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pivotCache/pivotCacheDefinition3.xml" ContentType="application/vnd.openxmlformats-officedocument.spreadsheetml.pivotCacheDefinition+xml"/>
  <Override PartName="/xl/pivotCache/pivotCacheRecords3.xml" ContentType="application/vnd.openxmlformats-officedocument.spreadsheetml.pivotCacheRecords+xml"/>
  <Override PartName="/xl/pivotCache/pivotCacheDefinition4.xml" ContentType="application/vnd.openxmlformats-officedocument.spreadsheetml.pivotCacheDefinition+xml"/>
  <Override PartName="/xl/pivotCache/pivotCacheRecords4.xml" ContentType="application/vnd.openxmlformats-officedocument.spreadsheetml.pivotCacheRecords+xml"/>
  <Override PartName="/xl/pivotCache/pivotCacheDefinition5.xml" ContentType="application/vnd.openxmlformats-officedocument.spreadsheetml.pivotCacheDefinition+xml"/>
  <Override PartName="/xl/pivotCache/pivotCacheRecords5.xml" ContentType="application/vnd.openxmlformats-officedocument.spreadsheetml.pivotCacheRecords+xml"/>
  <Override PartName="/xl/pivotCache/pivotCacheDefinition6.xml" ContentType="application/vnd.openxmlformats-officedocument.spreadsheetml.pivotCacheDefinition+xml"/>
  <Override PartName="/xl/pivotCache/pivotCacheRecords6.xml" ContentType="application/vnd.openxmlformats-officedocument.spreadsheetml.pivotCacheRecords+xml"/>
  <Override PartName="/xl/pivotCache/pivotCacheDefinition7.xml" ContentType="application/vnd.openxmlformats-officedocument.spreadsheetml.pivotCacheDefinition+xml"/>
  <Override PartName="/xl/pivotCache/pivotCacheRecords7.xml" ContentType="application/vnd.openxmlformats-officedocument.spreadsheetml.pivotCacheRecords+xml"/>
  <Override PartName="/xl/pivotCache/pivotCacheDefinition8.xml" ContentType="application/vnd.openxmlformats-officedocument.spreadsheetml.pivotCacheDefinition+xml"/>
  <Override PartName="/xl/pivotCache/pivotCacheRecords8.xml" ContentType="application/vnd.openxmlformats-officedocument.spreadsheetml.pivotCacheRecords+xml"/>
  <Override PartName="/xl/pivotCache/pivotCacheDefinition9.xml" ContentType="application/vnd.openxmlformats-officedocument.spreadsheetml.pivotCacheDefinition+xml"/>
  <Override PartName="/xl/pivotCache/pivotCacheRecords9.xml" ContentType="application/vnd.openxmlformats-officedocument.spreadsheetml.pivotCacheRecords+xml"/>
  <Override PartName="/xl/pivotCache/pivotCacheDefinition10.xml" ContentType="application/vnd.openxmlformats-officedocument.spreadsheetml.pivotCacheDefinition+xml"/>
  <Override PartName="/xl/pivotCache/pivotCacheRecords10.xml" ContentType="application/vnd.openxmlformats-officedocument.spreadsheetml.pivotCacheRecords+xml"/>
  <Override PartName="/xl/pivotCache/pivotCacheDefinition11.xml" ContentType="application/vnd.openxmlformats-officedocument.spreadsheetml.pivotCacheDefinition+xml"/>
  <Override PartName="/xl/pivotCache/pivotCacheRecords11.xml" ContentType="application/vnd.openxmlformats-officedocument.spreadsheetml.pivotCacheRecords+xml"/>
  <Override PartName="/xl/pivotCache/pivotCacheDefinition12.xml" ContentType="application/vnd.openxmlformats-officedocument.spreadsheetml.pivotCacheDefinition+xml"/>
  <Override PartName="/xl/pivotCache/pivotCacheRecords12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drawings/drawing2.xml" ContentType="application/vnd.openxmlformats-officedocument.drawing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pivotTables/pivotTable1.xml" ContentType="application/vnd.openxmlformats-officedocument.spreadsheetml.pivotTable+xml"/>
  <Override PartName="/xl/drawings/drawing3.xml" ContentType="application/vnd.openxmlformats-officedocument.drawing+xml"/>
  <Override PartName="/xl/charts/chart19.xml" ContentType="application/vnd.openxmlformats-officedocument.drawingml.chart+xml"/>
  <Override PartName="/xl/pivotTables/pivotTable2.xml" ContentType="application/vnd.openxmlformats-officedocument.spreadsheetml.pivotTable+xml"/>
  <Override PartName="/xl/drawings/drawing4.xml" ContentType="application/vnd.openxmlformats-officedocument.drawing+xml"/>
  <Override PartName="/xl/charts/chart20.xml" ContentType="application/vnd.openxmlformats-officedocument.drawingml.chart+xml"/>
  <Override PartName="/xl/pivotTables/pivotTable3.xml" ContentType="application/vnd.openxmlformats-officedocument.spreadsheetml.pivotTable+xml"/>
  <Override PartName="/xl/drawings/drawing5.xml" ContentType="application/vnd.openxmlformats-officedocument.drawing+xml"/>
  <Override PartName="/xl/charts/chart21.xml" ContentType="application/vnd.openxmlformats-officedocument.drawingml.chart+xml"/>
  <Override PartName="/xl/pivotTables/pivotTable4.xml" ContentType="application/vnd.openxmlformats-officedocument.spreadsheetml.pivotTable+xml"/>
  <Override PartName="/xl/drawings/drawing6.xml" ContentType="application/vnd.openxmlformats-officedocument.drawing+xml"/>
  <Override PartName="/xl/charts/chart22.xml" ContentType="application/vnd.openxmlformats-officedocument.drawingml.chart+xml"/>
  <Override PartName="/xl/pivotTables/pivotTable5.xml" ContentType="application/vnd.openxmlformats-officedocument.spreadsheetml.pivotTable+xml"/>
  <Override PartName="/xl/pivotTables/pivotTable6.xml" ContentType="application/vnd.openxmlformats-officedocument.spreadsheetml.pivotTable+xml"/>
  <Override PartName="/xl/drawings/drawing7.xml" ContentType="application/vnd.openxmlformats-officedocument.drawing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pivotTables/pivotTable7.xml" ContentType="application/vnd.openxmlformats-officedocument.spreadsheetml.pivotTable+xml"/>
  <Override PartName="/xl/drawings/drawing8.xml" ContentType="application/vnd.openxmlformats-officedocument.drawing+xml"/>
  <Override PartName="/xl/charts/chart25.xml" ContentType="application/vnd.openxmlformats-officedocument.drawingml.chart+xml"/>
  <Override PartName="/xl/pivotTables/pivotTable8.xml" ContentType="application/vnd.openxmlformats-officedocument.spreadsheetml.pivotTable+xml"/>
  <Override PartName="/xl/drawings/drawing9.xml" ContentType="application/vnd.openxmlformats-officedocument.drawing+xml"/>
  <Override PartName="/xl/charts/chart26.xml" ContentType="application/vnd.openxmlformats-officedocument.drawingml.chart+xml"/>
  <Override PartName="/xl/pivotTables/pivotTable9.xml" ContentType="application/vnd.openxmlformats-officedocument.spreadsheetml.pivotTable+xml"/>
  <Override PartName="/xl/drawings/drawing10.xml" ContentType="application/vnd.openxmlformats-officedocument.drawing+xml"/>
  <Override PartName="/xl/charts/chart27.xml" ContentType="application/vnd.openxmlformats-officedocument.drawingml.chart+xml"/>
  <Override PartName="/xl/charts/chart28.xml" ContentType="application/vnd.openxmlformats-officedocument.drawingml.chart+xml"/>
  <Override PartName="/xl/pivotTables/pivotTable10.xml" ContentType="application/vnd.openxmlformats-officedocument.spreadsheetml.pivotTable+xml"/>
  <Override PartName="/xl/drawings/drawing11.xml" ContentType="application/vnd.openxmlformats-officedocument.drawing+xml"/>
  <Override PartName="/xl/charts/chart29.xml" ContentType="application/vnd.openxmlformats-officedocument.drawingml.chart+xml"/>
  <Override PartName="/xl/pivotTables/pivotTable11.xml" ContentType="application/vnd.openxmlformats-officedocument.spreadsheetml.pivotTable+xml"/>
  <Override PartName="/xl/drawings/drawing12.xml" ContentType="application/vnd.openxmlformats-officedocument.drawing+xml"/>
  <Override PartName="/xl/charts/chart30.xml" ContentType="application/vnd.openxmlformats-officedocument.drawingml.chart+xml"/>
  <Override PartName="/xl/charts/chart31.xml" ContentType="application/vnd.openxmlformats-officedocument.drawingml.chart+xml"/>
  <Override PartName="/xl/pivotTables/pivotTable12.xml" ContentType="application/vnd.openxmlformats-officedocument.spreadsheetml.pivotTable+xml"/>
  <Override PartName="/xl/drawings/drawing13.xml" ContentType="application/vnd.openxmlformats-officedocument.drawing+xml"/>
  <Override PartName="/xl/charts/chart32.xml" ContentType="application/vnd.openxmlformats-officedocument.drawingml.chart+xml"/>
  <Override PartName="/xl/pivotTables/pivotTable13.xml" ContentType="application/vnd.openxmlformats-officedocument.spreadsheetml.pivotTable+xml"/>
  <Override PartName="/xl/drawings/drawing14.xml" ContentType="application/vnd.openxmlformats-officedocument.drawing+xml"/>
  <Override PartName="/xl/charts/chart33.xml" ContentType="application/vnd.openxmlformats-officedocument.drawingml.chart+xml"/>
  <Override PartName="/xl/drawings/drawing15.xml" ContentType="application/vnd.openxmlformats-officedocument.drawing+xml"/>
  <Override PartName="/xl/charts/chart34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showInkAnnotation="0" codeName="ThisWorkbook" autoCompressPictures="0"/>
  <bookViews>
    <workbookView xWindow="0" yWindow="300" windowWidth="14070" windowHeight="6345" tabRatio="901" firstSheet="11" activeTab="24"/>
  </bookViews>
  <sheets>
    <sheet name="INDEX22" sheetId="14" state="hidden" r:id="rId1"/>
    <sheet name="DB_HS" sheetId="2" r:id="rId2"/>
    <sheet name="DB_CS" sheetId="47" r:id="rId3"/>
    <sheet name="DB_INFO" sheetId="28" r:id="rId4"/>
    <sheet name="DB_KDF" sheetId="50" r:id="rId5"/>
    <sheet name="DB_RHC_KNOWN" sheetId="55" r:id="rId6"/>
    <sheet name="DB_RHC_PERCEPTION" sheetId="63" r:id="rId7"/>
    <sheet name="DB_RHC_SUITABLE" sheetId="65" r:id="rId8"/>
    <sheet name="DB_RHC_REJECT" sheetId="67" r:id="rId9"/>
    <sheet name="DB_RHC_WTP" sheetId="71" r:id="rId10"/>
    <sheet name="SUMMARY" sheetId="74" r:id="rId11"/>
    <sheet name="SAMPLE DEFINITION" sheetId="1" r:id="rId12"/>
    <sheet name="HS_Q1 " sheetId="16" r:id="rId13"/>
    <sheet name="HS_Q1a" sheetId="26" r:id="rId14"/>
    <sheet name="CS_Q2" sheetId="60" r:id="rId15"/>
    <sheet name="CS_Q2a" sheetId="44" r:id="rId16"/>
    <sheet name="CURRENT_TECHN_Q4" sheetId="27" r:id="rId17"/>
    <sheet name="INFO_Q5" sheetId="49" r:id="rId18"/>
    <sheet name="KDF_Q6" sheetId="52" r:id="rId19"/>
    <sheet name="RHC KNOWLEDGE_Q7" sheetId="57" r:id="rId20"/>
    <sheet name="RHC PERCEPTION_Q8" sheetId="62" r:id="rId21"/>
    <sheet name="RHC_SUITABLE_Q9" sheetId="66" r:id="rId22"/>
    <sheet name="RHC_REJECTION_Heat_Q9a" sheetId="68" r:id="rId23"/>
    <sheet name="RHC_REJECTION_Cooling_Q9a" sheetId="73" r:id="rId24"/>
    <sheet name="RHC_WTP_Q10" sheetId="70" r:id="rId25"/>
  </sheets>
  <definedNames>
    <definedName name="_xlnm._FilterDatabase" localSheetId="2" hidden="1">DB_CS!$A$4:$AG$603</definedName>
    <definedName name="_xlnm._FilterDatabase" localSheetId="1" hidden="1">DB_HS!$A$4:$AE$697</definedName>
    <definedName name="_xlnm._FilterDatabase" localSheetId="3" hidden="1">DB_INFO!$A$4:$R$590</definedName>
    <definedName name="_xlnm._FilterDatabase" localSheetId="4" hidden="1">DB_KDF!$A$4:$X$589</definedName>
    <definedName name="_xlnm._FilterDatabase" localSheetId="5" hidden="1">DB_RHC_KNOWN!$A$4:$EP$590</definedName>
    <definedName name="_xlnm._FilterDatabase" localSheetId="6" hidden="1">DB_RHC_PERCEPTION!$A$4:$S$589</definedName>
    <definedName name="_xlnm._FilterDatabase" localSheetId="8" hidden="1">DB_RHC_REJECT!$A$4:$BC$589</definedName>
    <definedName name="_xlnm._FilterDatabase" localSheetId="7" hidden="1">DB_RHC_SUITABLE!$A$4:$BN$589</definedName>
    <definedName name="_xlnm._FilterDatabase" localSheetId="9" hidden="1">DB_RHC_WTP!$A$4:$AV$589</definedName>
    <definedName name="_xlnm.Print_Area" localSheetId="14">CS_Q2!$A$1:$Z$45</definedName>
    <definedName name="_xlnm.Print_Area" localSheetId="15">CS_Q2a!$A$1:$AA$47</definedName>
    <definedName name="_xlnm.Print_Area" localSheetId="16">CURRENT_TECHN_Q4!$A$1:$Y$47</definedName>
    <definedName name="_xlnm.Print_Area" localSheetId="12">'HS_Q1 '!$A$1:$AC$59</definedName>
    <definedName name="_xlnm.Print_Area" localSheetId="13">HS_Q1a!$A$1:$AB$49</definedName>
    <definedName name="_xlnm.Print_Area" localSheetId="17">INFO_Q5!$A$1:$T$47</definedName>
    <definedName name="_xlnm.Print_Area" localSheetId="18">KDF_Q6!$A$1:$AA$66</definedName>
    <definedName name="_xlnm.Print_Area" localSheetId="19">'RHC KNOWLEDGE_Q7'!$A$1:$AB$62</definedName>
    <definedName name="_xlnm.Print_Area" localSheetId="20">'RHC PERCEPTION_Q8'!$A$1:$AB$48</definedName>
    <definedName name="_xlnm.Print_Area" localSheetId="22">RHC_REJECTION_Heat_Q9a!$A$1:$T$51</definedName>
    <definedName name="_xlnm.Print_Area" localSheetId="21">RHC_SUITABLE_Q9!$A$1:$AC$66</definedName>
    <definedName name="_xlnm.Print_Area" localSheetId="24">RHC_WTP_Q10!$A$1:$X$48</definedName>
  </definedNames>
  <calcPr calcId="145621"/>
  <pivotCaches>
    <pivotCache cacheId="45" r:id="rId26"/>
    <pivotCache cacheId="46" r:id="rId27"/>
    <pivotCache cacheId="47" r:id="rId28"/>
    <pivotCache cacheId="48" r:id="rId29"/>
    <pivotCache cacheId="49" r:id="rId30"/>
    <pivotCache cacheId="50" r:id="rId31"/>
    <pivotCache cacheId="51" r:id="rId32"/>
    <pivotCache cacheId="52" r:id="rId33"/>
    <pivotCache cacheId="53" r:id="rId34"/>
    <pivotCache cacheId="54" r:id="rId35"/>
    <pivotCache cacheId="55" r:id="rId36"/>
    <pivotCache cacheId="56" r:id="rId37"/>
  </pivotCaches>
</workbook>
</file>

<file path=xl/calcChain.xml><?xml version="1.0" encoding="utf-8"?>
<calcChain xmlns="http://schemas.openxmlformats.org/spreadsheetml/2006/main">
  <c r="D9" i="66" l="1"/>
  <c r="E9" i="66"/>
  <c r="F9" i="66"/>
  <c r="G9" i="66"/>
  <c r="H9" i="66"/>
  <c r="I9" i="66"/>
  <c r="J9" i="66"/>
  <c r="K9" i="66"/>
  <c r="L9" i="66"/>
  <c r="M9" i="66"/>
  <c r="N9" i="66"/>
  <c r="O9" i="66"/>
  <c r="P9" i="66"/>
  <c r="C9" i="66"/>
  <c r="D9" i="73"/>
  <c r="E9" i="73"/>
  <c r="F9" i="73"/>
  <c r="G9" i="73"/>
  <c r="H9" i="73"/>
  <c r="I9" i="73"/>
  <c r="J9" i="73"/>
  <c r="K9" i="73"/>
  <c r="D10" i="73"/>
  <c r="E10" i="73"/>
  <c r="F10" i="73"/>
  <c r="G10" i="73"/>
  <c r="H10" i="73"/>
  <c r="I10" i="73"/>
  <c r="J10" i="73"/>
  <c r="K10" i="73"/>
  <c r="C10" i="73"/>
  <c r="C9" i="73"/>
  <c r="D9" i="68"/>
  <c r="E9" i="68"/>
  <c r="F9" i="68"/>
  <c r="G9" i="68"/>
  <c r="H9" i="68"/>
  <c r="I9" i="68"/>
  <c r="J9" i="68"/>
  <c r="K9" i="68"/>
  <c r="D10" i="68"/>
  <c r="E10" i="68"/>
  <c r="F10" i="68"/>
  <c r="G10" i="68"/>
  <c r="H10" i="68"/>
  <c r="I10" i="68"/>
  <c r="J10" i="68"/>
  <c r="K10" i="68"/>
  <c r="C10" i="68"/>
  <c r="C9" i="68"/>
  <c r="D9" i="62"/>
  <c r="E9" i="62"/>
  <c r="F9" i="62"/>
  <c r="G9" i="62"/>
  <c r="H9" i="62"/>
  <c r="I9" i="62"/>
  <c r="J9" i="62"/>
  <c r="C9" i="62"/>
  <c r="D10" i="62"/>
  <c r="E10" i="62"/>
  <c r="F10" i="62"/>
  <c r="G10" i="62"/>
  <c r="H10" i="62"/>
  <c r="I10" i="62"/>
  <c r="J10" i="62"/>
  <c r="C10" i="62"/>
  <c r="D9" i="57"/>
  <c r="E9" i="57"/>
  <c r="F9" i="57"/>
  <c r="G9" i="57"/>
  <c r="H9" i="57"/>
  <c r="I9" i="57"/>
  <c r="J9" i="57"/>
  <c r="K9" i="57"/>
  <c r="L9" i="57"/>
  <c r="M9" i="57"/>
  <c r="N9" i="57"/>
  <c r="C9" i="57"/>
  <c r="D10" i="57"/>
  <c r="E10" i="57"/>
  <c r="F10" i="57"/>
  <c r="G10" i="57"/>
  <c r="H10" i="57"/>
  <c r="I10" i="57"/>
  <c r="J10" i="57"/>
  <c r="K10" i="57"/>
  <c r="L10" i="57"/>
  <c r="M10" i="57"/>
  <c r="N10" i="57"/>
  <c r="C10" i="57"/>
  <c r="D9" i="52"/>
  <c r="E9" i="52"/>
  <c r="F9" i="52"/>
  <c r="G9" i="52"/>
  <c r="H9" i="52"/>
  <c r="I9" i="52"/>
  <c r="J9" i="52"/>
  <c r="K9" i="52"/>
  <c r="L9" i="52"/>
  <c r="M9" i="52"/>
  <c r="N9" i="52"/>
  <c r="O9" i="52"/>
  <c r="C9" i="52"/>
  <c r="F9" i="49"/>
  <c r="F10" i="49"/>
  <c r="F11" i="49"/>
  <c r="F12" i="49"/>
  <c r="F13" i="49"/>
  <c r="F14" i="49"/>
  <c r="F8" i="49"/>
  <c r="W19" i="52" l="1"/>
  <c r="W23" i="52"/>
  <c r="W20" i="52"/>
  <c r="W22" i="52"/>
  <c r="W21" i="52"/>
  <c r="T7" i="44" l="1"/>
  <c r="T8" i="44"/>
  <c r="T9" i="44"/>
  <c r="T10" i="44"/>
  <c r="T11" i="44"/>
  <c r="T12" i="44"/>
  <c r="T13" i="44"/>
  <c r="T14" i="44"/>
  <c r="H36" i="60"/>
  <c r="H37" i="60"/>
  <c r="H38" i="60"/>
  <c r="H39" i="60"/>
  <c r="H40" i="60"/>
  <c r="H41" i="60"/>
  <c r="H42" i="60"/>
  <c r="H43" i="60"/>
  <c r="H44" i="60"/>
  <c r="H35" i="60"/>
  <c r="H20" i="60"/>
  <c r="H21" i="60"/>
  <c r="H22" i="60"/>
  <c r="H23" i="60"/>
  <c r="H24" i="60"/>
  <c r="H25" i="60"/>
  <c r="H26" i="60"/>
  <c r="H27" i="60"/>
  <c r="H28" i="60"/>
  <c r="H19" i="60"/>
  <c r="H6" i="60"/>
  <c r="H7" i="60"/>
  <c r="H8" i="60"/>
  <c r="H9" i="60"/>
  <c r="H10" i="60"/>
  <c r="H11" i="60"/>
  <c r="H12" i="60"/>
  <c r="H13" i="60"/>
  <c r="H14" i="60"/>
  <c r="H5" i="60"/>
  <c r="B6" i="47"/>
  <c r="C6" i="47"/>
  <c r="D6" i="47"/>
  <c r="E6" i="47"/>
  <c r="F6" i="47"/>
  <c r="G6" i="47"/>
  <c r="H6" i="47"/>
  <c r="I6" i="47"/>
  <c r="J6" i="47"/>
  <c r="B7" i="47"/>
  <c r="C7" i="47"/>
  <c r="D7" i="47"/>
  <c r="E7" i="47"/>
  <c r="F7" i="47"/>
  <c r="G7" i="47"/>
  <c r="H7" i="47"/>
  <c r="I7" i="47"/>
  <c r="J7" i="47"/>
  <c r="B8" i="47"/>
  <c r="C8" i="47"/>
  <c r="D8" i="47"/>
  <c r="E8" i="47"/>
  <c r="F8" i="47"/>
  <c r="G8" i="47"/>
  <c r="H8" i="47"/>
  <c r="I8" i="47"/>
  <c r="J8" i="47"/>
  <c r="B9" i="47"/>
  <c r="C9" i="47"/>
  <c r="D9" i="47"/>
  <c r="E9" i="47"/>
  <c r="F9" i="47"/>
  <c r="G9" i="47"/>
  <c r="H9" i="47"/>
  <c r="I9" i="47"/>
  <c r="J9" i="47"/>
  <c r="B10" i="47"/>
  <c r="C10" i="47"/>
  <c r="D10" i="47"/>
  <c r="E10" i="47"/>
  <c r="F10" i="47"/>
  <c r="G10" i="47"/>
  <c r="H10" i="47"/>
  <c r="I10" i="47"/>
  <c r="J10" i="47"/>
  <c r="B11" i="47"/>
  <c r="C11" i="47"/>
  <c r="D11" i="47"/>
  <c r="E11" i="47"/>
  <c r="F11" i="47"/>
  <c r="G11" i="47"/>
  <c r="H11" i="47"/>
  <c r="I11" i="47"/>
  <c r="J11" i="47"/>
  <c r="B12" i="47"/>
  <c r="C12" i="47"/>
  <c r="D12" i="47"/>
  <c r="E12" i="47"/>
  <c r="F12" i="47"/>
  <c r="G12" i="47"/>
  <c r="H12" i="47"/>
  <c r="I12" i="47"/>
  <c r="J12" i="47"/>
  <c r="B13" i="47"/>
  <c r="C13" i="47"/>
  <c r="D13" i="47"/>
  <c r="E13" i="47"/>
  <c r="F13" i="47"/>
  <c r="G13" i="47"/>
  <c r="H13" i="47"/>
  <c r="I13" i="47"/>
  <c r="J13" i="47"/>
  <c r="B14" i="47"/>
  <c r="C14" i="47"/>
  <c r="D14" i="47"/>
  <c r="E14" i="47"/>
  <c r="F14" i="47"/>
  <c r="G14" i="47"/>
  <c r="H14" i="47"/>
  <c r="I14" i="47"/>
  <c r="J14" i="47"/>
  <c r="B15" i="47"/>
  <c r="C15" i="47"/>
  <c r="D15" i="47"/>
  <c r="E15" i="47"/>
  <c r="F15" i="47"/>
  <c r="G15" i="47"/>
  <c r="H15" i="47"/>
  <c r="I15" i="47"/>
  <c r="J15" i="47"/>
  <c r="B16" i="47"/>
  <c r="C16" i="47"/>
  <c r="D16" i="47"/>
  <c r="E16" i="47"/>
  <c r="F16" i="47"/>
  <c r="G16" i="47"/>
  <c r="H16" i="47"/>
  <c r="I16" i="47"/>
  <c r="J16" i="47"/>
  <c r="B17" i="47"/>
  <c r="C17" i="47"/>
  <c r="D17" i="47"/>
  <c r="E17" i="47"/>
  <c r="F17" i="47"/>
  <c r="G17" i="47"/>
  <c r="H17" i="47"/>
  <c r="I17" i="47"/>
  <c r="J17" i="47"/>
  <c r="B18" i="47"/>
  <c r="C18" i="47"/>
  <c r="D18" i="47"/>
  <c r="E18" i="47"/>
  <c r="F18" i="47"/>
  <c r="G18" i="47"/>
  <c r="H18" i="47"/>
  <c r="I18" i="47"/>
  <c r="J18" i="47"/>
  <c r="B19" i="47"/>
  <c r="C19" i="47"/>
  <c r="D19" i="47"/>
  <c r="E19" i="47"/>
  <c r="F19" i="47"/>
  <c r="G19" i="47"/>
  <c r="H19" i="47"/>
  <c r="I19" i="47"/>
  <c r="J19" i="47"/>
  <c r="B20" i="47"/>
  <c r="C20" i="47"/>
  <c r="D20" i="47"/>
  <c r="E20" i="47"/>
  <c r="F20" i="47"/>
  <c r="G20" i="47"/>
  <c r="H20" i="47"/>
  <c r="I20" i="47"/>
  <c r="J20" i="47"/>
  <c r="B21" i="47"/>
  <c r="C21" i="47"/>
  <c r="D21" i="47"/>
  <c r="E21" i="47"/>
  <c r="F21" i="47"/>
  <c r="G21" i="47"/>
  <c r="H21" i="47"/>
  <c r="I21" i="47"/>
  <c r="J21" i="47"/>
  <c r="B22" i="47"/>
  <c r="C22" i="47"/>
  <c r="D22" i="47"/>
  <c r="E22" i="47"/>
  <c r="F22" i="47"/>
  <c r="G22" i="47"/>
  <c r="H22" i="47"/>
  <c r="I22" i="47"/>
  <c r="J22" i="47"/>
  <c r="B23" i="47"/>
  <c r="C23" i="47"/>
  <c r="D23" i="47"/>
  <c r="E23" i="47"/>
  <c r="F23" i="47"/>
  <c r="G23" i="47"/>
  <c r="H23" i="47"/>
  <c r="I23" i="47"/>
  <c r="J23" i="47"/>
  <c r="B24" i="47"/>
  <c r="C24" i="47"/>
  <c r="D24" i="47"/>
  <c r="E24" i="47"/>
  <c r="F24" i="47"/>
  <c r="G24" i="47"/>
  <c r="H24" i="47"/>
  <c r="I24" i="47"/>
  <c r="J24" i="47"/>
  <c r="B25" i="47"/>
  <c r="C25" i="47"/>
  <c r="D25" i="47"/>
  <c r="E25" i="47"/>
  <c r="F25" i="47"/>
  <c r="G25" i="47"/>
  <c r="H25" i="47"/>
  <c r="I25" i="47"/>
  <c r="J25" i="47"/>
  <c r="B26" i="47"/>
  <c r="C26" i="47"/>
  <c r="D26" i="47"/>
  <c r="E26" i="47"/>
  <c r="F26" i="47"/>
  <c r="G26" i="47"/>
  <c r="H26" i="47"/>
  <c r="I26" i="47"/>
  <c r="J26" i="47"/>
  <c r="B27" i="47"/>
  <c r="C27" i="47"/>
  <c r="D27" i="47"/>
  <c r="E27" i="47"/>
  <c r="F27" i="47"/>
  <c r="G27" i="47"/>
  <c r="H27" i="47"/>
  <c r="I27" i="47"/>
  <c r="J27" i="47"/>
  <c r="B28" i="47"/>
  <c r="C28" i="47"/>
  <c r="D28" i="47"/>
  <c r="E28" i="47"/>
  <c r="F28" i="47"/>
  <c r="G28" i="47"/>
  <c r="H28" i="47"/>
  <c r="I28" i="47"/>
  <c r="J28" i="47"/>
  <c r="B29" i="47"/>
  <c r="C29" i="47"/>
  <c r="D29" i="47"/>
  <c r="E29" i="47"/>
  <c r="F29" i="47"/>
  <c r="G29" i="47"/>
  <c r="H29" i="47"/>
  <c r="I29" i="47"/>
  <c r="J29" i="47"/>
  <c r="B30" i="47"/>
  <c r="C30" i="47"/>
  <c r="D30" i="47"/>
  <c r="E30" i="47"/>
  <c r="F30" i="47"/>
  <c r="G30" i="47"/>
  <c r="H30" i="47"/>
  <c r="I30" i="47"/>
  <c r="J30" i="47"/>
  <c r="B31" i="47"/>
  <c r="C31" i="47"/>
  <c r="D31" i="47"/>
  <c r="E31" i="47"/>
  <c r="F31" i="47"/>
  <c r="G31" i="47"/>
  <c r="H31" i="47"/>
  <c r="I31" i="47"/>
  <c r="J31" i="47"/>
  <c r="B32" i="47"/>
  <c r="C32" i="47"/>
  <c r="D32" i="47"/>
  <c r="E32" i="47"/>
  <c r="F32" i="47"/>
  <c r="G32" i="47"/>
  <c r="H32" i="47"/>
  <c r="I32" i="47"/>
  <c r="J32" i="47"/>
  <c r="B33" i="47"/>
  <c r="C33" i="47"/>
  <c r="D33" i="47"/>
  <c r="E33" i="47"/>
  <c r="F33" i="47"/>
  <c r="G33" i="47"/>
  <c r="H33" i="47"/>
  <c r="I33" i="47"/>
  <c r="J33" i="47"/>
  <c r="B34" i="47"/>
  <c r="C34" i="47"/>
  <c r="D34" i="47"/>
  <c r="E34" i="47"/>
  <c r="F34" i="47"/>
  <c r="G34" i="47"/>
  <c r="H34" i="47"/>
  <c r="I34" i="47"/>
  <c r="J34" i="47"/>
  <c r="B35" i="47"/>
  <c r="C35" i="47"/>
  <c r="D35" i="47"/>
  <c r="E35" i="47"/>
  <c r="F35" i="47"/>
  <c r="G35" i="47"/>
  <c r="H35" i="47"/>
  <c r="I35" i="47"/>
  <c r="J35" i="47"/>
  <c r="B36" i="47"/>
  <c r="C36" i="47"/>
  <c r="D36" i="47"/>
  <c r="E36" i="47"/>
  <c r="F36" i="47"/>
  <c r="G36" i="47"/>
  <c r="H36" i="47"/>
  <c r="I36" i="47"/>
  <c r="J36" i="47"/>
  <c r="B37" i="47"/>
  <c r="C37" i="47"/>
  <c r="D37" i="47"/>
  <c r="E37" i="47"/>
  <c r="F37" i="47"/>
  <c r="G37" i="47"/>
  <c r="H37" i="47"/>
  <c r="I37" i="47"/>
  <c r="J37" i="47"/>
  <c r="B38" i="47"/>
  <c r="C38" i="47"/>
  <c r="D38" i="47"/>
  <c r="E38" i="47"/>
  <c r="F38" i="47"/>
  <c r="G38" i="47"/>
  <c r="H38" i="47"/>
  <c r="I38" i="47"/>
  <c r="J38" i="47"/>
  <c r="B39" i="47"/>
  <c r="C39" i="47"/>
  <c r="D39" i="47"/>
  <c r="E39" i="47"/>
  <c r="F39" i="47"/>
  <c r="G39" i="47"/>
  <c r="H39" i="47"/>
  <c r="I39" i="47"/>
  <c r="J39" i="47"/>
  <c r="B40" i="47"/>
  <c r="C40" i="47"/>
  <c r="D40" i="47"/>
  <c r="E40" i="47"/>
  <c r="F40" i="47"/>
  <c r="G40" i="47"/>
  <c r="H40" i="47"/>
  <c r="I40" i="47"/>
  <c r="J40" i="47"/>
  <c r="B41" i="47"/>
  <c r="C41" i="47"/>
  <c r="D41" i="47"/>
  <c r="E41" i="47"/>
  <c r="F41" i="47"/>
  <c r="G41" i="47"/>
  <c r="H41" i="47"/>
  <c r="I41" i="47"/>
  <c r="J41" i="47"/>
  <c r="B42" i="47"/>
  <c r="C42" i="47"/>
  <c r="D42" i="47"/>
  <c r="E42" i="47"/>
  <c r="F42" i="47"/>
  <c r="G42" i="47"/>
  <c r="H42" i="47"/>
  <c r="I42" i="47"/>
  <c r="J42" i="47"/>
  <c r="B43" i="47"/>
  <c r="C43" i="47"/>
  <c r="D43" i="47"/>
  <c r="E43" i="47"/>
  <c r="F43" i="47"/>
  <c r="G43" i="47"/>
  <c r="H43" i="47"/>
  <c r="I43" i="47"/>
  <c r="J43" i="47"/>
  <c r="B44" i="47"/>
  <c r="C44" i="47"/>
  <c r="D44" i="47"/>
  <c r="E44" i="47"/>
  <c r="F44" i="47"/>
  <c r="G44" i="47"/>
  <c r="H44" i="47"/>
  <c r="I44" i="47"/>
  <c r="J44" i="47"/>
  <c r="B45" i="47"/>
  <c r="C45" i="47"/>
  <c r="D45" i="47"/>
  <c r="E45" i="47"/>
  <c r="F45" i="47"/>
  <c r="G45" i="47"/>
  <c r="H45" i="47"/>
  <c r="I45" i="47"/>
  <c r="J45" i="47"/>
  <c r="B46" i="47"/>
  <c r="C46" i="47"/>
  <c r="D46" i="47"/>
  <c r="E46" i="47"/>
  <c r="F46" i="47"/>
  <c r="G46" i="47"/>
  <c r="H46" i="47"/>
  <c r="I46" i="47"/>
  <c r="J46" i="47"/>
  <c r="B47" i="47"/>
  <c r="C47" i="47"/>
  <c r="D47" i="47"/>
  <c r="E47" i="47"/>
  <c r="F47" i="47"/>
  <c r="G47" i="47"/>
  <c r="H47" i="47"/>
  <c r="I47" i="47"/>
  <c r="J47" i="47"/>
  <c r="B48" i="47"/>
  <c r="C48" i="47"/>
  <c r="D48" i="47"/>
  <c r="E48" i="47"/>
  <c r="F48" i="47"/>
  <c r="G48" i="47"/>
  <c r="H48" i="47"/>
  <c r="I48" i="47"/>
  <c r="J48" i="47"/>
  <c r="B49" i="47"/>
  <c r="C49" i="47"/>
  <c r="D49" i="47"/>
  <c r="E49" i="47"/>
  <c r="F49" i="47"/>
  <c r="G49" i="47"/>
  <c r="H49" i="47"/>
  <c r="I49" i="47"/>
  <c r="J49" i="47"/>
  <c r="B50" i="47"/>
  <c r="C50" i="47"/>
  <c r="D50" i="47"/>
  <c r="E50" i="47"/>
  <c r="F50" i="47"/>
  <c r="G50" i="47"/>
  <c r="H50" i="47"/>
  <c r="I50" i="47"/>
  <c r="J50" i="47"/>
  <c r="B51" i="47"/>
  <c r="C51" i="47"/>
  <c r="D51" i="47"/>
  <c r="E51" i="47"/>
  <c r="F51" i="47"/>
  <c r="G51" i="47"/>
  <c r="H51" i="47"/>
  <c r="I51" i="47"/>
  <c r="J51" i="47"/>
  <c r="B52" i="47"/>
  <c r="C52" i="47"/>
  <c r="D52" i="47"/>
  <c r="E52" i="47"/>
  <c r="F52" i="47"/>
  <c r="G52" i="47"/>
  <c r="H52" i="47"/>
  <c r="I52" i="47"/>
  <c r="J52" i="47"/>
  <c r="B53" i="47"/>
  <c r="C53" i="47"/>
  <c r="D53" i="47"/>
  <c r="E53" i="47"/>
  <c r="F53" i="47"/>
  <c r="G53" i="47"/>
  <c r="H53" i="47"/>
  <c r="I53" i="47"/>
  <c r="J53" i="47"/>
  <c r="B54" i="47"/>
  <c r="C54" i="47"/>
  <c r="D54" i="47"/>
  <c r="E54" i="47"/>
  <c r="F54" i="47"/>
  <c r="G54" i="47"/>
  <c r="H54" i="47"/>
  <c r="I54" i="47"/>
  <c r="J54" i="47"/>
  <c r="B55" i="47"/>
  <c r="C55" i="47"/>
  <c r="D55" i="47"/>
  <c r="E55" i="47"/>
  <c r="F55" i="47"/>
  <c r="G55" i="47"/>
  <c r="H55" i="47"/>
  <c r="I55" i="47"/>
  <c r="J55" i="47"/>
  <c r="B56" i="47"/>
  <c r="C56" i="47"/>
  <c r="D56" i="47"/>
  <c r="E56" i="47"/>
  <c r="F56" i="47"/>
  <c r="G56" i="47"/>
  <c r="H56" i="47"/>
  <c r="I56" i="47"/>
  <c r="J56" i="47"/>
  <c r="B57" i="47"/>
  <c r="C57" i="47"/>
  <c r="D57" i="47"/>
  <c r="E57" i="47"/>
  <c r="F57" i="47"/>
  <c r="G57" i="47"/>
  <c r="H57" i="47"/>
  <c r="I57" i="47"/>
  <c r="J57" i="47"/>
  <c r="B58" i="47"/>
  <c r="C58" i="47"/>
  <c r="D58" i="47"/>
  <c r="E58" i="47"/>
  <c r="F58" i="47"/>
  <c r="G58" i="47"/>
  <c r="H58" i="47"/>
  <c r="I58" i="47"/>
  <c r="J58" i="47"/>
  <c r="B59" i="47"/>
  <c r="C59" i="47"/>
  <c r="D59" i="47"/>
  <c r="E59" i="47"/>
  <c r="F59" i="47"/>
  <c r="G59" i="47"/>
  <c r="H59" i="47"/>
  <c r="I59" i="47"/>
  <c r="J59" i="47"/>
  <c r="B60" i="47"/>
  <c r="C60" i="47"/>
  <c r="D60" i="47"/>
  <c r="E60" i="47"/>
  <c r="F60" i="47"/>
  <c r="G60" i="47"/>
  <c r="H60" i="47"/>
  <c r="I60" i="47"/>
  <c r="J60" i="47"/>
  <c r="B61" i="47"/>
  <c r="C61" i="47"/>
  <c r="D61" i="47"/>
  <c r="E61" i="47"/>
  <c r="F61" i="47"/>
  <c r="G61" i="47"/>
  <c r="H61" i="47"/>
  <c r="I61" i="47"/>
  <c r="J61" i="47"/>
  <c r="B62" i="47"/>
  <c r="C62" i="47"/>
  <c r="D62" i="47"/>
  <c r="E62" i="47"/>
  <c r="F62" i="47"/>
  <c r="G62" i="47"/>
  <c r="H62" i="47"/>
  <c r="I62" i="47"/>
  <c r="J62" i="47"/>
  <c r="B63" i="47"/>
  <c r="C63" i="47"/>
  <c r="D63" i="47"/>
  <c r="E63" i="47"/>
  <c r="F63" i="47"/>
  <c r="G63" i="47"/>
  <c r="H63" i="47"/>
  <c r="I63" i="47"/>
  <c r="J63" i="47"/>
  <c r="B64" i="47"/>
  <c r="C64" i="47"/>
  <c r="D64" i="47"/>
  <c r="E64" i="47"/>
  <c r="F64" i="47"/>
  <c r="G64" i="47"/>
  <c r="H64" i="47"/>
  <c r="I64" i="47"/>
  <c r="J64" i="47"/>
  <c r="B65" i="47"/>
  <c r="C65" i="47"/>
  <c r="D65" i="47"/>
  <c r="E65" i="47"/>
  <c r="F65" i="47"/>
  <c r="G65" i="47"/>
  <c r="H65" i="47"/>
  <c r="I65" i="47"/>
  <c r="J65" i="47"/>
  <c r="B66" i="47"/>
  <c r="C66" i="47"/>
  <c r="D66" i="47"/>
  <c r="E66" i="47"/>
  <c r="F66" i="47"/>
  <c r="G66" i="47"/>
  <c r="H66" i="47"/>
  <c r="I66" i="47"/>
  <c r="J66" i="47"/>
  <c r="B67" i="47"/>
  <c r="C67" i="47"/>
  <c r="D67" i="47"/>
  <c r="E67" i="47"/>
  <c r="F67" i="47"/>
  <c r="G67" i="47"/>
  <c r="H67" i="47"/>
  <c r="I67" i="47"/>
  <c r="J67" i="47"/>
  <c r="B68" i="47"/>
  <c r="C68" i="47"/>
  <c r="D68" i="47"/>
  <c r="E68" i="47"/>
  <c r="F68" i="47"/>
  <c r="G68" i="47"/>
  <c r="H68" i="47"/>
  <c r="I68" i="47"/>
  <c r="J68" i="47"/>
  <c r="B69" i="47"/>
  <c r="C69" i="47"/>
  <c r="D69" i="47"/>
  <c r="E69" i="47"/>
  <c r="F69" i="47"/>
  <c r="G69" i="47"/>
  <c r="H69" i="47"/>
  <c r="I69" i="47"/>
  <c r="J69" i="47"/>
  <c r="B70" i="47"/>
  <c r="C70" i="47"/>
  <c r="D70" i="47"/>
  <c r="E70" i="47"/>
  <c r="F70" i="47"/>
  <c r="G70" i="47"/>
  <c r="H70" i="47"/>
  <c r="I70" i="47"/>
  <c r="J70" i="47"/>
  <c r="B71" i="47"/>
  <c r="C71" i="47"/>
  <c r="D71" i="47"/>
  <c r="E71" i="47"/>
  <c r="F71" i="47"/>
  <c r="G71" i="47"/>
  <c r="H71" i="47"/>
  <c r="I71" i="47"/>
  <c r="J71" i="47"/>
  <c r="B72" i="47"/>
  <c r="C72" i="47"/>
  <c r="D72" i="47"/>
  <c r="E72" i="47"/>
  <c r="F72" i="47"/>
  <c r="G72" i="47"/>
  <c r="H72" i="47"/>
  <c r="I72" i="47"/>
  <c r="J72" i="47"/>
  <c r="B73" i="47"/>
  <c r="C73" i="47"/>
  <c r="D73" i="47"/>
  <c r="E73" i="47"/>
  <c r="F73" i="47"/>
  <c r="G73" i="47"/>
  <c r="H73" i="47"/>
  <c r="I73" i="47"/>
  <c r="J73" i="47"/>
  <c r="B74" i="47"/>
  <c r="C74" i="47"/>
  <c r="D74" i="47"/>
  <c r="E74" i="47"/>
  <c r="F74" i="47"/>
  <c r="G74" i="47"/>
  <c r="H74" i="47"/>
  <c r="I74" i="47"/>
  <c r="J74" i="47"/>
  <c r="B75" i="47"/>
  <c r="C75" i="47"/>
  <c r="D75" i="47"/>
  <c r="E75" i="47"/>
  <c r="F75" i="47"/>
  <c r="G75" i="47"/>
  <c r="H75" i="47"/>
  <c r="I75" i="47"/>
  <c r="J75" i="47"/>
  <c r="B76" i="47"/>
  <c r="C76" i="47"/>
  <c r="D76" i="47"/>
  <c r="E76" i="47"/>
  <c r="F76" i="47"/>
  <c r="G76" i="47"/>
  <c r="H76" i="47"/>
  <c r="I76" i="47"/>
  <c r="J76" i="47"/>
  <c r="B77" i="47"/>
  <c r="C77" i="47"/>
  <c r="D77" i="47"/>
  <c r="E77" i="47"/>
  <c r="F77" i="47"/>
  <c r="G77" i="47"/>
  <c r="H77" i="47"/>
  <c r="I77" i="47"/>
  <c r="J77" i="47"/>
  <c r="B78" i="47"/>
  <c r="C78" i="47"/>
  <c r="D78" i="47"/>
  <c r="E78" i="47"/>
  <c r="F78" i="47"/>
  <c r="G78" i="47"/>
  <c r="H78" i="47"/>
  <c r="I78" i="47"/>
  <c r="J78" i="47"/>
  <c r="B79" i="47"/>
  <c r="C79" i="47"/>
  <c r="D79" i="47"/>
  <c r="E79" i="47"/>
  <c r="F79" i="47"/>
  <c r="G79" i="47"/>
  <c r="H79" i="47"/>
  <c r="I79" i="47"/>
  <c r="J79" i="47"/>
  <c r="B80" i="47"/>
  <c r="C80" i="47"/>
  <c r="D80" i="47"/>
  <c r="E80" i="47"/>
  <c r="F80" i="47"/>
  <c r="G80" i="47"/>
  <c r="H80" i="47"/>
  <c r="I80" i="47"/>
  <c r="J80" i="47"/>
  <c r="B81" i="47"/>
  <c r="C81" i="47"/>
  <c r="D81" i="47"/>
  <c r="E81" i="47"/>
  <c r="F81" i="47"/>
  <c r="G81" i="47"/>
  <c r="H81" i="47"/>
  <c r="I81" i="47"/>
  <c r="J81" i="47"/>
  <c r="B82" i="47"/>
  <c r="C82" i="47"/>
  <c r="D82" i="47"/>
  <c r="E82" i="47"/>
  <c r="F82" i="47"/>
  <c r="G82" i="47"/>
  <c r="H82" i="47"/>
  <c r="I82" i="47"/>
  <c r="J82" i="47"/>
  <c r="B83" i="47"/>
  <c r="C83" i="47"/>
  <c r="D83" i="47"/>
  <c r="E83" i="47"/>
  <c r="F83" i="47"/>
  <c r="G83" i="47"/>
  <c r="H83" i="47"/>
  <c r="I83" i="47"/>
  <c r="J83" i="47"/>
  <c r="B84" i="47"/>
  <c r="C84" i="47"/>
  <c r="D84" i="47"/>
  <c r="E84" i="47"/>
  <c r="F84" i="47"/>
  <c r="G84" i="47"/>
  <c r="H84" i="47"/>
  <c r="I84" i="47"/>
  <c r="J84" i="47"/>
  <c r="B85" i="47"/>
  <c r="C85" i="47"/>
  <c r="D85" i="47"/>
  <c r="E85" i="47"/>
  <c r="F85" i="47"/>
  <c r="G85" i="47"/>
  <c r="H85" i="47"/>
  <c r="I85" i="47"/>
  <c r="J85" i="47"/>
  <c r="B86" i="47"/>
  <c r="C86" i="47"/>
  <c r="D86" i="47"/>
  <c r="E86" i="47"/>
  <c r="F86" i="47"/>
  <c r="G86" i="47"/>
  <c r="H86" i="47"/>
  <c r="I86" i="47"/>
  <c r="J86" i="47"/>
  <c r="B87" i="47"/>
  <c r="C87" i="47"/>
  <c r="D87" i="47"/>
  <c r="E87" i="47"/>
  <c r="F87" i="47"/>
  <c r="G87" i="47"/>
  <c r="H87" i="47"/>
  <c r="I87" i="47"/>
  <c r="J87" i="47"/>
  <c r="B88" i="47"/>
  <c r="C88" i="47"/>
  <c r="D88" i="47"/>
  <c r="E88" i="47"/>
  <c r="F88" i="47"/>
  <c r="G88" i="47"/>
  <c r="H88" i="47"/>
  <c r="I88" i="47"/>
  <c r="J88" i="47"/>
  <c r="B89" i="47"/>
  <c r="C89" i="47"/>
  <c r="D89" i="47"/>
  <c r="E89" i="47"/>
  <c r="F89" i="47"/>
  <c r="G89" i="47"/>
  <c r="H89" i="47"/>
  <c r="I89" i="47"/>
  <c r="J89" i="47"/>
  <c r="B90" i="47"/>
  <c r="C90" i="47"/>
  <c r="D90" i="47"/>
  <c r="E90" i="47"/>
  <c r="F90" i="47"/>
  <c r="G90" i="47"/>
  <c r="H90" i="47"/>
  <c r="I90" i="47"/>
  <c r="J90" i="47"/>
  <c r="B91" i="47"/>
  <c r="C91" i="47"/>
  <c r="D91" i="47"/>
  <c r="E91" i="47"/>
  <c r="F91" i="47"/>
  <c r="G91" i="47"/>
  <c r="H91" i="47"/>
  <c r="I91" i="47"/>
  <c r="J91" i="47"/>
  <c r="B92" i="47"/>
  <c r="C92" i="47"/>
  <c r="D92" i="47"/>
  <c r="E92" i="47"/>
  <c r="F92" i="47"/>
  <c r="G92" i="47"/>
  <c r="H92" i="47"/>
  <c r="I92" i="47"/>
  <c r="J92" i="47"/>
  <c r="B93" i="47"/>
  <c r="C93" i="47"/>
  <c r="D93" i="47"/>
  <c r="E93" i="47"/>
  <c r="F93" i="47"/>
  <c r="G93" i="47"/>
  <c r="H93" i="47"/>
  <c r="I93" i="47"/>
  <c r="J93" i="47"/>
  <c r="B94" i="47"/>
  <c r="C94" i="47"/>
  <c r="D94" i="47"/>
  <c r="E94" i="47"/>
  <c r="F94" i="47"/>
  <c r="G94" i="47"/>
  <c r="H94" i="47"/>
  <c r="I94" i="47"/>
  <c r="J94" i="47"/>
  <c r="B95" i="47"/>
  <c r="C95" i="47"/>
  <c r="D95" i="47"/>
  <c r="E95" i="47"/>
  <c r="F95" i="47"/>
  <c r="G95" i="47"/>
  <c r="H95" i="47"/>
  <c r="I95" i="47"/>
  <c r="J95" i="47"/>
  <c r="B96" i="47"/>
  <c r="C96" i="47"/>
  <c r="D96" i="47"/>
  <c r="E96" i="47"/>
  <c r="F96" i="47"/>
  <c r="G96" i="47"/>
  <c r="H96" i="47"/>
  <c r="I96" i="47"/>
  <c r="J96" i="47"/>
  <c r="B97" i="47"/>
  <c r="C97" i="47"/>
  <c r="D97" i="47"/>
  <c r="E97" i="47"/>
  <c r="F97" i="47"/>
  <c r="G97" i="47"/>
  <c r="H97" i="47"/>
  <c r="I97" i="47"/>
  <c r="J97" i="47"/>
  <c r="B98" i="47"/>
  <c r="C98" i="47"/>
  <c r="D98" i="47"/>
  <c r="E98" i="47"/>
  <c r="F98" i="47"/>
  <c r="G98" i="47"/>
  <c r="H98" i="47"/>
  <c r="I98" i="47"/>
  <c r="J98" i="47"/>
  <c r="B99" i="47"/>
  <c r="C99" i="47"/>
  <c r="D99" i="47"/>
  <c r="E99" i="47"/>
  <c r="F99" i="47"/>
  <c r="G99" i="47"/>
  <c r="H99" i="47"/>
  <c r="I99" i="47"/>
  <c r="J99" i="47"/>
  <c r="B100" i="47"/>
  <c r="C100" i="47"/>
  <c r="D100" i="47"/>
  <c r="E100" i="47"/>
  <c r="F100" i="47"/>
  <c r="G100" i="47"/>
  <c r="H100" i="47"/>
  <c r="I100" i="47"/>
  <c r="J100" i="47"/>
  <c r="B101" i="47"/>
  <c r="C101" i="47"/>
  <c r="D101" i="47"/>
  <c r="E101" i="47"/>
  <c r="F101" i="47"/>
  <c r="G101" i="47"/>
  <c r="H101" i="47"/>
  <c r="I101" i="47"/>
  <c r="J101" i="47"/>
  <c r="B102" i="47"/>
  <c r="C102" i="47"/>
  <c r="D102" i="47"/>
  <c r="E102" i="47"/>
  <c r="F102" i="47"/>
  <c r="G102" i="47"/>
  <c r="H102" i="47"/>
  <c r="I102" i="47"/>
  <c r="J102" i="47"/>
  <c r="B103" i="47"/>
  <c r="C103" i="47"/>
  <c r="D103" i="47"/>
  <c r="E103" i="47"/>
  <c r="F103" i="47"/>
  <c r="G103" i="47"/>
  <c r="H103" i="47"/>
  <c r="I103" i="47"/>
  <c r="J103" i="47"/>
  <c r="B104" i="47"/>
  <c r="C104" i="47"/>
  <c r="D104" i="47"/>
  <c r="E104" i="47"/>
  <c r="F104" i="47"/>
  <c r="G104" i="47"/>
  <c r="H104" i="47"/>
  <c r="I104" i="47"/>
  <c r="J104" i="47"/>
  <c r="B105" i="47"/>
  <c r="C105" i="47"/>
  <c r="D105" i="47"/>
  <c r="E105" i="47"/>
  <c r="F105" i="47"/>
  <c r="G105" i="47"/>
  <c r="H105" i="47"/>
  <c r="I105" i="47"/>
  <c r="J105" i="47"/>
  <c r="B106" i="47"/>
  <c r="C106" i="47"/>
  <c r="D106" i="47"/>
  <c r="E106" i="47"/>
  <c r="F106" i="47"/>
  <c r="G106" i="47"/>
  <c r="H106" i="47"/>
  <c r="I106" i="47"/>
  <c r="J106" i="47"/>
  <c r="B107" i="47"/>
  <c r="C107" i="47"/>
  <c r="D107" i="47"/>
  <c r="E107" i="47"/>
  <c r="F107" i="47"/>
  <c r="G107" i="47"/>
  <c r="H107" i="47"/>
  <c r="I107" i="47"/>
  <c r="J107" i="47"/>
  <c r="B108" i="47"/>
  <c r="C108" i="47"/>
  <c r="D108" i="47"/>
  <c r="E108" i="47"/>
  <c r="F108" i="47"/>
  <c r="G108" i="47"/>
  <c r="H108" i="47"/>
  <c r="I108" i="47"/>
  <c r="J108" i="47"/>
  <c r="B109" i="47"/>
  <c r="C109" i="47"/>
  <c r="D109" i="47"/>
  <c r="E109" i="47"/>
  <c r="F109" i="47"/>
  <c r="G109" i="47"/>
  <c r="H109" i="47"/>
  <c r="I109" i="47"/>
  <c r="J109" i="47"/>
  <c r="B110" i="47"/>
  <c r="C110" i="47"/>
  <c r="D110" i="47"/>
  <c r="E110" i="47"/>
  <c r="F110" i="47"/>
  <c r="G110" i="47"/>
  <c r="H110" i="47"/>
  <c r="I110" i="47"/>
  <c r="J110" i="47"/>
  <c r="B111" i="47"/>
  <c r="C111" i="47"/>
  <c r="D111" i="47"/>
  <c r="E111" i="47"/>
  <c r="F111" i="47"/>
  <c r="G111" i="47"/>
  <c r="H111" i="47"/>
  <c r="I111" i="47"/>
  <c r="J111" i="47"/>
  <c r="B112" i="47"/>
  <c r="C112" i="47"/>
  <c r="D112" i="47"/>
  <c r="E112" i="47"/>
  <c r="F112" i="47"/>
  <c r="G112" i="47"/>
  <c r="H112" i="47"/>
  <c r="I112" i="47"/>
  <c r="J112" i="47"/>
  <c r="B113" i="47"/>
  <c r="C113" i="47"/>
  <c r="D113" i="47"/>
  <c r="E113" i="47"/>
  <c r="F113" i="47"/>
  <c r="G113" i="47"/>
  <c r="H113" i="47"/>
  <c r="I113" i="47"/>
  <c r="J113" i="47"/>
  <c r="B114" i="47"/>
  <c r="C114" i="47"/>
  <c r="D114" i="47"/>
  <c r="E114" i="47"/>
  <c r="F114" i="47"/>
  <c r="G114" i="47"/>
  <c r="H114" i="47"/>
  <c r="I114" i="47"/>
  <c r="J114" i="47"/>
  <c r="B115" i="47"/>
  <c r="C115" i="47"/>
  <c r="D115" i="47"/>
  <c r="E115" i="47"/>
  <c r="F115" i="47"/>
  <c r="G115" i="47"/>
  <c r="H115" i="47"/>
  <c r="I115" i="47"/>
  <c r="J115" i="47"/>
  <c r="B116" i="47"/>
  <c r="C116" i="47"/>
  <c r="D116" i="47"/>
  <c r="E116" i="47"/>
  <c r="F116" i="47"/>
  <c r="G116" i="47"/>
  <c r="H116" i="47"/>
  <c r="I116" i="47"/>
  <c r="J116" i="47"/>
  <c r="B117" i="47"/>
  <c r="C117" i="47"/>
  <c r="D117" i="47"/>
  <c r="E117" i="47"/>
  <c r="F117" i="47"/>
  <c r="G117" i="47"/>
  <c r="H117" i="47"/>
  <c r="I117" i="47"/>
  <c r="J117" i="47"/>
  <c r="B118" i="47"/>
  <c r="C118" i="47"/>
  <c r="D118" i="47"/>
  <c r="E118" i="47"/>
  <c r="F118" i="47"/>
  <c r="G118" i="47"/>
  <c r="H118" i="47"/>
  <c r="I118" i="47"/>
  <c r="J118" i="47"/>
  <c r="B119" i="47"/>
  <c r="C119" i="47"/>
  <c r="D119" i="47"/>
  <c r="E119" i="47"/>
  <c r="F119" i="47"/>
  <c r="G119" i="47"/>
  <c r="H119" i="47"/>
  <c r="I119" i="47"/>
  <c r="J119" i="47"/>
  <c r="B120" i="47"/>
  <c r="C120" i="47"/>
  <c r="D120" i="47"/>
  <c r="E120" i="47"/>
  <c r="F120" i="47"/>
  <c r="G120" i="47"/>
  <c r="H120" i="47"/>
  <c r="I120" i="47"/>
  <c r="J120" i="47"/>
  <c r="B121" i="47"/>
  <c r="C121" i="47"/>
  <c r="D121" i="47"/>
  <c r="E121" i="47"/>
  <c r="F121" i="47"/>
  <c r="G121" i="47"/>
  <c r="H121" i="47"/>
  <c r="I121" i="47"/>
  <c r="J121" i="47"/>
  <c r="B122" i="47"/>
  <c r="C122" i="47"/>
  <c r="D122" i="47"/>
  <c r="E122" i="47"/>
  <c r="F122" i="47"/>
  <c r="G122" i="47"/>
  <c r="H122" i="47"/>
  <c r="I122" i="47"/>
  <c r="J122" i="47"/>
  <c r="B123" i="47"/>
  <c r="C123" i="47"/>
  <c r="D123" i="47"/>
  <c r="E123" i="47"/>
  <c r="F123" i="47"/>
  <c r="G123" i="47"/>
  <c r="H123" i="47"/>
  <c r="I123" i="47"/>
  <c r="J123" i="47"/>
  <c r="B124" i="47"/>
  <c r="C124" i="47"/>
  <c r="D124" i="47"/>
  <c r="E124" i="47"/>
  <c r="F124" i="47"/>
  <c r="G124" i="47"/>
  <c r="H124" i="47"/>
  <c r="I124" i="47"/>
  <c r="J124" i="47"/>
  <c r="B125" i="47"/>
  <c r="C125" i="47"/>
  <c r="D125" i="47"/>
  <c r="E125" i="47"/>
  <c r="F125" i="47"/>
  <c r="G125" i="47"/>
  <c r="H125" i="47"/>
  <c r="I125" i="47"/>
  <c r="J125" i="47"/>
  <c r="B126" i="47"/>
  <c r="C126" i="47"/>
  <c r="D126" i="47"/>
  <c r="E126" i="47"/>
  <c r="F126" i="47"/>
  <c r="G126" i="47"/>
  <c r="H126" i="47"/>
  <c r="I126" i="47"/>
  <c r="J126" i="47"/>
  <c r="B127" i="47"/>
  <c r="C127" i="47"/>
  <c r="D127" i="47"/>
  <c r="E127" i="47"/>
  <c r="F127" i="47"/>
  <c r="G127" i="47"/>
  <c r="H127" i="47"/>
  <c r="I127" i="47"/>
  <c r="J127" i="47"/>
  <c r="B128" i="47"/>
  <c r="C128" i="47"/>
  <c r="D128" i="47"/>
  <c r="E128" i="47"/>
  <c r="F128" i="47"/>
  <c r="G128" i="47"/>
  <c r="H128" i="47"/>
  <c r="I128" i="47"/>
  <c r="J128" i="47"/>
  <c r="B129" i="47"/>
  <c r="C129" i="47"/>
  <c r="D129" i="47"/>
  <c r="E129" i="47"/>
  <c r="F129" i="47"/>
  <c r="G129" i="47"/>
  <c r="H129" i="47"/>
  <c r="I129" i="47"/>
  <c r="J129" i="47"/>
  <c r="B130" i="47"/>
  <c r="C130" i="47"/>
  <c r="D130" i="47"/>
  <c r="E130" i="47"/>
  <c r="F130" i="47"/>
  <c r="G130" i="47"/>
  <c r="H130" i="47"/>
  <c r="I130" i="47"/>
  <c r="J130" i="47"/>
  <c r="B131" i="47"/>
  <c r="C131" i="47"/>
  <c r="D131" i="47"/>
  <c r="E131" i="47"/>
  <c r="F131" i="47"/>
  <c r="G131" i="47"/>
  <c r="H131" i="47"/>
  <c r="I131" i="47"/>
  <c r="J131" i="47"/>
  <c r="B132" i="47"/>
  <c r="C132" i="47"/>
  <c r="D132" i="47"/>
  <c r="E132" i="47"/>
  <c r="F132" i="47"/>
  <c r="G132" i="47"/>
  <c r="H132" i="47"/>
  <c r="I132" i="47"/>
  <c r="J132" i="47"/>
  <c r="B133" i="47"/>
  <c r="C133" i="47"/>
  <c r="D133" i="47"/>
  <c r="E133" i="47"/>
  <c r="F133" i="47"/>
  <c r="G133" i="47"/>
  <c r="H133" i="47"/>
  <c r="I133" i="47"/>
  <c r="J133" i="47"/>
  <c r="B134" i="47"/>
  <c r="C134" i="47"/>
  <c r="D134" i="47"/>
  <c r="E134" i="47"/>
  <c r="F134" i="47"/>
  <c r="G134" i="47"/>
  <c r="H134" i="47"/>
  <c r="I134" i="47"/>
  <c r="J134" i="47"/>
  <c r="B135" i="47"/>
  <c r="C135" i="47"/>
  <c r="D135" i="47"/>
  <c r="E135" i="47"/>
  <c r="F135" i="47"/>
  <c r="G135" i="47"/>
  <c r="H135" i="47"/>
  <c r="I135" i="47"/>
  <c r="J135" i="47"/>
  <c r="B136" i="47"/>
  <c r="C136" i="47"/>
  <c r="D136" i="47"/>
  <c r="E136" i="47"/>
  <c r="F136" i="47"/>
  <c r="G136" i="47"/>
  <c r="H136" i="47"/>
  <c r="I136" i="47"/>
  <c r="J136" i="47"/>
  <c r="B137" i="47"/>
  <c r="C137" i="47"/>
  <c r="D137" i="47"/>
  <c r="E137" i="47"/>
  <c r="F137" i="47"/>
  <c r="G137" i="47"/>
  <c r="H137" i="47"/>
  <c r="I137" i="47"/>
  <c r="J137" i="47"/>
  <c r="B138" i="47"/>
  <c r="C138" i="47"/>
  <c r="D138" i="47"/>
  <c r="E138" i="47"/>
  <c r="F138" i="47"/>
  <c r="G138" i="47"/>
  <c r="H138" i="47"/>
  <c r="I138" i="47"/>
  <c r="J138" i="47"/>
  <c r="B139" i="47"/>
  <c r="C139" i="47"/>
  <c r="D139" i="47"/>
  <c r="E139" i="47"/>
  <c r="F139" i="47"/>
  <c r="G139" i="47"/>
  <c r="H139" i="47"/>
  <c r="I139" i="47"/>
  <c r="J139" i="47"/>
  <c r="B140" i="47"/>
  <c r="C140" i="47"/>
  <c r="D140" i="47"/>
  <c r="E140" i="47"/>
  <c r="F140" i="47"/>
  <c r="G140" i="47"/>
  <c r="H140" i="47"/>
  <c r="I140" i="47"/>
  <c r="J140" i="47"/>
  <c r="B141" i="47"/>
  <c r="C141" i="47"/>
  <c r="D141" i="47"/>
  <c r="E141" i="47"/>
  <c r="F141" i="47"/>
  <c r="G141" i="47"/>
  <c r="H141" i="47"/>
  <c r="I141" i="47"/>
  <c r="J141" i="47"/>
  <c r="B142" i="47"/>
  <c r="C142" i="47"/>
  <c r="D142" i="47"/>
  <c r="E142" i="47"/>
  <c r="F142" i="47"/>
  <c r="G142" i="47"/>
  <c r="H142" i="47"/>
  <c r="I142" i="47"/>
  <c r="J142" i="47"/>
  <c r="B143" i="47"/>
  <c r="C143" i="47"/>
  <c r="D143" i="47"/>
  <c r="E143" i="47"/>
  <c r="F143" i="47"/>
  <c r="G143" i="47"/>
  <c r="H143" i="47"/>
  <c r="I143" i="47"/>
  <c r="J143" i="47"/>
  <c r="B144" i="47"/>
  <c r="C144" i="47"/>
  <c r="D144" i="47"/>
  <c r="E144" i="47"/>
  <c r="F144" i="47"/>
  <c r="G144" i="47"/>
  <c r="H144" i="47"/>
  <c r="I144" i="47"/>
  <c r="J144" i="47"/>
  <c r="B145" i="47"/>
  <c r="C145" i="47"/>
  <c r="D145" i="47"/>
  <c r="E145" i="47"/>
  <c r="F145" i="47"/>
  <c r="G145" i="47"/>
  <c r="H145" i="47"/>
  <c r="I145" i="47"/>
  <c r="J145" i="47"/>
  <c r="B146" i="47"/>
  <c r="C146" i="47"/>
  <c r="D146" i="47"/>
  <c r="E146" i="47"/>
  <c r="F146" i="47"/>
  <c r="G146" i="47"/>
  <c r="H146" i="47"/>
  <c r="I146" i="47"/>
  <c r="J146" i="47"/>
  <c r="B147" i="47"/>
  <c r="C147" i="47"/>
  <c r="D147" i="47"/>
  <c r="E147" i="47"/>
  <c r="F147" i="47"/>
  <c r="G147" i="47"/>
  <c r="H147" i="47"/>
  <c r="I147" i="47"/>
  <c r="J147" i="47"/>
  <c r="B148" i="47"/>
  <c r="C148" i="47"/>
  <c r="D148" i="47"/>
  <c r="E148" i="47"/>
  <c r="F148" i="47"/>
  <c r="G148" i="47"/>
  <c r="H148" i="47"/>
  <c r="I148" i="47"/>
  <c r="J148" i="47"/>
  <c r="B149" i="47"/>
  <c r="C149" i="47"/>
  <c r="D149" i="47"/>
  <c r="E149" i="47"/>
  <c r="F149" i="47"/>
  <c r="G149" i="47"/>
  <c r="H149" i="47"/>
  <c r="I149" i="47"/>
  <c r="J149" i="47"/>
  <c r="B150" i="47"/>
  <c r="C150" i="47"/>
  <c r="D150" i="47"/>
  <c r="E150" i="47"/>
  <c r="F150" i="47"/>
  <c r="G150" i="47"/>
  <c r="H150" i="47"/>
  <c r="I150" i="47"/>
  <c r="J150" i="47"/>
  <c r="B151" i="47"/>
  <c r="C151" i="47"/>
  <c r="D151" i="47"/>
  <c r="E151" i="47"/>
  <c r="F151" i="47"/>
  <c r="G151" i="47"/>
  <c r="H151" i="47"/>
  <c r="I151" i="47"/>
  <c r="J151" i="47"/>
  <c r="B152" i="47"/>
  <c r="C152" i="47"/>
  <c r="D152" i="47"/>
  <c r="E152" i="47"/>
  <c r="F152" i="47"/>
  <c r="G152" i="47"/>
  <c r="H152" i="47"/>
  <c r="I152" i="47"/>
  <c r="J152" i="47"/>
  <c r="B153" i="47"/>
  <c r="C153" i="47"/>
  <c r="D153" i="47"/>
  <c r="E153" i="47"/>
  <c r="F153" i="47"/>
  <c r="G153" i="47"/>
  <c r="H153" i="47"/>
  <c r="I153" i="47"/>
  <c r="J153" i="47"/>
  <c r="B154" i="47"/>
  <c r="C154" i="47"/>
  <c r="D154" i="47"/>
  <c r="E154" i="47"/>
  <c r="F154" i="47"/>
  <c r="G154" i="47"/>
  <c r="H154" i="47"/>
  <c r="I154" i="47"/>
  <c r="J154" i="47"/>
  <c r="B155" i="47"/>
  <c r="C155" i="47"/>
  <c r="D155" i="47"/>
  <c r="E155" i="47"/>
  <c r="F155" i="47"/>
  <c r="G155" i="47"/>
  <c r="H155" i="47"/>
  <c r="I155" i="47"/>
  <c r="J155" i="47"/>
  <c r="B156" i="47"/>
  <c r="C156" i="47"/>
  <c r="D156" i="47"/>
  <c r="E156" i="47"/>
  <c r="F156" i="47"/>
  <c r="G156" i="47"/>
  <c r="H156" i="47"/>
  <c r="I156" i="47"/>
  <c r="J156" i="47"/>
  <c r="B157" i="47"/>
  <c r="C157" i="47"/>
  <c r="D157" i="47"/>
  <c r="E157" i="47"/>
  <c r="F157" i="47"/>
  <c r="G157" i="47"/>
  <c r="H157" i="47"/>
  <c r="I157" i="47"/>
  <c r="J157" i="47"/>
  <c r="B158" i="47"/>
  <c r="C158" i="47"/>
  <c r="D158" i="47"/>
  <c r="E158" i="47"/>
  <c r="F158" i="47"/>
  <c r="G158" i="47"/>
  <c r="H158" i="47"/>
  <c r="I158" i="47"/>
  <c r="J158" i="47"/>
  <c r="B159" i="47"/>
  <c r="C159" i="47"/>
  <c r="D159" i="47"/>
  <c r="E159" i="47"/>
  <c r="F159" i="47"/>
  <c r="G159" i="47"/>
  <c r="H159" i="47"/>
  <c r="I159" i="47"/>
  <c r="J159" i="47"/>
  <c r="B160" i="47"/>
  <c r="C160" i="47"/>
  <c r="D160" i="47"/>
  <c r="E160" i="47"/>
  <c r="F160" i="47"/>
  <c r="G160" i="47"/>
  <c r="H160" i="47"/>
  <c r="I160" i="47"/>
  <c r="J160" i="47"/>
  <c r="B161" i="47"/>
  <c r="C161" i="47"/>
  <c r="D161" i="47"/>
  <c r="E161" i="47"/>
  <c r="F161" i="47"/>
  <c r="G161" i="47"/>
  <c r="H161" i="47"/>
  <c r="I161" i="47"/>
  <c r="J161" i="47"/>
  <c r="B162" i="47"/>
  <c r="C162" i="47"/>
  <c r="D162" i="47"/>
  <c r="E162" i="47"/>
  <c r="F162" i="47"/>
  <c r="G162" i="47"/>
  <c r="H162" i="47"/>
  <c r="I162" i="47"/>
  <c r="J162" i="47"/>
  <c r="B163" i="47"/>
  <c r="C163" i="47"/>
  <c r="D163" i="47"/>
  <c r="E163" i="47"/>
  <c r="F163" i="47"/>
  <c r="G163" i="47"/>
  <c r="H163" i="47"/>
  <c r="I163" i="47"/>
  <c r="J163" i="47"/>
  <c r="B164" i="47"/>
  <c r="C164" i="47"/>
  <c r="D164" i="47"/>
  <c r="E164" i="47"/>
  <c r="F164" i="47"/>
  <c r="G164" i="47"/>
  <c r="H164" i="47"/>
  <c r="I164" i="47"/>
  <c r="J164" i="47"/>
  <c r="B165" i="47"/>
  <c r="C165" i="47"/>
  <c r="D165" i="47"/>
  <c r="E165" i="47"/>
  <c r="F165" i="47"/>
  <c r="G165" i="47"/>
  <c r="H165" i="47"/>
  <c r="I165" i="47"/>
  <c r="J165" i="47"/>
  <c r="B166" i="47"/>
  <c r="C166" i="47"/>
  <c r="D166" i="47"/>
  <c r="E166" i="47"/>
  <c r="F166" i="47"/>
  <c r="G166" i="47"/>
  <c r="H166" i="47"/>
  <c r="I166" i="47"/>
  <c r="J166" i="47"/>
  <c r="B167" i="47"/>
  <c r="C167" i="47"/>
  <c r="D167" i="47"/>
  <c r="E167" i="47"/>
  <c r="F167" i="47"/>
  <c r="G167" i="47"/>
  <c r="H167" i="47"/>
  <c r="I167" i="47"/>
  <c r="J167" i="47"/>
  <c r="B168" i="47"/>
  <c r="C168" i="47"/>
  <c r="D168" i="47"/>
  <c r="E168" i="47"/>
  <c r="F168" i="47"/>
  <c r="G168" i="47"/>
  <c r="H168" i="47"/>
  <c r="I168" i="47"/>
  <c r="J168" i="47"/>
  <c r="B169" i="47"/>
  <c r="C169" i="47"/>
  <c r="D169" i="47"/>
  <c r="E169" i="47"/>
  <c r="F169" i="47"/>
  <c r="G169" i="47"/>
  <c r="H169" i="47"/>
  <c r="I169" i="47"/>
  <c r="J169" i="47"/>
  <c r="B170" i="47"/>
  <c r="C170" i="47"/>
  <c r="D170" i="47"/>
  <c r="E170" i="47"/>
  <c r="F170" i="47"/>
  <c r="G170" i="47"/>
  <c r="H170" i="47"/>
  <c r="I170" i="47"/>
  <c r="J170" i="47"/>
  <c r="B171" i="47"/>
  <c r="C171" i="47"/>
  <c r="D171" i="47"/>
  <c r="E171" i="47"/>
  <c r="F171" i="47"/>
  <c r="G171" i="47"/>
  <c r="H171" i="47"/>
  <c r="I171" i="47"/>
  <c r="J171" i="47"/>
  <c r="B172" i="47"/>
  <c r="C172" i="47"/>
  <c r="D172" i="47"/>
  <c r="E172" i="47"/>
  <c r="F172" i="47"/>
  <c r="G172" i="47"/>
  <c r="H172" i="47"/>
  <c r="I172" i="47"/>
  <c r="J172" i="47"/>
  <c r="B173" i="47"/>
  <c r="C173" i="47"/>
  <c r="D173" i="47"/>
  <c r="E173" i="47"/>
  <c r="F173" i="47"/>
  <c r="G173" i="47"/>
  <c r="H173" i="47"/>
  <c r="I173" i="47"/>
  <c r="J173" i="47"/>
  <c r="B174" i="47"/>
  <c r="C174" i="47"/>
  <c r="D174" i="47"/>
  <c r="E174" i="47"/>
  <c r="F174" i="47"/>
  <c r="G174" i="47"/>
  <c r="H174" i="47"/>
  <c r="I174" i="47"/>
  <c r="J174" i="47"/>
  <c r="B175" i="47"/>
  <c r="C175" i="47"/>
  <c r="D175" i="47"/>
  <c r="E175" i="47"/>
  <c r="F175" i="47"/>
  <c r="G175" i="47"/>
  <c r="H175" i="47"/>
  <c r="I175" i="47"/>
  <c r="J175" i="47"/>
  <c r="B176" i="47"/>
  <c r="C176" i="47"/>
  <c r="D176" i="47"/>
  <c r="E176" i="47"/>
  <c r="F176" i="47"/>
  <c r="G176" i="47"/>
  <c r="H176" i="47"/>
  <c r="I176" i="47"/>
  <c r="J176" i="47"/>
  <c r="B177" i="47"/>
  <c r="C177" i="47"/>
  <c r="D177" i="47"/>
  <c r="E177" i="47"/>
  <c r="F177" i="47"/>
  <c r="G177" i="47"/>
  <c r="H177" i="47"/>
  <c r="I177" i="47"/>
  <c r="J177" i="47"/>
  <c r="B178" i="47"/>
  <c r="C178" i="47"/>
  <c r="D178" i="47"/>
  <c r="E178" i="47"/>
  <c r="F178" i="47"/>
  <c r="G178" i="47"/>
  <c r="H178" i="47"/>
  <c r="I178" i="47"/>
  <c r="J178" i="47"/>
  <c r="B179" i="47"/>
  <c r="C179" i="47"/>
  <c r="D179" i="47"/>
  <c r="E179" i="47"/>
  <c r="F179" i="47"/>
  <c r="G179" i="47"/>
  <c r="H179" i="47"/>
  <c r="I179" i="47"/>
  <c r="J179" i="47"/>
  <c r="B180" i="47"/>
  <c r="C180" i="47"/>
  <c r="D180" i="47"/>
  <c r="E180" i="47"/>
  <c r="F180" i="47"/>
  <c r="G180" i="47"/>
  <c r="H180" i="47"/>
  <c r="I180" i="47"/>
  <c r="J180" i="47"/>
  <c r="B181" i="47"/>
  <c r="C181" i="47"/>
  <c r="D181" i="47"/>
  <c r="E181" i="47"/>
  <c r="F181" i="47"/>
  <c r="G181" i="47"/>
  <c r="H181" i="47"/>
  <c r="I181" i="47"/>
  <c r="J181" i="47"/>
  <c r="B182" i="47"/>
  <c r="C182" i="47"/>
  <c r="D182" i="47"/>
  <c r="E182" i="47"/>
  <c r="F182" i="47"/>
  <c r="G182" i="47"/>
  <c r="H182" i="47"/>
  <c r="I182" i="47"/>
  <c r="J182" i="47"/>
  <c r="B183" i="47"/>
  <c r="C183" i="47"/>
  <c r="D183" i="47"/>
  <c r="E183" i="47"/>
  <c r="F183" i="47"/>
  <c r="G183" i="47"/>
  <c r="H183" i="47"/>
  <c r="I183" i="47"/>
  <c r="J183" i="47"/>
  <c r="B184" i="47"/>
  <c r="C184" i="47"/>
  <c r="D184" i="47"/>
  <c r="E184" i="47"/>
  <c r="F184" i="47"/>
  <c r="G184" i="47"/>
  <c r="H184" i="47"/>
  <c r="I184" i="47"/>
  <c r="J184" i="47"/>
  <c r="B185" i="47"/>
  <c r="C185" i="47"/>
  <c r="D185" i="47"/>
  <c r="E185" i="47"/>
  <c r="F185" i="47"/>
  <c r="G185" i="47"/>
  <c r="H185" i="47"/>
  <c r="I185" i="47"/>
  <c r="J185" i="47"/>
  <c r="B186" i="47"/>
  <c r="C186" i="47"/>
  <c r="D186" i="47"/>
  <c r="E186" i="47"/>
  <c r="F186" i="47"/>
  <c r="G186" i="47"/>
  <c r="H186" i="47"/>
  <c r="I186" i="47"/>
  <c r="J186" i="47"/>
  <c r="B187" i="47"/>
  <c r="C187" i="47"/>
  <c r="D187" i="47"/>
  <c r="E187" i="47"/>
  <c r="F187" i="47"/>
  <c r="G187" i="47"/>
  <c r="H187" i="47"/>
  <c r="I187" i="47"/>
  <c r="J187" i="47"/>
  <c r="B188" i="47"/>
  <c r="C188" i="47"/>
  <c r="D188" i="47"/>
  <c r="E188" i="47"/>
  <c r="F188" i="47"/>
  <c r="G188" i="47"/>
  <c r="H188" i="47"/>
  <c r="I188" i="47"/>
  <c r="J188" i="47"/>
  <c r="B189" i="47"/>
  <c r="C189" i="47"/>
  <c r="D189" i="47"/>
  <c r="E189" i="47"/>
  <c r="F189" i="47"/>
  <c r="G189" i="47"/>
  <c r="H189" i="47"/>
  <c r="I189" i="47"/>
  <c r="J189" i="47"/>
  <c r="B190" i="47"/>
  <c r="C190" i="47"/>
  <c r="D190" i="47"/>
  <c r="E190" i="47"/>
  <c r="F190" i="47"/>
  <c r="G190" i="47"/>
  <c r="H190" i="47"/>
  <c r="I190" i="47"/>
  <c r="J190" i="47"/>
  <c r="B191" i="47"/>
  <c r="C191" i="47"/>
  <c r="D191" i="47"/>
  <c r="E191" i="47"/>
  <c r="F191" i="47"/>
  <c r="G191" i="47"/>
  <c r="H191" i="47"/>
  <c r="I191" i="47"/>
  <c r="J191" i="47"/>
  <c r="B192" i="47"/>
  <c r="C192" i="47"/>
  <c r="D192" i="47"/>
  <c r="E192" i="47"/>
  <c r="F192" i="47"/>
  <c r="G192" i="47"/>
  <c r="H192" i="47"/>
  <c r="I192" i="47"/>
  <c r="J192" i="47"/>
  <c r="B193" i="47"/>
  <c r="C193" i="47"/>
  <c r="D193" i="47"/>
  <c r="E193" i="47"/>
  <c r="F193" i="47"/>
  <c r="G193" i="47"/>
  <c r="H193" i="47"/>
  <c r="I193" i="47"/>
  <c r="J193" i="47"/>
  <c r="B194" i="47"/>
  <c r="C194" i="47"/>
  <c r="D194" i="47"/>
  <c r="E194" i="47"/>
  <c r="F194" i="47"/>
  <c r="G194" i="47"/>
  <c r="H194" i="47"/>
  <c r="I194" i="47"/>
  <c r="J194" i="47"/>
  <c r="B195" i="47"/>
  <c r="C195" i="47"/>
  <c r="D195" i="47"/>
  <c r="E195" i="47"/>
  <c r="F195" i="47"/>
  <c r="G195" i="47"/>
  <c r="H195" i="47"/>
  <c r="I195" i="47"/>
  <c r="J195" i="47"/>
  <c r="B196" i="47"/>
  <c r="C196" i="47"/>
  <c r="D196" i="47"/>
  <c r="E196" i="47"/>
  <c r="F196" i="47"/>
  <c r="G196" i="47"/>
  <c r="H196" i="47"/>
  <c r="I196" i="47"/>
  <c r="J196" i="47"/>
  <c r="B197" i="47"/>
  <c r="C197" i="47"/>
  <c r="D197" i="47"/>
  <c r="E197" i="47"/>
  <c r="F197" i="47"/>
  <c r="G197" i="47"/>
  <c r="H197" i="47"/>
  <c r="I197" i="47"/>
  <c r="J197" i="47"/>
  <c r="B198" i="47"/>
  <c r="C198" i="47"/>
  <c r="D198" i="47"/>
  <c r="E198" i="47"/>
  <c r="F198" i="47"/>
  <c r="G198" i="47"/>
  <c r="H198" i="47"/>
  <c r="I198" i="47"/>
  <c r="J198" i="47"/>
  <c r="B199" i="47"/>
  <c r="C199" i="47"/>
  <c r="D199" i="47"/>
  <c r="E199" i="47"/>
  <c r="F199" i="47"/>
  <c r="G199" i="47"/>
  <c r="H199" i="47"/>
  <c r="I199" i="47"/>
  <c r="J199" i="47"/>
  <c r="B200" i="47"/>
  <c r="C200" i="47"/>
  <c r="D200" i="47"/>
  <c r="E200" i="47"/>
  <c r="F200" i="47"/>
  <c r="G200" i="47"/>
  <c r="H200" i="47"/>
  <c r="I200" i="47"/>
  <c r="J200" i="47"/>
  <c r="B201" i="47"/>
  <c r="C201" i="47"/>
  <c r="D201" i="47"/>
  <c r="E201" i="47"/>
  <c r="F201" i="47"/>
  <c r="G201" i="47"/>
  <c r="H201" i="47"/>
  <c r="I201" i="47"/>
  <c r="J201" i="47"/>
  <c r="B202" i="47"/>
  <c r="C202" i="47"/>
  <c r="D202" i="47"/>
  <c r="E202" i="47"/>
  <c r="F202" i="47"/>
  <c r="G202" i="47"/>
  <c r="H202" i="47"/>
  <c r="I202" i="47"/>
  <c r="J202" i="47"/>
  <c r="B203" i="47"/>
  <c r="C203" i="47"/>
  <c r="D203" i="47"/>
  <c r="E203" i="47"/>
  <c r="F203" i="47"/>
  <c r="G203" i="47"/>
  <c r="H203" i="47"/>
  <c r="I203" i="47"/>
  <c r="J203" i="47"/>
  <c r="B204" i="47"/>
  <c r="C204" i="47"/>
  <c r="D204" i="47"/>
  <c r="E204" i="47"/>
  <c r="F204" i="47"/>
  <c r="G204" i="47"/>
  <c r="H204" i="47"/>
  <c r="I204" i="47"/>
  <c r="J204" i="47"/>
  <c r="B205" i="47"/>
  <c r="C205" i="47"/>
  <c r="D205" i="47"/>
  <c r="E205" i="47"/>
  <c r="F205" i="47"/>
  <c r="G205" i="47"/>
  <c r="H205" i="47"/>
  <c r="I205" i="47"/>
  <c r="J205" i="47"/>
  <c r="B206" i="47"/>
  <c r="C206" i="47"/>
  <c r="D206" i="47"/>
  <c r="E206" i="47"/>
  <c r="F206" i="47"/>
  <c r="G206" i="47"/>
  <c r="H206" i="47"/>
  <c r="I206" i="47"/>
  <c r="J206" i="47"/>
  <c r="B207" i="47"/>
  <c r="C207" i="47"/>
  <c r="D207" i="47"/>
  <c r="E207" i="47"/>
  <c r="F207" i="47"/>
  <c r="G207" i="47"/>
  <c r="H207" i="47"/>
  <c r="I207" i="47"/>
  <c r="J207" i="47"/>
  <c r="B208" i="47"/>
  <c r="C208" i="47"/>
  <c r="D208" i="47"/>
  <c r="E208" i="47"/>
  <c r="F208" i="47"/>
  <c r="G208" i="47"/>
  <c r="H208" i="47"/>
  <c r="I208" i="47"/>
  <c r="J208" i="47"/>
  <c r="B209" i="47"/>
  <c r="C209" i="47"/>
  <c r="D209" i="47"/>
  <c r="E209" i="47"/>
  <c r="F209" i="47"/>
  <c r="G209" i="47"/>
  <c r="H209" i="47"/>
  <c r="I209" i="47"/>
  <c r="J209" i="47"/>
  <c r="B210" i="47"/>
  <c r="C210" i="47"/>
  <c r="D210" i="47"/>
  <c r="E210" i="47"/>
  <c r="F210" i="47"/>
  <c r="G210" i="47"/>
  <c r="H210" i="47"/>
  <c r="I210" i="47"/>
  <c r="J210" i="47"/>
  <c r="B211" i="47"/>
  <c r="C211" i="47"/>
  <c r="D211" i="47"/>
  <c r="E211" i="47"/>
  <c r="F211" i="47"/>
  <c r="G211" i="47"/>
  <c r="H211" i="47"/>
  <c r="I211" i="47"/>
  <c r="J211" i="47"/>
  <c r="B212" i="47"/>
  <c r="C212" i="47"/>
  <c r="D212" i="47"/>
  <c r="E212" i="47"/>
  <c r="F212" i="47"/>
  <c r="G212" i="47"/>
  <c r="H212" i="47"/>
  <c r="I212" i="47"/>
  <c r="J212" i="47"/>
  <c r="B213" i="47"/>
  <c r="C213" i="47"/>
  <c r="D213" i="47"/>
  <c r="E213" i="47"/>
  <c r="F213" i="47"/>
  <c r="G213" i="47"/>
  <c r="H213" i="47"/>
  <c r="I213" i="47"/>
  <c r="J213" i="47"/>
  <c r="B214" i="47"/>
  <c r="C214" i="47"/>
  <c r="D214" i="47"/>
  <c r="E214" i="47"/>
  <c r="F214" i="47"/>
  <c r="G214" i="47"/>
  <c r="H214" i="47"/>
  <c r="I214" i="47"/>
  <c r="J214" i="47"/>
  <c r="B215" i="47"/>
  <c r="C215" i="47"/>
  <c r="D215" i="47"/>
  <c r="E215" i="47"/>
  <c r="F215" i="47"/>
  <c r="G215" i="47"/>
  <c r="H215" i="47"/>
  <c r="I215" i="47"/>
  <c r="J215" i="47"/>
  <c r="B216" i="47"/>
  <c r="C216" i="47"/>
  <c r="D216" i="47"/>
  <c r="E216" i="47"/>
  <c r="F216" i="47"/>
  <c r="G216" i="47"/>
  <c r="H216" i="47"/>
  <c r="I216" i="47"/>
  <c r="J216" i="47"/>
  <c r="B217" i="47"/>
  <c r="C217" i="47"/>
  <c r="D217" i="47"/>
  <c r="E217" i="47"/>
  <c r="F217" i="47"/>
  <c r="G217" i="47"/>
  <c r="H217" i="47"/>
  <c r="I217" i="47"/>
  <c r="J217" i="47"/>
  <c r="B218" i="47"/>
  <c r="C218" i="47"/>
  <c r="D218" i="47"/>
  <c r="E218" i="47"/>
  <c r="F218" i="47"/>
  <c r="G218" i="47"/>
  <c r="H218" i="47"/>
  <c r="I218" i="47"/>
  <c r="J218" i="47"/>
  <c r="B219" i="47"/>
  <c r="C219" i="47"/>
  <c r="D219" i="47"/>
  <c r="E219" i="47"/>
  <c r="F219" i="47"/>
  <c r="G219" i="47"/>
  <c r="H219" i="47"/>
  <c r="I219" i="47"/>
  <c r="J219" i="47"/>
  <c r="B220" i="47"/>
  <c r="C220" i="47"/>
  <c r="D220" i="47"/>
  <c r="E220" i="47"/>
  <c r="F220" i="47"/>
  <c r="G220" i="47"/>
  <c r="H220" i="47"/>
  <c r="I220" i="47"/>
  <c r="J220" i="47"/>
  <c r="B221" i="47"/>
  <c r="C221" i="47"/>
  <c r="D221" i="47"/>
  <c r="E221" i="47"/>
  <c r="F221" i="47"/>
  <c r="G221" i="47"/>
  <c r="H221" i="47"/>
  <c r="I221" i="47"/>
  <c r="J221" i="47"/>
  <c r="B222" i="47"/>
  <c r="C222" i="47"/>
  <c r="D222" i="47"/>
  <c r="E222" i="47"/>
  <c r="F222" i="47"/>
  <c r="G222" i="47"/>
  <c r="H222" i="47"/>
  <c r="I222" i="47"/>
  <c r="J222" i="47"/>
  <c r="B223" i="47"/>
  <c r="C223" i="47"/>
  <c r="D223" i="47"/>
  <c r="E223" i="47"/>
  <c r="F223" i="47"/>
  <c r="G223" i="47"/>
  <c r="H223" i="47"/>
  <c r="I223" i="47"/>
  <c r="J223" i="47"/>
  <c r="B224" i="47"/>
  <c r="C224" i="47"/>
  <c r="D224" i="47"/>
  <c r="E224" i="47"/>
  <c r="F224" i="47"/>
  <c r="G224" i="47"/>
  <c r="H224" i="47"/>
  <c r="I224" i="47"/>
  <c r="J224" i="47"/>
  <c r="B225" i="47"/>
  <c r="C225" i="47"/>
  <c r="D225" i="47"/>
  <c r="E225" i="47"/>
  <c r="F225" i="47"/>
  <c r="G225" i="47"/>
  <c r="H225" i="47"/>
  <c r="I225" i="47"/>
  <c r="J225" i="47"/>
  <c r="B226" i="47"/>
  <c r="C226" i="47"/>
  <c r="D226" i="47"/>
  <c r="E226" i="47"/>
  <c r="F226" i="47"/>
  <c r="G226" i="47"/>
  <c r="H226" i="47"/>
  <c r="I226" i="47"/>
  <c r="J226" i="47"/>
  <c r="B227" i="47"/>
  <c r="C227" i="47"/>
  <c r="D227" i="47"/>
  <c r="E227" i="47"/>
  <c r="F227" i="47"/>
  <c r="G227" i="47"/>
  <c r="H227" i="47"/>
  <c r="I227" i="47"/>
  <c r="J227" i="47"/>
  <c r="B228" i="47"/>
  <c r="C228" i="47"/>
  <c r="D228" i="47"/>
  <c r="E228" i="47"/>
  <c r="F228" i="47"/>
  <c r="G228" i="47"/>
  <c r="H228" i="47"/>
  <c r="I228" i="47"/>
  <c r="J228" i="47"/>
  <c r="B229" i="47"/>
  <c r="C229" i="47"/>
  <c r="D229" i="47"/>
  <c r="E229" i="47"/>
  <c r="F229" i="47"/>
  <c r="G229" i="47"/>
  <c r="H229" i="47"/>
  <c r="I229" i="47"/>
  <c r="J229" i="47"/>
  <c r="B230" i="47"/>
  <c r="C230" i="47"/>
  <c r="D230" i="47"/>
  <c r="E230" i="47"/>
  <c r="F230" i="47"/>
  <c r="G230" i="47"/>
  <c r="H230" i="47"/>
  <c r="I230" i="47"/>
  <c r="J230" i="47"/>
  <c r="B231" i="47"/>
  <c r="C231" i="47"/>
  <c r="D231" i="47"/>
  <c r="E231" i="47"/>
  <c r="F231" i="47"/>
  <c r="G231" i="47"/>
  <c r="H231" i="47"/>
  <c r="I231" i="47"/>
  <c r="J231" i="47"/>
  <c r="B232" i="47"/>
  <c r="C232" i="47"/>
  <c r="D232" i="47"/>
  <c r="E232" i="47"/>
  <c r="F232" i="47"/>
  <c r="G232" i="47"/>
  <c r="H232" i="47"/>
  <c r="I232" i="47"/>
  <c r="J232" i="47"/>
  <c r="B233" i="47"/>
  <c r="C233" i="47"/>
  <c r="D233" i="47"/>
  <c r="E233" i="47"/>
  <c r="F233" i="47"/>
  <c r="G233" i="47"/>
  <c r="H233" i="47"/>
  <c r="I233" i="47"/>
  <c r="J233" i="47"/>
  <c r="B234" i="47"/>
  <c r="C234" i="47"/>
  <c r="D234" i="47"/>
  <c r="E234" i="47"/>
  <c r="F234" i="47"/>
  <c r="G234" i="47"/>
  <c r="H234" i="47"/>
  <c r="I234" i="47"/>
  <c r="J234" i="47"/>
  <c r="B235" i="47"/>
  <c r="C235" i="47"/>
  <c r="D235" i="47"/>
  <c r="E235" i="47"/>
  <c r="F235" i="47"/>
  <c r="G235" i="47"/>
  <c r="H235" i="47"/>
  <c r="I235" i="47"/>
  <c r="J235" i="47"/>
  <c r="B236" i="47"/>
  <c r="C236" i="47"/>
  <c r="D236" i="47"/>
  <c r="E236" i="47"/>
  <c r="F236" i="47"/>
  <c r="G236" i="47"/>
  <c r="H236" i="47"/>
  <c r="I236" i="47"/>
  <c r="J236" i="47"/>
  <c r="B237" i="47"/>
  <c r="C237" i="47"/>
  <c r="D237" i="47"/>
  <c r="E237" i="47"/>
  <c r="F237" i="47"/>
  <c r="G237" i="47"/>
  <c r="H237" i="47"/>
  <c r="I237" i="47"/>
  <c r="J237" i="47"/>
  <c r="B238" i="47"/>
  <c r="C238" i="47"/>
  <c r="D238" i="47"/>
  <c r="E238" i="47"/>
  <c r="F238" i="47"/>
  <c r="G238" i="47"/>
  <c r="H238" i="47"/>
  <c r="I238" i="47"/>
  <c r="J238" i="47"/>
  <c r="B239" i="47"/>
  <c r="C239" i="47"/>
  <c r="D239" i="47"/>
  <c r="E239" i="47"/>
  <c r="F239" i="47"/>
  <c r="G239" i="47"/>
  <c r="H239" i="47"/>
  <c r="I239" i="47"/>
  <c r="J239" i="47"/>
  <c r="B240" i="47"/>
  <c r="C240" i="47"/>
  <c r="D240" i="47"/>
  <c r="E240" i="47"/>
  <c r="F240" i="47"/>
  <c r="G240" i="47"/>
  <c r="H240" i="47"/>
  <c r="I240" i="47"/>
  <c r="J240" i="47"/>
  <c r="B241" i="47"/>
  <c r="C241" i="47"/>
  <c r="D241" i="47"/>
  <c r="E241" i="47"/>
  <c r="F241" i="47"/>
  <c r="G241" i="47"/>
  <c r="H241" i="47"/>
  <c r="I241" i="47"/>
  <c r="J241" i="47"/>
  <c r="B242" i="47"/>
  <c r="C242" i="47"/>
  <c r="D242" i="47"/>
  <c r="E242" i="47"/>
  <c r="F242" i="47"/>
  <c r="G242" i="47"/>
  <c r="H242" i="47"/>
  <c r="I242" i="47"/>
  <c r="J242" i="47"/>
  <c r="B243" i="47"/>
  <c r="C243" i="47"/>
  <c r="D243" i="47"/>
  <c r="E243" i="47"/>
  <c r="F243" i="47"/>
  <c r="G243" i="47"/>
  <c r="H243" i="47"/>
  <c r="I243" i="47"/>
  <c r="J243" i="47"/>
  <c r="B244" i="47"/>
  <c r="C244" i="47"/>
  <c r="D244" i="47"/>
  <c r="E244" i="47"/>
  <c r="F244" i="47"/>
  <c r="G244" i="47"/>
  <c r="H244" i="47"/>
  <c r="I244" i="47"/>
  <c r="J244" i="47"/>
  <c r="B245" i="47"/>
  <c r="C245" i="47"/>
  <c r="D245" i="47"/>
  <c r="E245" i="47"/>
  <c r="F245" i="47"/>
  <c r="G245" i="47"/>
  <c r="H245" i="47"/>
  <c r="I245" i="47"/>
  <c r="J245" i="47"/>
  <c r="B246" i="47"/>
  <c r="C246" i="47"/>
  <c r="D246" i="47"/>
  <c r="E246" i="47"/>
  <c r="F246" i="47"/>
  <c r="G246" i="47"/>
  <c r="H246" i="47"/>
  <c r="I246" i="47"/>
  <c r="J246" i="47"/>
  <c r="B247" i="47"/>
  <c r="C247" i="47"/>
  <c r="D247" i="47"/>
  <c r="E247" i="47"/>
  <c r="F247" i="47"/>
  <c r="G247" i="47"/>
  <c r="H247" i="47"/>
  <c r="I247" i="47"/>
  <c r="J247" i="47"/>
  <c r="B248" i="47"/>
  <c r="C248" i="47"/>
  <c r="D248" i="47"/>
  <c r="E248" i="47"/>
  <c r="F248" i="47"/>
  <c r="G248" i="47"/>
  <c r="H248" i="47"/>
  <c r="I248" i="47"/>
  <c r="J248" i="47"/>
  <c r="B249" i="47"/>
  <c r="C249" i="47"/>
  <c r="D249" i="47"/>
  <c r="E249" i="47"/>
  <c r="F249" i="47"/>
  <c r="G249" i="47"/>
  <c r="H249" i="47"/>
  <c r="I249" i="47"/>
  <c r="J249" i="47"/>
  <c r="B250" i="47"/>
  <c r="C250" i="47"/>
  <c r="D250" i="47"/>
  <c r="E250" i="47"/>
  <c r="F250" i="47"/>
  <c r="G250" i="47"/>
  <c r="H250" i="47"/>
  <c r="I250" i="47"/>
  <c r="J250" i="47"/>
  <c r="B251" i="47"/>
  <c r="C251" i="47"/>
  <c r="D251" i="47"/>
  <c r="E251" i="47"/>
  <c r="F251" i="47"/>
  <c r="G251" i="47"/>
  <c r="H251" i="47"/>
  <c r="I251" i="47"/>
  <c r="J251" i="47"/>
  <c r="B252" i="47"/>
  <c r="C252" i="47"/>
  <c r="D252" i="47"/>
  <c r="E252" i="47"/>
  <c r="F252" i="47"/>
  <c r="G252" i="47"/>
  <c r="H252" i="47"/>
  <c r="I252" i="47"/>
  <c r="J252" i="47"/>
  <c r="B253" i="47"/>
  <c r="C253" i="47"/>
  <c r="D253" i="47"/>
  <c r="E253" i="47"/>
  <c r="F253" i="47"/>
  <c r="G253" i="47"/>
  <c r="H253" i="47"/>
  <c r="I253" i="47"/>
  <c r="J253" i="47"/>
  <c r="B254" i="47"/>
  <c r="C254" i="47"/>
  <c r="D254" i="47"/>
  <c r="E254" i="47"/>
  <c r="F254" i="47"/>
  <c r="G254" i="47"/>
  <c r="H254" i="47"/>
  <c r="I254" i="47"/>
  <c r="J254" i="47"/>
  <c r="B255" i="47"/>
  <c r="C255" i="47"/>
  <c r="D255" i="47"/>
  <c r="E255" i="47"/>
  <c r="F255" i="47"/>
  <c r="G255" i="47"/>
  <c r="H255" i="47"/>
  <c r="I255" i="47"/>
  <c r="J255" i="47"/>
  <c r="B256" i="47"/>
  <c r="C256" i="47"/>
  <c r="D256" i="47"/>
  <c r="E256" i="47"/>
  <c r="F256" i="47"/>
  <c r="G256" i="47"/>
  <c r="H256" i="47"/>
  <c r="I256" i="47"/>
  <c r="J256" i="47"/>
  <c r="B257" i="47"/>
  <c r="C257" i="47"/>
  <c r="D257" i="47"/>
  <c r="E257" i="47"/>
  <c r="F257" i="47"/>
  <c r="G257" i="47"/>
  <c r="H257" i="47"/>
  <c r="I257" i="47"/>
  <c r="J257" i="47"/>
  <c r="B258" i="47"/>
  <c r="C258" i="47"/>
  <c r="D258" i="47"/>
  <c r="E258" i="47"/>
  <c r="F258" i="47"/>
  <c r="G258" i="47"/>
  <c r="H258" i="47"/>
  <c r="I258" i="47"/>
  <c r="J258" i="47"/>
  <c r="B259" i="47"/>
  <c r="C259" i="47"/>
  <c r="D259" i="47"/>
  <c r="E259" i="47"/>
  <c r="F259" i="47"/>
  <c r="G259" i="47"/>
  <c r="H259" i="47"/>
  <c r="I259" i="47"/>
  <c r="J259" i="47"/>
  <c r="B260" i="47"/>
  <c r="C260" i="47"/>
  <c r="D260" i="47"/>
  <c r="E260" i="47"/>
  <c r="F260" i="47"/>
  <c r="G260" i="47"/>
  <c r="H260" i="47"/>
  <c r="I260" i="47"/>
  <c r="J260" i="47"/>
  <c r="B261" i="47"/>
  <c r="C261" i="47"/>
  <c r="D261" i="47"/>
  <c r="E261" i="47"/>
  <c r="F261" i="47"/>
  <c r="G261" i="47"/>
  <c r="H261" i="47"/>
  <c r="I261" i="47"/>
  <c r="J261" i="47"/>
  <c r="B262" i="47"/>
  <c r="C262" i="47"/>
  <c r="D262" i="47"/>
  <c r="E262" i="47"/>
  <c r="F262" i="47"/>
  <c r="G262" i="47"/>
  <c r="H262" i="47"/>
  <c r="I262" i="47"/>
  <c r="J262" i="47"/>
  <c r="B263" i="47"/>
  <c r="C263" i="47"/>
  <c r="D263" i="47"/>
  <c r="E263" i="47"/>
  <c r="F263" i="47"/>
  <c r="G263" i="47"/>
  <c r="H263" i="47"/>
  <c r="I263" i="47"/>
  <c r="J263" i="47"/>
  <c r="B264" i="47"/>
  <c r="C264" i="47"/>
  <c r="D264" i="47"/>
  <c r="E264" i="47"/>
  <c r="F264" i="47"/>
  <c r="G264" i="47"/>
  <c r="H264" i="47"/>
  <c r="I264" i="47"/>
  <c r="J264" i="47"/>
  <c r="B265" i="47"/>
  <c r="C265" i="47"/>
  <c r="D265" i="47"/>
  <c r="E265" i="47"/>
  <c r="F265" i="47"/>
  <c r="G265" i="47"/>
  <c r="H265" i="47"/>
  <c r="I265" i="47"/>
  <c r="J265" i="47"/>
  <c r="B266" i="47"/>
  <c r="C266" i="47"/>
  <c r="D266" i="47"/>
  <c r="E266" i="47"/>
  <c r="F266" i="47"/>
  <c r="G266" i="47"/>
  <c r="H266" i="47"/>
  <c r="I266" i="47"/>
  <c r="J266" i="47"/>
  <c r="B267" i="47"/>
  <c r="C267" i="47"/>
  <c r="D267" i="47"/>
  <c r="E267" i="47"/>
  <c r="F267" i="47"/>
  <c r="G267" i="47"/>
  <c r="H267" i="47"/>
  <c r="I267" i="47"/>
  <c r="J267" i="47"/>
  <c r="B268" i="47"/>
  <c r="C268" i="47"/>
  <c r="D268" i="47"/>
  <c r="E268" i="47"/>
  <c r="F268" i="47"/>
  <c r="G268" i="47"/>
  <c r="H268" i="47"/>
  <c r="I268" i="47"/>
  <c r="J268" i="47"/>
  <c r="B269" i="47"/>
  <c r="C269" i="47"/>
  <c r="D269" i="47"/>
  <c r="E269" i="47"/>
  <c r="F269" i="47"/>
  <c r="G269" i="47"/>
  <c r="H269" i="47"/>
  <c r="I269" i="47"/>
  <c r="J269" i="47"/>
  <c r="B270" i="47"/>
  <c r="C270" i="47"/>
  <c r="D270" i="47"/>
  <c r="E270" i="47"/>
  <c r="F270" i="47"/>
  <c r="G270" i="47"/>
  <c r="H270" i="47"/>
  <c r="I270" i="47"/>
  <c r="J270" i="47"/>
  <c r="B271" i="47"/>
  <c r="C271" i="47"/>
  <c r="D271" i="47"/>
  <c r="E271" i="47"/>
  <c r="F271" i="47"/>
  <c r="G271" i="47"/>
  <c r="H271" i="47"/>
  <c r="I271" i="47"/>
  <c r="J271" i="47"/>
  <c r="B272" i="47"/>
  <c r="C272" i="47"/>
  <c r="D272" i="47"/>
  <c r="E272" i="47"/>
  <c r="F272" i="47"/>
  <c r="G272" i="47"/>
  <c r="H272" i="47"/>
  <c r="I272" i="47"/>
  <c r="J272" i="47"/>
  <c r="B273" i="47"/>
  <c r="C273" i="47"/>
  <c r="D273" i="47"/>
  <c r="E273" i="47"/>
  <c r="F273" i="47"/>
  <c r="G273" i="47"/>
  <c r="H273" i="47"/>
  <c r="I273" i="47"/>
  <c r="J273" i="47"/>
  <c r="B274" i="47"/>
  <c r="C274" i="47"/>
  <c r="D274" i="47"/>
  <c r="E274" i="47"/>
  <c r="F274" i="47"/>
  <c r="G274" i="47"/>
  <c r="H274" i="47"/>
  <c r="I274" i="47"/>
  <c r="J274" i="47"/>
  <c r="B275" i="47"/>
  <c r="C275" i="47"/>
  <c r="D275" i="47"/>
  <c r="E275" i="47"/>
  <c r="F275" i="47"/>
  <c r="G275" i="47"/>
  <c r="H275" i="47"/>
  <c r="I275" i="47"/>
  <c r="J275" i="47"/>
  <c r="B276" i="47"/>
  <c r="C276" i="47"/>
  <c r="D276" i="47"/>
  <c r="E276" i="47"/>
  <c r="F276" i="47"/>
  <c r="G276" i="47"/>
  <c r="H276" i="47"/>
  <c r="I276" i="47"/>
  <c r="J276" i="47"/>
  <c r="B277" i="47"/>
  <c r="C277" i="47"/>
  <c r="D277" i="47"/>
  <c r="E277" i="47"/>
  <c r="F277" i="47"/>
  <c r="G277" i="47"/>
  <c r="H277" i="47"/>
  <c r="I277" i="47"/>
  <c r="J277" i="47"/>
  <c r="B278" i="47"/>
  <c r="C278" i="47"/>
  <c r="D278" i="47"/>
  <c r="E278" i="47"/>
  <c r="F278" i="47"/>
  <c r="G278" i="47"/>
  <c r="H278" i="47"/>
  <c r="I278" i="47"/>
  <c r="J278" i="47"/>
  <c r="B279" i="47"/>
  <c r="C279" i="47"/>
  <c r="D279" i="47"/>
  <c r="E279" i="47"/>
  <c r="F279" i="47"/>
  <c r="G279" i="47"/>
  <c r="H279" i="47"/>
  <c r="I279" i="47"/>
  <c r="J279" i="47"/>
  <c r="B280" i="47"/>
  <c r="C280" i="47"/>
  <c r="D280" i="47"/>
  <c r="E280" i="47"/>
  <c r="F280" i="47"/>
  <c r="G280" i="47"/>
  <c r="H280" i="47"/>
  <c r="I280" i="47"/>
  <c r="J280" i="47"/>
  <c r="B281" i="47"/>
  <c r="C281" i="47"/>
  <c r="D281" i="47"/>
  <c r="E281" i="47"/>
  <c r="F281" i="47"/>
  <c r="G281" i="47"/>
  <c r="H281" i="47"/>
  <c r="I281" i="47"/>
  <c r="J281" i="47"/>
  <c r="B282" i="47"/>
  <c r="C282" i="47"/>
  <c r="D282" i="47"/>
  <c r="E282" i="47"/>
  <c r="F282" i="47"/>
  <c r="G282" i="47"/>
  <c r="H282" i="47"/>
  <c r="I282" i="47"/>
  <c r="J282" i="47"/>
  <c r="B283" i="47"/>
  <c r="C283" i="47"/>
  <c r="D283" i="47"/>
  <c r="E283" i="47"/>
  <c r="F283" i="47"/>
  <c r="G283" i="47"/>
  <c r="H283" i="47"/>
  <c r="I283" i="47"/>
  <c r="J283" i="47"/>
  <c r="B284" i="47"/>
  <c r="C284" i="47"/>
  <c r="D284" i="47"/>
  <c r="E284" i="47"/>
  <c r="F284" i="47"/>
  <c r="G284" i="47"/>
  <c r="H284" i="47"/>
  <c r="I284" i="47"/>
  <c r="J284" i="47"/>
  <c r="B285" i="47"/>
  <c r="C285" i="47"/>
  <c r="D285" i="47"/>
  <c r="E285" i="47"/>
  <c r="F285" i="47"/>
  <c r="G285" i="47"/>
  <c r="H285" i="47"/>
  <c r="I285" i="47"/>
  <c r="J285" i="47"/>
  <c r="B286" i="47"/>
  <c r="C286" i="47"/>
  <c r="D286" i="47"/>
  <c r="E286" i="47"/>
  <c r="F286" i="47"/>
  <c r="G286" i="47"/>
  <c r="H286" i="47"/>
  <c r="I286" i="47"/>
  <c r="J286" i="47"/>
  <c r="B287" i="47"/>
  <c r="C287" i="47"/>
  <c r="D287" i="47"/>
  <c r="E287" i="47"/>
  <c r="F287" i="47"/>
  <c r="G287" i="47"/>
  <c r="H287" i="47"/>
  <c r="I287" i="47"/>
  <c r="J287" i="47"/>
  <c r="B288" i="47"/>
  <c r="C288" i="47"/>
  <c r="D288" i="47"/>
  <c r="E288" i="47"/>
  <c r="F288" i="47"/>
  <c r="G288" i="47"/>
  <c r="H288" i="47"/>
  <c r="I288" i="47"/>
  <c r="J288" i="47"/>
  <c r="B289" i="47"/>
  <c r="C289" i="47"/>
  <c r="D289" i="47"/>
  <c r="E289" i="47"/>
  <c r="F289" i="47"/>
  <c r="G289" i="47"/>
  <c r="H289" i="47"/>
  <c r="I289" i="47"/>
  <c r="J289" i="47"/>
  <c r="B290" i="47"/>
  <c r="C290" i="47"/>
  <c r="D290" i="47"/>
  <c r="E290" i="47"/>
  <c r="F290" i="47"/>
  <c r="G290" i="47"/>
  <c r="H290" i="47"/>
  <c r="I290" i="47"/>
  <c r="J290" i="47"/>
  <c r="B291" i="47"/>
  <c r="C291" i="47"/>
  <c r="D291" i="47"/>
  <c r="E291" i="47"/>
  <c r="F291" i="47"/>
  <c r="G291" i="47"/>
  <c r="H291" i="47"/>
  <c r="I291" i="47"/>
  <c r="J291" i="47"/>
  <c r="B292" i="47"/>
  <c r="C292" i="47"/>
  <c r="D292" i="47"/>
  <c r="E292" i="47"/>
  <c r="F292" i="47"/>
  <c r="G292" i="47"/>
  <c r="H292" i="47"/>
  <c r="I292" i="47"/>
  <c r="J292" i="47"/>
  <c r="B293" i="47"/>
  <c r="C293" i="47"/>
  <c r="D293" i="47"/>
  <c r="E293" i="47"/>
  <c r="F293" i="47"/>
  <c r="G293" i="47"/>
  <c r="H293" i="47"/>
  <c r="I293" i="47"/>
  <c r="J293" i="47"/>
  <c r="B294" i="47"/>
  <c r="C294" i="47"/>
  <c r="D294" i="47"/>
  <c r="E294" i="47"/>
  <c r="F294" i="47"/>
  <c r="G294" i="47"/>
  <c r="H294" i="47"/>
  <c r="I294" i="47"/>
  <c r="J294" i="47"/>
  <c r="B295" i="47"/>
  <c r="C295" i="47"/>
  <c r="D295" i="47"/>
  <c r="E295" i="47"/>
  <c r="F295" i="47"/>
  <c r="G295" i="47"/>
  <c r="H295" i="47"/>
  <c r="I295" i="47"/>
  <c r="J295" i="47"/>
  <c r="B296" i="47"/>
  <c r="C296" i="47"/>
  <c r="D296" i="47"/>
  <c r="E296" i="47"/>
  <c r="F296" i="47"/>
  <c r="G296" i="47"/>
  <c r="H296" i="47"/>
  <c r="I296" i="47"/>
  <c r="J296" i="47"/>
  <c r="B297" i="47"/>
  <c r="C297" i="47"/>
  <c r="D297" i="47"/>
  <c r="E297" i="47"/>
  <c r="F297" i="47"/>
  <c r="G297" i="47"/>
  <c r="H297" i="47"/>
  <c r="I297" i="47"/>
  <c r="J297" i="47"/>
  <c r="B298" i="47"/>
  <c r="C298" i="47"/>
  <c r="D298" i="47"/>
  <c r="E298" i="47"/>
  <c r="F298" i="47"/>
  <c r="G298" i="47"/>
  <c r="H298" i="47"/>
  <c r="I298" i="47"/>
  <c r="J298" i="47"/>
  <c r="B299" i="47"/>
  <c r="C299" i="47"/>
  <c r="D299" i="47"/>
  <c r="E299" i="47"/>
  <c r="F299" i="47"/>
  <c r="G299" i="47"/>
  <c r="H299" i="47"/>
  <c r="I299" i="47"/>
  <c r="J299" i="47"/>
  <c r="B300" i="47"/>
  <c r="C300" i="47"/>
  <c r="D300" i="47"/>
  <c r="E300" i="47"/>
  <c r="F300" i="47"/>
  <c r="G300" i="47"/>
  <c r="H300" i="47"/>
  <c r="I300" i="47"/>
  <c r="J300" i="47"/>
  <c r="B301" i="47"/>
  <c r="C301" i="47"/>
  <c r="D301" i="47"/>
  <c r="E301" i="47"/>
  <c r="F301" i="47"/>
  <c r="G301" i="47"/>
  <c r="H301" i="47"/>
  <c r="I301" i="47"/>
  <c r="J301" i="47"/>
  <c r="B302" i="47"/>
  <c r="C302" i="47"/>
  <c r="D302" i="47"/>
  <c r="E302" i="47"/>
  <c r="F302" i="47"/>
  <c r="G302" i="47"/>
  <c r="H302" i="47"/>
  <c r="I302" i="47"/>
  <c r="J302" i="47"/>
  <c r="B303" i="47"/>
  <c r="C303" i="47"/>
  <c r="D303" i="47"/>
  <c r="E303" i="47"/>
  <c r="F303" i="47"/>
  <c r="G303" i="47"/>
  <c r="H303" i="47"/>
  <c r="I303" i="47"/>
  <c r="J303" i="47"/>
  <c r="B304" i="47"/>
  <c r="C304" i="47"/>
  <c r="D304" i="47"/>
  <c r="E304" i="47"/>
  <c r="F304" i="47"/>
  <c r="G304" i="47"/>
  <c r="H304" i="47"/>
  <c r="I304" i="47"/>
  <c r="J304" i="47"/>
  <c r="B305" i="47"/>
  <c r="C305" i="47"/>
  <c r="D305" i="47"/>
  <c r="E305" i="47"/>
  <c r="F305" i="47"/>
  <c r="G305" i="47"/>
  <c r="H305" i="47"/>
  <c r="I305" i="47"/>
  <c r="J305" i="47"/>
  <c r="B306" i="47"/>
  <c r="C306" i="47"/>
  <c r="D306" i="47"/>
  <c r="E306" i="47"/>
  <c r="F306" i="47"/>
  <c r="G306" i="47"/>
  <c r="H306" i="47"/>
  <c r="I306" i="47"/>
  <c r="J306" i="47"/>
  <c r="B307" i="47"/>
  <c r="C307" i="47"/>
  <c r="D307" i="47"/>
  <c r="E307" i="47"/>
  <c r="F307" i="47"/>
  <c r="G307" i="47"/>
  <c r="H307" i="47"/>
  <c r="I307" i="47"/>
  <c r="J307" i="47"/>
  <c r="B308" i="47"/>
  <c r="C308" i="47"/>
  <c r="D308" i="47"/>
  <c r="E308" i="47"/>
  <c r="F308" i="47"/>
  <c r="G308" i="47"/>
  <c r="H308" i="47"/>
  <c r="I308" i="47"/>
  <c r="J308" i="47"/>
  <c r="B309" i="47"/>
  <c r="C309" i="47"/>
  <c r="D309" i="47"/>
  <c r="E309" i="47"/>
  <c r="F309" i="47"/>
  <c r="G309" i="47"/>
  <c r="H309" i="47"/>
  <c r="I309" i="47"/>
  <c r="J309" i="47"/>
  <c r="B310" i="47"/>
  <c r="C310" i="47"/>
  <c r="D310" i="47"/>
  <c r="E310" i="47"/>
  <c r="F310" i="47"/>
  <c r="G310" i="47"/>
  <c r="H310" i="47"/>
  <c r="I310" i="47"/>
  <c r="J310" i="47"/>
  <c r="B311" i="47"/>
  <c r="C311" i="47"/>
  <c r="D311" i="47"/>
  <c r="E311" i="47"/>
  <c r="F311" i="47"/>
  <c r="G311" i="47"/>
  <c r="H311" i="47"/>
  <c r="I311" i="47"/>
  <c r="J311" i="47"/>
  <c r="B312" i="47"/>
  <c r="C312" i="47"/>
  <c r="D312" i="47"/>
  <c r="E312" i="47"/>
  <c r="F312" i="47"/>
  <c r="G312" i="47"/>
  <c r="H312" i="47"/>
  <c r="I312" i="47"/>
  <c r="J312" i="47"/>
  <c r="B313" i="47"/>
  <c r="C313" i="47"/>
  <c r="D313" i="47"/>
  <c r="E313" i="47"/>
  <c r="F313" i="47"/>
  <c r="G313" i="47"/>
  <c r="H313" i="47"/>
  <c r="I313" i="47"/>
  <c r="J313" i="47"/>
  <c r="B314" i="47"/>
  <c r="C314" i="47"/>
  <c r="D314" i="47"/>
  <c r="E314" i="47"/>
  <c r="F314" i="47"/>
  <c r="G314" i="47"/>
  <c r="H314" i="47"/>
  <c r="I314" i="47"/>
  <c r="J314" i="47"/>
  <c r="B315" i="47"/>
  <c r="C315" i="47"/>
  <c r="D315" i="47"/>
  <c r="E315" i="47"/>
  <c r="F315" i="47"/>
  <c r="G315" i="47"/>
  <c r="H315" i="47"/>
  <c r="I315" i="47"/>
  <c r="J315" i="47"/>
  <c r="B316" i="47"/>
  <c r="C316" i="47"/>
  <c r="D316" i="47"/>
  <c r="E316" i="47"/>
  <c r="F316" i="47"/>
  <c r="G316" i="47"/>
  <c r="H316" i="47"/>
  <c r="I316" i="47"/>
  <c r="J316" i="47"/>
  <c r="B317" i="47"/>
  <c r="C317" i="47"/>
  <c r="D317" i="47"/>
  <c r="E317" i="47"/>
  <c r="F317" i="47"/>
  <c r="G317" i="47"/>
  <c r="H317" i="47"/>
  <c r="I317" i="47"/>
  <c r="J317" i="47"/>
  <c r="B318" i="47"/>
  <c r="C318" i="47"/>
  <c r="D318" i="47"/>
  <c r="E318" i="47"/>
  <c r="F318" i="47"/>
  <c r="G318" i="47"/>
  <c r="H318" i="47"/>
  <c r="I318" i="47"/>
  <c r="J318" i="47"/>
  <c r="B319" i="47"/>
  <c r="B320" i="47" s="1"/>
  <c r="C319" i="47"/>
  <c r="C320" i="47" s="1"/>
  <c r="D319" i="47"/>
  <c r="D320" i="47" s="1"/>
  <c r="E319" i="47"/>
  <c r="E320" i="47" s="1"/>
  <c r="F319" i="47"/>
  <c r="F320" i="47" s="1"/>
  <c r="G319" i="47"/>
  <c r="G320" i="47" s="1"/>
  <c r="H319" i="47"/>
  <c r="H320" i="47" s="1"/>
  <c r="I319" i="47"/>
  <c r="I320" i="47" s="1"/>
  <c r="J319" i="47"/>
  <c r="J320" i="47" s="1"/>
  <c r="B321" i="47"/>
  <c r="C321" i="47"/>
  <c r="D321" i="47"/>
  <c r="E321" i="47"/>
  <c r="F321" i="47"/>
  <c r="G321" i="47"/>
  <c r="H321" i="47"/>
  <c r="I321" i="47"/>
  <c r="J321" i="47"/>
  <c r="B322" i="47"/>
  <c r="C322" i="47"/>
  <c r="D322" i="47"/>
  <c r="E322" i="47"/>
  <c r="F322" i="47"/>
  <c r="G322" i="47"/>
  <c r="H322" i="47"/>
  <c r="I322" i="47"/>
  <c r="J322" i="47"/>
  <c r="B323" i="47"/>
  <c r="C323" i="47"/>
  <c r="D323" i="47"/>
  <c r="E323" i="47"/>
  <c r="F323" i="47"/>
  <c r="G323" i="47"/>
  <c r="H323" i="47"/>
  <c r="I323" i="47"/>
  <c r="J323" i="47"/>
  <c r="B324" i="47"/>
  <c r="C324" i="47"/>
  <c r="D324" i="47"/>
  <c r="E324" i="47"/>
  <c r="F324" i="47"/>
  <c r="G324" i="47"/>
  <c r="H324" i="47"/>
  <c r="I324" i="47"/>
  <c r="J324" i="47"/>
  <c r="B325" i="47"/>
  <c r="C325" i="47"/>
  <c r="D325" i="47"/>
  <c r="E325" i="47"/>
  <c r="F325" i="47"/>
  <c r="G325" i="47"/>
  <c r="H325" i="47"/>
  <c r="I325" i="47"/>
  <c r="J325" i="47"/>
  <c r="B326" i="47"/>
  <c r="C326" i="47"/>
  <c r="D326" i="47"/>
  <c r="E326" i="47"/>
  <c r="F326" i="47"/>
  <c r="G326" i="47"/>
  <c r="H326" i="47"/>
  <c r="I326" i="47"/>
  <c r="J326" i="47"/>
  <c r="B327" i="47"/>
  <c r="C327" i="47"/>
  <c r="D327" i="47"/>
  <c r="E327" i="47"/>
  <c r="F327" i="47"/>
  <c r="G327" i="47"/>
  <c r="H327" i="47"/>
  <c r="I327" i="47"/>
  <c r="J327" i="47"/>
  <c r="B328" i="47"/>
  <c r="C328" i="47"/>
  <c r="D328" i="47"/>
  <c r="E328" i="47"/>
  <c r="F328" i="47"/>
  <c r="G328" i="47"/>
  <c r="H328" i="47"/>
  <c r="I328" i="47"/>
  <c r="J328" i="47"/>
  <c r="B329" i="47"/>
  <c r="C329" i="47"/>
  <c r="D329" i="47"/>
  <c r="E329" i="47"/>
  <c r="F329" i="47"/>
  <c r="G329" i="47"/>
  <c r="H329" i="47"/>
  <c r="I329" i="47"/>
  <c r="J329" i="47"/>
  <c r="B330" i="47"/>
  <c r="C330" i="47"/>
  <c r="D330" i="47"/>
  <c r="E330" i="47"/>
  <c r="F330" i="47"/>
  <c r="G330" i="47"/>
  <c r="H330" i="47"/>
  <c r="I330" i="47"/>
  <c r="J330" i="47"/>
  <c r="B331" i="47"/>
  <c r="C331" i="47"/>
  <c r="D331" i="47"/>
  <c r="E331" i="47"/>
  <c r="F331" i="47"/>
  <c r="G331" i="47"/>
  <c r="H331" i="47"/>
  <c r="I331" i="47"/>
  <c r="J331" i="47"/>
  <c r="B332" i="47"/>
  <c r="C332" i="47"/>
  <c r="D332" i="47"/>
  <c r="E332" i="47"/>
  <c r="F332" i="47"/>
  <c r="G332" i="47"/>
  <c r="H332" i="47"/>
  <c r="I332" i="47"/>
  <c r="J332" i="47"/>
  <c r="B333" i="47"/>
  <c r="C333" i="47"/>
  <c r="D333" i="47"/>
  <c r="E333" i="47"/>
  <c r="F333" i="47"/>
  <c r="G333" i="47"/>
  <c r="H333" i="47"/>
  <c r="I333" i="47"/>
  <c r="J333" i="47"/>
  <c r="B334" i="47"/>
  <c r="C334" i="47"/>
  <c r="D334" i="47"/>
  <c r="E334" i="47"/>
  <c r="F334" i="47"/>
  <c r="G334" i="47"/>
  <c r="H334" i="47"/>
  <c r="I334" i="47"/>
  <c r="J334" i="47"/>
  <c r="B335" i="47"/>
  <c r="C335" i="47"/>
  <c r="D335" i="47"/>
  <c r="E335" i="47"/>
  <c r="F335" i="47"/>
  <c r="G335" i="47"/>
  <c r="H335" i="47"/>
  <c r="I335" i="47"/>
  <c r="J335" i="47"/>
  <c r="B336" i="47"/>
  <c r="C336" i="47"/>
  <c r="D336" i="47"/>
  <c r="E336" i="47"/>
  <c r="F336" i="47"/>
  <c r="G336" i="47"/>
  <c r="H336" i="47"/>
  <c r="I336" i="47"/>
  <c r="J336" i="47"/>
  <c r="B337" i="47"/>
  <c r="C337" i="47"/>
  <c r="D337" i="47"/>
  <c r="E337" i="47"/>
  <c r="F337" i="47"/>
  <c r="G337" i="47"/>
  <c r="H337" i="47"/>
  <c r="I337" i="47"/>
  <c r="J337" i="47"/>
  <c r="B338" i="47"/>
  <c r="C338" i="47"/>
  <c r="D338" i="47"/>
  <c r="E338" i="47"/>
  <c r="F338" i="47"/>
  <c r="G338" i="47"/>
  <c r="H338" i="47"/>
  <c r="I338" i="47"/>
  <c r="J338" i="47"/>
  <c r="B339" i="47"/>
  <c r="C339" i="47"/>
  <c r="D339" i="47"/>
  <c r="E339" i="47"/>
  <c r="F339" i="47"/>
  <c r="G339" i="47"/>
  <c r="H339" i="47"/>
  <c r="I339" i="47"/>
  <c r="J339" i="47"/>
  <c r="B340" i="47"/>
  <c r="C340" i="47"/>
  <c r="D340" i="47"/>
  <c r="E340" i="47"/>
  <c r="F340" i="47"/>
  <c r="G340" i="47"/>
  <c r="H340" i="47"/>
  <c r="I340" i="47"/>
  <c r="J340" i="47"/>
  <c r="B341" i="47"/>
  <c r="C341" i="47"/>
  <c r="D341" i="47"/>
  <c r="E341" i="47"/>
  <c r="F341" i="47"/>
  <c r="G341" i="47"/>
  <c r="H341" i="47"/>
  <c r="I341" i="47"/>
  <c r="J341" i="47"/>
  <c r="B342" i="47"/>
  <c r="C342" i="47"/>
  <c r="D342" i="47"/>
  <c r="E342" i="47"/>
  <c r="F342" i="47"/>
  <c r="G342" i="47"/>
  <c r="H342" i="47"/>
  <c r="I342" i="47"/>
  <c r="J342" i="47"/>
  <c r="B343" i="47"/>
  <c r="C343" i="47"/>
  <c r="D343" i="47"/>
  <c r="E343" i="47"/>
  <c r="F343" i="47"/>
  <c r="G343" i="47"/>
  <c r="H343" i="47"/>
  <c r="I343" i="47"/>
  <c r="J343" i="47"/>
  <c r="B344" i="47"/>
  <c r="C344" i="47"/>
  <c r="D344" i="47"/>
  <c r="E344" i="47"/>
  <c r="F344" i="47"/>
  <c r="G344" i="47"/>
  <c r="H344" i="47"/>
  <c r="I344" i="47"/>
  <c r="J344" i="47"/>
  <c r="B345" i="47"/>
  <c r="C345" i="47"/>
  <c r="D345" i="47"/>
  <c r="E345" i="47"/>
  <c r="F345" i="47"/>
  <c r="G345" i="47"/>
  <c r="H345" i="47"/>
  <c r="I345" i="47"/>
  <c r="J345" i="47"/>
  <c r="B346" i="47"/>
  <c r="C346" i="47"/>
  <c r="D346" i="47"/>
  <c r="E346" i="47"/>
  <c r="F346" i="47"/>
  <c r="G346" i="47"/>
  <c r="H346" i="47"/>
  <c r="I346" i="47"/>
  <c r="J346" i="47"/>
  <c r="B347" i="47"/>
  <c r="C347" i="47"/>
  <c r="D347" i="47"/>
  <c r="E347" i="47"/>
  <c r="F347" i="47"/>
  <c r="G347" i="47"/>
  <c r="H347" i="47"/>
  <c r="I347" i="47"/>
  <c r="J347" i="47"/>
  <c r="B348" i="47"/>
  <c r="C348" i="47"/>
  <c r="D348" i="47"/>
  <c r="E348" i="47"/>
  <c r="F348" i="47"/>
  <c r="G348" i="47"/>
  <c r="H348" i="47"/>
  <c r="I348" i="47"/>
  <c r="J348" i="47"/>
  <c r="B349" i="47"/>
  <c r="C349" i="47"/>
  <c r="D349" i="47"/>
  <c r="E349" i="47"/>
  <c r="F349" i="47"/>
  <c r="G349" i="47"/>
  <c r="H349" i="47"/>
  <c r="I349" i="47"/>
  <c r="J349" i="47"/>
  <c r="B350" i="47"/>
  <c r="C350" i="47"/>
  <c r="D350" i="47"/>
  <c r="E350" i="47"/>
  <c r="F350" i="47"/>
  <c r="G350" i="47"/>
  <c r="H350" i="47"/>
  <c r="I350" i="47"/>
  <c r="J350" i="47"/>
  <c r="B351" i="47"/>
  <c r="C351" i="47"/>
  <c r="D351" i="47"/>
  <c r="E351" i="47"/>
  <c r="F351" i="47"/>
  <c r="G351" i="47"/>
  <c r="H351" i="47"/>
  <c r="I351" i="47"/>
  <c r="J351" i="47"/>
  <c r="B352" i="47"/>
  <c r="C352" i="47"/>
  <c r="D352" i="47"/>
  <c r="E352" i="47"/>
  <c r="F352" i="47"/>
  <c r="G352" i="47"/>
  <c r="H352" i="47"/>
  <c r="I352" i="47"/>
  <c r="J352" i="47"/>
  <c r="B353" i="47"/>
  <c r="C353" i="47"/>
  <c r="D353" i="47"/>
  <c r="E353" i="47"/>
  <c r="F353" i="47"/>
  <c r="G353" i="47"/>
  <c r="H353" i="47"/>
  <c r="I353" i="47"/>
  <c r="J353" i="47"/>
  <c r="B354" i="47"/>
  <c r="C354" i="47"/>
  <c r="D354" i="47"/>
  <c r="E354" i="47"/>
  <c r="F354" i="47"/>
  <c r="G354" i="47"/>
  <c r="H354" i="47"/>
  <c r="I354" i="47"/>
  <c r="J354" i="47"/>
  <c r="B355" i="47"/>
  <c r="C355" i="47"/>
  <c r="D355" i="47"/>
  <c r="E355" i="47"/>
  <c r="F355" i="47"/>
  <c r="G355" i="47"/>
  <c r="H355" i="47"/>
  <c r="I355" i="47"/>
  <c r="J355" i="47"/>
  <c r="B356" i="47"/>
  <c r="B357" i="47" s="1"/>
  <c r="C356" i="47"/>
  <c r="C357" i="47" s="1"/>
  <c r="D356" i="47"/>
  <c r="D357" i="47" s="1"/>
  <c r="E356" i="47"/>
  <c r="E357" i="47" s="1"/>
  <c r="F356" i="47"/>
  <c r="F357" i="47" s="1"/>
  <c r="G356" i="47"/>
  <c r="G357" i="47" s="1"/>
  <c r="H356" i="47"/>
  <c r="H357" i="47" s="1"/>
  <c r="I356" i="47"/>
  <c r="I357" i="47" s="1"/>
  <c r="J356" i="47"/>
  <c r="J357" i="47" s="1"/>
  <c r="B358" i="47"/>
  <c r="C358" i="47"/>
  <c r="D358" i="47"/>
  <c r="E358" i="47"/>
  <c r="F358" i="47"/>
  <c r="G358" i="47"/>
  <c r="H358" i="47"/>
  <c r="I358" i="47"/>
  <c r="J358" i="47"/>
  <c r="B359" i="47"/>
  <c r="B360" i="47" s="1"/>
  <c r="C359" i="47"/>
  <c r="C360" i="47" s="1"/>
  <c r="D359" i="47"/>
  <c r="D360" i="47" s="1"/>
  <c r="E359" i="47"/>
  <c r="E360" i="47" s="1"/>
  <c r="F359" i="47"/>
  <c r="F360" i="47" s="1"/>
  <c r="G359" i="47"/>
  <c r="G360" i="47" s="1"/>
  <c r="H359" i="47"/>
  <c r="H360" i="47" s="1"/>
  <c r="I359" i="47"/>
  <c r="I360" i="47" s="1"/>
  <c r="J359" i="47"/>
  <c r="J360" i="47" s="1"/>
  <c r="B361" i="47"/>
  <c r="C361" i="47"/>
  <c r="D361" i="47"/>
  <c r="E361" i="47"/>
  <c r="F361" i="47"/>
  <c r="G361" i="47"/>
  <c r="H361" i="47"/>
  <c r="I361" i="47"/>
  <c r="J361" i="47"/>
  <c r="B362" i="47"/>
  <c r="C362" i="47"/>
  <c r="D362" i="47"/>
  <c r="E362" i="47"/>
  <c r="F362" i="47"/>
  <c r="G362" i="47"/>
  <c r="H362" i="47"/>
  <c r="I362" i="47"/>
  <c r="J362" i="47"/>
  <c r="B363" i="47"/>
  <c r="C363" i="47"/>
  <c r="D363" i="47"/>
  <c r="E363" i="47"/>
  <c r="F363" i="47"/>
  <c r="G363" i="47"/>
  <c r="H363" i="47"/>
  <c r="I363" i="47"/>
  <c r="J363" i="47"/>
  <c r="B364" i="47"/>
  <c r="C364" i="47"/>
  <c r="D364" i="47"/>
  <c r="E364" i="47"/>
  <c r="F364" i="47"/>
  <c r="G364" i="47"/>
  <c r="H364" i="47"/>
  <c r="I364" i="47"/>
  <c r="J364" i="47"/>
  <c r="B365" i="47"/>
  <c r="C365" i="47"/>
  <c r="D365" i="47"/>
  <c r="E365" i="47"/>
  <c r="F365" i="47"/>
  <c r="G365" i="47"/>
  <c r="H365" i="47"/>
  <c r="I365" i="47"/>
  <c r="J365" i="47"/>
  <c r="B366" i="47"/>
  <c r="C366" i="47"/>
  <c r="D366" i="47"/>
  <c r="E366" i="47"/>
  <c r="F366" i="47"/>
  <c r="G366" i="47"/>
  <c r="H366" i="47"/>
  <c r="I366" i="47"/>
  <c r="J366" i="47"/>
  <c r="B367" i="47"/>
  <c r="C367" i="47"/>
  <c r="D367" i="47"/>
  <c r="E367" i="47"/>
  <c r="F367" i="47"/>
  <c r="G367" i="47"/>
  <c r="H367" i="47"/>
  <c r="I367" i="47"/>
  <c r="J367" i="47"/>
  <c r="B368" i="47"/>
  <c r="B369" i="47" s="1"/>
  <c r="C368" i="47"/>
  <c r="C369" i="47" s="1"/>
  <c r="D368" i="47"/>
  <c r="D369" i="47" s="1"/>
  <c r="E368" i="47"/>
  <c r="E369" i="47" s="1"/>
  <c r="F368" i="47"/>
  <c r="F369" i="47" s="1"/>
  <c r="G368" i="47"/>
  <c r="G369" i="47" s="1"/>
  <c r="H368" i="47"/>
  <c r="H369" i="47" s="1"/>
  <c r="I368" i="47"/>
  <c r="I369" i="47" s="1"/>
  <c r="J368" i="47"/>
  <c r="J369" i="47" s="1"/>
  <c r="B370" i="47"/>
  <c r="C370" i="47"/>
  <c r="D370" i="47"/>
  <c r="E370" i="47"/>
  <c r="F370" i="47"/>
  <c r="G370" i="47"/>
  <c r="H370" i="47"/>
  <c r="I370" i="47"/>
  <c r="J370" i="47"/>
  <c r="B371" i="47"/>
  <c r="C371" i="47"/>
  <c r="D371" i="47"/>
  <c r="E371" i="47"/>
  <c r="F371" i="47"/>
  <c r="G371" i="47"/>
  <c r="H371" i="47"/>
  <c r="I371" i="47"/>
  <c r="J371" i="47"/>
  <c r="B372" i="47"/>
  <c r="B373" i="47" s="1"/>
  <c r="C372" i="47"/>
  <c r="C373" i="47" s="1"/>
  <c r="D372" i="47"/>
  <c r="D373" i="47" s="1"/>
  <c r="E372" i="47"/>
  <c r="E373" i="47" s="1"/>
  <c r="F372" i="47"/>
  <c r="F373" i="47" s="1"/>
  <c r="G372" i="47"/>
  <c r="G373" i="47" s="1"/>
  <c r="H372" i="47"/>
  <c r="H373" i="47" s="1"/>
  <c r="I372" i="47"/>
  <c r="I373" i="47" s="1"/>
  <c r="J372" i="47"/>
  <c r="J373" i="47" s="1"/>
  <c r="B374" i="47"/>
  <c r="C374" i="47"/>
  <c r="D374" i="47"/>
  <c r="E374" i="47"/>
  <c r="F374" i="47"/>
  <c r="G374" i="47"/>
  <c r="H374" i="47"/>
  <c r="I374" i="47"/>
  <c r="J374" i="47"/>
  <c r="B375" i="47"/>
  <c r="B376" i="47" s="1"/>
  <c r="C375" i="47"/>
  <c r="C376" i="47" s="1"/>
  <c r="D375" i="47"/>
  <c r="D376" i="47" s="1"/>
  <c r="E375" i="47"/>
  <c r="E376" i="47" s="1"/>
  <c r="F375" i="47"/>
  <c r="F376" i="47" s="1"/>
  <c r="G375" i="47"/>
  <c r="G376" i="47" s="1"/>
  <c r="H375" i="47"/>
  <c r="H376" i="47" s="1"/>
  <c r="I375" i="47"/>
  <c r="I376" i="47" s="1"/>
  <c r="J375" i="47"/>
  <c r="J376" i="47" s="1"/>
  <c r="B377" i="47"/>
  <c r="C377" i="47"/>
  <c r="D377" i="47"/>
  <c r="E377" i="47"/>
  <c r="F377" i="47"/>
  <c r="G377" i="47"/>
  <c r="H377" i="47"/>
  <c r="I377" i="47"/>
  <c r="J377" i="47"/>
  <c r="B378" i="47"/>
  <c r="C378" i="47"/>
  <c r="D378" i="47"/>
  <c r="E378" i="47"/>
  <c r="F378" i="47"/>
  <c r="G378" i="47"/>
  <c r="H378" i="47"/>
  <c r="I378" i="47"/>
  <c r="J378" i="47"/>
  <c r="B379" i="47"/>
  <c r="C379" i="47"/>
  <c r="D379" i="47"/>
  <c r="E379" i="47"/>
  <c r="F379" i="47"/>
  <c r="G379" i="47"/>
  <c r="H379" i="47"/>
  <c r="I379" i="47"/>
  <c r="J379" i="47"/>
  <c r="B380" i="47"/>
  <c r="C380" i="47"/>
  <c r="D380" i="47"/>
  <c r="E380" i="47"/>
  <c r="F380" i="47"/>
  <c r="G380" i="47"/>
  <c r="H380" i="47"/>
  <c r="I380" i="47"/>
  <c r="J380" i="47"/>
  <c r="B381" i="47"/>
  <c r="C381" i="47"/>
  <c r="D381" i="47"/>
  <c r="E381" i="47"/>
  <c r="F381" i="47"/>
  <c r="G381" i="47"/>
  <c r="H381" i="47"/>
  <c r="I381" i="47"/>
  <c r="J381" i="47"/>
  <c r="B382" i="47"/>
  <c r="C382" i="47"/>
  <c r="D382" i="47"/>
  <c r="E382" i="47"/>
  <c r="F382" i="47"/>
  <c r="G382" i="47"/>
  <c r="H382" i="47"/>
  <c r="I382" i="47"/>
  <c r="J382" i="47"/>
  <c r="B383" i="47"/>
  <c r="C383" i="47"/>
  <c r="D383" i="47"/>
  <c r="E383" i="47"/>
  <c r="F383" i="47"/>
  <c r="G383" i="47"/>
  <c r="H383" i="47"/>
  <c r="I383" i="47"/>
  <c r="J383" i="47"/>
  <c r="B384" i="47"/>
  <c r="C384" i="47"/>
  <c r="D384" i="47"/>
  <c r="E384" i="47"/>
  <c r="F384" i="47"/>
  <c r="G384" i="47"/>
  <c r="H384" i="47"/>
  <c r="I384" i="47"/>
  <c r="J384" i="47"/>
  <c r="B385" i="47"/>
  <c r="C385" i="47"/>
  <c r="D385" i="47"/>
  <c r="E385" i="47"/>
  <c r="F385" i="47"/>
  <c r="G385" i="47"/>
  <c r="H385" i="47"/>
  <c r="I385" i="47"/>
  <c r="J385" i="47"/>
  <c r="B386" i="47"/>
  <c r="C386" i="47"/>
  <c r="D386" i="47"/>
  <c r="E386" i="47"/>
  <c r="F386" i="47"/>
  <c r="G386" i="47"/>
  <c r="H386" i="47"/>
  <c r="I386" i="47"/>
  <c r="J386" i="47"/>
  <c r="B387" i="47"/>
  <c r="C387" i="47"/>
  <c r="D387" i="47"/>
  <c r="E387" i="47"/>
  <c r="F387" i="47"/>
  <c r="G387" i="47"/>
  <c r="H387" i="47"/>
  <c r="I387" i="47"/>
  <c r="J387" i="47"/>
  <c r="B388" i="47"/>
  <c r="C388" i="47"/>
  <c r="D388" i="47"/>
  <c r="E388" i="47"/>
  <c r="F388" i="47"/>
  <c r="G388" i="47"/>
  <c r="H388" i="47"/>
  <c r="I388" i="47"/>
  <c r="J388" i="47"/>
  <c r="B389" i="47"/>
  <c r="C389" i="47"/>
  <c r="D389" i="47"/>
  <c r="E389" i="47"/>
  <c r="F389" i="47"/>
  <c r="G389" i="47"/>
  <c r="H389" i="47"/>
  <c r="I389" i="47"/>
  <c r="J389" i="47"/>
  <c r="B390" i="47"/>
  <c r="C390" i="47"/>
  <c r="D390" i="47"/>
  <c r="E390" i="47"/>
  <c r="F390" i="47"/>
  <c r="G390" i="47"/>
  <c r="H390" i="47"/>
  <c r="I390" i="47"/>
  <c r="J390" i="47"/>
  <c r="B391" i="47"/>
  <c r="B392" i="47" s="1"/>
  <c r="C391" i="47"/>
  <c r="C392" i="47" s="1"/>
  <c r="D391" i="47"/>
  <c r="D392" i="47" s="1"/>
  <c r="E391" i="47"/>
  <c r="E392" i="47" s="1"/>
  <c r="F391" i="47"/>
  <c r="F392" i="47" s="1"/>
  <c r="G391" i="47"/>
  <c r="G392" i="47" s="1"/>
  <c r="H391" i="47"/>
  <c r="H392" i="47" s="1"/>
  <c r="I391" i="47"/>
  <c r="I392" i="47" s="1"/>
  <c r="J391" i="47"/>
  <c r="J392" i="47" s="1"/>
  <c r="B393" i="47"/>
  <c r="C393" i="47"/>
  <c r="D393" i="47"/>
  <c r="E393" i="47"/>
  <c r="F393" i="47"/>
  <c r="G393" i="47"/>
  <c r="H393" i="47"/>
  <c r="I393" i="47"/>
  <c r="J393" i="47"/>
  <c r="B394" i="47"/>
  <c r="C394" i="47"/>
  <c r="D394" i="47"/>
  <c r="E394" i="47"/>
  <c r="F394" i="47"/>
  <c r="G394" i="47"/>
  <c r="H394" i="47"/>
  <c r="I394" i="47"/>
  <c r="J394" i="47"/>
  <c r="B395" i="47"/>
  <c r="C395" i="47"/>
  <c r="D395" i="47"/>
  <c r="E395" i="47"/>
  <c r="F395" i="47"/>
  <c r="G395" i="47"/>
  <c r="H395" i="47"/>
  <c r="I395" i="47"/>
  <c r="J395" i="47"/>
  <c r="B396" i="47"/>
  <c r="C396" i="47"/>
  <c r="D396" i="47"/>
  <c r="E396" i="47"/>
  <c r="F396" i="47"/>
  <c r="G396" i="47"/>
  <c r="H396" i="47"/>
  <c r="I396" i="47"/>
  <c r="J396" i="47"/>
  <c r="B397" i="47"/>
  <c r="C397" i="47"/>
  <c r="D397" i="47"/>
  <c r="E397" i="47"/>
  <c r="F397" i="47"/>
  <c r="G397" i="47"/>
  <c r="H397" i="47"/>
  <c r="I397" i="47"/>
  <c r="J397" i="47"/>
  <c r="B398" i="47"/>
  <c r="C398" i="47"/>
  <c r="D398" i="47"/>
  <c r="E398" i="47"/>
  <c r="F398" i="47"/>
  <c r="G398" i="47"/>
  <c r="H398" i="47"/>
  <c r="I398" i="47"/>
  <c r="J398" i="47"/>
  <c r="B399" i="47"/>
  <c r="C399" i="47"/>
  <c r="D399" i="47"/>
  <c r="E399" i="47"/>
  <c r="F399" i="47"/>
  <c r="G399" i="47"/>
  <c r="H399" i="47"/>
  <c r="I399" i="47"/>
  <c r="J399" i="47"/>
  <c r="B400" i="47"/>
  <c r="C400" i="47"/>
  <c r="D400" i="47"/>
  <c r="E400" i="47"/>
  <c r="F400" i="47"/>
  <c r="G400" i="47"/>
  <c r="H400" i="47"/>
  <c r="I400" i="47"/>
  <c r="J400" i="47"/>
  <c r="B401" i="47"/>
  <c r="C401" i="47"/>
  <c r="D401" i="47"/>
  <c r="E401" i="47"/>
  <c r="F401" i="47"/>
  <c r="G401" i="47"/>
  <c r="H401" i="47"/>
  <c r="I401" i="47"/>
  <c r="J401" i="47"/>
  <c r="B402" i="47"/>
  <c r="C402" i="47"/>
  <c r="D402" i="47"/>
  <c r="E402" i="47"/>
  <c r="F402" i="47"/>
  <c r="G402" i="47"/>
  <c r="H402" i="47"/>
  <c r="I402" i="47"/>
  <c r="J402" i="47"/>
  <c r="B403" i="47"/>
  <c r="C403" i="47"/>
  <c r="D403" i="47"/>
  <c r="E403" i="47"/>
  <c r="F403" i="47"/>
  <c r="G403" i="47"/>
  <c r="H403" i="47"/>
  <c r="I403" i="47"/>
  <c r="J403" i="47"/>
  <c r="B404" i="47"/>
  <c r="C404" i="47"/>
  <c r="D404" i="47"/>
  <c r="E404" i="47"/>
  <c r="F404" i="47"/>
  <c r="G404" i="47"/>
  <c r="H404" i="47"/>
  <c r="I404" i="47"/>
  <c r="J404" i="47"/>
  <c r="B405" i="47"/>
  <c r="C405" i="47"/>
  <c r="D405" i="47"/>
  <c r="E405" i="47"/>
  <c r="F405" i="47"/>
  <c r="G405" i="47"/>
  <c r="H405" i="47"/>
  <c r="I405" i="47"/>
  <c r="J405" i="47"/>
  <c r="B406" i="47"/>
  <c r="C406" i="47"/>
  <c r="D406" i="47"/>
  <c r="E406" i="47"/>
  <c r="F406" i="47"/>
  <c r="G406" i="47"/>
  <c r="H406" i="47"/>
  <c r="I406" i="47"/>
  <c r="J406" i="47"/>
  <c r="B407" i="47"/>
  <c r="C407" i="47"/>
  <c r="D407" i="47"/>
  <c r="E407" i="47"/>
  <c r="F407" i="47"/>
  <c r="G407" i="47"/>
  <c r="H407" i="47"/>
  <c r="I407" i="47"/>
  <c r="J407" i="47"/>
  <c r="B408" i="47"/>
  <c r="C408" i="47"/>
  <c r="D408" i="47"/>
  <c r="E408" i="47"/>
  <c r="F408" i="47"/>
  <c r="G408" i="47"/>
  <c r="H408" i="47"/>
  <c r="I408" i="47"/>
  <c r="J408" i="47"/>
  <c r="B409" i="47"/>
  <c r="C409" i="47"/>
  <c r="D409" i="47"/>
  <c r="E409" i="47"/>
  <c r="F409" i="47"/>
  <c r="G409" i="47"/>
  <c r="H409" i="47"/>
  <c r="I409" i="47"/>
  <c r="J409" i="47"/>
  <c r="B410" i="47"/>
  <c r="C410" i="47"/>
  <c r="D410" i="47"/>
  <c r="E410" i="47"/>
  <c r="F410" i="47"/>
  <c r="G410" i="47"/>
  <c r="H410" i="47"/>
  <c r="I410" i="47"/>
  <c r="J410" i="47"/>
  <c r="B411" i="47"/>
  <c r="C411" i="47"/>
  <c r="D411" i="47"/>
  <c r="E411" i="47"/>
  <c r="F411" i="47"/>
  <c r="G411" i="47"/>
  <c r="H411" i="47"/>
  <c r="I411" i="47"/>
  <c r="J411" i="47"/>
  <c r="B412" i="47"/>
  <c r="B413" i="47" s="1"/>
  <c r="C412" i="47"/>
  <c r="C413" i="47" s="1"/>
  <c r="D412" i="47"/>
  <c r="D413" i="47" s="1"/>
  <c r="E412" i="47"/>
  <c r="E413" i="47" s="1"/>
  <c r="F412" i="47"/>
  <c r="F413" i="47" s="1"/>
  <c r="G412" i="47"/>
  <c r="G413" i="47" s="1"/>
  <c r="H412" i="47"/>
  <c r="H413" i="47" s="1"/>
  <c r="I412" i="47"/>
  <c r="I413" i="47" s="1"/>
  <c r="J412" i="47"/>
  <c r="J413" i="47" s="1"/>
  <c r="B414" i="47"/>
  <c r="C414" i="47"/>
  <c r="D414" i="47"/>
  <c r="E414" i="47"/>
  <c r="F414" i="47"/>
  <c r="G414" i="47"/>
  <c r="H414" i="47"/>
  <c r="I414" i="47"/>
  <c r="J414" i="47"/>
  <c r="B415" i="47"/>
  <c r="C415" i="47"/>
  <c r="D415" i="47"/>
  <c r="E415" i="47"/>
  <c r="F415" i="47"/>
  <c r="G415" i="47"/>
  <c r="H415" i="47"/>
  <c r="I415" i="47"/>
  <c r="J415" i="47"/>
  <c r="B416" i="47"/>
  <c r="C416" i="47"/>
  <c r="D416" i="47"/>
  <c r="E416" i="47"/>
  <c r="F416" i="47"/>
  <c r="G416" i="47"/>
  <c r="H416" i="47"/>
  <c r="I416" i="47"/>
  <c r="J416" i="47"/>
  <c r="B417" i="47"/>
  <c r="C417" i="47"/>
  <c r="D417" i="47"/>
  <c r="E417" i="47"/>
  <c r="F417" i="47"/>
  <c r="G417" i="47"/>
  <c r="H417" i="47"/>
  <c r="I417" i="47"/>
  <c r="J417" i="47"/>
  <c r="B418" i="47"/>
  <c r="C418" i="47"/>
  <c r="D418" i="47"/>
  <c r="E418" i="47"/>
  <c r="F418" i="47"/>
  <c r="G418" i="47"/>
  <c r="H418" i="47"/>
  <c r="I418" i="47"/>
  <c r="J418" i="47"/>
  <c r="B419" i="47"/>
  <c r="C419" i="47"/>
  <c r="D419" i="47"/>
  <c r="E419" i="47"/>
  <c r="F419" i="47"/>
  <c r="G419" i="47"/>
  <c r="H419" i="47"/>
  <c r="I419" i="47"/>
  <c r="J419" i="47"/>
  <c r="B420" i="47"/>
  <c r="C420" i="47"/>
  <c r="D420" i="47"/>
  <c r="E420" i="47"/>
  <c r="F420" i="47"/>
  <c r="G420" i="47"/>
  <c r="H420" i="47"/>
  <c r="I420" i="47"/>
  <c r="J420" i="47"/>
  <c r="B421" i="47"/>
  <c r="C421" i="47"/>
  <c r="D421" i="47"/>
  <c r="E421" i="47"/>
  <c r="F421" i="47"/>
  <c r="G421" i="47"/>
  <c r="H421" i="47"/>
  <c r="I421" i="47"/>
  <c r="J421" i="47"/>
  <c r="B422" i="47"/>
  <c r="B423" i="47" s="1"/>
  <c r="C422" i="47"/>
  <c r="C423" i="47" s="1"/>
  <c r="D422" i="47"/>
  <c r="D423" i="47" s="1"/>
  <c r="E422" i="47"/>
  <c r="E423" i="47" s="1"/>
  <c r="F422" i="47"/>
  <c r="F423" i="47" s="1"/>
  <c r="G422" i="47"/>
  <c r="G423" i="47" s="1"/>
  <c r="H422" i="47"/>
  <c r="H423" i="47" s="1"/>
  <c r="I422" i="47"/>
  <c r="I423" i="47" s="1"/>
  <c r="J422" i="47"/>
  <c r="J423" i="47" s="1"/>
  <c r="B424" i="47"/>
  <c r="C424" i="47"/>
  <c r="D424" i="47"/>
  <c r="E424" i="47"/>
  <c r="F424" i="47"/>
  <c r="G424" i="47"/>
  <c r="H424" i="47"/>
  <c r="I424" i="47"/>
  <c r="J424" i="47"/>
  <c r="B425" i="47"/>
  <c r="C425" i="47"/>
  <c r="D425" i="47"/>
  <c r="E425" i="47"/>
  <c r="F425" i="47"/>
  <c r="G425" i="47"/>
  <c r="H425" i="47"/>
  <c r="I425" i="47"/>
  <c r="J425" i="47"/>
  <c r="B426" i="47"/>
  <c r="C426" i="47"/>
  <c r="D426" i="47"/>
  <c r="E426" i="47"/>
  <c r="F426" i="47"/>
  <c r="G426" i="47"/>
  <c r="H426" i="47"/>
  <c r="I426" i="47"/>
  <c r="J426" i="47"/>
  <c r="B427" i="47"/>
  <c r="C427" i="47"/>
  <c r="D427" i="47"/>
  <c r="E427" i="47"/>
  <c r="F427" i="47"/>
  <c r="G427" i="47"/>
  <c r="H427" i="47"/>
  <c r="I427" i="47"/>
  <c r="J427" i="47"/>
  <c r="B428" i="47"/>
  <c r="C428" i="47"/>
  <c r="D428" i="47"/>
  <c r="E428" i="47"/>
  <c r="F428" i="47"/>
  <c r="G428" i="47"/>
  <c r="H428" i="47"/>
  <c r="I428" i="47"/>
  <c r="J428" i="47"/>
  <c r="B429" i="47"/>
  <c r="C429" i="47"/>
  <c r="D429" i="47"/>
  <c r="E429" i="47"/>
  <c r="F429" i="47"/>
  <c r="G429" i="47"/>
  <c r="H429" i="47"/>
  <c r="I429" i="47"/>
  <c r="J429" i="47"/>
  <c r="B430" i="47"/>
  <c r="C430" i="47"/>
  <c r="D430" i="47"/>
  <c r="E430" i="47"/>
  <c r="F430" i="47"/>
  <c r="G430" i="47"/>
  <c r="H430" i="47"/>
  <c r="I430" i="47"/>
  <c r="J430" i="47"/>
  <c r="B431" i="47"/>
  <c r="C431" i="47"/>
  <c r="D431" i="47"/>
  <c r="E431" i="47"/>
  <c r="F431" i="47"/>
  <c r="G431" i="47"/>
  <c r="H431" i="47"/>
  <c r="I431" i="47"/>
  <c r="J431" i="47"/>
  <c r="B432" i="47"/>
  <c r="C432" i="47"/>
  <c r="D432" i="47"/>
  <c r="E432" i="47"/>
  <c r="F432" i="47"/>
  <c r="G432" i="47"/>
  <c r="H432" i="47"/>
  <c r="I432" i="47"/>
  <c r="J432" i="47"/>
  <c r="B433" i="47"/>
  <c r="C433" i="47"/>
  <c r="D433" i="47"/>
  <c r="E433" i="47"/>
  <c r="F433" i="47"/>
  <c r="G433" i="47"/>
  <c r="H433" i="47"/>
  <c r="I433" i="47"/>
  <c r="J433" i="47"/>
  <c r="B434" i="47"/>
  <c r="C434" i="47"/>
  <c r="D434" i="47"/>
  <c r="E434" i="47"/>
  <c r="F434" i="47"/>
  <c r="G434" i="47"/>
  <c r="H434" i="47"/>
  <c r="I434" i="47"/>
  <c r="J434" i="47"/>
  <c r="B435" i="47"/>
  <c r="C435" i="47"/>
  <c r="D435" i="47"/>
  <c r="E435" i="47"/>
  <c r="F435" i="47"/>
  <c r="G435" i="47"/>
  <c r="H435" i="47"/>
  <c r="I435" i="47"/>
  <c r="J435" i="47"/>
  <c r="B436" i="47"/>
  <c r="C436" i="47"/>
  <c r="D436" i="47"/>
  <c r="E436" i="47"/>
  <c r="F436" i="47"/>
  <c r="G436" i="47"/>
  <c r="H436" i="47"/>
  <c r="I436" i="47"/>
  <c r="J436" i="47"/>
  <c r="B437" i="47"/>
  <c r="C437" i="47"/>
  <c r="D437" i="47"/>
  <c r="E437" i="47"/>
  <c r="F437" i="47"/>
  <c r="G437" i="47"/>
  <c r="H437" i="47"/>
  <c r="I437" i="47"/>
  <c r="J437" i="47"/>
  <c r="B438" i="47"/>
  <c r="C438" i="47"/>
  <c r="D438" i="47"/>
  <c r="E438" i="47"/>
  <c r="F438" i="47"/>
  <c r="G438" i="47"/>
  <c r="H438" i="47"/>
  <c r="I438" i="47"/>
  <c r="J438" i="47"/>
  <c r="B439" i="47"/>
  <c r="C439" i="47"/>
  <c r="D439" i="47"/>
  <c r="E439" i="47"/>
  <c r="F439" i="47"/>
  <c r="G439" i="47"/>
  <c r="H439" i="47"/>
  <c r="I439" i="47"/>
  <c r="J439" i="47"/>
  <c r="B440" i="47"/>
  <c r="C440" i="47"/>
  <c r="D440" i="47"/>
  <c r="E440" i="47"/>
  <c r="F440" i="47"/>
  <c r="G440" i="47"/>
  <c r="H440" i="47"/>
  <c r="I440" i="47"/>
  <c r="J440" i="47"/>
  <c r="B441" i="47"/>
  <c r="C441" i="47"/>
  <c r="D441" i="47"/>
  <c r="E441" i="47"/>
  <c r="F441" i="47"/>
  <c r="G441" i="47"/>
  <c r="H441" i="47"/>
  <c r="I441" i="47"/>
  <c r="J441" i="47"/>
  <c r="B442" i="47"/>
  <c r="C442" i="47"/>
  <c r="D442" i="47"/>
  <c r="E442" i="47"/>
  <c r="F442" i="47"/>
  <c r="G442" i="47"/>
  <c r="H442" i="47"/>
  <c r="I442" i="47"/>
  <c r="J442" i="47"/>
  <c r="B443" i="47"/>
  <c r="C443" i="47"/>
  <c r="D443" i="47"/>
  <c r="E443" i="47"/>
  <c r="F443" i="47"/>
  <c r="G443" i="47"/>
  <c r="H443" i="47"/>
  <c r="I443" i="47"/>
  <c r="J443" i="47"/>
  <c r="B444" i="47"/>
  <c r="C444" i="47"/>
  <c r="D444" i="47"/>
  <c r="E444" i="47"/>
  <c r="F444" i="47"/>
  <c r="G444" i="47"/>
  <c r="H444" i="47"/>
  <c r="I444" i="47"/>
  <c r="J444" i="47"/>
  <c r="B445" i="47"/>
  <c r="C445" i="47"/>
  <c r="D445" i="47"/>
  <c r="E445" i="47"/>
  <c r="F445" i="47"/>
  <c r="G445" i="47"/>
  <c r="H445" i="47"/>
  <c r="I445" i="47"/>
  <c r="J445" i="47"/>
  <c r="B446" i="47"/>
  <c r="C446" i="47"/>
  <c r="D446" i="47"/>
  <c r="E446" i="47"/>
  <c r="F446" i="47"/>
  <c r="G446" i="47"/>
  <c r="H446" i="47"/>
  <c r="I446" i="47"/>
  <c r="J446" i="47"/>
  <c r="B447" i="47"/>
  <c r="C447" i="47"/>
  <c r="D447" i="47"/>
  <c r="E447" i="47"/>
  <c r="F447" i="47"/>
  <c r="G447" i="47"/>
  <c r="H447" i="47"/>
  <c r="I447" i="47"/>
  <c r="J447" i="47"/>
  <c r="B448" i="47"/>
  <c r="C448" i="47"/>
  <c r="D448" i="47"/>
  <c r="E448" i="47"/>
  <c r="F448" i="47"/>
  <c r="G448" i="47"/>
  <c r="H448" i="47"/>
  <c r="I448" i="47"/>
  <c r="J448" i="47"/>
  <c r="B449" i="47"/>
  <c r="C449" i="47"/>
  <c r="D449" i="47"/>
  <c r="E449" i="47"/>
  <c r="F449" i="47"/>
  <c r="G449" i="47"/>
  <c r="H449" i="47"/>
  <c r="I449" i="47"/>
  <c r="J449" i="47"/>
  <c r="B450" i="47"/>
  <c r="C450" i="47"/>
  <c r="D450" i="47"/>
  <c r="E450" i="47"/>
  <c r="F450" i="47"/>
  <c r="G450" i="47"/>
  <c r="H450" i="47"/>
  <c r="I450" i="47"/>
  <c r="J450" i="47"/>
  <c r="B451" i="47"/>
  <c r="C451" i="47"/>
  <c r="D451" i="47"/>
  <c r="E451" i="47"/>
  <c r="F451" i="47"/>
  <c r="G451" i="47"/>
  <c r="H451" i="47"/>
  <c r="I451" i="47"/>
  <c r="J451" i="47"/>
  <c r="B452" i="47"/>
  <c r="C452" i="47"/>
  <c r="D452" i="47"/>
  <c r="E452" i="47"/>
  <c r="F452" i="47"/>
  <c r="G452" i="47"/>
  <c r="H452" i="47"/>
  <c r="I452" i="47"/>
  <c r="J452" i="47"/>
  <c r="B453" i="47"/>
  <c r="C453" i="47"/>
  <c r="D453" i="47"/>
  <c r="E453" i="47"/>
  <c r="F453" i="47"/>
  <c r="G453" i="47"/>
  <c r="H453" i="47"/>
  <c r="I453" i="47"/>
  <c r="J453" i="47"/>
  <c r="B454" i="47"/>
  <c r="C454" i="47"/>
  <c r="D454" i="47"/>
  <c r="E454" i="47"/>
  <c r="F454" i="47"/>
  <c r="G454" i="47"/>
  <c r="H454" i="47"/>
  <c r="I454" i="47"/>
  <c r="J454" i="47"/>
  <c r="B455" i="47"/>
  <c r="C455" i="47"/>
  <c r="D455" i="47"/>
  <c r="E455" i="47"/>
  <c r="F455" i="47"/>
  <c r="G455" i="47"/>
  <c r="H455" i="47"/>
  <c r="I455" i="47"/>
  <c r="J455" i="47"/>
  <c r="B456" i="47"/>
  <c r="C456" i="47"/>
  <c r="D456" i="47"/>
  <c r="E456" i="47"/>
  <c r="F456" i="47"/>
  <c r="G456" i="47"/>
  <c r="H456" i="47"/>
  <c r="I456" i="47"/>
  <c r="J456" i="47"/>
  <c r="B457" i="47"/>
  <c r="C457" i="47"/>
  <c r="D457" i="47"/>
  <c r="E457" i="47"/>
  <c r="F457" i="47"/>
  <c r="G457" i="47"/>
  <c r="H457" i="47"/>
  <c r="I457" i="47"/>
  <c r="J457" i="47"/>
  <c r="B458" i="47"/>
  <c r="C458" i="47"/>
  <c r="D458" i="47"/>
  <c r="E458" i="47"/>
  <c r="F458" i="47"/>
  <c r="G458" i="47"/>
  <c r="H458" i="47"/>
  <c r="I458" i="47"/>
  <c r="J458" i="47"/>
  <c r="B459" i="47"/>
  <c r="C459" i="47"/>
  <c r="D459" i="47"/>
  <c r="E459" i="47"/>
  <c r="F459" i="47"/>
  <c r="G459" i="47"/>
  <c r="H459" i="47"/>
  <c r="I459" i="47"/>
  <c r="J459" i="47"/>
  <c r="B460" i="47"/>
  <c r="C460" i="47"/>
  <c r="D460" i="47"/>
  <c r="E460" i="47"/>
  <c r="F460" i="47"/>
  <c r="G460" i="47"/>
  <c r="H460" i="47"/>
  <c r="I460" i="47"/>
  <c r="J460" i="47"/>
  <c r="B461" i="47"/>
  <c r="C461" i="47"/>
  <c r="D461" i="47"/>
  <c r="E461" i="47"/>
  <c r="F461" i="47"/>
  <c r="G461" i="47"/>
  <c r="H461" i="47"/>
  <c r="I461" i="47"/>
  <c r="J461" i="47"/>
  <c r="B462" i="47"/>
  <c r="C462" i="47"/>
  <c r="D462" i="47"/>
  <c r="E462" i="47"/>
  <c r="F462" i="47"/>
  <c r="G462" i="47"/>
  <c r="H462" i="47"/>
  <c r="I462" i="47"/>
  <c r="J462" i="47"/>
  <c r="B463" i="47"/>
  <c r="C463" i="47"/>
  <c r="D463" i="47"/>
  <c r="E463" i="47"/>
  <c r="F463" i="47"/>
  <c r="G463" i="47"/>
  <c r="H463" i="47"/>
  <c r="I463" i="47"/>
  <c r="J463" i="47"/>
  <c r="B464" i="47"/>
  <c r="C464" i="47"/>
  <c r="D464" i="47"/>
  <c r="E464" i="47"/>
  <c r="F464" i="47"/>
  <c r="G464" i="47"/>
  <c r="H464" i="47"/>
  <c r="I464" i="47"/>
  <c r="J464" i="47"/>
  <c r="B465" i="47"/>
  <c r="C465" i="47"/>
  <c r="D465" i="47"/>
  <c r="E465" i="47"/>
  <c r="F465" i="47"/>
  <c r="G465" i="47"/>
  <c r="H465" i="47"/>
  <c r="I465" i="47"/>
  <c r="J465" i="47"/>
  <c r="B466" i="47"/>
  <c r="C466" i="47"/>
  <c r="D466" i="47"/>
  <c r="E466" i="47"/>
  <c r="F466" i="47"/>
  <c r="G466" i="47"/>
  <c r="H466" i="47"/>
  <c r="I466" i="47"/>
  <c r="J466" i="47"/>
  <c r="B467" i="47"/>
  <c r="C467" i="47"/>
  <c r="D467" i="47"/>
  <c r="E467" i="47"/>
  <c r="F467" i="47"/>
  <c r="G467" i="47"/>
  <c r="H467" i="47"/>
  <c r="I467" i="47"/>
  <c r="J467" i="47"/>
  <c r="B468" i="47"/>
  <c r="C468" i="47"/>
  <c r="D468" i="47"/>
  <c r="E468" i="47"/>
  <c r="F468" i="47"/>
  <c r="G468" i="47"/>
  <c r="H468" i="47"/>
  <c r="I468" i="47"/>
  <c r="J468" i="47"/>
  <c r="B469" i="47"/>
  <c r="C469" i="47"/>
  <c r="D469" i="47"/>
  <c r="E469" i="47"/>
  <c r="F469" i="47"/>
  <c r="G469" i="47"/>
  <c r="H469" i="47"/>
  <c r="I469" i="47"/>
  <c r="J469" i="47"/>
  <c r="B470" i="47"/>
  <c r="C470" i="47"/>
  <c r="D470" i="47"/>
  <c r="E470" i="47"/>
  <c r="F470" i="47"/>
  <c r="G470" i="47"/>
  <c r="H470" i="47"/>
  <c r="I470" i="47"/>
  <c r="J470" i="47"/>
  <c r="B471" i="47"/>
  <c r="C471" i="47"/>
  <c r="D471" i="47"/>
  <c r="E471" i="47"/>
  <c r="F471" i="47"/>
  <c r="G471" i="47"/>
  <c r="H471" i="47"/>
  <c r="I471" i="47"/>
  <c r="J471" i="47"/>
  <c r="B472" i="47"/>
  <c r="C472" i="47"/>
  <c r="D472" i="47"/>
  <c r="E472" i="47"/>
  <c r="F472" i="47"/>
  <c r="G472" i="47"/>
  <c r="H472" i="47"/>
  <c r="I472" i="47"/>
  <c r="J472" i="47"/>
  <c r="B473" i="47"/>
  <c r="C473" i="47"/>
  <c r="D473" i="47"/>
  <c r="E473" i="47"/>
  <c r="F473" i="47"/>
  <c r="G473" i="47"/>
  <c r="H473" i="47"/>
  <c r="I473" i="47"/>
  <c r="J473" i="47"/>
  <c r="B474" i="47"/>
  <c r="C474" i="47"/>
  <c r="D474" i="47"/>
  <c r="E474" i="47"/>
  <c r="F474" i="47"/>
  <c r="G474" i="47"/>
  <c r="H474" i="47"/>
  <c r="I474" i="47"/>
  <c r="J474" i="47"/>
  <c r="B475" i="47"/>
  <c r="C475" i="47"/>
  <c r="D475" i="47"/>
  <c r="E475" i="47"/>
  <c r="F475" i="47"/>
  <c r="G475" i="47"/>
  <c r="H475" i="47"/>
  <c r="I475" i="47"/>
  <c r="J475" i="47"/>
  <c r="B476" i="47"/>
  <c r="C476" i="47"/>
  <c r="D476" i="47"/>
  <c r="E476" i="47"/>
  <c r="F476" i="47"/>
  <c r="G476" i="47"/>
  <c r="H476" i="47"/>
  <c r="I476" i="47"/>
  <c r="J476" i="47"/>
  <c r="B477" i="47"/>
  <c r="C477" i="47"/>
  <c r="D477" i="47"/>
  <c r="E477" i="47"/>
  <c r="F477" i="47"/>
  <c r="G477" i="47"/>
  <c r="H477" i="47"/>
  <c r="I477" i="47"/>
  <c r="J477" i="47"/>
  <c r="B478" i="47"/>
  <c r="C478" i="47"/>
  <c r="D478" i="47"/>
  <c r="E478" i="47"/>
  <c r="F478" i="47"/>
  <c r="G478" i="47"/>
  <c r="H478" i="47"/>
  <c r="I478" i="47"/>
  <c r="J478" i="47"/>
  <c r="B479" i="47"/>
  <c r="C479" i="47"/>
  <c r="D479" i="47"/>
  <c r="E479" i="47"/>
  <c r="F479" i="47"/>
  <c r="G479" i="47"/>
  <c r="H479" i="47"/>
  <c r="I479" i="47"/>
  <c r="J479" i="47"/>
  <c r="B480" i="47"/>
  <c r="C480" i="47"/>
  <c r="D480" i="47"/>
  <c r="E480" i="47"/>
  <c r="F480" i="47"/>
  <c r="G480" i="47"/>
  <c r="H480" i="47"/>
  <c r="I480" i="47"/>
  <c r="J480" i="47"/>
  <c r="B481" i="47"/>
  <c r="C481" i="47"/>
  <c r="D481" i="47"/>
  <c r="E481" i="47"/>
  <c r="F481" i="47"/>
  <c r="G481" i="47"/>
  <c r="H481" i="47"/>
  <c r="I481" i="47"/>
  <c r="J481" i="47"/>
  <c r="B482" i="47"/>
  <c r="C482" i="47"/>
  <c r="D482" i="47"/>
  <c r="E482" i="47"/>
  <c r="F482" i="47"/>
  <c r="G482" i="47"/>
  <c r="H482" i="47"/>
  <c r="I482" i="47"/>
  <c r="J482" i="47"/>
  <c r="B483" i="47"/>
  <c r="C483" i="47"/>
  <c r="D483" i="47"/>
  <c r="E483" i="47"/>
  <c r="F483" i="47"/>
  <c r="G483" i="47"/>
  <c r="H483" i="47"/>
  <c r="I483" i="47"/>
  <c r="J483" i="47"/>
  <c r="B484" i="47"/>
  <c r="C484" i="47"/>
  <c r="D484" i="47"/>
  <c r="E484" i="47"/>
  <c r="F484" i="47"/>
  <c r="G484" i="47"/>
  <c r="H484" i="47"/>
  <c r="I484" i="47"/>
  <c r="J484" i="47"/>
  <c r="B485" i="47"/>
  <c r="C485" i="47"/>
  <c r="D485" i="47"/>
  <c r="E485" i="47"/>
  <c r="F485" i="47"/>
  <c r="G485" i="47"/>
  <c r="H485" i="47"/>
  <c r="I485" i="47"/>
  <c r="J485" i="47"/>
  <c r="B486" i="47"/>
  <c r="C486" i="47"/>
  <c r="D486" i="47"/>
  <c r="E486" i="47"/>
  <c r="F486" i="47"/>
  <c r="G486" i="47"/>
  <c r="H486" i="47"/>
  <c r="I486" i="47"/>
  <c r="J486" i="47"/>
  <c r="B487" i="47"/>
  <c r="C487" i="47"/>
  <c r="D487" i="47"/>
  <c r="E487" i="47"/>
  <c r="F487" i="47"/>
  <c r="G487" i="47"/>
  <c r="H487" i="47"/>
  <c r="I487" i="47"/>
  <c r="J487" i="47"/>
  <c r="B488" i="47"/>
  <c r="C488" i="47"/>
  <c r="D488" i="47"/>
  <c r="E488" i="47"/>
  <c r="F488" i="47"/>
  <c r="G488" i="47"/>
  <c r="H488" i="47"/>
  <c r="I488" i="47"/>
  <c r="J488" i="47"/>
  <c r="B489" i="47"/>
  <c r="C489" i="47"/>
  <c r="D489" i="47"/>
  <c r="E489" i="47"/>
  <c r="F489" i="47"/>
  <c r="G489" i="47"/>
  <c r="H489" i="47"/>
  <c r="I489" i="47"/>
  <c r="J489" i="47"/>
  <c r="B490" i="47"/>
  <c r="C490" i="47"/>
  <c r="D490" i="47"/>
  <c r="E490" i="47"/>
  <c r="F490" i="47"/>
  <c r="G490" i="47"/>
  <c r="H490" i="47"/>
  <c r="I490" i="47"/>
  <c r="J490" i="47"/>
  <c r="B491" i="47"/>
  <c r="C491" i="47"/>
  <c r="D491" i="47"/>
  <c r="E491" i="47"/>
  <c r="F491" i="47"/>
  <c r="G491" i="47"/>
  <c r="H491" i="47"/>
  <c r="I491" i="47"/>
  <c r="J491" i="47"/>
  <c r="B492" i="47"/>
  <c r="C492" i="47"/>
  <c r="D492" i="47"/>
  <c r="E492" i="47"/>
  <c r="F492" i="47"/>
  <c r="G492" i="47"/>
  <c r="H492" i="47"/>
  <c r="I492" i="47"/>
  <c r="J492" i="47"/>
  <c r="B493" i="47"/>
  <c r="C493" i="47"/>
  <c r="D493" i="47"/>
  <c r="E493" i="47"/>
  <c r="F493" i="47"/>
  <c r="G493" i="47"/>
  <c r="H493" i="47"/>
  <c r="I493" i="47"/>
  <c r="J493" i="47"/>
  <c r="B494" i="47"/>
  <c r="C494" i="47"/>
  <c r="D494" i="47"/>
  <c r="E494" i="47"/>
  <c r="F494" i="47"/>
  <c r="G494" i="47"/>
  <c r="H494" i="47"/>
  <c r="I494" i="47"/>
  <c r="J494" i="47"/>
  <c r="B495" i="47"/>
  <c r="C495" i="47"/>
  <c r="D495" i="47"/>
  <c r="E495" i="47"/>
  <c r="F495" i="47"/>
  <c r="G495" i="47"/>
  <c r="H495" i="47"/>
  <c r="I495" i="47"/>
  <c r="J495" i="47"/>
  <c r="B496" i="47"/>
  <c r="C496" i="47"/>
  <c r="D496" i="47"/>
  <c r="E496" i="47"/>
  <c r="F496" i="47"/>
  <c r="G496" i="47"/>
  <c r="H496" i="47"/>
  <c r="I496" i="47"/>
  <c r="J496" i="47"/>
  <c r="B497" i="47"/>
  <c r="C497" i="47"/>
  <c r="D497" i="47"/>
  <c r="E497" i="47"/>
  <c r="F497" i="47"/>
  <c r="G497" i="47"/>
  <c r="H497" i="47"/>
  <c r="I497" i="47"/>
  <c r="J497" i="47"/>
  <c r="B498" i="47"/>
  <c r="C498" i="47"/>
  <c r="D498" i="47"/>
  <c r="E498" i="47"/>
  <c r="F498" i="47"/>
  <c r="G498" i="47"/>
  <c r="H498" i="47"/>
  <c r="I498" i="47"/>
  <c r="J498" i="47"/>
  <c r="B499" i="47"/>
  <c r="C499" i="47"/>
  <c r="D499" i="47"/>
  <c r="E499" i="47"/>
  <c r="F499" i="47"/>
  <c r="G499" i="47"/>
  <c r="H499" i="47"/>
  <c r="I499" i="47"/>
  <c r="J499" i="47"/>
  <c r="B500" i="47"/>
  <c r="C500" i="47"/>
  <c r="D500" i="47"/>
  <c r="E500" i="47"/>
  <c r="F500" i="47"/>
  <c r="G500" i="47"/>
  <c r="H500" i="47"/>
  <c r="I500" i="47"/>
  <c r="J500" i="47"/>
  <c r="B501" i="47"/>
  <c r="C501" i="47"/>
  <c r="D501" i="47"/>
  <c r="E501" i="47"/>
  <c r="F501" i="47"/>
  <c r="G501" i="47"/>
  <c r="H501" i="47"/>
  <c r="I501" i="47"/>
  <c r="J501" i="47"/>
  <c r="B502" i="47"/>
  <c r="C502" i="47"/>
  <c r="D502" i="47"/>
  <c r="E502" i="47"/>
  <c r="F502" i="47"/>
  <c r="G502" i="47"/>
  <c r="H502" i="47"/>
  <c r="I502" i="47"/>
  <c r="J502" i="47"/>
  <c r="B503" i="47"/>
  <c r="C503" i="47"/>
  <c r="D503" i="47"/>
  <c r="E503" i="47"/>
  <c r="F503" i="47"/>
  <c r="G503" i="47"/>
  <c r="H503" i="47"/>
  <c r="I503" i="47"/>
  <c r="J503" i="47"/>
  <c r="B504" i="47"/>
  <c r="C504" i="47"/>
  <c r="D504" i="47"/>
  <c r="E504" i="47"/>
  <c r="F504" i="47"/>
  <c r="G504" i="47"/>
  <c r="H504" i="47"/>
  <c r="I504" i="47"/>
  <c r="J504" i="47"/>
  <c r="B505" i="47"/>
  <c r="C505" i="47"/>
  <c r="D505" i="47"/>
  <c r="E505" i="47"/>
  <c r="F505" i="47"/>
  <c r="G505" i="47"/>
  <c r="H505" i="47"/>
  <c r="I505" i="47"/>
  <c r="J505" i="47"/>
  <c r="B506" i="47"/>
  <c r="C506" i="47"/>
  <c r="D506" i="47"/>
  <c r="E506" i="47"/>
  <c r="F506" i="47"/>
  <c r="G506" i="47"/>
  <c r="H506" i="47"/>
  <c r="I506" i="47"/>
  <c r="J506" i="47"/>
  <c r="B507" i="47"/>
  <c r="C507" i="47"/>
  <c r="D507" i="47"/>
  <c r="E507" i="47"/>
  <c r="F507" i="47"/>
  <c r="G507" i="47"/>
  <c r="H507" i="47"/>
  <c r="I507" i="47"/>
  <c r="J507" i="47"/>
  <c r="B508" i="47"/>
  <c r="C508" i="47"/>
  <c r="D508" i="47"/>
  <c r="E508" i="47"/>
  <c r="F508" i="47"/>
  <c r="G508" i="47"/>
  <c r="H508" i="47"/>
  <c r="I508" i="47"/>
  <c r="J508" i="47"/>
  <c r="B509" i="47"/>
  <c r="B510" i="47" s="1"/>
  <c r="C509" i="47"/>
  <c r="C510" i="47" s="1"/>
  <c r="D509" i="47"/>
  <c r="D510" i="47" s="1"/>
  <c r="E509" i="47"/>
  <c r="E510" i="47" s="1"/>
  <c r="F509" i="47"/>
  <c r="F510" i="47" s="1"/>
  <c r="G509" i="47"/>
  <c r="G510" i="47" s="1"/>
  <c r="H509" i="47"/>
  <c r="H510" i="47" s="1"/>
  <c r="I509" i="47"/>
  <c r="I510" i="47" s="1"/>
  <c r="J509" i="47"/>
  <c r="J510" i="47" s="1"/>
  <c r="B511" i="47"/>
  <c r="C511" i="47"/>
  <c r="D511" i="47"/>
  <c r="E511" i="47"/>
  <c r="F511" i="47"/>
  <c r="G511" i="47"/>
  <c r="H511" i="47"/>
  <c r="I511" i="47"/>
  <c r="J511" i="47"/>
  <c r="B512" i="47"/>
  <c r="B513" i="47" s="1"/>
  <c r="C512" i="47"/>
  <c r="C513" i="47" s="1"/>
  <c r="D512" i="47"/>
  <c r="D513" i="47" s="1"/>
  <c r="E512" i="47"/>
  <c r="E513" i="47" s="1"/>
  <c r="F512" i="47"/>
  <c r="F513" i="47" s="1"/>
  <c r="G512" i="47"/>
  <c r="G513" i="47" s="1"/>
  <c r="H512" i="47"/>
  <c r="H513" i="47" s="1"/>
  <c r="I512" i="47"/>
  <c r="I513" i="47" s="1"/>
  <c r="J512" i="47"/>
  <c r="J513" i="47" s="1"/>
  <c r="B514" i="47"/>
  <c r="C514" i="47"/>
  <c r="D514" i="47"/>
  <c r="E514" i="47"/>
  <c r="F514" i="47"/>
  <c r="G514" i="47"/>
  <c r="H514" i="47"/>
  <c r="I514" i="47"/>
  <c r="J514" i="47"/>
  <c r="B515" i="47"/>
  <c r="C515" i="47"/>
  <c r="D515" i="47"/>
  <c r="E515" i="47"/>
  <c r="F515" i="47"/>
  <c r="G515" i="47"/>
  <c r="H515" i="47"/>
  <c r="I515" i="47"/>
  <c r="J515" i="47"/>
  <c r="B516" i="47"/>
  <c r="B517" i="47" s="1"/>
  <c r="C516" i="47"/>
  <c r="C517" i="47" s="1"/>
  <c r="D516" i="47"/>
  <c r="D517" i="47" s="1"/>
  <c r="E516" i="47"/>
  <c r="E517" i="47" s="1"/>
  <c r="F516" i="47"/>
  <c r="F517" i="47" s="1"/>
  <c r="G516" i="47"/>
  <c r="G517" i="47" s="1"/>
  <c r="H516" i="47"/>
  <c r="H517" i="47" s="1"/>
  <c r="I516" i="47"/>
  <c r="I517" i="47" s="1"/>
  <c r="J516" i="47"/>
  <c r="J517" i="47" s="1"/>
  <c r="B518" i="47"/>
  <c r="C518" i="47"/>
  <c r="D518" i="47"/>
  <c r="E518" i="47"/>
  <c r="F518" i="47"/>
  <c r="G518" i="47"/>
  <c r="H518" i="47"/>
  <c r="I518" i="47"/>
  <c r="J518" i="47"/>
  <c r="B519" i="47"/>
  <c r="C519" i="47"/>
  <c r="D519" i="47"/>
  <c r="E519" i="47"/>
  <c r="F519" i="47"/>
  <c r="G519" i="47"/>
  <c r="H519" i="47"/>
  <c r="I519" i="47"/>
  <c r="J519" i="47"/>
  <c r="B520" i="47"/>
  <c r="C520" i="47"/>
  <c r="D520" i="47"/>
  <c r="E520" i="47"/>
  <c r="F520" i="47"/>
  <c r="G520" i="47"/>
  <c r="H520" i="47"/>
  <c r="I520" i="47"/>
  <c r="J520" i="47"/>
  <c r="B521" i="47"/>
  <c r="C521" i="47"/>
  <c r="D521" i="47"/>
  <c r="E521" i="47"/>
  <c r="F521" i="47"/>
  <c r="G521" i="47"/>
  <c r="H521" i="47"/>
  <c r="I521" i="47"/>
  <c r="J521" i="47"/>
  <c r="B522" i="47"/>
  <c r="C522" i="47"/>
  <c r="D522" i="47"/>
  <c r="E522" i="47"/>
  <c r="F522" i="47"/>
  <c r="G522" i="47"/>
  <c r="H522" i="47"/>
  <c r="I522" i="47"/>
  <c r="J522" i="47"/>
  <c r="B523" i="47"/>
  <c r="C523" i="47"/>
  <c r="D523" i="47"/>
  <c r="E523" i="47"/>
  <c r="F523" i="47"/>
  <c r="G523" i="47"/>
  <c r="H523" i="47"/>
  <c r="I523" i="47"/>
  <c r="J523" i="47"/>
  <c r="B524" i="47"/>
  <c r="C524" i="47"/>
  <c r="D524" i="47"/>
  <c r="E524" i="47"/>
  <c r="F524" i="47"/>
  <c r="G524" i="47"/>
  <c r="H524" i="47"/>
  <c r="I524" i="47"/>
  <c r="J524" i="47"/>
  <c r="B525" i="47"/>
  <c r="C525" i="47"/>
  <c r="D525" i="47"/>
  <c r="E525" i="47"/>
  <c r="F525" i="47"/>
  <c r="G525" i="47"/>
  <c r="H525" i="47"/>
  <c r="I525" i="47"/>
  <c r="J525" i="47"/>
  <c r="B526" i="47"/>
  <c r="C526" i="47"/>
  <c r="D526" i="47"/>
  <c r="E526" i="47"/>
  <c r="F526" i="47"/>
  <c r="G526" i="47"/>
  <c r="H526" i="47"/>
  <c r="I526" i="47"/>
  <c r="J526" i="47"/>
  <c r="B527" i="47"/>
  <c r="B528" i="47" s="1"/>
  <c r="C527" i="47"/>
  <c r="C528" i="47" s="1"/>
  <c r="D527" i="47"/>
  <c r="D528" i="47" s="1"/>
  <c r="E527" i="47"/>
  <c r="E528" i="47" s="1"/>
  <c r="F527" i="47"/>
  <c r="F528" i="47" s="1"/>
  <c r="G527" i="47"/>
  <c r="G528" i="47" s="1"/>
  <c r="H527" i="47"/>
  <c r="H528" i="47" s="1"/>
  <c r="I527" i="47"/>
  <c r="I528" i="47" s="1"/>
  <c r="J527" i="47"/>
  <c r="J528" i="47" s="1"/>
  <c r="B529" i="47"/>
  <c r="C529" i="47"/>
  <c r="D529" i="47"/>
  <c r="E529" i="47"/>
  <c r="F529" i="47"/>
  <c r="G529" i="47"/>
  <c r="H529" i="47"/>
  <c r="I529" i="47"/>
  <c r="J529" i="47"/>
  <c r="B530" i="47"/>
  <c r="C530" i="47"/>
  <c r="D530" i="47"/>
  <c r="E530" i="47"/>
  <c r="F530" i="47"/>
  <c r="G530" i="47"/>
  <c r="H530" i="47"/>
  <c r="I530" i="47"/>
  <c r="J530" i="47"/>
  <c r="B531" i="47"/>
  <c r="B532" i="47" s="1"/>
  <c r="C531" i="47"/>
  <c r="C532" i="47" s="1"/>
  <c r="D531" i="47"/>
  <c r="D532" i="47" s="1"/>
  <c r="E531" i="47"/>
  <c r="E532" i="47" s="1"/>
  <c r="F531" i="47"/>
  <c r="F532" i="47" s="1"/>
  <c r="G531" i="47"/>
  <c r="G532" i="47" s="1"/>
  <c r="H531" i="47"/>
  <c r="H532" i="47" s="1"/>
  <c r="I531" i="47"/>
  <c r="I532" i="47" s="1"/>
  <c r="J531" i="47"/>
  <c r="J532" i="47" s="1"/>
  <c r="B533" i="47"/>
  <c r="C533" i="47"/>
  <c r="D533" i="47"/>
  <c r="E533" i="47"/>
  <c r="F533" i="47"/>
  <c r="G533" i="47"/>
  <c r="H533" i="47"/>
  <c r="I533" i="47"/>
  <c r="J533" i="47"/>
  <c r="B534" i="47"/>
  <c r="C534" i="47"/>
  <c r="D534" i="47"/>
  <c r="E534" i="47"/>
  <c r="F534" i="47"/>
  <c r="G534" i="47"/>
  <c r="H534" i="47"/>
  <c r="I534" i="47"/>
  <c r="J534" i="47"/>
  <c r="B535" i="47"/>
  <c r="C535" i="47"/>
  <c r="D535" i="47"/>
  <c r="E535" i="47"/>
  <c r="F535" i="47"/>
  <c r="G535" i="47"/>
  <c r="H535" i="47"/>
  <c r="I535" i="47"/>
  <c r="J535" i="47"/>
  <c r="B536" i="47"/>
  <c r="C536" i="47"/>
  <c r="D536" i="47"/>
  <c r="E536" i="47"/>
  <c r="F536" i="47"/>
  <c r="G536" i="47"/>
  <c r="H536" i="47"/>
  <c r="I536" i="47"/>
  <c r="J536" i="47"/>
  <c r="B537" i="47"/>
  <c r="C537" i="47"/>
  <c r="D537" i="47"/>
  <c r="E537" i="47"/>
  <c r="F537" i="47"/>
  <c r="G537" i="47"/>
  <c r="H537" i="47"/>
  <c r="I537" i="47"/>
  <c r="J537" i="47"/>
  <c r="B538" i="47"/>
  <c r="C538" i="47"/>
  <c r="D538" i="47"/>
  <c r="E538" i="47"/>
  <c r="F538" i="47"/>
  <c r="G538" i="47"/>
  <c r="H538" i="47"/>
  <c r="I538" i="47"/>
  <c r="J538" i="47"/>
  <c r="B539" i="47"/>
  <c r="C539" i="47"/>
  <c r="D539" i="47"/>
  <c r="E539" i="47"/>
  <c r="F539" i="47"/>
  <c r="G539" i="47"/>
  <c r="H539" i="47"/>
  <c r="I539" i="47"/>
  <c r="J539" i="47"/>
  <c r="B540" i="47"/>
  <c r="C540" i="47"/>
  <c r="D540" i="47"/>
  <c r="E540" i="47"/>
  <c r="F540" i="47"/>
  <c r="G540" i="47"/>
  <c r="H540" i="47"/>
  <c r="I540" i="47"/>
  <c r="J540" i="47"/>
  <c r="B541" i="47"/>
  <c r="C541" i="47"/>
  <c r="D541" i="47"/>
  <c r="E541" i="47"/>
  <c r="F541" i="47"/>
  <c r="G541" i="47"/>
  <c r="H541" i="47"/>
  <c r="I541" i="47"/>
  <c r="J541" i="47"/>
  <c r="B542" i="47"/>
  <c r="C542" i="47"/>
  <c r="D542" i="47"/>
  <c r="E542" i="47"/>
  <c r="F542" i="47"/>
  <c r="G542" i="47"/>
  <c r="H542" i="47"/>
  <c r="I542" i="47"/>
  <c r="J542" i="47"/>
  <c r="B543" i="47"/>
  <c r="C543" i="47"/>
  <c r="D543" i="47"/>
  <c r="E543" i="47"/>
  <c r="F543" i="47"/>
  <c r="G543" i="47"/>
  <c r="H543" i="47"/>
  <c r="I543" i="47"/>
  <c r="J543" i="47"/>
  <c r="B544" i="47"/>
  <c r="C544" i="47"/>
  <c r="D544" i="47"/>
  <c r="E544" i="47"/>
  <c r="F544" i="47"/>
  <c r="G544" i="47"/>
  <c r="H544" i="47"/>
  <c r="I544" i="47"/>
  <c r="J544" i="47"/>
  <c r="B545" i="47"/>
  <c r="C545" i="47"/>
  <c r="D545" i="47"/>
  <c r="E545" i="47"/>
  <c r="F545" i="47"/>
  <c r="G545" i="47"/>
  <c r="H545" i="47"/>
  <c r="I545" i="47"/>
  <c r="J545" i="47"/>
  <c r="B546" i="47"/>
  <c r="C546" i="47"/>
  <c r="D546" i="47"/>
  <c r="E546" i="47"/>
  <c r="F546" i="47"/>
  <c r="G546" i="47"/>
  <c r="H546" i="47"/>
  <c r="I546" i="47"/>
  <c r="J546" i="47"/>
  <c r="B547" i="47"/>
  <c r="C547" i="47"/>
  <c r="D547" i="47"/>
  <c r="E547" i="47"/>
  <c r="F547" i="47"/>
  <c r="G547" i="47"/>
  <c r="H547" i="47"/>
  <c r="I547" i="47"/>
  <c r="J547" i="47"/>
  <c r="B548" i="47"/>
  <c r="C548" i="47"/>
  <c r="D548" i="47"/>
  <c r="E548" i="47"/>
  <c r="F548" i="47"/>
  <c r="G548" i="47"/>
  <c r="H548" i="47"/>
  <c r="I548" i="47"/>
  <c r="J548" i="47"/>
  <c r="B549" i="47"/>
  <c r="C549" i="47"/>
  <c r="D549" i="47"/>
  <c r="E549" i="47"/>
  <c r="F549" i="47"/>
  <c r="G549" i="47"/>
  <c r="H549" i="47"/>
  <c r="I549" i="47"/>
  <c r="J549" i="47"/>
  <c r="B550" i="47"/>
  <c r="C550" i="47"/>
  <c r="D550" i="47"/>
  <c r="E550" i="47"/>
  <c r="F550" i="47"/>
  <c r="G550" i="47"/>
  <c r="H550" i="47"/>
  <c r="I550" i="47"/>
  <c r="J550" i="47"/>
  <c r="B551" i="47"/>
  <c r="C551" i="47"/>
  <c r="D551" i="47"/>
  <c r="E551" i="47"/>
  <c r="F551" i="47"/>
  <c r="G551" i="47"/>
  <c r="H551" i="47"/>
  <c r="I551" i="47"/>
  <c r="J551" i="47"/>
  <c r="B552" i="47"/>
  <c r="C552" i="47"/>
  <c r="D552" i="47"/>
  <c r="E552" i="47"/>
  <c r="F552" i="47"/>
  <c r="G552" i="47"/>
  <c r="H552" i="47"/>
  <c r="I552" i="47"/>
  <c r="J552" i="47"/>
  <c r="B553" i="47"/>
  <c r="C553" i="47"/>
  <c r="D553" i="47"/>
  <c r="E553" i="47"/>
  <c r="F553" i="47"/>
  <c r="G553" i="47"/>
  <c r="H553" i="47"/>
  <c r="I553" i="47"/>
  <c r="J553" i="47"/>
  <c r="B554" i="47"/>
  <c r="C554" i="47"/>
  <c r="D554" i="47"/>
  <c r="E554" i="47"/>
  <c r="F554" i="47"/>
  <c r="G554" i="47"/>
  <c r="H554" i="47"/>
  <c r="I554" i="47"/>
  <c r="J554" i="47"/>
  <c r="B555" i="47"/>
  <c r="C555" i="47"/>
  <c r="D555" i="47"/>
  <c r="E555" i="47"/>
  <c r="F555" i="47"/>
  <c r="G555" i="47"/>
  <c r="H555" i="47"/>
  <c r="I555" i="47"/>
  <c r="J555" i="47"/>
  <c r="B556" i="47"/>
  <c r="C556" i="47"/>
  <c r="D556" i="47"/>
  <c r="E556" i="47"/>
  <c r="F556" i="47"/>
  <c r="G556" i="47"/>
  <c r="H556" i="47"/>
  <c r="I556" i="47"/>
  <c r="J556" i="47"/>
  <c r="B557" i="47"/>
  <c r="C557" i="47"/>
  <c r="D557" i="47"/>
  <c r="E557" i="47"/>
  <c r="F557" i="47"/>
  <c r="G557" i="47"/>
  <c r="H557" i="47"/>
  <c r="I557" i="47"/>
  <c r="J557" i="47"/>
  <c r="B558" i="47"/>
  <c r="C558" i="47"/>
  <c r="D558" i="47"/>
  <c r="E558" i="47"/>
  <c r="F558" i="47"/>
  <c r="G558" i="47"/>
  <c r="H558" i="47"/>
  <c r="I558" i="47"/>
  <c r="J558" i="47"/>
  <c r="B559" i="47"/>
  <c r="C559" i="47"/>
  <c r="D559" i="47"/>
  <c r="E559" i="47"/>
  <c r="F559" i="47"/>
  <c r="G559" i="47"/>
  <c r="H559" i="47"/>
  <c r="I559" i="47"/>
  <c r="J559" i="47"/>
  <c r="B560" i="47"/>
  <c r="C560" i="47"/>
  <c r="D560" i="47"/>
  <c r="E560" i="47"/>
  <c r="F560" i="47"/>
  <c r="G560" i="47"/>
  <c r="H560" i="47"/>
  <c r="I560" i="47"/>
  <c r="J560" i="47"/>
  <c r="B561" i="47"/>
  <c r="C561" i="47"/>
  <c r="D561" i="47"/>
  <c r="E561" i="47"/>
  <c r="F561" i="47"/>
  <c r="G561" i="47"/>
  <c r="H561" i="47"/>
  <c r="I561" i="47"/>
  <c r="J561" i="47"/>
  <c r="B562" i="47"/>
  <c r="C562" i="47"/>
  <c r="D562" i="47"/>
  <c r="E562" i="47"/>
  <c r="F562" i="47"/>
  <c r="G562" i="47"/>
  <c r="H562" i="47"/>
  <c r="I562" i="47"/>
  <c r="J562" i="47"/>
  <c r="B563" i="47"/>
  <c r="C563" i="47"/>
  <c r="D563" i="47"/>
  <c r="E563" i="47"/>
  <c r="F563" i="47"/>
  <c r="G563" i="47"/>
  <c r="H563" i="47"/>
  <c r="I563" i="47"/>
  <c r="J563" i="47"/>
  <c r="B564" i="47"/>
  <c r="C564" i="47"/>
  <c r="D564" i="47"/>
  <c r="E564" i="47"/>
  <c r="F564" i="47"/>
  <c r="G564" i="47"/>
  <c r="H564" i="47"/>
  <c r="I564" i="47"/>
  <c r="J564" i="47"/>
  <c r="B565" i="47"/>
  <c r="C565" i="47"/>
  <c r="D565" i="47"/>
  <c r="E565" i="47"/>
  <c r="F565" i="47"/>
  <c r="G565" i="47"/>
  <c r="H565" i="47"/>
  <c r="I565" i="47"/>
  <c r="J565" i="47"/>
  <c r="B566" i="47"/>
  <c r="C566" i="47"/>
  <c r="D566" i="47"/>
  <c r="E566" i="47"/>
  <c r="F566" i="47"/>
  <c r="G566" i="47"/>
  <c r="H566" i="47"/>
  <c r="I566" i="47"/>
  <c r="J566" i="47"/>
  <c r="B567" i="47"/>
  <c r="C567" i="47"/>
  <c r="D567" i="47"/>
  <c r="E567" i="47"/>
  <c r="F567" i="47"/>
  <c r="G567" i="47"/>
  <c r="H567" i="47"/>
  <c r="I567" i="47"/>
  <c r="J567" i="47"/>
  <c r="B568" i="47"/>
  <c r="C568" i="47"/>
  <c r="D568" i="47"/>
  <c r="E568" i="47"/>
  <c r="F568" i="47"/>
  <c r="G568" i="47"/>
  <c r="H568" i="47"/>
  <c r="I568" i="47"/>
  <c r="J568" i="47"/>
  <c r="B569" i="47"/>
  <c r="C569" i="47"/>
  <c r="D569" i="47"/>
  <c r="E569" i="47"/>
  <c r="F569" i="47"/>
  <c r="G569" i="47"/>
  <c r="H569" i="47"/>
  <c r="I569" i="47"/>
  <c r="J569" i="47"/>
  <c r="B570" i="47"/>
  <c r="C570" i="47"/>
  <c r="D570" i="47"/>
  <c r="E570" i="47"/>
  <c r="F570" i="47"/>
  <c r="G570" i="47"/>
  <c r="H570" i="47"/>
  <c r="I570" i="47"/>
  <c r="J570" i="47"/>
  <c r="B571" i="47"/>
  <c r="C571" i="47"/>
  <c r="D571" i="47"/>
  <c r="E571" i="47"/>
  <c r="F571" i="47"/>
  <c r="G571" i="47"/>
  <c r="H571" i="47"/>
  <c r="I571" i="47"/>
  <c r="J571" i="47"/>
  <c r="B572" i="47"/>
  <c r="C572" i="47"/>
  <c r="D572" i="47"/>
  <c r="E572" i="47"/>
  <c r="F572" i="47"/>
  <c r="G572" i="47"/>
  <c r="H572" i="47"/>
  <c r="I572" i="47"/>
  <c r="J572" i="47"/>
  <c r="B573" i="47"/>
  <c r="C573" i="47"/>
  <c r="D573" i="47"/>
  <c r="E573" i="47"/>
  <c r="F573" i="47"/>
  <c r="G573" i="47"/>
  <c r="H573" i="47"/>
  <c r="I573" i="47"/>
  <c r="J573" i="47"/>
  <c r="B574" i="47"/>
  <c r="C574" i="47"/>
  <c r="D574" i="47"/>
  <c r="E574" i="47"/>
  <c r="F574" i="47"/>
  <c r="G574" i="47"/>
  <c r="H574" i="47"/>
  <c r="I574" i="47"/>
  <c r="J574" i="47"/>
  <c r="B575" i="47"/>
  <c r="C575" i="47"/>
  <c r="D575" i="47"/>
  <c r="E575" i="47"/>
  <c r="F575" i="47"/>
  <c r="G575" i="47"/>
  <c r="H575" i="47"/>
  <c r="I575" i="47"/>
  <c r="J575" i="47"/>
  <c r="B576" i="47"/>
  <c r="C576" i="47"/>
  <c r="D576" i="47"/>
  <c r="E576" i="47"/>
  <c r="F576" i="47"/>
  <c r="G576" i="47"/>
  <c r="H576" i="47"/>
  <c r="I576" i="47"/>
  <c r="J576" i="47"/>
  <c r="B577" i="47"/>
  <c r="C577" i="47"/>
  <c r="D577" i="47"/>
  <c r="E577" i="47"/>
  <c r="F577" i="47"/>
  <c r="G577" i="47"/>
  <c r="H577" i="47"/>
  <c r="I577" i="47"/>
  <c r="J577" i="47"/>
  <c r="B578" i="47"/>
  <c r="C578" i="47"/>
  <c r="D578" i="47"/>
  <c r="E578" i="47"/>
  <c r="F578" i="47"/>
  <c r="G578" i="47"/>
  <c r="H578" i="47"/>
  <c r="I578" i="47"/>
  <c r="J578" i="47"/>
  <c r="B579" i="47"/>
  <c r="C579" i="47"/>
  <c r="D579" i="47"/>
  <c r="E579" i="47"/>
  <c r="F579" i="47"/>
  <c r="G579" i="47"/>
  <c r="H579" i="47"/>
  <c r="I579" i="47"/>
  <c r="J579" i="47"/>
  <c r="B580" i="47"/>
  <c r="C580" i="47"/>
  <c r="D580" i="47"/>
  <c r="E580" i="47"/>
  <c r="F580" i="47"/>
  <c r="G580" i="47"/>
  <c r="H580" i="47"/>
  <c r="I580" i="47"/>
  <c r="J580" i="47"/>
  <c r="B581" i="47"/>
  <c r="C581" i="47"/>
  <c r="D581" i="47"/>
  <c r="E581" i="47"/>
  <c r="F581" i="47"/>
  <c r="G581" i="47"/>
  <c r="H581" i="47"/>
  <c r="I581" i="47"/>
  <c r="J581" i="47"/>
  <c r="B582" i="47"/>
  <c r="C582" i="47"/>
  <c r="D582" i="47"/>
  <c r="E582" i="47"/>
  <c r="F582" i="47"/>
  <c r="G582" i="47"/>
  <c r="H582" i="47"/>
  <c r="I582" i="47"/>
  <c r="J582" i="47"/>
  <c r="B583" i="47"/>
  <c r="C583" i="47"/>
  <c r="D583" i="47"/>
  <c r="E583" i="47"/>
  <c r="F583" i="47"/>
  <c r="G583" i="47"/>
  <c r="H583" i="47"/>
  <c r="I583" i="47"/>
  <c r="J583" i="47"/>
  <c r="B584" i="47"/>
  <c r="C584" i="47"/>
  <c r="D584" i="47"/>
  <c r="E584" i="47"/>
  <c r="F584" i="47"/>
  <c r="G584" i="47"/>
  <c r="H584" i="47"/>
  <c r="I584" i="47"/>
  <c r="J584" i="47"/>
  <c r="B585" i="47"/>
  <c r="C585" i="47"/>
  <c r="D585" i="47"/>
  <c r="E585" i="47"/>
  <c r="F585" i="47"/>
  <c r="G585" i="47"/>
  <c r="H585" i="47"/>
  <c r="I585" i="47"/>
  <c r="J585" i="47"/>
  <c r="B586" i="47"/>
  <c r="C586" i="47"/>
  <c r="D586" i="47"/>
  <c r="E586" i="47"/>
  <c r="F586" i="47"/>
  <c r="G586" i="47"/>
  <c r="H586" i="47"/>
  <c r="I586" i="47"/>
  <c r="J586" i="47"/>
  <c r="B587" i="47"/>
  <c r="C587" i="47"/>
  <c r="D587" i="47"/>
  <c r="E587" i="47"/>
  <c r="F587" i="47"/>
  <c r="G587" i="47"/>
  <c r="H587" i="47"/>
  <c r="I587" i="47"/>
  <c r="J587" i="47"/>
  <c r="B588" i="47"/>
  <c r="C588" i="47"/>
  <c r="D588" i="47"/>
  <c r="E588" i="47"/>
  <c r="F588" i="47"/>
  <c r="G588" i="47"/>
  <c r="H588" i="47"/>
  <c r="I588" i="47"/>
  <c r="J588" i="47"/>
  <c r="B589" i="47"/>
  <c r="C589" i="47"/>
  <c r="D589" i="47"/>
  <c r="E589" i="47"/>
  <c r="F589" i="47"/>
  <c r="G589" i="47"/>
  <c r="H589" i="47"/>
  <c r="I589" i="47"/>
  <c r="J589" i="47"/>
  <c r="B590" i="47"/>
  <c r="C590" i="47"/>
  <c r="D590" i="47"/>
  <c r="E590" i="47"/>
  <c r="F590" i="47"/>
  <c r="G590" i="47"/>
  <c r="H590" i="47"/>
  <c r="I590" i="47"/>
  <c r="J590" i="47"/>
  <c r="B591" i="47"/>
  <c r="C591" i="47"/>
  <c r="D591" i="47"/>
  <c r="E591" i="47"/>
  <c r="F591" i="47"/>
  <c r="G591" i="47"/>
  <c r="H591" i="47"/>
  <c r="I591" i="47"/>
  <c r="J591" i="47"/>
  <c r="B592" i="47"/>
  <c r="C592" i="47"/>
  <c r="D592" i="47"/>
  <c r="E592" i="47"/>
  <c r="F592" i="47"/>
  <c r="G592" i="47"/>
  <c r="H592" i="47"/>
  <c r="I592" i="47"/>
  <c r="J592" i="47"/>
  <c r="B593" i="47"/>
  <c r="C593" i="47"/>
  <c r="D593" i="47"/>
  <c r="E593" i="47"/>
  <c r="F593" i="47"/>
  <c r="G593" i="47"/>
  <c r="H593" i="47"/>
  <c r="I593" i="47"/>
  <c r="J593" i="47"/>
  <c r="B594" i="47"/>
  <c r="C594" i="47"/>
  <c r="D594" i="47"/>
  <c r="E594" i="47"/>
  <c r="F594" i="47"/>
  <c r="G594" i="47"/>
  <c r="H594" i="47"/>
  <c r="I594" i="47"/>
  <c r="J594" i="47"/>
  <c r="B595" i="47"/>
  <c r="C595" i="47"/>
  <c r="D595" i="47"/>
  <c r="E595" i="47"/>
  <c r="F595" i="47"/>
  <c r="G595" i="47"/>
  <c r="H595" i="47"/>
  <c r="I595" i="47"/>
  <c r="J595" i="47"/>
  <c r="B596" i="47"/>
  <c r="C596" i="47"/>
  <c r="D596" i="47"/>
  <c r="E596" i="47"/>
  <c r="F596" i="47"/>
  <c r="G596" i="47"/>
  <c r="H596" i="47"/>
  <c r="I596" i="47"/>
  <c r="J596" i="47"/>
  <c r="B597" i="47"/>
  <c r="C597" i="47"/>
  <c r="D597" i="47"/>
  <c r="E597" i="47"/>
  <c r="F597" i="47"/>
  <c r="G597" i="47"/>
  <c r="H597" i="47"/>
  <c r="I597" i="47"/>
  <c r="J597" i="47"/>
  <c r="B598" i="47"/>
  <c r="C598" i="47"/>
  <c r="D598" i="47"/>
  <c r="E598" i="47"/>
  <c r="F598" i="47"/>
  <c r="G598" i="47"/>
  <c r="H598" i="47"/>
  <c r="I598" i="47"/>
  <c r="J598" i="47"/>
  <c r="B599" i="47"/>
  <c r="C599" i="47"/>
  <c r="D599" i="47"/>
  <c r="E599" i="47"/>
  <c r="F599" i="47"/>
  <c r="G599" i="47"/>
  <c r="H599" i="47"/>
  <c r="I599" i="47"/>
  <c r="J599" i="47"/>
  <c r="B600" i="47"/>
  <c r="C600" i="47"/>
  <c r="D600" i="47"/>
  <c r="E600" i="47"/>
  <c r="F600" i="47"/>
  <c r="G600" i="47"/>
  <c r="H600" i="47"/>
  <c r="I600" i="47"/>
  <c r="J600" i="47"/>
  <c r="B601" i="47"/>
  <c r="C601" i="47"/>
  <c r="D601" i="47"/>
  <c r="E601" i="47"/>
  <c r="F601" i="47"/>
  <c r="G601" i="47"/>
  <c r="H601" i="47"/>
  <c r="I601" i="47"/>
  <c r="J601" i="47"/>
  <c r="B602" i="47"/>
  <c r="C602" i="47"/>
  <c r="D602" i="47"/>
  <c r="E602" i="47"/>
  <c r="F602" i="47"/>
  <c r="G602" i="47"/>
  <c r="H602" i="47"/>
  <c r="I602" i="47"/>
  <c r="J602" i="47"/>
  <c r="B603" i="47"/>
  <c r="C603" i="47"/>
  <c r="D603" i="47"/>
  <c r="E603" i="47"/>
  <c r="F603" i="47"/>
  <c r="G603" i="47"/>
  <c r="H603" i="47"/>
  <c r="I603" i="47"/>
  <c r="J603" i="47"/>
  <c r="C5" i="47"/>
  <c r="D5" i="47"/>
  <c r="E5" i="47"/>
  <c r="F5" i="47"/>
  <c r="G5" i="47"/>
  <c r="H5" i="47"/>
  <c r="I5" i="47"/>
  <c r="J5" i="47"/>
  <c r="B5" i="47"/>
  <c r="V14" i="44" l="1"/>
  <c r="V13" i="44"/>
  <c r="V12" i="44"/>
  <c r="W11" i="44"/>
  <c r="V10" i="44"/>
  <c r="V9" i="44"/>
  <c r="V8" i="44"/>
  <c r="V7" i="44"/>
  <c r="U9" i="44"/>
  <c r="U8" i="44"/>
  <c r="U7" i="44"/>
  <c r="U11" i="44"/>
  <c r="U12" i="44"/>
  <c r="U10" i="44"/>
  <c r="I5" i="60"/>
  <c r="K24" i="60"/>
  <c r="I22" i="60"/>
  <c r="B31" i="44"/>
  <c r="L14" i="60"/>
  <c r="Q8" i="60"/>
  <c r="D30" i="44"/>
  <c r="Q22" i="60"/>
  <c r="N6" i="60"/>
  <c r="N5" i="60"/>
  <c r="I19" i="60"/>
  <c r="K38" i="44"/>
  <c r="J27" i="60"/>
  <c r="L20" i="60"/>
  <c r="J42" i="60"/>
  <c r="J41" i="60"/>
  <c r="G29" i="44"/>
  <c r="S21" i="60"/>
  <c r="Q21" i="60"/>
  <c r="J21" i="60"/>
  <c r="K21" i="60"/>
  <c r="Q11" i="60"/>
  <c r="P5" i="60"/>
  <c r="D31" i="44"/>
  <c r="J37" i="44"/>
  <c r="I26" i="60"/>
  <c r="K26" i="60"/>
  <c r="L36" i="60"/>
  <c r="J38" i="60"/>
  <c r="M39" i="60"/>
  <c r="K41" i="60"/>
  <c r="I43" i="60"/>
  <c r="L44" i="60"/>
  <c r="M36" i="60"/>
  <c r="K38" i="60"/>
  <c r="I40" i="60"/>
  <c r="L41" i="60"/>
  <c r="J43" i="60"/>
  <c r="M44" i="60"/>
  <c r="J37" i="60"/>
  <c r="M38" i="60"/>
  <c r="K40" i="60"/>
  <c r="I42" i="60"/>
  <c r="L43" i="60"/>
  <c r="K35" i="60"/>
  <c r="I37" i="60"/>
  <c r="L38" i="60"/>
  <c r="J40" i="60"/>
  <c r="M41" i="60"/>
  <c r="K43" i="60"/>
  <c r="J35" i="60"/>
  <c r="I36" i="60"/>
  <c r="L37" i="60"/>
  <c r="J39" i="60"/>
  <c r="M40" i="60"/>
  <c r="K42" i="60"/>
  <c r="I44" i="60"/>
  <c r="M35" i="60"/>
  <c r="J36" i="60"/>
  <c r="M37" i="60"/>
  <c r="K39" i="60"/>
  <c r="I41" i="60"/>
  <c r="L42" i="60"/>
  <c r="J44" i="60"/>
  <c r="I35" i="60"/>
  <c r="Q13" i="60"/>
  <c r="J19" i="60"/>
  <c r="R19" i="60"/>
  <c r="S19" i="60"/>
  <c r="Q19" i="60"/>
  <c r="L38" i="44"/>
  <c r="M8" i="60"/>
  <c r="S26" i="60"/>
  <c r="Q26" i="60"/>
  <c r="P11" i="60"/>
  <c r="B37" i="44"/>
  <c r="C37" i="44"/>
  <c r="D37" i="44"/>
  <c r="K20" i="60"/>
  <c r="L13" i="60"/>
  <c r="N8" i="60"/>
  <c r="L26" i="60"/>
  <c r="Q27" i="60"/>
  <c r="L39" i="60"/>
  <c r="I21" i="60"/>
  <c r="M10" i="60"/>
  <c r="R28" i="60"/>
  <c r="M12" i="60"/>
  <c r="I12" i="60"/>
  <c r="P12" i="60"/>
  <c r="N12" i="60"/>
  <c r="H29" i="44"/>
  <c r="M14" i="60"/>
  <c r="I29" i="44"/>
  <c r="N14" i="60"/>
  <c r="J29" i="44"/>
  <c r="O14" i="60"/>
  <c r="I14" i="60"/>
  <c r="C29" i="44"/>
  <c r="P14" i="60"/>
  <c r="E29" i="44"/>
  <c r="B29" i="44"/>
  <c r="J14" i="60"/>
  <c r="F29" i="44"/>
  <c r="K14" i="60"/>
  <c r="G30" i="44"/>
  <c r="R21" i="60"/>
  <c r="O12" i="60"/>
  <c r="K36" i="44"/>
  <c r="B38" i="44"/>
  <c r="S25" i="60"/>
  <c r="L25" i="60"/>
  <c r="K13" i="60"/>
  <c r="Q6" i="60"/>
  <c r="J26" i="60"/>
  <c r="L35" i="60"/>
  <c r="I39" i="60"/>
  <c r="D29" i="44"/>
  <c r="L10" i="60"/>
  <c r="K27" i="60"/>
  <c r="H31" i="44"/>
  <c r="L37" i="44"/>
  <c r="J25" i="60"/>
  <c r="I11" i="60"/>
  <c r="Q12" i="60"/>
  <c r="P6" i="60"/>
  <c r="S28" i="60"/>
  <c r="K44" i="60"/>
  <c r="I38" i="60"/>
  <c r="E38" i="44"/>
  <c r="J23" i="60"/>
  <c r="S22" i="60"/>
  <c r="R20" i="60"/>
  <c r="Q20" i="60"/>
  <c r="J36" i="44"/>
  <c r="D36" i="44"/>
  <c r="E36" i="44"/>
  <c r="K28" i="60"/>
  <c r="B36" i="44"/>
  <c r="J28" i="60"/>
  <c r="I28" i="60"/>
  <c r="L21" i="60"/>
  <c r="R22" i="60"/>
  <c r="L36" i="44"/>
  <c r="K19" i="60"/>
  <c r="L19" i="60"/>
  <c r="R24" i="60"/>
  <c r="L28" i="60"/>
  <c r="I23" i="60"/>
  <c r="P8" i="60"/>
  <c r="L40" i="60"/>
  <c r="L24" i="60"/>
  <c r="I24" i="60"/>
  <c r="H30" i="44"/>
  <c r="Q24" i="60"/>
  <c r="M13" i="60"/>
  <c r="J38" i="44"/>
  <c r="J22" i="60"/>
  <c r="J11" i="60"/>
  <c r="J20" i="60"/>
  <c r="I8" i="60"/>
  <c r="L12" i="60"/>
  <c r="I27" i="60"/>
  <c r="J24" i="60"/>
  <c r="R26" i="60"/>
  <c r="M43" i="60"/>
  <c r="K37" i="60"/>
  <c r="E37" i="44"/>
  <c r="P13" i="60"/>
  <c r="C31" i="44"/>
  <c r="F31" i="44"/>
  <c r="S20" i="60"/>
  <c r="J5" i="60"/>
  <c r="K5" i="60"/>
  <c r="M5" i="60"/>
  <c r="L5" i="60"/>
  <c r="O5" i="60"/>
  <c r="Q23" i="60"/>
  <c r="R23" i="60"/>
  <c r="S23" i="60"/>
  <c r="M9" i="60"/>
  <c r="R27" i="60"/>
  <c r="J8" i="60"/>
  <c r="Q25" i="60"/>
  <c r="J6" i="60"/>
  <c r="Q14" i="60"/>
  <c r="K12" i="60"/>
  <c r="Q5" i="60"/>
  <c r="K23" i="60"/>
  <c r="S24" i="60"/>
  <c r="M42" i="60"/>
  <c r="K36" i="60"/>
  <c r="G31" i="44"/>
  <c r="C36" i="44"/>
  <c r="F30" i="44"/>
  <c r="D38" i="44"/>
  <c r="I6" i="60"/>
  <c r="J13" i="60"/>
  <c r="J12" i="60"/>
  <c r="O8" i="60"/>
  <c r="O6" i="60"/>
  <c r="I20" i="60"/>
  <c r="L23" i="60"/>
  <c r="Q28" i="60"/>
  <c r="R25" i="60"/>
  <c r="E31" i="44"/>
  <c r="E30" i="44"/>
  <c r="C38" i="44"/>
  <c r="O13" i="60"/>
  <c r="M11" i="60"/>
  <c r="L8" i="60"/>
  <c r="L6" i="60"/>
  <c r="I25" i="60"/>
  <c r="K25" i="60"/>
  <c r="L22" i="60"/>
  <c r="S27" i="60"/>
  <c r="J31" i="44"/>
  <c r="J30" i="44"/>
  <c r="K37" i="44"/>
  <c r="N11" i="60"/>
  <c r="B30" i="44"/>
  <c r="C30" i="44"/>
  <c r="I13" i="60"/>
  <c r="N13" i="60"/>
  <c r="K8" i="60"/>
  <c r="K6" i="60"/>
  <c r="L27" i="60"/>
  <c r="K22" i="60"/>
  <c r="I31" i="44"/>
  <c r="I30" i="44"/>
  <c r="M6" i="60"/>
  <c r="U14" i="44"/>
  <c r="V11" i="44"/>
  <c r="W13" i="44"/>
  <c r="W10" i="44"/>
  <c r="U13" i="44"/>
  <c r="W9" i="44"/>
  <c r="W12" i="44"/>
  <c r="W8" i="44"/>
  <c r="W7" i="44"/>
  <c r="W14" i="44"/>
  <c r="K10" i="60"/>
  <c r="O10" i="60"/>
  <c r="P10" i="60"/>
  <c r="N10" i="60"/>
  <c r="J10" i="60"/>
  <c r="Q10" i="60"/>
  <c r="I10" i="60"/>
  <c r="K7" i="60"/>
  <c r="L7" i="60"/>
  <c r="O9" i="60"/>
  <c r="K9" i="60"/>
  <c r="J7" i="60"/>
  <c r="O7" i="60"/>
  <c r="N7" i="60"/>
  <c r="L9" i="60"/>
  <c r="P9" i="60"/>
  <c r="L11" i="60"/>
  <c r="K11" i="60"/>
  <c r="O11" i="60"/>
  <c r="M7" i="60"/>
  <c r="Q7" i="60"/>
  <c r="I7" i="60"/>
  <c r="P7" i="60"/>
  <c r="I9" i="60"/>
  <c r="N9" i="60"/>
  <c r="J9" i="60"/>
  <c r="Q9" i="60"/>
  <c r="K42" i="16"/>
  <c r="K43" i="16"/>
  <c r="K44" i="16"/>
  <c r="K45" i="16"/>
  <c r="K46" i="16"/>
  <c r="K47" i="16"/>
  <c r="K48" i="16"/>
  <c r="K49" i="16"/>
  <c r="K50" i="16"/>
  <c r="K51" i="16"/>
  <c r="K52" i="16"/>
  <c r="K53" i="16"/>
  <c r="K54" i="16"/>
  <c r="K41" i="16"/>
  <c r="K24" i="16"/>
  <c r="K25" i="16"/>
  <c r="K26" i="16"/>
  <c r="K27" i="16"/>
  <c r="K28" i="16"/>
  <c r="K29" i="16"/>
  <c r="K30" i="16"/>
  <c r="K31" i="16"/>
  <c r="K32" i="16"/>
  <c r="K33" i="16"/>
  <c r="K34" i="16"/>
  <c r="K35" i="16"/>
  <c r="K36" i="16"/>
  <c r="K23" i="16"/>
  <c r="B654" i="2"/>
  <c r="C654" i="2"/>
  <c r="D654" i="2"/>
  <c r="E654" i="2"/>
  <c r="F654" i="2"/>
  <c r="G654" i="2"/>
  <c r="H654" i="2"/>
  <c r="I654" i="2"/>
  <c r="J654" i="2"/>
  <c r="K6" i="16"/>
  <c r="K7" i="16"/>
  <c r="K8" i="16"/>
  <c r="K9" i="16"/>
  <c r="K10" i="16"/>
  <c r="K11" i="16"/>
  <c r="K12" i="16"/>
  <c r="K13" i="16"/>
  <c r="K14" i="16"/>
  <c r="K15" i="16"/>
  <c r="K16" i="16"/>
  <c r="K17" i="16"/>
  <c r="K18" i="16"/>
  <c r="K5" i="16"/>
  <c r="B6" i="2"/>
  <c r="C6" i="2"/>
  <c r="D6" i="2"/>
  <c r="E6" i="2"/>
  <c r="F6" i="2"/>
  <c r="G6" i="2"/>
  <c r="H6" i="2"/>
  <c r="I6" i="2"/>
  <c r="J6" i="2"/>
  <c r="B7" i="2"/>
  <c r="C7" i="2"/>
  <c r="D7" i="2"/>
  <c r="E7" i="2"/>
  <c r="F7" i="2"/>
  <c r="G7" i="2"/>
  <c r="H7" i="2"/>
  <c r="I7" i="2"/>
  <c r="J7" i="2"/>
  <c r="B8" i="2"/>
  <c r="C8" i="2"/>
  <c r="D8" i="2"/>
  <c r="E8" i="2"/>
  <c r="F8" i="2"/>
  <c r="G8" i="2"/>
  <c r="H8" i="2"/>
  <c r="I8" i="2"/>
  <c r="J8" i="2"/>
  <c r="B9" i="2"/>
  <c r="C9" i="2"/>
  <c r="D9" i="2"/>
  <c r="E9" i="2"/>
  <c r="F9" i="2"/>
  <c r="G9" i="2"/>
  <c r="H9" i="2"/>
  <c r="I9" i="2"/>
  <c r="J9" i="2"/>
  <c r="B10" i="2"/>
  <c r="C10" i="2"/>
  <c r="D10" i="2"/>
  <c r="E10" i="2"/>
  <c r="F10" i="2"/>
  <c r="G10" i="2"/>
  <c r="H10" i="2"/>
  <c r="I10" i="2"/>
  <c r="J10" i="2"/>
  <c r="B11" i="2"/>
  <c r="C11" i="2"/>
  <c r="D11" i="2"/>
  <c r="E11" i="2"/>
  <c r="F11" i="2"/>
  <c r="G11" i="2"/>
  <c r="H11" i="2"/>
  <c r="I11" i="2"/>
  <c r="J11" i="2"/>
  <c r="B12" i="2"/>
  <c r="C12" i="2"/>
  <c r="D12" i="2"/>
  <c r="E12" i="2"/>
  <c r="F12" i="2"/>
  <c r="G12" i="2"/>
  <c r="H12" i="2"/>
  <c r="I12" i="2"/>
  <c r="J12" i="2"/>
  <c r="B13" i="2"/>
  <c r="C13" i="2"/>
  <c r="D13" i="2"/>
  <c r="E13" i="2"/>
  <c r="F13" i="2"/>
  <c r="G13" i="2"/>
  <c r="H13" i="2"/>
  <c r="I13" i="2"/>
  <c r="J13" i="2"/>
  <c r="B14" i="2"/>
  <c r="C14" i="2"/>
  <c r="D14" i="2"/>
  <c r="E14" i="2"/>
  <c r="F14" i="2"/>
  <c r="G14" i="2"/>
  <c r="H14" i="2"/>
  <c r="I14" i="2"/>
  <c r="J14" i="2"/>
  <c r="B15" i="2"/>
  <c r="C15" i="2"/>
  <c r="D15" i="2"/>
  <c r="E15" i="2"/>
  <c r="F15" i="2"/>
  <c r="G15" i="2"/>
  <c r="H15" i="2"/>
  <c r="I15" i="2"/>
  <c r="J15" i="2"/>
  <c r="B16" i="2"/>
  <c r="C16" i="2"/>
  <c r="D16" i="2"/>
  <c r="E16" i="2"/>
  <c r="F16" i="2"/>
  <c r="G16" i="2"/>
  <c r="H16" i="2"/>
  <c r="I16" i="2"/>
  <c r="J16" i="2"/>
  <c r="B17" i="2"/>
  <c r="C17" i="2"/>
  <c r="D17" i="2"/>
  <c r="E17" i="2"/>
  <c r="F17" i="2"/>
  <c r="G17" i="2"/>
  <c r="H17" i="2"/>
  <c r="I17" i="2"/>
  <c r="J17" i="2"/>
  <c r="B18" i="2"/>
  <c r="C18" i="2"/>
  <c r="D18" i="2"/>
  <c r="E18" i="2"/>
  <c r="F18" i="2"/>
  <c r="G18" i="2"/>
  <c r="H18" i="2"/>
  <c r="I18" i="2"/>
  <c r="J18" i="2"/>
  <c r="B19" i="2"/>
  <c r="C19" i="2"/>
  <c r="D19" i="2"/>
  <c r="E19" i="2"/>
  <c r="F19" i="2"/>
  <c r="G19" i="2"/>
  <c r="H19" i="2"/>
  <c r="I19" i="2"/>
  <c r="J19" i="2"/>
  <c r="B20" i="2"/>
  <c r="C20" i="2"/>
  <c r="D20" i="2"/>
  <c r="E20" i="2"/>
  <c r="F20" i="2"/>
  <c r="G20" i="2"/>
  <c r="H20" i="2"/>
  <c r="I20" i="2"/>
  <c r="J20" i="2"/>
  <c r="B21" i="2"/>
  <c r="C21" i="2"/>
  <c r="D21" i="2"/>
  <c r="E21" i="2"/>
  <c r="F21" i="2"/>
  <c r="G21" i="2"/>
  <c r="H21" i="2"/>
  <c r="I21" i="2"/>
  <c r="J21" i="2"/>
  <c r="B22" i="2"/>
  <c r="C22" i="2"/>
  <c r="D22" i="2"/>
  <c r="E22" i="2"/>
  <c r="F22" i="2"/>
  <c r="G22" i="2"/>
  <c r="H22" i="2"/>
  <c r="I22" i="2"/>
  <c r="J22" i="2"/>
  <c r="B23" i="2"/>
  <c r="C23" i="2"/>
  <c r="D23" i="2"/>
  <c r="E23" i="2"/>
  <c r="F23" i="2"/>
  <c r="G23" i="2"/>
  <c r="H23" i="2"/>
  <c r="I23" i="2"/>
  <c r="J23" i="2"/>
  <c r="B24" i="2"/>
  <c r="C24" i="2"/>
  <c r="D24" i="2"/>
  <c r="E24" i="2"/>
  <c r="F24" i="2"/>
  <c r="G24" i="2"/>
  <c r="H24" i="2"/>
  <c r="I24" i="2"/>
  <c r="J24" i="2"/>
  <c r="B25" i="2"/>
  <c r="C25" i="2"/>
  <c r="D25" i="2"/>
  <c r="E25" i="2"/>
  <c r="F25" i="2"/>
  <c r="G25" i="2"/>
  <c r="H25" i="2"/>
  <c r="I25" i="2"/>
  <c r="J25" i="2"/>
  <c r="B26" i="2"/>
  <c r="C26" i="2"/>
  <c r="D26" i="2"/>
  <c r="E26" i="2"/>
  <c r="F26" i="2"/>
  <c r="G26" i="2"/>
  <c r="H26" i="2"/>
  <c r="I26" i="2"/>
  <c r="J26" i="2"/>
  <c r="B27" i="2"/>
  <c r="C27" i="2"/>
  <c r="D27" i="2"/>
  <c r="E27" i="2"/>
  <c r="F27" i="2"/>
  <c r="G27" i="2"/>
  <c r="H27" i="2"/>
  <c r="I27" i="2"/>
  <c r="J27" i="2"/>
  <c r="B28" i="2"/>
  <c r="C28" i="2"/>
  <c r="D28" i="2"/>
  <c r="E28" i="2"/>
  <c r="F28" i="2"/>
  <c r="G28" i="2"/>
  <c r="H28" i="2"/>
  <c r="I28" i="2"/>
  <c r="J28" i="2"/>
  <c r="B29" i="2"/>
  <c r="C29" i="2"/>
  <c r="D29" i="2"/>
  <c r="E29" i="2"/>
  <c r="F29" i="2"/>
  <c r="G29" i="2"/>
  <c r="H29" i="2"/>
  <c r="I29" i="2"/>
  <c r="J29" i="2"/>
  <c r="B30" i="2"/>
  <c r="C30" i="2"/>
  <c r="D30" i="2"/>
  <c r="E30" i="2"/>
  <c r="F30" i="2"/>
  <c r="G30" i="2"/>
  <c r="H30" i="2"/>
  <c r="I30" i="2"/>
  <c r="J30" i="2"/>
  <c r="B31" i="2"/>
  <c r="C31" i="2"/>
  <c r="D31" i="2"/>
  <c r="E31" i="2"/>
  <c r="F31" i="2"/>
  <c r="G31" i="2"/>
  <c r="H31" i="2"/>
  <c r="I31" i="2"/>
  <c r="J31" i="2"/>
  <c r="B32" i="2"/>
  <c r="C32" i="2"/>
  <c r="D32" i="2"/>
  <c r="E32" i="2"/>
  <c r="F32" i="2"/>
  <c r="G32" i="2"/>
  <c r="H32" i="2"/>
  <c r="I32" i="2"/>
  <c r="J32" i="2"/>
  <c r="B33" i="2"/>
  <c r="C33" i="2"/>
  <c r="D33" i="2"/>
  <c r="E33" i="2"/>
  <c r="F33" i="2"/>
  <c r="G33" i="2"/>
  <c r="H33" i="2"/>
  <c r="I33" i="2"/>
  <c r="J33" i="2"/>
  <c r="B34" i="2"/>
  <c r="C34" i="2"/>
  <c r="D34" i="2"/>
  <c r="E34" i="2"/>
  <c r="F34" i="2"/>
  <c r="G34" i="2"/>
  <c r="H34" i="2"/>
  <c r="I34" i="2"/>
  <c r="J34" i="2"/>
  <c r="B35" i="2"/>
  <c r="C35" i="2"/>
  <c r="D35" i="2"/>
  <c r="E35" i="2"/>
  <c r="F35" i="2"/>
  <c r="G35" i="2"/>
  <c r="H35" i="2"/>
  <c r="I35" i="2"/>
  <c r="J35" i="2"/>
  <c r="B36" i="2"/>
  <c r="C36" i="2"/>
  <c r="D36" i="2"/>
  <c r="E36" i="2"/>
  <c r="F36" i="2"/>
  <c r="G36" i="2"/>
  <c r="H36" i="2"/>
  <c r="I36" i="2"/>
  <c r="J36" i="2"/>
  <c r="B37" i="2"/>
  <c r="C37" i="2"/>
  <c r="D37" i="2"/>
  <c r="E37" i="2"/>
  <c r="F37" i="2"/>
  <c r="G37" i="2"/>
  <c r="H37" i="2"/>
  <c r="I37" i="2"/>
  <c r="J37" i="2"/>
  <c r="B38" i="2"/>
  <c r="C38" i="2"/>
  <c r="D38" i="2"/>
  <c r="E38" i="2"/>
  <c r="F38" i="2"/>
  <c r="G38" i="2"/>
  <c r="H38" i="2"/>
  <c r="I38" i="2"/>
  <c r="J38" i="2"/>
  <c r="B39" i="2"/>
  <c r="C39" i="2"/>
  <c r="D39" i="2"/>
  <c r="E39" i="2"/>
  <c r="F39" i="2"/>
  <c r="G39" i="2"/>
  <c r="H39" i="2"/>
  <c r="I39" i="2"/>
  <c r="J39" i="2"/>
  <c r="B40" i="2"/>
  <c r="C40" i="2"/>
  <c r="D40" i="2"/>
  <c r="E40" i="2"/>
  <c r="F40" i="2"/>
  <c r="G40" i="2"/>
  <c r="H40" i="2"/>
  <c r="I40" i="2"/>
  <c r="J40" i="2"/>
  <c r="B41" i="2"/>
  <c r="C41" i="2"/>
  <c r="D41" i="2"/>
  <c r="E41" i="2"/>
  <c r="F41" i="2"/>
  <c r="G41" i="2"/>
  <c r="H41" i="2"/>
  <c r="I41" i="2"/>
  <c r="J41" i="2"/>
  <c r="B42" i="2"/>
  <c r="C42" i="2"/>
  <c r="D42" i="2"/>
  <c r="E42" i="2"/>
  <c r="F42" i="2"/>
  <c r="G42" i="2"/>
  <c r="H42" i="2"/>
  <c r="I42" i="2"/>
  <c r="J42" i="2"/>
  <c r="B43" i="2"/>
  <c r="C43" i="2"/>
  <c r="D43" i="2"/>
  <c r="E43" i="2"/>
  <c r="F43" i="2"/>
  <c r="G43" i="2"/>
  <c r="H43" i="2"/>
  <c r="I43" i="2"/>
  <c r="J43" i="2"/>
  <c r="B44" i="2"/>
  <c r="C44" i="2"/>
  <c r="D44" i="2"/>
  <c r="E44" i="2"/>
  <c r="F44" i="2"/>
  <c r="G44" i="2"/>
  <c r="H44" i="2"/>
  <c r="I44" i="2"/>
  <c r="J44" i="2"/>
  <c r="B45" i="2"/>
  <c r="C45" i="2"/>
  <c r="D45" i="2"/>
  <c r="E45" i="2"/>
  <c r="F45" i="2"/>
  <c r="G45" i="2"/>
  <c r="H45" i="2"/>
  <c r="I45" i="2"/>
  <c r="J45" i="2"/>
  <c r="B46" i="2"/>
  <c r="C46" i="2"/>
  <c r="D46" i="2"/>
  <c r="E46" i="2"/>
  <c r="F46" i="2"/>
  <c r="G46" i="2"/>
  <c r="H46" i="2"/>
  <c r="I46" i="2"/>
  <c r="J46" i="2"/>
  <c r="B47" i="2"/>
  <c r="C47" i="2"/>
  <c r="D47" i="2"/>
  <c r="E47" i="2"/>
  <c r="F47" i="2"/>
  <c r="G47" i="2"/>
  <c r="H47" i="2"/>
  <c r="I47" i="2"/>
  <c r="J47" i="2"/>
  <c r="B48" i="2"/>
  <c r="C48" i="2"/>
  <c r="D48" i="2"/>
  <c r="E48" i="2"/>
  <c r="F48" i="2"/>
  <c r="G48" i="2"/>
  <c r="H48" i="2"/>
  <c r="I48" i="2"/>
  <c r="J48" i="2"/>
  <c r="B49" i="2"/>
  <c r="C49" i="2"/>
  <c r="D49" i="2"/>
  <c r="E49" i="2"/>
  <c r="F49" i="2"/>
  <c r="G49" i="2"/>
  <c r="H49" i="2"/>
  <c r="I49" i="2"/>
  <c r="J49" i="2"/>
  <c r="B50" i="2"/>
  <c r="C50" i="2"/>
  <c r="D50" i="2"/>
  <c r="E50" i="2"/>
  <c r="F50" i="2"/>
  <c r="G50" i="2"/>
  <c r="H50" i="2"/>
  <c r="I50" i="2"/>
  <c r="J50" i="2"/>
  <c r="B51" i="2"/>
  <c r="C51" i="2"/>
  <c r="D51" i="2"/>
  <c r="E51" i="2"/>
  <c r="F51" i="2"/>
  <c r="G51" i="2"/>
  <c r="H51" i="2"/>
  <c r="I51" i="2"/>
  <c r="J51" i="2"/>
  <c r="B52" i="2"/>
  <c r="C52" i="2"/>
  <c r="D52" i="2"/>
  <c r="E52" i="2"/>
  <c r="F52" i="2"/>
  <c r="G52" i="2"/>
  <c r="H52" i="2"/>
  <c r="I52" i="2"/>
  <c r="J52" i="2"/>
  <c r="B53" i="2"/>
  <c r="C53" i="2"/>
  <c r="D53" i="2"/>
  <c r="E53" i="2"/>
  <c r="F53" i="2"/>
  <c r="G53" i="2"/>
  <c r="H53" i="2"/>
  <c r="I53" i="2"/>
  <c r="J53" i="2"/>
  <c r="B54" i="2"/>
  <c r="C54" i="2"/>
  <c r="D54" i="2"/>
  <c r="E54" i="2"/>
  <c r="F54" i="2"/>
  <c r="G54" i="2"/>
  <c r="H54" i="2"/>
  <c r="I54" i="2"/>
  <c r="J54" i="2"/>
  <c r="B55" i="2"/>
  <c r="C55" i="2"/>
  <c r="D55" i="2"/>
  <c r="E55" i="2"/>
  <c r="F55" i="2"/>
  <c r="G55" i="2"/>
  <c r="H55" i="2"/>
  <c r="I55" i="2"/>
  <c r="J55" i="2"/>
  <c r="B56" i="2"/>
  <c r="C56" i="2"/>
  <c r="D56" i="2"/>
  <c r="E56" i="2"/>
  <c r="F56" i="2"/>
  <c r="G56" i="2"/>
  <c r="H56" i="2"/>
  <c r="I56" i="2"/>
  <c r="J56" i="2"/>
  <c r="B57" i="2"/>
  <c r="C57" i="2"/>
  <c r="D57" i="2"/>
  <c r="E57" i="2"/>
  <c r="F57" i="2"/>
  <c r="G57" i="2"/>
  <c r="H57" i="2"/>
  <c r="I57" i="2"/>
  <c r="J57" i="2"/>
  <c r="B58" i="2"/>
  <c r="C58" i="2"/>
  <c r="D58" i="2"/>
  <c r="E58" i="2"/>
  <c r="F58" i="2"/>
  <c r="G58" i="2"/>
  <c r="H58" i="2"/>
  <c r="I58" i="2"/>
  <c r="J58" i="2"/>
  <c r="B59" i="2"/>
  <c r="C59" i="2"/>
  <c r="D59" i="2"/>
  <c r="E59" i="2"/>
  <c r="F59" i="2"/>
  <c r="G59" i="2"/>
  <c r="H59" i="2"/>
  <c r="I59" i="2"/>
  <c r="J59" i="2"/>
  <c r="B60" i="2"/>
  <c r="C60" i="2"/>
  <c r="D60" i="2"/>
  <c r="E60" i="2"/>
  <c r="F60" i="2"/>
  <c r="G60" i="2"/>
  <c r="H60" i="2"/>
  <c r="I60" i="2"/>
  <c r="J60" i="2"/>
  <c r="B61" i="2"/>
  <c r="C61" i="2"/>
  <c r="D61" i="2"/>
  <c r="E61" i="2"/>
  <c r="F61" i="2"/>
  <c r="G61" i="2"/>
  <c r="H61" i="2"/>
  <c r="I61" i="2"/>
  <c r="J61" i="2"/>
  <c r="B62" i="2"/>
  <c r="C62" i="2"/>
  <c r="D62" i="2"/>
  <c r="E62" i="2"/>
  <c r="F62" i="2"/>
  <c r="G62" i="2"/>
  <c r="H62" i="2"/>
  <c r="I62" i="2"/>
  <c r="J62" i="2"/>
  <c r="B63" i="2"/>
  <c r="C63" i="2"/>
  <c r="D63" i="2"/>
  <c r="E63" i="2"/>
  <c r="F63" i="2"/>
  <c r="G63" i="2"/>
  <c r="H63" i="2"/>
  <c r="I63" i="2"/>
  <c r="J63" i="2"/>
  <c r="B64" i="2"/>
  <c r="C64" i="2"/>
  <c r="D64" i="2"/>
  <c r="E64" i="2"/>
  <c r="F64" i="2"/>
  <c r="G64" i="2"/>
  <c r="H64" i="2"/>
  <c r="I64" i="2"/>
  <c r="J64" i="2"/>
  <c r="B65" i="2"/>
  <c r="C65" i="2"/>
  <c r="D65" i="2"/>
  <c r="E65" i="2"/>
  <c r="F65" i="2"/>
  <c r="G65" i="2"/>
  <c r="H65" i="2"/>
  <c r="I65" i="2"/>
  <c r="J65" i="2"/>
  <c r="B66" i="2"/>
  <c r="C66" i="2"/>
  <c r="D66" i="2"/>
  <c r="E66" i="2"/>
  <c r="F66" i="2"/>
  <c r="G66" i="2"/>
  <c r="H66" i="2"/>
  <c r="I66" i="2"/>
  <c r="J66" i="2"/>
  <c r="B67" i="2"/>
  <c r="C67" i="2"/>
  <c r="D67" i="2"/>
  <c r="E67" i="2"/>
  <c r="F67" i="2"/>
  <c r="G67" i="2"/>
  <c r="H67" i="2"/>
  <c r="I67" i="2"/>
  <c r="J67" i="2"/>
  <c r="B68" i="2"/>
  <c r="C68" i="2"/>
  <c r="D68" i="2"/>
  <c r="E68" i="2"/>
  <c r="F68" i="2"/>
  <c r="G68" i="2"/>
  <c r="H68" i="2"/>
  <c r="I68" i="2"/>
  <c r="J68" i="2"/>
  <c r="B69" i="2"/>
  <c r="C69" i="2"/>
  <c r="D69" i="2"/>
  <c r="E69" i="2"/>
  <c r="F69" i="2"/>
  <c r="G69" i="2"/>
  <c r="H69" i="2"/>
  <c r="I69" i="2"/>
  <c r="J69" i="2"/>
  <c r="B70" i="2"/>
  <c r="C70" i="2"/>
  <c r="D70" i="2"/>
  <c r="E70" i="2"/>
  <c r="F70" i="2"/>
  <c r="G70" i="2"/>
  <c r="H70" i="2"/>
  <c r="I70" i="2"/>
  <c r="J70" i="2"/>
  <c r="B71" i="2"/>
  <c r="C71" i="2"/>
  <c r="D71" i="2"/>
  <c r="E71" i="2"/>
  <c r="F71" i="2"/>
  <c r="G71" i="2"/>
  <c r="H71" i="2"/>
  <c r="I71" i="2"/>
  <c r="J71" i="2"/>
  <c r="B72" i="2"/>
  <c r="C72" i="2"/>
  <c r="D72" i="2"/>
  <c r="E72" i="2"/>
  <c r="F72" i="2"/>
  <c r="G72" i="2"/>
  <c r="H72" i="2"/>
  <c r="I72" i="2"/>
  <c r="J72" i="2"/>
  <c r="B73" i="2"/>
  <c r="C73" i="2"/>
  <c r="D73" i="2"/>
  <c r="E73" i="2"/>
  <c r="F73" i="2"/>
  <c r="G73" i="2"/>
  <c r="H73" i="2"/>
  <c r="I73" i="2"/>
  <c r="J73" i="2"/>
  <c r="B74" i="2"/>
  <c r="C74" i="2"/>
  <c r="D74" i="2"/>
  <c r="E74" i="2"/>
  <c r="F74" i="2"/>
  <c r="G74" i="2"/>
  <c r="H74" i="2"/>
  <c r="I74" i="2"/>
  <c r="J74" i="2"/>
  <c r="B75" i="2"/>
  <c r="C75" i="2"/>
  <c r="D75" i="2"/>
  <c r="E75" i="2"/>
  <c r="F75" i="2"/>
  <c r="G75" i="2"/>
  <c r="H75" i="2"/>
  <c r="I75" i="2"/>
  <c r="J75" i="2"/>
  <c r="B76" i="2"/>
  <c r="C76" i="2"/>
  <c r="D76" i="2"/>
  <c r="E76" i="2"/>
  <c r="F76" i="2"/>
  <c r="G76" i="2"/>
  <c r="H76" i="2"/>
  <c r="I76" i="2"/>
  <c r="J76" i="2"/>
  <c r="B77" i="2"/>
  <c r="C77" i="2"/>
  <c r="D77" i="2"/>
  <c r="E77" i="2"/>
  <c r="F77" i="2"/>
  <c r="G77" i="2"/>
  <c r="H77" i="2"/>
  <c r="I77" i="2"/>
  <c r="J77" i="2"/>
  <c r="B78" i="2"/>
  <c r="C78" i="2"/>
  <c r="D78" i="2"/>
  <c r="E78" i="2"/>
  <c r="F78" i="2"/>
  <c r="G78" i="2"/>
  <c r="H78" i="2"/>
  <c r="I78" i="2"/>
  <c r="J78" i="2"/>
  <c r="B79" i="2"/>
  <c r="C79" i="2"/>
  <c r="D79" i="2"/>
  <c r="E79" i="2"/>
  <c r="F79" i="2"/>
  <c r="G79" i="2"/>
  <c r="H79" i="2"/>
  <c r="I79" i="2"/>
  <c r="J79" i="2"/>
  <c r="B80" i="2"/>
  <c r="C80" i="2"/>
  <c r="D80" i="2"/>
  <c r="E80" i="2"/>
  <c r="F80" i="2"/>
  <c r="G80" i="2"/>
  <c r="H80" i="2"/>
  <c r="I80" i="2"/>
  <c r="J80" i="2"/>
  <c r="B81" i="2"/>
  <c r="C81" i="2"/>
  <c r="D81" i="2"/>
  <c r="E81" i="2"/>
  <c r="F81" i="2"/>
  <c r="G81" i="2"/>
  <c r="H81" i="2"/>
  <c r="I81" i="2"/>
  <c r="J81" i="2"/>
  <c r="B82" i="2"/>
  <c r="C82" i="2"/>
  <c r="D82" i="2"/>
  <c r="E82" i="2"/>
  <c r="F82" i="2"/>
  <c r="G82" i="2"/>
  <c r="H82" i="2"/>
  <c r="I82" i="2"/>
  <c r="J82" i="2"/>
  <c r="B83" i="2"/>
  <c r="C83" i="2"/>
  <c r="D83" i="2"/>
  <c r="E83" i="2"/>
  <c r="F83" i="2"/>
  <c r="G83" i="2"/>
  <c r="H83" i="2"/>
  <c r="I83" i="2"/>
  <c r="J83" i="2"/>
  <c r="B84" i="2"/>
  <c r="C84" i="2"/>
  <c r="D84" i="2"/>
  <c r="E84" i="2"/>
  <c r="F84" i="2"/>
  <c r="G84" i="2"/>
  <c r="H84" i="2"/>
  <c r="I84" i="2"/>
  <c r="J84" i="2"/>
  <c r="B85" i="2"/>
  <c r="C85" i="2"/>
  <c r="D85" i="2"/>
  <c r="E85" i="2"/>
  <c r="F85" i="2"/>
  <c r="G85" i="2"/>
  <c r="H85" i="2"/>
  <c r="I85" i="2"/>
  <c r="J85" i="2"/>
  <c r="B86" i="2"/>
  <c r="C86" i="2"/>
  <c r="D86" i="2"/>
  <c r="E86" i="2"/>
  <c r="F86" i="2"/>
  <c r="G86" i="2"/>
  <c r="H86" i="2"/>
  <c r="I86" i="2"/>
  <c r="J86" i="2"/>
  <c r="B87" i="2"/>
  <c r="C87" i="2"/>
  <c r="D87" i="2"/>
  <c r="E87" i="2"/>
  <c r="F87" i="2"/>
  <c r="G87" i="2"/>
  <c r="H87" i="2"/>
  <c r="I87" i="2"/>
  <c r="J87" i="2"/>
  <c r="B88" i="2"/>
  <c r="C88" i="2"/>
  <c r="D88" i="2"/>
  <c r="E88" i="2"/>
  <c r="F88" i="2"/>
  <c r="G88" i="2"/>
  <c r="H88" i="2"/>
  <c r="I88" i="2"/>
  <c r="J88" i="2"/>
  <c r="B89" i="2"/>
  <c r="C89" i="2"/>
  <c r="D89" i="2"/>
  <c r="E89" i="2"/>
  <c r="F89" i="2"/>
  <c r="G89" i="2"/>
  <c r="H89" i="2"/>
  <c r="I89" i="2"/>
  <c r="J89" i="2"/>
  <c r="B90" i="2"/>
  <c r="C90" i="2"/>
  <c r="D90" i="2"/>
  <c r="E90" i="2"/>
  <c r="F90" i="2"/>
  <c r="G90" i="2"/>
  <c r="H90" i="2"/>
  <c r="I90" i="2"/>
  <c r="J90" i="2"/>
  <c r="B91" i="2"/>
  <c r="C91" i="2"/>
  <c r="D91" i="2"/>
  <c r="E91" i="2"/>
  <c r="F91" i="2"/>
  <c r="G91" i="2"/>
  <c r="H91" i="2"/>
  <c r="I91" i="2"/>
  <c r="J91" i="2"/>
  <c r="B92" i="2"/>
  <c r="C92" i="2"/>
  <c r="D92" i="2"/>
  <c r="E92" i="2"/>
  <c r="F92" i="2"/>
  <c r="G92" i="2"/>
  <c r="H92" i="2"/>
  <c r="I92" i="2"/>
  <c r="J92" i="2"/>
  <c r="B93" i="2"/>
  <c r="C93" i="2"/>
  <c r="D93" i="2"/>
  <c r="E93" i="2"/>
  <c r="F93" i="2"/>
  <c r="G93" i="2"/>
  <c r="H93" i="2"/>
  <c r="I93" i="2"/>
  <c r="J93" i="2"/>
  <c r="B94" i="2"/>
  <c r="C94" i="2"/>
  <c r="D94" i="2"/>
  <c r="E94" i="2"/>
  <c r="F94" i="2"/>
  <c r="G94" i="2"/>
  <c r="H94" i="2"/>
  <c r="I94" i="2"/>
  <c r="J94" i="2"/>
  <c r="B95" i="2"/>
  <c r="C95" i="2"/>
  <c r="D95" i="2"/>
  <c r="E95" i="2"/>
  <c r="F95" i="2"/>
  <c r="G95" i="2"/>
  <c r="H95" i="2"/>
  <c r="I95" i="2"/>
  <c r="J95" i="2"/>
  <c r="B96" i="2"/>
  <c r="C96" i="2"/>
  <c r="D96" i="2"/>
  <c r="E96" i="2"/>
  <c r="F96" i="2"/>
  <c r="G96" i="2"/>
  <c r="H96" i="2"/>
  <c r="I96" i="2"/>
  <c r="J96" i="2"/>
  <c r="B97" i="2"/>
  <c r="C97" i="2"/>
  <c r="D97" i="2"/>
  <c r="E97" i="2"/>
  <c r="F97" i="2"/>
  <c r="G97" i="2"/>
  <c r="H97" i="2"/>
  <c r="I97" i="2"/>
  <c r="J97" i="2"/>
  <c r="B98" i="2"/>
  <c r="C98" i="2"/>
  <c r="D98" i="2"/>
  <c r="E98" i="2"/>
  <c r="F98" i="2"/>
  <c r="G98" i="2"/>
  <c r="H98" i="2"/>
  <c r="I98" i="2"/>
  <c r="J98" i="2"/>
  <c r="B99" i="2"/>
  <c r="C99" i="2"/>
  <c r="D99" i="2"/>
  <c r="E99" i="2"/>
  <c r="F99" i="2"/>
  <c r="G99" i="2"/>
  <c r="H99" i="2"/>
  <c r="I99" i="2"/>
  <c r="J99" i="2"/>
  <c r="B100" i="2"/>
  <c r="C100" i="2"/>
  <c r="D100" i="2"/>
  <c r="E100" i="2"/>
  <c r="F100" i="2"/>
  <c r="G100" i="2"/>
  <c r="H100" i="2"/>
  <c r="I100" i="2"/>
  <c r="J100" i="2"/>
  <c r="B101" i="2"/>
  <c r="C101" i="2"/>
  <c r="D101" i="2"/>
  <c r="E101" i="2"/>
  <c r="F101" i="2"/>
  <c r="G101" i="2"/>
  <c r="H101" i="2"/>
  <c r="I101" i="2"/>
  <c r="J101" i="2"/>
  <c r="B102" i="2"/>
  <c r="C102" i="2"/>
  <c r="D102" i="2"/>
  <c r="E102" i="2"/>
  <c r="F102" i="2"/>
  <c r="G102" i="2"/>
  <c r="H102" i="2"/>
  <c r="I102" i="2"/>
  <c r="J102" i="2"/>
  <c r="B103" i="2"/>
  <c r="C103" i="2"/>
  <c r="D103" i="2"/>
  <c r="E103" i="2"/>
  <c r="F103" i="2"/>
  <c r="G103" i="2"/>
  <c r="H103" i="2"/>
  <c r="I103" i="2"/>
  <c r="J103" i="2"/>
  <c r="B104" i="2"/>
  <c r="C104" i="2"/>
  <c r="D104" i="2"/>
  <c r="E104" i="2"/>
  <c r="F104" i="2"/>
  <c r="G104" i="2"/>
  <c r="H104" i="2"/>
  <c r="I104" i="2"/>
  <c r="J104" i="2"/>
  <c r="B105" i="2"/>
  <c r="C105" i="2"/>
  <c r="D105" i="2"/>
  <c r="E105" i="2"/>
  <c r="F105" i="2"/>
  <c r="G105" i="2"/>
  <c r="H105" i="2"/>
  <c r="I105" i="2"/>
  <c r="J105" i="2"/>
  <c r="B106" i="2"/>
  <c r="C106" i="2"/>
  <c r="D106" i="2"/>
  <c r="E106" i="2"/>
  <c r="F106" i="2"/>
  <c r="G106" i="2"/>
  <c r="H106" i="2"/>
  <c r="I106" i="2"/>
  <c r="J106" i="2"/>
  <c r="B107" i="2"/>
  <c r="C107" i="2"/>
  <c r="D107" i="2"/>
  <c r="E107" i="2"/>
  <c r="F107" i="2"/>
  <c r="G107" i="2"/>
  <c r="H107" i="2"/>
  <c r="I107" i="2"/>
  <c r="J107" i="2"/>
  <c r="B108" i="2"/>
  <c r="C108" i="2"/>
  <c r="D108" i="2"/>
  <c r="E108" i="2"/>
  <c r="F108" i="2"/>
  <c r="G108" i="2"/>
  <c r="H108" i="2"/>
  <c r="I108" i="2"/>
  <c r="J108" i="2"/>
  <c r="B109" i="2"/>
  <c r="C109" i="2"/>
  <c r="D109" i="2"/>
  <c r="E109" i="2"/>
  <c r="F109" i="2"/>
  <c r="G109" i="2"/>
  <c r="H109" i="2"/>
  <c r="I109" i="2"/>
  <c r="J109" i="2"/>
  <c r="B110" i="2"/>
  <c r="C110" i="2"/>
  <c r="D110" i="2"/>
  <c r="E110" i="2"/>
  <c r="F110" i="2"/>
  <c r="G110" i="2"/>
  <c r="H110" i="2"/>
  <c r="I110" i="2"/>
  <c r="J110" i="2"/>
  <c r="B111" i="2"/>
  <c r="C111" i="2"/>
  <c r="D111" i="2"/>
  <c r="E111" i="2"/>
  <c r="F111" i="2"/>
  <c r="G111" i="2"/>
  <c r="H111" i="2"/>
  <c r="I111" i="2"/>
  <c r="J111" i="2"/>
  <c r="B112" i="2"/>
  <c r="C112" i="2"/>
  <c r="D112" i="2"/>
  <c r="E112" i="2"/>
  <c r="F112" i="2"/>
  <c r="G112" i="2"/>
  <c r="H112" i="2"/>
  <c r="I112" i="2"/>
  <c r="J112" i="2"/>
  <c r="B113" i="2"/>
  <c r="C113" i="2"/>
  <c r="D113" i="2"/>
  <c r="E113" i="2"/>
  <c r="F113" i="2"/>
  <c r="G113" i="2"/>
  <c r="H113" i="2"/>
  <c r="I113" i="2"/>
  <c r="J113" i="2"/>
  <c r="B114" i="2"/>
  <c r="C114" i="2"/>
  <c r="D114" i="2"/>
  <c r="E114" i="2"/>
  <c r="F114" i="2"/>
  <c r="G114" i="2"/>
  <c r="H114" i="2"/>
  <c r="I114" i="2"/>
  <c r="J114" i="2"/>
  <c r="B115" i="2"/>
  <c r="C115" i="2"/>
  <c r="D115" i="2"/>
  <c r="E115" i="2"/>
  <c r="F115" i="2"/>
  <c r="G115" i="2"/>
  <c r="H115" i="2"/>
  <c r="I115" i="2"/>
  <c r="J115" i="2"/>
  <c r="B116" i="2"/>
  <c r="C116" i="2"/>
  <c r="D116" i="2"/>
  <c r="E116" i="2"/>
  <c r="F116" i="2"/>
  <c r="G116" i="2"/>
  <c r="H116" i="2"/>
  <c r="I116" i="2"/>
  <c r="J116" i="2"/>
  <c r="B117" i="2"/>
  <c r="C117" i="2"/>
  <c r="D117" i="2"/>
  <c r="E117" i="2"/>
  <c r="F117" i="2"/>
  <c r="G117" i="2"/>
  <c r="H117" i="2"/>
  <c r="I117" i="2"/>
  <c r="J117" i="2"/>
  <c r="B118" i="2"/>
  <c r="C118" i="2"/>
  <c r="D118" i="2"/>
  <c r="E118" i="2"/>
  <c r="F118" i="2"/>
  <c r="G118" i="2"/>
  <c r="H118" i="2"/>
  <c r="I118" i="2"/>
  <c r="J118" i="2"/>
  <c r="B119" i="2"/>
  <c r="C119" i="2"/>
  <c r="D119" i="2"/>
  <c r="E119" i="2"/>
  <c r="F119" i="2"/>
  <c r="G119" i="2"/>
  <c r="H119" i="2"/>
  <c r="I119" i="2"/>
  <c r="J119" i="2"/>
  <c r="B120" i="2"/>
  <c r="C120" i="2"/>
  <c r="D120" i="2"/>
  <c r="E120" i="2"/>
  <c r="F120" i="2"/>
  <c r="G120" i="2"/>
  <c r="H120" i="2"/>
  <c r="I120" i="2"/>
  <c r="J120" i="2"/>
  <c r="B121" i="2"/>
  <c r="C121" i="2"/>
  <c r="D121" i="2"/>
  <c r="E121" i="2"/>
  <c r="F121" i="2"/>
  <c r="G121" i="2"/>
  <c r="H121" i="2"/>
  <c r="I121" i="2"/>
  <c r="J121" i="2"/>
  <c r="B122" i="2"/>
  <c r="C122" i="2"/>
  <c r="D122" i="2"/>
  <c r="E122" i="2"/>
  <c r="F122" i="2"/>
  <c r="G122" i="2"/>
  <c r="H122" i="2"/>
  <c r="I122" i="2"/>
  <c r="J122" i="2"/>
  <c r="B123" i="2"/>
  <c r="C123" i="2"/>
  <c r="D123" i="2"/>
  <c r="E123" i="2"/>
  <c r="F123" i="2"/>
  <c r="G123" i="2"/>
  <c r="H123" i="2"/>
  <c r="I123" i="2"/>
  <c r="J123" i="2"/>
  <c r="B124" i="2"/>
  <c r="C124" i="2"/>
  <c r="D124" i="2"/>
  <c r="E124" i="2"/>
  <c r="F124" i="2"/>
  <c r="G124" i="2"/>
  <c r="H124" i="2"/>
  <c r="I124" i="2"/>
  <c r="J124" i="2"/>
  <c r="B125" i="2"/>
  <c r="C125" i="2"/>
  <c r="D125" i="2"/>
  <c r="E125" i="2"/>
  <c r="F125" i="2"/>
  <c r="G125" i="2"/>
  <c r="H125" i="2"/>
  <c r="I125" i="2"/>
  <c r="J125" i="2"/>
  <c r="B126" i="2"/>
  <c r="C126" i="2"/>
  <c r="D126" i="2"/>
  <c r="E126" i="2"/>
  <c r="F126" i="2"/>
  <c r="G126" i="2"/>
  <c r="H126" i="2"/>
  <c r="I126" i="2"/>
  <c r="J126" i="2"/>
  <c r="B127" i="2"/>
  <c r="C127" i="2"/>
  <c r="D127" i="2"/>
  <c r="E127" i="2"/>
  <c r="F127" i="2"/>
  <c r="G127" i="2"/>
  <c r="H127" i="2"/>
  <c r="I127" i="2"/>
  <c r="J127" i="2"/>
  <c r="B128" i="2"/>
  <c r="C128" i="2"/>
  <c r="D128" i="2"/>
  <c r="E128" i="2"/>
  <c r="F128" i="2"/>
  <c r="G128" i="2"/>
  <c r="H128" i="2"/>
  <c r="I128" i="2"/>
  <c r="J128" i="2"/>
  <c r="B129" i="2"/>
  <c r="C129" i="2"/>
  <c r="D129" i="2"/>
  <c r="E129" i="2"/>
  <c r="F129" i="2"/>
  <c r="G129" i="2"/>
  <c r="H129" i="2"/>
  <c r="I129" i="2"/>
  <c r="J129" i="2"/>
  <c r="B130" i="2"/>
  <c r="C130" i="2"/>
  <c r="D130" i="2"/>
  <c r="E130" i="2"/>
  <c r="F130" i="2"/>
  <c r="G130" i="2"/>
  <c r="H130" i="2"/>
  <c r="I130" i="2"/>
  <c r="J130" i="2"/>
  <c r="B131" i="2"/>
  <c r="C131" i="2"/>
  <c r="D131" i="2"/>
  <c r="E131" i="2"/>
  <c r="F131" i="2"/>
  <c r="G131" i="2"/>
  <c r="H131" i="2"/>
  <c r="I131" i="2"/>
  <c r="J131" i="2"/>
  <c r="B132" i="2"/>
  <c r="C132" i="2"/>
  <c r="D132" i="2"/>
  <c r="E132" i="2"/>
  <c r="F132" i="2"/>
  <c r="G132" i="2"/>
  <c r="H132" i="2"/>
  <c r="I132" i="2"/>
  <c r="J132" i="2"/>
  <c r="B133" i="2"/>
  <c r="C133" i="2"/>
  <c r="D133" i="2"/>
  <c r="E133" i="2"/>
  <c r="F133" i="2"/>
  <c r="G133" i="2"/>
  <c r="H133" i="2"/>
  <c r="I133" i="2"/>
  <c r="J133" i="2"/>
  <c r="B134" i="2"/>
  <c r="C134" i="2"/>
  <c r="D134" i="2"/>
  <c r="E134" i="2"/>
  <c r="F134" i="2"/>
  <c r="G134" i="2"/>
  <c r="H134" i="2"/>
  <c r="I134" i="2"/>
  <c r="J134" i="2"/>
  <c r="B135" i="2"/>
  <c r="C135" i="2"/>
  <c r="D135" i="2"/>
  <c r="E135" i="2"/>
  <c r="F135" i="2"/>
  <c r="G135" i="2"/>
  <c r="H135" i="2"/>
  <c r="I135" i="2"/>
  <c r="J135" i="2"/>
  <c r="B136" i="2"/>
  <c r="C136" i="2"/>
  <c r="D136" i="2"/>
  <c r="E136" i="2"/>
  <c r="F136" i="2"/>
  <c r="G136" i="2"/>
  <c r="H136" i="2"/>
  <c r="I136" i="2"/>
  <c r="J136" i="2"/>
  <c r="B137" i="2"/>
  <c r="C137" i="2"/>
  <c r="D137" i="2"/>
  <c r="E137" i="2"/>
  <c r="F137" i="2"/>
  <c r="G137" i="2"/>
  <c r="H137" i="2"/>
  <c r="I137" i="2"/>
  <c r="J137" i="2"/>
  <c r="B138" i="2"/>
  <c r="C138" i="2"/>
  <c r="D138" i="2"/>
  <c r="E138" i="2"/>
  <c r="F138" i="2"/>
  <c r="G138" i="2"/>
  <c r="H138" i="2"/>
  <c r="I138" i="2"/>
  <c r="J138" i="2"/>
  <c r="B139" i="2"/>
  <c r="C139" i="2"/>
  <c r="D139" i="2"/>
  <c r="E139" i="2"/>
  <c r="F139" i="2"/>
  <c r="G139" i="2"/>
  <c r="H139" i="2"/>
  <c r="I139" i="2"/>
  <c r="J139" i="2"/>
  <c r="B140" i="2"/>
  <c r="C140" i="2"/>
  <c r="D140" i="2"/>
  <c r="E140" i="2"/>
  <c r="F140" i="2"/>
  <c r="G140" i="2"/>
  <c r="H140" i="2"/>
  <c r="I140" i="2"/>
  <c r="J140" i="2"/>
  <c r="B141" i="2"/>
  <c r="C141" i="2"/>
  <c r="D141" i="2"/>
  <c r="E141" i="2"/>
  <c r="F141" i="2"/>
  <c r="G141" i="2"/>
  <c r="H141" i="2"/>
  <c r="I141" i="2"/>
  <c r="J141" i="2"/>
  <c r="B142" i="2"/>
  <c r="C142" i="2"/>
  <c r="D142" i="2"/>
  <c r="E142" i="2"/>
  <c r="F142" i="2"/>
  <c r="G142" i="2"/>
  <c r="H142" i="2"/>
  <c r="I142" i="2"/>
  <c r="J142" i="2"/>
  <c r="B143" i="2"/>
  <c r="C143" i="2"/>
  <c r="D143" i="2"/>
  <c r="E143" i="2"/>
  <c r="F143" i="2"/>
  <c r="G143" i="2"/>
  <c r="H143" i="2"/>
  <c r="I143" i="2"/>
  <c r="J143" i="2"/>
  <c r="B144" i="2"/>
  <c r="C144" i="2"/>
  <c r="D144" i="2"/>
  <c r="E144" i="2"/>
  <c r="F144" i="2"/>
  <c r="G144" i="2"/>
  <c r="H144" i="2"/>
  <c r="I144" i="2"/>
  <c r="J144" i="2"/>
  <c r="B145" i="2"/>
  <c r="C145" i="2"/>
  <c r="D145" i="2"/>
  <c r="E145" i="2"/>
  <c r="F145" i="2"/>
  <c r="G145" i="2"/>
  <c r="H145" i="2"/>
  <c r="I145" i="2"/>
  <c r="J145" i="2"/>
  <c r="B146" i="2"/>
  <c r="C146" i="2"/>
  <c r="D146" i="2"/>
  <c r="E146" i="2"/>
  <c r="F146" i="2"/>
  <c r="G146" i="2"/>
  <c r="H146" i="2"/>
  <c r="I146" i="2"/>
  <c r="J146" i="2"/>
  <c r="B147" i="2"/>
  <c r="C147" i="2"/>
  <c r="D147" i="2"/>
  <c r="E147" i="2"/>
  <c r="F147" i="2"/>
  <c r="G147" i="2"/>
  <c r="H147" i="2"/>
  <c r="I147" i="2"/>
  <c r="J147" i="2"/>
  <c r="B148" i="2"/>
  <c r="C148" i="2"/>
  <c r="D148" i="2"/>
  <c r="E148" i="2"/>
  <c r="F148" i="2"/>
  <c r="G148" i="2"/>
  <c r="H148" i="2"/>
  <c r="I148" i="2"/>
  <c r="J148" i="2"/>
  <c r="B149" i="2"/>
  <c r="C149" i="2"/>
  <c r="D149" i="2"/>
  <c r="E149" i="2"/>
  <c r="F149" i="2"/>
  <c r="G149" i="2"/>
  <c r="H149" i="2"/>
  <c r="I149" i="2"/>
  <c r="J149" i="2"/>
  <c r="B150" i="2"/>
  <c r="C150" i="2"/>
  <c r="D150" i="2"/>
  <c r="E150" i="2"/>
  <c r="F150" i="2"/>
  <c r="G150" i="2"/>
  <c r="H150" i="2"/>
  <c r="I150" i="2"/>
  <c r="J150" i="2"/>
  <c r="B151" i="2"/>
  <c r="C151" i="2"/>
  <c r="D151" i="2"/>
  <c r="E151" i="2"/>
  <c r="F151" i="2"/>
  <c r="G151" i="2"/>
  <c r="H151" i="2"/>
  <c r="I151" i="2"/>
  <c r="J151" i="2"/>
  <c r="B152" i="2"/>
  <c r="C152" i="2"/>
  <c r="D152" i="2"/>
  <c r="E152" i="2"/>
  <c r="F152" i="2"/>
  <c r="G152" i="2"/>
  <c r="H152" i="2"/>
  <c r="I152" i="2"/>
  <c r="J152" i="2"/>
  <c r="B153" i="2"/>
  <c r="C153" i="2"/>
  <c r="D153" i="2"/>
  <c r="E153" i="2"/>
  <c r="F153" i="2"/>
  <c r="G153" i="2"/>
  <c r="H153" i="2"/>
  <c r="I153" i="2"/>
  <c r="J153" i="2"/>
  <c r="B154" i="2"/>
  <c r="C154" i="2"/>
  <c r="D154" i="2"/>
  <c r="E154" i="2"/>
  <c r="F154" i="2"/>
  <c r="G154" i="2"/>
  <c r="H154" i="2"/>
  <c r="I154" i="2"/>
  <c r="J154" i="2"/>
  <c r="B155" i="2"/>
  <c r="C155" i="2"/>
  <c r="D155" i="2"/>
  <c r="E155" i="2"/>
  <c r="F155" i="2"/>
  <c r="G155" i="2"/>
  <c r="H155" i="2"/>
  <c r="I155" i="2"/>
  <c r="J155" i="2"/>
  <c r="B156" i="2"/>
  <c r="C156" i="2"/>
  <c r="D156" i="2"/>
  <c r="E156" i="2"/>
  <c r="F156" i="2"/>
  <c r="G156" i="2"/>
  <c r="H156" i="2"/>
  <c r="I156" i="2"/>
  <c r="J156" i="2"/>
  <c r="B157" i="2"/>
  <c r="C157" i="2"/>
  <c r="D157" i="2"/>
  <c r="E157" i="2"/>
  <c r="F157" i="2"/>
  <c r="G157" i="2"/>
  <c r="H157" i="2"/>
  <c r="I157" i="2"/>
  <c r="J157" i="2"/>
  <c r="B158" i="2"/>
  <c r="C158" i="2"/>
  <c r="D158" i="2"/>
  <c r="E158" i="2"/>
  <c r="F158" i="2"/>
  <c r="G158" i="2"/>
  <c r="H158" i="2"/>
  <c r="I158" i="2"/>
  <c r="J158" i="2"/>
  <c r="B159" i="2"/>
  <c r="C159" i="2"/>
  <c r="D159" i="2"/>
  <c r="E159" i="2"/>
  <c r="F159" i="2"/>
  <c r="G159" i="2"/>
  <c r="H159" i="2"/>
  <c r="I159" i="2"/>
  <c r="J159" i="2"/>
  <c r="B160" i="2"/>
  <c r="C160" i="2"/>
  <c r="D160" i="2"/>
  <c r="E160" i="2"/>
  <c r="F160" i="2"/>
  <c r="G160" i="2"/>
  <c r="H160" i="2"/>
  <c r="I160" i="2"/>
  <c r="J160" i="2"/>
  <c r="B161" i="2"/>
  <c r="C161" i="2"/>
  <c r="D161" i="2"/>
  <c r="E161" i="2"/>
  <c r="F161" i="2"/>
  <c r="G161" i="2"/>
  <c r="H161" i="2"/>
  <c r="I161" i="2"/>
  <c r="J161" i="2"/>
  <c r="B162" i="2"/>
  <c r="C162" i="2"/>
  <c r="D162" i="2"/>
  <c r="E162" i="2"/>
  <c r="F162" i="2"/>
  <c r="G162" i="2"/>
  <c r="H162" i="2"/>
  <c r="I162" i="2"/>
  <c r="J162" i="2"/>
  <c r="B163" i="2"/>
  <c r="C163" i="2"/>
  <c r="D163" i="2"/>
  <c r="E163" i="2"/>
  <c r="F163" i="2"/>
  <c r="G163" i="2"/>
  <c r="H163" i="2"/>
  <c r="I163" i="2"/>
  <c r="J163" i="2"/>
  <c r="B164" i="2"/>
  <c r="C164" i="2"/>
  <c r="D164" i="2"/>
  <c r="E164" i="2"/>
  <c r="F164" i="2"/>
  <c r="G164" i="2"/>
  <c r="H164" i="2"/>
  <c r="I164" i="2"/>
  <c r="J164" i="2"/>
  <c r="B165" i="2"/>
  <c r="C165" i="2"/>
  <c r="D165" i="2"/>
  <c r="E165" i="2"/>
  <c r="F165" i="2"/>
  <c r="G165" i="2"/>
  <c r="H165" i="2"/>
  <c r="I165" i="2"/>
  <c r="J165" i="2"/>
  <c r="B166" i="2"/>
  <c r="C166" i="2"/>
  <c r="D166" i="2"/>
  <c r="E166" i="2"/>
  <c r="F166" i="2"/>
  <c r="G166" i="2"/>
  <c r="H166" i="2"/>
  <c r="I166" i="2"/>
  <c r="J166" i="2"/>
  <c r="B167" i="2"/>
  <c r="C167" i="2"/>
  <c r="D167" i="2"/>
  <c r="E167" i="2"/>
  <c r="F167" i="2"/>
  <c r="G167" i="2"/>
  <c r="H167" i="2"/>
  <c r="I167" i="2"/>
  <c r="J167" i="2"/>
  <c r="B168" i="2"/>
  <c r="C168" i="2"/>
  <c r="D168" i="2"/>
  <c r="E168" i="2"/>
  <c r="F168" i="2"/>
  <c r="G168" i="2"/>
  <c r="H168" i="2"/>
  <c r="I168" i="2"/>
  <c r="J168" i="2"/>
  <c r="B169" i="2"/>
  <c r="C169" i="2"/>
  <c r="D169" i="2"/>
  <c r="E169" i="2"/>
  <c r="F169" i="2"/>
  <c r="G169" i="2"/>
  <c r="H169" i="2"/>
  <c r="I169" i="2"/>
  <c r="J169" i="2"/>
  <c r="B170" i="2"/>
  <c r="C170" i="2"/>
  <c r="D170" i="2"/>
  <c r="E170" i="2"/>
  <c r="F170" i="2"/>
  <c r="G170" i="2"/>
  <c r="H170" i="2"/>
  <c r="I170" i="2"/>
  <c r="J170" i="2"/>
  <c r="B171" i="2"/>
  <c r="C171" i="2"/>
  <c r="D171" i="2"/>
  <c r="E171" i="2"/>
  <c r="F171" i="2"/>
  <c r="G171" i="2"/>
  <c r="H171" i="2"/>
  <c r="I171" i="2"/>
  <c r="J171" i="2"/>
  <c r="B172" i="2"/>
  <c r="C172" i="2"/>
  <c r="D172" i="2"/>
  <c r="E172" i="2"/>
  <c r="F172" i="2"/>
  <c r="G172" i="2"/>
  <c r="H172" i="2"/>
  <c r="I172" i="2"/>
  <c r="J172" i="2"/>
  <c r="B173" i="2"/>
  <c r="C173" i="2"/>
  <c r="D173" i="2"/>
  <c r="E173" i="2"/>
  <c r="F173" i="2"/>
  <c r="G173" i="2"/>
  <c r="H173" i="2"/>
  <c r="I173" i="2"/>
  <c r="J173" i="2"/>
  <c r="B174" i="2"/>
  <c r="C174" i="2"/>
  <c r="D174" i="2"/>
  <c r="E174" i="2"/>
  <c r="F174" i="2"/>
  <c r="G174" i="2"/>
  <c r="H174" i="2"/>
  <c r="I174" i="2"/>
  <c r="J174" i="2"/>
  <c r="B175" i="2"/>
  <c r="C175" i="2"/>
  <c r="D175" i="2"/>
  <c r="E175" i="2"/>
  <c r="F175" i="2"/>
  <c r="G175" i="2"/>
  <c r="H175" i="2"/>
  <c r="I175" i="2"/>
  <c r="J175" i="2"/>
  <c r="B176" i="2"/>
  <c r="C176" i="2"/>
  <c r="D176" i="2"/>
  <c r="E176" i="2"/>
  <c r="F176" i="2"/>
  <c r="G176" i="2"/>
  <c r="H176" i="2"/>
  <c r="I176" i="2"/>
  <c r="J176" i="2"/>
  <c r="B177" i="2"/>
  <c r="C177" i="2"/>
  <c r="D177" i="2"/>
  <c r="E177" i="2"/>
  <c r="F177" i="2"/>
  <c r="G177" i="2"/>
  <c r="H177" i="2"/>
  <c r="I177" i="2"/>
  <c r="J177" i="2"/>
  <c r="B178" i="2"/>
  <c r="C178" i="2"/>
  <c r="D178" i="2"/>
  <c r="E178" i="2"/>
  <c r="F178" i="2"/>
  <c r="G178" i="2"/>
  <c r="H178" i="2"/>
  <c r="I178" i="2"/>
  <c r="J178" i="2"/>
  <c r="B179" i="2"/>
  <c r="C179" i="2"/>
  <c r="D179" i="2"/>
  <c r="E179" i="2"/>
  <c r="F179" i="2"/>
  <c r="G179" i="2"/>
  <c r="H179" i="2"/>
  <c r="I179" i="2"/>
  <c r="J179" i="2"/>
  <c r="B180" i="2"/>
  <c r="C180" i="2"/>
  <c r="D180" i="2"/>
  <c r="E180" i="2"/>
  <c r="F180" i="2"/>
  <c r="G180" i="2"/>
  <c r="H180" i="2"/>
  <c r="I180" i="2"/>
  <c r="J180" i="2"/>
  <c r="B181" i="2"/>
  <c r="C181" i="2"/>
  <c r="D181" i="2"/>
  <c r="E181" i="2"/>
  <c r="F181" i="2"/>
  <c r="G181" i="2"/>
  <c r="H181" i="2"/>
  <c r="I181" i="2"/>
  <c r="J181" i="2"/>
  <c r="B182" i="2"/>
  <c r="C182" i="2"/>
  <c r="D182" i="2"/>
  <c r="E182" i="2"/>
  <c r="F182" i="2"/>
  <c r="G182" i="2"/>
  <c r="H182" i="2"/>
  <c r="I182" i="2"/>
  <c r="J182" i="2"/>
  <c r="B183" i="2"/>
  <c r="C183" i="2"/>
  <c r="D183" i="2"/>
  <c r="E183" i="2"/>
  <c r="F183" i="2"/>
  <c r="G183" i="2"/>
  <c r="H183" i="2"/>
  <c r="I183" i="2"/>
  <c r="J183" i="2"/>
  <c r="B184" i="2"/>
  <c r="C184" i="2"/>
  <c r="D184" i="2"/>
  <c r="E184" i="2"/>
  <c r="F184" i="2"/>
  <c r="G184" i="2"/>
  <c r="H184" i="2"/>
  <c r="I184" i="2"/>
  <c r="J184" i="2"/>
  <c r="B185" i="2"/>
  <c r="C185" i="2"/>
  <c r="D185" i="2"/>
  <c r="E185" i="2"/>
  <c r="F185" i="2"/>
  <c r="G185" i="2"/>
  <c r="H185" i="2"/>
  <c r="I185" i="2"/>
  <c r="J185" i="2"/>
  <c r="B186" i="2"/>
  <c r="C186" i="2"/>
  <c r="D186" i="2"/>
  <c r="E186" i="2"/>
  <c r="F186" i="2"/>
  <c r="G186" i="2"/>
  <c r="H186" i="2"/>
  <c r="I186" i="2"/>
  <c r="J186" i="2"/>
  <c r="B187" i="2"/>
  <c r="C187" i="2"/>
  <c r="D187" i="2"/>
  <c r="E187" i="2"/>
  <c r="F187" i="2"/>
  <c r="G187" i="2"/>
  <c r="H187" i="2"/>
  <c r="I187" i="2"/>
  <c r="J187" i="2"/>
  <c r="B188" i="2"/>
  <c r="C188" i="2"/>
  <c r="D188" i="2"/>
  <c r="E188" i="2"/>
  <c r="F188" i="2"/>
  <c r="G188" i="2"/>
  <c r="H188" i="2"/>
  <c r="I188" i="2"/>
  <c r="J188" i="2"/>
  <c r="B189" i="2"/>
  <c r="C189" i="2"/>
  <c r="D189" i="2"/>
  <c r="E189" i="2"/>
  <c r="F189" i="2"/>
  <c r="G189" i="2"/>
  <c r="H189" i="2"/>
  <c r="I189" i="2"/>
  <c r="J189" i="2"/>
  <c r="B190" i="2"/>
  <c r="C190" i="2"/>
  <c r="D190" i="2"/>
  <c r="E190" i="2"/>
  <c r="F190" i="2"/>
  <c r="G190" i="2"/>
  <c r="H190" i="2"/>
  <c r="I190" i="2"/>
  <c r="J190" i="2"/>
  <c r="B191" i="2"/>
  <c r="C191" i="2"/>
  <c r="D191" i="2"/>
  <c r="E191" i="2"/>
  <c r="F191" i="2"/>
  <c r="G191" i="2"/>
  <c r="H191" i="2"/>
  <c r="I191" i="2"/>
  <c r="J191" i="2"/>
  <c r="B192" i="2"/>
  <c r="C192" i="2"/>
  <c r="D192" i="2"/>
  <c r="E192" i="2"/>
  <c r="F192" i="2"/>
  <c r="G192" i="2"/>
  <c r="H192" i="2"/>
  <c r="I192" i="2"/>
  <c r="J192" i="2"/>
  <c r="B193" i="2"/>
  <c r="C193" i="2"/>
  <c r="D193" i="2"/>
  <c r="E193" i="2"/>
  <c r="F193" i="2"/>
  <c r="G193" i="2"/>
  <c r="H193" i="2"/>
  <c r="I193" i="2"/>
  <c r="J193" i="2"/>
  <c r="B194" i="2"/>
  <c r="C194" i="2"/>
  <c r="D194" i="2"/>
  <c r="E194" i="2"/>
  <c r="F194" i="2"/>
  <c r="G194" i="2"/>
  <c r="H194" i="2"/>
  <c r="I194" i="2"/>
  <c r="J194" i="2"/>
  <c r="B195" i="2"/>
  <c r="C195" i="2"/>
  <c r="D195" i="2"/>
  <c r="E195" i="2"/>
  <c r="F195" i="2"/>
  <c r="G195" i="2"/>
  <c r="H195" i="2"/>
  <c r="I195" i="2"/>
  <c r="J195" i="2"/>
  <c r="B196" i="2"/>
  <c r="C196" i="2"/>
  <c r="D196" i="2"/>
  <c r="E196" i="2"/>
  <c r="F196" i="2"/>
  <c r="G196" i="2"/>
  <c r="H196" i="2"/>
  <c r="I196" i="2"/>
  <c r="J196" i="2"/>
  <c r="B197" i="2"/>
  <c r="C197" i="2"/>
  <c r="D197" i="2"/>
  <c r="E197" i="2"/>
  <c r="F197" i="2"/>
  <c r="G197" i="2"/>
  <c r="H197" i="2"/>
  <c r="I197" i="2"/>
  <c r="J197" i="2"/>
  <c r="B198" i="2"/>
  <c r="C198" i="2"/>
  <c r="D198" i="2"/>
  <c r="E198" i="2"/>
  <c r="F198" i="2"/>
  <c r="G198" i="2"/>
  <c r="H198" i="2"/>
  <c r="I198" i="2"/>
  <c r="J198" i="2"/>
  <c r="B199" i="2"/>
  <c r="C199" i="2"/>
  <c r="D199" i="2"/>
  <c r="E199" i="2"/>
  <c r="F199" i="2"/>
  <c r="G199" i="2"/>
  <c r="H199" i="2"/>
  <c r="I199" i="2"/>
  <c r="J199" i="2"/>
  <c r="B200" i="2"/>
  <c r="C200" i="2"/>
  <c r="D200" i="2"/>
  <c r="E200" i="2"/>
  <c r="F200" i="2"/>
  <c r="G200" i="2"/>
  <c r="H200" i="2"/>
  <c r="I200" i="2"/>
  <c r="J200" i="2"/>
  <c r="B201" i="2"/>
  <c r="C201" i="2"/>
  <c r="D201" i="2"/>
  <c r="E201" i="2"/>
  <c r="F201" i="2"/>
  <c r="G201" i="2"/>
  <c r="H201" i="2"/>
  <c r="I201" i="2"/>
  <c r="J201" i="2"/>
  <c r="B202" i="2"/>
  <c r="C202" i="2"/>
  <c r="D202" i="2"/>
  <c r="E202" i="2"/>
  <c r="F202" i="2"/>
  <c r="G202" i="2"/>
  <c r="H202" i="2"/>
  <c r="I202" i="2"/>
  <c r="J202" i="2"/>
  <c r="B203" i="2"/>
  <c r="C203" i="2"/>
  <c r="D203" i="2"/>
  <c r="E203" i="2"/>
  <c r="F203" i="2"/>
  <c r="G203" i="2"/>
  <c r="H203" i="2"/>
  <c r="I203" i="2"/>
  <c r="J203" i="2"/>
  <c r="B204" i="2"/>
  <c r="C204" i="2"/>
  <c r="D204" i="2"/>
  <c r="E204" i="2"/>
  <c r="F204" i="2"/>
  <c r="G204" i="2"/>
  <c r="H204" i="2"/>
  <c r="I204" i="2"/>
  <c r="J204" i="2"/>
  <c r="B205" i="2"/>
  <c r="C205" i="2"/>
  <c r="D205" i="2"/>
  <c r="E205" i="2"/>
  <c r="F205" i="2"/>
  <c r="G205" i="2"/>
  <c r="H205" i="2"/>
  <c r="I205" i="2"/>
  <c r="J205" i="2"/>
  <c r="B206" i="2"/>
  <c r="C206" i="2"/>
  <c r="D206" i="2"/>
  <c r="E206" i="2"/>
  <c r="F206" i="2"/>
  <c r="G206" i="2"/>
  <c r="H206" i="2"/>
  <c r="I206" i="2"/>
  <c r="J206" i="2"/>
  <c r="B207" i="2"/>
  <c r="C207" i="2"/>
  <c r="D207" i="2"/>
  <c r="E207" i="2"/>
  <c r="F207" i="2"/>
  <c r="G207" i="2"/>
  <c r="H207" i="2"/>
  <c r="I207" i="2"/>
  <c r="J207" i="2"/>
  <c r="B208" i="2"/>
  <c r="C208" i="2"/>
  <c r="D208" i="2"/>
  <c r="E208" i="2"/>
  <c r="F208" i="2"/>
  <c r="G208" i="2"/>
  <c r="H208" i="2"/>
  <c r="I208" i="2"/>
  <c r="J208" i="2"/>
  <c r="B209" i="2"/>
  <c r="C209" i="2"/>
  <c r="D209" i="2"/>
  <c r="E209" i="2"/>
  <c r="F209" i="2"/>
  <c r="G209" i="2"/>
  <c r="H209" i="2"/>
  <c r="I209" i="2"/>
  <c r="J209" i="2"/>
  <c r="B210" i="2"/>
  <c r="C210" i="2"/>
  <c r="D210" i="2"/>
  <c r="E210" i="2"/>
  <c r="F210" i="2"/>
  <c r="G210" i="2"/>
  <c r="H210" i="2"/>
  <c r="I210" i="2"/>
  <c r="J210" i="2"/>
  <c r="B211" i="2"/>
  <c r="C211" i="2"/>
  <c r="D211" i="2"/>
  <c r="E211" i="2"/>
  <c r="F211" i="2"/>
  <c r="G211" i="2"/>
  <c r="H211" i="2"/>
  <c r="I211" i="2"/>
  <c r="J211" i="2"/>
  <c r="B212" i="2"/>
  <c r="C212" i="2"/>
  <c r="D212" i="2"/>
  <c r="E212" i="2"/>
  <c r="F212" i="2"/>
  <c r="G212" i="2"/>
  <c r="H212" i="2"/>
  <c r="I212" i="2"/>
  <c r="J212" i="2"/>
  <c r="B213" i="2"/>
  <c r="C213" i="2"/>
  <c r="D213" i="2"/>
  <c r="E213" i="2"/>
  <c r="F213" i="2"/>
  <c r="G213" i="2"/>
  <c r="H213" i="2"/>
  <c r="I213" i="2"/>
  <c r="J213" i="2"/>
  <c r="B214" i="2"/>
  <c r="C214" i="2"/>
  <c r="D214" i="2"/>
  <c r="E214" i="2"/>
  <c r="F214" i="2"/>
  <c r="G214" i="2"/>
  <c r="H214" i="2"/>
  <c r="I214" i="2"/>
  <c r="J214" i="2"/>
  <c r="B215" i="2"/>
  <c r="C215" i="2"/>
  <c r="D215" i="2"/>
  <c r="E215" i="2"/>
  <c r="F215" i="2"/>
  <c r="G215" i="2"/>
  <c r="H215" i="2"/>
  <c r="I215" i="2"/>
  <c r="J215" i="2"/>
  <c r="B216" i="2"/>
  <c r="C216" i="2"/>
  <c r="D216" i="2"/>
  <c r="E216" i="2"/>
  <c r="F216" i="2"/>
  <c r="G216" i="2"/>
  <c r="H216" i="2"/>
  <c r="I216" i="2"/>
  <c r="J216" i="2"/>
  <c r="B217" i="2"/>
  <c r="C217" i="2"/>
  <c r="D217" i="2"/>
  <c r="E217" i="2"/>
  <c r="F217" i="2"/>
  <c r="G217" i="2"/>
  <c r="H217" i="2"/>
  <c r="I217" i="2"/>
  <c r="J217" i="2"/>
  <c r="B218" i="2"/>
  <c r="C218" i="2"/>
  <c r="D218" i="2"/>
  <c r="E218" i="2"/>
  <c r="F218" i="2"/>
  <c r="G218" i="2"/>
  <c r="H218" i="2"/>
  <c r="I218" i="2"/>
  <c r="J218" i="2"/>
  <c r="B219" i="2"/>
  <c r="C219" i="2"/>
  <c r="D219" i="2"/>
  <c r="E219" i="2"/>
  <c r="F219" i="2"/>
  <c r="G219" i="2"/>
  <c r="H219" i="2"/>
  <c r="I219" i="2"/>
  <c r="J219" i="2"/>
  <c r="B220" i="2"/>
  <c r="C220" i="2"/>
  <c r="D220" i="2"/>
  <c r="E220" i="2"/>
  <c r="F220" i="2"/>
  <c r="G220" i="2"/>
  <c r="H220" i="2"/>
  <c r="I220" i="2"/>
  <c r="J220" i="2"/>
  <c r="B221" i="2"/>
  <c r="C221" i="2"/>
  <c r="D221" i="2"/>
  <c r="E221" i="2"/>
  <c r="F221" i="2"/>
  <c r="G221" i="2"/>
  <c r="H221" i="2"/>
  <c r="I221" i="2"/>
  <c r="J221" i="2"/>
  <c r="B222" i="2"/>
  <c r="C222" i="2"/>
  <c r="D222" i="2"/>
  <c r="E222" i="2"/>
  <c r="F222" i="2"/>
  <c r="G222" i="2"/>
  <c r="H222" i="2"/>
  <c r="I222" i="2"/>
  <c r="J222" i="2"/>
  <c r="B223" i="2"/>
  <c r="C223" i="2"/>
  <c r="D223" i="2"/>
  <c r="E223" i="2"/>
  <c r="F223" i="2"/>
  <c r="G223" i="2"/>
  <c r="H223" i="2"/>
  <c r="I223" i="2"/>
  <c r="J223" i="2"/>
  <c r="B224" i="2"/>
  <c r="C224" i="2"/>
  <c r="D224" i="2"/>
  <c r="E224" i="2"/>
  <c r="F224" i="2"/>
  <c r="G224" i="2"/>
  <c r="H224" i="2"/>
  <c r="I224" i="2"/>
  <c r="J224" i="2"/>
  <c r="B225" i="2"/>
  <c r="C225" i="2"/>
  <c r="D225" i="2"/>
  <c r="E225" i="2"/>
  <c r="F225" i="2"/>
  <c r="G225" i="2"/>
  <c r="H225" i="2"/>
  <c r="I225" i="2"/>
  <c r="J225" i="2"/>
  <c r="B226" i="2"/>
  <c r="C226" i="2"/>
  <c r="D226" i="2"/>
  <c r="E226" i="2"/>
  <c r="F226" i="2"/>
  <c r="G226" i="2"/>
  <c r="H226" i="2"/>
  <c r="I226" i="2"/>
  <c r="J226" i="2"/>
  <c r="B227" i="2"/>
  <c r="C227" i="2"/>
  <c r="D227" i="2"/>
  <c r="E227" i="2"/>
  <c r="F227" i="2"/>
  <c r="G227" i="2"/>
  <c r="H227" i="2"/>
  <c r="I227" i="2"/>
  <c r="J227" i="2"/>
  <c r="B228" i="2"/>
  <c r="C228" i="2"/>
  <c r="D228" i="2"/>
  <c r="E228" i="2"/>
  <c r="F228" i="2"/>
  <c r="G228" i="2"/>
  <c r="H228" i="2"/>
  <c r="I228" i="2"/>
  <c r="J228" i="2"/>
  <c r="B229" i="2"/>
  <c r="C229" i="2"/>
  <c r="D229" i="2"/>
  <c r="E229" i="2"/>
  <c r="F229" i="2"/>
  <c r="G229" i="2"/>
  <c r="H229" i="2"/>
  <c r="I229" i="2"/>
  <c r="J229" i="2"/>
  <c r="B230" i="2"/>
  <c r="C230" i="2"/>
  <c r="D230" i="2"/>
  <c r="E230" i="2"/>
  <c r="F230" i="2"/>
  <c r="G230" i="2"/>
  <c r="H230" i="2"/>
  <c r="I230" i="2"/>
  <c r="J230" i="2"/>
  <c r="B231" i="2"/>
  <c r="C231" i="2"/>
  <c r="D231" i="2"/>
  <c r="E231" i="2"/>
  <c r="F231" i="2"/>
  <c r="G231" i="2"/>
  <c r="H231" i="2"/>
  <c r="I231" i="2"/>
  <c r="J231" i="2"/>
  <c r="B232" i="2"/>
  <c r="C232" i="2"/>
  <c r="D232" i="2"/>
  <c r="E232" i="2"/>
  <c r="F232" i="2"/>
  <c r="G232" i="2"/>
  <c r="H232" i="2"/>
  <c r="I232" i="2"/>
  <c r="J232" i="2"/>
  <c r="B233" i="2"/>
  <c r="C233" i="2"/>
  <c r="D233" i="2"/>
  <c r="E233" i="2"/>
  <c r="F233" i="2"/>
  <c r="G233" i="2"/>
  <c r="H233" i="2"/>
  <c r="I233" i="2"/>
  <c r="J233" i="2"/>
  <c r="B234" i="2"/>
  <c r="C234" i="2"/>
  <c r="D234" i="2"/>
  <c r="E234" i="2"/>
  <c r="F234" i="2"/>
  <c r="G234" i="2"/>
  <c r="H234" i="2"/>
  <c r="I234" i="2"/>
  <c r="J234" i="2"/>
  <c r="B235" i="2"/>
  <c r="C235" i="2"/>
  <c r="D235" i="2"/>
  <c r="E235" i="2"/>
  <c r="F235" i="2"/>
  <c r="G235" i="2"/>
  <c r="H235" i="2"/>
  <c r="I235" i="2"/>
  <c r="J235" i="2"/>
  <c r="B236" i="2"/>
  <c r="C236" i="2"/>
  <c r="D236" i="2"/>
  <c r="E236" i="2"/>
  <c r="F236" i="2"/>
  <c r="G236" i="2"/>
  <c r="H236" i="2"/>
  <c r="I236" i="2"/>
  <c r="J236" i="2"/>
  <c r="B237" i="2"/>
  <c r="C237" i="2"/>
  <c r="D237" i="2"/>
  <c r="E237" i="2"/>
  <c r="F237" i="2"/>
  <c r="G237" i="2"/>
  <c r="H237" i="2"/>
  <c r="I237" i="2"/>
  <c r="J237" i="2"/>
  <c r="B238" i="2"/>
  <c r="C238" i="2"/>
  <c r="D238" i="2"/>
  <c r="E238" i="2"/>
  <c r="F238" i="2"/>
  <c r="G238" i="2"/>
  <c r="H238" i="2"/>
  <c r="I238" i="2"/>
  <c r="J238" i="2"/>
  <c r="B239" i="2"/>
  <c r="C239" i="2"/>
  <c r="D239" i="2"/>
  <c r="E239" i="2"/>
  <c r="F239" i="2"/>
  <c r="G239" i="2"/>
  <c r="H239" i="2"/>
  <c r="I239" i="2"/>
  <c r="J239" i="2"/>
  <c r="B240" i="2"/>
  <c r="C240" i="2"/>
  <c r="D240" i="2"/>
  <c r="E240" i="2"/>
  <c r="F240" i="2"/>
  <c r="G240" i="2"/>
  <c r="H240" i="2"/>
  <c r="I240" i="2"/>
  <c r="J240" i="2"/>
  <c r="B241" i="2"/>
  <c r="C241" i="2"/>
  <c r="D241" i="2"/>
  <c r="E241" i="2"/>
  <c r="F241" i="2"/>
  <c r="G241" i="2"/>
  <c r="H241" i="2"/>
  <c r="I241" i="2"/>
  <c r="J241" i="2"/>
  <c r="B242" i="2"/>
  <c r="C242" i="2"/>
  <c r="D242" i="2"/>
  <c r="E242" i="2"/>
  <c r="F242" i="2"/>
  <c r="G242" i="2"/>
  <c r="H242" i="2"/>
  <c r="I242" i="2"/>
  <c r="J242" i="2"/>
  <c r="B243" i="2"/>
  <c r="C243" i="2"/>
  <c r="D243" i="2"/>
  <c r="E243" i="2"/>
  <c r="F243" i="2"/>
  <c r="G243" i="2"/>
  <c r="H243" i="2"/>
  <c r="I243" i="2"/>
  <c r="J243" i="2"/>
  <c r="B244" i="2"/>
  <c r="C244" i="2"/>
  <c r="D244" i="2"/>
  <c r="E244" i="2"/>
  <c r="F244" i="2"/>
  <c r="G244" i="2"/>
  <c r="H244" i="2"/>
  <c r="I244" i="2"/>
  <c r="J244" i="2"/>
  <c r="B245" i="2"/>
  <c r="C245" i="2"/>
  <c r="D245" i="2"/>
  <c r="E245" i="2"/>
  <c r="F245" i="2"/>
  <c r="G245" i="2"/>
  <c r="H245" i="2"/>
  <c r="I245" i="2"/>
  <c r="J245" i="2"/>
  <c r="B246" i="2"/>
  <c r="C246" i="2"/>
  <c r="D246" i="2"/>
  <c r="E246" i="2"/>
  <c r="F246" i="2"/>
  <c r="G246" i="2"/>
  <c r="H246" i="2"/>
  <c r="I246" i="2"/>
  <c r="J246" i="2"/>
  <c r="B247" i="2"/>
  <c r="C247" i="2"/>
  <c r="D247" i="2"/>
  <c r="E247" i="2"/>
  <c r="F247" i="2"/>
  <c r="G247" i="2"/>
  <c r="H247" i="2"/>
  <c r="I247" i="2"/>
  <c r="J247" i="2"/>
  <c r="B248" i="2"/>
  <c r="C248" i="2"/>
  <c r="D248" i="2"/>
  <c r="E248" i="2"/>
  <c r="F248" i="2"/>
  <c r="G248" i="2"/>
  <c r="H248" i="2"/>
  <c r="I248" i="2"/>
  <c r="J248" i="2"/>
  <c r="B249" i="2"/>
  <c r="C249" i="2"/>
  <c r="D249" i="2"/>
  <c r="E249" i="2"/>
  <c r="F249" i="2"/>
  <c r="G249" i="2"/>
  <c r="H249" i="2"/>
  <c r="I249" i="2"/>
  <c r="J249" i="2"/>
  <c r="B250" i="2"/>
  <c r="C250" i="2"/>
  <c r="D250" i="2"/>
  <c r="E250" i="2"/>
  <c r="F250" i="2"/>
  <c r="G250" i="2"/>
  <c r="H250" i="2"/>
  <c r="I250" i="2"/>
  <c r="J250" i="2"/>
  <c r="B251" i="2"/>
  <c r="C251" i="2"/>
  <c r="D251" i="2"/>
  <c r="E251" i="2"/>
  <c r="F251" i="2"/>
  <c r="G251" i="2"/>
  <c r="H251" i="2"/>
  <c r="I251" i="2"/>
  <c r="J251" i="2"/>
  <c r="B252" i="2"/>
  <c r="C252" i="2"/>
  <c r="D252" i="2"/>
  <c r="E252" i="2"/>
  <c r="F252" i="2"/>
  <c r="G252" i="2"/>
  <c r="H252" i="2"/>
  <c r="I252" i="2"/>
  <c r="J252" i="2"/>
  <c r="B253" i="2"/>
  <c r="C253" i="2"/>
  <c r="D253" i="2"/>
  <c r="E253" i="2"/>
  <c r="F253" i="2"/>
  <c r="G253" i="2"/>
  <c r="H253" i="2"/>
  <c r="I253" i="2"/>
  <c r="J253" i="2"/>
  <c r="B254" i="2"/>
  <c r="C254" i="2"/>
  <c r="D254" i="2"/>
  <c r="E254" i="2"/>
  <c r="F254" i="2"/>
  <c r="G254" i="2"/>
  <c r="H254" i="2"/>
  <c r="I254" i="2"/>
  <c r="J254" i="2"/>
  <c r="B255" i="2"/>
  <c r="C255" i="2"/>
  <c r="D255" i="2"/>
  <c r="E255" i="2"/>
  <c r="F255" i="2"/>
  <c r="G255" i="2"/>
  <c r="H255" i="2"/>
  <c r="I255" i="2"/>
  <c r="J255" i="2"/>
  <c r="B256" i="2"/>
  <c r="C256" i="2"/>
  <c r="D256" i="2"/>
  <c r="E256" i="2"/>
  <c r="F256" i="2"/>
  <c r="G256" i="2"/>
  <c r="H256" i="2"/>
  <c r="I256" i="2"/>
  <c r="J256" i="2"/>
  <c r="B257" i="2"/>
  <c r="C257" i="2"/>
  <c r="D257" i="2"/>
  <c r="E257" i="2"/>
  <c r="F257" i="2"/>
  <c r="G257" i="2"/>
  <c r="H257" i="2"/>
  <c r="I257" i="2"/>
  <c r="J257" i="2"/>
  <c r="B258" i="2"/>
  <c r="C258" i="2"/>
  <c r="D258" i="2"/>
  <c r="E258" i="2"/>
  <c r="F258" i="2"/>
  <c r="G258" i="2"/>
  <c r="H258" i="2"/>
  <c r="I258" i="2"/>
  <c r="J258" i="2"/>
  <c r="B259" i="2"/>
  <c r="C259" i="2"/>
  <c r="D259" i="2"/>
  <c r="E259" i="2"/>
  <c r="F259" i="2"/>
  <c r="G259" i="2"/>
  <c r="H259" i="2"/>
  <c r="I259" i="2"/>
  <c r="J259" i="2"/>
  <c r="B260" i="2"/>
  <c r="C260" i="2"/>
  <c r="D260" i="2"/>
  <c r="E260" i="2"/>
  <c r="F260" i="2"/>
  <c r="G260" i="2"/>
  <c r="H260" i="2"/>
  <c r="I260" i="2"/>
  <c r="J260" i="2"/>
  <c r="B261" i="2"/>
  <c r="C261" i="2"/>
  <c r="D261" i="2"/>
  <c r="E261" i="2"/>
  <c r="F261" i="2"/>
  <c r="G261" i="2"/>
  <c r="H261" i="2"/>
  <c r="I261" i="2"/>
  <c r="J261" i="2"/>
  <c r="B262" i="2"/>
  <c r="C262" i="2"/>
  <c r="D262" i="2"/>
  <c r="E262" i="2"/>
  <c r="F262" i="2"/>
  <c r="G262" i="2"/>
  <c r="H262" i="2"/>
  <c r="I262" i="2"/>
  <c r="J262" i="2"/>
  <c r="B263" i="2"/>
  <c r="C263" i="2"/>
  <c r="D263" i="2"/>
  <c r="E263" i="2"/>
  <c r="F263" i="2"/>
  <c r="G263" i="2"/>
  <c r="H263" i="2"/>
  <c r="I263" i="2"/>
  <c r="J263" i="2"/>
  <c r="B264" i="2"/>
  <c r="C264" i="2"/>
  <c r="D264" i="2"/>
  <c r="E264" i="2"/>
  <c r="F264" i="2"/>
  <c r="G264" i="2"/>
  <c r="H264" i="2"/>
  <c r="I264" i="2"/>
  <c r="J264" i="2"/>
  <c r="B265" i="2"/>
  <c r="C265" i="2"/>
  <c r="D265" i="2"/>
  <c r="E265" i="2"/>
  <c r="F265" i="2"/>
  <c r="G265" i="2"/>
  <c r="H265" i="2"/>
  <c r="I265" i="2"/>
  <c r="J265" i="2"/>
  <c r="B266" i="2"/>
  <c r="C266" i="2"/>
  <c r="D266" i="2"/>
  <c r="E266" i="2"/>
  <c r="F266" i="2"/>
  <c r="G266" i="2"/>
  <c r="H266" i="2"/>
  <c r="I266" i="2"/>
  <c r="J266" i="2"/>
  <c r="B267" i="2"/>
  <c r="C267" i="2"/>
  <c r="D267" i="2"/>
  <c r="E267" i="2"/>
  <c r="F267" i="2"/>
  <c r="G267" i="2"/>
  <c r="H267" i="2"/>
  <c r="I267" i="2"/>
  <c r="J267" i="2"/>
  <c r="B268" i="2"/>
  <c r="C268" i="2"/>
  <c r="D268" i="2"/>
  <c r="E268" i="2"/>
  <c r="F268" i="2"/>
  <c r="G268" i="2"/>
  <c r="H268" i="2"/>
  <c r="I268" i="2"/>
  <c r="J268" i="2"/>
  <c r="B269" i="2"/>
  <c r="C269" i="2"/>
  <c r="D269" i="2"/>
  <c r="E269" i="2"/>
  <c r="F269" i="2"/>
  <c r="G269" i="2"/>
  <c r="H269" i="2"/>
  <c r="I269" i="2"/>
  <c r="J269" i="2"/>
  <c r="B270" i="2"/>
  <c r="C270" i="2"/>
  <c r="D270" i="2"/>
  <c r="E270" i="2"/>
  <c r="F270" i="2"/>
  <c r="G270" i="2"/>
  <c r="H270" i="2"/>
  <c r="I270" i="2"/>
  <c r="J270" i="2"/>
  <c r="B271" i="2"/>
  <c r="C271" i="2"/>
  <c r="D271" i="2"/>
  <c r="E271" i="2"/>
  <c r="F271" i="2"/>
  <c r="G271" i="2"/>
  <c r="H271" i="2"/>
  <c r="I271" i="2"/>
  <c r="J271" i="2"/>
  <c r="B272" i="2"/>
  <c r="C272" i="2"/>
  <c r="D272" i="2"/>
  <c r="E272" i="2"/>
  <c r="F272" i="2"/>
  <c r="G272" i="2"/>
  <c r="H272" i="2"/>
  <c r="I272" i="2"/>
  <c r="J272" i="2"/>
  <c r="B273" i="2"/>
  <c r="C273" i="2"/>
  <c r="D273" i="2"/>
  <c r="E273" i="2"/>
  <c r="F273" i="2"/>
  <c r="G273" i="2"/>
  <c r="H273" i="2"/>
  <c r="I273" i="2"/>
  <c r="J273" i="2"/>
  <c r="B274" i="2"/>
  <c r="C274" i="2"/>
  <c r="D274" i="2"/>
  <c r="E274" i="2"/>
  <c r="F274" i="2"/>
  <c r="G274" i="2"/>
  <c r="H274" i="2"/>
  <c r="I274" i="2"/>
  <c r="J274" i="2"/>
  <c r="B275" i="2"/>
  <c r="C275" i="2"/>
  <c r="D275" i="2"/>
  <c r="E275" i="2"/>
  <c r="F275" i="2"/>
  <c r="G275" i="2"/>
  <c r="H275" i="2"/>
  <c r="I275" i="2"/>
  <c r="J275" i="2"/>
  <c r="B276" i="2"/>
  <c r="C276" i="2"/>
  <c r="D276" i="2"/>
  <c r="E276" i="2"/>
  <c r="F276" i="2"/>
  <c r="G276" i="2"/>
  <c r="H276" i="2"/>
  <c r="I276" i="2"/>
  <c r="J276" i="2"/>
  <c r="B277" i="2"/>
  <c r="C277" i="2"/>
  <c r="D277" i="2"/>
  <c r="E277" i="2"/>
  <c r="F277" i="2"/>
  <c r="G277" i="2"/>
  <c r="H277" i="2"/>
  <c r="I277" i="2"/>
  <c r="J277" i="2"/>
  <c r="B278" i="2"/>
  <c r="C278" i="2"/>
  <c r="D278" i="2"/>
  <c r="E278" i="2"/>
  <c r="F278" i="2"/>
  <c r="G278" i="2"/>
  <c r="H278" i="2"/>
  <c r="I278" i="2"/>
  <c r="J278" i="2"/>
  <c r="B279" i="2"/>
  <c r="C279" i="2"/>
  <c r="D279" i="2"/>
  <c r="E279" i="2"/>
  <c r="F279" i="2"/>
  <c r="G279" i="2"/>
  <c r="H279" i="2"/>
  <c r="I279" i="2"/>
  <c r="J279" i="2"/>
  <c r="B280" i="2"/>
  <c r="C280" i="2"/>
  <c r="D280" i="2"/>
  <c r="E280" i="2"/>
  <c r="F280" i="2"/>
  <c r="G280" i="2"/>
  <c r="H280" i="2"/>
  <c r="I280" i="2"/>
  <c r="J280" i="2"/>
  <c r="B281" i="2"/>
  <c r="C281" i="2"/>
  <c r="D281" i="2"/>
  <c r="E281" i="2"/>
  <c r="F281" i="2"/>
  <c r="G281" i="2"/>
  <c r="H281" i="2"/>
  <c r="I281" i="2"/>
  <c r="J281" i="2"/>
  <c r="B282" i="2"/>
  <c r="C282" i="2"/>
  <c r="D282" i="2"/>
  <c r="E282" i="2"/>
  <c r="F282" i="2"/>
  <c r="G282" i="2"/>
  <c r="H282" i="2"/>
  <c r="I282" i="2"/>
  <c r="J282" i="2"/>
  <c r="B283" i="2"/>
  <c r="C283" i="2"/>
  <c r="D283" i="2"/>
  <c r="E283" i="2"/>
  <c r="F283" i="2"/>
  <c r="G283" i="2"/>
  <c r="H283" i="2"/>
  <c r="I283" i="2"/>
  <c r="J283" i="2"/>
  <c r="B284" i="2"/>
  <c r="C284" i="2"/>
  <c r="D284" i="2"/>
  <c r="E284" i="2"/>
  <c r="F284" i="2"/>
  <c r="G284" i="2"/>
  <c r="H284" i="2"/>
  <c r="I284" i="2"/>
  <c r="J284" i="2"/>
  <c r="B285" i="2"/>
  <c r="C285" i="2"/>
  <c r="D285" i="2"/>
  <c r="E285" i="2"/>
  <c r="F285" i="2"/>
  <c r="G285" i="2"/>
  <c r="H285" i="2"/>
  <c r="I285" i="2"/>
  <c r="J285" i="2"/>
  <c r="B286" i="2"/>
  <c r="C286" i="2"/>
  <c r="D286" i="2"/>
  <c r="E286" i="2"/>
  <c r="F286" i="2"/>
  <c r="G286" i="2"/>
  <c r="H286" i="2"/>
  <c r="I286" i="2"/>
  <c r="J286" i="2"/>
  <c r="B287" i="2"/>
  <c r="C287" i="2"/>
  <c r="D287" i="2"/>
  <c r="E287" i="2"/>
  <c r="F287" i="2"/>
  <c r="G287" i="2"/>
  <c r="H287" i="2"/>
  <c r="I287" i="2"/>
  <c r="J287" i="2"/>
  <c r="B288" i="2"/>
  <c r="C288" i="2"/>
  <c r="D288" i="2"/>
  <c r="E288" i="2"/>
  <c r="F288" i="2"/>
  <c r="G288" i="2"/>
  <c r="H288" i="2"/>
  <c r="I288" i="2"/>
  <c r="J288" i="2"/>
  <c r="B289" i="2"/>
  <c r="C289" i="2"/>
  <c r="D289" i="2"/>
  <c r="E289" i="2"/>
  <c r="F289" i="2"/>
  <c r="G289" i="2"/>
  <c r="H289" i="2"/>
  <c r="I289" i="2"/>
  <c r="J289" i="2"/>
  <c r="B290" i="2"/>
  <c r="C290" i="2"/>
  <c r="D290" i="2"/>
  <c r="E290" i="2"/>
  <c r="F290" i="2"/>
  <c r="G290" i="2"/>
  <c r="H290" i="2"/>
  <c r="I290" i="2"/>
  <c r="J290" i="2"/>
  <c r="B291" i="2"/>
  <c r="C291" i="2"/>
  <c r="D291" i="2"/>
  <c r="E291" i="2"/>
  <c r="F291" i="2"/>
  <c r="G291" i="2"/>
  <c r="H291" i="2"/>
  <c r="I291" i="2"/>
  <c r="J291" i="2"/>
  <c r="B292" i="2"/>
  <c r="C292" i="2"/>
  <c r="D292" i="2"/>
  <c r="E292" i="2"/>
  <c r="F292" i="2"/>
  <c r="G292" i="2"/>
  <c r="H292" i="2"/>
  <c r="I292" i="2"/>
  <c r="J292" i="2"/>
  <c r="B293" i="2"/>
  <c r="C293" i="2"/>
  <c r="D293" i="2"/>
  <c r="E293" i="2"/>
  <c r="F293" i="2"/>
  <c r="G293" i="2"/>
  <c r="H293" i="2"/>
  <c r="I293" i="2"/>
  <c r="J293" i="2"/>
  <c r="B294" i="2"/>
  <c r="C294" i="2"/>
  <c r="D294" i="2"/>
  <c r="E294" i="2"/>
  <c r="F294" i="2"/>
  <c r="G294" i="2"/>
  <c r="H294" i="2"/>
  <c r="I294" i="2"/>
  <c r="J294" i="2"/>
  <c r="B295" i="2"/>
  <c r="C295" i="2"/>
  <c r="D295" i="2"/>
  <c r="E295" i="2"/>
  <c r="F295" i="2"/>
  <c r="G295" i="2"/>
  <c r="H295" i="2"/>
  <c r="I295" i="2"/>
  <c r="J295" i="2"/>
  <c r="B296" i="2"/>
  <c r="C296" i="2"/>
  <c r="D296" i="2"/>
  <c r="E296" i="2"/>
  <c r="F296" i="2"/>
  <c r="G296" i="2"/>
  <c r="H296" i="2"/>
  <c r="I296" i="2"/>
  <c r="J296" i="2"/>
  <c r="B297" i="2"/>
  <c r="C297" i="2"/>
  <c r="D297" i="2"/>
  <c r="E297" i="2"/>
  <c r="F297" i="2"/>
  <c r="G297" i="2"/>
  <c r="H297" i="2"/>
  <c r="I297" i="2"/>
  <c r="J297" i="2"/>
  <c r="B298" i="2"/>
  <c r="C298" i="2"/>
  <c r="D298" i="2"/>
  <c r="E298" i="2"/>
  <c r="F298" i="2"/>
  <c r="G298" i="2"/>
  <c r="H298" i="2"/>
  <c r="I298" i="2"/>
  <c r="J298" i="2"/>
  <c r="B299" i="2"/>
  <c r="C299" i="2"/>
  <c r="D299" i="2"/>
  <c r="E299" i="2"/>
  <c r="F299" i="2"/>
  <c r="G299" i="2"/>
  <c r="H299" i="2"/>
  <c r="I299" i="2"/>
  <c r="J299" i="2"/>
  <c r="B300" i="2"/>
  <c r="C300" i="2"/>
  <c r="D300" i="2"/>
  <c r="E300" i="2"/>
  <c r="F300" i="2"/>
  <c r="G300" i="2"/>
  <c r="H300" i="2"/>
  <c r="I300" i="2"/>
  <c r="J300" i="2"/>
  <c r="B301" i="2"/>
  <c r="C301" i="2"/>
  <c r="D301" i="2"/>
  <c r="E301" i="2"/>
  <c r="F301" i="2"/>
  <c r="G301" i="2"/>
  <c r="H301" i="2"/>
  <c r="I301" i="2"/>
  <c r="J301" i="2"/>
  <c r="B302" i="2"/>
  <c r="C302" i="2"/>
  <c r="D302" i="2"/>
  <c r="E302" i="2"/>
  <c r="F302" i="2"/>
  <c r="G302" i="2"/>
  <c r="H302" i="2"/>
  <c r="I302" i="2"/>
  <c r="J302" i="2"/>
  <c r="B303" i="2"/>
  <c r="C303" i="2"/>
  <c r="D303" i="2"/>
  <c r="E303" i="2"/>
  <c r="F303" i="2"/>
  <c r="G303" i="2"/>
  <c r="H303" i="2"/>
  <c r="I303" i="2"/>
  <c r="J303" i="2"/>
  <c r="B304" i="2"/>
  <c r="C304" i="2"/>
  <c r="D304" i="2"/>
  <c r="E304" i="2"/>
  <c r="F304" i="2"/>
  <c r="G304" i="2"/>
  <c r="H304" i="2"/>
  <c r="I304" i="2"/>
  <c r="J304" i="2"/>
  <c r="B305" i="2"/>
  <c r="C305" i="2"/>
  <c r="D305" i="2"/>
  <c r="E305" i="2"/>
  <c r="F305" i="2"/>
  <c r="G305" i="2"/>
  <c r="H305" i="2"/>
  <c r="I305" i="2"/>
  <c r="J305" i="2"/>
  <c r="B306" i="2"/>
  <c r="C306" i="2"/>
  <c r="D306" i="2"/>
  <c r="E306" i="2"/>
  <c r="F306" i="2"/>
  <c r="G306" i="2"/>
  <c r="H306" i="2"/>
  <c r="I306" i="2"/>
  <c r="J306" i="2"/>
  <c r="B307" i="2"/>
  <c r="B308" i="2" s="1"/>
  <c r="C307" i="2"/>
  <c r="C308" i="2" s="1"/>
  <c r="D307" i="2"/>
  <c r="D308" i="2" s="1"/>
  <c r="E307" i="2"/>
  <c r="E308" i="2" s="1"/>
  <c r="F307" i="2"/>
  <c r="F308" i="2" s="1"/>
  <c r="G307" i="2"/>
  <c r="G308" i="2" s="1"/>
  <c r="H307" i="2"/>
  <c r="H308" i="2" s="1"/>
  <c r="I307" i="2"/>
  <c r="I308" i="2" s="1"/>
  <c r="J307" i="2"/>
  <c r="J308" i="2" s="1"/>
  <c r="B309" i="2"/>
  <c r="C309" i="2"/>
  <c r="D309" i="2"/>
  <c r="E309" i="2"/>
  <c r="F309" i="2"/>
  <c r="G309" i="2"/>
  <c r="H309" i="2"/>
  <c r="I309" i="2"/>
  <c r="J309" i="2"/>
  <c r="B310" i="2"/>
  <c r="C310" i="2"/>
  <c r="D310" i="2"/>
  <c r="E310" i="2"/>
  <c r="F310" i="2"/>
  <c r="G310" i="2"/>
  <c r="H310" i="2"/>
  <c r="I310" i="2"/>
  <c r="J310" i="2"/>
  <c r="B311" i="2"/>
  <c r="C311" i="2"/>
  <c r="D311" i="2"/>
  <c r="E311" i="2"/>
  <c r="F311" i="2"/>
  <c r="G311" i="2"/>
  <c r="H311" i="2"/>
  <c r="I311" i="2"/>
  <c r="J311" i="2"/>
  <c r="B312" i="2"/>
  <c r="C312" i="2"/>
  <c r="D312" i="2"/>
  <c r="E312" i="2"/>
  <c r="F312" i="2"/>
  <c r="G312" i="2"/>
  <c r="H312" i="2"/>
  <c r="I312" i="2"/>
  <c r="J312" i="2"/>
  <c r="B313" i="2"/>
  <c r="B314" i="2" s="1"/>
  <c r="C313" i="2"/>
  <c r="C314" i="2" s="1"/>
  <c r="D313" i="2"/>
  <c r="D314" i="2" s="1"/>
  <c r="E313" i="2"/>
  <c r="E314" i="2" s="1"/>
  <c r="F313" i="2"/>
  <c r="F314" i="2" s="1"/>
  <c r="G313" i="2"/>
  <c r="G314" i="2" s="1"/>
  <c r="H313" i="2"/>
  <c r="H314" i="2" s="1"/>
  <c r="I313" i="2"/>
  <c r="I314" i="2" s="1"/>
  <c r="J313" i="2"/>
  <c r="J314" i="2" s="1"/>
  <c r="B315" i="2"/>
  <c r="C315" i="2"/>
  <c r="D315" i="2"/>
  <c r="E315" i="2"/>
  <c r="F315" i="2"/>
  <c r="G315" i="2"/>
  <c r="H315" i="2"/>
  <c r="I315" i="2"/>
  <c r="J315" i="2"/>
  <c r="B316" i="2"/>
  <c r="B317" i="2" s="1"/>
  <c r="B318" i="2" s="1"/>
  <c r="C316" i="2"/>
  <c r="C317" i="2" s="1"/>
  <c r="C318" i="2" s="1"/>
  <c r="D316" i="2"/>
  <c r="D317" i="2" s="1"/>
  <c r="D318" i="2" s="1"/>
  <c r="E316" i="2"/>
  <c r="E317" i="2" s="1"/>
  <c r="E318" i="2" s="1"/>
  <c r="F316" i="2"/>
  <c r="F317" i="2" s="1"/>
  <c r="F318" i="2" s="1"/>
  <c r="G316" i="2"/>
  <c r="G317" i="2" s="1"/>
  <c r="G318" i="2" s="1"/>
  <c r="H316" i="2"/>
  <c r="H317" i="2" s="1"/>
  <c r="H318" i="2" s="1"/>
  <c r="I316" i="2"/>
  <c r="I317" i="2" s="1"/>
  <c r="I318" i="2" s="1"/>
  <c r="J316" i="2"/>
  <c r="J317" i="2" s="1"/>
  <c r="J318" i="2" s="1"/>
  <c r="B319" i="2"/>
  <c r="C319" i="2"/>
  <c r="D319" i="2"/>
  <c r="E319" i="2"/>
  <c r="F319" i="2"/>
  <c r="G319" i="2"/>
  <c r="H319" i="2"/>
  <c r="I319" i="2"/>
  <c r="J319" i="2"/>
  <c r="B320" i="2"/>
  <c r="C320" i="2"/>
  <c r="D320" i="2"/>
  <c r="E320" i="2"/>
  <c r="F320" i="2"/>
  <c r="G320" i="2"/>
  <c r="H320" i="2"/>
  <c r="I320" i="2"/>
  <c r="J320" i="2"/>
  <c r="B321" i="2"/>
  <c r="C321" i="2"/>
  <c r="D321" i="2"/>
  <c r="E321" i="2"/>
  <c r="F321" i="2"/>
  <c r="G321" i="2"/>
  <c r="H321" i="2"/>
  <c r="I321" i="2"/>
  <c r="J321" i="2"/>
  <c r="B322" i="2"/>
  <c r="B323" i="2" s="1"/>
  <c r="B324" i="2" s="1"/>
  <c r="C322" i="2"/>
  <c r="C323" i="2" s="1"/>
  <c r="D322" i="2"/>
  <c r="D323" i="2" s="1"/>
  <c r="E322" i="2"/>
  <c r="E323" i="2" s="1"/>
  <c r="E324" i="2" s="1"/>
  <c r="F322" i="2"/>
  <c r="F323" i="2" s="1"/>
  <c r="F324" i="2" s="1"/>
  <c r="G322" i="2"/>
  <c r="G323" i="2" s="1"/>
  <c r="G324" i="2" s="1"/>
  <c r="H322" i="2"/>
  <c r="H323" i="2" s="1"/>
  <c r="H324" i="2" s="1"/>
  <c r="I322" i="2"/>
  <c r="I323" i="2" s="1"/>
  <c r="I324" i="2" s="1"/>
  <c r="J322" i="2"/>
  <c r="J323" i="2" s="1"/>
  <c r="B325" i="2"/>
  <c r="C325" i="2"/>
  <c r="D325" i="2"/>
  <c r="E325" i="2"/>
  <c r="F325" i="2"/>
  <c r="G325" i="2"/>
  <c r="H325" i="2"/>
  <c r="I325" i="2"/>
  <c r="J325" i="2"/>
  <c r="B326" i="2"/>
  <c r="B327" i="2" s="1"/>
  <c r="C326" i="2"/>
  <c r="C327" i="2" s="1"/>
  <c r="D326" i="2"/>
  <c r="D327" i="2" s="1"/>
  <c r="E326" i="2"/>
  <c r="E327" i="2" s="1"/>
  <c r="F326" i="2"/>
  <c r="F327" i="2" s="1"/>
  <c r="G326" i="2"/>
  <c r="G327" i="2" s="1"/>
  <c r="H326" i="2"/>
  <c r="H327" i="2" s="1"/>
  <c r="I326" i="2"/>
  <c r="I327" i="2" s="1"/>
  <c r="J326" i="2"/>
  <c r="J327" i="2" s="1"/>
  <c r="B328" i="2"/>
  <c r="C328" i="2"/>
  <c r="D328" i="2"/>
  <c r="E328" i="2"/>
  <c r="F328" i="2"/>
  <c r="G328" i="2"/>
  <c r="H328" i="2"/>
  <c r="I328" i="2"/>
  <c r="J328" i="2"/>
  <c r="B329" i="2"/>
  <c r="B330" i="2" s="1"/>
  <c r="C329" i="2"/>
  <c r="C330" i="2" s="1"/>
  <c r="D329" i="2"/>
  <c r="D330" i="2" s="1"/>
  <c r="E329" i="2"/>
  <c r="E330" i="2" s="1"/>
  <c r="F329" i="2"/>
  <c r="F330" i="2" s="1"/>
  <c r="G329" i="2"/>
  <c r="G330" i="2" s="1"/>
  <c r="H329" i="2"/>
  <c r="H330" i="2" s="1"/>
  <c r="I329" i="2"/>
  <c r="I330" i="2" s="1"/>
  <c r="J329" i="2"/>
  <c r="J330" i="2" s="1"/>
  <c r="B331" i="2"/>
  <c r="C331" i="2"/>
  <c r="D331" i="2"/>
  <c r="E331" i="2"/>
  <c r="F331" i="2"/>
  <c r="G331" i="2"/>
  <c r="H331" i="2"/>
  <c r="I331" i="2"/>
  <c r="J331" i="2"/>
  <c r="B332" i="2"/>
  <c r="C332" i="2"/>
  <c r="D332" i="2"/>
  <c r="E332" i="2"/>
  <c r="F332" i="2"/>
  <c r="G332" i="2"/>
  <c r="H332" i="2"/>
  <c r="I332" i="2"/>
  <c r="J332" i="2"/>
  <c r="B333" i="2"/>
  <c r="C333" i="2"/>
  <c r="D333" i="2"/>
  <c r="E333" i="2"/>
  <c r="F333" i="2"/>
  <c r="G333" i="2"/>
  <c r="H333" i="2"/>
  <c r="I333" i="2"/>
  <c r="J333" i="2"/>
  <c r="B334" i="2"/>
  <c r="C334" i="2"/>
  <c r="D334" i="2"/>
  <c r="E334" i="2"/>
  <c r="F334" i="2"/>
  <c r="G334" i="2"/>
  <c r="H334" i="2"/>
  <c r="I334" i="2"/>
  <c r="J334" i="2"/>
  <c r="B335" i="2"/>
  <c r="B336" i="2" s="1"/>
  <c r="C335" i="2"/>
  <c r="C336" i="2" s="1"/>
  <c r="D335" i="2"/>
  <c r="D336" i="2" s="1"/>
  <c r="E335" i="2"/>
  <c r="E336" i="2" s="1"/>
  <c r="F335" i="2"/>
  <c r="F336" i="2" s="1"/>
  <c r="G335" i="2"/>
  <c r="G336" i="2" s="1"/>
  <c r="H335" i="2"/>
  <c r="H336" i="2" s="1"/>
  <c r="I335" i="2"/>
  <c r="I336" i="2" s="1"/>
  <c r="J335" i="2"/>
  <c r="J336" i="2" s="1"/>
  <c r="B337" i="2"/>
  <c r="C337" i="2"/>
  <c r="D337" i="2"/>
  <c r="E337" i="2"/>
  <c r="F337" i="2"/>
  <c r="G337" i="2"/>
  <c r="H337" i="2"/>
  <c r="I337" i="2"/>
  <c r="J337" i="2"/>
  <c r="B338" i="2"/>
  <c r="C338" i="2"/>
  <c r="D338" i="2"/>
  <c r="E338" i="2"/>
  <c r="F338" i="2"/>
  <c r="G338" i="2"/>
  <c r="H338" i="2"/>
  <c r="I338" i="2"/>
  <c r="J338" i="2"/>
  <c r="B339" i="2"/>
  <c r="C339" i="2"/>
  <c r="D339" i="2"/>
  <c r="E339" i="2"/>
  <c r="F339" i="2"/>
  <c r="G339" i="2"/>
  <c r="H339" i="2"/>
  <c r="I339" i="2"/>
  <c r="J339" i="2"/>
  <c r="B340" i="2"/>
  <c r="B341" i="2" s="1"/>
  <c r="C340" i="2"/>
  <c r="C341" i="2" s="1"/>
  <c r="D340" i="2"/>
  <c r="D341" i="2" s="1"/>
  <c r="E340" i="2"/>
  <c r="E341" i="2" s="1"/>
  <c r="F340" i="2"/>
  <c r="F341" i="2" s="1"/>
  <c r="G340" i="2"/>
  <c r="G341" i="2" s="1"/>
  <c r="H340" i="2"/>
  <c r="H341" i="2" s="1"/>
  <c r="I340" i="2"/>
  <c r="I341" i="2" s="1"/>
  <c r="J340" i="2"/>
  <c r="J341" i="2" s="1"/>
  <c r="B342" i="2"/>
  <c r="B343" i="2" s="1"/>
  <c r="C342" i="2"/>
  <c r="C343" i="2" s="1"/>
  <c r="D342" i="2"/>
  <c r="D343" i="2" s="1"/>
  <c r="E342" i="2"/>
  <c r="E343" i="2" s="1"/>
  <c r="F342" i="2"/>
  <c r="F343" i="2" s="1"/>
  <c r="G342" i="2"/>
  <c r="G343" i="2" s="1"/>
  <c r="H342" i="2"/>
  <c r="H343" i="2" s="1"/>
  <c r="I342" i="2"/>
  <c r="I343" i="2" s="1"/>
  <c r="J342" i="2"/>
  <c r="J343" i="2" s="1"/>
  <c r="B344" i="2"/>
  <c r="C344" i="2"/>
  <c r="D344" i="2"/>
  <c r="E344" i="2"/>
  <c r="F344" i="2"/>
  <c r="G344" i="2"/>
  <c r="H344" i="2"/>
  <c r="I344" i="2"/>
  <c r="J344" i="2"/>
  <c r="B345" i="2"/>
  <c r="C345" i="2"/>
  <c r="D345" i="2"/>
  <c r="E345" i="2"/>
  <c r="F345" i="2"/>
  <c r="G345" i="2"/>
  <c r="H345" i="2"/>
  <c r="I345" i="2"/>
  <c r="J345" i="2"/>
  <c r="B346" i="2"/>
  <c r="C346" i="2"/>
  <c r="D346" i="2"/>
  <c r="E346" i="2"/>
  <c r="F346" i="2"/>
  <c r="G346" i="2"/>
  <c r="H346" i="2"/>
  <c r="I346" i="2"/>
  <c r="J346" i="2"/>
  <c r="B347" i="2"/>
  <c r="C347" i="2"/>
  <c r="D347" i="2"/>
  <c r="E347" i="2"/>
  <c r="F347" i="2"/>
  <c r="G347" i="2"/>
  <c r="H347" i="2"/>
  <c r="I347" i="2"/>
  <c r="J347" i="2"/>
  <c r="B348" i="2"/>
  <c r="C348" i="2"/>
  <c r="D348" i="2"/>
  <c r="E348" i="2"/>
  <c r="F348" i="2"/>
  <c r="G348" i="2"/>
  <c r="H348" i="2"/>
  <c r="I348" i="2"/>
  <c r="J348" i="2"/>
  <c r="B349" i="2"/>
  <c r="B350" i="2" s="1"/>
  <c r="C349" i="2"/>
  <c r="C350" i="2" s="1"/>
  <c r="D349" i="2"/>
  <c r="D350" i="2" s="1"/>
  <c r="E349" i="2"/>
  <c r="E350" i="2" s="1"/>
  <c r="F349" i="2"/>
  <c r="F350" i="2" s="1"/>
  <c r="G349" i="2"/>
  <c r="G350" i="2" s="1"/>
  <c r="H349" i="2"/>
  <c r="H350" i="2" s="1"/>
  <c r="I349" i="2"/>
  <c r="I350" i="2" s="1"/>
  <c r="J349" i="2"/>
  <c r="J350" i="2" s="1"/>
  <c r="B351" i="2"/>
  <c r="C351" i="2"/>
  <c r="D351" i="2"/>
  <c r="E351" i="2"/>
  <c r="F351" i="2"/>
  <c r="G351" i="2"/>
  <c r="H351" i="2"/>
  <c r="I351" i="2"/>
  <c r="J351" i="2"/>
  <c r="B352" i="2"/>
  <c r="B353" i="2" s="1"/>
  <c r="C352" i="2"/>
  <c r="C353" i="2" s="1"/>
  <c r="D352" i="2"/>
  <c r="D353" i="2" s="1"/>
  <c r="E352" i="2"/>
  <c r="E353" i="2" s="1"/>
  <c r="F352" i="2"/>
  <c r="F353" i="2" s="1"/>
  <c r="G352" i="2"/>
  <c r="G353" i="2" s="1"/>
  <c r="H352" i="2"/>
  <c r="H353" i="2" s="1"/>
  <c r="I352" i="2"/>
  <c r="I353" i="2" s="1"/>
  <c r="J352" i="2"/>
  <c r="J353" i="2" s="1"/>
  <c r="B354" i="2"/>
  <c r="B355" i="2" s="1"/>
  <c r="C354" i="2"/>
  <c r="C355" i="2" s="1"/>
  <c r="D354" i="2"/>
  <c r="D355" i="2" s="1"/>
  <c r="E354" i="2"/>
  <c r="E355" i="2" s="1"/>
  <c r="F354" i="2"/>
  <c r="F355" i="2" s="1"/>
  <c r="G354" i="2"/>
  <c r="G355" i="2" s="1"/>
  <c r="H354" i="2"/>
  <c r="H355" i="2" s="1"/>
  <c r="I354" i="2"/>
  <c r="I355" i="2" s="1"/>
  <c r="J354" i="2"/>
  <c r="J355" i="2" s="1"/>
  <c r="B356" i="2"/>
  <c r="C356" i="2"/>
  <c r="D356" i="2"/>
  <c r="E356" i="2"/>
  <c r="F356" i="2"/>
  <c r="G356" i="2"/>
  <c r="H356" i="2"/>
  <c r="I356" i="2"/>
  <c r="J356" i="2"/>
  <c r="B357" i="2"/>
  <c r="C357" i="2"/>
  <c r="D357" i="2"/>
  <c r="E357" i="2"/>
  <c r="F357" i="2"/>
  <c r="G357" i="2"/>
  <c r="H357" i="2"/>
  <c r="I357" i="2"/>
  <c r="J357" i="2"/>
  <c r="B358" i="2"/>
  <c r="C358" i="2"/>
  <c r="D358" i="2"/>
  <c r="E358" i="2"/>
  <c r="F358" i="2"/>
  <c r="G358" i="2"/>
  <c r="H358" i="2"/>
  <c r="I358" i="2"/>
  <c r="J358" i="2"/>
  <c r="B359" i="2"/>
  <c r="C359" i="2"/>
  <c r="D359" i="2"/>
  <c r="E359" i="2"/>
  <c r="F359" i="2"/>
  <c r="G359" i="2"/>
  <c r="H359" i="2"/>
  <c r="I359" i="2"/>
  <c r="J359" i="2"/>
  <c r="B360" i="2"/>
  <c r="C360" i="2"/>
  <c r="D360" i="2"/>
  <c r="E360" i="2"/>
  <c r="F360" i="2"/>
  <c r="G360" i="2"/>
  <c r="H360" i="2"/>
  <c r="I360" i="2"/>
  <c r="J360" i="2"/>
  <c r="B361" i="2"/>
  <c r="C361" i="2"/>
  <c r="D361" i="2"/>
  <c r="E361" i="2"/>
  <c r="F361" i="2"/>
  <c r="G361" i="2"/>
  <c r="H361" i="2"/>
  <c r="I361" i="2"/>
  <c r="J361" i="2"/>
  <c r="B362" i="2"/>
  <c r="C362" i="2"/>
  <c r="D362" i="2"/>
  <c r="E362" i="2"/>
  <c r="F362" i="2"/>
  <c r="G362" i="2"/>
  <c r="H362" i="2"/>
  <c r="I362" i="2"/>
  <c r="J362" i="2"/>
  <c r="B363" i="2"/>
  <c r="C363" i="2"/>
  <c r="D363" i="2"/>
  <c r="E363" i="2"/>
  <c r="F363" i="2"/>
  <c r="G363" i="2"/>
  <c r="H363" i="2"/>
  <c r="I363" i="2"/>
  <c r="J363" i="2"/>
  <c r="B364" i="2"/>
  <c r="C364" i="2"/>
  <c r="D364" i="2"/>
  <c r="E364" i="2"/>
  <c r="F364" i="2"/>
  <c r="G364" i="2"/>
  <c r="H364" i="2"/>
  <c r="I364" i="2"/>
  <c r="J364" i="2"/>
  <c r="B365" i="2"/>
  <c r="B366" i="2" s="1"/>
  <c r="C365" i="2"/>
  <c r="C366" i="2" s="1"/>
  <c r="D365" i="2"/>
  <c r="D366" i="2" s="1"/>
  <c r="E365" i="2"/>
  <c r="E366" i="2" s="1"/>
  <c r="F365" i="2"/>
  <c r="F366" i="2" s="1"/>
  <c r="G365" i="2"/>
  <c r="G366" i="2" s="1"/>
  <c r="H365" i="2"/>
  <c r="H366" i="2" s="1"/>
  <c r="I365" i="2"/>
  <c r="I366" i="2" s="1"/>
  <c r="J365" i="2"/>
  <c r="J366" i="2" s="1"/>
  <c r="B367" i="2"/>
  <c r="C367" i="2"/>
  <c r="D367" i="2"/>
  <c r="E367" i="2"/>
  <c r="F367" i="2"/>
  <c r="G367" i="2"/>
  <c r="H367" i="2"/>
  <c r="I367" i="2"/>
  <c r="J367" i="2"/>
  <c r="B368" i="2"/>
  <c r="C368" i="2"/>
  <c r="D368" i="2"/>
  <c r="E368" i="2"/>
  <c r="F368" i="2"/>
  <c r="G368" i="2"/>
  <c r="H368" i="2"/>
  <c r="I368" i="2"/>
  <c r="J368" i="2"/>
  <c r="B369" i="2"/>
  <c r="C369" i="2"/>
  <c r="D369" i="2"/>
  <c r="E369" i="2"/>
  <c r="F369" i="2"/>
  <c r="G369" i="2"/>
  <c r="H369" i="2"/>
  <c r="I369" i="2"/>
  <c r="J369" i="2"/>
  <c r="B370" i="2"/>
  <c r="C370" i="2"/>
  <c r="D370" i="2"/>
  <c r="E370" i="2"/>
  <c r="F370" i="2"/>
  <c r="G370" i="2"/>
  <c r="H370" i="2"/>
  <c r="I370" i="2"/>
  <c r="J370" i="2"/>
  <c r="B371" i="2"/>
  <c r="C371" i="2"/>
  <c r="D371" i="2"/>
  <c r="E371" i="2"/>
  <c r="F371" i="2"/>
  <c r="G371" i="2"/>
  <c r="H371" i="2"/>
  <c r="I371" i="2"/>
  <c r="J371" i="2"/>
  <c r="B372" i="2"/>
  <c r="C372" i="2"/>
  <c r="D372" i="2"/>
  <c r="E372" i="2"/>
  <c r="F372" i="2"/>
  <c r="G372" i="2"/>
  <c r="H372" i="2"/>
  <c r="I372" i="2"/>
  <c r="J372" i="2"/>
  <c r="B373" i="2"/>
  <c r="B374" i="2" s="1"/>
  <c r="C373" i="2"/>
  <c r="C374" i="2" s="1"/>
  <c r="D373" i="2"/>
  <c r="D374" i="2" s="1"/>
  <c r="E373" i="2"/>
  <c r="E374" i="2" s="1"/>
  <c r="F373" i="2"/>
  <c r="F374" i="2" s="1"/>
  <c r="G373" i="2"/>
  <c r="G374" i="2" s="1"/>
  <c r="H373" i="2"/>
  <c r="H374" i="2" s="1"/>
  <c r="I373" i="2"/>
  <c r="I374" i="2" s="1"/>
  <c r="J373" i="2"/>
  <c r="J374" i="2" s="1"/>
  <c r="B375" i="2"/>
  <c r="C375" i="2"/>
  <c r="D375" i="2"/>
  <c r="E375" i="2"/>
  <c r="F375" i="2"/>
  <c r="G375" i="2"/>
  <c r="H375" i="2"/>
  <c r="I375" i="2"/>
  <c r="J375" i="2"/>
  <c r="B376" i="2"/>
  <c r="C376" i="2"/>
  <c r="D376" i="2"/>
  <c r="E376" i="2"/>
  <c r="F376" i="2"/>
  <c r="G376" i="2"/>
  <c r="H376" i="2"/>
  <c r="I376" i="2"/>
  <c r="J376" i="2"/>
  <c r="B377" i="2"/>
  <c r="C377" i="2"/>
  <c r="D377" i="2"/>
  <c r="E377" i="2"/>
  <c r="F377" i="2"/>
  <c r="G377" i="2"/>
  <c r="H377" i="2"/>
  <c r="I377" i="2"/>
  <c r="J377" i="2"/>
  <c r="B378" i="2"/>
  <c r="C378" i="2"/>
  <c r="D378" i="2"/>
  <c r="E378" i="2"/>
  <c r="F378" i="2"/>
  <c r="G378" i="2"/>
  <c r="H378" i="2"/>
  <c r="I378" i="2"/>
  <c r="J378" i="2"/>
  <c r="B379" i="2"/>
  <c r="B380" i="2" s="1"/>
  <c r="C379" i="2"/>
  <c r="C380" i="2" s="1"/>
  <c r="D379" i="2"/>
  <c r="D380" i="2" s="1"/>
  <c r="E379" i="2"/>
  <c r="E380" i="2" s="1"/>
  <c r="F379" i="2"/>
  <c r="F380" i="2" s="1"/>
  <c r="G379" i="2"/>
  <c r="G380" i="2" s="1"/>
  <c r="H379" i="2"/>
  <c r="H380" i="2" s="1"/>
  <c r="I379" i="2"/>
  <c r="I380" i="2" s="1"/>
  <c r="J379" i="2"/>
  <c r="J380" i="2" s="1"/>
  <c r="B381" i="2"/>
  <c r="C381" i="2"/>
  <c r="D381" i="2"/>
  <c r="E381" i="2"/>
  <c r="F381" i="2"/>
  <c r="G381" i="2"/>
  <c r="H381" i="2"/>
  <c r="I381" i="2"/>
  <c r="J381" i="2"/>
  <c r="B382" i="2"/>
  <c r="B383" i="2" s="1"/>
  <c r="C382" i="2"/>
  <c r="C383" i="2" s="1"/>
  <c r="D382" i="2"/>
  <c r="D383" i="2" s="1"/>
  <c r="E382" i="2"/>
  <c r="E383" i="2" s="1"/>
  <c r="F382" i="2"/>
  <c r="F383" i="2" s="1"/>
  <c r="G382" i="2"/>
  <c r="G383" i="2" s="1"/>
  <c r="H382" i="2"/>
  <c r="H383" i="2" s="1"/>
  <c r="I382" i="2"/>
  <c r="I383" i="2" s="1"/>
  <c r="J382" i="2"/>
  <c r="J383" i="2" s="1"/>
  <c r="B384" i="2"/>
  <c r="B385" i="2" s="1"/>
  <c r="C384" i="2"/>
  <c r="C385" i="2" s="1"/>
  <c r="D384" i="2"/>
  <c r="D385" i="2" s="1"/>
  <c r="E384" i="2"/>
  <c r="E385" i="2" s="1"/>
  <c r="F384" i="2"/>
  <c r="F385" i="2" s="1"/>
  <c r="G384" i="2"/>
  <c r="G385" i="2" s="1"/>
  <c r="H384" i="2"/>
  <c r="H385" i="2" s="1"/>
  <c r="I384" i="2"/>
  <c r="I385" i="2" s="1"/>
  <c r="J384" i="2"/>
  <c r="J385" i="2" s="1"/>
  <c r="B386" i="2"/>
  <c r="C386" i="2"/>
  <c r="D386" i="2"/>
  <c r="E386" i="2"/>
  <c r="F386" i="2"/>
  <c r="G386" i="2"/>
  <c r="H386" i="2"/>
  <c r="I386" i="2"/>
  <c r="J386" i="2"/>
  <c r="B387" i="2"/>
  <c r="B388" i="2" s="1"/>
  <c r="B389" i="2" s="1"/>
  <c r="B390" i="2" s="1"/>
  <c r="C387" i="2"/>
  <c r="C388" i="2" s="1"/>
  <c r="C389" i="2" s="1"/>
  <c r="D387" i="2"/>
  <c r="D388" i="2" s="1"/>
  <c r="D389" i="2" s="1"/>
  <c r="D390" i="2" s="1"/>
  <c r="E387" i="2"/>
  <c r="E388" i="2" s="1"/>
  <c r="E389" i="2" s="1"/>
  <c r="E390" i="2" s="1"/>
  <c r="F387" i="2"/>
  <c r="F388" i="2" s="1"/>
  <c r="F389" i="2" s="1"/>
  <c r="F390" i="2" s="1"/>
  <c r="G387" i="2"/>
  <c r="G388" i="2" s="1"/>
  <c r="G389" i="2" s="1"/>
  <c r="G390" i="2" s="1"/>
  <c r="H387" i="2"/>
  <c r="H388" i="2" s="1"/>
  <c r="H389" i="2" s="1"/>
  <c r="H390" i="2" s="1"/>
  <c r="I387" i="2"/>
  <c r="I388" i="2" s="1"/>
  <c r="I389" i="2" s="1"/>
  <c r="I390" i="2" s="1"/>
  <c r="J387" i="2"/>
  <c r="J388" i="2" s="1"/>
  <c r="J389" i="2" s="1"/>
  <c r="B391" i="2"/>
  <c r="B392" i="2" s="1"/>
  <c r="C391" i="2"/>
  <c r="C392" i="2" s="1"/>
  <c r="D391" i="2"/>
  <c r="D392" i="2" s="1"/>
  <c r="E391" i="2"/>
  <c r="E392" i="2" s="1"/>
  <c r="F391" i="2"/>
  <c r="F392" i="2" s="1"/>
  <c r="G391" i="2"/>
  <c r="G392" i="2" s="1"/>
  <c r="H391" i="2"/>
  <c r="H392" i="2" s="1"/>
  <c r="I391" i="2"/>
  <c r="I392" i="2" s="1"/>
  <c r="J391" i="2"/>
  <c r="J392" i="2" s="1"/>
  <c r="B393" i="2"/>
  <c r="B394" i="2" s="1"/>
  <c r="C393" i="2"/>
  <c r="C394" i="2" s="1"/>
  <c r="D393" i="2"/>
  <c r="D394" i="2" s="1"/>
  <c r="E393" i="2"/>
  <c r="E394" i="2" s="1"/>
  <c r="F393" i="2"/>
  <c r="F394" i="2" s="1"/>
  <c r="G393" i="2"/>
  <c r="G394" i="2" s="1"/>
  <c r="H393" i="2"/>
  <c r="H394" i="2" s="1"/>
  <c r="I393" i="2"/>
  <c r="I394" i="2" s="1"/>
  <c r="J393" i="2"/>
  <c r="J394" i="2" s="1"/>
  <c r="B395" i="2"/>
  <c r="C395" i="2"/>
  <c r="D395" i="2"/>
  <c r="E395" i="2"/>
  <c r="F395" i="2"/>
  <c r="G395" i="2"/>
  <c r="H395" i="2"/>
  <c r="I395" i="2"/>
  <c r="J395" i="2"/>
  <c r="B396" i="2"/>
  <c r="C396" i="2"/>
  <c r="D396" i="2"/>
  <c r="E396" i="2"/>
  <c r="F396" i="2"/>
  <c r="G396" i="2"/>
  <c r="H396" i="2"/>
  <c r="I396" i="2"/>
  <c r="J396" i="2"/>
  <c r="B397" i="2"/>
  <c r="C397" i="2"/>
  <c r="D397" i="2"/>
  <c r="E397" i="2"/>
  <c r="F397" i="2"/>
  <c r="G397" i="2"/>
  <c r="H397" i="2"/>
  <c r="I397" i="2"/>
  <c r="J397" i="2"/>
  <c r="B398" i="2"/>
  <c r="C398" i="2"/>
  <c r="D398" i="2"/>
  <c r="E398" i="2"/>
  <c r="F398" i="2"/>
  <c r="G398" i="2"/>
  <c r="H398" i="2"/>
  <c r="I398" i="2"/>
  <c r="J398" i="2"/>
  <c r="B399" i="2"/>
  <c r="C399" i="2"/>
  <c r="D399" i="2"/>
  <c r="E399" i="2"/>
  <c r="F399" i="2"/>
  <c r="G399" i="2"/>
  <c r="H399" i="2"/>
  <c r="I399" i="2"/>
  <c r="J399" i="2"/>
  <c r="B400" i="2"/>
  <c r="C400" i="2"/>
  <c r="D400" i="2"/>
  <c r="E400" i="2"/>
  <c r="F400" i="2"/>
  <c r="G400" i="2"/>
  <c r="H400" i="2"/>
  <c r="I400" i="2"/>
  <c r="J400" i="2"/>
  <c r="B401" i="2"/>
  <c r="C401" i="2"/>
  <c r="D401" i="2"/>
  <c r="E401" i="2"/>
  <c r="F401" i="2"/>
  <c r="G401" i="2"/>
  <c r="H401" i="2"/>
  <c r="I401" i="2"/>
  <c r="J401" i="2"/>
  <c r="B402" i="2"/>
  <c r="C402" i="2"/>
  <c r="D402" i="2"/>
  <c r="E402" i="2"/>
  <c r="F402" i="2"/>
  <c r="G402" i="2"/>
  <c r="H402" i="2"/>
  <c r="I402" i="2"/>
  <c r="J402" i="2"/>
  <c r="B403" i="2"/>
  <c r="C403" i="2"/>
  <c r="D403" i="2"/>
  <c r="E403" i="2"/>
  <c r="F403" i="2"/>
  <c r="G403" i="2"/>
  <c r="H403" i="2"/>
  <c r="I403" i="2"/>
  <c r="J403" i="2"/>
  <c r="B404" i="2"/>
  <c r="C404" i="2"/>
  <c r="D404" i="2"/>
  <c r="E404" i="2"/>
  <c r="F404" i="2"/>
  <c r="G404" i="2"/>
  <c r="H404" i="2"/>
  <c r="I404" i="2"/>
  <c r="J404" i="2"/>
  <c r="B405" i="2"/>
  <c r="C405" i="2"/>
  <c r="D405" i="2"/>
  <c r="E405" i="2"/>
  <c r="F405" i="2"/>
  <c r="G405" i="2"/>
  <c r="H405" i="2"/>
  <c r="I405" i="2"/>
  <c r="J405" i="2"/>
  <c r="B406" i="2"/>
  <c r="C406" i="2"/>
  <c r="D406" i="2"/>
  <c r="E406" i="2"/>
  <c r="F406" i="2"/>
  <c r="G406" i="2"/>
  <c r="H406" i="2"/>
  <c r="I406" i="2"/>
  <c r="J406" i="2"/>
  <c r="B407" i="2"/>
  <c r="C407" i="2"/>
  <c r="D407" i="2"/>
  <c r="E407" i="2"/>
  <c r="F407" i="2"/>
  <c r="G407" i="2"/>
  <c r="H407" i="2"/>
  <c r="I407" i="2"/>
  <c r="J407" i="2"/>
  <c r="B408" i="2"/>
  <c r="C408" i="2"/>
  <c r="D408" i="2"/>
  <c r="E408" i="2"/>
  <c r="F408" i="2"/>
  <c r="G408" i="2"/>
  <c r="H408" i="2"/>
  <c r="I408" i="2"/>
  <c r="J408" i="2"/>
  <c r="B409" i="2"/>
  <c r="B410" i="2" s="1"/>
  <c r="B411" i="2" s="1"/>
  <c r="B412" i="2" s="1"/>
  <c r="C409" i="2"/>
  <c r="C410" i="2" s="1"/>
  <c r="C411" i="2" s="1"/>
  <c r="D409" i="2"/>
  <c r="D410" i="2" s="1"/>
  <c r="D411" i="2" s="1"/>
  <c r="D412" i="2" s="1"/>
  <c r="E409" i="2"/>
  <c r="E410" i="2" s="1"/>
  <c r="E411" i="2" s="1"/>
  <c r="E412" i="2" s="1"/>
  <c r="F409" i="2"/>
  <c r="F410" i="2" s="1"/>
  <c r="F411" i="2" s="1"/>
  <c r="F412" i="2" s="1"/>
  <c r="G409" i="2"/>
  <c r="G410" i="2" s="1"/>
  <c r="G411" i="2" s="1"/>
  <c r="G412" i="2" s="1"/>
  <c r="H409" i="2"/>
  <c r="H410" i="2" s="1"/>
  <c r="H411" i="2" s="1"/>
  <c r="H412" i="2" s="1"/>
  <c r="I409" i="2"/>
  <c r="I410" i="2" s="1"/>
  <c r="I411" i="2" s="1"/>
  <c r="I412" i="2" s="1"/>
  <c r="J409" i="2"/>
  <c r="J410" i="2" s="1"/>
  <c r="J411" i="2" s="1"/>
  <c r="J412" i="2" s="1"/>
  <c r="B413" i="2"/>
  <c r="C413" i="2"/>
  <c r="D413" i="2"/>
  <c r="E413" i="2"/>
  <c r="F413" i="2"/>
  <c r="G413" i="2"/>
  <c r="H413" i="2"/>
  <c r="I413" i="2"/>
  <c r="J413" i="2"/>
  <c r="B414" i="2"/>
  <c r="B415" i="2" s="1"/>
  <c r="C414" i="2"/>
  <c r="C415" i="2" s="1"/>
  <c r="D414" i="2"/>
  <c r="D415" i="2" s="1"/>
  <c r="E414" i="2"/>
  <c r="E415" i="2" s="1"/>
  <c r="F414" i="2"/>
  <c r="F415" i="2" s="1"/>
  <c r="G414" i="2"/>
  <c r="G415" i="2" s="1"/>
  <c r="H414" i="2"/>
  <c r="H415" i="2" s="1"/>
  <c r="I414" i="2"/>
  <c r="I415" i="2" s="1"/>
  <c r="J414" i="2"/>
  <c r="J415" i="2" s="1"/>
  <c r="B416" i="2"/>
  <c r="B417" i="2" s="1"/>
  <c r="C416" i="2"/>
  <c r="C417" i="2" s="1"/>
  <c r="D416" i="2"/>
  <c r="D417" i="2" s="1"/>
  <c r="E416" i="2"/>
  <c r="E417" i="2" s="1"/>
  <c r="F416" i="2"/>
  <c r="F417" i="2" s="1"/>
  <c r="G416" i="2"/>
  <c r="G417" i="2" s="1"/>
  <c r="H416" i="2"/>
  <c r="H417" i="2" s="1"/>
  <c r="I416" i="2"/>
  <c r="I417" i="2" s="1"/>
  <c r="J416" i="2"/>
  <c r="J417" i="2" s="1"/>
  <c r="B418" i="2"/>
  <c r="C418" i="2"/>
  <c r="D418" i="2"/>
  <c r="E418" i="2"/>
  <c r="F418" i="2"/>
  <c r="G418" i="2"/>
  <c r="H418" i="2"/>
  <c r="I418" i="2"/>
  <c r="J418" i="2"/>
  <c r="B419" i="2"/>
  <c r="C419" i="2"/>
  <c r="D419" i="2"/>
  <c r="E419" i="2"/>
  <c r="F419" i="2"/>
  <c r="G419" i="2"/>
  <c r="H419" i="2"/>
  <c r="I419" i="2"/>
  <c r="J419" i="2"/>
  <c r="B420" i="2"/>
  <c r="C420" i="2"/>
  <c r="D420" i="2"/>
  <c r="E420" i="2"/>
  <c r="F420" i="2"/>
  <c r="G420" i="2"/>
  <c r="H420" i="2"/>
  <c r="I420" i="2"/>
  <c r="J420" i="2"/>
  <c r="B421" i="2"/>
  <c r="C421" i="2"/>
  <c r="D421" i="2"/>
  <c r="E421" i="2"/>
  <c r="F421" i="2"/>
  <c r="G421" i="2"/>
  <c r="H421" i="2"/>
  <c r="I421" i="2"/>
  <c r="J421" i="2"/>
  <c r="B422" i="2"/>
  <c r="C422" i="2"/>
  <c r="D422" i="2"/>
  <c r="E422" i="2"/>
  <c r="F422" i="2"/>
  <c r="G422" i="2"/>
  <c r="H422" i="2"/>
  <c r="I422" i="2"/>
  <c r="J422" i="2"/>
  <c r="B423" i="2"/>
  <c r="C423" i="2"/>
  <c r="D423" i="2"/>
  <c r="E423" i="2"/>
  <c r="F423" i="2"/>
  <c r="G423" i="2"/>
  <c r="H423" i="2"/>
  <c r="I423" i="2"/>
  <c r="J423" i="2"/>
  <c r="B424" i="2"/>
  <c r="C424" i="2"/>
  <c r="D424" i="2"/>
  <c r="E424" i="2"/>
  <c r="F424" i="2"/>
  <c r="G424" i="2"/>
  <c r="H424" i="2"/>
  <c r="I424" i="2"/>
  <c r="J424" i="2"/>
  <c r="B425" i="2"/>
  <c r="C425" i="2"/>
  <c r="D425" i="2"/>
  <c r="E425" i="2"/>
  <c r="F425" i="2"/>
  <c r="G425" i="2"/>
  <c r="H425" i="2"/>
  <c r="I425" i="2"/>
  <c r="J425" i="2"/>
  <c r="B426" i="2"/>
  <c r="C426" i="2"/>
  <c r="D426" i="2"/>
  <c r="E426" i="2"/>
  <c r="F426" i="2"/>
  <c r="G426" i="2"/>
  <c r="H426" i="2"/>
  <c r="I426" i="2"/>
  <c r="J426" i="2"/>
  <c r="B427" i="2"/>
  <c r="B428" i="2" s="1"/>
  <c r="C427" i="2"/>
  <c r="C428" i="2" s="1"/>
  <c r="D427" i="2"/>
  <c r="D428" i="2" s="1"/>
  <c r="E427" i="2"/>
  <c r="E428" i="2" s="1"/>
  <c r="F427" i="2"/>
  <c r="F428" i="2" s="1"/>
  <c r="G427" i="2"/>
  <c r="G428" i="2" s="1"/>
  <c r="H427" i="2"/>
  <c r="H428" i="2" s="1"/>
  <c r="I427" i="2"/>
  <c r="I428" i="2" s="1"/>
  <c r="J427" i="2"/>
  <c r="J428" i="2" s="1"/>
  <c r="B429" i="2"/>
  <c r="B430" i="2" s="1"/>
  <c r="C429" i="2"/>
  <c r="C430" i="2" s="1"/>
  <c r="D429" i="2"/>
  <c r="D430" i="2" s="1"/>
  <c r="E429" i="2"/>
  <c r="E430" i="2" s="1"/>
  <c r="F429" i="2"/>
  <c r="F430" i="2" s="1"/>
  <c r="G429" i="2"/>
  <c r="G430" i="2" s="1"/>
  <c r="H429" i="2"/>
  <c r="H430" i="2" s="1"/>
  <c r="I429" i="2"/>
  <c r="I430" i="2" s="1"/>
  <c r="J429" i="2"/>
  <c r="J430" i="2" s="1"/>
  <c r="B431" i="2"/>
  <c r="C431" i="2"/>
  <c r="D431" i="2"/>
  <c r="E431" i="2"/>
  <c r="F431" i="2"/>
  <c r="G431" i="2"/>
  <c r="H431" i="2"/>
  <c r="I431" i="2"/>
  <c r="J431" i="2"/>
  <c r="B432" i="2"/>
  <c r="B433" i="2" s="1"/>
  <c r="C432" i="2"/>
  <c r="C433" i="2" s="1"/>
  <c r="D432" i="2"/>
  <c r="D433" i="2" s="1"/>
  <c r="E432" i="2"/>
  <c r="E433" i="2" s="1"/>
  <c r="F432" i="2"/>
  <c r="F433" i="2" s="1"/>
  <c r="G432" i="2"/>
  <c r="G433" i="2" s="1"/>
  <c r="H432" i="2"/>
  <c r="H433" i="2" s="1"/>
  <c r="I432" i="2"/>
  <c r="I433" i="2" s="1"/>
  <c r="J432" i="2"/>
  <c r="J433" i="2" s="1"/>
  <c r="B434" i="2"/>
  <c r="B435" i="2" s="1"/>
  <c r="C434" i="2"/>
  <c r="C435" i="2" s="1"/>
  <c r="D434" i="2"/>
  <c r="D435" i="2" s="1"/>
  <c r="E434" i="2"/>
  <c r="E435" i="2" s="1"/>
  <c r="F434" i="2"/>
  <c r="F435" i="2" s="1"/>
  <c r="G434" i="2"/>
  <c r="G435" i="2" s="1"/>
  <c r="H434" i="2"/>
  <c r="H435" i="2" s="1"/>
  <c r="I434" i="2"/>
  <c r="I435" i="2" s="1"/>
  <c r="J434" i="2"/>
  <c r="J435" i="2" s="1"/>
  <c r="B436" i="2"/>
  <c r="C436" i="2"/>
  <c r="D436" i="2"/>
  <c r="E436" i="2"/>
  <c r="F436" i="2"/>
  <c r="G436" i="2"/>
  <c r="H436" i="2"/>
  <c r="I436" i="2"/>
  <c r="J436" i="2"/>
  <c r="B437" i="2"/>
  <c r="B438" i="2" s="1"/>
  <c r="B439" i="2" s="1"/>
  <c r="C437" i="2"/>
  <c r="C438" i="2" s="1"/>
  <c r="C439" i="2" s="1"/>
  <c r="D437" i="2"/>
  <c r="D438" i="2" s="1"/>
  <c r="D439" i="2" s="1"/>
  <c r="E437" i="2"/>
  <c r="E438" i="2" s="1"/>
  <c r="E439" i="2" s="1"/>
  <c r="F437" i="2"/>
  <c r="F438" i="2" s="1"/>
  <c r="F439" i="2" s="1"/>
  <c r="G437" i="2"/>
  <c r="G438" i="2" s="1"/>
  <c r="G439" i="2" s="1"/>
  <c r="H437" i="2"/>
  <c r="H438" i="2" s="1"/>
  <c r="H439" i="2" s="1"/>
  <c r="I437" i="2"/>
  <c r="I438" i="2" s="1"/>
  <c r="I439" i="2" s="1"/>
  <c r="J437" i="2"/>
  <c r="J438" i="2" s="1"/>
  <c r="J439" i="2" s="1"/>
  <c r="B440" i="2"/>
  <c r="C440" i="2"/>
  <c r="D440" i="2"/>
  <c r="E440" i="2"/>
  <c r="F440" i="2"/>
  <c r="G440" i="2"/>
  <c r="H440" i="2"/>
  <c r="I440" i="2"/>
  <c r="J440" i="2"/>
  <c r="B441" i="2"/>
  <c r="B442" i="2" s="1"/>
  <c r="B443" i="2" s="1"/>
  <c r="C441" i="2"/>
  <c r="C442" i="2" s="1"/>
  <c r="C443" i="2" s="1"/>
  <c r="D441" i="2"/>
  <c r="D442" i="2" s="1"/>
  <c r="D443" i="2" s="1"/>
  <c r="E441" i="2"/>
  <c r="E442" i="2" s="1"/>
  <c r="E443" i="2" s="1"/>
  <c r="F441" i="2"/>
  <c r="F442" i="2" s="1"/>
  <c r="F443" i="2" s="1"/>
  <c r="G441" i="2"/>
  <c r="G442" i="2" s="1"/>
  <c r="G443" i="2" s="1"/>
  <c r="H441" i="2"/>
  <c r="H442" i="2" s="1"/>
  <c r="H443" i="2" s="1"/>
  <c r="I441" i="2"/>
  <c r="I442" i="2" s="1"/>
  <c r="I443" i="2" s="1"/>
  <c r="J441" i="2"/>
  <c r="J442" i="2" s="1"/>
  <c r="J443" i="2" s="1"/>
  <c r="B444" i="2"/>
  <c r="C444" i="2"/>
  <c r="D444" i="2"/>
  <c r="E444" i="2"/>
  <c r="F444" i="2"/>
  <c r="G444" i="2"/>
  <c r="H444" i="2"/>
  <c r="I444" i="2"/>
  <c r="J444" i="2"/>
  <c r="B445" i="2"/>
  <c r="B446" i="2" s="1"/>
  <c r="C445" i="2"/>
  <c r="C446" i="2" s="1"/>
  <c r="D445" i="2"/>
  <c r="D446" i="2" s="1"/>
  <c r="E445" i="2"/>
  <c r="E446" i="2" s="1"/>
  <c r="F445" i="2"/>
  <c r="F446" i="2" s="1"/>
  <c r="G445" i="2"/>
  <c r="G446" i="2" s="1"/>
  <c r="H445" i="2"/>
  <c r="H446" i="2" s="1"/>
  <c r="I445" i="2"/>
  <c r="I446" i="2" s="1"/>
  <c r="J445" i="2"/>
  <c r="J446" i="2" s="1"/>
  <c r="B447" i="2"/>
  <c r="B448" i="2" s="1"/>
  <c r="C447" i="2"/>
  <c r="C448" i="2" s="1"/>
  <c r="D447" i="2"/>
  <c r="D448" i="2" s="1"/>
  <c r="E447" i="2"/>
  <c r="E448" i="2" s="1"/>
  <c r="F447" i="2"/>
  <c r="F448" i="2" s="1"/>
  <c r="G447" i="2"/>
  <c r="G448" i="2" s="1"/>
  <c r="H447" i="2"/>
  <c r="H448" i="2" s="1"/>
  <c r="I447" i="2"/>
  <c r="I448" i="2" s="1"/>
  <c r="J447" i="2"/>
  <c r="J448" i="2" s="1"/>
  <c r="B449" i="2"/>
  <c r="C449" i="2"/>
  <c r="D449" i="2"/>
  <c r="E449" i="2"/>
  <c r="F449" i="2"/>
  <c r="G449" i="2"/>
  <c r="H449" i="2"/>
  <c r="I449" i="2"/>
  <c r="J449" i="2"/>
  <c r="B450" i="2"/>
  <c r="B451" i="2" s="1"/>
  <c r="C450" i="2"/>
  <c r="C451" i="2" s="1"/>
  <c r="D450" i="2"/>
  <c r="D451" i="2" s="1"/>
  <c r="E450" i="2"/>
  <c r="E451" i="2" s="1"/>
  <c r="F450" i="2"/>
  <c r="F451" i="2" s="1"/>
  <c r="G450" i="2"/>
  <c r="G451" i="2" s="1"/>
  <c r="H450" i="2"/>
  <c r="H451" i="2" s="1"/>
  <c r="I450" i="2"/>
  <c r="I451" i="2" s="1"/>
  <c r="J450" i="2"/>
  <c r="J451" i="2" s="1"/>
  <c r="B452" i="2"/>
  <c r="C452" i="2"/>
  <c r="D452" i="2"/>
  <c r="E452" i="2"/>
  <c r="F452" i="2"/>
  <c r="G452" i="2"/>
  <c r="H452" i="2"/>
  <c r="I452" i="2"/>
  <c r="J452" i="2"/>
  <c r="B453" i="2"/>
  <c r="B454" i="2" s="1"/>
  <c r="C453" i="2"/>
  <c r="C454" i="2" s="1"/>
  <c r="D453" i="2"/>
  <c r="D454" i="2" s="1"/>
  <c r="E453" i="2"/>
  <c r="E454" i="2" s="1"/>
  <c r="F453" i="2"/>
  <c r="F454" i="2" s="1"/>
  <c r="G453" i="2"/>
  <c r="G454" i="2" s="1"/>
  <c r="H453" i="2"/>
  <c r="H454" i="2" s="1"/>
  <c r="I453" i="2"/>
  <c r="I454" i="2" s="1"/>
  <c r="J453" i="2"/>
  <c r="J454" i="2" s="1"/>
  <c r="B455" i="2"/>
  <c r="C455" i="2"/>
  <c r="D455" i="2"/>
  <c r="E455" i="2"/>
  <c r="F455" i="2"/>
  <c r="G455" i="2"/>
  <c r="H455" i="2"/>
  <c r="I455" i="2"/>
  <c r="J455" i="2"/>
  <c r="B456" i="2"/>
  <c r="C456" i="2"/>
  <c r="D456" i="2"/>
  <c r="E456" i="2"/>
  <c r="F456" i="2"/>
  <c r="G456" i="2"/>
  <c r="H456" i="2"/>
  <c r="I456" i="2"/>
  <c r="J456" i="2"/>
  <c r="B457" i="2"/>
  <c r="C457" i="2"/>
  <c r="D457" i="2"/>
  <c r="E457" i="2"/>
  <c r="F457" i="2"/>
  <c r="G457" i="2"/>
  <c r="H457" i="2"/>
  <c r="I457" i="2"/>
  <c r="J457" i="2"/>
  <c r="B458" i="2"/>
  <c r="C458" i="2"/>
  <c r="D458" i="2"/>
  <c r="E458" i="2"/>
  <c r="F458" i="2"/>
  <c r="G458" i="2"/>
  <c r="H458" i="2"/>
  <c r="I458" i="2"/>
  <c r="J458" i="2"/>
  <c r="B459" i="2"/>
  <c r="C459" i="2"/>
  <c r="D459" i="2"/>
  <c r="E459" i="2"/>
  <c r="F459" i="2"/>
  <c r="G459" i="2"/>
  <c r="H459" i="2"/>
  <c r="I459" i="2"/>
  <c r="J459" i="2"/>
  <c r="B460" i="2"/>
  <c r="C460" i="2"/>
  <c r="D460" i="2"/>
  <c r="E460" i="2"/>
  <c r="F460" i="2"/>
  <c r="G460" i="2"/>
  <c r="H460" i="2"/>
  <c r="I460" i="2"/>
  <c r="J460" i="2"/>
  <c r="B461" i="2"/>
  <c r="B462" i="2" s="1"/>
  <c r="C461" i="2"/>
  <c r="C462" i="2" s="1"/>
  <c r="D461" i="2"/>
  <c r="D462" i="2" s="1"/>
  <c r="E461" i="2"/>
  <c r="E462" i="2" s="1"/>
  <c r="F461" i="2"/>
  <c r="F462" i="2" s="1"/>
  <c r="G461" i="2"/>
  <c r="G462" i="2" s="1"/>
  <c r="H461" i="2"/>
  <c r="H462" i="2" s="1"/>
  <c r="I461" i="2"/>
  <c r="I462" i="2" s="1"/>
  <c r="J461" i="2"/>
  <c r="J462" i="2" s="1"/>
  <c r="B463" i="2"/>
  <c r="C463" i="2"/>
  <c r="D463" i="2"/>
  <c r="E463" i="2"/>
  <c r="F463" i="2"/>
  <c r="G463" i="2"/>
  <c r="H463" i="2"/>
  <c r="I463" i="2"/>
  <c r="J463" i="2"/>
  <c r="B464" i="2"/>
  <c r="C464" i="2"/>
  <c r="D464" i="2"/>
  <c r="E464" i="2"/>
  <c r="F464" i="2"/>
  <c r="G464" i="2"/>
  <c r="H464" i="2"/>
  <c r="I464" i="2"/>
  <c r="J464" i="2"/>
  <c r="B465" i="2"/>
  <c r="C465" i="2"/>
  <c r="D465" i="2"/>
  <c r="E465" i="2"/>
  <c r="F465" i="2"/>
  <c r="G465" i="2"/>
  <c r="H465" i="2"/>
  <c r="I465" i="2"/>
  <c r="J465" i="2"/>
  <c r="B466" i="2"/>
  <c r="B467" i="2" s="1"/>
  <c r="C466" i="2"/>
  <c r="C467" i="2" s="1"/>
  <c r="D466" i="2"/>
  <c r="D467" i="2" s="1"/>
  <c r="E466" i="2"/>
  <c r="E467" i="2" s="1"/>
  <c r="F466" i="2"/>
  <c r="F467" i="2" s="1"/>
  <c r="G466" i="2"/>
  <c r="G467" i="2" s="1"/>
  <c r="H466" i="2"/>
  <c r="H467" i="2" s="1"/>
  <c r="I466" i="2"/>
  <c r="I467" i="2" s="1"/>
  <c r="J466" i="2"/>
  <c r="J467" i="2" s="1"/>
  <c r="B468" i="2"/>
  <c r="C468" i="2"/>
  <c r="D468" i="2"/>
  <c r="E468" i="2"/>
  <c r="F468" i="2"/>
  <c r="G468" i="2"/>
  <c r="H468" i="2"/>
  <c r="I468" i="2"/>
  <c r="J468" i="2"/>
  <c r="B469" i="2"/>
  <c r="B470" i="2" s="1"/>
  <c r="B471" i="2" s="1"/>
  <c r="C469" i="2"/>
  <c r="C470" i="2" s="1"/>
  <c r="C471" i="2" s="1"/>
  <c r="D469" i="2"/>
  <c r="D470" i="2" s="1"/>
  <c r="D471" i="2" s="1"/>
  <c r="E469" i="2"/>
  <c r="E470" i="2" s="1"/>
  <c r="E471" i="2" s="1"/>
  <c r="F469" i="2"/>
  <c r="F470" i="2" s="1"/>
  <c r="F471" i="2" s="1"/>
  <c r="G469" i="2"/>
  <c r="G470" i="2" s="1"/>
  <c r="G471" i="2" s="1"/>
  <c r="H469" i="2"/>
  <c r="H470" i="2" s="1"/>
  <c r="H471" i="2" s="1"/>
  <c r="I469" i="2"/>
  <c r="I470" i="2" s="1"/>
  <c r="I471" i="2" s="1"/>
  <c r="J469" i="2"/>
  <c r="J470" i="2" s="1"/>
  <c r="J471" i="2" s="1"/>
  <c r="B472" i="2"/>
  <c r="B473" i="2" s="1"/>
  <c r="C472" i="2"/>
  <c r="C473" i="2" s="1"/>
  <c r="D472" i="2"/>
  <c r="D473" i="2" s="1"/>
  <c r="E472" i="2"/>
  <c r="E473" i="2" s="1"/>
  <c r="F472" i="2"/>
  <c r="F473" i="2" s="1"/>
  <c r="G472" i="2"/>
  <c r="G473" i="2" s="1"/>
  <c r="H472" i="2"/>
  <c r="H473" i="2" s="1"/>
  <c r="I472" i="2"/>
  <c r="I473" i="2" s="1"/>
  <c r="J472" i="2"/>
  <c r="J473" i="2" s="1"/>
  <c r="B474" i="2"/>
  <c r="B475" i="2" s="1"/>
  <c r="C474" i="2"/>
  <c r="C475" i="2" s="1"/>
  <c r="D474" i="2"/>
  <c r="D475" i="2" s="1"/>
  <c r="E474" i="2"/>
  <c r="E475" i="2" s="1"/>
  <c r="F474" i="2"/>
  <c r="F475" i="2" s="1"/>
  <c r="G474" i="2"/>
  <c r="G475" i="2" s="1"/>
  <c r="H474" i="2"/>
  <c r="H475" i="2" s="1"/>
  <c r="I474" i="2"/>
  <c r="I475" i="2" s="1"/>
  <c r="J474" i="2"/>
  <c r="J475" i="2" s="1"/>
  <c r="B476" i="2"/>
  <c r="C476" i="2"/>
  <c r="D476" i="2"/>
  <c r="E476" i="2"/>
  <c r="F476" i="2"/>
  <c r="G476" i="2"/>
  <c r="H476" i="2"/>
  <c r="I476" i="2"/>
  <c r="J476" i="2"/>
  <c r="B477" i="2"/>
  <c r="C477" i="2"/>
  <c r="D477" i="2"/>
  <c r="E477" i="2"/>
  <c r="F477" i="2"/>
  <c r="G477" i="2"/>
  <c r="H477" i="2"/>
  <c r="I477" i="2"/>
  <c r="J477" i="2"/>
  <c r="B478" i="2"/>
  <c r="C478" i="2"/>
  <c r="D478" i="2"/>
  <c r="E478" i="2"/>
  <c r="F478" i="2"/>
  <c r="G478" i="2"/>
  <c r="H478" i="2"/>
  <c r="I478" i="2"/>
  <c r="J478" i="2"/>
  <c r="B479" i="2"/>
  <c r="C479" i="2"/>
  <c r="D479" i="2"/>
  <c r="E479" i="2"/>
  <c r="F479" i="2"/>
  <c r="G479" i="2"/>
  <c r="H479" i="2"/>
  <c r="I479" i="2"/>
  <c r="J479" i="2"/>
  <c r="B480" i="2"/>
  <c r="B481" i="2" s="1"/>
  <c r="C480" i="2"/>
  <c r="C481" i="2" s="1"/>
  <c r="D480" i="2"/>
  <c r="D481" i="2" s="1"/>
  <c r="E480" i="2"/>
  <c r="E481" i="2" s="1"/>
  <c r="F480" i="2"/>
  <c r="F481" i="2" s="1"/>
  <c r="G480" i="2"/>
  <c r="G481" i="2" s="1"/>
  <c r="H480" i="2"/>
  <c r="H481" i="2" s="1"/>
  <c r="I480" i="2"/>
  <c r="I481" i="2" s="1"/>
  <c r="J480" i="2"/>
  <c r="J481" i="2" s="1"/>
  <c r="B482" i="2"/>
  <c r="C482" i="2"/>
  <c r="D482" i="2"/>
  <c r="E482" i="2"/>
  <c r="F482" i="2"/>
  <c r="G482" i="2"/>
  <c r="H482" i="2"/>
  <c r="I482" i="2"/>
  <c r="J482" i="2"/>
  <c r="B483" i="2"/>
  <c r="C483" i="2"/>
  <c r="D483" i="2"/>
  <c r="E483" i="2"/>
  <c r="F483" i="2"/>
  <c r="G483" i="2"/>
  <c r="H483" i="2"/>
  <c r="I483" i="2"/>
  <c r="J483" i="2"/>
  <c r="B484" i="2"/>
  <c r="C484" i="2"/>
  <c r="D484" i="2"/>
  <c r="E484" i="2"/>
  <c r="F484" i="2"/>
  <c r="G484" i="2"/>
  <c r="H484" i="2"/>
  <c r="I484" i="2"/>
  <c r="J484" i="2"/>
  <c r="B485" i="2"/>
  <c r="B486" i="2" s="1"/>
  <c r="C485" i="2"/>
  <c r="C486" i="2" s="1"/>
  <c r="D485" i="2"/>
  <c r="D486" i="2" s="1"/>
  <c r="E485" i="2"/>
  <c r="E486" i="2" s="1"/>
  <c r="F485" i="2"/>
  <c r="F486" i="2" s="1"/>
  <c r="G485" i="2"/>
  <c r="G486" i="2" s="1"/>
  <c r="H485" i="2"/>
  <c r="H486" i="2" s="1"/>
  <c r="I485" i="2"/>
  <c r="I486" i="2" s="1"/>
  <c r="J485" i="2"/>
  <c r="J486" i="2" s="1"/>
  <c r="B487" i="2"/>
  <c r="C487" i="2"/>
  <c r="D487" i="2"/>
  <c r="E487" i="2"/>
  <c r="F487" i="2"/>
  <c r="G487" i="2"/>
  <c r="H487" i="2"/>
  <c r="I487" i="2"/>
  <c r="J487" i="2"/>
  <c r="B488" i="2"/>
  <c r="C488" i="2"/>
  <c r="D488" i="2"/>
  <c r="E488" i="2"/>
  <c r="F488" i="2"/>
  <c r="G488" i="2"/>
  <c r="H488" i="2"/>
  <c r="I488" i="2"/>
  <c r="J488" i="2"/>
  <c r="B489" i="2"/>
  <c r="C489" i="2"/>
  <c r="D489" i="2"/>
  <c r="E489" i="2"/>
  <c r="F489" i="2"/>
  <c r="G489" i="2"/>
  <c r="H489" i="2"/>
  <c r="I489" i="2"/>
  <c r="J489" i="2"/>
  <c r="B490" i="2"/>
  <c r="C490" i="2"/>
  <c r="D490" i="2"/>
  <c r="E490" i="2"/>
  <c r="F490" i="2"/>
  <c r="G490" i="2"/>
  <c r="H490" i="2"/>
  <c r="I490" i="2"/>
  <c r="J490" i="2"/>
  <c r="B491" i="2"/>
  <c r="B492" i="2" s="1"/>
  <c r="B493" i="2" s="1"/>
  <c r="C491" i="2"/>
  <c r="C492" i="2" s="1"/>
  <c r="C493" i="2" s="1"/>
  <c r="D491" i="2"/>
  <c r="D492" i="2" s="1"/>
  <c r="D493" i="2" s="1"/>
  <c r="E491" i="2"/>
  <c r="E492" i="2" s="1"/>
  <c r="E493" i="2" s="1"/>
  <c r="F491" i="2"/>
  <c r="F492" i="2" s="1"/>
  <c r="F493" i="2" s="1"/>
  <c r="G491" i="2"/>
  <c r="G492" i="2" s="1"/>
  <c r="G493" i="2" s="1"/>
  <c r="H491" i="2"/>
  <c r="H492" i="2" s="1"/>
  <c r="H493" i="2" s="1"/>
  <c r="I491" i="2"/>
  <c r="I492" i="2" s="1"/>
  <c r="I493" i="2" s="1"/>
  <c r="J491" i="2"/>
  <c r="J492" i="2" s="1"/>
  <c r="J493" i="2" s="1"/>
  <c r="B494" i="2"/>
  <c r="C494" i="2"/>
  <c r="D494" i="2"/>
  <c r="E494" i="2"/>
  <c r="F494" i="2"/>
  <c r="G494" i="2"/>
  <c r="H494" i="2"/>
  <c r="I494" i="2"/>
  <c r="J494" i="2"/>
  <c r="B495" i="2"/>
  <c r="B496" i="2" s="1"/>
  <c r="C495" i="2"/>
  <c r="C496" i="2" s="1"/>
  <c r="D495" i="2"/>
  <c r="D496" i="2" s="1"/>
  <c r="E495" i="2"/>
  <c r="E496" i="2" s="1"/>
  <c r="F495" i="2"/>
  <c r="F496" i="2" s="1"/>
  <c r="G495" i="2"/>
  <c r="G496" i="2" s="1"/>
  <c r="H495" i="2"/>
  <c r="H496" i="2" s="1"/>
  <c r="I495" i="2"/>
  <c r="I496" i="2" s="1"/>
  <c r="J495" i="2"/>
  <c r="J496" i="2" s="1"/>
  <c r="B497" i="2"/>
  <c r="C497" i="2"/>
  <c r="D497" i="2"/>
  <c r="E497" i="2"/>
  <c r="F497" i="2"/>
  <c r="G497" i="2"/>
  <c r="H497" i="2"/>
  <c r="I497" i="2"/>
  <c r="J497" i="2"/>
  <c r="B498" i="2"/>
  <c r="C498" i="2"/>
  <c r="D498" i="2"/>
  <c r="E498" i="2"/>
  <c r="F498" i="2"/>
  <c r="G498" i="2"/>
  <c r="H498" i="2"/>
  <c r="I498" i="2"/>
  <c r="J498" i="2"/>
  <c r="B499" i="2"/>
  <c r="C499" i="2"/>
  <c r="D499" i="2"/>
  <c r="E499" i="2"/>
  <c r="F499" i="2"/>
  <c r="G499" i="2"/>
  <c r="H499" i="2"/>
  <c r="I499" i="2"/>
  <c r="J499" i="2"/>
  <c r="B500" i="2"/>
  <c r="C500" i="2"/>
  <c r="D500" i="2"/>
  <c r="E500" i="2"/>
  <c r="F500" i="2"/>
  <c r="G500" i="2"/>
  <c r="H500" i="2"/>
  <c r="I500" i="2"/>
  <c r="J500" i="2"/>
  <c r="B501" i="2"/>
  <c r="B502" i="2" s="1"/>
  <c r="C501" i="2"/>
  <c r="C502" i="2" s="1"/>
  <c r="D501" i="2"/>
  <c r="D502" i="2" s="1"/>
  <c r="E501" i="2"/>
  <c r="E502" i="2" s="1"/>
  <c r="F501" i="2"/>
  <c r="F502" i="2" s="1"/>
  <c r="G501" i="2"/>
  <c r="G502" i="2" s="1"/>
  <c r="H501" i="2"/>
  <c r="H502" i="2" s="1"/>
  <c r="I501" i="2"/>
  <c r="I502" i="2" s="1"/>
  <c r="J501" i="2"/>
  <c r="J502" i="2" s="1"/>
  <c r="B503" i="2"/>
  <c r="C503" i="2"/>
  <c r="D503" i="2"/>
  <c r="E503" i="2"/>
  <c r="F503" i="2"/>
  <c r="G503" i="2"/>
  <c r="H503" i="2"/>
  <c r="I503" i="2"/>
  <c r="J503" i="2"/>
  <c r="B504" i="2"/>
  <c r="C504" i="2"/>
  <c r="D504" i="2"/>
  <c r="E504" i="2"/>
  <c r="F504" i="2"/>
  <c r="G504" i="2"/>
  <c r="H504" i="2"/>
  <c r="I504" i="2"/>
  <c r="J504" i="2"/>
  <c r="B505" i="2"/>
  <c r="C505" i="2"/>
  <c r="D505" i="2"/>
  <c r="E505" i="2"/>
  <c r="F505" i="2"/>
  <c r="G505" i="2"/>
  <c r="H505" i="2"/>
  <c r="I505" i="2"/>
  <c r="J505" i="2"/>
  <c r="B506" i="2"/>
  <c r="C506" i="2"/>
  <c r="D506" i="2"/>
  <c r="E506" i="2"/>
  <c r="F506" i="2"/>
  <c r="G506" i="2"/>
  <c r="H506" i="2"/>
  <c r="I506" i="2"/>
  <c r="J506" i="2"/>
  <c r="B507" i="2"/>
  <c r="B508" i="2" s="1"/>
  <c r="C507" i="2"/>
  <c r="C508" i="2" s="1"/>
  <c r="D507" i="2"/>
  <c r="D508" i="2" s="1"/>
  <c r="E507" i="2"/>
  <c r="E508" i="2" s="1"/>
  <c r="F507" i="2"/>
  <c r="F508" i="2" s="1"/>
  <c r="G507" i="2"/>
  <c r="G508" i="2" s="1"/>
  <c r="H507" i="2"/>
  <c r="H508" i="2" s="1"/>
  <c r="I507" i="2"/>
  <c r="I508" i="2" s="1"/>
  <c r="J507" i="2"/>
  <c r="J508" i="2" s="1"/>
  <c r="B509" i="2"/>
  <c r="B510" i="2" s="1"/>
  <c r="B511" i="2" s="1"/>
  <c r="C509" i="2"/>
  <c r="C510" i="2" s="1"/>
  <c r="C511" i="2" s="1"/>
  <c r="D509" i="2"/>
  <c r="D510" i="2" s="1"/>
  <c r="D511" i="2" s="1"/>
  <c r="E509" i="2"/>
  <c r="E510" i="2" s="1"/>
  <c r="E511" i="2" s="1"/>
  <c r="F509" i="2"/>
  <c r="F510" i="2" s="1"/>
  <c r="F511" i="2" s="1"/>
  <c r="G509" i="2"/>
  <c r="G510" i="2" s="1"/>
  <c r="G511" i="2" s="1"/>
  <c r="H509" i="2"/>
  <c r="H510" i="2" s="1"/>
  <c r="H511" i="2" s="1"/>
  <c r="I509" i="2"/>
  <c r="I510" i="2" s="1"/>
  <c r="I511" i="2" s="1"/>
  <c r="J509" i="2"/>
  <c r="J510" i="2" s="1"/>
  <c r="J511" i="2" s="1"/>
  <c r="B512" i="2"/>
  <c r="B513" i="2" s="1"/>
  <c r="C512" i="2"/>
  <c r="C513" i="2" s="1"/>
  <c r="D512" i="2"/>
  <c r="D513" i="2" s="1"/>
  <c r="E512" i="2"/>
  <c r="E513" i="2" s="1"/>
  <c r="F512" i="2"/>
  <c r="F513" i="2" s="1"/>
  <c r="G512" i="2"/>
  <c r="G513" i="2" s="1"/>
  <c r="H512" i="2"/>
  <c r="H513" i="2" s="1"/>
  <c r="I512" i="2"/>
  <c r="I513" i="2" s="1"/>
  <c r="J512" i="2"/>
  <c r="J513" i="2" s="1"/>
  <c r="B514" i="2"/>
  <c r="C514" i="2"/>
  <c r="D514" i="2"/>
  <c r="E514" i="2"/>
  <c r="F514" i="2"/>
  <c r="G514" i="2"/>
  <c r="H514" i="2"/>
  <c r="I514" i="2"/>
  <c r="J514" i="2"/>
  <c r="B515" i="2"/>
  <c r="B516" i="2" s="1"/>
  <c r="C515" i="2"/>
  <c r="C516" i="2" s="1"/>
  <c r="D515" i="2"/>
  <c r="D516" i="2" s="1"/>
  <c r="E515" i="2"/>
  <c r="E516" i="2" s="1"/>
  <c r="F515" i="2"/>
  <c r="F516" i="2" s="1"/>
  <c r="G515" i="2"/>
  <c r="G516" i="2" s="1"/>
  <c r="H515" i="2"/>
  <c r="H516" i="2" s="1"/>
  <c r="I515" i="2"/>
  <c r="I516" i="2" s="1"/>
  <c r="J515" i="2"/>
  <c r="J516" i="2" s="1"/>
  <c r="B517" i="2"/>
  <c r="C517" i="2"/>
  <c r="D517" i="2"/>
  <c r="E517" i="2"/>
  <c r="F517" i="2"/>
  <c r="G517" i="2"/>
  <c r="H517" i="2"/>
  <c r="I517" i="2"/>
  <c r="J517" i="2"/>
  <c r="B518" i="2"/>
  <c r="B519" i="2" s="1"/>
  <c r="C518" i="2"/>
  <c r="C519" i="2" s="1"/>
  <c r="D518" i="2"/>
  <c r="D519" i="2" s="1"/>
  <c r="E518" i="2"/>
  <c r="E519" i="2" s="1"/>
  <c r="F518" i="2"/>
  <c r="F519" i="2" s="1"/>
  <c r="G518" i="2"/>
  <c r="G519" i="2" s="1"/>
  <c r="H518" i="2"/>
  <c r="H519" i="2" s="1"/>
  <c r="I518" i="2"/>
  <c r="I519" i="2" s="1"/>
  <c r="J518" i="2"/>
  <c r="J519" i="2" s="1"/>
  <c r="B520" i="2"/>
  <c r="B521" i="2" s="1"/>
  <c r="B522" i="2" s="1"/>
  <c r="C520" i="2"/>
  <c r="C521" i="2" s="1"/>
  <c r="C522" i="2" s="1"/>
  <c r="D520" i="2"/>
  <c r="D521" i="2" s="1"/>
  <c r="D522" i="2" s="1"/>
  <c r="E520" i="2"/>
  <c r="E521" i="2" s="1"/>
  <c r="E522" i="2" s="1"/>
  <c r="F520" i="2"/>
  <c r="F521" i="2" s="1"/>
  <c r="F522" i="2" s="1"/>
  <c r="G520" i="2"/>
  <c r="G521" i="2" s="1"/>
  <c r="G522" i="2" s="1"/>
  <c r="H520" i="2"/>
  <c r="H521" i="2" s="1"/>
  <c r="H522" i="2" s="1"/>
  <c r="I520" i="2"/>
  <c r="I521" i="2" s="1"/>
  <c r="I522" i="2" s="1"/>
  <c r="J520" i="2"/>
  <c r="J521" i="2" s="1"/>
  <c r="J522" i="2" s="1"/>
  <c r="B523" i="2"/>
  <c r="C523" i="2"/>
  <c r="D523" i="2"/>
  <c r="E523" i="2"/>
  <c r="F523" i="2"/>
  <c r="G523" i="2"/>
  <c r="H523" i="2"/>
  <c r="I523" i="2"/>
  <c r="J523" i="2"/>
  <c r="B524" i="2"/>
  <c r="C524" i="2"/>
  <c r="D524" i="2"/>
  <c r="E524" i="2"/>
  <c r="F524" i="2"/>
  <c r="G524" i="2"/>
  <c r="H524" i="2"/>
  <c r="I524" i="2"/>
  <c r="J524" i="2"/>
  <c r="B525" i="2"/>
  <c r="C525" i="2"/>
  <c r="D525" i="2"/>
  <c r="E525" i="2"/>
  <c r="F525" i="2"/>
  <c r="G525" i="2"/>
  <c r="H525" i="2"/>
  <c r="I525" i="2"/>
  <c r="J525" i="2"/>
  <c r="B526" i="2"/>
  <c r="B527" i="2" s="1"/>
  <c r="C526" i="2"/>
  <c r="C527" i="2" s="1"/>
  <c r="D526" i="2"/>
  <c r="D527" i="2" s="1"/>
  <c r="E526" i="2"/>
  <c r="E527" i="2" s="1"/>
  <c r="F526" i="2"/>
  <c r="F527" i="2" s="1"/>
  <c r="G526" i="2"/>
  <c r="G527" i="2" s="1"/>
  <c r="H526" i="2"/>
  <c r="H527" i="2" s="1"/>
  <c r="I526" i="2"/>
  <c r="I527" i="2" s="1"/>
  <c r="J526" i="2"/>
  <c r="J527" i="2" s="1"/>
  <c r="B528" i="2"/>
  <c r="B529" i="2" s="1"/>
  <c r="C528" i="2"/>
  <c r="C529" i="2" s="1"/>
  <c r="D528" i="2"/>
  <c r="D529" i="2" s="1"/>
  <c r="E528" i="2"/>
  <c r="E529" i="2" s="1"/>
  <c r="F528" i="2"/>
  <c r="F529" i="2" s="1"/>
  <c r="G528" i="2"/>
  <c r="G529" i="2" s="1"/>
  <c r="H528" i="2"/>
  <c r="H529" i="2" s="1"/>
  <c r="I528" i="2"/>
  <c r="I529" i="2" s="1"/>
  <c r="J528" i="2"/>
  <c r="J529" i="2" s="1"/>
  <c r="B530" i="2"/>
  <c r="B531" i="2" s="1"/>
  <c r="C530" i="2"/>
  <c r="C531" i="2" s="1"/>
  <c r="D530" i="2"/>
  <c r="D531" i="2" s="1"/>
  <c r="E530" i="2"/>
  <c r="E531" i="2" s="1"/>
  <c r="F530" i="2"/>
  <c r="F531" i="2" s="1"/>
  <c r="G530" i="2"/>
  <c r="G531" i="2" s="1"/>
  <c r="H530" i="2"/>
  <c r="H531" i="2" s="1"/>
  <c r="I530" i="2"/>
  <c r="I531" i="2" s="1"/>
  <c r="J530" i="2"/>
  <c r="J531" i="2" s="1"/>
  <c r="B532" i="2"/>
  <c r="B533" i="2" s="1"/>
  <c r="C532" i="2"/>
  <c r="C533" i="2" s="1"/>
  <c r="D532" i="2"/>
  <c r="D533" i="2" s="1"/>
  <c r="E532" i="2"/>
  <c r="E533" i="2" s="1"/>
  <c r="F532" i="2"/>
  <c r="F533" i="2" s="1"/>
  <c r="G532" i="2"/>
  <c r="G533" i="2" s="1"/>
  <c r="H532" i="2"/>
  <c r="H533" i="2" s="1"/>
  <c r="I532" i="2"/>
  <c r="I533" i="2" s="1"/>
  <c r="J532" i="2"/>
  <c r="J533" i="2" s="1"/>
  <c r="B534" i="2"/>
  <c r="C534" i="2"/>
  <c r="D534" i="2"/>
  <c r="E534" i="2"/>
  <c r="F534" i="2"/>
  <c r="G534" i="2"/>
  <c r="H534" i="2"/>
  <c r="I534" i="2"/>
  <c r="J534" i="2"/>
  <c r="B535" i="2"/>
  <c r="C535" i="2"/>
  <c r="D535" i="2"/>
  <c r="E535" i="2"/>
  <c r="F535" i="2"/>
  <c r="G535" i="2"/>
  <c r="H535" i="2"/>
  <c r="I535" i="2"/>
  <c r="J535" i="2"/>
  <c r="B536" i="2"/>
  <c r="C536" i="2"/>
  <c r="D536" i="2"/>
  <c r="E536" i="2"/>
  <c r="F536" i="2"/>
  <c r="G536" i="2"/>
  <c r="H536" i="2"/>
  <c r="I536" i="2"/>
  <c r="J536" i="2"/>
  <c r="B537" i="2"/>
  <c r="C537" i="2"/>
  <c r="D537" i="2"/>
  <c r="E537" i="2"/>
  <c r="F537" i="2"/>
  <c r="G537" i="2"/>
  <c r="H537" i="2"/>
  <c r="I537" i="2"/>
  <c r="J537" i="2"/>
  <c r="B538" i="2"/>
  <c r="C538" i="2"/>
  <c r="D538" i="2"/>
  <c r="E538" i="2"/>
  <c r="F538" i="2"/>
  <c r="G538" i="2"/>
  <c r="H538" i="2"/>
  <c r="I538" i="2"/>
  <c r="J538" i="2"/>
  <c r="B539" i="2"/>
  <c r="C539" i="2"/>
  <c r="D539" i="2"/>
  <c r="E539" i="2"/>
  <c r="F539" i="2"/>
  <c r="G539" i="2"/>
  <c r="H539" i="2"/>
  <c r="I539" i="2"/>
  <c r="J539" i="2"/>
  <c r="B540" i="2"/>
  <c r="C540" i="2"/>
  <c r="D540" i="2"/>
  <c r="E540" i="2"/>
  <c r="F540" i="2"/>
  <c r="G540" i="2"/>
  <c r="H540" i="2"/>
  <c r="I540" i="2"/>
  <c r="J540" i="2"/>
  <c r="B541" i="2"/>
  <c r="C541" i="2"/>
  <c r="D541" i="2"/>
  <c r="E541" i="2"/>
  <c r="F541" i="2"/>
  <c r="G541" i="2"/>
  <c r="H541" i="2"/>
  <c r="I541" i="2"/>
  <c r="J541" i="2"/>
  <c r="B542" i="2"/>
  <c r="C542" i="2"/>
  <c r="D542" i="2"/>
  <c r="E542" i="2"/>
  <c r="F542" i="2"/>
  <c r="G542" i="2"/>
  <c r="H542" i="2"/>
  <c r="I542" i="2"/>
  <c r="J542" i="2"/>
  <c r="B543" i="2"/>
  <c r="B544" i="2" s="1"/>
  <c r="B545" i="2" s="1"/>
  <c r="C543" i="2"/>
  <c r="C544" i="2" s="1"/>
  <c r="C545" i="2" s="1"/>
  <c r="D543" i="2"/>
  <c r="D544" i="2" s="1"/>
  <c r="D545" i="2" s="1"/>
  <c r="E543" i="2"/>
  <c r="E544" i="2" s="1"/>
  <c r="E545" i="2" s="1"/>
  <c r="F543" i="2"/>
  <c r="F544" i="2" s="1"/>
  <c r="F545" i="2" s="1"/>
  <c r="G543" i="2"/>
  <c r="G544" i="2" s="1"/>
  <c r="G545" i="2" s="1"/>
  <c r="H543" i="2"/>
  <c r="H544" i="2" s="1"/>
  <c r="H545" i="2" s="1"/>
  <c r="I543" i="2"/>
  <c r="I544" i="2" s="1"/>
  <c r="I545" i="2" s="1"/>
  <c r="J543" i="2"/>
  <c r="J544" i="2" s="1"/>
  <c r="J545" i="2" s="1"/>
  <c r="B546" i="2"/>
  <c r="B547" i="2" s="1"/>
  <c r="C546" i="2"/>
  <c r="C547" i="2" s="1"/>
  <c r="D546" i="2"/>
  <c r="D547" i="2" s="1"/>
  <c r="E546" i="2"/>
  <c r="E547" i="2" s="1"/>
  <c r="F546" i="2"/>
  <c r="F547" i="2" s="1"/>
  <c r="G546" i="2"/>
  <c r="G547" i="2" s="1"/>
  <c r="H546" i="2"/>
  <c r="H547" i="2" s="1"/>
  <c r="I546" i="2"/>
  <c r="I547" i="2" s="1"/>
  <c r="J546" i="2"/>
  <c r="J547" i="2" s="1"/>
  <c r="B548" i="2"/>
  <c r="B549" i="2" s="1"/>
  <c r="B550" i="2" s="1"/>
  <c r="C548" i="2"/>
  <c r="C549" i="2" s="1"/>
  <c r="C550" i="2" s="1"/>
  <c r="D548" i="2"/>
  <c r="D549" i="2" s="1"/>
  <c r="D550" i="2" s="1"/>
  <c r="E548" i="2"/>
  <c r="E549" i="2" s="1"/>
  <c r="E550" i="2" s="1"/>
  <c r="F548" i="2"/>
  <c r="F549" i="2" s="1"/>
  <c r="F550" i="2" s="1"/>
  <c r="G548" i="2"/>
  <c r="G549" i="2" s="1"/>
  <c r="G550" i="2" s="1"/>
  <c r="H548" i="2"/>
  <c r="H549" i="2" s="1"/>
  <c r="H550" i="2" s="1"/>
  <c r="I548" i="2"/>
  <c r="I549" i="2" s="1"/>
  <c r="I550" i="2" s="1"/>
  <c r="J548" i="2"/>
  <c r="J549" i="2" s="1"/>
  <c r="J550" i="2" s="1"/>
  <c r="B551" i="2"/>
  <c r="B552" i="2" s="1"/>
  <c r="B553" i="2" s="1"/>
  <c r="C551" i="2"/>
  <c r="C552" i="2" s="1"/>
  <c r="C553" i="2" s="1"/>
  <c r="D551" i="2"/>
  <c r="D552" i="2" s="1"/>
  <c r="D553" i="2" s="1"/>
  <c r="E551" i="2"/>
  <c r="E552" i="2" s="1"/>
  <c r="E553" i="2" s="1"/>
  <c r="F551" i="2"/>
  <c r="F552" i="2" s="1"/>
  <c r="F553" i="2" s="1"/>
  <c r="G551" i="2"/>
  <c r="G552" i="2" s="1"/>
  <c r="G553" i="2" s="1"/>
  <c r="H551" i="2"/>
  <c r="H552" i="2" s="1"/>
  <c r="H553" i="2" s="1"/>
  <c r="I551" i="2"/>
  <c r="I552" i="2" s="1"/>
  <c r="I553" i="2" s="1"/>
  <c r="J551" i="2"/>
  <c r="J552" i="2" s="1"/>
  <c r="J553" i="2" s="1"/>
  <c r="B554" i="2"/>
  <c r="B555" i="2" s="1"/>
  <c r="C554" i="2"/>
  <c r="C555" i="2" s="1"/>
  <c r="D554" i="2"/>
  <c r="D555" i="2" s="1"/>
  <c r="E554" i="2"/>
  <c r="E555" i="2" s="1"/>
  <c r="F554" i="2"/>
  <c r="F555" i="2" s="1"/>
  <c r="G554" i="2"/>
  <c r="G555" i="2" s="1"/>
  <c r="H554" i="2"/>
  <c r="H555" i="2" s="1"/>
  <c r="I554" i="2"/>
  <c r="I555" i="2" s="1"/>
  <c r="J554" i="2"/>
  <c r="J555" i="2" s="1"/>
  <c r="B556" i="2"/>
  <c r="B557" i="2" s="1"/>
  <c r="B558" i="2" s="1"/>
  <c r="C556" i="2"/>
  <c r="C557" i="2" s="1"/>
  <c r="C558" i="2" s="1"/>
  <c r="D556" i="2"/>
  <c r="D557" i="2" s="1"/>
  <c r="D558" i="2" s="1"/>
  <c r="E556" i="2"/>
  <c r="E557" i="2" s="1"/>
  <c r="E558" i="2" s="1"/>
  <c r="F556" i="2"/>
  <c r="F557" i="2" s="1"/>
  <c r="F558" i="2" s="1"/>
  <c r="G556" i="2"/>
  <c r="G557" i="2" s="1"/>
  <c r="G558" i="2" s="1"/>
  <c r="H556" i="2"/>
  <c r="H557" i="2" s="1"/>
  <c r="H558" i="2" s="1"/>
  <c r="I556" i="2"/>
  <c r="I557" i="2" s="1"/>
  <c r="I558" i="2" s="1"/>
  <c r="J556" i="2"/>
  <c r="J557" i="2" s="1"/>
  <c r="J558" i="2" s="1"/>
  <c r="B559" i="2"/>
  <c r="B560" i="2" s="1"/>
  <c r="C559" i="2"/>
  <c r="C560" i="2" s="1"/>
  <c r="D559" i="2"/>
  <c r="D560" i="2" s="1"/>
  <c r="E559" i="2"/>
  <c r="E560" i="2" s="1"/>
  <c r="F559" i="2"/>
  <c r="F560" i="2" s="1"/>
  <c r="G559" i="2"/>
  <c r="G560" i="2" s="1"/>
  <c r="H559" i="2"/>
  <c r="H560" i="2" s="1"/>
  <c r="I559" i="2"/>
  <c r="I560" i="2" s="1"/>
  <c r="J559" i="2"/>
  <c r="J560" i="2" s="1"/>
  <c r="B561" i="2"/>
  <c r="B562" i="2" s="1"/>
  <c r="C561" i="2"/>
  <c r="C562" i="2" s="1"/>
  <c r="D561" i="2"/>
  <c r="D562" i="2" s="1"/>
  <c r="E561" i="2"/>
  <c r="E562" i="2" s="1"/>
  <c r="F561" i="2"/>
  <c r="F562" i="2" s="1"/>
  <c r="G561" i="2"/>
  <c r="G562" i="2" s="1"/>
  <c r="H561" i="2"/>
  <c r="H562" i="2" s="1"/>
  <c r="I561" i="2"/>
  <c r="I562" i="2" s="1"/>
  <c r="J561" i="2"/>
  <c r="J562" i="2" s="1"/>
  <c r="B563" i="2"/>
  <c r="C563" i="2"/>
  <c r="D563" i="2"/>
  <c r="E563" i="2"/>
  <c r="F563" i="2"/>
  <c r="G563" i="2"/>
  <c r="H563" i="2"/>
  <c r="I563" i="2"/>
  <c r="J563" i="2"/>
  <c r="B564" i="2"/>
  <c r="B565" i="2" s="1"/>
  <c r="C564" i="2"/>
  <c r="C565" i="2" s="1"/>
  <c r="D564" i="2"/>
  <c r="D565" i="2" s="1"/>
  <c r="E564" i="2"/>
  <c r="E565" i="2" s="1"/>
  <c r="F564" i="2"/>
  <c r="F565" i="2" s="1"/>
  <c r="G564" i="2"/>
  <c r="G565" i="2" s="1"/>
  <c r="H564" i="2"/>
  <c r="H565" i="2" s="1"/>
  <c r="I564" i="2"/>
  <c r="I565" i="2" s="1"/>
  <c r="J564" i="2"/>
  <c r="J565" i="2" s="1"/>
  <c r="B566" i="2"/>
  <c r="B567" i="2" s="1"/>
  <c r="C566" i="2"/>
  <c r="C567" i="2" s="1"/>
  <c r="D566" i="2"/>
  <c r="D567" i="2" s="1"/>
  <c r="E566" i="2"/>
  <c r="E567" i="2" s="1"/>
  <c r="F566" i="2"/>
  <c r="F567" i="2" s="1"/>
  <c r="G566" i="2"/>
  <c r="G567" i="2" s="1"/>
  <c r="H566" i="2"/>
  <c r="H567" i="2" s="1"/>
  <c r="I566" i="2"/>
  <c r="I567" i="2" s="1"/>
  <c r="J566" i="2"/>
  <c r="J567" i="2" s="1"/>
  <c r="B568" i="2"/>
  <c r="C568" i="2"/>
  <c r="D568" i="2"/>
  <c r="E568" i="2"/>
  <c r="F568" i="2"/>
  <c r="G568" i="2"/>
  <c r="H568" i="2"/>
  <c r="I568" i="2"/>
  <c r="J568" i="2"/>
  <c r="B569" i="2"/>
  <c r="C569" i="2"/>
  <c r="D569" i="2"/>
  <c r="E569" i="2"/>
  <c r="F569" i="2"/>
  <c r="G569" i="2"/>
  <c r="H569" i="2"/>
  <c r="I569" i="2"/>
  <c r="J569" i="2"/>
  <c r="B570" i="2"/>
  <c r="C570" i="2"/>
  <c r="D570" i="2"/>
  <c r="E570" i="2"/>
  <c r="F570" i="2"/>
  <c r="G570" i="2"/>
  <c r="H570" i="2"/>
  <c r="I570" i="2"/>
  <c r="J570" i="2"/>
  <c r="B571" i="2"/>
  <c r="B572" i="2" s="1"/>
  <c r="B573" i="2" s="1"/>
  <c r="C571" i="2"/>
  <c r="C572" i="2" s="1"/>
  <c r="C573" i="2" s="1"/>
  <c r="D571" i="2"/>
  <c r="D572" i="2" s="1"/>
  <c r="D573" i="2" s="1"/>
  <c r="E571" i="2"/>
  <c r="E572" i="2" s="1"/>
  <c r="E573" i="2" s="1"/>
  <c r="F571" i="2"/>
  <c r="F572" i="2" s="1"/>
  <c r="F573" i="2" s="1"/>
  <c r="G571" i="2"/>
  <c r="G572" i="2" s="1"/>
  <c r="G573" i="2" s="1"/>
  <c r="H571" i="2"/>
  <c r="H572" i="2" s="1"/>
  <c r="H573" i="2" s="1"/>
  <c r="I571" i="2"/>
  <c r="I572" i="2" s="1"/>
  <c r="I573" i="2" s="1"/>
  <c r="J571" i="2"/>
  <c r="J572" i="2" s="1"/>
  <c r="J573" i="2" s="1"/>
  <c r="B574" i="2"/>
  <c r="B575" i="2" s="1"/>
  <c r="C574" i="2"/>
  <c r="C575" i="2" s="1"/>
  <c r="D574" i="2"/>
  <c r="D575" i="2" s="1"/>
  <c r="E574" i="2"/>
  <c r="E575" i="2" s="1"/>
  <c r="F574" i="2"/>
  <c r="F575" i="2" s="1"/>
  <c r="G574" i="2"/>
  <c r="G575" i="2" s="1"/>
  <c r="H574" i="2"/>
  <c r="H575" i="2" s="1"/>
  <c r="I574" i="2"/>
  <c r="I575" i="2" s="1"/>
  <c r="J574" i="2"/>
  <c r="J575" i="2" s="1"/>
  <c r="B576" i="2"/>
  <c r="C576" i="2"/>
  <c r="D576" i="2"/>
  <c r="E576" i="2"/>
  <c r="F576" i="2"/>
  <c r="G576" i="2"/>
  <c r="H576" i="2"/>
  <c r="I576" i="2"/>
  <c r="J576" i="2"/>
  <c r="B577" i="2"/>
  <c r="B578" i="2" s="1"/>
  <c r="B579" i="2" s="1"/>
  <c r="C577" i="2"/>
  <c r="C578" i="2" s="1"/>
  <c r="C579" i="2" s="1"/>
  <c r="D577" i="2"/>
  <c r="D578" i="2" s="1"/>
  <c r="D579" i="2" s="1"/>
  <c r="E577" i="2"/>
  <c r="E578" i="2" s="1"/>
  <c r="E579" i="2" s="1"/>
  <c r="F577" i="2"/>
  <c r="F578" i="2" s="1"/>
  <c r="F579" i="2" s="1"/>
  <c r="G577" i="2"/>
  <c r="G578" i="2" s="1"/>
  <c r="G579" i="2" s="1"/>
  <c r="H577" i="2"/>
  <c r="H578" i="2" s="1"/>
  <c r="H579" i="2" s="1"/>
  <c r="I577" i="2"/>
  <c r="I578" i="2" s="1"/>
  <c r="I579" i="2" s="1"/>
  <c r="J577" i="2"/>
  <c r="J578" i="2" s="1"/>
  <c r="J579" i="2" s="1"/>
  <c r="B580" i="2"/>
  <c r="B581" i="2" s="1"/>
  <c r="C580" i="2"/>
  <c r="C581" i="2" s="1"/>
  <c r="D580" i="2"/>
  <c r="D581" i="2" s="1"/>
  <c r="E580" i="2"/>
  <c r="E581" i="2" s="1"/>
  <c r="F580" i="2"/>
  <c r="F581" i="2" s="1"/>
  <c r="G580" i="2"/>
  <c r="G581" i="2" s="1"/>
  <c r="H580" i="2"/>
  <c r="H581" i="2" s="1"/>
  <c r="I580" i="2"/>
  <c r="I581" i="2" s="1"/>
  <c r="J580" i="2"/>
  <c r="J581" i="2" s="1"/>
  <c r="B582" i="2"/>
  <c r="B583" i="2" s="1"/>
  <c r="C582" i="2"/>
  <c r="C583" i="2" s="1"/>
  <c r="D582" i="2"/>
  <c r="D583" i="2" s="1"/>
  <c r="E582" i="2"/>
  <c r="E583" i="2" s="1"/>
  <c r="F582" i="2"/>
  <c r="F583" i="2" s="1"/>
  <c r="G582" i="2"/>
  <c r="G583" i="2" s="1"/>
  <c r="H582" i="2"/>
  <c r="H583" i="2" s="1"/>
  <c r="I582" i="2"/>
  <c r="I583" i="2" s="1"/>
  <c r="J582" i="2"/>
  <c r="J583" i="2" s="1"/>
  <c r="B584" i="2"/>
  <c r="B585" i="2" s="1"/>
  <c r="B586" i="2" s="1"/>
  <c r="C584" i="2"/>
  <c r="C585" i="2" s="1"/>
  <c r="C586" i="2" s="1"/>
  <c r="D584" i="2"/>
  <c r="D585" i="2" s="1"/>
  <c r="D586" i="2" s="1"/>
  <c r="E584" i="2"/>
  <c r="E585" i="2" s="1"/>
  <c r="E586" i="2" s="1"/>
  <c r="F584" i="2"/>
  <c r="F585" i="2" s="1"/>
  <c r="F586" i="2" s="1"/>
  <c r="G584" i="2"/>
  <c r="G585" i="2" s="1"/>
  <c r="G586" i="2" s="1"/>
  <c r="H584" i="2"/>
  <c r="H585" i="2" s="1"/>
  <c r="H586" i="2" s="1"/>
  <c r="I584" i="2"/>
  <c r="I585" i="2" s="1"/>
  <c r="I586" i="2" s="1"/>
  <c r="J584" i="2"/>
  <c r="J585" i="2" s="1"/>
  <c r="J586" i="2" s="1"/>
  <c r="B587" i="2"/>
  <c r="B588" i="2" s="1"/>
  <c r="B589" i="2" s="1"/>
  <c r="C587" i="2"/>
  <c r="C588" i="2" s="1"/>
  <c r="C589" i="2" s="1"/>
  <c r="D587" i="2"/>
  <c r="D588" i="2" s="1"/>
  <c r="D589" i="2" s="1"/>
  <c r="E587" i="2"/>
  <c r="E588" i="2" s="1"/>
  <c r="E589" i="2" s="1"/>
  <c r="F587" i="2"/>
  <c r="F588" i="2" s="1"/>
  <c r="F589" i="2" s="1"/>
  <c r="G587" i="2"/>
  <c r="G588" i="2" s="1"/>
  <c r="G589" i="2" s="1"/>
  <c r="H587" i="2"/>
  <c r="H588" i="2" s="1"/>
  <c r="H589" i="2" s="1"/>
  <c r="I587" i="2"/>
  <c r="I588" i="2" s="1"/>
  <c r="I589" i="2" s="1"/>
  <c r="J587" i="2"/>
  <c r="J588" i="2" s="1"/>
  <c r="J589" i="2" s="1"/>
  <c r="B590" i="2"/>
  <c r="C590" i="2"/>
  <c r="D590" i="2"/>
  <c r="E590" i="2"/>
  <c r="F590" i="2"/>
  <c r="G590" i="2"/>
  <c r="H590" i="2"/>
  <c r="I590" i="2"/>
  <c r="J590" i="2"/>
  <c r="B591" i="2"/>
  <c r="C591" i="2"/>
  <c r="D591" i="2"/>
  <c r="E591" i="2"/>
  <c r="F591" i="2"/>
  <c r="G591" i="2"/>
  <c r="H591" i="2"/>
  <c r="I591" i="2"/>
  <c r="J591" i="2"/>
  <c r="B592" i="2"/>
  <c r="C592" i="2"/>
  <c r="D592" i="2"/>
  <c r="E592" i="2"/>
  <c r="F592" i="2"/>
  <c r="G592" i="2"/>
  <c r="H592" i="2"/>
  <c r="I592" i="2"/>
  <c r="J592" i="2"/>
  <c r="B593" i="2"/>
  <c r="C593" i="2"/>
  <c r="D593" i="2"/>
  <c r="E593" i="2"/>
  <c r="F593" i="2"/>
  <c r="G593" i="2"/>
  <c r="H593" i="2"/>
  <c r="I593" i="2"/>
  <c r="J593" i="2"/>
  <c r="B594" i="2"/>
  <c r="C594" i="2"/>
  <c r="D594" i="2"/>
  <c r="E594" i="2"/>
  <c r="F594" i="2"/>
  <c r="G594" i="2"/>
  <c r="H594" i="2"/>
  <c r="I594" i="2"/>
  <c r="J594" i="2"/>
  <c r="B595" i="2"/>
  <c r="C595" i="2"/>
  <c r="D595" i="2"/>
  <c r="E595" i="2"/>
  <c r="F595" i="2"/>
  <c r="G595" i="2"/>
  <c r="H595" i="2"/>
  <c r="I595" i="2"/>
  <c r="J595" i="2"/>
  <c r="B596" i="2"/>
  <c r="C596" i="2"/>
  <c r="D596" i="2"/>
  <c r="E596" i="2"/>
  <c r="F596" i="2"/>
  <c r="G596" i="2"/>
  <c r="H596" i="2"/>
  <c r="I596" i="2"/>
  <c r="J596" i="2"/>
  <c r="B597" i="2"/>
  <c r="C597" i="2"/>
  <c r="D597" i="2"/>
  <c r="E597" i="2"/>
  <c r="F597" i="2"/>
  <c r="G597" i="2"/>
  <c r="H597" i="2"/>
  <c r="I597" i="2"/>
  <c r="J597" i="2"/>
  <c r="B598" i="2"/>
  <c r="B599" i="2" s="1"/>
  <c r="C598" i="2"/>
  <c r="C599" i="2" s="1"/>
  <c r="D598" i="2"/>
  <c r="D599" i="2" s="1"/>
  <c r="E598" i="2"/>
  <c r="E599" i="2" s="1"/>
  <c r="F598" i="2"/>
  <c r="F599" i="2" s="1"/>
  <c r="G598" i="2"/>
  <c r="G599" i="2" s="1"/>
  <c r="H598" i="2"/>
  <c r="H599" i="2" s="1"/>
  <c r="I598" i="2"/>
  <c r="I599" i="2" s="1"/>
  <c r="J598" i="2"/>
  <c r="J599" i="2" s="1"/>
  <c r="B600" i="2"/>
  <c r="C600" i="2"/>
  <c r="D600" i="2"/>
  <c r="E600" i="2"/>
  <c r="F600" i="2"/>
  <c r="G600" i="2"/>
  <c r="H600" i="2"/>
  <c r="I600" i="2"/>
  <c r="J600" i="2"/>
  <c r="B601" i="2"/>
  <c r="C601" i="2"/>
  <c r="D601" i="2"/>
  <c r="E601" i="2"/>
  <c r="F601" i="2"/>
  <c r="G601" i="2"/>
  <c r="H601" i="2"/>
  <c r="I601" i="2"/>
  <c r="J601" i="2"/>
  <c r="B602" i="2"/>
  <c r="B603" i="2" s="1"/>
  <c r="C602" i="2"/>
  <c r="C603" i="2" s="1"/>
  <c r="D602" i="2"/>
  <c r="D603" i="2" s="1"/>
  <c r="E602" i="2"/>
  <c r="E603" i="2" s="1"/>
  <c r="F602" i="2"/>
  <c r="F603" i="2" s="1"/>
  <c r="G602" i="2"/>
  <c r="G603" i="2" s="1"/>
  <c r="H602" i="2"/>
  <c r="H603" i="2" s="1"/>
  <c r="I602" i="2"/>
  <c r="I603" i="2" s="1"/>
  <c r="J602" i="2"/>
  <c r="J603" i="2" s="1"/>
  <c r="B604" i="2"/>
  <c r="C604" i="2"/>
  <c r="D604" i="2"/>
  <c r="E604" i="2"/>
  <c r="F604" i="2"/>
  <c r="G604" i="2"/>
  <c r="H604" i="2"/>
  <c r="I604" i="2"/>
  <c r="J604" i="2"/>
  <c r="B605" i="2"/>
  <c r="C605" i="2"/>
  <c r="D605" i="2"/>
  <c r="E605" i="2"/>
  <c r="F605" i="2"/>
  <c r="G605" i="2"/>
  <c r="H605" i="2"/>
  <c r="I605" i="2"/>
  <c r="J605" i="2"/>
  <c r="B606" i="2"/>
  <c r="C606" i="2"/>
  <c r="D606" i="2"/>
  <c r="E606" i="2"/>
  <c r="F606" i="2"/>
  <c r="G606" i="2"/>
  <c r="H606" i="2"/>
  <c r="I606" i="2"/>
  <c r="J606" i="2"/>
  <c r="B607" i="2"/>
  <c r="C607" i="2"/>
  <c r="D607" i="2"/>
  <c r="E607" i="2"/>
  <c r="F607" i="2"/>
  <c r="G607" i="2"/>
  <c r="H607" i="2"/>
  <c r="I607" i="2"/>
  <c r="J607" i="2"/>
  <c r="B608" i="2"/>
  <c r="B609" i="2" s="1"/>
  <c r="C608" i="2"/>
  <c r="C609" i="2" s="1"/>
  <c r="D608" i="2"/>
  <c r="D609" i="2" s="1"/>
  <c r="E608" i="2"/>
  <c r="E609" i="2" s="1"/>
  <c r="F608" i="2"/>
  <c r="F609" i="2" s="1"/>
  <c r="G608" i="2"/>
  <c r="G609" i="2" s="1"/>
  <c r="H608" i="2"/>
  <c r="H609" i="2" s="1"/>
  <c r="I608" i="2"/>
  <c r="I609" i="2" s="1"/>
  <c r="J608" i="2"/>
  <c r="J609" i="2" s="1"/>
  <c r="B610" i="2"/>
  <c r="C610" i="2"/>
  <c r="D610" i="2"/>
  <c r="E610" i="2"/>
  <c r="F610" i="2"/>
  <c r="G610" i="2"/>
  <c r="H610" i="2"/>
  <c r="I610" i="2"/>
  <c r="J610" i="2"/>
  <c r="B611" i="2"/>
  <c r="C611" i="2"/>
  <c r="D611" i="2"/>
  <c r="E611" i="2"/>
  <c r="F611" i="2"/>
  <c r="G611" i="2"/>
  <c r="H611" i="2"/>
  <c r="I611" i="2"/>
  <c r="J611" i="2"/>
  <c r="B612" i="2"/>
  <c r="C612" i="2"/>
  <c r="D612" i="2"/>
  <c r="E612" i="2"/>
  <c r="F612" i="2"/>
  <c r="G612" i="2"/>
  <c r="H612" i="2"/>
  <c r="I612" i="2"/>
  <c r="J612" i="2"/>
  <c r="B613" i="2"/>
  <c r="C613" i="2"/>
  <c r="D613" i="2"/>
  <c r="E613" i="2"/>
  <c r="F613" i="2"/>
  <c r="G613" i="2"/>
  <c r="H613" i="2"/>
  <c r="I613" i="2"/>
  <c r="J613" i="2"/>
  <c r="B614" i="2"/>
  <c r="B615" i="2" s="1"/>
  <c r="C614" i="2"/>
  <c r="C615" i="2" s="1"/>
  <c r="D614" i="2"/>
  <c r="D615" i="2" s="1"/>
  <c r="E614" i="2"/>
  <c r="E615" i="2" s="1"/>
  <c r="F614" i="2"/>
  <c r="F615" i="2" s="1"/>
  <c r="G614" i="2"/>
  <c r="G615" i="2" s="1"/>
  <c r="H614" i="2"/>
  <c r="H615" i="2" s="1"/>
  <c r="I614" i="2"/>
  <c r="I615" i="2" s="1"/>
  <c r="J614" i="2"/>
  <c r="J615" i="2" s="1"/>
  <c r="B616" i="2"/>
  <c r="C616" i="2"/>
  <c r="D616" i="2"/>
  <c r="E616" i="2"/>
  <c r="F616" i="2"/>
  <c r="G616" i="2"/>
  <c r="H616" i="2"/>
  <c r="I616" i="2"/>
  <c r="J616" i="2"/>
  <c r="B617" i="2"/>
  <c r="C617" i="2"/>
  <c r="D617" i="2"/>
  <c r="E617" i="2"/>
  <c r="F617" i="2"/>
  <c r="G617" i="2"/>
  <c r="H617" i="2"/>
  <c r="I617" i="2"/>
  <c r="J617" i="2"/>
  <c r="B618" i="2"/>
  <c r="C618" i="2"/>
  <c r="D618" i="2"/>
  <c r="E618" i="2"/>
  <c r="F618" i="2"/>
  <c r="G618" i="2"/>
  <c r="H618" i="2"/>
  <c r="I618" i="2"/>
  <c r="J618" i="2"/>
  <c r="B619" i="2"/>
  <c r="C619" i="2"/>
  <c r="D619" i="2"/>
  <c r="E619" i="2"/>
  <c r="F619" i="2"/>
  <c r="G619" i="2"/>
  <c r="H619" i="2"/>
  <c r="I619" i="2"/>
  <c r="J619" i="2"/>
  <c r="B620" i="2"/>
  <c r="B621" i="2" s="1"/>
  <c r="C620" i="2"/>
  <c r="C621" i="2" s="1"/>
  <c r="D620" i="2"/>
  <c r="D621" i="2" s="1"/>
  <c r="E620" i="2"/>
  <c r="E621" i="2" s="1"/>
  <c r="F620" i="2"/>
  <c r="F621" i="2" s="1"/>
  <c r="G620" i="2"/>
  <c r="G621" i="2" s="1"/>
  <c r="H620" i="2"/>
  <c r="H621" i="2" s="1"/>
  <c r="I620" i="2"/>
  <c r="I621" i="2" s="1"/>
  <c r="J620" i="2"/>
  <c r="J621" i="2" s="1"/>
  <c r="B622" i="2"/>
  <c r="C622" i="2"/>
  <c r="D622" i="2"/>
  <c r="E622" i="2"/>
  <c r="F622" i="2"/>
  <c r="G622" i="2"/>
  <c r="H622" i="2"/>
  <c r="I622" i="2"/>
  <c r="J622" i="2"/>
  <c r="B623" i="2"/>
  <c r="C623" i="2"/>
  <c r="D623" i="2"/>
  <c r="E623" i="2"/>
  <c r="F623" i="2"/>
  <c r="G623" i="2"/>
  <c r="H623" i="2"/>
  <c r="I623" i="2"/>
  <c r="J623" i="2"/>
  <c r="B624" i="2"/>
  <c r="B625" i="2" s="1"/>
  <c r="C624" i="2"/>
  <c r="C625" i="2" s="1"/>
  <c r="D624" i="2"/>
  <c r="D625" i="2" s="1"/>
  <c r="E624" i="2"/>
  <c r="E625" i="2" s="1"/>
  <c r="F624" i="2"/>
  <c r="F625" i="2" s="1"/>
  <c r="G624" i="2"/>
  <c r="G625" i="2" s="1"/>
  <c r="H624" i="2"/>
  <c r="H625" i="2" s="1"/>
  <c r="I624" i="2"/>
  <c r="I625" i="2" s="1"/>
  <c r="J624" i="2"/>
  <c r="J625" i="2" s="1"/>
  <c r="B626" i="2"/>
  <c r="B627" i="2" s="1"/>
  <c r="B628" i="2" s="1"/>
  <c r="C626" i="2"/>
  <c r="C627" i="2" s="1"/>
  <c r="C628" i="2" s="1"/>
  <c r="D626" i="2"/>
  <c r="D627" i="2" s="1"/>
  <c r="D628" i="2" s="1"/>
  <c r="E626" i="2"/>
  <c r="E627" i="2" s="1"/>
  <c r="E628" i="2" s="1"/>
  <c r="F626" i="2"/>
  <c r="F627" i="2" s="1"/>
  <c r="F628" i="2" s="1"/>
  <c r="G626" i="2"/>
  <c r="G627" i="2" s="1"/>
  <c r="G628" i="2" s="1"/>
  <c r="H626" i="2"/>
  <c r="H627" i="2" s="1"/>
  <c r="H628" i="2" s="1"/>
  <c r="I626" i="2"/>
  <c r="I627" i="2" s="1"/>
  <c r="I628" i="2" s="1"/>
  <c r="J626" i="2"/>
  <c r="J627" i="2" s="1"/>
  <c r="J628" i="2" s="1"/>
  <c r="B629" i="2"/>
  <c r="B630" i="2" s="1"/>
  <c r="B631" i="2" s="1"/>
  <c r="C629" i="2"/>
  <c r="C630" i="2" s="1"/>
  <c r="C631" i="2" s="1"/>
  <c r="D629" i="2"/>
  <c r="D630" i="2" s="1"/>
  <c r="D631" i="2" s="1"/>
  <c r="E629" i="2"/>
  <c r="E630" i="2" s="1"/>
  <c r="E631" i="2" s="1"/>
  <c r="F629" i="2"/>
  <c r="F630" i="2" s="1"/>
  <c r="F631" i="2" s="1"/>
  <c r="G629" i="2"/>
  <c r="G630" i="2" s="1"/>
  <c r="G631" i="2" s="1"/>
  <c r="H629" i="2"/>
  <c r="H630" i="2" s="1"/>
  <c r="H631" i="2" s="1"/>
  <c r="I629" i="2"/>
  <c r="I630" i="2" s="1"/>
  <c r="I631" i="2" s="1"/>
  <c r="J629" i="2"/>
  <c r="J630" i="2" s="1"/>
  <c r="J631" i="2" s="1"/>
  <c r="B632" i="2"/>
  <c r="C632" i="2"/>
  <c r="D632" i="2"/>
  <c r="E632" i="2"/>
  <c r="F632" i="2"/>
  <c r="G632" i="2"/>
  <c r="H632" i="2"/>
  <c r="I632" i="2"/>
  <c r="J632" i="2"/>
  <c r="B633" i="2"/>
  <c r="C633" i="2"/>
  <c r="D633" i="2"/>
  <c r="E633" i="2"/>
  <c r="F633" i="2"/>
  <c r="G633" i="2"/>
  <c r="H633" i="2"/>
  <c r="I633" i="2"/>
  <c r="J633" i="2"/>
  <c r="B634" i="2"/>
  <c r="B635" i="2" s="1"/>
  <c r="C634" i="2"/>
  <c r="C635" i="2" s="1"/>
  <c r="D634" i="2"/>
  <c r="D635" i="2" s="1"/>
  <c r="E634" i="2"/>
  <c r="E635" i="2" s="1"/>
  <c r="F634" i="2"/>
  <c r="F635" i="2" s="1"/>
  <c r="G634" i="2"/>
  <c r="G635" i="2" s="1"/>
  <c r="H634" i="2"/>
  <c r="H635" i="2" s="1"/>
  <c r="I634" i="2"/>
  <c r="I635" i="2" s="1"/>
  <c r="J634" i="2"/>
  <c r="J635" i="2" s="1"/>
  <c r="B636" i="2"/>
  <c r="C636" i="2"/>
  <c r="D636" i="2"/>
  <c r="E636" i="2"/>
  <c r="F636" i="2"/>
  <c r="G636" i="2"/>
  <c r="H636" i="2"/>
  <c r="I636" i="2"/>
  <c r="J636" i="2"/>
  <c r="B637" i="2"/>
  <c r="C637" i="2"/>
  <c r="D637" i="2"/>
  <c r="E637" i="2"/>
  <c r="F637" i="2"/>
  <c r="G637" i="2"/>
  <c r="H637" i="2"/>
  <c r="I637" i="2"/>
  <c r="J637" i="2"/>
  <c r="B638" i="2"/>
  <c r="C638" i="2"/>
  <c r="D638" i="2"/>
  <c r="E638" i="2"/>
  <c r="F638" i="2"/>
  <c r="G638" i="2"/>
  <c r="H638" i="2"/>
  <c r="I638" i="2"/>
  <c r="J638" i="2"/>
  <c r="B639" i="2"/>
  <c r="C639" i="2"/>
  <c r="D639" i="2"/>
  <c r="E639" i="2"/>
  <c r="F639" i="2"/>
  <c r="G639" i="2"/>
  <c r="H639" i="2"/>
  <c r="I639" i="2"/>
  <c r="J639" i="2"/>
  <c r="B640" i="2"/>
  <c r="C640" i="2"/>
  <c r="D640" i="2"/>
  <c r="E640" i="2"/>
  <c r="F640" i="2"/>
  <c r="G640" i="2"/>
  <c r="H640" i="2"/>
  <c r="I640" i="2"/>
  <c r="J640" i="2"/>
  <c r="B641" i="2"/>
  <c r="C641" i="2"/>
  <c r="D641" i="2"/>
  <c r="E641" i="2"/>
  <c r="F641" i="2"/>
  <c r="G641" i="2"/>
  <c r="H641" i="2"/>
  <c r="I641" i="2"/>
  <c r="J641" i="2"/>
  <c r="B642" i="2"/>
  <c r="C642" i="2"/>
  <c r="D642" i="2"/>
  <c r="E642" i="2"/>
  <c r="F642" i="2"/>
  <c r="G642" i="2"/>
  <c r="H642" i="2"/>
  <c r="I642" i="2"/>
  <c r="J642" i="2"/>
  <c r="B643" i="2"/>
  <c r="C643" i="2"/>
  <c r="D643" i="2"/>
  <c r="E643" i="2"/>
  <c r="F643" i="2"/>
  <c r="G643" i="2"/>
  <c r="H643" i="2"/>
  <c r="I643" i="2"/>
  <c r="J643" i="2"/>
  <c r="B644" i="2"/>
  <c r="C644" i="2"/>
  <c r="D644" i="2"/>
  <c r="E644" i="2"/>
  <c r="F644" i="2"/>
  <c r="G644" i="2"/>
  <c r="H644" i="2"/>
  <c r="I644" i="2"/>
  <c r="J644" i="2"/>
  <c r="B645" i="2"/>
  <c r="C645" i="2"/>
  <c r="D645" i="2"/>
  <c r="E645" i="2"/>
  <c r="F645" i="2"/>
  <c r="G645" i="2"/>
  <c r="H645" i="2"/>
  <c r="I645" i="2"/>
  <c r="J645" i="2"/>
  <c r="B646" i="2"/>
  <c r="B647" i="2" s="1"/>
  <c r="C646" i="2"/>
  <c r="C647" i="2" s="1"/>
  <c r="D646" i="2"/>
  <c r="D647" i="2" s="1"/>
  <c r="E646" i="2"/>
  <c r="E647" i="2" s="1"/>
  <c r="F646" i="2"/>
  <c r="F647" i="2" s="1"/>
  <c r="G646" i="2"/>
  <c r="G647" i="2" s="1"/>
  <c r="H646" i="2"/>
  <c r="H647" i="2" s="1"/>
  <c r="I646" i="2"/>
  <c r="I647" i="2" s="1"/>
  <c r="J646" i="2"/>
  <c r="J647" i="2" s="1"/>
  <c r="B648" i="2"/>
  <c r="C648" i="2"/>
  <c r="D648" i="2"/>
  <c r="E648" i="2"/>
  <c r="F648" i="2"/>
  <c r="G648" i="2"/>
  <c r="H648" i="2"/>
  <c r="I648" i="2"/>
  <c r="J648" i="2"/>
  <c r="B649" i="2"/>
  <c r="B650" i="2" s="1"/>
  <c r="C649" i="2"/>
  <c r="C650" i="2" s="1"/>
  <c r="D649" i="2"/>
  <c r="D650" i="2" s="1"/>
  <c r="E649" i="2"/>
  <c r="E650" i="2" s="1"/>
  <c r="F649" i="2"/>
  <c r="F650" i="2" s="1"/>
  <c r="G649" i="2"/>
  <c r="G650" i="2" s="1"/>
  <c r="H649" i="2"/>
  <c r="H650" i="2" s="1"/>
  <c r="I649" i="2"/>
  <c r="I650" i="2" s="1"/>
  <c r="J649" i="2"/>
  <c r="J650" i="2" s="1"/>
  <c r="B651" i="2"/>
  <c r="B652" i="2" s="1"/>
  <c r="B653" i="2" s="1"/>
  <c r="C651" i="2"/>
  <c r="C652" i="2" s="1"/>
  <c r="C653" i="2" s="1"/>
  <c r="D651" i="2"/>
  <c r="D652" i="2" s="1"/>
  <c r="D653" i="2" s="1"/>
  <c r="E651" i="2"/>
  <c r="E652" i="2" s="1"/>
  <c r="E653" i="2" s="1"/>
  <c r="F651" i="2"/>
  <c r="F652" i="2" s="1"/>
  <c r="F653" i="2" s="1"/>
  <c r="G651" i="2"/>
  <c r="G652" i="2" s="1"/>
  <c r="G653" i="2" s="1"/>
  <c r="H651" i="2"/>
  <c r="H652" i="2" s="1"/>
  <c r="H653" i="2" s="1"/>
  <c r="I651" i="2"/>
  <c r="I652" i="2" s="1"/>
  <c r="I653" i="2" s="1"/>
  <c r="J651" i="2"/>
  <c r="J652" i="2" s="1"/>
  <c r="J653" i="2" s="1"/>
  <c r="B655" i="2"/>
  <c r="B656" i="2" s="1"/>
  <c r="C655" i="2"/>
  <c r="C656" i="2" s="1"/>
  <c r="D655" i="2"/>
  <c r="D656" i="2" s="1"/>
  <c r="E655" i="2"/>
  <c r="E656" i="2" s="1"/>
  <c r="F655" i="2"/>
  <c r="F656" i="2" s="1"/>
  <c r="G655" i="2"/>
  <c r="G656" i="2" s="1"/>
  <c r="H655" i="2"/>
  <c r="H656" i="2" s="1"/>
  <c r="I655" i="2"/>
  <c r="I656" i="2" s="1"/>
  <c r="J655" i="2"/>
  <c r="J656" i="2" s="1"/>
  <c r="B657" i="2"/>
  <c r="B658" i="2" s="1"/>
  <c r="B659" i="2" s="1"/>
  <c r="C657" i="2"/>
  <c r="C658" i="2" s="1"/>
  <c r="C659" i="2" s="1"/>
  <c r="D657" i="2"/>
  <c r="D658" i="2" s="1"/>
  <c r="D659" i="2" s="1"/>
  <c r="E657" i="2"/>
  <c r="E658" i="2" s="1"/>
  <c r="E659" i="2" s="1"/>
  <c r="F657" i="2"/>
  <c r="F658" i="2" s="1"/>
  <c r="F659" i="2" s="1"/>
  <c r="G657" i="2"/>
  <c r="G658" i="2" s="1"/>
  <c r="G659" i="2" s="1"/>
  <c r="H657" i="2"/>
  <c r="H658" i="2" s="1"/>
  <c r="H659" i="2" s="1"/>
  <c r="I657" i="2"/>
  <c r="I658" i="2" s="1"/>
  <c r="I659" i="2" s="1"/>
  <c r="J657" i="2"/>
  <c r="J658" i="2" s="1"/>
  <c r="J659" i="2" s="1"/>
  <c r="B660" i="2"/>
  <c r="C660" i="2"/>
  <c r="D660" i="2"/>
  <c r="E660" i="2"/>
  <c r="F660" i="2"/>
  <c r="G660" i="2"/>
  <c r="H660" i="2"/>
  <c r="I660" i="2"/>
  <c r="J660" i="2"/>
  <c r="B661" i="2"/>
  <c r="C661" i="2"/>
  <c r="D661" i="2"/>
  <c r="E661" i="2"/>
  <c r="F661" i="2"/>
  <c r="G661" i="2"/>
  <c r="H661" i="2"/>
  <c r="I661" i="2"/>
  <c r="J661" i="2"/>
  <c r="B662" i="2"/>
  <c r="C662" i="2"/>
  <c r="D662" i="2"/>
  <c r="E662" i="2"/>
  <c r="F662" i="2"/>
  <c r="G662" i="2"/>
  <c r="H662" i="2"/>
  <c r="I662" i="2"/>
  <c r="J662" i="2"/>
  <c r="B663" i="2"/>
  <c r="C663" i="2"/>
  <c r="D663" i="2"/>
  <c r="E663" i="2"/>
  <c r="F663" i="2"/>
  <c r="G663" i="2"/>
  <c r="H663" i="2"/>
  <c r="I663" i="2"/>
  <c r="J663" i="2"/>
  <c r="B664" i="2"/>
  <c r="C664" i="2"/>
  <c r="D664" i="2"/>
  <c r="E664" i="2"/>
  <c r="F664" i="2"/>
  <c r="G664" i="2"/>
  <c r="H664" i="2"/>
  <c r="I664" i="2"/>
  <c r="J664" i="2"/>
  <c r="B665" i="2"/>
  <c r="C665" i="2"/>
  <c r="D665" i="2"/>
  <c r="E665" i="2"/>
  <c r="F665" i="2"/>
  <c r="G665" i="2"/>
  <c r="H665" i="2"/>
  <c r="I665" i="2"/>
  <c r="J665" i="2"/>
  <c r="B666" i="2"/>
  <c r="C666" i="2"/>
  <c r="D666" i="2"/>
  <c r="E666" i="2"/>
  <c r="F666" i="2"/>
  <c r="G666" i="2"/>
  <c r="H666" i="2"/>
  <c r="I666" i="2"/>
  <c r="J666" i="2"/>
  <c r="B667" i="2"/>
  <c r="C667" i="2"/>
  <c r="D667" i="2"/>
  <c r="E667" i="2"/>
  <c r="F667" i="2"/>
  <c r="G667" i="2"/>
  <c r="H667" i="2"/>
  <c r="I667" i="2"/>
  <c r="J667" i="2"/>
  <c r="B668" i="2"/>
  <c r="C668" i="2"/>
  <c r="D668" i="2"/>
  <c r="E668" i="2"/>
  <c r="F668" i="2"/>
  <c r="G668" i="2"/>
  <c r="H668" i="2"/>
  <c r="I668" i="2"/>
  <c r="J668" i="2"/>
  <c r="B669" i="2"/>
  <c r="C669" i="2"/>
  <c r="D669" i="2"/>
  <c r="E669" i="2"/>
  <c r="F669" i="2"/>
  <c r="G669" i="2"/>
  <c r="H669" i="2"/>
  <c r="I669" i="2"/>
  <c r="J669" i="2"/>
  <c r="B670" i="2"/>
  <c r="C670" i="2"/>
  <c r="D670" i="2"/>
  <c r="E670" i="2"/>
  <c r="F670" i="2"/>
  <c r="G670" i="2"/>
  <c r="H670" i="2"/>
  <c r="I670" i="2"/>
  <c r="J670" i="2"/>
  <c r="B671" i="2"/>
  <c r="C671" i="2"/>
  <c r="D671" i="2"/>
  <c r="E671" i="2"/>
  <c r="F671" i="2"/>
  <c r="G671" i="2"/>
  <c r="H671" i="2"/>
  <c r="I671" i="2"/>
  <c r="J671" i="2"/>
  <c r="B672" i="2"/>
  <c r="C672" i="2"/>
  <c r="D672" i="2"/>
  <c r="E672" i="2"/>
  <c r="F672" i="2"/>
  <c r="G672" i="2"/>
  <c r="H672" i="2"/>
  <c r="I672" i="2"/>
  <c r="J672" i="2"/>
  <c r="B673" i="2"/>
  <c r="C673" i="2"/>
  <c r="D673" i="2"/>
  <c r="E673" i="2"/>
  <c r="F673" i="2"/>
  <c r="G673" i="2"/>
  <c r="H673" i="2"/>
  <c r="I673" i="2"/>
  <c r="J673" i="2"/>
  <c r="B674" i="2"/>
  <c r="C674" i="2"/>
  <c r="D674" i="2"/>
  <c r="E674" i="2"/>
  <c r="F674" i="2"/>
  <c r="G674" i="2"/>
  <c r="H674" i="2"/>
  <c r="I674" i="2"/>
  <c r="J674" i="2"/>
  <c r="B675" i="2"/>
  <c r="C675" i="2"/>
  <c r="D675" i="2"/>
  <c r="E675" i="2"/>
  <c r="F675" i="2"/>
  <c r="G675" i="2"/>
  <c r="H675" i="2"/>
  <c r="I675" i="2"/>
  <c r="J675" i="2"/>
  <c r="B676" i="2"/>
  <c r="C676" i="2"/>
  <c r="D676" i="2"/>
  <c r="E676" i="2"/>
  <c r="F676" i="2"/>
  <c r="G676" i="2"/>
  <c r="H676" i="2"/>
  <c r="I676" i="2"/>
  <c r="J676" i="2"/>
  <c r="B677" i="2"/>
  <c r="C677" i="2"/>
  <c r="D677" i="2"/>
  <c r="E677" i="2"/>
  <c r="F677" i="2"/>
  <c r="G677" i="2"/>
  <c r="H677" i="2"/>
  <c r="I677" i="2"/>
  <c r="J677" i="2"/>
  <c r="B678" i="2"/>
  <c r="C678" i="2"/>
  <c r="D678" i="2"/>
  <c r="E678" i="2"/>
  <c r="F678" i="2"/>
  <c r="G678" i="2"/>
  <c r="H678" i="2"/>
  <c r="I678" i="2"/>
  <c r="J678" i="2"/>
  <c r="B679" i="2"/>
  <c r="C679" i="2"/>
  <c r="D679" i="2"/>
  <c r="E679" i="2"/>
  <c r="F679" i="2"/>
  <c r="G679" i="2"/>
  <c r="H679" i="2"/>
  <c r="I679" i="2"/>
  <c r="J679" i="2"/>
  <c r="B680" i="2"/>
  <c r="C680" i="2"/>
  <c r="D680" i="2"/>
  <c r="E680" i="2"/>
  <c r="F680" i="2"/>
  <c r="G680" i="2"/>
  <c r="H680" i="2"/>
  <c r="I680" i="2"/>
  <c r="J680" i="2"/>
  <c r="B681" i="2"/>
  <c r="C681" i="2"/>
  <c r="D681" i="2"/>
  <c r="E681" i="2"/>
  <c r="F681" i="2"/>
  <c r="G681" i="2"/>
  <c r="H681" i="2"/>
  <c r="I681" i="2"/>
  <c r="J681" i="2"/>
  <c r="B682" i="2"/>
  <c r="C682" i="2"/>
  <c r="D682" i="2"/>
  <c r="E682" i="2"/>
  <c r="F682" i="2"/>
  <c r="G682" i="2"/>
  <c r="H682" i="2"/>
  <c r="I682" i="2"/>
  <c r="J682" i="2"/>
  <c r="B683" i="2"/>
  <c r="C683" i="2"/>
  <c r="D683" i="2"/>
  <c r="E683" i="2"/>
  <c r="F683" i="2"/>
  <c r="G683" i="2"/>
  <c r="H683" i="2"/>
  <c r="I683" i="2"/>
  <c r="J683" i="2"/>
  <c r="B684" i="2"/>
  <c r="C684" i="2"/>
  <c r="D684" i="2"/>
  <c r="E684" i="2"/>
  <c r="F684" i="2"/>
  <c r="G684" i="2"/>
  <c r="H684" i="2"/>
  <c r="I684" i="2"/>
  <c r="J684" i="2"/>
  <c r="B685" i="2"/>
  <c r="C685" i="2"/>
  <c r="D685" i="2"/>
  <c r="E685" i="2"/>
  <c r="F685" i="2"/>
  <c r="G685" i="2"/>
  <c r="H685" i="2"/>
  <c r="I685" i="2"/>
  <c r="J685" i="2"/>
  <c r="B686" i="2"/>
  <c r="C686" i="2"/>
  <c r="D686" i="2"/>
  <c r="E686" i="2"/>
  <c r="F686" i="2"/>
  <c r="G686" i="2"/>
  <c r="H686" i="2"/>
  <c r="I686" i="2"/>
  <c r="J686" i="2"/>
  <c r="B687" i="2"/>
  <c r="C687" i="2"/>
  <c r="D687" i="2"/>
  <c r="E687" i="2"/>
  <c r="F687" i="2"/>
  <c r="G687" i="2"/>
  <c r="H687" i="2"/>
  <c r="I687" i="2"/>
  <c r="J687" i="2"/>
  <c r="B688" i="2"/>
  <c r="C688" i="2"/>
  <c r="D688" i="2"/>
  <c r="E688" i="2"/>
  <c r="F688" i="2"/>
  <c r="G688" i="2"/>
  <c r="H688" i="2"/>
  <c r="I688" i="2"/>
  <c r="J688" i="2"/>
  <c r="B689" i="2"/>
  <c r="C689" i="2"/>
  <c r="D689" i="2"/>
  <c r="E689" i="2"/>
  <c r="F689" i="2"/>
  <c r="G689" i="2"/>
  <c r="H689" i="2"/>
  <c r="I689" i="2"/>
  <c r="J689" i="2"/>
  <c r="B690" i="2"/>
  <c r="C690" i="2"/>
  <c r="D690" i="2"/>
  <c r="E690" i="2"/>
  <c r="F690" i="2"/>
  <c r="G690" i="2"/>
  <c r="H690" i="2"/>
  <c r="I690" i="2"/>
  <c r="J690" i="2"/>
  <c r="B691" i="2"/>
  <c r="C691" i="2"/>
  <c r="D691" i="2"/>
  <c r="E691" i="2"/>
  <c r="F691" i="2"/>
  <c r="G691" i="2"/>
  <c r="H691" i="2"/>
  <c r="I691" i="2"/>
  <c r="J691" i="2"/>
  <c r="B692" i="2"/>
  <c r="C692" i="2"/>
  <c r="D692" i="2"/>
  <c r="E692" i="2"/>
  <c r="F692" i="2"/>
  <c r="G692" i="2"/>
  <c r="H692" i="2"/>
  <c r="I692" i="2"/>
  <c r="J692" i="2"/>
  <c r="B693" i="2"/>
  <c r="C693" i="2"/>
  <c r="D693" i="2"/>
  <c r="E693" i="2"/>
  <c r="F693" i="2"/>
  <c r="G693" i="2"/>
  <c r="H693" i="2"/>
  <c r="I693" i="2"/>
  <c r="J693" i="2"/>
  <c r="B694" i="2"/>
  <c r="C694" i="2"/>
  <c r="D694" i="2"/>
  <c r="E694" i="2"/>
  <c r="F694" i="2"/>
  <c r="G694" i="2"/>
  <c r="H694" i="2"/>
  <c r="I694" i="2"/>
  <c r="J694" i="2"/>
  <c r="B695" i="2"/>
  <c r="C695" i="2"/>
  <c r="D695" i="2"/>
  <c r="E695" i="2"/>
  <c r="F695" i="2"/>
  <c r="G695" i="2"/>
  <c r="H695" i="2"/>
  <c r="I695" i="2"/>
  <c r="J695" i="2"/>
  <c r="B696" i="2"/>
  <c r="C696" i="2"/>
  <c r="D696" i="2"/>
  <c r="E696" i="2"/>
  <c r="F696" i="2"/>
  <c r="G696" i="2"/>
  <c r="H696" i="2"/>
  <c r="I696" i="2"/>
  <c r="J696" i="2"/>
  <c r="B697" i="2"/>
  <c r="C697" i="2"/>
  <c r="D697" i="2"/>
  <c r="E697" i="2"/>
  <c r="F697" i="2"/>
  <c r="G697" i="2"/>
  <c r="H697" i="2"/>
  <c r="I697" i="2"/>
  <c r="J697" i="2"/>
  <c r="C5" i="2"/>
  <c r="D5" i="2"/>
  <c r="E5" i="2"/>
  <c r="F5" i="2"/>
  <c r="G5" i="2"/>
  <c r="H5" i="2"/>
  <c r="I5" i="2"/>
  <c r="J5" i="2"/>
  <c r="B5" i="2"/>
  <c r="B32" i="44" l="1"/>
  <c r="K31" i="44" s="1"/>
  <c r="D32" i="44"/>
  <c r="M32" i="44" s="1"/>
  <c r="T28" i="16"/>
  <c r="F32" i="44"/>
  <c r="O31" i="44" s="1"/>
  <c r="D39" i="44"/>
  <c r="R10" i="16"/>
  <c r="J32" i="44"/>
  <c r="S32" i="44" s="1"/>
  <c r="H32" i="44"/>
  <c r="Q32" i="44" s="1"/>
  <c r="E39" i="44"/>
  <c r="G32" i="44"/>
  <c r="P30" i="44" s="1"/>
  <c r="S10" i="16"/>
  <c r="O18" i="16"/>
  <c r="U28" i="16"/>
  <c r="B46" i="26"/>
  <c r="N18" i="16"/>
  <c r="P17" i="16"/>
  <c r="L5" i="16"/>
  <c r="L28" i="16"/>
  <c r="K40" i="26"/>
  <c r="L40" i="26"/>
  <c r="J40" i="26"/>
  <c r="J34" i="26"/>
  <c r="O17" i="16"/>
  <c r="Q9" i="16"/>
  <c r="N33" i="16"/>
  <c r="I32" i="44"/>
  <c r="R32" i="44" s="1"/>
  <c r="L27" i="16"/>
  <c r="S9" i="16"/>
  <c r="M34" i="16"/>
  <c r="D41" i="26"/>
  <c r="E40" i="26"/>
  <c r="P15" i="16"/>
  <c r="T27" i="16"/>
  <c r="D47" i="26"/>
  <c r="O5" i="16"/>
  <c r="R11" i="16"/>
  <c r="U34" i="16"/>
  <c r="D46" i="26"/>
  <c r="Q15" i="16"/>
  <c r="O29" i="16"/>
  <c r="T16" i="16"/>
  <c r="E34" i="26"/>
  <c r="N5" i="16"/>
  <c r="Q11" i="16"/>
  <c r="V29" i="16"/>
  <c r="B41" i="26"/>
  <c r="E32" i="44"/>
  <c r="N31" i="44" s="1"/>
  <c r="M5" i="16"/>
  <c r="M18" i="16"/>
  <c r="N17" i="16"/>
  <c r="O15" i="16"/>
  <c r="P11" i="16"/>
  <c r="P10" i="16"/>
  <c r="P9" i="16"/>
  <c r="L33" i="16"/>
  <c r="N29" i="16"/>
  <c r="T29" i="16"/>
  <c r="V23" i="16"/>
  <c r="B34" i="26"/>
  <c r="C46" i="26"/>
  <c r="E41" i="26"/>
  <c r="C41" i="26"/>
  <c r="T18" i="16"/>
  <c r="N15" i="16"/>
  <c r="O10" i="16"/>
  <c r="S18" i="16"/>
  <c r="J41" i="26"/>
  <c r="K41" i="26"/>
  <c r="S17" i="16"/>
  <c r="T15" i="16"/>
  <c r="L15" i="16"/>
  <c r="M11" i="16"/>
  <c r="M10" i="16"/>
  <c r="M9" i="16"/>
  <c r="O35" i="16"/>
  <c r="N27" i="16"/>
  <c r="U35" i="16"/>
  <c r="H34" i="26"/>
  <c r="B47" i="26"/>
  <c r="E48" i="26"/>
  <c r="V28" i="16"/>
  <c r="V36" i="16"/>
  <c r="M23" i="16"/>
  <c r="O28" i="16"/>
  <c r="N35" i="16"/>
  <c r="L29" i="16"/>
  <c r="D48" i="26"/>
  <c r="F48" i="26"/>
  <c r="U27" i="16"/>
  <c r="V35" i="16"/>
  <c r="T23" i="16"/>
  <c r="M29" i="16"/>
  <c r="M36" i="16"/>
  <c r="L23" i="16"/>
  <c r="E47" i="26"/>
  <c r="E46" i="26"/>
  <c r="U29" i="16"/>
  <c r="T35" i="16"/>
  <c r="M27" i="16"/>
  <c r="M33" i="16"/>
  <c r="L36" i="16"/>
  <c r="F47" i="26"/>
  <c r="V27" i="16"/>
  <c r="T33" i="16"/>
  <c r="M28" i="16"/>
  <c r="N36" i="16"/>
  <c r="R9" i="16"/>
  <c r="Q10" i="16"/>
  <c r="F46" i="26"/>
  <c r="T5" i="16"/>
  <c r="M17" i="16"/>
  <c r="O11" i="16"/>
  <c r="O9" i="16"/>
  <c r="L35" i="16"/>
  <c r="N28" i="16"/>
  <c r="T36" i="16"/>
  <c r="U23" i="16"/>
  <c r="C48" i="26"/>
  <c r="C32" i="44"/>
  <c r="L32" i="44" s="1"/>
  <c r="S5" i="16"/>
  <c r="L17" i="16"/>
  <c r="N11" i="16"/>
  <c r="N9" i="16"/>
  <c r="O36" i="16"/>
  <c r="O27" i="16"/>
  <c r="U36" i="16"/>
  <c r="I34" i="26"/>
  <c r="B48" i="26"/>
  <c r="C39" i="44"/>
  <c r="R5" i="16"/>
  <c r="C40" i="26"/>
  <c r="B40" i="26"/>
  <c r="D40" i="26"/>
  <c r="Q5" i="16"/>
  <c r="Q18" i="16"/>
  <c r="R17" i="16"/>
  <c r="S15" i="16"/>
  <c r="T11" i="16"/>
  <c r="L11" i="16"/>
  <c r="L10" i="16"/>
  <c r="L9" i="16"/>
  <c r="M35" i="16"/>
  <c r="O23" i="16"/>
  <c r="V33" i="16"/>
  <c r="L41" i="26"/>
  <c r="C47" i="26"/>
  <c r="L18" i="16"/>
  <c r="G34" i="26"/>
  <c r="C34" i="26"/>
  <c r="F34" i="26"/>
  <c r="T17" i="16"/>
  <c r="M15" i="16"/>
  <c r="N10" i="16"/>
  <c r="R18" i="16"/>
  <c r="P5" i="16"/>
  <c r="P18" i="16"/>
  <c r="Q17" i="16"/>
  <c r="R15" i="16"/>
  <c r="S11" i="16"/>
  <c r="T10" i="16"/>
  <c r="T9" i="16"/>
  <c r="O33" i="16"/>
  <c r="N23" i="16"/>
  <c r="U33" i="16"/>
  <c r="D34" i="26"/>
  <c r="M15" i="60"/>
  <c r="V11" i="60" s="1"/>
  <c r="L30" i="44"/>
  <c r="Q15" i="60"/>
  <c r="Z14" i="60" s="1"/>
  <c r="P15" i="60"/>
  <c r="Y11" i="60" s="1"/>
  <c r="I15" i="60"/>
  <c r="R11" i="60" s="1"/>
  <c r="L15" i="60"/>
  <c r="U9" i="60" s="1"/>
  <c r="K15" i="60"/>
  <c r="T7" i="60" s="1"/>
  <c r="J15" i="60"/>
  <c r="O15" i="60"/>
  <c r="X9" i="60" s="1"/>
  <c r="N15" i="60"/>
  <c r="W10" i="60" s="1"/>
  <c r="U32" i="16"/>
  <c r="G33" i="26"/>
  <c r="C33" i="26"/>
  <c r="H33" i="26"/>
  <c r="J33" i="26"/>
  <c r="I33" i="26"/>
  <c r="F33" i="26"/>
  <c r="E33" i="26"/>
  <c r="O32" i="16"/>
  <c r="D33" i="26"/>
  <c r="B33" i="26"/>
  <c r="N32" i="16"/>
  <c r="M25" i="16"/>
  <c r="L32" i="16"/>
  <c r="U26" i="16"/>
  <c r="P8" i="16"/>
  <c r="T25" i="16"/>
  <c r="O16" i="16"/>
  <c r="O30" i="16"/>
  <c r="M16" i="16"/>
  <c r="L34" i="16"/>
  <c r="P42" i="16"/>
  <c r="T26" i="16"/>
  <c r="D324" i="2"/>
  <c r="N24" i="16" s="1"/>
  <c r="L30" i="16"/>
  <c r="M32" i="16"/>
  <c r="L16" i="16"/>
  <c r="O34" i="16"/>
  <c r="V26" i="16"/>
  <c r="J324" i="2"/>
  <c r="T24" i="16" s="1"/>
  <c r="J390" i="2"/>
  <c r="V30" i="16" s="1"/>
  <c r="N34" i="16"/>
  <c r="P53" i="16"/>
  <c r="L46" i="16"/>
  <c r="N26" i="16"/>
  <c r="M26" i="16"/>
  <c r="P16" i="16"/>
  <c r="S16" i="16"/>
  <c r="L26" i="16"/>
  <c r="O26" i="16"/>
  <c r="L54" i="16"/>
  <c r="O47" i="16"/>
  <c r="N52" i="16"/>
  <c r="U25" i="16"/>
  <c r="V25" i="16"/>
  <c r="L31" i="16"/>
  <c r="M31" i="16"/>
  <c r="O31" i="16"/>
  <c r="N31" i="16"/>
  <c r="C390" i="2"/>
  <c r="O12" i="16" s="1"/>
  <c r="P50" i="16"/>
  <c r="N44" i="16"/>
  <c r="O50" i="16"/>
  <c r="M44" i="16"/>
  <c r="N47" i="16"/>
  <c r="C412" i="2"/>
  <c r="P45" i="16"/>
  <c r="N25" i="16"/>
  <c r="L14" i="16"/>
  <c r="O14" i="16"/>
  <c r="C324" i="2"/>
  <c r="S6" i="16" s="1"/>
  <c r="N30" i="16"/>
  <c r="V34" i="16"/>
  <c r="P41" i="16"/>
  <c r="M49" i="16"/>
  <c r="N43" i="16"/>
  <c r="L45" i="16"/>
  <c r="O46" i="16"/>
  <c r="M48" i="16"/>
  <c r="P49" i="16"/>
  <c r="N51" i="16"/>
  <c r="L53" i="16"/>
  <c r="O54" i="16"/>
  <c r="L42" i="16"/>
  <c r="O43" i="16"/>
  <c r="M45" i="16"/>
  <c r="P46" i="16"/>
  <c r="N48" i="16"/>
  <c r="L50" i="16"/>
  <c r="O51" i="16"/>
  <c r="M53" i="16"/>
  <c r="P54" i="16"/>
  <c r="M42" i="16"/>
  <c r="P43" i="16"/>
  <c r="N45" i="16"/>
  <c r="L47" i="16"/>
  <c r="O48" i="16"/>
  <c r="M50" i="16"/>
  <c r="P51" i="16"/>
  <c r="N53" i="16"/>
  <c r="M41" i="16"/>
  <c r="N42" i="16"/>
  <c r="L44" i="16"/>
  <c r="O45" i="16"/>
  <c r="M47" i="16"/>
  <c r="P48" i="16"/>
  <c r="N50" i="16"/>
  <c r="L52" i="16"/>
  <c r="O53" i="16"/>
  <c r="N41" i="16"/>
  <c r="L43" i="16"/>
  <c r="O44" i="16"/>
  <c r="M46" i="16"/>
  <c r="P47" i="16"/>
  <c r="N49" i="16"/>
  <c r="L51" i="16"/>
  <c r="O52" i="16"/>
  <c r="M54" i="16"/>
  <c r="L41" i="16"/>
  <c r="M43" i="16"/>
  <c r="P44" i="16"/>
  <c r="N46" i="16"/>
  <c r="L48" i="16"/>
  <c r="O49" i="16"/>
  <c r="M51" i="16"/>
  <c r="P52" i="16"/>
  <c r="N54" i="16"/>
  <c r="M52" i="16"/>
  <c r="T34" i="16"/>
  <c r="O41" i="16"/>
  <c r="L49" i="16"/>
  <c r="O42" i="16"/>
  <c r="L25" i="16"/>
  <c r="M30" i="16"/>
  <c r="T32" i="16"/>
  <c r="P14" i="16"/>
  <c r="O25" i="16"/>
  <c r="V32" i="16"/>
  <c r="L8" i="16"/>
  <c r="T8" i="16"/>
  <c r="S14" i="16"/>
  <c r="Q14" i="16"/>
  <c r="O8" i="16"/>
  <c r="R7" i="16"/>
  <c r="N16" i="16"/>
  <c r="R16" i="16"/>
  <c r="Q16" i="16"/>
  <c r="M8" i="16"/>
  <c r="P7" i="16"/>
  <c r="N7" i="16"/>
  <c r="O7" i="16"/>
  <c r="S7" i="16"/>
  <c r="N8" i="16"/>
  <c r="S8" i="16"/>
  <c r="R8" i="16"/>
  <c r="Q8" i="16"/>
  <c r="R14" i="16"/>
  <c r="N14" i="16"/>
  <c r="M14" i="16"/>
  <c r="T14" i="16"/>
  <c r="Q7" i="16"/>
  <c r="M7" i="16"/>
  <c r="T7" i="16"/>
  <c r="L7" i="16"/>
  <c r="K5" i="71"/>
  <c r="K30" i="44" l="1"/>
  <c r="K29" i="44"/>
  <c r="K32" i="44"/>
  <c r="M31" i="44"/>
  <c r="M29" i="44"/>
  <c r="R29" i="44"/>
  <c r="M30" i="44"/>
  <c r="N29" i="44"/>
  <c r="S29" i="44"/>
  <c r="S30" i="44"/>
  <c r="S31" i="44"/>
  <c r="O29" i="44"/>
  <c r="T13" i="16"/>
  <c r="V5" i="60"/>
  <c r="L13" i="16"/>
  <c r="Q31" i="44"/>
  <c r="Q29" i="44"/>
  <c r="V10" i="60"/>
  <c r="Q30" i="44"/>
  <c r="Z12" i="60"/>
  <c r="Z11" i="60"/>
  <c r="Z8" i="60"/>
  <c r="Y6" i="60"/>
  <c r="O30" i="44"/>
  <c r="V12" i="60"/>
  <c r="O32" i="44"/>
  <c r="P31" i="44"/>
  <c r="Z7" i="60"/>
  <c r="R30" i="44"/>
  <c r="P29" i="44"/>
  <c r="P32" i="44"/>
  <c r="V31" i="16"/>
  <c r="Y14" i="60"/>
  <c r="L39" i="26"/>
  <c r="D39" i="26"/>
  <c r="U24" i="16"/>
  <c r="N13" i="16"/>
  <c r="O13" i="16"/>
  <c r="B39" i="26"/>
  <c r="R13" i="16"/>
  <c r="P13" i="16"/>
  <c r="C39" i="26"/>
  <c r="V9" i="60"/>
  <c r="T31" i="16"/>
  <c r="Y5" i="60"/>
  <c r="L31" i="44"/>
  <c r="E39" i="26"/>
  <c r="N32" i="44"/>
  <c r="N30" i="44"/>
  <c r="J39" i="26"/>
  <c r="K39" i="26"/>
  <c r="Q13" i="16"/>
  <c r="S13" i="16"/>
  <c r="V7" i="60"/>
  <c r="R31" i="44"/>
  <c r="V8" i="60"/>
  <c r="M13" i="16"/>
  <c r="V14" i="60"/>
  <c r="V15" i="60"/>
  <c r="Z13" i="60"/>
  <c r="L29" i="44"/>
  <c r="U31" i="16"/>
  <c r="V6" i="60"/>
  <c r="V13" i="60"/>
  <c r="R10" i="60"/>
  <c r="R9" i="60"/>
  <c r="Z6" i="60"/>
  <c r="Z5" i="60"/>
  <c r="T9" i="60"/>
  <c r="Z15" i="60"/>
  <c r="R5" i="60"/>
  <c r="Z9" i="60"/>
  <c r="Z10" i="60"/>
  <c r="R13" i="60"/>
  <c r="X7" i="60"/>
  <c r="T10" i="60"/>
  <c r="R7" i="60"/>
  <c r="Y12" i="60"/>
  <c r="R8" i="60"/>
  <c r="Y10" i="60"/>
  <c r="Y9" i="60"/>
  <c r="R6" i="60"/>
  <c r="Y15" i="60"/>
  <c r="X10" i="60"/>
  <c r="X11" i="60"/>
  <c r="R12" i="60"/>
  <c r="R15" i="60"/>
  <c r="T11" i="60"/>
  <c r="R14" i="60"/>
  <c r="Y13" i="60"/>
  <c r="Y7" i="60"/>
  <c r="U7" i="60"/>
  <c r="Y8" i="60"/>
  <c r="S15" i="60"/>
  <c r="S12" i="60"/>
  <c r="S8" i="60"/>
  <c r="S5" i="60"/>
  <c r="S6" i="60"/>
  <c r="S11" i="60"/>
  <c r="S14" i="60"/>
  <c r="S13" i="60"/>
  <c r="S9" i="60"/>
  <c r="S7" i="60"/>
  <c r="X5" i="60"/>
  <c r="X6" i="60"/>
  <c r="X8" i="60"/>
  <c r="X12" i="60"/>
  <c r="X13" i="60"/>
  <c r="X15" i="60"/>
  <c r="X14" i="60"/>
  <c r="U15" i="60"/>
  <c r="U6" i="60"/>
  <c r="U10" i="60"/>
  <c r="U14" i="60"/>
  <c r="U5" i="60"/>
  <c r="U13" i="60"/>
  <c r="U12" i="60"/>
  <c r="U8" i="60"/>
  <c r="W5" i="60"/>
  <c r="W6" i="60"/>
  <c r="W8" i="60"/>
  <c r="W12" i="60"/>
  <c r="W13" i="60"/>
  <c r="W15" i="60"/>
  <c r="W14" i="60"/>
  <c r="W11" i="60"/>
  <c r="S10" i="60"/>
  <c r="U11" i="60"/>
  <c r="T15" i="60"/>
  <c r="T13" i="60"/>
  <c r="T12" i="60"/>
  <c r="T8" i="60"/>
  <c r="T6" i="60"/>
  <c r="T5" i="60"/>
  <c r="T14" i="60"/>
  <c r="W7" i="60"/>
  <c r="W9" i="60"/>
  <c r="M12" i="16"/>
  <c r="E32" i="26"/>
  <c r="N12" i="16"/>
  <c r="I32" i="26"/>
  <c r="D32" i="26"/>
  <c r="O6" i="16"/>
  <c r="F32" i="26"/>
  <c r="F35" i="26" s="1"/>
  <c r="J32" i="26"/>
  <c r="P12" i="16"/>
  <c r="Q6" i="16"/>
  <c r="H32" i="26"/>
  <c r="H35" i="26" s="1"/>
  <c r="Q33" i="26" s="1"/>
  <c r="O24" i="16"/>
  <c r="G32" i="26"/>
  <c r="B32" i="26"/>
  <c r="C32" i="26"/>
  <c r="V24" i="16"/>
  <c r="T30" i="16"/>
  <c r="M24" i="16"/>
  <c r="L24" i="16"/>
  <c r="N6" i="16"/>
  <c r="R12" i="16"/>
  <c r="R6" i="16"/>
  <c r="T6" i="16"/>
  <c r="S12" i="16"/>
  <c r="P6" i="16"/>
  <c r="M6" i="16"/>
  <c r="L12" i="16"/>
  <c r="L6" i="16"/>
  <c r="T12" i="16"/>
  <c r="U30" i="16"/>
  <c r="Q12" i="16"/>
  <c r="K6" i="65"/>
  <c r="K7" i="65"/>
  <c r="K8" i="65"/>
  <c r="K9" i="65"/>
  <c r="K10" i="65"/>
  <c r="K11" i="65"/>
  <c r="K12" i="65"/>
  <c r="K13" i="65"/>
  <c r="K14" i="65"/>
  <c r="K15" i="65"/>
  <c r="K16" i="65"/>
  <c r="K17" i="65"/>
  <c r="K18" i="65"/>
  <c r="K19" i="65"/>
  <c r="K20" i="65"/>
  <c r="K21" i="65"/>
  <c r="K22" i="65"/>
  <c r="K23" i="65"/>
  <c r="K24" i="65"/>
  <c r="K25" i="65"/>
  <c r="K26" i="65"/>
  <c r="K27" i="65"/>
  <c r="K28" i="65"/>
  <c r="K29" i="65"/>
  <c r="K30" i="65"/>
  <c r="K31" i="65"/>
  <c r="K32" i="65"/>
  <c r="K33" i="65"/>
  <c r="K34" i="65"/>
  <c r="K35" i="65"/>
  <c r="K36" i="65"/>
  <c r="K37" i="65"/>
  <c r="K38" i="65"/>
  <c r="K39" i="65"/>
  <c r="K40" i="65"/>
  <c r="K41" i="65"/>
  <c r="K42" i="65"/>
  <c r="K43" i="65"/>
  <c r="K44" i="65"/>
  <c r="K45" i="65"/>
  <c r="K46" i="65"/>
  <c r="K47" i="65"/>
  <c r="K48" i="65"/>
  <c r="K49" i="65"/>
  <c r="K50" i="65"/>
  <c r="K51" i="65"/>
  <c r="K52" i="65"/>
  <c r="K53" i="65"/>
  <c r="K54" i="65"/>
  <c r="K55" i="65"/>
  <c r="K56" i="65"/>
  <c r="K57" i="65"/>
  <c r="K58" i="65"/>
  <c r="K59" i="65"/>
  <c r="K60" i="65"/>
  <c r="K61" i="65"/>
  <c r="K62" i="65"/>
  <c r="K63" i="65"/>
  <c r="K64" i="65"/>
  <c r="K65" i="65"/>
  <c r="K66" i="65"/>
  <c r="K67" i="65"/>
  <c r="K68" i="65"/>
  <c r="K69" i="65"/>
  <c r="K70" i="65"/>
  <c r="K71" i="65"/>
  <c r="K72" i="65"/>
  <c r="K73" i="65"/>
  <c r="K74" i="65"/>
  <c r="K75" i="65"/>
  <c r="K76" i="65"/>
  <c r="K77" i="65"/>
  <c r="K78" i="65"/>
  <c r="K79" i="65"/>
  <c r="K80" i="65"/>
  <c r="K81" i="65"/>
  <c r="K82" i="65"/>
  <c r="K83" i="65"/>
  <c r="K84" i="65"/>
  <c r="K85" i="65"/>
  <c r="K86" i="65"/>
  <c r="K87" i="65"/>
  <c r="K88" i="65"/>
  <c r="K89" i="65"/>
  <c r="K90" i="65"/>
  <c r="K91" i="65"/>
  <c r="K92" i="65"/>
  <c r="K93" i="65"/>
  <c r="K94" i="65"/>
  <c r="K95" i="65"/>
  <c r="K96" i="65"/>
  <c r="K97" i="65"/>
  <c r="K98" i="65"/>
  <c r="K99" i="65"/>
  <c r="K100" i="65"/>
  <c r="K101" i="65"/>
  <c r="K102" i="65"/>
  <c r="K103" i="65"/>
  <c r="K104" i="65"/>
  <c r="K105" i="65"/>
  <c r="K106" i="65"/>
  <c r="K107" i="65"/>
  <c r="K108" i="65"/>
  <c r="K109" i="65"/>
  <c r="K110" i="65"/>
  <c r="K111" i="65"/>
  <c r="K112" i="65"/>
  <c r="K113" i="65"/>
  <c r="K114" i="65"/>
  <c r="K115" i="65"/>
  <c r="K116" i="65"/>
  <c r="K117" i="65"/>
  <c r="K118" i="65"/>
  <c r="K119" i="65"/>
  <c r="K120" i="65"/>
  <c r="K121" i="65"/>
  <c r="K122" i="65"/>
  <c r="K123" i="65"/>
  <c r="K124" i="65"/>
  <c r="K125" i="65"/>
  <c r="K126" i="65"/>
  <c r="K127" i="65"/>
  <c r="K128" i="65"/>
  <c r="K129" i="65"/>
  <c r="K130" i="65"/>
  <c r="K131" i="65"/>
  <c r="K132" i="65"/>
  <c r="K133" i="65"/>
  <c r="K134" i="65"/>
  <c r="K135" i="65"/>
  <c r="K136" i="65"/>
  <c r="K137" i="65"/>
  <c r="K138" i="65"/>
  <c r="K139" i="65"/>
  <c r="K140" i="65"/>
  <c r="K141" i="65"/>
  <c r="K142" i="65"/>
  <c r="K143" i="65"/>
  <c r="K144" i="65"/>
  <c r="K145" i="65"/>
  <c r="K146" i="65"/>
  <c r="K147" i="65"/>
  <c r="K148" i="65"/>
  <c r="K149" i="65"/>
  <c r="K150" i="65"/>
  <c r="K151" i="65"/>
  <c r="K152" i="65"/>
  <c r="K153" i="65"/>
  <c r="K154" i="65"/>
  <c r="K155" i="65"/>
  <c r="K156" i="65"/>
  <c r="K157" i="65"/>
  <c r="K158" i="65"/>
  <c r="K159" i="65"/>
  <c r="K160" i="65"/>
  <c r="K161" i="65"/>
  <c r="K162" i="65"/>
  <c r="K163" i="65"/>
  <c r="K164" i="65"/>
  <c r="K165" i="65"/>
  <c r="K166" i="65"/>
  <c r="K167" i="65"/>
  <c r="K168" i="65"/>
  <c r="K169" i="65"/>
  <c r="K170" i="65"/>
  <c r="K171" i="65"/>
  <c r="K172" i="65"/>
  <c r="K173" i="65"/>
  <c r="K174" i="65"/>
  <c r="K175" i="65"/>
  <c r="K176" i="65"/>
  <c r="K177" i="65"/>
  <c r="K178" i="65"/>
  <c r="K179" i="65"/>
  <c r="K180" i="65"/>
  <c r="K181" i="65"/>
  <c r="K182" i="65"/>
  <c r="K183" i="65"/>
  <c r="K184" i="65"/>
  <c r="K185" i="65"/>
  <c r="K186" i="65"/>
  <c r="K187" i="65"/>
  <c r="K188" i="65"/>
  <c r="K189" i="65"/>
  <c r="K190" i="65"/>
  <c r="K191" i="65"/>
  <c r="K192" i="65"/>
  <c r="K193" i="65"/>
  <c r="K194" i="65"/>
  <c r="K195" i="65"/>
  <c r="K196" i="65"/>
  <c r="K197" i="65"/>
  <c r="K198" i="65"/>
  <c r="K199" i="65"/>
  <c r="K200" i="65"/>
  <c r="K201" i="65"/>
  <c r="K202" i="65"/>
  <c r="K203" i="65"/>
  <c r="K204" i="65"/>
  <c r="K205" i="65"/>
  <c r="K206" i="65"/>
  <c r="K207" i="65"/>
  <c r="K208" i="65"/>
  <c r="K209" i="65"/>
  <c r="K210" i="65"/>
  <c r="K211" i="65"/>
  <c r="K212" i="65"/>
  <c r="K213" i="65"/>
  <c r="K214" i="65"/>
  <c r="K215" i="65"/>
  <c r="K216" i="65"/>
  <c r="K217" i="65"/>
  <c r="K218" i="65"/>
  <c r="K219" i="65"/>
  <c r="K220" i="65"/>
  <c r="K221" i="65"/>
  <c r="K222" i="65"/>
  <c r="K223" i="65"/>
  <c r="K224" i="65"/>
  <c r="K225" i="65"/>
  <c r="K226" i="65"/>
  <c r="K227" i="65"/>
  <c r="K228" i="65"/>
  <c r="K229" i="65"/>
  <c r="K230" i="65"/>
  <c r="K231" i="65"/>
  <c r="K232" i="65"/>
  <c r="K233" i="65"/>
  <c r="K234" i="65"/>
  <c r="K235" i="65"/>
  <c r="K236" i="65"/>
  <c r="K237" i="65"/>
  <c r="K238" i="65"/>
  <c r="K239" i="65"/>
  <c r="K240" i="65"/>
  <c r="K241" i="65"/>
  <c r="K242" i="65"/>
  <c r="K243" i="65"/>
  <c r="K244" i="65"/>
  <c r="K245" i="65"/>
  <c r="K246" i="65"/>
  <c r="K247" i="65"/>
  <c r="K248" i="65"/>
  <c r="K249" i="65"/>
  <c r="K250" i="65"/>
  <c r="K251" i="65"/>
  <c r="K252" i="65"/>
  <c r="K253" i="65"/>
  <c r="K254" i="65"/>
  <c r="K255" i="65"/>
  <c r="K256" i="65"/>
  <c r="K257" i="65"/>
  <c r="K258" i="65"/>
  <c r="K259" i="65"/>
  <c r="K260" i="65"/>
  <c r="K261" i="65"/>
  <c r="K262" i="65"/>
  <c r="K263" i="65"/>
  <c r="K264" i="65"/>
  <c r="K265" i="65"/>
  <c r="K266" i="65"/>
  <c r="K267" i="65"/>
  <c r="K268" i="65"/>
  <c r="K269" i="65"/>
  <c r="K270" i="65"/>
  <c r="K271" i="65"/>
  <c r="K272" i="65"/>
  <c r="K273" i="65"/>
  <c r="K274" i="65"/>
  <c r="K275" i="65"/>
  <c r="K276" i="65"/>
  <c r="K277" i="65"/>
  <c r="K278" i="65"/>
  <c r="K279" i="65"/>
  <c r="K280" i="65"/>
  <c r="K281" i="65"/>
  <c r="K282" i="65"/>
  <c r="K283" i="65"/>
  <c r="K284" i="65"/>
  <c r="K285" i="65"/>
  <c r="K286" i="65"/>
  <c r="K287" i="65"/>
  <c r="K288" i="65"/>
  <c r="K289" i="65"/>
  <c r="K290" i="65"/>
  <c r="K291" i="65"/>
  <c r="K292" i="65"/>
  <c r="K293" i="65"/>
  <c r="K294" i="65"/>
  <c r="K295" i="65"/>
  <c r="K296" i="65"/>
  <c r="K297" i="65"/>
  <c r="K298" i="65"/>
  <c r="K299" i="65"/>
  <c r="K300" i="65"/>
  <c r="K301" i="65"/>
  <c r="K302" i="65"/>
  <c r="K303" i="65"/>
  <c r="K304" i="65"/>
  <c r="K305" i="65"/>
  <c r="K306" i="65"/>
  <c r="K307" i="65"/>
  <c r="K308" i="65"/>
  <c r="K309" i="65"/>
  <c r="K310" i="65"/>
  <c r="K311" i="65"/>
  <c r="K312" i="65"/>
  <c r="K313" i="65"/>
  <c r="K314" i="65"/>
  <c r="K315" i="65"/>
  <c r="K316" i="65"/>
  <c r="K317" i="65"/>
  <c r="K318" i="65"/>
  <c r="K319" i="65"/>
  <c r="K320" i="65"/>
  <c r="K321" i="65"/>
  <c r="K322" i="65"/>
  <c r="K323" i="65"/>
  <c r="K324" i="65"/>
  <c r="K325" i="65"/>
  <c r="K326" i="65"/>
  <c r="K327" i="65"/>
  <c r="K328" i="65"/>
  <c r="K329" i="65"/>
  <c r="K330" i="65"/>
  <c r="K331" i="65"/>
  <c r="K332" i="65"/>
  <c r="K333" i="65"/>
  <c r="K334" i="65"/>
  <c r="K335" i="65"/>
  <c r="K336" i="65"/>
  <c r="K337" i="65"/>
  <c r="K338" i="65"/>
  <c r="K339" i="65"/>
  <c r="K340" i="65"/>
  <c r="K341" i="65"/>
  <c r="K342" i="65"/>
  <c r="K343" i="65"/>
  <c r="K344" i="65"/>
  <c r="K345" i="65"/>
  <c r="K346" i="65"/>
  <c r="K347" i="65"/>
  <c r="K348" i="65"/>
  <c r="K349" i="65"/>
  <c r="K350" i="65"/>
  <c r="K351" i="65"/>
  <c r="K352" i="65"/>
  <c r="K353" i="65"/>
  <c r="K354" i="65"/>
  <c r="K355" i="65"/>
  <c r="K356" i="65"/>
  <c r="K357" i="65"/>
  <c r="K358" i="65"/>
  <c r="K359" i="65"/>
  <c r="K360" i="65"/>
  <c r="K361" i="65"/>
  <c r="K362" i="65"/>
  <c r="K363" i="65"/>
  <c r="K364" i="65"/>
  <c r="K365" i="65"/>
  <c r="K366" i="65"/>
  <c r="K367" i="65"/>
  <c r="K368" i="65"/>
  <c r="K369" i="65"/>
  <c r="K370" i="65"/>
  <c r="K371" i="65"/>
  <c r="K372" i="65"/>
  <c r="K373" i="65"/>
  <c r="K374" i="65"/>
  <c r="K375" i="65"/>
  <c r="K376" i="65"/>
  <c r="K377" i="65"/>
  <c r="K378" i="65"/>
  <c r="K379" i="65"/>
  <c r="K380" i="65"/>
  <c r="K381" i="65"/>
  <c r="K382" i="65"/>
  <c r="K383" i="65"/>
  <c r="K384" i="65"/>
  <c r="K385" i="65"/>
  <c r="K386" i="65"/>
  <c r="K387" i="65"/>
  <c r="K388" i="65"/>
  <c r="K389" i="65"/>
  <c r="K390" i="65"/>
  <c r="K391" i="65"/>
  <c r="K392" i="65"/>
  <c r="K393" i="65"/>
  <c r="K394" i="65"/>
  <c r="K395" i="65"/>
  <c r="K396" i="65"/>
  <c r="K397" i="65"/>
  <c r="K398" i="65"/>
  <c r="K399" i="65"/>
  <c r="K400" i="65"/>
  <c r="K401" i="65"/>
  <c r="K402" i="65"/>
  <c r="K403" i="65"/>
  <c r="K404" i="65"/>
  <c r="K405" i="65"/>
  <c r="K406" i="65"/>
  <c r="K407" i="65"/>
  <c r="K408" i="65"/>
  <c r="K409" i="65"/>
  <c r="K410" i="65"/>
  <c r="K411" i="65"/>
  <c r="K412" i="65"/>
  <c r="K413" i="65"/>
  <c r="K414" i="65"/>
  <c r="K415" i="65"/>
  <c r="K416" i="65"/>
  <c r="K417" i="65"/>
  <c r="K418" i="65"/>
  <c r="K419" i="65"/>
  <c r="K420" i="65"/>
  <c r="K421" i="65"/>
  <c r="K422" i="65"/>
  <c r="K423" i="65"/>
  <c r="K424" i="65"/>
  <c r="K425" i="65"/>
  <c r="K426" i="65"/>
  <c r="K427" i="65"/>
  <c r="K428" i="65"/>
  <c r="K429" i="65"/>
  <c r="K430" i="65"/>
  <c r="K431" i="65"/>
  <c r="K432" i="65"/>
  <c r="K433" i="65"/>
  <c r="K434" i="65"/>
  <c r="K435" i="65"/>
  <c r="K436" i="65"/>
  <c r="K437" i="65"/>
  <c r="K438" i="65"/>
  <c r="K439" i="65"/>
  <c r="K440" i="65"/>
  <c r="K441" i="65"/>
  <c r="K442" i="65"/>
  <c r="K443" i="65"/>
  <c r="K444" i="65"/>
  <c r="K445" i="65"/>
  <c r="K446" i="65"/>
  <c r="K447" i="65"/>
  <c r="K448" i="65"/>
  <c r="K449" i="65"/>
  <c r="K450" i="65"/>
  <c r="K451" i="65"/>
  <c r="K452" i="65"/>
  <c r="K453" i="65"/>
  <c r="K454" i="65"/>
  <c r="K455" i="65"/>
  <c r="K456" i="65"/>
  <c r="K457" i="65"/>
  <c r="K458" i="65"/>
  <c r="K459" i="65"/>
  <c r="K460" i="65"/>
  <c r="K461" i="65"/>
  <c r="K462" i="65"/>
  <c r="K463" i="65"/>
  <c r="K464" i="65"/>
  <c r="K465" i="65"/>
  <c r="K466" i="65"/>
  <c r="K467" i="65"/>
  <c r="K468" i="65"/>
  <c r="K469" i="65"/>
  <c r="K470" i="65"/>
  <c r="K471" i="65"/>
  <c r="K472" i="65"/>
  <c r="K473" i="65"/>
  <c r="K474" i="65"/>
  <c r="K475" i="65"/>
  <c r="K476" i="65"/>
  <c r="K477" i="65"/>
  <c r="K478" i="65"/>
  <c r="K479" i="65"/>
  <c r="K480" i="65"/>
  <c r="K481" i="65"/>
  <c r="K482" i="65"/>
  <c r="K483" i="65"/>
  <c r="K484" i="65"/>
  <c r="K485" i="65"/>
  <c r="K486" i="65"/>
  <c r="K487" i="65"/>
  <c r="K488" i="65"/>
  <c r="K489" i="65"/>
  <c r="K490" i="65"/>
  <c r="K491" i="65"/>
  <c r="K492" i="65"/>
  <c r="K493" i="65"/>
  <c r="K494" i="65"/>
  <c r="K495" i="65"/>
  <c r="K496" i="65"/>
  <c r="K497" i="65"/>
  <c r="K498" i="65"/>
  <c r="K499" i="65"/>
  <c r="K500" i="65"/>
  <c r="K501" i="65"/>
  <c r="K502" i="65"/>
  <c r="K503" i="65"/>
  <c r="K504" i="65"/>
  <c r="K505" i="65"/>
  <c r="K506" i="65"/>
  <c r="K507" i="65"/>
  <c r="K508" i="65"/>
  <c r="K509" i="65"/>
  <c r="K510" i="65"/>
  <c r="K511" i="65"/>
  <c r="K512" i="65"/>
  <c r="K513" i="65"/>
  <c r="K514" i="65"/>
  <c r="K515" i="65"/>
  <c r="K516" i="65"/>
  <c r="K517" i="65"/>
  <c r="K518" i="65"/>
  <c r="K519" i="65"/>
  <c r="K520" i="65"/>
  <c r="K521" i="65"/>
  <c r="K522" i="65"/>
  <c r="K523" i="65"/>
  <c r="K524" i="65"/>
  <c r="K525" i="65"/>
  <c r="K526" i="65"/>
  <c r="K527" i="65"/>
  <c r="K528" i="65"/>
  <c r="K529" i="65"/>
  <c r="K530" i="65"/>
  <c r="K531" i="65"/>
  <c r="K532" i="65"/>
  <c r="K533" i="65"/>
  <c r="K534" i="65"/>
  <c r="K535" i="65"/>
  <c r="K536" i="65"/>
  <c r="K537" i="65"/>
  <c r="K538" i="65"/>
  <c r="K539" i="65"/>
  <c r="K540" i="65"/>
  <c r="K541" i="65"/>
  <c r="K542" i="65"/>
  <c r="K543" i="65"/>
  <c r="K544" i="65"/>
  <c r="K545" i="65"/>
  <c r="K546" i="65"/>
  <c r="K547" i="65"/>
  <c r="K548" i="65"/>
  <c r="K549" i="65"/>
  <c r="K550" i="65"/>
  <c r="K551" i="65"/>
  <c r="K552" i="65"/>
  <c r="K553" i="65"/>
  <c r="K554" i="65"/>
  <c r="K555" i="65"/>
  <c r="K556" i="65"/>
  <c r="K557" i="65"/>
  <c r="K558" i="65"/>
  <c r="K559" i="65"/>
  <c r="K560" i="65"/>
  <c r="K561" i="65"/>
  <c r="K562" i="65"/>
  <c r="K563" i="65"/>
  <c r="K564" i="65"/>
  <c r="K565" i="65"/>
  <c r="K566" i="65"/>
  <c r="K567" i="65"/>
  <c r="K568" i="65"/>
  <c r="K569" i="65"/>
  <c r="K570" i="65"/>
  <c r="K571" i="65"/>
  <c r="K572" i="65"/>
  <c r="K573" i="65"/>
  <c r="K574" i="65"/>
  <c r="K575" i="65"/>
  <c r="K576" i="65"/>
  <c r="K577" i="65"/>
  <c r="K578" i="65"/>
  <c r="K579" i="65"/>
  <c r="K580" i="65"/>
  <c r="K581" i="65"/>
  <c r="K582" i="65"/>
  <c r="K583" i="65"/>
  <c r="K584" i="65"/>
  <c r="K585" i="65"/>
  <c r="K586" i="65"/>
  <c r="K587" i="65"/>
  <c r="K588" i="65"/>
  <c r="K589" i="65"/>
  <c r="K5" i="65"/>
  <c r="B62" i="57"/>
  <c r="B61" i="57"/>
  <c r="B60" i="57"/>
  <c r="B59" i="57"/>
  <c r="B58" i="57"/>
  <c r="B57" i="57"/>
  <c r="B56" i="57"/>
  <c r="B55" i="57"/>
  <c r="B54" i="57"/>
  <c r="B53" i="57"/>
  <c r="B52" i="57"/>
  <c r="B51" i="57"/>
  <c r="B48" i="57"/>
  <c r="O19" i="16" l="1"/>
  <c r="X13" i="16" s="1"/>
  <c r="N19" i="16"/>
  <c r="W12" i="16" s="1"/>
  <c r="P19" i="16"/>
  <c r="Y13" i="16" s="1"/>
  <c r="S19" i="16"/>
  <c r="AB10" i="16" s="1"/>
  <c r="L19" i="16"/>
  <c r="U18" i="16" s="1"/>
  <c r="M19" i="16"/>
  <c r="V7" i="16" s="1"/>
  <c r="J35" i="26"/>
  <c r="S32" i="26" s="1"/>
  <c r="C35" i="26"/>
  <c r="L32" i="26" s="1"/>
  <c r="O32" i="26"/>
  <c r="O35" i="26"/>
  <c r="O34" i="26"/>
  <c r="D35" i="26"/>
  <c r="Q32" i="26"/>
  <c r="Q35" i="26"/>
  <c r="Q34" i="26"/>
  <c r="G35" i="26"/>
  <c r="P32" i="26" s="1"/>
  <c r="E35" i="26"/>
  <c r="N32" i="26" s="1"/>
  <c r="I35" i="26"/>
  <c r="R32" i="26" s="1"/>
  <c r="O33" i="26"/>
  <c r="Q19" i="16"/>
  <c r="Z15" i="16" s="1"/>
  <c r="R19" i="16"/>
  <c r="AA6" i="16" s="1"/>
  <c r="T19" i="16"/>
  <c r="AC16" i="16" s="1"/>
  <c r="A4" i="68"/>
  <c r="B6" i="63"/>
  <c r="C6" i="63"/>
  <c r="D6" i="63"/>
  <c r="E6" i="63"/>
  <c r="F6" i="63"/>
  <c r="G6" i="63"/>
  <c r="H6" i="63"/>
  <c r="I6" i="63"/>
  <c r="J6" i="63"/>
  <c r="K6" i="63"/>
  <c r="B7" i="63"/>
  <c r="C7" i="63"/>
  <c r="D7" i="63"/>
  <c r="E7" i="63"/>
  <c r="F7" i="63"/>
  <c r="G7" i="63"/>
  <c r="H7" i="63"/>
  <c r="I7" i="63"/>
  <c r="J7" i="63"/>
  <c r="K7" i="63"/>
  <c r="B8" i="63"/>
  <c r="C8" i="63"/>
  <c r="D8" i="63"/>
  <c r="E8" i="63"/>
  <c r="F8" i="63"/>
  <c r="G8" i="63"/>
  <c r="H8" i="63"/>
  <c r="I8" i="63"/>
  <c r="J8" i="63"/>
  <c r="K8" i="63"/>
  <c r="B9" i="63"/>
  <c r="C9" i="63"/>
  <c r="D9" i="63"/>
  <c r="E9" i="63"/>
  <c r="F9" i="63"/>
  <c r="G9" i="63"/>
  <c r="H9" i="63"/>
  <c r="I9" i="63"/>
  <c r="J9" i="63"/>
  <c r="K9" i="63"/>
  <c r="B10" i="63"/>
  <c r="C10" i="63"/>
  <c r="D10" i="63"/>
  <c r="E10" i="63"/>
  <c r="F10" i="63"/>
  <c r="G10" i="63"/>
  <c r="H10" i="63"/>
  <c r="I10" i="63"/>
  <c r="J10" i="63"/>
  <c r="K10" i="63"/>
  <c r="B11" i="63"/>
  <c r="C11" i="63"/>
  <c r="D11" i="63"/>
  <c r="E11" i="63"/>
  <c r="F11" i="63"/>
  <c r="G11" i="63"/>
  <c r="H11" i="63"/>
  <c r="I11" i="63"/>
  <c r="J11" i="63"/>
  <c r="K11" i="63"/>
  <c r="B12" i="63"/>
  <c r="C12" i="63"/>
  <c r="D12" i="63"/>
  <c r="E12" i="63"/>
  <c r="F12" i="63"/>
  <c r="G12" i="63"/>
  <c r="H12" i="63"/>
  <c r="I12" i="63"/>
  <c r="J12" i="63"/>
  <c r="K12" i="63"/>
  <c r="B13" i="63"/>
  <c r="C13" i="63"/>
  <c r="D13" i="63"/>
  <c r="E13" i="63"/>
  <c r="F13" i="63"/>
  <c r="G13" i="63"/>
  <c r="H13" i="63"/>
  <c r="I13" i="63"/>
  <c r="J13" i="63"/>
  <c r="K13" i="63"/>
  <c r="B14" i="63"/>
  <c r="C14" i="63"/>
  <c r="D14" i="63"/>
  <c r="E14" i="63"/>
  <c r="F14" i="63"/>
  <c r="G14" i="63"/>
  <c r="H14" i="63"/>
  <c r="I14" i="63"/>
  <c r="J14" i="63"/>
  <c r="K14" i="63"/>
  <c r="B15" i="63"/>
  <c r="C15" i="63"/>
  <c r="D15" i="63"/>
  <c r="E15" i="63"/>
  <c r="F15" i="63"/>
  <c r="G15" i="63"/>
  <c r="H15" i="63"/>
  <c r="I15" i="63"/>
  <c r="J15" i="63"/>
  <c r="K15" i="63"/>
  <c r="B16" i="63"/>
  <c r="C16" i="63"/>
  <c r="D16" i="63"/>
  <c r="E16" i="63"/>
  <c r="F16" i="63"/>
  <c r="G16" i="63"/>
  <c r="H16" i="63"/>
  <c r="I16" i="63"/>
  <c r="J16" i="63"/>
  <c r="K16" i="63"/>
  <c r="B17" i="63"/>
  <c r="C17" i="63"/>
  <c r="D17" i="63"/>
  <c r="E17" i="63"/>
  <c r="F17" i="63"/>
  <c r="G17" i="63"/>
  <c r="H17" i="63"/>
  <c r="I17" i="63"/>
  <c r="J17" i="63"/>
  <c r="K17" i="63"/>
  <c r="B18" i="63"/>
  <c r="C18" i="63"/>
  <c r="D18" i="63"/>
  <c r="E18" i="63"/>
  <c r="F18" i="63"/>
  <c r="G18" i="63"/>
  <c r="H18" i="63"/>
  <c r="I18" i="63"/>
  <c r="J18" i="63"/>
  <c r="K18" i="63"/>
  <c r="B19" i="63"/>
  <c r="C19" i="63"/>
  <c r="D19" i="63"/>
  <c r="E19" i="63"/>
  <c r="F19" i="63"/>
  <c r="G19" i="63"/>
  <c r="H19" i="63"/>
  <c r="I19" i="63"/>
  <c r="J19" i="63"/>
  <c r="K19" i="63"/>
  <c r="B20" i="63"/>
  <c r="C20" i="63"/>
  <c r="D20" i="63"/>
  <c r="E20" i="63"/>
  <c r="F20" i="63"/>
  <c r="G20" i="63"/>
  <c r="H20" i="63"/>
  <c r="I20" i="63"/>
  <c r="J20" i="63"/>
  <c r="K20" i="63"/>
  <c r="B21" i="63"/>
  <c r="C21" i="63"/>
  <c r="D21" i="63"/>
  <c r="E21" i="63"/>
  <c r="F21" i="63"/>
  <c r="G21" i="63"/>
  <c r="H21" i="63"/>
  <c r="I21" i="63"/>
  <c r="J21" i="63"/>
  <c r="K21" i="63"/>
  <c r="B22" i="63"/>
  <c r="C22" i="63"/>
  <c r="D22" i="63"/>
  <c r="E22" i="63"/>
  <c r="F22" i="63"/>
  <c r="G22" i="63"/>
  <c r="H22" i="63"/>
  <c r="I22" i="63"/>
  <c r="J22" i="63"/>
  <c r="K22" i="63"/>
  <c r="B23" i="63"/>
  <c r="C23" i="63"/>
  <c r="D23" i="63"/>
  <c r="E23" i="63"/>
  <c r="F23" i="63"/>
  <c r="G23" i="63"/>
  <c r="H23" i="63"/>
  <c r="I23" i="63"/>
  <c r="J23" i="63"/>
  <c r="K23" i="63"/>
  <c r="B24" i="63"/>
  <c r="C24" i="63"/>
  <c r="D24" i="63"/>
  <c r="E24" i="63"/>
  <c r="F24" i="63"/>
  <c r="G24" i="63"/>
  <c r="H24" i="63"/>
  <c r="I24" i="63"/>
  <c r="J24" i="63"/>
  <c r="K24" i="63"/>
  <c r="B25" i="63"/>
  <c r="C25" i="63"/>
  <c r="D25" i="63"/>
  <c r="E25" i="63"/>
  <c r="F25" i="63"/>
  <c r="G25" i="63"/>
  <c r="H25" i="63"/>
  <c r="I25" i="63"/>
  <c r="J25" i="63"/>
  <c r="K25" i="63"/>
  <c r="B26" i="63"/>
  <c r="C26" i="63"/>
  <c r="D26" i="63"/>
  <c r="E26" i="63"/>
  <c r="F26" i="63"/>
  <c r="G26" i="63"/>
  <c r="H26" i="63"/>
  <c r="I26" i="63"/>
  <c r="J26" i="63"/>
  <c r="K26" i="63"/>
  <c r="B27" i="63"/>
  <c r="C27" i="63"/>
  <c r="D27" i="63"/>
  <c r="E27" i="63"/>
  <c r="F27" i="63"/>
  <c r="G27" i="63"/>
  <c r="H27" i="63"/>
  <c r="I27" i="63"/>
  <c r="J27" i="63"/>
  <c r="K27" i="63"/>
  <c r="B28" i="63"/>
  <c r="C28" i="63"/>
  <c r="D28" i="63"/>
  <c r="E28" i="63"/>
  <c r="F28" i="63"/>
  <c r="G28" i="63"/>
  <c r="H28" i="63"/>
  <c r="I28" i="63"/>
  <c r="J28" i="63"/>
  <c r="K28" i="63"/>
  <c r="B29" i="63"/>
  <c r="C29" i="63"/>
  <c r="D29" i="63"/>
  <c r="E29" i="63"/>
  <c r="F29" i="63"/>
  <c r="G29" i="63"/>
  <c r="H29" i="63"/>
  <c r="I29" i="63"/>
  <c r="J29" i="63"/>
  <c r="K29" i="63"/>
  <c r="B30" i="63"/>
  <c r="C30" i="63"/>
  <c r="D30" i="63"/>
  <c r="E30" i="63"/>
  <c r="F30" i="63"/>
  <c r="G30" i="63"/>
  <c r="H30" i="63"/>
  <c r="I30" i="63"/>
  <c r="J30" i="63"/>
  <c r="K30" i="63"/>
  <c r="B31" i="63"/>
  <c r="C31" i="63"/>
  <c r="D31" i="63"/>
  <c r="E31" i="63"/>
  <c r="F31" i="63"/>
  <c r="G31" i="63"/>
  <c r="H31" i="63"/>
  <c r="I31" i="63"/>
  <c r="J31" i="63"/>
  <c r="K31" i="63"/>
  <c r="B32" i="63"/>
  <c r="C32" i="63"/>
  <c r="D32" i="63"/>
  <c r="E32" i="63"/>
  <c r="F32" i="63"/>
  <c r="G32" i="63"/>
  <c r="H32" i="63"/>
  <c r="I32" i="63"/>
  <c r="J32" i="63"/>
  <c r="K32" i="63"/>
  <c r="B33" i="63"/>
  <c r="C33" i="63"/>
  <c r="D33" i="63"/>
  <c r="E33" i="63"/>
  <c r="F33" i="63"/>
  <c r="G33" i="63"/>
  <c r="H33" i="63"/>
  <c r="I33" i="63"/>
  <c r="J33" i="63"/>
  <c r="K33" i="63"/>
  <c r="B34" i="63"/>
  <c r="C34" i="63"/>
  <c r="D34" i="63"/>
  <c r="E34" i="63"/>
  <c r="F34" i="63"/>
  <c r="G34" i="63"/>
  <c r="H34" i="63"/>
  <c r="I34" i="63"/>
  <c r="J34" i="63"/>
  <c r="K34" i="63"/>
  <c r="B35" i="63"/>
  <c r="C35" i="63"/>
  <c r="D35" i="63"/>
  <c r="E35" i="63"/>
  <c r="F35" i="63"/>
  <c r="G35" i="63"/>
  <c r="H35" i="63"/>
  <c r="I35" i="63"/>
  <c r="J35" i="63"/>
  <c r="K35" i="63"/>
  <c r="B36" i="63"/>
  <c r="C36" i="63"/>
  <c r="D36" i="63"/>
  <c r="E36" i="63"/>
  <c r="F36" i="63"/>
  <c r="G36" i="63"/>
  <c r="H36" i="63"/>
  <c r="I36" i="63"/>
  <c r="J36" i="63"/>
  <c r="K36" i="63"/>
  <c r="B37" i="63"/>
  <c r="C37" i="63"/>
  <c r="D37" i="63"/>
  <c r="E37" i="63"/>
  <c r="F37" i="63"/>
  <c r="G37" i="63"/>
  <c r="H37" i="63"/>
  <c r="I37" i="63"/>
  <c r="J37" i="63"/>
  <c r="K37" i="63"/>
  <c r="B38" i="63"/>
  <c r="C38" i="63"/>
  <c r="D38" i="63"/>
  <c r="E38" i="63"/>
  <c r="F38" i="63"/>
  <c r="G38" i="63"/>
  <c r="H38" i="63"/>
  <c r="I38" i="63"/>
  <c r="J38" i="63"/>
  <c r="K38" i="63"/>
  <c r="B39" i="63"/>
  <c r="C39" i="63"/>
  <c r="D39" i="63"/>
  <c r="E39" i="63"/>
  <c r="F39" i="63"/>
  <c r="G39" i="63"/>
  <c r="H39" i="63"/>
  <c r="I39" i="63"/>
  <c r="J39" i="63"/>
  <c r="K39" i="63"/>
  <c r="B40" i="63"/>
  <c r="C40" i="63"/>
  <c r="D40" i="63"/>
  <c r="E40" i="63"/>
  <c r="F40" i="63"/>
  <c r="G40" i="63"/>
  <c r="H40" i="63"/>
  <c r="I40" i="63"/>
  <c r="J40" i="63"/>
  <c r="K40" i="63"/>
  <c r="B41" i="63"/>
  <c r="C41" i="63"/>
  <c r="D41" i="63"/>
  <c r="E41" i="63"/>
  <c r="F41" i="63"/>
  <c r="G41" i="63"/>
  <c r="H41" i="63"/>
  <c r="I41" i="63"/>
  <c r="J41" i="63"/>
  <c r="K41" i="63"/>
  <c r="B42" i="63"/>
  <c r="C42" i="63"/>
  <c r="D42" i="63"/>
  <c r="E42" i="63"/>
  <c r="F42" i="63"/>
  <c r="G42" i="63"/>
  <c r="H42" i="63"/>
  <c r="I42" i="63"/>
  <c r="J42" i="63"/>
  <c r="K42" i="63"/>
  <c r="B43" i="63"/>
  <c r="C43" i="63"/>
  <c r="D43" i="63"/>
  <c r="E43" i="63"/>
  <c r="F43" i="63"/>
  <c r="G43" i="63"/>
  <c r="H43" i="63"/>
  <c r="I43" i="63"/>
  <c r="J43" i="63"/>
  <c r="K43" i="63"/>
  <c r="B44" i="63"/>
  <c r="C44" i="63"/>
  <c r="D44" i="63"/>
  <c r="E44" i="63"/>
  <c r="F44" i="63"/>
  <c r="G44" i="63"/>
  <c r="H44" i="63"/>
  <c r="I44" i="63"/>
  <c r="J44" i="63"/>
  <c r="K44" i="63"/>
  <c r="B45" i="63"/>
  <c r="C45" i="63"/>
  <c r="D45" i="63"/>
  <c r="E45" i="63"/>
  <c r="F45" i="63"/>
  <c r="G45" i="63"/>
  <c r="H45" i="63"/>
  <c r="I45" i="63"/>
  <c r="J45" i="63"/>
  <c r="K45" i="63"/>
  <c r="B46" i="63"/>
  <c r="C46" i="63"/>
  <c r="D46" i="63"/>
  <c r="E46" i="63"/>
  <c r="F46" i="63"/>
  <c r="G46" i="63"/>
  <c r="H46" i="63"/>
  <c r="I46" i="63"/>
  <c r="J46" i="63"/>
  <c r="K46" i="63"/>
  <c r="B47" i="63"/>
  <c r="C47" i="63"/>
  <c r="D47" i="63"/>
  <c r="E47" i="63"/>
  <c r="F47" i="63"/>
  <c r="G47" i="63"/>
  <c r="H47" i="63"/>
  <c r="I47" i="63"/>
  <c r="J47" i="63"/>
  <c r="K47" i="63"/>
  <c r="B48" i="63"/>
  <c r="C48" i="63"/>
  <c r="D48" i="63"/>
  <c r="E48" i="63"/>
  <c r="F48" i="63"/>
  <c r="G48" i="63"/>
  <c r="H48" i="63"/>
  <c r="I48" i="63"/>
  <c r="J48" i="63"/>
  <c r="K48" i="63"/>
  <c r="B49" i="63"/>
  <c r="C49" i="63"/>
  <c r="D49" i="63"/>
  <c r="E49" i="63"/>
  <c r="F49" i="63"/>
  <c r="G49" i="63"/>
  <c r="H49" i="63"/>
  <c r="I49" i="63"/>
  <c r="J49" i="63"/>
  <c r="K49" i="63"/>
  <c r="B50" i="63"/>
  <c r="C50" i="63"/>
  <c r="D50" i="63"/>
  <c r="E50" i="63"/>
  <c r="F50" i="63"/>
  <c r="G50" i="63"/>
  <c r="H50" i="63"/>
  <c r="I50" i="63"/>
  <c r="J50" i="63"/>
  <c r="K50" i="63"/>
  <c r="B51" i="63"/>
  <c r="C51" i="63"/>
  <c r="D51" i="63"/>
  <c r="E51" i="63"/>
  <c r="F51" i="63"/>
  <c r="G51" i="63"/>
  <c r="H51" i="63"/>
  <c r="I51" i="63"/>
  <c r="J51" i="63"/>
  <c r="K51" i="63"/>
  <c r="B52" i="63"/>
  <c r="C52" i="63"/>
  <c r="D52" i="63"/>
  <c r="E52" i="63"/>
  <c r="F52" i="63"/>
  <c r="G52" i="63"/>
  <c r="H52" i="63"/>
  <c r="I52" i="63"/>
  <c r="J52" i="63"/>
  <c r="K52" i="63"/>
  <c r="B53" i="63"/>
  <c r="C53" i="63"/>
  <c r="D53" i="63"/>
  <c r="E53" i="63"/>
  <c r="F53" i="63"/>
  <c r="G53" i="63"/>
  <c r="H53" i="63"/>
  <c r="I53" i="63"/>
  <c r="J53" i="63"/>
  <c r="K53" i="63"/>
  <c r="B54" i="63"/>
  <c r="C54" i="63"/>
  <c r="D54" i="63"/>
  <c r="E54" i="63"/>
  <c r="F54" i="63"/>
  <c r="G54" i="63"/>
  <c r="H54" i="63"/>
  <c r="I54" i="63"/>
  <c r="J54" i="63"/>
  <c r="K54" i="63"/>
  <c r="B55" i="63"/>
  <c r="C55" i="63"/>
  <c r="D55" i="63"/>
  <c r="E55" i="63"/>
  <c r="F55" i="63"/>
  <c r="G55" i="63"/>
  <c r="H55" i="63"/>
  <c r="I55" i="63"/>
  <c r="J55" i="63"/>
  <c r="K55" i="63"/>
  <c r="B56" i="63"/>
  <c r="C56" i="63"/>
  <c r="D56" i="63"/>
  <c r="E56" i="63"/>
  <c r="F56" i="63"/>
  <c r="G56" i="63"/>
  <c r="H56" i="63"/>
  <c r="I56" i="63"/>
  <c r="J56" i="63"/>
  <c r="K56" i="63"/>
  <c r="B57" i="63"/>
  <c r="C57" i="63"/>
  <c r="D57" i="63"/>
  <c r="E57" i="63"/>
  <c r="F57" i="63"/>
  <c r="G57" i="63"/>
  <c r="H57" i="63"/>
  <c r="I57" i="63"/>
  <c r="J57" i="63"/>
  <c r="K57" i="63"/>
  <c r="B58" i="63"/>
  <c r="C58" i="63"/>
  <c r="D58" i="63"/>
  <c r="E58" i="63"/>
  <c r="F58" i="63"/>
  <c r="G58" i="63"/>
  <c r="H58" i="63"/>
  <c r="I58" i="63"/>
  <c r="J58" i="63"/>
  <c r="K58" i="63"/>
  <c r="B59" i="63"/>
  <c r="C59" i="63"/>
  <c r="D59" i="63"/>
  <c r="E59" i="63"/>
  <c r="F59" i="63"/>
  <c r="G59" i="63"/>
  <c r="H59" i="63"/>
  <c r="I59" i="63"/>
  <c r="J59" i="63"/>
  <c r="K59" i="63"/>
  <c r="B60" i="63"/>
  <c r="C60" i="63"/>
  <c r="D60" i="63"/>
  <c r="E60" i="63"/>
  <c r="F60" i="63"/>
  <c r="G60" i="63"/>
  <c r="H60" i="63"/>
  <c r="I60" i="63"/>
  <c r="J60" i="63"/>
  <c r="K60" i="63"/>
  <c r="B61" i="63"/>
  <c r="C61" i="63"/>
  <c r="D61" i="63"/>
  <c r="E61" i="63"/>
  <c r="F61" i="63"/>
  <c r="G61" i="63"/>
  <c r="H61" i="63"/>
  <c r="I61" i="63"/>
  <c r="J61" i="63"/>
  <c r="K61" i="63"/>
  <c r="B62" i="63"/>
  <c r="C62" i="63"/>
  <c r="D62" i="63"/>
  <c r="E62" i="63"/>
  <c r="F62" i="63"/>
  <c r="G62" i="63"/>
  <c r="H62" i="63"/>
  <c r="I62" i="63"/>
  <c r="J62" i="63"/>
  <c r="K62" i="63"/>
  <c r="B63" i="63"/>
  <c r="C63" i="63"/>
  <c r="D63" i="63"/>
  <c r="E63" i="63"/>
  <c r="F63" i="63"/>
  <c r="G63" i="63"/>
  <c r="H63" i="63"/>
  <c r="I63" i="63"/>
  <c r="J63" i="63"/>
  <c r="K63" i="63"/>
  <c r="B64" i="63"/>
  <c r="C64" i="63"/>
  <c r="D64" i="63"/>
  <c r="E64" i="63"/>
  <c r="F64" i="63"/>
  <c r="G64" i="63"/>
  <c r="H64" i="63"/>
  <c r="I64" i="63"/>
  <c r="J64" i="63"/>
  <c r="K64" i="63"/>
  <c r="B65" i="63"/>
  <c r="C65" i="63"/>
  <c r="D65" i="63"/>
  <c r="E65" i="63"/>
  <c r="F65" i="63"/>
  <c r="G65" i="63"/>
  <c r="H65" i="63"/>
  <c r="I65" i="63"/>
  <c r="J65" i="63"/>
  <c r="K65" i="63"/>
  <c r="B66" i="63"/>
  <c r="C66" i="63"/>
  <c r="D66" i="63"/>
  <c r="E66" i="63"/>
  <c r="F66" i="63"/>
  <c r="G66" i="63"/>
  <c r="H66" i="63"/>
  <c r="I66" i="63"/>
  <c r="J66" i="63"/>
  <c r="K66" i="63"/>
  <c r="B67" i="63"/>
  <c r="C67" i="63"/>
  <c r="D67" i="63"/>
  <c r="E67" i="63"/>
  <c r="F67" i="63"/>
  <c r="G67" i="63"/>
  <c r="H67" i="63"/>
  <c r="I67" i="63"/>
  <c r="J67" i="63"/>
  <c r="K67" i="63"/>
  <c r="B68" i="63"/>
  <c r="C68" i="63"/>
  <c r="D68" i="63"/>
  <c r="E68" i="63"/>
  <c r="F68" i="63"/>
  <c r="G68" i="63"/>
  <c r="H68" i="63"/>
  <c r="I68" i="63"/>
  <c r="J68" i="63"/>
  <c r="K68" i="63"/>
  <c r="B69" i="63"/>
  <c r="C69" i="63"/>
  <c r="D69" i="63"/>
  <c r="E69" i="63"/>
  <c r="F69" i="63"/>
  <c r="G69" i="63"/>
  <c r="H69" i="63"/>
  <c r="I69" i="63"/>
  <c r="J69" i="63"/>
  <c r="K69" i="63"/>
  <c r="B70" i="63"/>
  <c r="C70" i="63"/>
  <c r="D70" i="63"/>
  <c r="E70" i="63"/>
  <c r="F70" i="63"/>
  <c r="G70" i="63"/>
  <c r="H70" i="63"/>
  <c r="I70" i="63"/>
  <c r="J70" i="63"/>
  <c r="K70" i="63"/>
  <c r="B71" i="63"/>
  <c r="C71" i="63"/>
  <c r="D71" i="63"/>
  <c r="E71" i="63"/>
  <c r="F71" i="63"/>
  <c r="G71" i="63"/>
  <c r="H71" i="63"/>
  <c r="I71" i="63"/>
  <c r="J71" i="63"/>
  <c r="K71" i="63"/>
  <c r="B72" i="63"/>
  <c r="C72" i="63"/>
  <c r="D72" i="63"/>
  <c r="E72" i="63"/>
  <c r="F72" i="63"/>
  <c r="G72" i="63"/>
  <c r="H72" i="63"/>
  <c r="I72" i="63"/>
  <c r="J72" i="63"/>
  <c r="K72" i="63"/>
  <c r="B73" i="63"/>
  <c r="C73" i="63"/>
  <c r="D73" i="63"/>
  <c r="E73" i="63"/>
  <c r="F73" i="63"/>
  <c r="G73" i="63"/>
  <c r="H73" i="63"/>
  <c r="I73" i="63"/>
  <c r="J73" i="63"/>
  <c r="K73" i="63"/>
  <c r="B74" i="63"/>
  <c r="C74" i="63"/>
  <c r="D74" i="63"/>
  <c r="E74" i="63"/>
  <c r="F74" i="63"/>
  <c r="G74" i="63"/>
  <c r="H74" i="63"/>
  <c r="I74" i="63"/>
  <c r="J74" i="63"/>
  <c r="K74" i="63"/>
  <c r="B75" i="63"/>
  <c r="C75" i="63"/>
  <c r="D75" i="63"/>
  <c r="E75" i="63"/>
  <c r="F75" i="63"/>
  <c r="G75" i="63"/>
  <c r="H75" i="63"/>
  <c r="I75" i="63"/>
  <c r="J75" i="63"/>
  <c r="K75" i="63"/>
  <c r="B76" i="63"/>
  <c r="C76" i="63"/>
  <c r="D76" i="63"/>
  <c r="E76" i="63"/>
  <c r="F76" i="63"/>
  <c r="G76" i="63"/>
  <c r="H76" i="63"/>
  <c r="I76" i="63"/>
  <c r="J76" i="63"/>
  <c r="K76" i="63"/>
  <c r="B77" i="63"/>
  <c r="C77" i="63"/>
  <c r="D77" i="63"/>
  <c r="E77" i="63"/>
  <c r="F77" i="63"/>
  <c r="G77" i="63"/>
  <c r="H77" i="63"/>
  <c r="I77" i="63"/>
  <c r="J77" i="63"/>
  <c r="K77" i="63"/>
  <c r="B78" i="63"/>
  <c r="C78" i="63"/>
  <c r="D78" i="63"/>
  <c r="E78" i="63"/>
  <c r="F78" i="63"/>
  <c r="G78" i="63"/>
  <c r="H78" i="63"/>
  <c r="I78" i="63"/>
  <c r="J78" i="63"/>
  <c r="K78" i="63"/>
  <c r="B79" i="63"/>
  <c r="C79" i="63"/>
  <c r="D79" i="63"/>
  <c r="E79" i="63"/>
  <c r="F79" i="63"/>
  <c r="G79" i="63"/>
  <c r="H79" i="63"/>
  <c r="I79" i="63"/>
  <c r="J79" i="63"/>
  <c r="K79" i="63"/>
  <c r="B80" i="63"/>
  <c r="C80" i="63"/>
  <c r="D80" i="63"/>
  <c r="E80" i="63"/>
  <c r="F80" i="63"/>
  <c r="G80" i="63"/>
  <c r="H80" i="63"/>
  <c r="I80" i="63"/>
  <c r="J80" i="63"/>
  <c r="K80" i="63"/>
  <c r="B81" i="63"/>
  <c r="C81" i="63"/>
  <c r="D81" i="63"/>
  <c r="E81" i="63"/>
  <c r="F81" i="63"/>
  <c r="G81" i="63"/>
  <c r="H81" i="63"/>
  <c r="I81" i="63"/>
  <c r="J81" i="63"/>
  <c r="K81" i="63"/>
  <c r="B82" i="63"/>
  <c r="C82" i="63"/>
  <c r="D82" i="63"/>
  <c r="E82" i="63"/>
  <c r="F82" i="63"/>
  <c r="G82" i="63"/>
  <c r="H82" i="63"/>
  <c r="I82" i="63"/>
  <c r="J82" i="63"/>
  <c r="K82" i="63"/>
  <c r="B83" i="63"/>
  <c r="C83" i="63"/>
  <c r="D83" i="63"/>
  <c r="E83" i="63"/>
  <c r="F83" i="63"/>
  <c r="G83" i="63"/>
  <c r="H83" i="63"/>
  <c r="I83" i="63"/>
  <c r="J83" i="63"/>
  <c r="K83" i="63"/>
  <c r="B84" i="63"/>
  <c r="C84" i="63"/>
  <c r="D84" i="63"/>
  <c r="E84" i="63"/>
  <c r="F84" i="63"/>
  <c r="G84" i="63"/>
  <c r="H84" i="63"/>
  <c r="I84" i="63"/>
  <c r="J84" i="63"/>
  <c r="K84" i="63"/>
  <c r="B85" i="63"/>
  <c r="C85" i="63"/>
  <c r="D85" i="63"/>
  <c r="E85" i="63"/>
  <c r="F85" i="63"/>
  <c r="G85" i="63"/>
  <c r="H85" i="63"/>
  <c r="I85" i="63"/>
  <c r="J85" i="63"/>
  <c r="K85" i="63"/>
  <c r="B86" i="63"/>
  <c r="C86" i="63"/>
  <c r="D86" i="63"/>
  <c r="E86" i="63"/>
  <c r="F86" i="63"/>
  <c r="G86" i="63"/>
  <c r="H86" i="63"/>
  <c r="I86" i="63"/>
  <c r="J86" i="63"/>
  <c r="K86" i="63"/>
  <c r="B87" i="63"/>
  <c r="C87" i="63"/>
  <c r="D87" i="63"/>
  <c r="E87" i="63"/>
  <c r="F87" i="63"/>
  <c r="G87" i="63"/>
  <c r="H87" i="63"/>
  <c r="I87" i="63"/>
  <c r="J87" i="63"/>
  <c r="K87" i="63"/>
  <c r="B88" i="63"/>
  <c r="C88" i="63"/>
  <c r="D88" i="63"/>
  <c r="E88" i="63"/>
  <c r="F88" i="63"/>
  <c r="G88" i="63"/>
  <c r="H88" i="63"/>
  <c r="I88" i="63"/>
  <c r="J88" i="63"/>
  <c r="K88" i="63"/>
  <c r="B89" i="63"/>
  <c r="C89" i="63"/>
  <c r="D89" i="63"/>
  <c r="E89" i="63"/>
  <c r="F89" i="63"/>
  <c r="G89" i="63"/>
  <c r="H89" i="63"/>
  <c r="I89" i="63"/>
  <c r="J89" i="63"/>
  <c r="K89" i="63"/>
  <c r="B90" i="63"/>
  <c r="C90" i="63"/>
  <c r="D90" i="63"/>
  <c r="E90" i="63"/>
  <c r="F90" i="63"/>
  <c r="G90" i="63"/>
  <c r="H90" i="63"/>
  <c r="I90" i="63"/>
  <c r="J90" i="63"/>
  <c r="K90" i="63"/>
  <c r="B91" i="63"/>
  <c r="C91" i="63"/>
  <c r="D91" i="63"/>
  <c r="E91" i="63"/>
  <c r="F91" i="63"/>
  <c r="G91" i="63"/>
  <c r="H91" i="63"/>
  <c r="I91" i="63"/>
  <c r="J91" i="63"/>
  <c r="K91" i="63"/>
  <c r="B92" i="63"/>
  <c r="C92" i="63"/>
  <c r="D92" i="63"/>
  <c r="E92" i="63"/>
  <c r="F92" i="63"/>
  <c r="G92" i="63"/>
  <c r="H92" i="63"/>
  <c r="I92" i="63"/>
  <c r="J92" i="63"/>
  <c r="K92" i="63"/>
  <c r="B93" i="63"/>
  <c r="C93" i="63"/>
  <c r="D93" i="63"/>
  <c r="E93" i="63"/>
  <c r="F93" i="63"/>
  <c r="G93" i="63"/>
  <c r="H93" i="63"/>
  <c r="I93" i="63"/>
  <c r="J93" i="63"/>
  <c r="K93" i="63"/>
  <c r="B94" i="63"/>
  <c r="C94" i="63"/>
  <c r="D94" i="63"/>
  <c r="E94" i="63"/>
  <c r="F94" i="63"/>
  <c r="G94" i="63"/>
  <c r="H94" i="63"/>
  <c r="I94" i="63"/>
  <c r="J94" i="63"/>
  <c r="K94" i="63"/>
  <c r="B95" i="63"/>
  <c r="C95" i="63"/>
  <c r="D95" i="63"/>
  <c r="E95" i="63"/>
  <c r="F95" i="63"/>
  <c r="G95" i="63"/>
  <c r="H95" i="63"/>
  <c r="I95" i="63"/>
  <c r="J95" i="63"/>
  <c r="K95" i="63"/>
  <c r="B96" i="63"/>
  <c r="C96" i="63"/>
  <c r="D96" i="63"/>
  <c r="E96" i="63"/>
  <c r="F96" i="63"/>
  <c r="G96" i="63"/>
  <c r="H96" i="63"/>
  <c r="I96" i="63"/>
  <c r="J96" i="63"/>
  <c r="K96" i="63"/>
  <c r="B97" i="63"/>
  <c r="C97" i="63"/>
  <c r="D97" i="63"/>
  <c r="E97" i="63"/>
  <c r="F97" i="63"/>
  <c r="G97" i="63"/>
  <c r="H97" i="63"/>
  <c r="I97" i="63"/>
  <c r="J97" i="63"/>
  <c r="K97" i="63"/>
  <c r="B98" i="63"/>
  <c r="C98" i="63"/>
  <c r="D98" i="63"/>
  <c r="E98" i="63"/>
  <c r="F98" i="63"/>
  <c r="G98" i="63"/>
  <c r="H98" i="63"/>
  <c r="I98" i="63"/>
  <c r="J98" i="63"/>
  <c r="K98" i="63"/>
  <c r="B99" i="63"/>
  <c r="C99" i="63"/>
  <c r="D99" i="63"/>
  <c r="E99" i="63"/>
  <c r="F99" i="63"/>
  <c r="G99" i="63"/>
  <c r="H99" i="63"/>
  <c r="I99" i="63"/>
  <c r="J99" i="63"/>
  <c r="K99" i="63"/>
  <c r="B100" i="63"/>
  <c r="C100" i="63"/>
  <c r="D100" i="63"/>
  <c r="E100" i="63"/>
  <c r="F100" i="63"/>
  <c r="G100" i="63"/>
  <c r="H100" i="63"/>
  <c r="I100" i="63"/>
  <c r="J100" i="63"/>
  <c r="K100" i="63"/>
  <c r="B101" i="63"/>
  <c r="C101" i="63"/>
  <c r="D101" i="63"/>
  <c r="E101" i="63"/>
  <c r="F101" i="63"/>
  <c r="G101" i="63"/>
  <c r="H101" i="63"/>
  <c r="I101" i="63"/>
  <c r="J101" i="63"/>
  <c r="K101" i="63"/>
  <c r="B102" i="63"/>
  <c r="C102" i="63"/>
  <c r="D102" i="63"/>
  <c r="E102" i="63"/>
  <c r="F102" i="63"/>
  <c r="G102" i="63"/>
  <c r="H102" i="63"/>
  <c r="I102" i="63"/>
  <c r="J102" i="63"/>
  <c r="K102" i="63"/>
  <c r="B103" i="63"/>
  <c r="C103" i="63"/>
  <c r="D103" i="63"/>
  <c r="E103" i="63"/>
  <c r="F103" i="63"/>
  <c r="G103" i="63"/>
  <c r="H103" i="63"/>
  <c r="I103" i="63"/>
  <c r="J103" i="63"/>
  <c r="K103" i="63"/>
  <c r="B104" i="63"/>
  <c r="C104" i="63"/>
  <c r="D104" i="63"/>
  <c r="E104" i="63"/>
  <c r="F104" i="63"/>
  <c r="G104" i="63"/>
  <c r="H104" i="63"/>
  <c r="I104" i="63"/>
  <c r="J104" i="63"/>
  <c r="K104" i="63"/>
  <c r="B105" i="63"/>
  <c r="C105" i="63"/>
  <c r="D105" i="63"/>
  <c r="E105" i="63"/>
  <c r="F105" i="63"/>
  <c r="G105" i="63"/>
  <c r="H105" i="63"/>
  <c r="I105" i="63"/>
  <c r="J105" i="63"/>
  <c r="K105" i="63"/>
  <c r="B106" i="63"/>
  <c r="C106" i="63"/>
  <c r="D106" i="63"/>
  <c r="E106" i="63"/>
  <c r="F106" i="63"/>
  <c r="G106" i="63"/>
  <c r="H106" i="63"/>
  <c r="I106" i="63"/>
  <c r="J106" i="63"/>
  <c r="K106" i="63"/>
  <c r="B107" i="63"/>
  <c r="C107" i="63"/>
  <c r="D107" i="63"/>
  <c r="E107" i="63"/>
  <c r="F107" i="63"/>
  <c r="G107" i="63"/>
  <c r="H107" i="63"/>
  <c r="I107" i="63"/>
  <c r="J107" i="63"/>
  <c r="K107" i="63"/>
  <c r="B108" i="63"/>
  <c r="C108" i="63"/>
  <c r="D108" i="63"/>
  <c r="E108" i="63"/>
  <c r="F108" i="63"/>
  <c r="G108" i="63"/>
  <c r="H108" i="63"/>
  <c r="I108" i="63"/>
  <c r="J108" i="63"/>
  <c r="K108" i="63"/>
  <c r="B109" i="63"/>
  <c r="C109" i="63"/>
  <c r="D109" i="63"/>
  <c r="E109" i="63"/>
  <c r="F109" i="63"/>
  <c r="G109" i="63"/>
  <c r="H109" i="63"/>
  <c r="I109" i="63"/>
  <c r="J109" i="63"/>
  <c r="K109" i="63"/>
  <c r="B110" i="63"/>
  <c r="C110" i="63"/>
  <c r="D110" i="63"/>
  <c r="E110" i="63"/>
  <c r="F110" i="63"/>
  <c r="G110" i="63"/>
  <c r="H110" i="63"/>
  <c r="I110" i="63"/>
  <c r="J110" i="63"/>
  <c r="K110" i="63"/>
  <c r="B111" i="63"/>
  <c r="C111" i="63"/>
  <c r="D111" i="63"/>
  <c r="E111" i="63"/>
  <c r="F111" i="63"/>
  <c r="G111" i="63"/>
  <c r="H111" i="63"/>
  <c r="I111" i="63"/>
  <c r="J111" i="63"/>
  <c r="K111" i="63"/>
  <c r="B112" i="63"/>
  <c r="C112" i="63"/>
  <c r="D112" i="63"/>
  <c r="E112" i="63"/>
  <c r="F112" i="63"/>
  <c r="G112" i="63"/>
  <c r="H112" i="63"/>
  <c r="I112" i="63"/>
  <c r="J112" i="63"/>
  <c r="K112" i="63"/>
  <c r="B113" i="63"/>
  <c r="C113" i="63"/>
  <c r="D113" i="63"/>
  <c r="E113" i="63"/>
  <c r="F113" i="63"/>
  <c r="G113" i="63"/>
  <c r="H113" i="63"/>
  <c r="I113" i="63"/>
  <c r="J113" i="63"/>
  <c r="K113" i="63"/>
  <c r="B114" i="63"/>
  <c r="C114" i="63"/>
  <c r="D114" i="63"/>
  <c r="E114" i="63"/>
  <c r="F114" i="63"/>
  <c r="G114" i="63"/>
  <c r="H114" i="63"/>
  <c r="I114" i="63"/>
  <c r="J114" i="63"/>
  <c r="K114" i="63"/>
  <c r="B115" i="63"/>
  <c r="C115" i="63"/>
  <c r="D115" i="63"/>
  <c r="E115" i="63"/>
  <c r="F115" i="63"/>
  <c r="G115" i="63"/>
  <c r="H115" i="63"/>
  <c r="I115" i="63"/>
  <c r="J115" i="63"/>
  <c r="K115" i="63"/>
  <c r="B116" i="63"/>
  <c r="C116" i="63"/>
  <c r="D116" i="63"/>
  <c r="E116" i="63"/>
  <c r="F116" i="63"/>
  <c r="G116" i="63"/>
  <c r="H116" i="63"/>
  <c r="I116" i="63"/>
  <c r="J116" i="63"/>
  <c r="K116" i="63"/>
  <c r="B117" i="63"/>
  <c r="C117" i="63"/>
  <c r="D117" i="63"/>
  <c r="E117" i="63"/>
  <c r="F117" i="63"/>
  <c r="G117" i="63"/>
  <c r="H117" i="63"/>
  <c r="I117" i="63"/>
  <c r="J117" i="63"/>
  <c r="K117" i="63"/>
  <c r="B118" i="63"/>
  <c r="C118" i="63"/>
  <c r="D118" i="63"/>
  <c r="E118" i="63"/>
  <c r="F118" i="63"/>
  <c r="G118" i="63"/>
  <c r="H118" i="63"/>
  <c r="I118" i="63"/>
  <c r="J118" i="63"/>
  <c r="K118" i="63"/>
  <c r="B119" i="63"/>
  <c r="C119" i="63"/>
  <c r="D119" i="63"/>
  <c r="E119" i="63"/>
  <c r="F119" i="63"/>
  <c r="G119" i="63"/>
  <c r="H119" i="63"/>
  <c r="I119" i="63"/>
  <c r="J119" i="63"/>
  <c r="K119" i="63"/>
  <c r="B120" i="63"/>
  <c r="C120" i="63"/>
  <c r="D120" i="63"/>
  <c r="E120" i="63"/>
  <c r="F120" i="63"/>
  <c r="G120" i="63"/>
  <c r="H120" i="63"/>
  <c r="I120" i="63"/>
  <c r="J120" i="63"/>
  <c r="K120" i="63"/>
  <c r="B121" i="63"/>
  <c r="C121" i="63"/>
  <c r="D121" i="63"/>
  <c r="E121" i="63"/>
  <c r="F121" i="63"/>
  <c r="G121" i="63"/>
  <c r="H121" i="63"/>
  <c r="I121" i="63"/>
  <c r="J121" i="63"/>
  <c r="K121" i="63"/>
  <c r="B122" i="63"/>
  <c r="C122" i="63"/>
  <c r="D122" i="63"/>
  <c r="E122" i="63"/>
  <c r="F122" i="63"/>
  <c r="G122" i="63"/>
  <c r="H122" i="63"/>
  <c r="I122" i="63"/>
  <c r="J122" i="63"/>
  <c r="K122" i="63"/>
  <c r="B123" i="63"/>
  <c r="C123" i="63"/>
  <c r="D123" i="63"/>
  <c r="E123" i="63"/>
  <c r="F123" i="63"/>
  <c r="G123" i="63"/>
  <c r="H123" i="63"/>
  <c r="I123" i="63"/>
  <c r="J123" i="63"/>
  <c r="K123" i="63"/>
  <c r="B124" i="63"/>
  <c r="C124" i="63"/>
  <c r="D124" i="63"/>
  <c r="E124" i="63"/>
  <c r="F124" i="63"/>
  <c r="G124" i="63"/>
  <c r="H124" i="63"/>
  <c r="I124" i="63"/>
  <c r="J124" i="63"/>
  <c r="K124" i="63"/>
  <c r="B125" i="63"/>
  <c r="C125" i="63"/>
  <c r="D125" i="63"/>
  <c r="E125" i="63"/>
  <c r="F125" i="63"/>
  <c r="G125" i="63"/>
  <c r="H125" i="63"/>
  <c r="I125" i="63"/>
  <c r="J125" i="63"/>
  <c r="K125" i="63"/>
  <c r="B126" i="63"/>
  <c r="C126" i="63"/>
  <c r="D126" i="63"/>
  <c r="E126" i="63"/>
  <c r="F126" i="63"/>
  <c r="G126" i="63"/>
  <c r="H126" i="63"/>
  <c r="I126" i="63"/>
  <c r="J126" i="63"/>
  <c r="K126" i="63"/>
  <c r="B127" i="63"/>
  <c r="C127" i="63"/>
  <c r="D127" i="63"/>
  <c r="E127" i="63"/>
  <c r="F127" i="63"/>
  <c r="G127" i="63"/>
  <c r="H127" i="63"/>
  <c r="I127" i="63"/>
  <c r="J127" i="63"/>
  <c r="K127" i="63"/>
  <c r="B128" i="63"/>
  <c r="C128" i="63"/>
  <c r="D128" i="63"/>
  <c r="E128" i="63"/>
  <c r="F128" i="63"/>
  <c r="G128" i="63"/>
  <c r="H128" i="63"/>
  <c r="I128" i="63"/>
  <c r="J128" i="63"/>
  <c r="K128" i="63"/>
  <c r="B129" i="63"/>
  <c r="C129" i="63"/>
  <c r="D129" i="63"/>
  <c r="E129" i="63"/>
  <c r="F129" i="63"/>
  <c r="G129" i="63"/>
  <c r="H129" i="63"/>
  <c r="I129" i="63"/>
  <c r="J129" i="63"/>
  <c r="K129" i="63"/>
  <c r="B130" i="63"/>
  <c r="C130" i="63"/>
  <c r="D130" i="63"/>
  <c r="E130" i="63"/>
  <c r="F130" i="63"/>
  <c r="G130" i="63"/>
  <c r="H130" i="63"/>
  <c r="I130" i="63"/>
  <c r="J130" i="63"/>
  <c r="K130" i="63"/>
  <c r="B131" i="63"/>
  <c r="C131" i="63"/>
  <c r="D131" i="63"/>
  <c r="E131" i="63"/>
  <c r="F131" i="63"/>
  <c r="G131" i="63"/>
  <c r="H131" i="63"/>
  <c r="I131" i="63"/>
  <c r="J131" i="63"/>
  <c r="K131" i="63"/>
  <c r="B132" i="63"/>
  <c r="C132" i="63"/>
  <c r="D132" i="63"/>
  <c r="E132" i="63"/>
  <c r="F132" i="63"/>
  <c r="G132" i="63"/>
  <c r="H132" i="63"/>
  <c r="I132" i="63"/>
  <c r="J132" i="63"/>
  <c r="K132" i="63"/>
  <c r="B133" i="63"/>
  <c r="C133" i="63"/>
  <c r="D133" i="63"/>
  <c r="E133" i="63"/>
  <c r="F133" i="63"/>
  <c r="G133" i="63"/>
  <c r="H133" i="63"/>
  <c r="I133" i="63"/>
  <c r="J133" i="63"/>
  <c r="K133" i="63"/>
  <c r="B134" i="63"/>
  <c r="C134" i="63"/>
  <c r="D134" i="63"/>
  <c r="E134" i="63"/>
  <c r="F134" i="63"/>
  <c r="G134" i="63"/>
  <c r="H134" i="63"/>
  <c r="I134" i="63"/>
  <c r="J134" i="63"/>
  <c r="K134" i="63"/>
  <c r="B135" i="63"/>
  <c r="C135" i="63"/>
  <c r="D135" i="63"/>
  <c r="E135" i="63"/>
  <c r="F135" i="63"/>
  <c r="G135" i="63"/>
  <c r="H135" i="63"/>
  <c r="I135" i="63"/>
  <c r="J135" i="63"/>
  <c r="K135" i="63"/>
  <c r="B136" i="63"/>
  <c r="C136" i="63"/>
  <c r="D136" i="63"/>
  <c r="E136" i="63"/>
  <c r="F136" i="63"/>
  <c r="G136" i="63"/>
  <c r="H136" i="63"/>
  <c r="I136" i="63"/>
  <c r="J136" i="63"/>
  <c r="K136" i="63"/>
  <c r="B137" i="63"/>
  <c r="C137" i="63"/>
  <c r="D137" i="63"/>
  <c r="E137" i="63"/>
  <c r="F137" i="63"/>
  <c r="G137" i="63"/>
  <c r="H137" i="63"/>
  <c r="I137" i="63"/>
  <c r="J137" i="63"/>
  <c r="K137" i="63"/>
  <c r="B138" i="63"/>
  <c r="C138" i="63"/>
  <c r="D138" i="63"/>
  <c r="E138" i="63"/>
  <c r="F138" i="63"/>
  <c r="G138" i="63"/>
  <c r="H138" i="63"/>
  <c r="I138" i="63"/>
  <c r="J138" i="63"/>
  <c r="K138" i="63"/>
  <c r="B139" i="63"/>
  <c r="C139" i="63"/>
  <c r="D139" i="63"/>
  <c r="E139" i="63"/>
  <c r="F139" i="63"/>
  <c r="G139" i="63"/>
  <c r="H139" i="63"/>
  <c r="I139" i="63"/>
  <c r="J139" i="63"/>
  <c r="K139" i="63"/>
  <c r="B140" i="63"/>
  <c r="C140" i="63"/>
  <c r="D140" i="63"/>
  <c r="E140" i="63"/>
  <c r="F140" i="63"/>
  <c r="G140" i="63"/>
  <c r="H140" i="63"/>
  <c r="I140" i="63"/>
  <c r="J140" i="63"/>
  <c r="K140" i="63"/>
  <c r="B141" i="63"/>
  <c r="C141" i="63"/>
  <c r="D141" i="63"/>
  <c r="E141" i="63"/>
  <c r="F141" i="63"/>
  <c r="G141" i="63"/>
  <c r="H141" i="63"/>
  <c r="I141" i="63"/>
  <c r="J141" i="63"/>
  <c r="K141" i="63"/>
  <c r="B142" i="63"/>
  <c r="C142" i="63"/>
  <c r="D142" i="63"/>
  <c r="E142" i="63"/>
  <c r="F142" i="63"/>
  <c r="G142" i="63"/>
  <c r="H142" i="63"/>
  <c r="I142" i="63"/>
  <c r="J142" i="63"/>
  <c r="K142" i="63"/>
  <c r="B143" i="63"/>
  <c r="C143" i="63"/>
  <c r="D143" i="63"/>
  <c r="E143" i="63"/>
  <c r="F143" i="63"/>
  <c r="G143" i="63"/>
  <c r="H143" i="63"/>
  <c r="I143" i="63"/>
  <c r="J143" i="63"/>
  <c r="K143" i="63"/>
  <c r="B144" i="63"/>
  <c r="C144" i="63"/>
  <c r="D144" i="63"/>
  <c r="E144" i="63"/>
  <c r="F144" i="63"/>
  <c r="G144" i="63"/>
  <c r="H144" i="63"/>
  <c r="I144" i="63"/>
  <c r="J144" i="63"/>
  <c r="K144" i="63"/>
  <c r="B145" i="63"/>
  <c r="C145" i="63"/>
  <c r="D145" i="63"/>
  <c r="E145" i="63"/>
  <c r="F145" i="63"/>
  <c r="G145" i="63"/>
  <c r="H145" i="63"/>
  <c r="I145" i="63"/>
  <c r="J145" i="63"/>
  <c r="K145" i="63"/>
  <c r="B146" i="63"/>
  <c r="C146" i="63"/>
  <c r="D146" i="63"/>
  <c r="E146" i="63"/>
  <c r="F146" i="63"/>
  <c r="G146" i="63"/>
  <c r="H146" i="63"/>
  <c r="I146" i="63"/>
  <c r="J146" i="63"/>
  <c r="K146" i="63"/>
  <c r="B147" i="63"/>
  <c r="C147" i="63"/>
  <c r="D147" i="63"/>
  <c r="E147" i="63"/>
  <c r="F147" i="63"/>
  <c r="G147" i="63"/>
  <c r="H147" i="63"/>
  <c r="I147" i="63"/>
  <c r="J147" i="63"/>
  <c r="K147" i="63"/>
  <c r="B148" i="63"/>
  <c r="C148" i="63"/>
  <c r="D148" i="63"/>
  <c r="E148" i="63"/>
  <c r="F148" i="63"/>
  <c r="G148" i="63"/>
  <c r="H148" i="63"/>
  <c r="I148" i="63"/>
  <c r="J148" i="63"/>
  <c r="K148" i="63"/>
  <c r="B149" i="63"/>
  <c r="C149" i="63"/>
  <c r="D149" i="63"/>
  <c r="E149" i="63"/>
  <c r="F149" i="63"/>
  <c r="G149" i="63"/>
  <c r="H149" i="63"/>
  <c r="I149" i="63"/>
  <c r="J149" i="63"/>
  <c r="K149" i="63"/>
  <c r="B150" i="63"/>
  <c r="C150" i="63"/>
  <c r="D150" i="63"/>
  <c r="E150" i="63"/>
  <c r="F150" i="63"/>
  <c r="G150" i="63"/>
  <c r="H150" i="63"/>
  <c r="I150" i="63"/>
  <c r="J150" i="63"/>
  <c r="K150" i="63"/>
  <c r="B151" i="63"/>
  <c r="C151" i="63"/>
  <c r="D151" i="63"/>
  <c r="E151" i="63"/>
  <c r="F151" i="63"/>
  <c r="G151" i="63"/>
  <c r="H151" i="63"/>
  <c r="I151" i="63"/>
  <c r="J151" i="63"/>
  <c r="K151" i="63"/>
  <c r="B152" i="63"/>
  <c r="C152" i="63"/>
  <c r="D152" i="63"/>
  <c r="E152" i="63"/>
  <c r="F152" i="63"/>
  <c r="G152" i="63"/>
  <c r="H152" i="63"/>
  <c r="I152" i="63"/>
  <c r="J152" i="63"/>
  <c r="K152" i="63"/>
  <c r="B153" i="63"/>
  <c r="C153" i="63"/>
  <c r="D153" i="63"/>
  <c r="E153" i="63"/>
  <c r="F153" i="63"/>
  <c r="G153" i="63"/>
  <c r="H153" i="63"/>
  <c r="I153" i="63"/>
  <c r="J153" i="63"/>
  <c r="K153" i="63"/>
  <c r="B154" i="63"/>
  <c r="C154" i="63"/>
  <c r="D154" i="63"/>
  <c r="E154" i="63"/>
  <c r="F154" i="63"/>
  <c r="G154" i="63"/>
  <c r="H154" i="63"/>
  <c r="I154" i="63"/>
  <c r="J154" i="63"/>
  <c r="K154" i="63"/>
  <c r="B155" i="63"/>
  <c r="C155" i="63"/>
  <c r="D155" i="63"/>
  <c r="E155" i="63"/>
  <c r="F155" i="63"/>
  <c r="G155" i="63"/>
  <c r="H155" i="63"/>
  <c r="I155" i="63"/>
  <c r="J155" i="63"/>
  <c r="K155" i="63"/>
  <c r="B156" i="63"/>
  <c r="C156" i="63"/>
  <c r="D156" i="63"/>
  <c r="E156" i="63"/>
  <c r="F156" i="63"/>
  <c r="G156" i="63"/>
  <c r="H156" i="63"/>
  <c r="I156" i="63"/>
  <c r="J156" i="63"/>
  <c r="K156" i="63"/>
  <c r="B157" i="63"/>
  <c r="C157" i="63"/>
  <c r="D157" i="63"/>
  <c r="E157" i="63"/>
  <c r="F157" i="63"/>
  <c r="G157" i="63"/>
  <c r="H157" i="63"/>
  <c r="I157" i="63"/>
  <c r="J157" i="63"/>
  <c r="K157" i="63"/>
  <c r="B158" i="63"/>
  <c r="C158" i="63"/>
  <c r="D158" i="63"/>
  <c r="E158" i="63"/>
  <c r="F158" i="63"/>
  <c r="G158" i="63"/>
  <c r="H158" i="63"/>
  <c r="I158" i="63"/>
  <c r="J158" i="63"/>
  <c r="K158" i="63"/>
  <c r="B159" i="63"/>
  <c r="C159" i="63"/>
  <c r="D159" i="63"/>
  <c r="E159" i="63"/>
  <c r="F159" i="63"/>
  <c r="G159" i="63"/>
  <c r="H159" i="63"/>
  <c r="I159" i="63"/>
  <c r="J159" i="63"/>
  <c r="K159" i="63"/>
  <c r="B160" i="63"/>
  <c r="C160" i="63"/>
  <c r="D160" i="63"/>
  <c r="E160" i="63"/>
  <c r="F160" i="63"/>
  <c r="G160" i="63"/>
  <c r="H160" i="63"/>
  <c r="I160" i="63"/>
  <c r="J160" i="63"/>
  <c r="K160" i="63"/>
  <c r="B161" i="63"/>
  <c r="C161" i="63"/>
  <c r="D161" i="63"/>
  <c r="E161" i="63"/>
  <c r="F161" i="63"/>
  <c r="G161" i="63"/>
  <c r="H161" i="63"/>
  <c r="I161" i="63"/>
  <c r="J161" i="63"/>
  <c r="K161" i="63"/>
  <c r="B162" i="63"/>
  <c r="C162" i="63"/>
  <c r="D162" i="63"/>
  <c r="E162" i="63"/>
  <c r="F162" i="63"/>
  <c r="G162" i="63"/>
  <c r="H162" i="63"/>
  <c r="I162" i="63"/>
  <c r="J162" i="63"/>
  <c r="K162" i="63"/>
  <c r="B163" i="63"/>
  <c r="C163" i="63"/>
  <c r="D163" i="63"/>
  <c r="E163" i="63"/>
  <c r="F163" i="63"/>
  <c r="G163" i="63"/>
  <c r="H163" i="63"/>
  <c r="I163" i="63"/>
  <c r="J163" i="63"/>
  <c r="K163" i="63"/>
  <c r="B164" i="63"/>
  <c r="C164" i="63"/>
  <c r="D164" i="63"/>
  <c r="E164" i="63"/>
  <c r="F164" i="63"/>
  <c r="G164" i="63"/>
  <c r="H164" i="63"/>
  <c r="I164" i="63"/>
  <c r="J164" i="63"/>
  <c r="K164" i="63"/>
  <c r="B165" i="63"/>
  <c r="C165" i="63"/>
  <c r="D165" i="63"/>
  <c r="E165" i="63"/>
  <c r="F165" i="63"/>
  <c r="G165" i="63"/>
  <c r="H165" i="63"/>
  <c r="I165" i="63"/>
  <c r="J165" i="63"/>
  <c r="K165" i="63"/>
  <c r="B166" i="63"/>
  <c r="C166" i="63"/>
  <c r="D166" i="63"/>
  <c r="E166" i="63"/>
  <c r="F166" i="63"/>
  <c r="G166" i="63"/>
  <c r="H166" i="63"/>
  <c r="I166" i="63"/>
  <c r="J166" i="63"/>
  <c r="K166" i="63"/>
  <c r="B167" i="63"/>
  <c r="C167" i="63"/>
  <c r="D167" i="63"/>
  <c r="E167" i="63"/>
  <c r="F167" i="63"/>
  <c r="G167" i="63"/>
  <c r="H167" i="63"/>
  <c r="I167" i="63"/>
  <c r="J167" i="63"/>
  <c r="K167" i="63"/>
  <c r="B168" i="63"/>
  <c r="C168" i="63"/>
  <c r="D168" i="63"/>
  <c r="E168" i="63"/>
  <c r="F168" i="63"/>
  <c r="G168" i="63"/>
  <c r="H168" i="63"/>
  <c r="I168" i="63"/>
  <c r="J168" i="63"/>
  <c r="K168" i="63"/>
  <c r="B169" i="63"/>
  <c r="C169" i="63"/>
  <c r="D169" i="63"/>
  <c r="E169" i="63"/>
  <c r="F169" i="63"/>
  <c r="G169" i="63"/>
  <c r="H169" i="63"/>
  <c r="I169" i="63"/>
  <c r="J169" i="63"/>
  <c r="K169" i="63"/>
  <c r="B170" i="63"/>
  <c r="C170" i="63"/>
  <c r="D170" i="63"/>
  <c r="E170" i="63"/>
  <c r="F170" i="63"/>
  <c r="G170" i="63"/>
  <c r="H170" i="63"/>
  <c r="I170" i="63"/>
  <c r="J170" i="63"/>
  <c r="K170" i="63"/>
  <c r="B171" i="63"/>
  <c r="C171" i="63"/>
  <c r="D171" i="63"/>
  <c r="E171" i="63"/>
  <c r="F171" i="63"/>
  <c r="G171" i="63"/>
  <c r="H171" i="63"/>
  <c r="I171" i="63"/>
  <c r="J171" i="63"/>
  <c r="K171" i="63"/>
  <c r="B172" i="63"/>
  <c r="C172" i="63"/>
  <c r="D172" i="63"/>
  <c r="E172" i="63"/>
  <c r="F172" i="63"/>
  <c r="G172" i="63"/>
  <c r="H172" i="63"/>
  <c r="I172" i="63"/>
  <c r="J172" i="63"/>
  <c r="K172" i="63"/>
  <c r="B173" i="63"/>
  <c r="C173" i="63"/>
  <c r="D173" i="63"/>
  <c r="E173" i="63"/>
  <c r="F173" i="63"/>
  <c r="G173" i="63"/>
  <c r="H173" i="63"/>
  <c r="I173" i="63"/>
  <c r="J173" i="63"/>
  <c r="K173" i="63"/>
  <c r="B174" i="63"/>
  <c r="C174" i="63"/>
  <c r="D174" i="63"/>
  <c r="E174" i="63"/>
  <c r="F174" i="63"/>
  <c r="G174" i="63"/>
  <c r="H174" i="63"/>
  <c r="I174" i="63"/>
  <c r="J174" i="63"/>
  <c r="K174" i="63"/>
  <c r="B175" i="63"/>
  <c r="C175" i="63"/>
  <c r="D175" i="63"/>
  <c r="E175" i="63"/>
  <c r="F175" i="63"/>
  <c r="G175" i="63"/>
  <c r="H175" i="63"/>
  <c r="I175" i="63"/>
  <c r="J175" i="63"/>
  <c r="K175" i="63"/>
  <c r="B176" i="63"/>
  <c r="C176" i="63"/>
  <c r="D176" i="63"/>
  <c r="E176" i="63"/>
  <c r="F176" i="63"/>
  <c r="G176" i="63"/>
  <c r="H176" i="63"/>
  <c r="I176" i="63"/>
  <c r="J176" i="63"/>
  <c r="K176" i="63"/>
  <c r="B177" i="63"/>
  <c r="C177" i="63"/>
  <c r="D177" i="63"/>
  <c r="E177" i="63"/>
  <c r="F177" i="63"/>
  <c r="G177" i="63"/>
  <c r="H177" i="63"/>
  <c r="I177" i="63"/>
  <c r="J177" i="63"/>
  <c r="K177" i="63"/>
  <c r="B178" i="63"/>
  <c r="C178" i="63"/>
  <c r="D178" i="63"/>
  <c r="E178" i="63"/>
  <c r="F178" i="63"/>
  <c r="G178" i="63"/>
  <c r="H178" i="63"/>
  <c r="I178" i="63"/>
  <c r="J178" i="63"/>
  <c r="K178" i="63"/>
  <c r="B179" i="63"/>
  <c r="C179" i="63"/>
  <c r="D179" i="63"/>
  <c r="E179" i="63"/>
  <c r="F179" i="63"/>
  <c r="G179" i="63"/>
  <c r="H179" i="63"/>
  <c r="I179" i="63"/>
  <c r="J179" i="63"/>
  <c r="K179" i="63"/>
  <c r="B180" i="63"/>
  <c r="C180" i="63"/>
  <c r="D180" i="63"/>
  <c r="E180" i="63"/>
  <c r="F180" i="63"/>
  <c r="G180" i="63"/>
  <c r="H180" i="63"/>
  <c r="I180" i="63"/>
  <c r="J180" i="63"/>
  <c r="K180" i="63"/>
  <c r="B181" i="63"/>
  <c r="C181" i="63"/>
  <c r="D181" i="63"/>
  <c r="E181" i="63"/>
  <c r="F181" i="63"/>
  <c r="G181" i="63"/>
  <c r="H181" i="63"/>
  <c r="I181" i="63"/>
  <c r="J181" i="63"/>
  <c r="K181" i="63"/>
  <c r="B182" i="63"/>
  <c r="C182" i="63"/>
  <c r="D182" i="63"/>
  <c r="E182" i="63"/>
  <c r="F182" i="63"/>
  <c r="G182" i="63"/>
  <c r="H182" i="63"/>
  <c r="I182" i="63"/>
  <c r="J182" i="63"/>
  <c r="K182" i="63"/>
  <c r="B183" i="63"/>
  <c r="C183" i="63"/>
  <c r="D183" i="63"/>
  <c r="E183" i="63"/>
  <c r="F183" i="63"/>
  <c r="G183" i="63"/>
  <c r="H183" i="63"/>
  <c r="I183" i="63"/>
  <c r="J183" i="63"/>
  <c r="K183" i="63"/>
  <c r="B184" i="63"/>
  <c r="C184" i="63"/>
  <c r="D184" i="63"/>
  <c r="E184" i="63"/>
  <c r="F184" i="63"/>
  <c r="G184" i="63"/>
  <c r="H184" i="63"/>
  <c r="I184" i="63"/>
  <c r="J184" i="63"/>
  <c r="K184" i="63"/>
  <c r="B185" i="63"/>
  <c r="C185" i="63"/>
  <c r="D185" i="63"/>
  <c r="E185" i="63"/>
  <c r="F185" i="63"/>
  <c r="G185" i="63"/>
  <c r="H185" i="63"/>
  <c r="I185" i="63"/>
  <c r="J185" i="63"/>
  <c r="K185" i="63"/>
  <c r="B186" i="63"/>
  <c r="C186" i="63"/>
  <c r="D186" i="63"/>
  <c r="E186" i="63"/>
  <c r="F186" i="63"/>
  <c r="G186" i="63"/>
  <c r="H186" i="63"/>
  <c r="I186" i="63"/>
  <c r="J186" i="63"/>
  <c r="K186" i="63"/>
  <c r="B187" i="63"/>
  <c r="C187" i="63"/>
  <c r="D187" i="63"/>
  <c r="E187" i="63"/>
  <c r="F187" i="63"/>
  <c r="G187" i="63"/>
  <c r="H187" i="63"/>
  <c r="I187" i="63"/>
  <c r="J187" i="63"/>
  <c r="K187" i="63"/>
  <c r="B188" i="63"/>
  <c r="C188" i="63"/>
  <c r="D188" i="63"/>
  <c r="E188" i="63"/>
  <c r="F188" i="63"/>
  <c r="G188" i="63"/>
  <c r="H188" i="63"/>
  <c r="I188" i="63"/>
  <c r="J188" i="63"/>
  <c r="K188" i="63"/>
  <c r="B189" i="63"/>
  <c r="C189" i="63"/>
  <c r="D189" i="63"/>
  <c r="E189" i="63"/>
  <c r="F189" i="63"/>
  <c r="G189" i="63"/>
  <c r="H189" i="63"/>
  <c r="I189" i="63"/>
  <c r="J189" i="63"/>
  <c r="K189" i="63"/>
  <c r="B190" i="63"/>
  <c r="C190" i="63"/>
  <c r="D190" i="63"/>
  <c r="E190" i="63"/>
  <c r="F190" i="63"/>
  <c r="G190" i="63"/>
  <c r="H190" i="63"/>
  <c r="I190" i="63"/>
  <c r="J190" i="63"/>
  <c r="K190" i="63"/>
  <c r="B191" i="63"/>
  <c r="C191" i="63"/>
  <c r="D191" i="63"/>
  <c r="E191" i="63"/>
  <c r="F191" i="63"/>
  <c r="G191" i="63"/>
  <c r="H191" i="63"/>
  <c r="I191" i="63"/>
  <c r="J191" i="63"/>
  <c r="K191" i="63"/>
  <c r="B192" i="63"/>
  <c r="C192" i="63"/>
  <c r="D192" i="63"/>
  <c r="E192" i="63"/>
  <c r="F192" i="63"/>
  <c r="G192" i="63"/>
  <c r="H192" i="63"/>
  <c r="I192" i="63"/>
  <c r="J192" i="63"/>
  <c r="K192" i="63"/>
  <c r="B193" i="63"/>
  <c r="C193" i="63"/>
  <c r="D193" i="63"/>
  <c r="E193" i="63"/>
  <c r="F193" i="63"/>
  <c r="G193" i="63"/>
  <c r="H193" i="63"/>
  <c r="I193" i="63"/>
  <c r="J193" i="63"/>
  <c r="K193" i="63"/>
  <c r="B194" i="63"/>
  <c r="C194" i="63"/>
  <c r="D194" i="63"/>
  <c r="E194" i="63"/>
  <c r="F194" i="63"/>
  <c r="G194" i="63"/>
  <c r="H194" i="63"/>
  <c r="I194" i="63"/>
  <c r="J194" i="63"/>
  <c r="K194" i="63"/>
  <c r="B195" i="63"/>
  <c r="C195" i="63"/>
  <c r="D195" i="63"/>
  <c r="E195" i="63"/>
  <c r="F195" i="63"/>
  <c r="G195" i="63"/>
  <c r="H195" i="63"/>
  <c r="I195" i="63"/>
  <c r="J195" i="63"/>
  <c r="K195" i="63"/>
  <c r="B196" i="63"/>
  <c r="C196" i="63"/>
  <c r="D196" i="63"/>
  <c r="E196" i="63"/>
  <c r="F196" i="63"/>
  <c r="G196" i="63"/>
  <c r="H196" i="63"/>
  <c r="I196" i="63"/>
  <c r="J196" i="63"/>
  <c r="K196" i="63"/>
  <c r="B197" i="63"/>
  <c r="C197" i="63"/>
  <c r="D197" i="63"/>
  <c r="E197" i="63"/>
  <c r="F197" i="63"/>
  <c r="G197" i="63"/>
  <c r="H197" i="63"/>
  <c r="I197" i="63"/>
  <c r="J197" i="63"/>
  <c r="K197" i="63"/>
  <c r="B198" i="63"/>
  <c r="C198" i="63"/>
  <c r="D198" i="63"/>
  <c r="E198" i="63"/>
  <c r="F198" i="63"/>
  <c r="G198" i="63"/>
  <c r="H198" i="63"/>
  <c r="I198" i="63"/>
  <c r="J198" i="63"/>
  <c r="K198" i="63"/>
  <c r="B199" i="63"/>
  <c r="C199" i="63"/>
  <c r="D199" i="63"/>
  <c r="E199" i="63"/>
  <c r="F199" i="63"/>
  <c r="G199" i="63"/>
  <c r="H199" i="63"/>
  <c r="I199" i="63"/>
  <c r="J199" i="63"/>
  <c r="K199" i="63"/>
  <c r="B200" i="63"/>
  <c r="C200" i="63"/>
  <c r="D200" i="63"/>
  <c r="E200" i="63"/>
  <c r="F200" i="63"/>
  <c r="G200" i="63"/>
  <c r="H200" i="63"/>
  <c r="I200" i="63"/>
  <c r="J200" i="63"/>
  <c r="K200" i="63"/>
  <c r="B201" i="63"/>
  <c r="C201" i="63"/>
  <c r="D201" i="63"/>
  <c r="E201" i="63"/>
  <c r="F201" i="63"/>
  <c r="G201" i="63"/>
  <c r="H201" i="63"/>
  <c r="I201" i="63"/>
  <c r="J201" i="63"/>
  <c r="K201" i="63"/>
  <c r="B202" i="63"/>
  <c r="C202" i="63"/>
  <c r="D202" i="63"/>
  <c r="E202" i="63"/>
  <c r="F202" i="63"/>
  <c r="G202" i="63"/>
  <c r="H202" i="63"/>
  <c r="I202" i="63"/>
  <c r="J202" i="63"/>
  <c r="K202" i="63"/>
  <c r="B203" i="63"/>
  <c r="C203" i="63"/>
  <c r="D203" i="63"/>
  <c r="E203" i="63"/>
  <c r="F203" i="63"/>
  <c r="G203" i="63"/>
  <c r="H203" i="63"/>
  <c r="I203" i="63"/>
  <c r="J203" i="63"/>
  <c r="K203" i="63"/>
  <c r="B204" i="63"/>
  <c r="C204" i="63"/>
  <c r="D204" i="63"/>
  <c r="E204" i="63"/>
  <c r="F204" i="63"/>
  <c r="G204" i="63"/>
  <c r="H204" i="63"/>
  <c r="I204" i="63"/>
  <c r="J204" i="63"/>
  <c r="K204" i="63"/>
  <c r="B205" i="63"/>
  <c r="C205" i="63"/>
  <c r="D205" i="63"/>
  <c r="E205" i="63"/>
  <c r="F205" i="63"/>
  <c r="G205" i="63"/>
  <c r="H205" i="63"/>
  <c r="I205" i="63"/>
  <c r="J205" i="63"/>
  <c r="K205" i="63"/>
  <c r="B206" i="63"/>
  <c r="C206" i="63"/>
  <c r="D206" i="63"/>
  <c r="E206" i="63"/>
  <c r="F206" i="63"/>
  <c r="G206" i="63"/>
  <c r="H206" i="63"/>
  <c r="I206" i="63"/>
  <c r="J206" i="63"/>
  <c r="K206" i="63"/>
  <c r="B207" i="63"/>
  <c r="C207" i="63"/>
  <c r="D207" i="63"/>
  <c r="E207" i="63"/>
  <c r="F207" i="63"/>
  <c r="G207" i="63"/>
  <c r="H207" i="63"/>
  <c r="I207" i="63"/>
  <c r="J207" i="63"/>
  <c r="K207" i="63"/>
  <c r="B208" i="63"/>
  <c r="C208" i="63"/>
  <c r="D208" i="63"/>
  <c r="E208" i="63"/>
  <c r="F208" i="63"/>
  <c r="G208" i="63"/>
  <c r="H208" i="63"/>
  <c r="I208" i="63"/>
  <c r="J208" i="63"/>
  <c r="K208" i="63"/>
  <c r="B209" i="63"/>
  <c r="C209" i="63"/>
  <c r="D209" i="63"/>
  <c r="E209" i="63"/>
  <c r="F209" i="63"/>
  <c r="G209" i="63"/>
  <c r="H209" i="63"/>
  <c r="I209" i="63"/>
  <c r="J209" i="63"/>
  <c r="K209" i="63"/>
  <c r="B210" i="63"/>
  <c r="C210" i="63"/>
  <c r="D210" i="63"/>
  <c r="E210" i="63"/>
  <c r="F210" i="63"/>
  <c r="G210" i="63"/>
  <c r="H210" i="63"/>
  <c r="I210" i="63"/>
  <c r="J210" i="63"/>
  <c r="K210" i="63"/>
  <c r="B211" i="63"/>
  <c r="C211" i="63"/>
  <c r="D211" i="63"/>
  <c r="E211" i="63"/>
  <c r="F211" i="63"/>
  <c r="G211" i="63"/>
  <c r="H211" i="63"/>
  <c r="I211" i="63"/>
  <c r="J211" i="63"/>
  <c r="K211" i="63"/>
  <c r="B212" i="63"/>
  <c r="C212" i="63"/>
  <c r="D212" i="63"/>
  <c r="E212" i="63"/>
  <c r="F212" i="63"/>
  <c r="G212" i="63"/>
  <c r="H212" i="63"/>
  <c r="I212" i="63"/>
  <c r="J212" i="63"/>
  <c r="K212" i="63"/>
  <c r="B213" i="63"/>
  <c r="C213" i="63"/>
  <c r="D213" i="63"/>
  <c r="E213" i="63"/>
  <c r="F213" i="63"/>
  <c r="G213" i="63"/>
  <c r="H213" i="63"/>
  <c r="I213" i="63"/>
  <c r="J213" i="63"/>
  <c r="K213" i="63"/>
  <c r="B214" i="63"/>
  <c r="C214" i="63"/>
  <c r="D214" i="63"/>
  <c r="E214" i="63"/>
  <c r="F214" i="63"/>
  <c r="G214" i="63"/>
  <c r="H214" i="63"/>
  <c r="I214" i="63"/>
  <c r="J214" i="63"/>
  <c r="K214" i="63"/>
  <c r="B215" i="63"/>
  <c r="C215" i="63"/>
  <c r="D215" i="63"/>
  <c r="E215" i="63"/>
  <c r="F215" i="63"/>
  <c r="G215" i="63"/>
  <c r="H215" i="63"/>
  <c r="I215" i="63"/>
  <c r="J215" i="63"/>
  <c r="K215" i="63"/>
  <c r="B216" i="63"/>
  <c r="C216" i="63"/>
  <c r="D216" i="63"/>
  <c r="E216" i="63"/>
  <c r="F216" i="63"/>
  <c r="G216" i="63"/>
  <c r="H216" i="63"/>
  <c r="I216" i="63"/>
  <c r="J216" i="63"/>
  <c r="K216" i="63"/>
  <c r="B217" i="63"/>
  <c r="C217" i="63"/>
  <c r="D217" i="63"/>
  <c r="E217" i="63"/>
  <c r="F217" i="63"/>
  <c r="G217" i="63"/>
  <c r="H217" i="63"/>
  <c r="I217" i="63"/>
  <c r="J217" i="63"/>
  <c r="K217" i="63"/>
  <c r="B218" i="63"/>
  <c r="C218" i="63"/>
  <c r="D218" i="63"/>
  <c r="E218" i="63"/>
  <c r="F218" i="63"/>
  <c r="G218" i="63"/>
  <c r="H218" i="63"/>
  <c r="I218" i="63"/>
  <c r="J218" i="63"/>
  <c r="K218" i="63"/>
  <c r="B219" i="63"/>
  <c r="C219" i="63"/>
  <c r="D219" i="63"/>
  <c r="E219" i="63"/>
  <c r="F219" i="63"/>
  <c r="G219" i="63"/>
  <c r="H219" i="63"/>
  <c r="I219" i="63"/>
  <c r="J219" i="63"/>
  <c r="K219" i="63"/>
  <c r="B220" i="63"/>
  <c r="C220" i="63"/>
  <c r="D220" i="63"/>
  <c r="E220" i="63"/>
  <c r="F220" i="63"/>
  <c r="G220" i="63"/>
  <c r="H220" i="63"/>
  <c r="I220" i="63"/>
  <c r="J220" i="63"/>
  <c r="K220" i="63"/>
  <c r="B221" i="63"/>
  <c r="C221" i="63"/>
  <c r="D221" i="63"/>
  <c r="E221" i="63"/>
  <c r="F221" i="63"/>
  <c r="G221" i="63"/>
  <c r="H221" i="63"/>
  <c r="I221" i="63"/>
  <c r="J221" i="63"/>
  <c r="K221" i="63"/>
  <c r="B222" i="63"/>
  <c r="C222" i="63"/>
  <c r="D222" i="63"/>
  <c r="E222" i="63"/>
  <c r="F222" i="63"/>
  <c r="G222" i="63"/>
  <c r="H222" i="63"/>
  <c r="I222" i="63"/>
  <c r="J222" i="63"/>
  <c r="K222" i="63"/>
  <c r="B223" i="63"/>
  <c r="C223" i="63"/>
  <c r="D223" i="63"/>
  <c r="E223" i="63"/>
  <c r="F223" i="63"/>
  <c r="G223" i="63"/>
  <c r="H223" i="63"/>
  <c r="I223" i="63"/>
  <c r="J223" i="63"/>
  <c r="K223" i="63"/>
  <c r="B224" i="63"/>
  <c r="C224" i="63"/>
  <c r="D224" i="63"/>
  <c r="E224" i="63"/>
  <c r="F224" i="63"/>
  <c r="G224" i="63"/>
  <c r="H224" i="63"/>
  <c r="I224" i="63"/>
  <c r="J224" i="63"/>
  <c r="K224" i="63"/>
  <c r="B225" i="63"/>
  <c r="C225" i="63"/>
  <c r="D225" i="63"/>
  <c r="E225" i="63"/>
  <c r="F225" i="63"/>
  <c r="G225" i="63"/>
  <c r="H225" i="63"/>
  <c r="I225" i="63"/>
  <c r="J225" i="63"/>
  <c r="K225" i="63"/>
  <c r="B226" i="63"/>
  <c r="C226" i="63"/>
  <c r="D226" i="63"/>
  <c r="E226" i="63"/>
  <c r="F226" i="63"/>
  <c r="G226" i="63"/>
  <c r="H226" i="63"/>
  <c r="I226" i="63"/>
  <c r="J226" i="63"/>
  <c r="K226" i="63"/>
  <c r="B227" i="63"/>
  <c r="C227" i="63"/>
  <c r="D227" i="63"/>
  <c r="E227" i="63"/>
  <c r="F227" i="63"/>
  <c r="G227" i="63"/>
  <c r="H227" i="63"/>
  <c r="I227" i="63"/>
  <c r="J227" i="63"/>
  <c r="K227" i="63"/>
  <c r="B228" i="63"/>
  <c r="C228" i="63"/>
  <c r="D228" i="63"/>
  <c r="E228" i="63"/>
  <c r="F228" i="63"/>
  <c r="G228" i="63"/>
  <c r="H228" i="63"/>
  <c r="I228" i="63"/>
  <c r="J228" i="63"/>
  <c r="K228" i="63"/>
  <c r="B229" i="63"/>
  <c r="C229" i="63"/>
  <c r="D229" i="63"/>
  <c r="E229" i="63"/>
  <c r="F229" i="63"/>
  <c r="G229" i="63"/>
  <c r="H229" i="63"/>
  <c r="I229" i="63"/>
  <c r="J229" i="63"/>
  <c r="K229" i="63"/>
  <c r="B230" i="63"/>
  <c r="C230" i="63"/>
  <c r="D230" i="63"/>
  <c r="E230" i="63"/>
  <c r="F230" i="63"/>
  <c r="G230" i="63"/>
  <c r="H230" i="63"/>
  <c r="I230" i="63"/>
  <c r="J230" i="63"/>
  <c r="K230" i="63"/>
  <c r="B231" i="63"/>
  <c r="C231" i="63"/>
  <c r="D231" i="63"/>
  <c r="E231" i="63"/>
  <c r="F231" i="63"/>
  <c r="G231" i="63"/>
  <c r="H231" i="63"/>
  <c r="I231" i="63"/>
  <c r="J231" i="63"/>
  <c r="K231" i="63"/>
  <c r="B232" i="63"/>
  <c r="C232" i="63"/>
  <c r="D232" i="63"/>
  <c r="E232" i="63"/>
  <c r="F232" i="63"/>
  <c r="G232" i="63"/>
  <c r="H232" i="63"/>
  <c r="I232" i="63"/>
  <c r="J232" i="63"/>
  <c r="K232" i="63"/>
  <c r="B233" i="63"/>
  <c r="C233" i="63"/>
  <c r="D233" i="63"/>
  <c r="E233" i="63"/>
  <c r="F233" i="63"/>
  <c r="G233" i="63"/>
  <c r="H233" i="63"/>
  <c r="I233" i="63"/>
  <c r="J233" i="63"/>
  <c r="K233" i="63"/>
  <c r="B234" i="63"/>
  <c r="C234" i="63"/>
  <c r="D234" i="63"/>
  <c r="E234" i="63"/>
  <c r="F234" i="63"/>
  <c r="G234" i="63"/>
  <c r="H234" i="63"/>
  <c r="I234" i="63"/>
  <c r="J234" i="63"/>
  <c r="K234" i="63"/>
  <c r="B235" i="63"/>
  <c r="C235" i="63"/>
  <c r="D235" i="63"/>
  <c r="E235" i="63"/>
  <c r="F235" i="63"/>
  <c r="G235" i="63"/>
  <c r="H235" i="63"/>
  <c r="I235" i="63"/>
  <c r="J235" i="63"/>
  <c r="K235" i="63"/>
  <c r="B236" i="63"/>
  <c r="C236" i="63"/>
  <c r="D236" i="63"/>
  <c r="E236" i="63"/>
  <c r="F236" i="63"/>
  <c r="G236" i="63"/>
  <c r="H236" i="63"/>
  <c r="I236" i="63"/>
  <c r="J236" i="63"/>
  <c r="K236" i="63"/>
  <c r="B237" i="63"/>
  <c r="C237" i="63"/>
  <c r="D237" i="63"/>
  <c r="E237" i="63"/>
  <c r="F237" i="63"/>
  <c r="G237" i="63"/>
  <c r="H237" i="63"/>
  <c r="I237" i="63"/>
  <c r="J237" i="63"/>
  <c r="K237" i="63"/>
  <c r="B238" i="63"/>
  <c r="C238" i="63"/>
  <c r="D238" i="63"/>
  <c r="E238" i="63"/>
  <c r="F238" i="63"/>
  <c r="G238" i="63"/>
  <c r="H238" i="63"/>
  <c r="I238" i="63"/>
  <c r="J238" i="63"/>
  <c r="K238" i="63"/>
  <c r="B239" i="63"/>
  <c r="C239" i="63"/>
  <c r="D239" i="63"/>
  <c r="E239" i="63"/>
  <c r="F239" i="63"/>
  <c r="G239" i="63"/>
  <c r="H239" i="63"/>
  <c r="I239" i="63"/>
  <c r="J239" i="63"/>
  <c r="K239" i="63"/>
  <c r="B240" i="63"/>
  <c r="C240" i="63"/>
  <c r="D240" i="63"/>
  <c r="E240" i="63"/>
  <c r="F240" i="63"/>
  <c r="G240" i="63"/>
  <c r="H240" i="63"/>
  <c r="I240" i="63"/>
  <c r="J240" i="63"/>
  <c r="K240" i="63"/>
  <c r="B241" i="63"/>
  <c r="C241" i="63"/>
  <c r="D241" i="63"/>
  <c r="E241" i="63"/>
  <c r="F241" i="63"/>
  <c r="G241" i="63"/>
  <c r="H241" i="63"/>
  <c r="I241" i="63"/>
  <c r="J241" i="63"/>
  <c r="K241" i="63"/>
  <c r="B242" i="63"/>
  <c r="C242" i="63"/>
  <c r="D242" i="63"/>
  <c r="E242" i="63"/>
  <c r="F242" i="63"/>
  <c r="G242" i="63"/>
  <c r="H242" i="63"/>
  <c r="I242" i="63"/>
  <c r="J242" i="63"/>
  <c r="K242" i="63"/>
  <c r="B243" i="63"/>
  <c r="C243" i="63"/>
  <c r="D243" i="63"/>
  <c r="E243" i="63"/>
  <c r="F243" i="63"/>
  <c r="G243" i="63"/>
  <c r="H243" i="63"/>
  <c r="I243" i="63"/>
  <c r="J243" i="63"/>
  <c r="K243" i="63"/>
  <c r="B244" i="63"/>
  <c r="C244" i="63"/>
  <c r="D244" i="63"/>
  <c r="E244" i="63"/>
  <c r="F244" i="63"/>
  <c r="G244" i="63"/>
  <c r="H244" i="63"/>
  <c r="I244" i="63"/>
  <c r="J244" i="63"/>
  <c r="K244" i="63"/>
  <c r="B245" i="63"/>
  <c r="C245" i="63"/>
  <c r="D245" i="63"/>
  <c r="E245" i="63"/>
  <c r="F245" i="63"/>
  <c r="G245" i="63"/>
  <c r="H245" i="63"/>
  <c r="I245" i="63"/>
  <c r="J245" i="63"/>
  <c r="K245" i="63"/>
  <c r="B246" i="63"/>
  <c r="C246" i="63"/>
  <c r="D246" i="63"/>
  <c r="E246" i="63"/>
  <c r="F246" i="63"/>
  <c r="G246" i="63"/>
  <c r="H246" i="63"/>
  <c r="I246" i="63"/>
  <c r="J246" i="63"/>
  <c r="K246" i="63"/>
  <c r="B247" i="63"/>
  <c r="C247" i="63"/>
  <c r="D247" i="63"/>
  <c r="E247" i="63"/>
  <c r="F247" i="63"/>
  <c r="G247" i="63"/>
  <c r="H247" i="63"/>
  <c r="I247" i="63"/>
  <c r="J247" i="63"/>
  <c r="K247" i="63"/>
  <c r="B248" i="63"/>
  <c r="C248" i="63"/>
  <c r="D248" i="63"/>
  <c r="E248" i="63"/>
  <c r="F248" i="63"/>
  <c r="G248" i="63"/>
  <c r="H248" i="63"/>
  <c r="I248" i="63"/>
  <c r="J248" i="63"/>
  <c r="K248" i="63"/>
  <c r="B249" i="63"/>
  <c r="C249" i="63"/>
  <c r="D249" i="63"/>
  <c r="E249" i="63"/>
  <c r="F249" i="63"/>
  <c r="G249" i="63"/>
  <c r="H249" i="63"/>
  <c r="I249" i="63"/>
  <c r="J249" i="63"/>
  <c r="K249" i="63"/>
  <c r="B250" i="63"/>
  <c r="C250" i="63"/>
  <c r="D250" i="63"/>
  <c r="E250" i="63"/>
  <c r="F250" i="63"/>
  <c r="G250" i="63"/>
  <c r="H250" i="63"/>
  <c r="I250" i="63"/>
  <c r="J250" i="63"/>
  <c r="K250" i="63"/>
  <c r="B251" i="63"/>
  <c r="C251" i="63"/>
  <c r="D251" i="63"/>
  <c r="E251" i="63"/>
  <c r="F251" i="63"/>
  <c r="G251" i="63"/>
  <c r="H251" i="63"/>
  <c r="I251" i="63"/>
  <c r="J251" i="63"/>
  <c r="K251" i="63"/>
  <c r="B252" i="63"/>
  <c r="C252" i="63"/>
  <c r="D252" i="63"/>
  <c r="E252" i="63"/>
  <c r="F252" i="63"/>
  <c r="G252" i="63"/>
  <c r="H252" i="63"/>
  <c r="I252" i="63"/>
  <c r="J252" i="63"/>
  <c r="K252" i="63"/>
  <c r="B253" i="63"/>
  <c r="C253" i="63"/>
  <c r="D253" i="63"/>
  <c r="E253" i="63"/>
  <c r="F253" i="63"/>
  <c r="G253" i="63"/>
  <c r="H253" i="63"/>
  <c r="I253" i="63"/>
  <c r="J253" i="63"/>
  <c r="K253" i="63"/>
  <c r="B254" i="63"/>
  <c r="C254" i="63"/>
  <c r="D254" i="63"/>
  <c r="E254" i="63"/>
  <c r="F254" i="63"/>
  <c r="G254" i="63"/>
  <c r="H254" i="63"/>
  <c r="I254" i="63"/>
  <c r="J254" i="63"/>
  <c r="K254" i="63"/>
  <c r="B255" i="63"/>
  <c r="C255" i="63"/>
  <c r="D255" i="63"/>
  <c r="E255" i="63"/>
  <c r="F255" i="63"/>
  <c r="G255" i="63"/>
  <c r="H255" i="63"/>
  <c r="I255" i="63"/>
  <c r="J255" i="63"/>
  <c r="K255" i="63"/>
  <c r="B256" i="63"/>
  <c r="C256" i="63"/>
  <c r="D256" i="63"/>
  <c r="E256" i="63"/>
  <c r="F256" i="63"/>
  <c r="G256" i="63"/>
  <c r="H256" i="63"/>
  <c r="I256" i="63"/>
  <c r="J256" i="63"/>
  <c r="K256" i="63"/>
  <c r="B257" i="63"/>
  <c r="C257" i="63"/>
  <c r="D257" i="63"/>
  <c r="E257" i="63"/>
  <c r="F257" i="63"/>
  <c r="G257" i="63"/>
  <c r="H257" i="63"/>
  <c r="I257" i="63"/>
  <c r="J257" i="63"/>
  <c r="K257" i="63"/>
  <c r="B258" i="63"/>
  <c r="C258" i="63"/>
  <c r="D258" i="63"/>
  <c r="E258" i="63"/>
  <c r="F258" i="63"/>
  <c r="G258" i="63"/>
  <c r="H258" i="63"/>
  <c r="I258" i="63"/>
  <c r="J258" i="63"/>
  <c r="K258" i="63"/>
  <c r="B259" i="63"/>
  <c r="C259" i="63"/>
  <c r="D259" i="63"/>
  <c r="E259" i="63"/>
  <c r="F259" i="63"/>
  <c r="G259" i="63"/>
  <c r="H259" i="63"/>
  <c r="I259" i="63"/>
  <c r="J259" i="63"/>
  <c r="K259" i="63"/>
  <c r="B260" i="63"/>
  <c r="C260" i="63"/>
  <c r="D260" i="63"/>
  <c r="E260" i="63"/>
  <c r="F260" i="63"/>
  <c r="G260" i="63"/>
  <c r="H260" i="63"/>
  <c r="I260" i="63"/>
  <c r="J260" i="63"/>
  <c r="K260" i="63"/>
  <c r="B261" i="63"/>
  <c r="C261" i="63"/>
  <c r="D261" i="63"/>
  <c r="E261" i="63"/>
  <c r="F261" i="63"/>
  <c r="G261" i="63"/>
  <c r="H261" i="63"/>
  <c r="I261" i="63"/>
  <c r="J261" i="63"/>
  <c r="K261" i="63"/>
  <c r="B262" i="63"/>
  <c r="C262" i="63"/>
  <c r="D262" i="63"/>
  <c r="E262" i="63"/>
  <c r="F262" i="63"/>
  <c r="G262" i="63"/>
  <c r="H262" i="63"/>
  <c r="I262" i="63"/>
  <c r="J262" i="63"/>
  <c r="K262" i="63"/>
  <c r="B263" i="63"/>
  <c r="C263" i="63"/>
  <c r="D263" i="63"/>
  <c r="E263" i="63"/>
  <c r="F263" i="63"/>
  <c r="G263" i="63"/>
  <c r="H263" i="63"/>
  <c r="I263" i="63"/>
  <c r="J263" i="63"/>
  <c r="K263" i="63"/>
  <c r="B264" i="63"/>
  <c r="C264" i="63"/>
  <c r="D264" i="63"/>
  <c r="E264" i="63"/>
  <c r="F264" i="63"/>
  <c r="G264" i="63"/>
  <c r="H264" i="63"/>
  <c r="I264" i="63"/>
  <c r="J264" i="63"/>
  <c r="K264" i="63"/>
  <c r="B265" i="63"/>
  <c r="C265" i="63"/>
  <c r="D265" i="63"/>
  <c r="E265" i="63"/>
  <c r="F265" i="63"/>
  <c r="G265" i="63"/>
  <c r="H265" i="63"/>
  <c r="I265" i="63"/>
  <c r="J265" i="63"/>
  <c r="K265" i="63"/>
  <c r="B266" i="63"/>
  <c r="C266" i="63"/>
  <c r="D266" i="63"/>
  <c r="E266" i="63"/>
  <c r="F266" i="63"/>
  <c r="G266" i="63"/>
  <c r="H266" i="63"/>
  <c r="I266" i="63"/>
  <c r="J266" i="63"/>
  <c r="K266" i="63"/>
  <c r="B267" i="63"/>
  <c r="C267" i="63"/>
  <c r="D267" i="63"/>
  <c r="E267" i="63"/>
  <c r="F267" i="63"/>
  <c r="G267" i="63"/>
  <c r="H267" i="63"/>
  <c r="I267" i="63"/>
  <c r="J267" i="63"/>
  <c r="K267" i="63"/>
  <c r="B268" i="63"/>
  <c r="C268" i="63"/>
  <c r="D268" i="63"/>
  <c r="E268" i="63"/>
  <c r="F268" i="63"/>
  <c r="G268" i="63"/>
  <c r="H268" i="63"/>
  <c r="I268" i="63"/>
  <c r="J268" i="63"/>
  <c r="K268" i="63"/>
  <c r="B269" i="63"/>
  <c r="C269" i="63"/>
  <c r="D269" i="63"/>
  <c r="E269" i="63"/>
  <c r="F269" i="63"/>
  <c r="G269" i="63"/>
  <c r="H269" i="63"/>
  <c r="I269" i="63"/>
  <c r="J269" i="63"/>
  <c r="K269" i="63"/>
  <c r="B270" i="63"/>
  <c r="C270" i="63"/>
  <c r="D270" i="63"/>
  <c r="E270" i="63"/>
  <c r="F270" i="63"/>
  <c r="G270" i="63"/>
  <c r="H270" i="63"/>
  <c r="I270" i="63"/>
  <c r="J270" i="63"/>
  <c r="K270" i="63"/>
  <c r="B271" i="63"/>
  <c r="C271" i="63"/>
  <c r="D271" i="63"/>
  <c r="E271" i="63"/>
  <c r="F271" i="63"/>
  <c r="G271" i="63"/>
  <c r="H271" i="63"/>
  <c r="I271" i="63"/>
  <c r="J271" i="63"/>
  <c r="K271" i="63"/>
  <c r="B272" i="63"/>
  <c r="C272" i="63"/>
  <c r="D272" i="63"/>
  <c r="E272" i="63"/>
  <c r="F272" i="63"/>
  <c r="G272" i="63"/>
  <c r="H272" i="63"/>
  <c r="I272" i="63"/>
  <c r="J272" i="63"/>
  <c r="K272" i="63"/>
  <c r="B273" i="63"/>
  <c r="C273" i="63"/>
  <c r="D273" i="63"/>
  <c r="E273" i="63"/>
  <c r="F273" i="63"/>
  <c r="G273" i="63"/>
  <c r="H273" i="63"/>
  <c r="I273" i="63"/>
  <c r="J273" i="63"/>
  <c r="K273" i="63"/>
  <c r="B274" i="63"/>
  <c r="C274" i="63"/>
  <c r="D274" i="63"/>
  <c r="E274" i="63"/>
  <c r="F274" i="63"/>
  <c r="G274" i="63"/>
  <c r="H274" i="63"/>
  <c r="I274" i="63"/>
  <c r="J274" i="63"/>
  <c r="K274" i="63"/>
  <c r="B275" i="63"/>
  <c r="C275" i="63"/>
  <c r="D275" i="63"/>
  <c r="E275" i="63"/>
  <c r="F275" i="63"/>
  <c r="G275" i="63"/>
  <c r="H275" i="63"/>
  <c r="I275" i="63"/>
  <c r="J275" i="63"/>
  <c r="K275" i="63"/>
  <c r="B276" i="63"/>
  <c r="C276" i="63"/>
  <c r="D276" i="63"/>
  <c r="E276" i="63"/>
  <c r="F276" i="63"/>
  <c r="G276" i="63"/>
  <c r="H276" i="63"/>
  <c r="I276" i="63"/>
  <c r="J276" i="63"/>
  <c r="K276" i="63"/>
  <c r="B277" i="63"/>
  <c r="C277" i="63"/>
  <c r="D277" i="63"/>
  <c r="E277" i="63"/>
  <c r="F277" i="63"/>
  <c r="G277" i="63"/>
  <c r="H277" i="63"/>
  <c r="I277" i="63"/>
  <c r="J277" i="63"/>
  <c r="K277" i="63"/>
  <c r="B278" i="63"/>
  <c r="C278" i="63"/>
  <c r="D278" i="63"/>
  <c r="E278" i="63"/>
  <c r="F278" i="63"/>
  <c r="G278" i="63"/>
  <c r="H278" i="63"/>
  <c r="I278" i="63"/>
  <c r="J278" i="63"/>
  <c r="K278" i="63"/>
  <c r="B279" i="63"/>
  <c r="C279" i="63"/>
  <c r="D279" i="63"/>
  <c r="E279" i="63"/>
  <c r="F279" i="63"/>
  <c r="G279" i="63"/>
  <c r="H279" i="63"/>
  <c r="I279" i="63"/>
  <c r="J279" i="63"/>
  <c r="K279" i="63"/>
  <c r="B280" i="63"/>
  <c r="C280" i="63"/>
  <c r="D280" i="63"/>
  <c r="E280" i="63"/>
  <c r="F280" i="63"/>
  <c r="G280" i="63"/>
  <c r="H280" i="63"/>
  <c r="I280" i="63"/>
  <c r="J280" i="63"/>
  <c r="K280" i="63"/>
  <c r="B281" i="63"/>
  <c r="C281" i="63"/>
  <c r="D281" i="63"/>
  <c r="E281" i="63"/>
  <c r="F281" i="63"/>
  <c r="G281" i="63"/>
  <c r="H281" i="63"/>
  <c r="I281" i="63"/>
  <c r="J281" i="63"/>
  <c r="K281" i="63"/>
  <c r="B282" i="63"/>
  <c r="C282" i="63"/>
  <c r="D282" i="63"/>
  <c r="E282" i="63"/>
  <c r="F282" i="63"/>
  <c r="G282" i="63"/>
  <c r="H282" i="63"/>
  <c r="I282" i="63"/>
  <c r="J282" i="63"/>
  <c r="K282" i="63"/>
  <c r="B283" i="63"/>
  <c r="C283" i="63"/>
  <c r="D283" i="63"/>
  <c r="E283" i="63"/>
  <c r="F283" i="63"/>
  <c r="G283" i="63"/>
  <c r="H283" i="63"/>
  <c r="I283" i="63"/>
  <c r="J283" i="63"/>
  <c r="K283" i="63"/>
  <c r="B284" i="63"/>
  <c r="C284" i="63"/>
  <c r="D284" i="63"/>
  <c r="E284" i="63"/>
  <c r="F284" i="63"/>
  <c r="G284" i="63"/>
  <c r="H284" i="63"/>
  <c r="I284" i="63"/>
  <c r="J284" i="63"/>
  <c r="K284" i="63"/>
  <c r="B285" i="63"/>
  <c r="C285" i="63"/>
  <c r="D285" i="63"/>
  <c r="E285" i="63"/>
  <c r="F285" i="63"/>
  <c r="G285" i="63"/>
  <c r="H285" i="63"/>
  <c r="I285" i="63"/>
  <c r="J285" i="63"/>
  <c r="K285" i="63"/>
  <c r="B286" i="63"/>
  <c r="C286" i="63"/>
  <c r="D286" i="63"/>
  <c r="E286" i="63"/>
  <c r="F286" i="63"/>
  <c r="G286" i="63"/>
  <c r="H286" i="63"/>
  <c r="I286" i="63"/>
  <c r="J286" i="63"/>
  <c r="K286" i="63"/>
  <c r="B287" i="63"/>
  <c r="C287" i="63"/>
  <c r="D287" i="63"/>
  <c r="E287" i="63"/>
  <c r="F287" i="63"/>
  <c r="G287" i="63"/>
  <c r="H287" i="63"/>
  <c r="I287" i="63"/>
  <c r="J287" i="63"/>
  <c r="K287" i="63"/>
  <c r="B288" i="63"/>
  <c r="C288" i="63"/>
  <c r="D288" i="63"/>
  <c r="E288" i="63"/>
  <c r="F288" i="63"/>
  <c r="G288" i="63"/>
  <c r="H288" i="63"/>
  <c r="I288" i="63"/>
  <c r="J288" i="63"/>
  <c r="K288" i="63"/>
  <c r="B289" i="63"/>
  <c r="C289" i="63"/>
  <c r="D289" i="63"/>
  <c r="E289" i="63"/>
  <c r="F289" i="63"/>
  <c r="G289" i="63"/>
  <c r="H289" i="63"/>
  <c r="I289" i="63"/>
  <c r="J289" i="63"/>
  <c r="K289" i="63"/>
  <c r="B290" i="63"/>
  <c r="C290" i="63"/>
  <c r="D290" i="63"/>
  <c r="E290" i="63"/>
  <c r="F290" i="63"/>
  <c r="G290" i="63"/>
  <c r="H290" i="63"/>
  <c r="I290" i="63"/>
  <c r="J290" i="63"/>
  <c r="K290" i="63"/>
  <c r="B291" i="63"/>
  <c r="C291" i="63"/>
  <c r="D291" i="63"/>
  <c r="E291" i="63"/>
  <c r="F291" i="63"/>
  <c r="G291" i="63"/>
  <c r="H291" i="63"/>
  <c r="I291" i="63"/>
  <c r="J291" i="63"/>
  <c r="K291" i="63"/>
  <c r="B292" i="63"/>
  <c r="C292" i="63"/>
  <c r="D292" i="63"/>
  <c r="E292" i="63"/>
  <c r="F292" i="63"/>
  <c r="G292" i="63"/>
  <c r="H292" i="63"/>
  <c r="I292" i="63"/>
  <c r="J292" i="63"/>
  <c r="K292" i="63"/>
  <c r="B293" i="63"/>
  <c r="C293" i="63"/>
  <c r="D293" i="63"/>
  <c r="E293" i="63"/>
  <c r="F293" i="63"/>
  <c r="G293" i="63"/>
  <c r="H293" i="63"/>
  <c r="I293" i="63"/>
  <c r="J293" i="63"/>
  <c r="K293" i="63"/>
  <c r="B294" i="63"/>
  <c r="C294" i="63"/>
  <c r="D294" i="63"/>
  <c r="E294" i="63"/>
  <c r="F294" i="63"/>
  <c r="G294" i="63"/>
  <c r="H294" i="63"/>
  <c r="I294" i="63"/>
  <c r="J294" i="63"/>
  <c r="K294" i="63"/>
  <c r="B295" i="63"/>
  <c r="C295" i="63"/>
  <c r="D295" i="63"/>
  <c r="E295" i="63"/>
  <c r="F295" i="63"/>
  <c r="G295" i="63"/>
  <c r="H295" i="63"/>
  <c r="I295" i="63"/>
  <c r="J295" i="63"/>
  <c r="K295" i="63"/>
  <c r="B296" i="63"/>
  <c r="C296" i="63"/>
  <c r="D296" i="63"/>
  <c r="E296" i="63"/>
  <c r="F296" i="63"/>
  <c r="G296" i="63"/>
  <c r="H296" i="63"/>
  <c r="I296" i="63"/>
  <c r="J296" i="63"/>
  <c r="K296" i="63"/>
  <c r="B297" i="63"/>
  <c r="C297" i="63"/>
  <c r="D297" i="63"/>
  <c r="E297" i="63"/>
  <c r="F297" i="63"/>
  <c r="G297" i="63"/>
  <c r="H297" i="63"/>
  <c r="I297" i="63"/>
  <c r="J297" i="63"/>
  <c r="K297" i="63"/>
  <c r="B298" i="63"/>
  <c r="C298" i="63"/>
  <c r="D298" i="63"/>
  <c r="E298" i="63"/>
  <c r="F298" i="63"/>
  <c r="G298" i="63"/>
  <c r="H298" i="63"/>
  <c r="I298" i="63"/>
  <c r="J298" i="63"/>
  <c r="K298" i="63"/>
  <c r="B299" i="63"/>
  <c r="C299" i="63"/>
  <c r="D299" i="63"/>
  <c r="E299" i="63"/>
  <c r="F299" i="63"/>
  <c r="G299" i="63"/>
  <c r="H299" i="63"/>
  <c r="I299" i="63"/>
  <c r="J299" i="63"/>
  <c r="K299" i="63"/>
  <c r="B300" i="63"/>
  <c r="C300" i="63"/>
  <c r="D300" i="63"/>
  <c r="E300" i="63"/>
  <c r="F300" i="63"/>
  <c r="G300" i="63"/>
  <c r="H300" i="63"/>
  <c r="I300" i="63"/>
  <c r="J300" i="63"/>
  <c r="K300" i="63"/>
  <c r="B301" i="63"/>
  <c r="C301" i="63"/>
  <c r="D301" i="63"/>
  <c r="E301" i="63"/>
  <c r="F301" i="63"/>
  <c r="G301" i="63"/>
  <c r="H301" i="63"/>
  <c r="I301" i="63"/>
  <c r="J301" i="63"/>
  <c r="K301" i="63"/>
  <c r="B302" i="63"/>
  <c r="C302" i="63"/>
  <c r="D302" i="63"/>
  <c r="E302" i="63"/>
  <c r="F302" i="63"/>
  <c r="G302" i="63"/>
  <c r="H302" i="63"/>
  <c r="I302" i="63"/>
  <c r="J302" i="63"/>
  <c r="K302" i="63"/>
  <c r="B303" i="63"/>
  <c r="C303" i="63"/>
  <c r="D303" i="63"/>
  <c r="E303" i="63"/>
  <c r="F303" i="63"/>
  <c r="G303" i="63"/>
  <c r="H303" i="63"/>
  <c r="I303" i="63"/>
  <c r="J303" i="63"/>
  <c r="K303" i="63"/>
  <c r="B304" i="63"/>
  <c r="C304" i="63"/>
  <c r="D304" i="63"/>
  <c r="E304" i="63"/>
  <c r="F304" i="63"/>
  <c r="G304" i="63"/>
  <c r="H304" i="63"/>
  <c r="I304" i="63"/>
  <c r="J304" i="63"/>
  <c r="K304" i="63"/>
  <c r="B305" i="63"/>
  <c r="C305" i="63"/>
  <c r="D305" i="63"/>
  <c r="E305" i="63"/>
  <c r="F305" i="63"/>
  <c r="G305" i="63"/>
  <c r="H305" i="63"/>
  <c r="I305" i="63"/>
  <c r="J305" i="63"/>
  <c r="K305" i="63"/>
  <c r="B306" i="63"/>
  <c r="C306" i="63"/>
  <c r="D306" i="63"/>
  <c r="E306" i="63"/>
  <c r="F306" i="63"/>
  <c r="G306" i="63"/>
  <c r="H306" i="63"/>
  <c r="I306" i="63"/>
  <c r="J306" i="63"/>
  <c r="K306" i="63"/>
  <c r="B307" i="63"/>
  <c r="C307" i="63"/>
  <c r="D307" i="63"/>
  <c r="E307" i="63"/>
  <c r="F307" i="63"/>
  <c r="G307" i="63"/>
  <c r="H307" i="63"/>
  <c r="I307" i="63"/>
  <c r="J307" i="63"/>
  <c r="K307" i="63"/>
  <c r="B308" i="63"/>
  <c r="C308" i="63"/>
  <c r="D308" i="63"/>
  <c r="E308" i="63"/>
  <c r="F308" i="63"/>
  <c r="G308" i="63"/>
  <c r="H308" i="63"/>
  <c r="I308" i="63"/>
  <c r="J308" i="63"/>
  <c r="K308" i="63"/>
  <c r="B309" i="63"/>
  <c r="C309" i="63"/>
  <c r="D309" i="63"/>
  <c r="E309" i="63"/>
  <c r="F309" i="63"/>
  <c r="G309" i="63"/>
  <c r="H309" i="63"/>
  <c r="I309" i="63"/>
  <c r="J309" i="63"/>
  <c r="K309" i="63"/>
  <c r="B310" i="63"/>
  <c r="C310" i="63"/>
  <c r="D310" i="63"/>
  <c r="E310" i="63"/>
  <c r="F310" i="63"/>
  <c r="G310" i="63"/>
  <c r="H310" i="63"/>
  <c r="I310" i="63"/>
  <c r="J310" i="63"/>
  <c r="K310" i="63"/>
  <c r="B311" i="63"/>
  <c r="C311" i="63"/>
  <c r="D311" i="63"/>
  <c r="E311" i="63"/>
  <c r="F311" i="63"/>
  <c r="G311" i="63"/>
  <c r="H311" i="63"/>
  <c r="I311" i="63"/>
  <c r="J311" i="63"/>
  <c r="K311" i="63"/>
  <c r="B312" i="63"/>
  <c r="C312" i="63"/>
  <c r="D312" i="63"/>
  <c r="E312" i="63"/>
  <c r="F312" i="63"/>
  <c r="G312" i="63"/>
  <c r="H312" i="63"/>
  <c r="I312" i="63"/>
  <c r="J312" i="63"/>
  <c r="K312" i="63"/>
  <c r="B313" i="63"/>
  <c r="C313" i="63"/>
  <c r="D313" i="63"/>
  <c r="E313" i="63"/>
  <c r="F313" i="63"/>
  <c r="G313" i="63"/>
  <c r="H313" i="63"/>
  <c r="I313" i="63"/>
  <c r="J313" i="63"/>
  <c r="K313" i="63"/>
  <c r="B314" i="63"/>
  <c r="C314" i="63"/>
  <c r="D314" i="63"/>
  <c r="E314" i="63"/>
  <c r="F314" i="63"/>
  <c r="G314" i="63"/>
  <c r="H314" i="63"/>
  <c r="I314" i="63"/>
  <c r="J314" i="63"/>
  <c r="K314" i="63"/>
  <c r="B315" i="63"/>
  <c r="C315" i="63"/>
  <c r="D315" i="63"/>
  <c r="E315" i="63"/>
  <c r="F315" i="63"/>
  <c r="G315" i="63"/>
  <c r="H315" i="63"/>
  <c r="I315" i="63"/>
  <c r="J315" i="63"/>
  <c r="K315" i="63"/>
  <c r="B316" i="63"/>
  <c r="C316" i="63"/>
  <c r="D316" i="63"/>
  <c r="E316" i="63"/>
  <c r="F316" i="63"/>
  <c r="G316" i="63"/>
  <c r="H316" i="63"/>
  <c r="I316" i="63"/>
  <c r="J316" i="63"/>
  <c r="K316" i="63"/>
  <c r="B317" i="63"/>
  <c r="C317" i="63"/>
  <c r="D317" i="63"/>
  <c r="E317" i="63"/>
  <c r="F317" i="63"/>
  <c r="G317" i="63"/>
  <c r="H317" i="63"/>
  <c r="I317" i="63"/>
  <c r="J317" i="63"/>
  <c r="K317" i="63"/>
  <c r="B318" i="63"/>
  <c r="C318" i="63"/>
  <c r="D318" i="63"/>
  <c r="E318" i="63"/>
  <c r="F318" i="63"/>
  <c r="G318" i="63"/>
  <c r="H318" i="63"/>
  <c r="I318" i="63"/>
  <c r="J318" i="63"/>
  <c r="K318" i="63"/>
  <c r="B319" i="63"/>
  <c r="C319" i="63"/>
  <c r="D319" i="63"/>
  <c r="E319" i="63"/>
  <c r="F319" i="63"/>
  <c r="G319" i="63"/>
  <c r="H319" i="63"/>
  <c r="I319" i="63"/>
  <c r="J319" i="63"/>
  <c r="K319" i="63"/>
  <c r="B320" i="63"/>
  <c r="C320" i="63"/>
  <c r="D320" i="63"/>
  <c r="E320" i="63"/>
  <c r="F320" i="63"/>
  <c r="G320" i="63"/>
  <c r="H320" i="63"/>
  <c r="I320" i="63"/>
  <c r="J320" i="63"/>
  <c r="K320" i="63"/>
  <c r="B321" i="63"/>
  <c r="C321" i="63"/>
  <c r="D321" i="63"/>
  <c r="E321" i="63"/>
  <c r="F321" i="63"/>
  <c r="G321" i="63"/>
  <c r="H321" i="63"/>
  <c r="I321" i="63"/>
  <c r="J321" i="63"/>
  <c r="K321" i="63"/>
  <c r="B322" i="63"/>
  <c r="C322" i="63"/>
  <c r="D322" i="63"/>
  <c r="E322" i="63"/>
  <c r="F322" i="63"/>
  <c r="G322" i="63"/>
  <c r="H322" i="63"/>
  <c r="I322" i="63"/>
  <c r="J322" i="63"/>
  <c r="K322" i="63"/>
  <c r="B323" i="63"/>
  <c r="C323" i="63"/>
  <c r="D323" i="63"/>
  <c r="E323" i="63"/>
  <c r="F323" i="63"/>
  <c r="G323" i="63"/>
  <c r="H323" i="63"/>
  <c r="I323" i="63"/>
  <c r="J323" i="63"/>
  <c r="K323" i="63"/>
  <c r="B324" i="63"/>
  <c r="C324" i="63"/>
  <c r="D324" i="63"/>
  <c r="E324" i="63"/>
  <c r="F324" i="63"/>
  <c r="G324" i="63"/>
  <c r="H324" i="63"/>
  <c r="I324" i="63"/>
  <c r="J324" i="63"/>
  <c r="K324" i="63"/>
  <c r="B325" i="63"/>
  <c r="C325" i="63"/>
  <c r="D325" i="63"/>
  <c r="E325" i="63"/>
  <c r="F325" i="63"/>
  <c r="G325" i="63"/>
  <c r="H325" i="63"/>
  <c r="I325" i="63"/>
  <c r="J325" i="63"/>
  <c r="K325" i="63"/>
  <c r="B326" i="63"/>
  <c r="C326" i="63"/>
  <c r="D326" i="63"/>
  <c r="E326" i="63"/>
  <c r="F326" i="63"/>
  <c r="G326" i="63"/>
  <c r="H326" i="63"/>
  <c r="I326" i="63"/>
  <c r="J326" i="63"/>
  <c r="K326" i="63"/>
  <c r="B327" i="63"/>
  <c r="C327" i="63"/>
  <c r="D327" i="63"/>
  <c r="E327" i="63"/>
  <c r="F327" i="63"/>
  <c r="G327" i="63"/>
  <c r="H327" i="63"/>
  <c r="I327" i="63"/>
  <c r="J327" i="63"/>
  <c r="K327" i="63"/>
  <c r="B328" i="63"/>
  <c r="C328" i="63"/>
  <c r="D328" i="63"/>
  <c r="E328" i="63"/>
  <c r="F328" i="63"/>
  <c r="G328" i="63"/>
  <c r="H328" i="63"/>
  <c r="I328" i="63"/>
  <c r="J328" i="63"/>
  <c r="K328" i="63"/>
  <c r="B329" i="63"/>
  <c r="C329" i="63"/>
  <c r="D329" i="63"/>
  <c r="E329" i="63"/>
  <c r="F329" i="63"/>
  <c r="G329" i="63"/>
  <c r="H329" i="63"/>
  <c r="I329" i="63"/>
  <c r="J329" i="63"/>
  <c r="K329" i="63"/>
  <c r="B330" i="63"/>
  <c r="C330" i="63"/>
  <c r="D330" i="63"/>
  <c r="E330" i="63"/>
  <c r="F330" i="63"/>
  <c r="G330" i="63"/>
  <c r="H330" i="63"/>
  <c r="I330" i="63"/>
  <c r="J330" i="63"/>
  <c r="K330" i="63"/>
  <c r="B331" i="63"/>
  <c r="C331" i="63"/>
  <c r="D331" i="63"/>
  <c r="E331" i="63"/>
  <c r="F331" i="63"/>
  <c r="G331" i="63"/>
  <c r="H331" i="63"/>
  <c r="I331" i="63"/>
  <c r="J331" i="63"/>
  <c r="K331" i="63"/>
  <c r="B332" i="63"/>
  <c r="C332" i="63"/>
  <c r="D332" i="63"/>
  <c r="E332" i="63"/>
  <c r="F332" i="63"/>
  <c r="G332" i="63"/>
  <c r="H332" i="63"/>
  <c r="I332" i="63"/>
  <c r="J332" i="63"/>
  <c r="K332" i="63"/>
  <c r="B333" i="63"/>
  <c r="C333" i="63"/>
  <c r="D333" i="63"/>
  <c r="E333" i="63"/>
  <c r="F333" i="63"/>
  <c r="G333" i="63"/>
  <c r="H333" i="63"/>
  <c r="I333" i="63"/>
  <c r="J333" i="63"/>
  <c r="K333" i="63"/>
  <c r="B334" i="63"/>
  <c r="C334" i="63"/>
  <c r="D334" i="63"/>
  <c r="E334" i="63"/>
  <c r="F334" i="63"/>
  <c r="G334" i="63"/>
  <c r="H334" i="63"/>
  <c r="I334" i="63"/>
  <c r="J334" i="63"/>
  <c r="K334" i="63"/>
  <c r="B335" i="63"/>
  <c r="C335" i="63"/>
  <c r="D335" i="63"/>
  <c r="E335" i="63"/>
  <c r="F335" i="63"/>
  <c r="G335" i="63"/>
  <c r="H335" i="63"/>
  <c r="I335" i="63"/>
  <c r="J335" i="63"/>
  <c r="K335" i="63"/>
  <c r="B336" i="63"/>
  <c r="C336" i="63"/>
  <c r="D336" i="63"/>
  <c r="E336" i="63"/>
  <c r="F336" i="63"/>
  <c r="G336" i="63"/>
  <c r="H336" i="63"/>
  <c r="I336" i="63"/>
  <c r="J336" i="63"/>
  <c r="K336" i="63"/>
  <c r="B337" i="63"/>
  <c r="C337" i="63"/>
  <c r="D337" i="63"/>
  <c r="E337" i="63"/>
  <c r="F337" i="63"/>
  <c r="G337" i="63"/>
  <c r="H337" i="63"/>
  <c r="I337" i="63"/>
  <c r="J337" i="63"/>
  <c r="K337" i="63"/>
  <c r="B338" i="63"/>
  <c r="C338" i="63"/>
  <c r="D338" i="63"/>
  <c r="E338" i="63"/>
  <c r="F338" i="63"/>
  <c r="G338" i="63"/>
  <c r="H338" i="63"/>
  <c r="I338" i="63"/>
  <c r="J338" i="63"/>
  <c r="K338" i="63"/>
  <c r="B339" i="63"/>
  <c r="C339" i="63"/>
  <c r="D339" i="63"/>
  <c r="E339" i="63"/>
  <c r="F339" i="63"/>
  <c r="G339" i="63"/>
  <c r="H339" i="63"/>
  <c r="I339" i="63"/>
  <c r="J339" i="63"/>
  <c r="K339" i="63"/>
  <c r="B340" i="63"/>
  <c r="C340" i="63"/>
  <c r="D340" i="63"/>
  <c r="E340" i="63"/>
  <c r="F340" i="63"/>
  <c r="G340" i="63"/>
  <c r="H340" i="63"/>
  <c r="I340" i="63"/>
  <c r="J340" i="63"/>
  <c r="K340" i="63"/>
  <c r="B341" i="63"/>
  <c r="C341" i="63"/>
  <c r="D341" i="63"/>
  <c r="E341" i="63"/>
  <c r="F341" i="63"/>
  <c r="G341" i="63"/>
  <c r="H341" i="63"/>
  <c r="I341" i="63"/>
  <c r="J341" i="63"/>
  <c r="K341" i="63"/>
  <c r="B342" i="63"/>
  <c r="C342" i="63"/>
  <c r="D342" i="63"/>
  <c r="E342" i="63"/>
  <c r="F342" i="63"/>
  <c r="G342" i="63"/>
  <c r="H342" i="63"/>
  <c r="I342" i="63"/>
  <c r="J342" i="63"/>
  <c r="K342" i="63"/>
  <c r="B343" i="63"/>
  <c r="C343" i="63"/>
  <c r="D343" i="63"/>
  <c r="E343" i="63"/>
  <c r="F343" i="63"/>
  <c r="G343" i="63"/>
  <c r="H343" i="63"/>
  <c r="I343" i="63"/>
  <c r="J343" i="63"/>
  <c r="K343" i="63"/>
  <c r="B344" i="63"/>
  <c r="C344" i="63"/>
  <c r="D344" i="63"/>
  <c r="E344" i="63"/>
  <c r="F344" i="63"/>
  <c r="G344" i="63"/>
  <c r="H344" i="63"/>
  <c r="I344" i="63"/>
  <c r="J344" i="63"/>
  <c r="K344" i="63"/>
  <c r="B345" i="63"/>
  <c r="C345" i="63"/>
  <c r="D345" i="63"/>
  <c r="E345" i="63"/>
  <c r="F345" i="63"/>
  <c r="G345" i="63"/>
  <c r="H345" i="63"/>
  <c r="I345" i="63"/>
  <c r="J345" i="63"/>
  <c r="K345" i="63"/>
  <c r="B346" i="63"/>
  <c r="C346" i="63"/>
  <c r="D346" i="63"/>
  <c r="E346" i="63"/>
  <c r="F346" i="63"/>
  <c r="G346" i="63"/>
  <c r="H346" i="63"/>
  <c r="I346" i="63"/>
  <c r="J346" i="63"/>
  <c r="K346" i="63"/>
  <c r="B347" i="63"/>
  <c r="C347" i="63"/>
  <c r="D347" i="63"/>
  <c r="E347" i="63"/>
  <c r="F347" i="63"/>
  <c r="G347" i="63"/>
  <c r="H347" i="63"/>
  <c r="I347" i="63"/>
  <c r="J347" i="63"/>
  <c r="K347" i="63"/>
  <c r="B348" i="63"/>
  <c r="C348" i="63"/>
  <c r="D348" i="63"/>
  <c r="E348" i="63"/>
  <c r="F348" i="63"/>
  <c r="G348" i="63"/>
  <c r="H348" i="63"/>
  <c r="I348" i="63"/>
  <c r="J348" i="63"/>
  <c r="K348" i="63"/>
  <c r="B349" i="63"/>
  <c r="C349" i="63"/>
  <c r="D349" i="63"/>
  <c r="E349" i="63"/>
  <c r="F349" i="63"/>
  <c r="G349" i="63"/>
  <c r="H349" i="63"/>
  <c r="I349" i="63"/>
  <c r="J349" i="63"/>
  <c r="K349" i="63"/>
  <c r="B350" i="63"/>
  <c r="C350" i="63"/>
  <c r="D350" i="63"/>
  <c r="E350" i="63"/>
  <c r="F350" i="63"/>
  <c r="G350" i="63"/>
  <c r="H350" i="63"/>
  <c r="I350" i="63"/>
  <c r="J350" i="63"/>
  <c r="K350" i="63"/>
  <c r="B351" i="63"/>
  <c r="C351" i="63"/>
  <c r="D351" i="63"/>
  <c r="E351" i="63"/>
  <c r="F351" i="63"/>
  <c r="G351" i="63"/>
  <c r="H351" i="63"/>
  <c r="I351" i="63"/>
  <c r="J351" i="63"/>
  <c r="K351" i="63"/>
  <c r="B352" i="63"/>
  <c r="C352" i="63"/>
  <c r="D352" i="63"/>
  <c r="E352" i="63"/>
  <c r="F352" i="63"/>
  <c r="G352" i="63"/>
  <c r="H352" i="63"/>
  <c r="I352" i="63"/>
  <c r="J352" i="63"/>
  <c r="K352" i="63"/>
  <c r="B353" i="63"/>
  <c r="C353" i="63"/>
  <c r="D353" i="63"/>
  <c r="E353" i="63"/>
  <c r="F353" i="63"/>
  <c r="G353" i="63"/>
  <c r="H353" i="63"/>
  <c r="I353" i="63"/>
  <c r="J353" i="63"/>
  <c r="K353" i="63"/>
  <c r="B354" i="63"/>
  <c r="C354" i="63"/>
  <c r="D354" i="63"/>
  <c r="E354" i="63"/>
  <c r="F354" i="63"/>
  <c r="G354" i="63"/>
  <c r="H354" i="63"/>
  <c r="I354" i="63"/>
  <c r="J354" i="63"/>
  <c r="K354" i="63"/>
  <c r="B355" i="63"/>
  <c r="C355" i="63"/>
  <c r="D355" i="63"/>
  <c r="E355" i="63"/>
  <c r="F355" i="63"/>
  <c r="G355" i="63"/>
  <c r="H355" i="63"/>
  <c r="I355" i="63"/>
  <c r="J355" i="63"/>
  <c r="K355" i="63"/>
  <c r="B356" i="63"/>
  <c r="C356" i="63"/>
  <c r="D356" i="63"/>
  <c r="E356" i="63"/>
  <c r="F356" i="63"/>
  <c r="G356" i="63"/>
  <c r="H356" i="63"/>
  <c r="I356" i="63"/>
  <c r="J356" i="63"/>
  <c r="K356" i="63"/>
  <c r="B357" i="63"/>
  <c r="C357" i="63"/>
  <c r="D357" i="63"/>
  <c r="E357" i="63"/>
  <c r="F357" i="63"/>
  <c r="G357" i="63"/>
  <c r="H357" i="63"/>
  <c r="I357" i="63"/>
  <c r="J357" i="63"/>
  <c r="K357" i="63"/>
  <c r="B358" i="63"/>
  <c r="C358" i="63"/>
  <c r="D358" i="63"/>
  <c r="E358" i="63"/>
  <c r="F358" i="63"/>
  <c r="G358" i="63"/>
  <c r="H358" i="63"/>
  <c r="I358" i="63"/>
  <c r="J358" i="63"/>
  <c r="K358" i="63"/>
  <c r="B359" i="63"/>
  <c r="C359" i="63"/>
  <c r="D359" i="63"/>
  <c r="E359" i="63"/>
  <c r="F359" i="63"/>
  <c r="G359" i="63"/>
  <c r="H359" i="63"/>
  <c r="I359" i="63"/>
  <c r="J359" i="63"/>
  <c r="K359" i="63"/>
  <c r="B360" i="63"/>
  <c r="C360" i="63"/>
  <c r="D360" i="63"/>
  <c r="E360" i="63"/>
  <c r="F360" i="63"/>
  <c r="G360" i="63"/>
  <c r="H360" i="63"/>
  <c r="I360" i="63"/>
  <c r="J360" i="63"/>
  <c r="K360" i="63"/>
  <c r="B361" i="63"/>
  <c r="C361" i="63"/>
  <c r="D361" i="63"/>
  <c r="E361" i="63"/>
  <c r="F361" i="63"/>
  <c r="G361" i="63"/>
  <c r="H361" i="63"/>
  <c r="I361" i="63"/>
  <c r="J361" i="63"/>
  <c r="K361" i="63"/>
  <c r="B362" i="63"/>
  <c r="C362" i="63"/>
  <c r="D362" i="63"/>
  <c r="E362" i="63"/>
  <c r="F362" i="63"/>
  <c r="G362" i="63"/>
  <c r="H362" i="63"/>
  <c r="I362" i="63"/>
  <c r="J362" i="63"/>
  <c r="K362" i="63"/>
  <c r="B363" i="63"/>
  <c r="C363" i="63"/>
  <c r="D363" i="63"/>
  <c r="E363" i="63"/>
  <c r="F363" i="63"/>
  <c r="G363" i="63"/>
  <c r="H363" i="63"/>
  <c r="I363" i="63"/>
  <c r="J363" i="63"/>
  <c r="K363" i="63"/>
  <c r="B364" i="63"/>
  <c r="C364" i="63"/>
  <c r="D364" i="63"/>
  <c r="E364" i="63"/>
  <c r="F364" i="63"/>
  <c r="G364" i="63"/>
  <c r="H364" i="63"/>
  <c r="I364" i="63"/>
  <c r="J364" i="63"/>
  <c r="K364" i="63"/>
  <c r="B365" i="63"/>
  <c r="C365" i="63"/>
  <c r="D365" i="63"/>
  <c r="E365" i="63"/>
  <c r="F365" i="63"/>
  <c r="G365" i="63"/>
  <c r="H365" i="63"/>
  <c r="I365" i="63"/>
  <c r="J365" i="63"/>
  <c r="K365" i="63"/>
  <c r="B366" i="63"/>
  <c r="C366" i="63"/>
  <c r="D366" i="63"/>
  <c r="E366" i="63"/>
  <c r="F366" i="63"/>
  <c r="G366" i="63"/>
  <c r="H366" i="63"/>
  <c r="I366" i="63"/>
  <c r="J366" i="63"/>
  <c r="K366" i="63"/>
  <c r="B367" i="63"/>
  <c r="C367" i="63"/>
  <c r="D367" i="63"/>
  <c r="E367" i="63"/>
  <c r="F367" i="63"/>
  <c r="G367" i="63"/>
  <c r="H367" i="63"/>
  <c r="I367" i="63"/>
  <c r="J367" i="63"/>
  <c r="K367" i="63"/>
  <c r="B368" i="63"/>
  <c r="C368" i="63"/>
  <c r="D368" i="63"/>
  <c r="E368" i="63"/>
  <c r="F368" i="63"/>
  <c r="G368" i="63"/>
  <c r="H368" i="63"/>
  <c r="I368" i="63"/>
  <c r="J368" i="63"/>
  <c r="K368" i="63"/>
  <c r="B369" i="63"/>
  <c r="C369" i="63"/>
  <c r="D369" i="63"/>
  <c r="E369" i="63"/>
  <c r="F369" i="63"/>
  <c r="G369" i="63"/>
  <c r="H369" i="63"/>
  <c r="I369" i="63"/>
  <c r="J369" i="63"/>
  <c r="K369" i="63"/>
  <c r="B370" i="63"/>
  <c r="C370" i="63"/>
  <c r="D370" i="63"/>
  <c r="E370" i="63"/>
  <c r="F370" i="63"/>
  <c r="G370" i="63"/>
  <c r="H370" i="63"/>
  <c r="I370" i="63"/>
  <c r="J370" i="63"/>
  <c r="K370" i="63"/>
  <c r="B371" i="63"/>
  <c r="C371" i="63"/>
  <c r="D371" i="63"/>
  <c r="E371" i="63"/>
  <c r="F371" i="63"/>
  <c r="G371" i="63"/>
  <c r="H371" i="63"/>
  <c r="I371" i="63"/>
  <c r="J371" i="63"/>
  <c r="K371" i="63"/>
  <c r="B372" i="63"/>
  <c r="C372" i="63"/>
  <c r="D372" i="63"/>
  <c r="E372" i="63"/>
  <c r="F372" i="63"/>
  <c r="G372" i="63"/>
  <c r="H372" i="63"/>
  <c r="I372" i="63"/>
  <c r="J372" i="63"/>
  <c r="K372" i="63"/>
  <c r="B373" i="63"/>
  <c r="C373" i="63"/>
  <c r="D373" i="63"/>
  <c r="E373" i="63"/>
  <c r="F373" i="63"/>
  <c r="G373" i="63"/>
  <c r="H373" i="63"/>
  <c r="I373" i="63"/>
  <c r="J373" i="63"/>
  <c r="K373" i="63"/>
  <c r="B374" i="63"/>
  <c r="C374" i="63"/>
  <c r="D374" i="63"/>
  <c r="E374" i="63"/>
  <c r="F374" i="63"/>
  <c r="G374" i="63"/>
  <c r="H374" i="63"/>
  <c r="I374" i="63"/>
  <c r="J374" i="63"/>
  <c r="K374" i="63"/>
  <c r="B375" i="63"/>
  <c r="C375" i="63"/>
  <c r="D375" i="63"/>
  <c r="E375" i="63"/>
  <c r="F375" i="63"/>
  <c r="G375" i="63"/>
  <c r="H375" i="63"/>
  <c r="I375" i="63"/>
  <c r="J375" i="63"/>
  <c r="K375" i="63"/>
  <c r="B376" i="63"/>
  <c r="C376" i="63"/>
  <c r="D376" i="63"/>
  <c r="E376" i="63"/>
  <c r="F376" i="63"/>
  <c r="G376" i="63"/>
  <c r="H376" i="63"/>
  <c r="I376" i="63"/>
  <c r="J376" i="63"/>
  <c r="K376" i="63"/>
  <c r="B377" i="63"/>
  <c r="C377" i="63"/>
  <c r="D377" i="63"/>
  <c r="E377" i="63"/>
  <c r="F377" i="63"/>
  <c r="G377" i="63"/>
  <c r="H377" i="63"/>
  <c r="I377" i="63"/>
  <c r="J377" i="63"/>
  <c r="K377" i="63"/>
  <c r="B378" i="63"/>
  <c r="C378" i="63"/>
  <c r="D378" i="63"/>
  <c r="E378" i="63"/>
  <c r="F378" i="63"/>
  <c r="G378" i="63"/>
  <c r="H378" i="63"/>
  <c r="I378" i="63"/>
  <c r="J378" i="63"/>
  <c r="K378" i="63"/>
  <c r="B379" i="63"/>
  <c r="C379" i="63"/>
  <c r="D379" i="63"/>
  <c r="E379" i="63"/>
  <c r="F379" i="63"/>
  <c r="G379" i="63"/>
  <c r="H379" i="63"/>
  <c r="I379" i="63"/>
  <c r="J379" i="63"/>
  <c r="K379" i="63"/>
  <c r="B380" i="63"/>
  <c r="C380" i="63"/>
  <c r="D380" i="63"/>
  <c r="E380" i="63"/>
  <c r="F380" i="63"/>
  <c r="G380" i="63"/>
  <c r="H380" i="63"/>
  <c r="I380" i="63"/>
  <c r="J380" i="63"/>
  <c r="K380" i="63"/>
  <c r="B381" i="63"/>
  <c r="C381" i="63"/>
  <c r="D381" i="63"/>
  <c r="E381" i="63"/>
  <c r="F381" i="63"/>
  <c r="G381" i="63"/>
  <c r="H381" i="63"/>
  <c r="I381" i="63"/>
  <c r="J381" i="63"/>
  <c r="K381" i="63"/>
  <c r="B382" i="63"/>
  <c r="C382" i="63"/>
  <c r="D382" i="63"/>
  <c r="E382" i="63"/>
  <c r="F382" i="63"/>
  <c r="G382" i="63"/>
  <c r="H382" i="63"/>
  <c r="I382" i="63"/>
  <c r="J382" i="63"/>
  <c r="K382" i="63"/>
  <c r="B383" i="63"/>
  <c r="C383" i="63"/>
  <c r="D383" i="63"/>
  <c r="E383" i="63"/>
  <c r="F383" i="63"/>
  <c r="G383" i="63"/>
  <c r="H383" i="63"/>
  <c r="I383" i="63"/>
  <c r="J383" i="63"/>
  <c r="K383" i="63"/>
  <c r="B384" i="63"/>
  <c r="C384" i="63"/>
  <c r="D384" i="63"/>
  <c r="E384" i="63"/>
  <c r="F384" i="63"/>
  <c r="G384" i="63"/>
  <c r="H384" i="63"/>
  <c r="I384" i="63"/>
  <c r="J384" i="63"/>
  <c r="K384" i="63"/>
  <c r="B385" i="63"/>
  <c r="C385" i="63"/>
  <c r="D385" i="63"/>
  <c r="E385" i="63"/>
  <c r="F385" i="63"/>
  <c r="G385" i="63"/>
  <c r="H385" i="63"/>
  <c r="I385" i="63"/>
  <c r="J385" i="63"/>
  <c r="K385" i="63"/>
  <c r="B386" i="63"/>
  <c r="C386" i="63"/>
  <c r="D386" i="63"/>
  <c r="E386" i="63"/>
  <c r="F386" i="63"/>
  <c r="G386" i="63"/>
  <c r="H386" i="63"/>
  <c r="I386" i="63"/>
  <c r="J386" i="63"/>
  <c r="K386" i="63"/>
  <c r="B387" i="63"/>
  <c r="C387" i="63"/>
  <c r="D387" i="63"/>
  <c r="E387" i="63"/>
  <c r="F387" i="63"/>
  <c r="G387" i="63"/>
  <c r="H387" i="63"/>
  <c r="I387" i="63"/>
  <c r="J387" i="63"/>
  <c r="K387" i="63"/>
  <c r="B388" i="63"/>
  <c r="C388" i="63"/>
  <c r="D388" i="63"/>
  <c r="E388" i="63"/>
  <c r="F388" i="63"/>
  <c r="G388" i="63"/>
  <c r="H388" i="63"/>
  <c r="I388" i="63"/>
  <c r="J388" i="63"/>
  <c r="K388" i="63"/>
  <c r="B389" i="63"/>
  <c r="C389" i="63"/>
  <c r="D389" i="63"/>
  <c r="E389" i="63"/>
  <c r="F389" i="63"/>
  <c r="G389" i="63"/>
  <c r="H389" i="63"/>
  <c r="I389" i="63"/>
  <c r="J389" i="63"/>
  <c r="K389" i="63"/>
  <c r="B390" i="63"/>
  <c r="C390" i="63"/>
  <c r="D390" i="63"/>
  <c r="E390" i="63"/>
  <c r="F390" i="63"/>
  <c r="G390" i="63"/>
  <c r="H390" i="63"/>
  <c r="I390" i="63"/>
  <c r="J390" i="63"/>
  <c r="K390" i="63"/>
  <c r="B391" i="63"/>
  <c r="C391" i="63"/>
  <c r="D391" i="63"/>
  <c r="E391" i="63"/>
  <c r="F391" i="63"/>
  <c r="G391" i="63"/>
  <c r="H391" i="63"/>
  <c r="I391" i="63"/>
  <c r="J391" i="63"/>
  <c r="K391" i="63"/>
  <c r="B392" i="63"/>
  <c r="C392" i="63"/>
  <c r="D392" i="63"/>
  <c r="E392" i="63"/>
  <c r="F392" i="63"/>
  <c r="G392" i="63"/>
  <c r="H392" i="63"/>
  <c r="I392" i="63"/>
  <c r="J392" i="63"/>
  <c r="K392" i="63"/>
  <c r="B393" i="63"/>
  <c r="C393" i="63"/>
  <c r="D393" i="63"/>
  <c r="E393" i="63"/>
  <c r="F393" i="63"/>
  <c r="G393" i="63"/>
  <c r="H393" i="63"/>
  <c r="I393" i="63"/>
  <c r="J393" i="63"/>
  <c r="K393" i="63"/>
  <c r="B394" i="63"/>
  <c r="C394" i="63"/>
  <c r="D394" i="63"/>
  <c r="E394" i="63"/>
  <c r="F394" i="63"/>
  <c r="G394" i="63"/>
  <c r="H394" i="63"/>
  <c r="I394" i="63"/>
  <c r="J394" i="63"/>
  <c r="K394" i="63"/>
  <c r="B395" i="63"/>
  <c r="C395" i="63"/>
  <c r="D395" i="63"/>
  <c r="E395" i="63"/>
  <c r="F395" i="63"/>
  <c r="G395" i="63"/>
  <c r="H395" i="63"/>
  <c r="I395" i="63"/>
  <c r="J395" i="63"/>
  <c r="K395" i="63"/>
  <c r="B396" i="63"/>
  <c r="C396" i="63"/>
  <c r="D396" i="63"/>
  <c r="E396" i="63"/>
  <c r="F396" i="63"/>
  <c r="G396" i="63"/>
  <c r="H396" i="63"/>
  <c r="I396" i="63"/>
  <c r="J396" i="63"/>
  <c r="K396" i="63"/>
  <c r="B397" i="63"/>
  <c r="C397" i="63"/>
  <c r="D397" i="63"/>
  <c r="E397" i="63"/>
  <c r="F397" i="63"/>
  <c r="G397" i="63"/>
  <c r="H397" i="63"/>
  <c r="I397" i="63"/>
  <c r="J397" i="63"/>
  <c r="K397" i="63"/>
  <c r="B398" i="63"/>
  <c r="C398" i="63"/>
  <c r="D398" i="63"/>
  <c r="E398" i="63"/>
  <c r="F398" i="63"/>
  <c r="G398" i="63"/>
  <c r="H398" i="63"/>
  <c r="I398" i="63"/>
  <c r="J398" i="63"/>
  <c r="K398" i="63"/>
  <c r="B399" i="63"/>
  <c r="C399" i="63"/>
  <c r="D399" i="63"/>
  <c r="E399" i="63"/>
  <c r="F399" i="63"/>
  <c r="G399" i="63"/>
  <c r="H399" i="63"/>
  <c r="I399" i="63"/>
  <c r="J399" i="63"/>
  <c r="K399" i="63"/>
  <c r="B400" i="63"/>
  <c r="C400" i="63"/>
  <c r="D400" i="63"/>
  <c r="E400" i="63"/>
  <c r="F400" i="63"/>
  <c r="G400" i="63"/>
  <c r="H400" i="63"/>
  <c r="I400" i="63"/>
  <c r="J400" i="63"/>
  <c r="K400" i="63"/>
  <c r="B401" i="63"/>
  <c r="C401" i="63"/>
  <c r="D401" i="63"/>
  <c r="E401" i="63"/>
  <c r="F401" i="63"/>
  <c r="G401" i="63"/>
  <c r="H401" i="63"/>
  <c r="I401" i="63"/>
  <c r="J401" i="63"/>
  <c r="K401" i="63"/>
  <c r="B402" i="63"/>
  <c r="C402" i="63"/>
  <c r="D402" i="63"/>
  <c r="E402" i="63"/>
  <c r="F402" i="63"/>
  <c r="G402" i="63"/>
  <c r="H402" i="63"/>
  <c r="I402" i="63"/>
  <c r="J402" i="63"/>
  <c r="K402" i="63"/>
  <c r="B403" i="63"/>
  <c r="C403" i="63"/>
  <c r="D403" i="63"/>
  <c r="E403" i="63"/>
  <c r="F403" i="63"/>
  <c r="G403" i="63"/>
  <c r="H403" i="63"/>
  <c r="I403" i="63"/>
  <c r="J403" i="63"/>
  <c r="K403" i="63"/>
  <c r="B404" i="63"/>
  <c r="C404" i="63"/>
  <c r="D404" i="63"/>
  <c r="E404" i="63"/>
  <c r="F404" i="63"/>
  <c r="G404" i="63"/>
  <c r="H404" i="63"/>
  <c r="I404" i="63"/>
  <c r="J404" i="63"/>
  <c r="K404" i="63"/>
  <c r="B405" i="63"/>
  <c r="C405" i="63"/>
  <c r="D405" i="63"/>
  <c r="E405" i="63"/>
  <c r="F405" i="63"/>
  <c r="G405" i="63"/>
  <c r="H405" i="63"/>
  <c r="I405" i="63"/>
  <c r="J405" i="63"/>
  <c r="K405" i="63"/>
  <c r="B406" i="63"/>
  <c r="C406" i="63"/>
  <c r="D406" i="63"/>
  <c r="E406" i="63"/>
  <c r="F406" i="63"/>
  <c r="G406" i="63"/>
  <c r="H406" i="63"/>
  <c r="I406" i="63"/>
  <c r="J406" i="63"/>
  <c r="K406" i="63"/>
  <c r="B407" i="63"/>
  <c r="C407" i="63"/>
  <c r="D407" i="63"/>
  <c r="E407" i="63"/>
  <c r="F407" i="63"/>
  <c r="G407" i="63"/>
  <c r="H407" i="63"/>
  <c r="I407" i="63"/>
  <c r="J407" i="63"/>
  <c r="K407" i="63"/>
  <c r="B408" i="63"/>
  <c r="C408" i="63"/>
  <c r="D408" i="63"/>
  <c r="E408" i="63"/>
  <c r="F408" i="63"/>
  <c r="G408" i="63"/>
  <c r="H408" i="63"/>
  <c r="I408" i="63"/>
  <c r="J408" i="63"/>
  <c r="K408" i="63"/>
  <c r="B409" i="63"/>
  <c r="C409" i="63"/>
  <c r="D409" i="63"/>
  <c r="E409" i="63"/>
  <c r="F409" i="63"/>
  <c r="G409" i="63"/>
  <c r="H409" i="63"/>
  <c r="I409" i="63"/>
  <c r="J409" i="63"/>
  <c r="K409" i="63"/>
  <c r="B410" i="63"/>
  <c r="C410" i="63"/>
  <c r="D410" i="63"/>
  <c r="E410" i="63"/>
  <c r="F410" i="63"/>
  <c r="G410" i="63"/>
  <c r="H410" i="63"/>
  <c r="I410" i="63"/>
  <c r="J410" i="63"/>
  <c r="K410" i="63"/>
  <c r="B411" i="63"/>
  <c r="C411" i="63"/>
  <c r="D411" i="63"/>
  <c r="E411" i="63"/>
  <c r="F411" i="63"/>
  <c r="G411" i="63"/>
  <c r="H411" i="63"/>
  <c r="I411" i="63"/>
  <c r="J411" i="63"/>
  <c r="K411" i="63"/>
  <c r="B412" i="63"/>
  <c r="C412" i="63"/>
  <c r="D412" i="63"/>
  <c r="E412" i="63"/>
  <c r="F412" i="63"/>
  <c r="G412" i="63"/>
  <c r="H412" i="63"/>
  <c r="I412" i="63"/>
  <c r="J412" i="63"/>
  <c r="K412" i="63"/>
  <c r="B413" i="63"/>
  <c r="C413" i="63"/>
  <c r="D413" i="63"/>
  <c r="E413" i="63"/>
  <c r="F413" i="63"/>
  <c r="G413" i="63"/>
  <c r="H413" i="63"/>
  <c r="I413" i="63"/>
  <c r="J413" i="63"/>
  <c r="K413" i="63"/>
  <c r="B414" i="63"/>
  <c r="C414" i="63"/>
  <c r="D414" i="63"/>
  <c r="E414" i="63"/>
  <c r="F414" i="63"/>
  <c r="G414" i="63"/>
  <c r="H414" i="63"/>
  <c r="I414" i="63"/>
  <c r="J414" i="63"/>
  <c r="K414" i="63"/>
  <c r="B415" i="63"/>
  <c r="C415" i="63"/>
  <c r="D415" i="63"/>
  <c r="E415" i="63"/>
  <c r="F415" i="63"/>
  <c r="G415" i="63"/>
  <c r="H415" i="63"/>
  <c r="I415" i="63"/>
  <c r="J415" i="63"/>
  <c r="K415" i="63"/>
  <c r="B416" i="63"/>
  <c r="C416" i="63"/>
  <c r="D416" i="63"/>
  <c r="E416" i="63"/>
  <c r="F416" i="63"/>
  <c r="G416" i="63"/>
  <c r="H416" i="63"/>
  <c r="I416" i="63"/>
  <c r="J416" i="63"/>
  <c r="K416" i="63"/>
  <c r="B417" i="63"/>
  <c r="C417" i="63"/>
  <c r="D417" i="63"/>
  <c r="E417" i="63"/>
  <c r="F417" i="63"/>
  <c r="G417" i="63"/>
  <c r="H417" i="63"/>
  <c r="I417" i="63"/>
  <c r="J417" i="63"/>
  <c r="K417" i="63"/>
  <c r="B418" i="63"/>
  <c r="C418" i="63"/>
  <c r="D418" i="63"/>
  <c r="E418" i="63"/>
  <c r="F418" i="63"/>
  <c r="G418" i="63"/>
  <c r="H418" i="63"/>
  <c r="I418" i="63"/>
  <c r="J418" i="63"/>
  <c r="K418" i="63"/>
  <c r="B419" i="63"/>
  <c r="C419" i="63"/>
  <c r="D419" i="63"/>
  <c r="E419" i="63"/>
  <c r="F419" i="63"/>
  <c r="G419" i="63"/>
  <c r="H419" i="63"/>
  <c r="I419" i="63"/>
  <c r="J419" i="63"/>
  <c r="K419" i="63"/>
  <c r="B420" i="63"/>
  <c r="C420" i="63"/>
  <c r="D420" i="63"/>
  <c r="E420" i="63"/>
  <c r="F420" i="63"/>
  <c r="G420" i="63"/>
  <c r="H420" i="63"/>
  <c r="I420" i="63"/>
  <c r="J420" i="63"/>
  <c r="K420" i="63"/>
  <c r="B421" i="63"/>
  <c r="C421" i="63"/>
  <c r="D421" i="63"/>
  <c r="E421" i="63"/>
  <c r="F421" i="63"/>
  <c r="G421" i="63"/>
  <c r="H421" i="63"/>
  <c r="I421" i="63"/>
  <c r="J421" i="63"/>
  <c r="K421" i="63"/>
  <c r="B422" i="63"/>
  <c r="C422" i="63"/>
  <c r="D422" i="63"/>
  <c r="E422" i="63"/>
  <c r="F422" i="63"/>
  <c r="G422" i="63"/>
  <c r="H422" i="63"/>
  <c r="I422" i="63"/>
  <c r="J422" i="63"/>
  <c r="K422" i="63"/>
  <c r="B423" i="63"/>
  <c r="C423" i="63"/>
  <c r="D423" i="63"/>
  <c r="E423" i="63"/>
  <c r="F423" i="63"/>
  <c r="G423" i="63"/>
  <c r="H423" i="63"/>
  <c r="I423" i="63"/>
  <c r="J423" i="63"/>
  <c r="K423" i="63"/>
  <c r="B424" i="63"/>
  <c r="C424" i="63"/>
  <c r="D424" i="63"/>
  <c r="E424" i="63"/>
  <c r="F424" i="63"/>
  <c r="G424" i="63"/>
  <c r="H424" i="63"/>
  <c r="I424" i="63"/>
  <c r="J424" i="63"/>
  <c r="K424" i="63"/>
  <c r="B425" i="63"/>
  <c r="C425" i="63"/>
  <c r="D425" i="63"/>
  <c r="E425" i="63"/>
  <c r="F425" i="63"/>
  <c r="G425" i="63"/>
  <c r="H425" i="63"/>
  <c r="I425" i="63"/>
  <c r="J425" i="63"/>
  <c r="K425" i="63"/>
  <c r="B426" i="63"/>
  <c r="C426" i="63"/>
  <c r="D426" i="63"/>
  <c r="E426" i="63"/>
  <c r="F426" i="63"/>
  <c r="G426" i="63"/>
  <c r="H426" i="63"/>
  <c r="I426" i="63"/>
  <c r="J426" i="63"/>
  <c r="K426" i="63"/>
  <c r="B427" i="63"/>
  <c r="C427" i="63"/>
  <c r="D427" i="63"/>
  <c r="E427" i="63"/>
  <c r="F427" i="63"/>
  <c r="G427" i="63"/>
  <c r="H427" i="63"/>
  <c r="I427" i="63"/>
  <c r="J427" i="63"/>
  <c r="K427" i="63"/>
  <c r="B428" i="63"/>
  <c r="C428" i="63"/>
  <c r="D428" i="63"/>
  <c r="E428" i="63"/>
  <c r="F428" i="63"/>
  <c r="G428" i="63"/>
  <c r="H428" i="63"/>
  <c r="I428" i="63"/>
  <c r="J428" i="63"/>
  <c r="K428" i="63"/>
  <c r="B429" i="63"/>
  <c r="C429" i="63"/>
  <c r="D429" i="63"/>
  <c r="E429" i="63"/>
  <c r="F429" i="63"/>
  <c r="G429" i="63"/>
  <c r="H429" i="63"/>
  <c r="I429" i="63"/>
  <c r="J429" i="63"/>
  <c r="K429" i="63"/>
  <c r="B430" i="63"/>
  <c r="C430" i="63"/>
  <c r="D430" i="63"/>
  <c r="E430" i="63"/>
  <c r="F430" i="63"/>
  <c r="G430" i="63"/>
  <c r="H430" i="63"/>
  <c r="I430" i="63"/>
  <c r="J430" i="63"/>
  <c r="K430" i="63"/>
  <c r="B431" i="63"/>
  <c r="C431" i="63"/>
  <c r="D431" i="63"/>
  <c r="E431" i="63"/>
  <c r="F431" i="63"/>
  <c r="G431" i="63"/>
  <c r="H431" i="63"/>
  <c r="I431" i="63"/>
  <c r="J431" i="63"/>
  <c r="K431" i="63"/>
  <c r="B432" i="63"/>
  <c r="C432" i="63"/>
  <c r="D432" i="63"/>
  <c r="E432" i="63"/>
  <c r="F432" i="63"/>
  <c r="G432" i="63"/>
  <c r="H432" i="63"/>
  <c r="I432" i="63"/>
  <c r="J432" i="63"/>
  <c r="K432" i="63"/>
  <c r="B433" i="63"/>
  <c r="C433" i="63"/>
  <c r="D433" i="63"/>
  <c r="E433" i="63"/>
  <c r="F433" i="63"/>
  <c r="G433" i="63"/>
  <c r="H433" i="63"/>
  <c r="I433" i="63"/>
  <c r="J433" i="63"/>
  <c r="K433" i="63"/>
  <c r="B434" i="63"/>
  <c r="C434" i="63"/>
  <c r="D434" i="63"/>
  <c r="E434" i="63"/>
  <c r="F434" i="63"/>
  <c r="G434" i="63"/>
  <c r="H434" i="63"/>
  <c r="I434" i="63"/>
  <c r="J434" i="63"/>
  <c r="K434" i="63"/>
  <c r="B435" i="63"/>
  <c r="C435" i="63"/>
  <c r="D435" i="63"/>
  <c r="E435" i="63"/>
  <c r="F435" i="63"/>
  <c r="G435" i="63"/>
  <c r="H435" i="63"/>
  <c r="I435" i="63"/>
  <c r="J435" i="63"/>
  <c r="K435" i="63"/>
  <c r="B436" i="63"/>
  <c r="C436" i="63"/>
  <c r="D436" i="63"/>
  <c r="E436" i="63"/>
  <c r="F436" i="63"/>
  <c r="G436" i="63"/>
  <c r="H436" i="63"/>
  <c r="I436" i="63"/>
  <c r="J436" i="63"/>
  <c r="K436" i="63"/>
  <c r="B437" i="63"/>
  <c r="C437" i="63"/>
  <c r="D437" i="63"/>
  <c r="E437" i="63"/>
  <c r="F437" i="63"/>
  <c r="G437" i="63"/>
  <c r="H437" i="63"/>
  <c r="I437" i="63"/>
  <c r="J437" i="63"/>
  <c r="K437" i="63"/>
  <c r="B438" i="63"/>
  <c r="C438" i="63"/>
  <c r="D438" i="63"/>
  <c r="E438" i="63"/>
  <c r="F438" i="63"/>
  <c r="G438" i="63"/>
  <c r="H438" i="63"/>
  <c r="I438" i="63"/>
  <c r="J438" i="63"/>
  <c r="K438" i="63"/>
  <c r="B439" i="63"/>
  <c r="C439" i="63"/>
  <c r="D439" i="63"/>
  <c r="E439" i="63"/>
  <c r="F439" i="63"/>
  <c r="G439" i="63"/>
  <c r="H439" i="63"/>
  <c r="I439" i="63"/>
  <c r="J439" i="63"/>
  <c r="K439" i="63"/>
  <c r="B440" i="63"/>
  <c r="C440" i="63"/>
  <c r="D440" i="63"/>
  <c r="E440" i="63"/>
  <c r="F440" i="63"/>
  <c r="G440" i="63"/>
  <c r="H440" i="63"/>
  <c r="I440" i="63"/>
  <c r="J440" i="63"/>
  <c r="K440" i="63"/>
  <c r="B441" i="63"/>
  <c r="C441" i="63"/>
  <c r="D441" i="63"/>
  <c r="E441" i="63"/>
  <c r="F441" i="63"/>
  <c r="G441" i="63"/>
  <c r="H441" i="63"/>
  <c r="I441" i="63"/>
  <c r="J441" i="63"/>
  <c r="K441" i="63"/>
  <c r="B442" i="63"/>
  <c r="C442" i="63"/>
  <c r="D442" i="63"/>
  <c r="E442" i="63"/>
  <c r="F442" i="63"/>
  <c r="G442" i="63"/>
  <c r="H442" i="63"/>
  <c r="I442" i="63"/>
  <c r="J442" i="63"/>
  <c r="K442" i="63"/>
  <c r="B443" i="63"/>
  <c r="C443" i="63"/>
  <c r="D443" i="63"/>
  <c r="E443" i="63"/>
  <c r="F443" i="63"/>
  <c r="G443" i="63"/>
  <c r="H443" i="63"/>
  <c r="I443" i="63"/>
  <c r="J443" i="63"/>
  <c r="K443" i="63"/>
  <c r="B444" i="63"/>
  <c r="C444" i="63"/>
  <c r="D444" i="63"/>
  <c r="E444" i="63"/>
  <c r="F444" i="63"/>
  <c r="G444" i="63"/>
  <c r="H444" i="63"/>
  <c r="I444" i="63"/>
  <c r="J444" i="63"/>
  <c r="K444" i="63"/>
  <c r="B445" i="63"/>
  <c r="C445" i="63"/>
  <c r="D445" i="63"/>
  <c r="E445" i="63"/>
  <c r="F445" i="63"/>
  <c r="G445" i="63"/>
  <c r="H445" i="63"/>
  <c r="I445" i="63"/>
  <c r="J445" i="63"/>
  <c r="K445" i="63"/>
  <c r="B446" i="63"/>
  <c r="C446" i="63"/>
  <c r="D446" i="63"/>
  <c r="E446" i="63"/>
  <c r="F446" i="63"/>
  <c r="G446" i="63"/>
  <c r="H446" i="63"/>
  <c r="I446" i="63"/>
  <c r="J446" i="63"/>
  <c r="K446" i="63"/>
  <c r="B447" i="63"/>
  <c r="C447" i="63"/>
  <c r="D447" i="63"/>
  <c r="E447" i="63"/>
  <c r="F447" i="63"/>
  <c r="G447" i="63"/>
  <c r="H447" i="63"/>
  <c r="I447" i="63"/>
  <c r="J447" i="63"/>
  <c r="K447" i="63"/>
  <c r="B448" i="63"/>
  <c r="C448" i="63"/>
  <c r="D448" i="63"/>
  <c r="E448" i="63"/>
  <c r="F448" i="63"/>
  <c r="G448" i="63"/>
  <c r="H448" i="63"/>
  <c r="I448" i="63"/>
  <c r="J448" i="63"/>
  <c r="K448" i="63"/>
  <c r="B449" i="63"/>
  <c r="C449" i="63"/>
  <c r="D449" i="63"/>
  <c r="E449" i="63"/>
  <c r="F449" i="63"/>
  <c r="G449" i="63"/>
  <c r="H449" i="63"/>
  <c r="I449" i="63"/>
  <c r="J449" i="63"/>
  <c r="K449" i="63"/>
  <c r="B450" i="63"/>
  <c r="C450" i="63"/>
  <c r="D450" i="63"/>
  <c r="E450" i="63"/>
  <c r="F450" i="63"/>
  <c r="G450" i="63"/>
  <c r="H450" i="63"/>
  <c r="I450" i="63"/>
  <c r="J450" i="63"/>
  <c r="K450" i="63"/>
  <c r="B451" i="63"/>
  <c r="C451" i="63"/>
  <c r="D451" i="63"/>
  <c r="E451" i="63"/>
  <c r="F451" i="63"/>
  <c r="G451" i="63"/>
  <c r="H451" i="63"/>
  <c r="I451" i="63"/>
  <c r="J451" i="63"/>
  <c r="K451" i="63"/>
  <c r="B452" i="63"/>
  <c r="C452" i="63"/>
  <c r="D452" i="63"/>
  <c r="E452" i="63"/>
  <c r="F452" i="63"/>
  <c r="G452" i="63"/>
  <c r="H452" i="63"/>
  <c r="I452" i="63"/>
  <c r="J452" i="63"/>
  <c r="K452" i="63"/>
  <c r="B453" i="63"/>
  <c r="C453" i="63"/>
  <c r="D453" i="63"/>
  <c r="E453" i="63"/>
  <c r="F453" i="63"/>
  <c r="G453" i="63"/>
  <c r="H453" i="63"/>
  <c r="I453" i="63"/>
  <c r="J453" i="63"/>
  <c r="K453" i="63"/>
  <c r="B454" i="63"/>
  <c r="C454" i="63"/>
  <c r="D454" i="63"/>
  <c r="E454" i="63"/>
  <c r="F454" i="63"/>
  <c r="G454" i="63"/>
  <c r="H454" i="63"/>
  <c r="I454" i="63"/>
  <c r="J454" i="63"/>
  <c r="K454" i="63"/>
  <c r="B455" i="63"/>
  <c r="C455" i="63"/>
  <c r="D455" i="63"/>
  <c r="E455" i="63"/>
  <c r="F455" i="63"/>
  <c r="G455" i="63"/>
  <c r="H455" i="63"/>
  <c r="I455" i="63"/>
  <c r="J455" i="63"/>
  <c r="K455" i="63"/>
  <c r="B456" i="63"/>
  <c r="C456" i="63"/>
  <c r="D456" i="63"/>
  <c r="E456" i="63"/>
  <c r="F456" i="63"/>
  <c r="G456" i="63"/>
  <c r="H456" i="63"/>
  <c r="I456" i="63"/>
  <c r="J456" i="63"/>
  <c r="K456" i="63"/>
  <c r="B457" i="63"/>
  <c r="C457" i="63"/>
  <c r="D457" i="63"/>
  <c r="E457" i="63"/>
  <c r="F457" i="63"/>
  <c r="G457" i="63"/>
  <c r="H457" i="63"/>
  <c r="I457" i="63"/>
  <c r="J457" i="63"/>
  <c r="K457" i="63"/>
  <c r="B458" i="63"/>
  <c r="C458" i="63"/>
  <c r="D458" i="63"/>
  <c r="E458" i="63"/>
  <c r="F458" i="63"/>
  <c r="G458" i="63"/>
  <c r="H458" i="63"/>
  <c r="I458" i="63"/>
  <c r="J458" i="63"/>
  <c r="K458" i="63"/>
  <c r="B459" i="63"/>
  <c r="C459" i="63"/>
  <c r="D459" i="63"/>
  <c r="E459" i="63"/>
  <c r="F459" i="63"/>
  <c r="G459" i="63"/>
  <c r="H459" i="63"/>
  <c r="I459" i="63"/>
  <c r="J459" i="63"/>
  <c r="K459" i="63"/>
  <c r="B460" i="63"/>
  <c r="C460" i="63"/>
  <c r="D460" i="63"/>
  <c r="E460" i="63"/>
  <c r="F460" i="63"/>
  <c r="G460" i="63"/>
  <c r="H460" i="63"/>
  <c r="I460" i="63"/>
  <c r="J460" i="63"/>
  <c r="K460" i="63"/>
  <c r="B461" i="63"/>
  <c r="C461" i="63"/>
  <c r="D461" i="63"/>
  <c r="E461" i="63"/>
  <c r="F461" i="63"/>
  <c r="G461" i="63"/>
  <c r="H461" i="63"/>
  <c r="I461" i="63"/>
  <c r="J461" i="63"/>
  <c r="K461" i="63"/>
  <c r="B462" i="63"/>
  <c r="C462" i="63"/>
  <c r="D462" i="63"/>
  <c r="E462" i="63"/>
  <c r="F462" i="63"/>
  <c r="G462" i="63"/>
  <c r="H462" i="63"/>
  <c r="I462" i="63"/>
  <c r="J462" i="63"/>
  <c r="K462" i="63"/>
  <c r="B463" i="63"/>
  <c r="C463" i="63"/>
  <c r="D463" i="63"/>
  <c r="E463" i="63"/>
  <c r="F463" i="63"/>
  <c r="G463" i="63"/>
  <c r="H463" i="63"/>
  <c r="I463" i="63"/>
  <c r="J463" i="63"/>
  <c r="K463" i="63"/>
  <c r="B464" i="63"/>
  <c r="C464" i="63"/>
  <c r="D464" i="63"/>
  <c r="E464" i="63"/>
  <c r="F464" i="63"/>
  <c r="G464" i="63"/>
  <c r="H464" i="63"/>
  <c r="I464" i="63"/>
  <c r="J464" i="63"/>
  <c r="K464" i="63"/>
  <c r="B465" i="63"/>
  <c r="C465" i="63"/>
  <c r="D465" i="63"/>
  <c r="E465" i="63"/>
  <c r="F465" i="63"/>
  <c r="G465" i="63"/>
  <c r="H465" i="63"/>
  <c r="I465" i="63"/>
  <c r="J465" i="63"/>
  <c r="K465" i="63"/>
  <c r="B466" i="63"/>
  <c r="C466" i="63"/>
  <c r="D466" i="63"/>
  <c r="E466" i="63"/>
  <c r="F466" i="63"/>
  <c r="G466" i="63"/>
  <c r="H466" i="63"/>
  <c r="I466" i="63"/>
  <c r="J466" i="63"/>
  <c r="K466" i="63"/>
  <c r="B467" i="63"/>
  <c r="C467" i="63"/>
  <c r="D467" i="63"/>
  <c r="E467" i="63"/>
  <c r="F467" i="63"/>
  <c r="G467" i="63"/>
  <c r="H467" i="63"/>
  <c r="I467" i="63"/>
  <c r="J467" i="63"/>
  <c r="K467" i="63"/>
  <c r="B468" i="63"/>
  <c r="C468" i="63"/>
  <c r="D468" i="63"/>
  <c r="E468" i="63"/>
  <c r="F468" i="63"/>
  <c r="G468" i="63"/>
  <c r="H468" i="63"/>
  <c r="I468" i="63"/>
  <c r="J468" i="63"/>
  <c r="K468" i="63"/>
  <c r="B469" i="63"/>
  <c r="C469" i="63"/>
  <c r="D469" i="63"/>
  <c r="E469" i="63"/>
  <c r="F469" i="63"/>
  <c r="G469" i="63"/>
  <c r="H469" i="63"/>
  <c r="I469" i="63"/>
  <c r="J469" i="63"/>
  <c r="K469" i="63"/>
  <c r="B470" i="63"/>
  <c r="C470" i="63"/>
  <c r="D470" i="63"/>
  <c r="E470" i="63"/>
  <c r="F470" i="63"/>
  <c r="G470" i="63"/>
  <c r="H470" i="63"/>
  <c r="I470" i="63"/>
  <c r="J470" i="63"/>
  <c r="K470" i="63"/>
  <c r="B471" i="63"/>
  <c r="C471" i="63"/>
  <c r="D471" i="63"/>
  <c r="E471" i="63"/>
  <c r="F471" i="63"/>
  <c r="G471" i="63"/>
  <c r="H471" i="63"/>
  <c r="I471" i="63"/>
  <c r="J471" i="63"/>
  <c r="K471" i="63"/>
  <c r="B472" i="63"/>
  <c r="C472" i="63"/>
  <c r="D472" i="63"/>
  <c r="E472" i="63"/>
  <c r="F472" i="63"/>
  <c r="G472" i="63"/>
  <c r="H472" i="63"/>
  <c r="I472" i="63"/>
  <c r="J472" i="63"/>
  <c r="K472" i="63"/>
  <c r="B473" i="63"/>
  <c r="C473" i="63"/>
  <c r="D473" i="63"/>
  <c r="E473" i="63"/>
  <c r="F473" i="63"/>
  <c r="G473" i="63"/>
  <c r="H473" i="63"/>
  <c r="I473" i="63"/>
  <c r="J473" i="63"/>
  <c r="K473" i="63"/>
  <c r="B474" i="63"/>
  <c r="C474" i="63"/>
  <c r="D474" i="63"/>
  <c r="E474" i="63"/>
  <c r="F474" i="63"/>
  <c r="G474" i="63"/>
  <c r="H474" i="63"/>
  <c r="I474" i="63"/>
  <c r="J474" i="63"/>
  <c r="K474" i="63"/>
  <c r="B475" i="63"/>
  <c r="C475" i="63"/>
  <c r="D475" i="63"/>
  <c r="E475" i="63"/>
  <c r="F475" i="63"/>
  <c r="G475" i="63"/>
  <c r="H475" i="63"/>
  <c r="I475" i="63"/>
  <c r="J475" i="63"/>
  <c r="K475" i="63"/>
  <c r="B476" i="63"/>
  <c r="C476" i="63"/>
  <c r="D476" i="63"/>
  <c r="E476" i="63"/>
  <c r="F476" i="63"/>
  <c r="G476" i="63"/>
  <c r="H476" i="63"/>
  <c r="I476" i="63"/>
  <c r="J476" i="63"/>
  <c r="K476" i="63"/>
  <c r="B477" i="63"/>
  <c r="C477" i="63"/>
  <c r="D477" i="63"/>
  <c r="E477" i="63"/>
  <c r="F477" i="63"/>
  <c r="G477" i="63"/>
  <c r="H477" i="63"/>
  <c r="I477" i="63"/>
  <c r="J477" i="63"/>
  <c r="K477" i="63"/>
  <c r="B478" i="63"/>
  <c r="C478" i="63"/>
  <c r="D478" i="63"/>
  <c r="E478" i="63"/>
  <c r="F478" i="63"/>
  <c r="G478" i="63"/>
  <c r="H478" i="63"/>
  <c r="I478" i="63"/>
  <c r="J478" i="63"/>
  <c r="K478" i="63"/>
  <c r="B479" i="63"/>
  <c r="C479" i="63"/>
  <c r="D479" i="63"/>
  <c r="E479" i="63"/>
  <c r="F479" i="63"/>
  <c r="G479" i="63"/>
  <c r="H479" i="63"/>
  <c r="I479" i="63"/>
  <c r="J479" i="63"/>
  <c r="K479" i="63"/>
  <c r="B480" i="63"/>
  <c r="C480" i="63"/>
  <c r="D480" i="63"/>
  <c r="E480" i="63"/>
  <c r="F480" i="63"/>
  <c r="G480" i="63"/>
  <c r="H480" i="63"/>
  <c r="I480" i="63"/>
  <c r="J480" i="63"/>
  <c r="K480" i="63"/>
  <c r="B481" i="63"/>
  <c r="C481" i="63"/>
  <c r="D481" i="63"/>
  <c r="E481" i="63"/>
  <c r="F481" i="63"/>
  <c r="G481" i="63"/>
  <c r="H481" i="63"/>
  <c r="I481" i="63"/>
  <c r="J481" i="63"/>
  <c r="K481" i="63"/>
  <c r="B482" i="63"/>
  <c r="C482" i="63"/>
  <c r="D482" i="63"/>
  <c r="E482" i="63"/>
  <c r="F482" i="63"/>
  <c r="G482" i="63"/>
  <c r="H482" i="63"/>
  <c r="I482" i="63"/>
  <c r="J482" i="63"/>
  <c r="K482" i="63"/>
  <c r="B483" i="63"/>
  <c r="C483" i="63"/>
  <c r="D483" i="63"/>
  <c r="E483" i="63"/>
  <c r="F483" i="63"/>
  <c r="G483" i="63"/>
  <c r="H483" i="63"/>
  <c r="I483" i="63"/>
  <c r="J483" i="63"/>
  <c r="K483" i="63"/>
  <c r="B484" i="63"/>
  <c r="C484" i="63"/>
  <c r="D484" i="63"/>
  <c r="E484" i="63"/>
  <c r="F484" i="63"/>
  <c r="G484" i="63"/>
  <c r="H484" i="63"/>
  <c r="I484" i="63"/>
  <c r="J484" i="63"/>
  <c r="K484" i="63"/>
  <c r="B485" i="63"/>
  <c r="C485" i="63"/>
  <c r="D485" i="63"/>
  <c r="E485" i="63"/>
  <c r="F485" i="63"/>
  <c r="G485" i="63"/>
  <c r="H485" i="63"/>
  <c r="I485" i="63"/>
  <c r="J485" i="63"/>
  <c r="K485" i="63"/>
  <c r="B486" i="63"/>
  <c r="C486" i="63"/>
  <c r="D486" i="63"/>
  <c r="E486" i="63"/>
  <c r="F486" i="63"/>
  <c r="G486" i="63"/>
  <c r="H486" i="63"/>
  <c r="I486" i="63"/>
  <c r="J486" i="63"/>
  <c r="K486" i="63"/>
  <c r="B487" i="63"/>
  <c r="C487" i="63"/>
  <c r="D487" i="63"/>
  <c r="E487" i="63"/>
  <c r="F487" i="63"/>
  <c r="G487" i="63"/>
  <c r="H487" i="63"/>
  <c r="I487" i="63"/>
  <c r="J487" i="63"/>
  <c r="K487" i="63"/>
  <c r="B488" i="63"/>
  <c r="C488" i="63"/>
  <c r="D488" i="63"/>
  <c r="E488" i="63"/>
  <c r="F488" i="63"/>
  <c r="G488" i="63"/>
  <c r="H488" i="63"/>
  <c r="I488" i="63"/>
  <c r="J488" i="63"/>
  <c r="K488" i="63"/>
  <c r="B489" i="63"/>
  <c r="C489" i="63"/>
  <c r="D489" i="63"/>
  <c r="E489" i="63"/>
  <c r="F489" i="63"/>
  <c r="G489" i="63"/>
  <c r="H489" i="63"/>
  <c r="I489" i="63"/>
  <c r="J489" i="63"/>
  <c r="K489" i="63"/>
  <c r="B490" i="63"/>
  <c r="C490" i="63"/>
  <c r="D490" i="63"/>
  <c r="E490" i="63"/>
  <c r="F490" i="63"/>
  <c r="G490" i="63"/>
  <c r="H490" i="63"/>
  <c r="I490" i="63"/>
  <c r="J490" i="63"/>
  <c r="K490" i="63"/>
  <c r="B491" i="63"/>
  <c r="C491" i="63"/>
  <c r="D491" i="63"/>
  <c r="E491" i="63"/>
  <c r="F491" i="63"/>
  <c r="G491" i="63"/>
  <c r="H491" i="63"/>
  <c r="I491" i="63"/>
  <c r="J491" i="63"/>
  <c r="K491" i="63"/>
  <c r="B492" i="63"/>
  <c r="C492" i="63"/>
  <c r="D492" i="63"/>
  <c r="E492" i="63"/>
  <c r="F492" i="63"/>
  <c r="G492" i="63"/>
  <c r="H492" i="63"/>
  <c r="I492" i="63"/>
  <c r="J492" i="63"/>
  <c r="K492" i="63"/>
  <c r="B493" i="63"/>
  <c r="C493" i="63"/>
  <c r="D493" i="63"/>
  <c r="E493" i="63"/>
  <c r="F493" i="63"/>
  <c r="G493" i="63"/>
  <c r="H493" i="63"/>
  <c r="I493" i="63"/>
  <c r="J493" i="63"/>
  <c r="K493" i="63"/>
  <c r="B494" i="63"/>
  <c r="C494" i="63"/>
  <c r="D494" i="63"/>
  <c r="E494" i="63"/>
  <c r="F494" i="63"/>
  <c r="G494" i="63"/>
  <c r="H494" i="63"/>
  <c r="I494" i="63"/>
  <c r="J494" i="63"/>
  <c r="K494" i="63"/>
  <c r="B495" i="63"/>
  <c r="C495" i="63"/>
  <c r="D495" i="63"/>
  <c r="E495" i="63"/>
  <c r="F495" i="63"/>
  <c r="G495" i="63"/>
  <c r="H495" i="63"/>
  <c r="I495" i="63"/>
  <c r="J495" i="63"/>
  <c r="K495" i="63"/>
  <c r="B496" i="63"/>
  <c r="C496" i="63"/>
  <c r="D496" i="63"/>
  <c r="E496" i="63"/>
  <c r="F496" i="63"/>
  <c r="G496" i="63"/>
  <c r="H496" i="63"/>
  <c r="I496" i="63"/>
  <c r="J496" i="63"/>
  <c r="K496" i="63"/>
  <c r="B497" i="63"/>
  <c r="C497" i="63"/>
  <c r="D497" i="63"/>
  <c r="E497" i="63"/>
  <c r="F497" i="63"/>
  <c r="G497" i="63"/>
  <c r="H497" i="63"/>
  <c r="I497" i="63"/>
  <c r="J497" i="63"/>
  <c r="K497" i="63"/>
  <c r="B498" i="63"/>
  <c r="C498" i="63"/>
  <c r="D498" i="63"/>
  <c r="E498" i="63"/>
  <c r="F498" i="63"/>
  <c r="G498" i="63"/>
  <c r="H498" i="63"/>
  <c r="I498" i="63"/>
  <c r="J498" i="63"/>
  <c r="K498" i="63"/>
  <c r="B499" i="63"/>
  <c r="C499" i="63"/>
  <c r="D499" i="63"/>
  <c r="E499" i="63"/>
  <c r="F499" i="63"/>
  <c r="G499" i="63"/>
  <c r="H499" i="63"/>
  <c r="I499" i="63"/>
  <c r="J499" i="63"/>
  <c r="K499" i="63"/>
  <c r="B500" i="63"/>
  <c r="C500" i="63"/>
  <c r="D500" i="63"/>
  <c r="E500" i="63"/>
  <c r="F500" i="63"/>
  <c r="G500" i="63"/>
  <c r="H500" i="63"/>
  <c r="I500" i="63"/>
  <c r="J500" i="63"/>
  <c r="K500" i="63"/>
  <c r="B501" i="63"/>
  <c r="C501" i="63"/>
  <c r="D501" i="63"/>
  <c r="E501" i="63"/>
  <c r="F501" i="63"/>
  <c r="G501" i="63"/>
  <c r="H501" i="63"/>
  <c r="I501" i="63"/>
  <c r="J501" i="63"/>
  <c r="K501" i="63"/>
  <c r="B502" i="63"/>
  <c r="C502" i="63"/>
  <c r="D502" i="63"/>
  <c r="E502" i="63"/>
  <c r="F502" i="63"/>
  <c r="G502" i="63"/>
  <c r="H502" i="63"/>
  <c r="I502" i="63"/>
  <c r="J502" i="63"/>
  <c r="K502" i="63"/>
  <c r="B503" i="63"/>
  <c r="C503" i="63"/>
  <c r="D503" i="63"/>
  <c r="E503" i="63"/>
  <c r="F503" i="63"/>
  <c r="G503" i="63"/>
  <c r="H503" i="63"/>
  <c r="I503" i="63"/>
  <c r="J503" i="63"/>
  <c r="K503" i="63"/>
  <c r="B504" i="63"/>
  <c r="C504" i="63"/>
  <c r="D504" i="63"/>
  <c r="E504" i="63"/>
  <c r="F504" i="63"/>
  <c r="G504" i="63"/>
  <c r="H504" i="63"/>
  <c r="I504" i="63"/>
  <c r="J504" i="63"/>
  <c r="K504" i="63"/>
  <c r="B505" i="63"/>
  <c r="C505" i="63"/>
  <c r="D505" i="63"/>
  <c r="E505" i="63"/>
  <c r="F505" i="63"/>
  <c r="G505" i="63"/>
  <c r="H505" i="63"/>
  <c r="I505" i="63"/>
  <c r="J505" i="63"/>
  <c r="K505" i="63"/>
  <c r="B506" i="63"/>
  <c r="C506" i="63"/>
  <c r="D506" i="63"/>
  <c r="E506" i="63"/>
  <c r="F506" i="63"/>
  <c r="G506" i="63"/>
  <c r="H506" i="63"/>
  <c r="I506" i="63"/>
  <c r="J506" i="63"/>
  <c r="K506" i="63"/>
  <c r="B507" i="63"/>
  <c r="C507" i="63"/>
  <c r="D507" i="63"/>
  <c r="E507" i="63"/>
  <c r="F507" i="63"/>
  <c r="G507" i="63"/>
  <c r="H507" i="63"/>
  <c r="I507" i="63"/>
  <c r="J507" i="63"/>
  <c r="K507" i="63"/>
  <c r="B508" i="63"/>
  <c r="C508" i="63"/>
  <c r="D508" i="63"/>
  <c r="E508" i="63"/>
  <c r="F508" i="63"/>
  <c r="G508" i="63"/>
  <c r="H508" i="63"/>
  <c r="I508" i="63"/>
  <c r="J508" i="63"/>
  <c r="K508" i="63"/>
  <c r="B509" i="63"/>
  <c r="C509" i="63"/>
  <c r="D509" i="63"/>
  <c r="E509" i="63"/>
  <c r="F509" i="63"/>
  <c r="G509" i="63"/>
  <c r="H509" i="63"/>
  <c r="I509" i="63"/>
  <c r="J509" i="63"/>
  <c r="K509" i="63"/>
  <c r="B510" i="63"/>
  <c r="C510" i="63"/>
  <c r="D510" i="63"/>
  <c r="E510" i="63"/>
  <c r="F510" i="63"/>
  <c r="G510" i="63"/>
  <c r="H510" i="63"/>
  <c r="I510" i="63"/>
  <c r="J510" i="63"/>
  <c r="K510" i="63"/>
  <c r="B511" i="63"/>
  <c r="C511" i="63"/>
  <c r="D511" i="63"/>
  <c r="E511" i="63"/>
  <c r="F511" i="63"/>
  <c r="G511" i="63"/>
  <c r="H511" i="63"/>
  <c r="I511" i="63"/>
  <c r="J511" i="63"/>
  <c r="K511" i="63"/>
  <c r="B512" i="63"/>
  <c r="C512" i="63"/>
  <c r="D512" i="63"/>
  <c r="E512" i="63"/>
  <c r="F512" i="63"/>
  <c r="G512" i="63"/>
  <c r="H512" i="63"/>
  <c r="I512" i="63"/>
  <c r="J512" i="63"/>
  <c r="K512" i="63"/>
  <c r="B513" i="63"/>
  <c r="C513" i="63"/>
  <c r="D513" i="63"/>
  <c r="E513" i="63"/>
  <c r="F513" i="63"/>
  <c r="G513" i="63"/>
  <c r="H513" i="63"/>
  <c r="I513" i="63"/>
  <c r="J513" i="63"/>
  <c r="K513" i="63"/>
  <c r="B514" i="63"/>
  <c r="C514" i="63"/>
  <c r="D514" i="63"/>
  <c r="E514" i="63"/>
  <c r="F514" i="63"/>
  <c r="G514" i="63"/>
  <c r="H514" i="63"/>
  <c r="I514" i="63"/>
  <c r="J514" i="63"/>
  <c r="K514" i="63"/>
  <c r="B515" i="63"/>
  <c r="C515" i="63"/>
  <c r="D515" i="63"/>
  <c r="E515" i="63"/>
  <c r="F515" i="63"/>
  <c r="G515" i="63"/>
  <c r="H515" i="63"/>
  <c r="I515" i="63"/>
  <c r="J515" i="63"/>
  <c r="K515" i="63"/>
  <c r="B516" i="63"/>
  <c r="C516" i="63"/>
  <c r="D516" i="63"/>
  <c r="E516" i="63"/>
  <c r="F516" i="63"/>
  <c r="G516" i="63"/>
  <c r="H516" i="63"/>
  <c r="I516" i="63"/>
  <c r="J516" i="63"/>
  <c r="K516" i="63"/>
  <c r="B517" i="63"/>
  <c r="C517" i="63"/>
  <c r="D517" i="63"/>
  <c r="E517" i="63"/>
  <c r="F517" i="63"/>
  <c r="G517" i="63"/>
  <c r="H517" i="63"/>
  <c r="I517" i="63"/>
  <c r="J517" i="63"/>
  <c r="K517" i="63"/>
  <c r="B518" i="63"/>
  <c r="C518" i="63"/>
  <c r="D518" i="63"/>
  <c r="E518" i="63"/>
  <c r="F518" i="63"/>
  <c r="G518" i="63"/>
  <c r="H518" i="63"/>
  <c r="I518" i="63"/>
  <c r="J518" i="63"/>
  <c r="K518" i="63"/>
  <c r="B519" i="63"/>
  <c r="C519" i="63"/>
  <c r="D519" i="63"/>
  <c r="E519" i="63"/>
  <c r="F519" i="63"/>
  <c r="G519" i="63"/>
  <c r="H519" i="63"/>
  <c r="I519" i="63"/>
  <c r="J519" i="63"/>
  <c r="K519" i="63"/>
  <c r="B520" i="63"/>
  <c r="C520" i="63"/>
  <c r="D520" i="63"/>
  <c r="E520" i="63"/>
  <c r="F520" i="63"/>
  <c r="G520" i="63"/>
  <c r="H520" i="63"/>
  <c r="I520" i="63"/>
  <c r="J520" i="63"/>
  <c r="K520" i="63"/>
  <c r="B521" i="63"/>
  <c r="C521" i="63"/>
  <c r="D521" i="63"/>
  <c r="E521" i="63"/>
  <c r="F521" i="63"/>
  <c r="G521" i="63"/>
  <c r="H521" i="63"/>
  <c r="I521" i="63"/>
  <c r="J521" i="63"/>
  <c r="K521" i="63"/>
  <c r="B522" i="63"/>
  <c r="C522" i="63"/>
  <c r="D522" i="63"/>
  <c r="E522" i="63"/>
  <c r="F522" i="63"/>
  <c r="G522" i="63"/>
  <c r="H522" i="63"/>
  <c r="I522" i="63"/>
  <c r="J522" i="63"/>
  <c r="K522" i="63"/>
  <c r="B523" i="63"/>
  <c r="C523" i="63"/>
  <c r="D523" i="63"/>
  <c r="E523" i="63"/>
  <c r="F523" i="63"/>
  <c r="G523" i="63"/>
  <c r="H523" i="63"/>
  <c r="I523" i="63"/>
  <c r="J523" i="63"/>
  <c r="K523" i="63"/>
  <c r="B524" i="63"/>
  <c r="C524" i="63"/>
  <c r="D524" i="63"/>
  <c r="E524" i="63"/>
  <c r="F524" i="63"/>
  <c r="G524" i="63"/>
  <c r="H524" i="63"/>
  <c r="I524" i="63"/>
  <c r="J524" i="63"/>
  <c r="K524" i="63"/>
  <c r="B525" i="63"/>
  <c r="C525" i="63"/>
  <c r="D525" i="63"/>
  <c r="E525" i="63"/>
  <c r="F525" i="63"/>
  <c r="G525" i="63"/>
  <c r="H525" i="63"/>
  <c r="I525" i="63"/>
  <c r="J525" i="63"/>
  <c r="K525" i="63"/>
  <c r="B526" i="63"/>
  <c r="C526" i="63"/>
  <c r="D526" i="63"/>
  <c r="E526" i="63"/>
  <c r="F526" i="63"/>
  <c r="G526" i="63"/>
  <c r="H526" i="63"/>
  <c r="I526" i="63"/>
  <c r="J526" i="63"/>
  <c r="K526" i="63"/>
  <c r="B527" i="63"/>
  <c r="C527" i="63"/>
  <c r="D527" i="63"/>
  <c r="E527" i="63"/>
  <c r="F527" i="63"/>
  <c r="G527" i="63"/>
  <c r="H527" i="63"/>
  <c r="I527" i="63"/>
  <c r="J527" i="63"/>
  <c r="K527" i="63"/>
  <c r="B528" i="63"/>
  <c r="C528" i="63"/>
  <c r="D528" i="63"/>
  <c r="E528" i="63"/>
  <c r="F528" i="63"/>
  <c r="G528" i="63"/>
  <c r="H528" i="63"/>
  <c r="I528" i="63"/>
  <c r="J528" i="63"/>
  <c r="K528" i="63"/>
  <c r="B529" i="63"/>
  <c r="C529" i="63"/>
  <c r="D529" i="63"/>
  <c r="E529" i="63"/>
  <c r="F529" i="63"/>
  <c r="G529" i="63"/>
  <c r="H529" i="63"/>
  <c r="I529" i="63"/>
  <c r="J529" i="63"/>
  <c r="K529" i="63"/>
  <c r="B530" i="63"/>
  <c r="C530" i="63"/>
  <c r="D530" i="63"/>
  <c r="E530" i="63"/>
  <c r="F530" i="63"/>
  <c r="G530" i="63"/>
  <c r="H530" i="63"/>
  <c r="I530" i="63"/>
  <c r="J530" i="63"/>
  <c r="K530" i="63"/>
  <c r="B531" i="63"/>
  <c r="C531" i="63"/>
  <c r="D531" i="63"/>
  <c r="E531" i="63"/>
  <c r="F531" i="63"/>
  <c r="G531" i="63"/>
  <c r="H531" i="63"/>
  <c r="I531" i="63"/>
  <c r="J531" i="63"/>
  <c r="K531" i="63"/>
  <c r="B532" i="63"/>
  <c r="C532" i="63"/>
  <c r="D532" i="63"/>
  <c r="E532" i="63"/>
  <c r="F532" i="63"/>
  <c r="G532" i="63"/>
  <c r="H532" i="63"/>
  <c r="I532" i="63"/>
  <c r="J532" i="63"/>
  <c r="K532" i="63"/>
  <c r="B533" i="63"/>
  <c r="C533" i="63"/>
  <c r="D533" i="63"/>
  <c r="E533" i="63"/>
  <c r="F533" i="63"/>
  <c r="G533" i="63"/>
  <c r="H533" i="63"/>
  <c r="I533" i="63"/>
  <c r="J533" i="63"/>
  <c r="K533" i="63"/>
  <c r="B534" i="63"/>
  <c r="C534" i="63"/>
  <c r="D534" i="63"/>
  <c r="E534" i="63"/>
  <c r="F534" i="63"/>
  <c r="G534" i="63"/>
  <c r="H534" i="63"/>
  <c r="I534" i="63"/>
  <c r="J534" i="63"/>
  <c r="K534" i="63"/>
  <c r="B535" i="63"/>
  <c r="C535" i="63"/>
  <c r="D535" i="63"/>
  <c r="E535" i="63"/>
  <c r="F535" i="63"/>
  <c r="G535" i="63"/>
  <c r="H535" i="63"/>
  <c r="I535" i="63"/>
  <c r="J535" i="63"/>
  <c r="K535" i="63"/>
  <c r="B536" i="63"/>
  <c r="C536" i="63"/>
  <c r="D536" i="63"/>
  <c r="E536" i="63"/>
  <c r="F536" i="63"/>
  <c r="G536" i="63"/>
  <c r="H536" i="63"/>
  <c r="I536" i="63"/>
  <c r="J536" i="63"/>
  <c r="K536" i="63"/>
  <c r="B537" i="63"/>
  <c r="C537" i="63"/>
  <c r="D537" i="63"/>
  <c r="E537" i="63"/>
  <c r="F537" i="63"/>
  <c r="G537" i="63"/>
  <c r="H537" i="63"/>
  <c r="I537" i="63"/>
  <c r="J537" i="63"/>
  <c r="K537" i="63"/>
  <c r="B538" i="63"/>
  <c r="C538" i="63"/>
  <c r="D538" i="63"/>
  <c r="E538" i="63"/>
  <c r="F538" i="63"/>
  <c r="G538" i="63"/>
  <c r="H538" i="63"/>
  <c r="I538" i="63"/>
  <c r="J538" i="63"/>
  <c r="K538" i="63"/>
  <c r="B539" i="63"/>
  <c r="C539" i="63"/>
  <c r="D539" i="63"/>
  <c r="E539" i="63"/>
  <c r="F539" i="63"/>
  <c r="G539" i="63"/>
  <c r="H539" i="63"/>
  <c r="I539" i="63"/>
  <c r="J539" i="63"/>
  <c r="K539" i="63"/>
  <c r="B540" i="63"/>
  <c r="C540" i="63"/>
  <c r="D540" i="63"/>
  <c r="E540" i="63"/>
  <c r="F540" i="63"/>
  <c r="G540" i="63"/>
  <c r="H540" i="63"/>
  <c r="I540" i="63"/>
  <c r="J540" i="63"/>
  <c r="K540" i="63"/>
  <c r="B541" i="63"/>
  <c r="C541" i="63"/>
  <c r="D541" i="63"/>
  <c r="E541" i="63"/>
  <c r="F541" i="63"/>
  <c r="G541" i="63"/>
  <c r="H541" i="63"/>
  <c r="I541" i="63"/>
  <c r="J541" i="63"/>
  <c r="K541" i="63"/>
  <c r="B542" i="63"/>
  <c r="C542" i="63"/>
  <c r="D542" i="63"/>
  <c r="E542" i="63"/>
  <c r="F542" i="63"/>
  <c r="G542" i="63"/>
  <c r="H542" i="63"/>
  <c r="I542" i="63"/>
  <c r="J542" i="63"/>
  <c r="K542" i="63"/>
  <c r="B543" i="63"/>
  <c r="C543" i="63"/>
  <c r="D543" i="63"/>
  <c r="E543" i="63"/>
  <c r="F543" i="63"/>
  <c r="G543" i="63"/>
  <c r="H543" i="63"/>
  <c r="I543" i="63"/>
  <c r="J543" i="63"/>
  <c r="K543" i="63"/>
  <c r="B544" i="63"/>
  <c r="C544" i="63"/>
  <c r="D544" i="63"/>
  <c r="E544" i="63"/>
  <c r="F544" i="63"/>
  <c r="G544" i="63"/>
  <c r="H544" i="63"/>
  <c r="I544" i="63"/>
  <c r="J544" i="63"/>
  <c r="K544" i="63"/>
  <c r="B545" i="63"/>
  <c r="C545" i="63"/>
  <c r="D545" i="63"/>
  <c r="E545" i="63"/>
  <c r="F545" i="63"/>
  <c r="G545" i="63"/>
  <c r="H545" i="63"/>
  <c r="I545" i="63"/>
  <c r="J545" i="63"/>
  <c r="K545" i="63"/>
  <c r="B546" i="63"/>
  <c r="C546" i="63"/>
  <c r="D546" i="63"/>
  <c r="E546" i="63"/>
  <c r="F546" i="63"/>
  <c r="G546" i="63"/>
  <c r="H546" i="63"/>
  <c r="I546" i="63"/>
  <c r="J546" i="63"/>
  <c r="K546" i="63"/>
  <c r="B547" i="63"/>
  <c r="C547" i="63"/>
  <c r="D547" i="63"/>
  <c r="E547" i="63"/>
  <c r="F547" i="63"/>
  <c r="G547" i="63"/>
  <c r="H547" i="63"/>
  <c r="I547" i="63"/>
  <c r="J547" i="63"/>
  <c r="K547" i="63"/>
  <c r="B548" i="63"/>
  <c r="C548" i="63"/>
  <c r="D548" i="63"/>
  <c r="E548" i="63"/>
  <c r="F548" i="63"/>
  <c r="G548" i="63"/>
  <c r="H548" i="63"/>
  <c r="I548" i="63"/>
  <c r="J548" i="63"/>
  <c r="K548" i="63"/>
  <c r="B549" i="63"/>
  <c r="C549" i="63"/>
  <c r="D549" i="63"/>
  <c r="E549" i="63"/>
  <c r="F549" i="63"/>
  <c r="G549" i="63"/>
  <c r="H549" i="63"/>
  <c r="I549" i="63"/>
  <c r="J549" i="63"/>
  <c r="K549" i="63"/>
  <c r="B550" i="63"/>
  <c r="C550" i="63"/>
  <c r="D550" i="63"/>
  <c r="E550" i="63"/>
  <c r="F550" i="63"/>
  <c r="G550" i="63"/>
  <c r="H550" i="63"/>
  <c r="I550" i="63"/>
  <c r="J550" i="63"/>
  <c r="K550" i="63"/>
  <c r="B551" i="63"/>
  <c r="C551" i="63"/>
  <c r="D551" i="63"/>
  <c r="E551" i="63"/>
  <c r="F551" i="63"/>
  <c r="G551" i="63"/>
  <c r="H551" i="63"/>
  <c r="I551" i="63"/>
  <c r="J551" i="63"/>
  <c r="K551" i="63"/>
  <c r="B552" i="63"/>
  <c r="C552" i="63"/>
  <c r="D552" i="63"/>
  <c r="E552" i="63"/>
  <c r="F552" i="63"/>
  <c r="G552" i="63"/>
  <c r="H552" i="63"/>
  <c r="I552" i="63"/>
  <c r="J552" i="63"/>
  <c r="K552" i="63"/>
  <c r="B553" i="63"/>
  <c r="C553" i="63"/>
  <c r="D553" i="63"/>
  <c r="E553" i="63"/>
  <c r="F553" i="63"/>
  <c r="G553" i="63"/>
  <c r="H553" i="63"/>
  <c r="I553" i="63"/>
  <c r="J553" i="63"/>
  <c r="K553" i="63"/>
  <c r="B554" i="63"/>
  <c r="C554" i="63"/>
  <c r="D554" i="63"/>
  <c r="E554" i="63"/>
  <c r="F554" i="63"/>
  <c r="G554" i="63"/>
  <c r="H554" i="63"/>
  <c r="I554" i="63"/>
  <c r="J554" i="63"/>
  <c r="K554" i="63"/>
  <c r="B555" i="63"/>
  <c r="C555" i="63"/>
  <c r="D555" i="63"/>
  <c r="E555" i="63"/>
  <c r="F555" i="63"/>
  <c r="G555" i="63"/>
  <c r="H555" i="63"/>
  <c r="I555" i="63"/>
  <c r="J555" i="63"/>
  <c r="K555" i="63"/>
  <c r="B556" i="63"/>
  <c r="C556" i="63"/>
  <c r="D556" i="63"/>
  <c r="E556" i="63"/>
  <c r="F556" i="63"/>
  <c r="G556" i="63"/>
  <c r="H556" i="63"/>
  <c r="I556" i="63"/>
  <c r="J556" i="63"/>
  <c r="K556" i="63"/>
  <c r="B557" i="63"/>
  <c r="C557" i="63"/>
  <c r="D557" i="63"/>
  <c r="E557" i="63"/>
  <c r="F557" i="63"/>
  <c r="G557" i="63"/>
  <c r="H557" i="63"/>
  <c r="I557" i="63"/>
  <c r="J557" i="63"/>
  <c r="K557" i="63"/>
  <c r="B558" i="63"/>
  <c r="C558" i="63"/>
  <c r="D558" i="63"/>
  <c r="E558" i="63"/>
  <c r="F558" i="63"/>
  <c r="G558" i="63"/>
  <c r="H558" i="63"/>
  <c r="I558" i="63"/>
  <c r="J558" i="63"/>
  <c r="K558" i="63"/>
  <c r="B559" i="63"/>
  <c r="C559" i="63"/>
  <c r="D559" i="63"/>
  <c r="E559" i="63"/>
  <c r="F559" i="63"/>
  <c r="G559" i="63"/>
  <c r="H559" i="63"/>
  <c r="I559" i="63"/>
  <c r="J559" i="63"/>
  <c r="K559" i="63"/>
  <c r="B560" i="63"/>
  <c r="C560" i="63"/>
  <c r="D560" i="63"/>
  <c r="E560" i="63"/>
  <c r="F560" i="63"/>
  <c r="G560" i="63"/>
  <c r="H560" i="63"/>
  <c r="I560" i="63"/>
  <c r="J560" i="63"/>
  <c r="K560" i="63"/>
  <c r="B561" i="63"/>
  <c r="C561" i="63"/>
  <c r="D561" i="63"/>
  <c r="E561" i="63"/>
  <c r="F561" i="63"/>
  <c r="G561" i="63"/>
  <c r="H561" i="63"/>
  <c r="I561" i="63"/>
  <c r="J561" i="63"/>
  <c r="K561" i="63"/>
  <c r="B562" i="63"/>
  <c r="C562" i="63"/>
  <c r="D562" i="63"/>
  <c r="E562" i="63"/>
  <c r="F562" i="63"/>
  <c r="G562" i="63"/>
  <c r="H562" i="63"/>
  <c r="I562" i="63"/>
  <c r="J562" i="63"/>
  <c r="K562" i="63"/>
  <c r="B563" i="63"/>
  <c r="C563" i="63"/>
  <c r="D563" i="63"/>
  <c r="E563" i="63"/>
  <c r="F563" i="63"/>
  <c r="G563" i="63"/>
  <c r="H563" i="63"/>
  <c r="I563" i="63"/>
  <c r="J563" i="63"/>
  <c r="K563" i="63"/>
  <c r="B564" i="63"/>
  <c r="C564" i="63"/>
  <c r="D564" i="63"/>
  <c r="E564" i="63"/>
  <c r="F564" i="63"/>
  <c r="G564" i="63"/>
  <c r="H564" i="63"/>
  <c r="I564" i="63"/>
  <c r="J564" i="63"/>
  <c r="K564" i="63"/>
  <c r="B565" i="63"/>
  <c r="C565" i="63"/>
  <c r="D565" i="63"/>
  <c r="E565" i="63"/>
  <c r="F565" i="63"/>
  <c r="G565" i="63"/>
  <c r="H565" i="63"/>
  <c r="I565" i="63"/>
  <c r="J565" i="63"/>
  <c r="K565" i="63"/>
  <c r="B566" i="63"/>
  <c r="C566" i="63"/>
  <c r="D566" i="63"/>
  <c r="E566" i="63"/>
  <c r="F566" i="63"/>
  <c r="G566" i="63"/>
  <c r="H566" i="63"/>
  <c r="I566" i="63"/>
  <c r="J566" i="63"/>
  <c r="K566" i="63"/>
  <c r="B567" i="63"/>
  <c r="C567" i="63"/>
  <c r="D567" i="63"/>
  <c r="E567" i="63"/>
  <c r="F567" i="63"/>
  <c r="G567" i="63"/>
  <c r="H567" i="63"/>
  <c r="I567" i="63"/>
  <c r="J567" i="63"/>
  <c r="K567" i="63"/>
  <c r="B568" i="63"/>
  <c r="C568" i="63"/>
  <c r="D568" i="63"/>
  <c r="E568" i="63"/>
  <c r="F568" i="63"/>
  <c r="G568" i="63"/>
  <c r="H568" i="63"/>
  <c r="I568" i="63"/>
  <c r="J568" i="63"/>
  <c r="K568" i="63"/>
  <c r="B569" i="63"/>
  <c r="C569" i="63"/>
  <c r="D569" i="63"/>
  <c r="E569" i="63"/>
  <c r="F569" i="63"/>
  <c r="G569" i="63"/>
  <c r="H569" i="63"/>
  <c r="I569" i="63"/>
  <c r="J569" i="63"/>
  <c r="K569" i="63"/>
  <c r="B570" i="63"/>
  <c r="C570" i="63"/>
  <c r="D570" i="63"/>
  <c r="E570" i="63"/>
  <c r="F570" i="63"/>
  <c r="G570" i="63"/>
  <c r="H570" i="63"/>
  <c r="I570" i="63"/>
  <c r="J570" i="63"/>
  <c r="K570" i="63"/>
  <c r="B571" i="63"/>
  <c r="C571" i="63"/>
  <c r="D571" i="63"/>
  <c r="E571" i="63"/>
  <c r="F571" i="63"/>
  <c r="G571" i="63"/>
  <c r="H571" i="63"/>
  <c r="I571" i="63"/>
  <c r="J571" i="63"/>
  <c r="K571" i="63"/>
  <c r="B572" i="63"/>
  <c r="C572" i="63"/>
  <c r="D572" i="63"/>
  <c r="E572" i="63"/>
  <c r="F572" i="63"/>
  <c r="G572" i="63"/>
  <c r="H572" i="63"/>
  <c r="I572" i="63"/>
  <c r="J572" i="63"/>
  <c r="K572" i="63"/>
  <c r="B573" i="63"/>
  <c r="C573" i="63"/>
  <c r="D573" i="63"/>
  <c r="E573" i="63"/>
  <c r="F573" i="63"/>
  <c r="G573" i="63"/>
  <c r="H573" i="63"/>
  <c r="I573" i="63"/>
  <c r="J573" i="63"/>
  <c r="K573" i="63"/>
  <c r="B574" i="63"/>
  <c r="C574" i="63"/>
  <c r="D574" i="63"/>
  <c r="E574" i="63"/>
  <c r="F574" i="63"/>
  <c r="G574" i="63"/>
  <c r="H574" i="63"/>
  <c r="I574" i="63"/>
  <c r="J574" i="63"/>
  <c r="K574" i="63"/>
  <c r="B575" i="63"/>
  <c r="C575" i="63"/>
  <c r="D575" i="63"/>
  <c r="E575" i="63"/>
  <c r="F575" i="63"/>
  <c r="G575" i="63"/>
  <c r="H575" i="63"/>
  <c r="I575" i="63"/>
  <c r="J575" i="63"/>
  <c r="K575" i="63"/>
  <c r="B576" i="63"/>
  <c r="C576" i="63"/>
  <c r="D576" i="63"/>
  <c r="E576" i="63"/>
  <c r="F576" i="63"/>
  <c r="G576" i="63"/>
  <c r="H576" i="63"/>
  <c r="I576" i="63"/>
  <c r="J576" i="63"/>
  <c r="K576" i="63"/>
  <c r="B577" i="63"/>
  <c r="C577" i="63"/>
  <c r="D577" i="63"/>
  <c r="E577" i="63"/>
  <c r="F577" i="63"/>
  <c r="G577" i="63"/>
  <c r="H577" i="63"/>
  <c r="I577" i="63"/>
  <c r="J577" i="63"/>
  <c r="K577" i="63"/>
  <c r="B578" i="63"/>
  <c r="C578" i="63"/>
  <c r="D578" i="63"/>
  <c r="E578" i="63"/>
  <c r="F578" i="63"/>
  <c r="G578" i="63"/>
  <c r="H578" i="63"/>
  <c r="I578" i="63"/>
  <c r="J578" i="63"/>
  <c r="K578" i="63"/>
  <c r="B579" i="63"/>
  <c r="C579" i="63"/>
  <c r="D579" i="63"/>
  <c r="E579" i="63"/>
  <c r="F579" i="63"/>
  <c r="G579" i="63"/>
  <c r="H579" i="63"/>
  <c r="I579" i="63"/>
  <c r="J579" i="63"/>
  <c r="K579" i="63"/>
  <c r="B580" i="63"/>
  <c r="C580" i="63"/>
  <c r="D580" i="63"/>
  <c r="E580" i="63"/>
  <c r="F580" i="63"/>
  <c r="G580" i="63"/>
  <c r="H580" i="63"/>
  <c r="I580" i="63"/>
  <c r="J580" i="63"/>
  <c r="K580" i="63"/>
  <c r="B581" i="63"/>
  <c r="C581" i="63"/>
  <c r="D581" i="63"/>
  <c r="E581" i="63"/>
  <c r="F581" i="63"/>
  <c r="G581" i="63"/>
  <c r="H581" i="63"/>
  <c r="I581" i="63"/>
  <c r="J581" i="63"/>
  <c r="K581" i="63"/>
  <c r="B582" i="63"/>
  <c r="C582" i="63"/>
  <c r="D582" i="63"/>
  <c r="E582" i="63"/>
  <c r="F582" i="63"/>
  <c r="G582" i="63"/>
  <c r="H582" i="63"/>
  <c r="I582" i="63"/>
  <c r="J582" i="63"/>
  <c r="K582" i="63"/>
  <c r="B583" i="63"/>
  <c r="C583" i="63"/>
  <c r="D583" i="63"/>
  <c r="E583" i="63"/>
  <c r="F583" i="63"/>
  <c r="G583" i="63"/>
  <c r="H583" i="63"/>
  <c r="I583" i="63"/>
  <c r="J583" i="63"/>
  <c r="K583" i="63"/>
  <c r="B584" i="63"/>
  <c r="C584" i="63"/>
  <c r="D584" i="63"/>
  <c r="E584" i="63"/>
  <c r="F584" i="63"/>
  <c r="G584" i="63"/>
  <c r="H584" i="63"/>
  <c r="I584" i="63"/>
  <c r="J584" i="63"/>
  <c r="K584" i="63"/>
  <c r="B585" i="63"/>
  <c r="C585" i="63"/>
  <c r="D585" i="63"/>
  <c r="E585" i="63"/>
  <c r="F585" i="63"/>
  <c r="G585" i="63"/>
  <c r="H585" i="63"/>
  <c r="I585" i="63"/>
  <c r="J585" i="63"/>
  <c r="K585" i="63"/>
  <c r="B586" i="63"/>
  <c r="C586" i="63"/>
  <c r="D586" i="63"/>
  <c r="E586" i="63"/>
  <c r="F586" i="63"/>
  <c r="G586" i="63"/>
  <c r="H586" i="63"/>
  <c r="I586" i="63"/>
  <c r="J586" i="63"/>
  <c r="K586" i="63"/>
  <c r="B587" i="63"/>
  <c r="C587" i="63"/>
  <c r="D587" i="63"/>
  <c r="E587" i="63"/>
  <c r="F587" i="63"/>
  <c r="G587" i="63"/>
  <c r="H587" i="63"/>
  <c r="I587" i="63"/>
  <c r="J587" i="63"/>
  <c r="K587" i="63"/>
  <c r="B588" i="63"/>
  <c r="C588" i="63"/>
  <c r="D588" i="63"/>
  <c r="E588" i="63"/>
  <c r="F588" i="63"/>
  <c r="G588" i="63"/>
  <c r="H588" i="63"/>
  <c r="I588" i="63"/>
  <c r="J588" i="63"/>
  <c r="K588" i="63"/>
  <c r="B589" i="63"/>
  <c r="C589" i="63"/>
  <c r="D589" i="63"/>
  <c r="E589" i="63"/>
  <c r="F589" i="63"/>
  <c r="G589" i="63"/>
  <c r="H589" i="63"/>
  <c r="I589" i="63"/>
  <c r="J589" i="63"/>
  <c r="K589" i="63"/>
  <c r="K5" i="63"/>
  <c r="Y15" i="16" l="1"/>
  <c r="X19" i="16"/>
  <c r="X8" i="16"/>
  <c r="Y14" i="16"/>
  <c r="X5" i="16"/>
  <c r="X10" i="16"/>
  <c r="Y16" i="16"/>
  <c r="Y5" i="16"/>
  <c r="X6" i="16"/>
  <c r="W17" i="16"/>
  <c r="X18" i="16"/>
  <c r="AB17" i="16"/>
  <c r="W10" i="16"/>
  <c r="V14" i="16"/>
  <c r="X17" i="16"/>
  <c r="X12" i="16"/>
  <c r="AB18" i="16"/>
  <c r="AB13" i="16"/>
  <c r="AB12" i="16"/>
  <c r="Y12" i="16"/>
  <c r="Y9" i="16"/>
  <c r="Y7" i="16"/>
  <c r="Y17" i="16"/>
  <c r="W16" i="16"/>
  <c r="Y19" i="16"/>
  <c r="X9" i="16"/>
  <c r="Y18" i="16"/>
  <c r="X7" i="16"/>
  <c r="V17" i="16"/>
  <c r="X15" i="16"/>
  <c r="W11" i="16"/>
  <c r="X11" i="16"/>
  <c r="W9" i="16"/>
  <c r="W7" i="16"/>
  <c r="W14" i="16"/>
  <c r="U19" i="16"/>
  <c r="X16" i="16"/>
  <c r="W5" i="16"/>
  <c r="X14" i="16"/>
  <c r="W6" i="16"/>
  <c r="U8" i="16"/>
  <c r="AB11" i="16"/>
  <c r="W8" i="16"/>
  <c r="U7" i="16"/>
  <c r="U5" i="16"/>
  <c r="W15" i="16"/>
  <c r="U15" i="16"/>
  <c r="AB14" i="16"/>
  <c r="U9" i="16"/>
  <c r="AB15" i="16"/>
  <c r="W13" i="16"/>
  <c r="W19" i="16"/>
  <c r="AB16" i="16"/>
  <c r="AB9" i="16"/>
  <c r="V11" i="16"/>
  <c r="W18" i="16"/>
  <c r="V8" i="16"/>
  <c r="U13" i="16"/>
  <c r="U17" i="16"/>
  <c r="AB19" i="16"/>
  <c r="V19" i="16"/>
  <c r="U11" i="16"/>
  <c r="U14" i="16"/>
  <c r="U10" i="16"/>
  <c r="V10" i="16"/>
  <c r="Y6" i="16"/>
  <c r="Y8" i="16"/>
  <c r="Y11" i="16"/>
  <c r="V12" i="16"/>
  <c r="AB5" i="16"/>
  <c r="AB7" i="16"/>
  <c r="V9" i="16"/>
  <c r="Y10" i="16"/>
  <c r="AB8" i="16"/>
  <c r="AB6" i="16"/>
  <c r="V15" i="16"/>
  <c r="V13" i="16"/>
  <c r="V18" i="16"/>
  <c r="V5" i="16"/>
  <c r="U12" i="16"/>
  <c r="U6" i="16"/>
  <c r="V16" i="16"/>
  <c r="U16" i="16"/>
  <c r="V6" i="16"/>
  <c r="AA16" i="16"/>
  <c r="Z17" i="16"/>
  <c r="AA9" i="16"/>
  <c r="Z14" i="16"/>
  <c r="Z5" i="16"/>
  <c r="Z7" i="16"/>
  <c r="Z16" i="16"/>
  <c r="Z9" i="16"/>
  <c r="Z18" i="16"/>
  <c r="Z10" i="16"/>
  <c r="AA10" i="16"/>
  <c r="Z19" i="16"/>
  <c r="M35" i="26"/>
  <c r="M34" i="26"/>
  <c r="M33" i="26"/>
  <c r="N35" i="26"/>
  <c r="N34" i="26"/>
  <c r="N33" i="26"/>
  <c r="L35" i="26"/>
  <c r="L34" i="26"/>
  <c r="L33" i="26"/>
  <c r="P34" i="26"/>
  <c r="P35" i="26"/>
  <c r="P33" i="26"/>
  <c r="R33" i="26"/>
  <c r="R35" i="26"/>
  <c r="R34" i="26"/>
  <c r="M32" i="26"/>
  <c r="S35" i="26"/>
  <c r="S34" i="26"/>
  <c r="S33" i="26"/>
  <c r="Z13" i="16"/>
  <c r="AA15" i="16"/>
  <c r="AA14" i="16"/>
  <c r="AA8" i="16"/>
  <c r="AA13" i="16"/>
  <c r="Z8" i="16"/>
  <c r="AA12" i="16"/>
  <c r="Z6" i="16"/>
  <c r="Z11" i="16"/>
  <c r="AA7" i="16"/>
  <c r="AA11" i="16"/>
  <c r="Z12" i="16"/>
  <c r="AA17" i="16"/>
  <c r="AA18" i="16"/>
  <c r="AC8" i="16"/>
  <c r="AC19" i="16"/>
  <c r="AC17" i="16"/>
  <c r="AC5" i="16"/>
  <c r="AA5" i="16"/>
  <c r="AA19" i="16"/>
  <c r="AC9" i="16"/>
  <c r="AC18" i="16"/>
  <c r="AC14" i="16"/>
  <c r="AC12" i="16"/>
  <c r="AC15" i="16"/>
  <c r="AC7" i="16"/>
  <c r="AC6" i="16"/>
  <c r="AC11" i="16"/>
  <c r="AC13" i="16"/>
  <c r="AC10" i="16"/>
  <c r="B305" i="55"/>
  <c r="C305" i="55"/>
  <c r="D305" i="55"/>
  <c r="E305" i="55"/>
  <c r="F305" i="55"/>
  <c r="G305" i="55"/>
  <c r="H305" i="55"/>
  <c r="I305" i="55"/>
  <c r="J305" i="55"/>
  <c r="B306" i="55"/>
  <c r="C306" i="55"/>
  <c r="D306" i="55"/>
  <c r="E306" i="55"/>
  <c r="F306" i="55"/>
  <c r="G306" i="55"/>
  <c r="H306" i="55"/>
  <c r="I306" i="55"/>
  <c r="J306" i="55"/>
  <c r="B307" i="55"/>
  <c r="C307" i="55"/>
  <c r="D307" i="55"/>
  <c r="E307" i="55"/>
  <c r="F307" i="55"/>
  <c r="G307" i="55"/>
  <c r="H307" i="55"/>
  <c r="I307" i="55"/>
  <c r="J307" i="55"/>
  <c r="B308" i="55"/>
  <c r="C308" i="55"/>
  <c r="D308" i="55"/>
  <c r="E308" i="55"/>
  <c r="F308" i="55"/>
  <c r="G308" i="55"/>
  <c r="H308" i="55"/>
  <c r="I308" i="55"/>
  <c r="J308" i="55"/>
  <c r="B309" i="55"/>
  <c r="C309" i="55"/>
  <c r="D309" i="55"/>
  <c r="E309" i="55"/>
  <c r="F309" i="55"/>
  <c r="G309" i="55"/>
  <c r="H309" i="55"/>
  <c r="I309" i="55"/>
  <c r="J309" i="55"/>
  <c r="B310" i="55"/>
  <c r="C310" i="55"/>
  <c r="D310" i="55"/>
  <c r="E310" i="55"/>
  <c r="F310" i="55"/>
  <c r="G310" i="55"/>
  <c r="H310" i="55"/>
  <c r="I310" i="55"/>
  <c r="J310" i="55"/>
  <c r="B311" i="55"/>
  <c r="C311" i="55"/>
  <c r="D311" i="55"/>
  <c r="E311" i="55"/>
  <c r="F311" i="55"/>
  <c r="G311" i="55"/>
  <c r="H311" i="55"/>
  <c r="I311" i="55"/>
  <c r="J311" i="55"/>
  <c r="B312" i="55"/>
  <c r="C312" i="55"/>
  <c r="D312" i="55"/>
  <c r="E312" i="55"/>
  <c r="F312" i="55"/>
  <c r="G312" i="55"/>
  <c r="H312" i="55"/>
  <c r="I312" i="55"/>
  <c r="J312" i="55"/>
  <c r="B313" i="55"/>
  <c r="C313" i="55"/>
  <c r="D313" i="55"/>
  <c r="E313" i="55"/>
  <c r="F313" i="55"/>
  <c r="G313" i="55"/>
  <c r="H313" i="55"/>
  <c r="I313" i="55"/>
  <c r="J313" i="55"/>
  <c r="B314" i="55"/>
  <c r="C314" i="55"/>
  <c r="D314" i="55"/>
  <c r="E314" i="55"/>
  <c r="F314" i="55"/>
  <c r="G314" i="55"/>
  <c r="H314" i="55"/>
  <c r="I314" i="55"/>
  <c r="J314" i="55"/>
  <c r="B315" i="55"/>
  <c r="C315" i="55"/>
  <c r="D315" i="55"/>
  <c r="E315" i="55"/>
  <c r="F315" i="55"/>
  <c r="G315" i="55"/>
  <c r="H315" i="55"/>
  <c r="I315" i="55"/>
  <c r="J315" i="55"/>
  <c r="B316" i="55"/>
  <c r="C316" i="55"/>
  <c r="D316" i="55"/>
  <c r="E316" i="55"/>
  <c r="F316" i="55"/>
  <c r="G316" i="55"/>
  <c r="H316" i="55"/>
  <c r="I316" i="55"/>
  <c r="J316" i="55"/>
  <c r="B317" i="55"/>
  <c r="C317" i="55"/>
  <c r="D317" i="55"/>
  <c r="E317" i="55"/>
  <c r="F317" i="55"/>
  <c r="G317" i="55"/>
  <c r="H317" i="55"/>
  <c r="I317" i="55"/>
  <c r="J317" i="55"/>
  <c r="B318" i="55"/>
  <c r="C318" i="55"/>
  <c r="D318" i="55"/>
  <c r="E318" i="55"/>
  <c r="F318" i="55"/>
  <c r="G318" i="55"/>
  <c r="H318" i="55"/>
  <c r="I318" i="55"/>
  <c r="J318" i="55"/>
  <c r="B319" i="55"/>
  <c r="C319" i="55"/>
  <c r="D319" i="55"/>
  <c r="E319" i="55"/>
  <c r="F319" i="55"/>
  <c r="G319" i="55"/>
  <c r="H319" i="55"/>
  <c r="I319" i="55"/>
  <c r="J319" i="55"/>
  <c r="B320" i="55"/>
  <c r="C320" i="55"/>
  <c r="D320" i="55"/>
  <c r="E320" i="55"/>
  <c r="F320" i="55"/>
  <c r="G320" i="55"/>
  <c r="H320" i="55"/>
  <c r="I320" i="55"/>
  <c r="J320" i="55"/>
  <c r="B321" i="55"/>
  <c r="C321" i="55"/>
  <c r="D321" i="55"/>
  <c r="E321" i="55"/>
  <c r="F321" i="55"/>
  <c r="G321" i="55"/>
  <c r="H321" i="55"/>
  <c r="I321" i="55"/>
  <c r="J321" i="55"/>
  <c r="B322" i="55"/>
  <c r="C322" i="55"/>
  <c r="D322" i="55"/>
  <c r="E322" i="55"/>
  <c r="F322" i="55"/>
  <c r="G322" i="55"/>
  <c r="H322" i="55"/>
  <c r="I322" i="55"/>
  <c r="J322" i="55"/>
  <c r="B323" i="55"/>
  <c r="C323" i="55"/>
  <c r="D323" i="55"/>
  <c r="E323" i="55"/>
  <c r="F323" i="55"/>
  <c r="G323" i="55"/>
  <c r="H323" i="55"/>
  <c r="I323" i="55"/>
  <c r="J323" i="55"/>
  <c r="B324" i="55"/>
  <c r="C324" i="55"/>
  <c r="D324" i="55"/>
  <c r="E324" i="55"/>
  <c r="F324" i="55"/>
  <c r="G324" i="55"/>
  <c r="H324" i="55"/>
  <c r="I324" i="55"/>
  <c r="J324" i="55"/>
  <c r="B325" i="55"/>
  <c r="C325" i="55"/>
  <c r="D325" i="55"/>
  <c r="E325" i="55"/>
  <c r="F325" i="55"/>
  <c r="G325" i="55"/>
  <c r="H325" i="55"/>
  <c r="I325" i="55"/>
  <c r="J325" i="55"/>
  <c r="B326" i="55"/>
  <c r="C326" i="55"/>
  <c r="D326" i="55"/>
  <c r="E326" i="55"/>
  <c r="F326" i="55"/>
  <c r="G326" i="55"/>
  <c r="H326" i="55"/>
  <c r="I326" i="55"/>
  <c r="J326" i="55"/>
  <c r="B327" i="55"/>
  <c r="C327" i="55"/>
  <c r="D327" i="55"/>
  <c r="E327" i="55"/>
  <c r="F327" i="55"/>
  <c r="G327" i="55"/>
  <c r="H327" i="55"/>
  <c r="I327" i="55"/>
  <c r="J327" i="55"/>
  <c r="B328" i="55"/>
  <c r="C328" i="55"/>
  <c r="D328" i="55"/>
  <c r="E328" i="55"/>
  <c r="F328" i="55"/>
  <c r="G328" i="55"/>
  <c r="H328" i="55"/>
  <c r="I328" i="55"/>
  <c r="J328" i="55"/>
  <c r="B329" i="55"/>
  <c r="C329" i="55"/>
  <c r="D329" i="55"/>
  <c r="E329" i="55"/>
  <c r="F329" i="55"/>
  <c r="G329" i="55"/>
  <c r="H329" i="55"/>
  <c r="I329" i="55"/>
  <c r="J329" i="55"/>
  <c r="B330" i="55"/>
  <c r="C330" i="55"/>
  <c r="D330" i="55"/>
  <c r="E330" i="55"/>
  <c r="F330" i="55"/>
  <c r="G330" i="55"/>
  <c r="H330" i="55"/>
  <c r="I330" i="55"/>
  <c r="J330" i="55"/>
  <c r="B331" i="55"/>
  <c r="C331" i="55"/>
  <c r="D331" i="55"/>
  <c r="E331" i="55"/>
  <c r="F331" i="55"/>
  <c r="G331" i="55"/>
  <c r="H331" i="55"/>
  <c r="I331" i="55"/>
  <c r="J331" i="55"/>
  <c r="B332" i="55"/>
  <c r="C332" i="55"/>
  <c r="D332" i="55"/>
  <c r="E332" i="55"/>
  <c r="F332" i="55"/>
  <c r="G332" i="55"/>
  <c r="H332" i="55"/>
  <c r="I332" i="55"/>
  <c r="J332" i="55"/>
  <c r="B333" i="55"/>
  <c r="C333" i="55"/>
  <c r="D333" i="55"/>
  <c r="E333" i="55"/>
  <c r="F333" i="55"/>
  <c r="G333" i="55"/>
  <c r="H333" i="55"/>
  <c r="I333" i="55"/>
  <c r="J333" i="55"/>
  <c r="B334" i="55"/>
  <c r="C334" i="55"/>
  <c r="D334" i="55"/>
  <c r="E334" i="55"/>
  <c r="F334" i="55"/>
  <c r="G334" i="55"/>
  <c r="H334" i="55"/>
  <c r="I334" i="55"/>
  <c r="J334" i="55"/>
  <c r="B335" i="55"/>
  <c r="C335" i="55"/>
  <c r="D335" i="55"/>
  <c r="E335" i="55"/>
  <c r="F335" i="55"/>
  <c r="G335" i="55"/>
  <c r="H335" i="55"/>
  <c r="I335" i="55"/>
  <c r="J335" i="55"/>
  <c r="B336" i="55"/>
  <c r="C336" i="55"/>
  <c r="D336" i="55"/>
  <c r="E336" i="55"/>
  <c r="F336" i="55"/>
  <c r="G336" i="55"/>
  <c r="H336" i="55"/>
  <c r="I336" i="55"/>
  <c r="J336" i="55"/>
  <c r="B337" i="55"/>
  <c r="C337" i="55"/>
  <c r="D337" i="55"/>
  <c r="E337" i="55"/>
  <c r="F337" i="55"/>
  <c r="G337" i="55"/>
  <c r="H337" i="55"/>
  <c r="I337" i="55"/>
  <c r="J337" i="55"/>
  <c r="B338" i="55"/>
  <c r="C338" i="55"/>
  <c r="D338" i="55"/>
  <c r="E338" i="55"/>
  <c r="F338" i="55"/>
  <c r="G338" i="55"/>
  <c r="H338" i="55"/>
  <c r="I338" i="55"/>
  <c r="J338" i="55"/>
  <c r="B339" i="55"/>
  <c r="C339" i="55"/>
  <c r="D339" i="55"/>
  <c r="E339" i="55"/>
  <c r="F339" i="55"/>
  <c r="G339" i="55"/>
  <c r="H339" i="55"/>
  <c r="I339" i="55"/>
  <c r="J339" i="55"/>
  <c r="B340" i="55"/>
  <c r="C340" i="55"/>
  <c r="D340" i="55"/>
  <c r="E340" i="55"/>
  <c r="F340" i="55"/>
  <c r="G340" i="55"/>
  <c r="H340" i="55"/>
  <c r="I340" i="55"/>
  <c r="J340" i="55"/>
  <c r="B341" i="55"/>
  <c r="C341" i="55"/>
  <c r="D341" i="55"/>
  <c r="E341" i="55"/>
  <c r="F341" i="55"/>
  <c r="G341" i="55"/>
  <c r="H341" i="55"/>
  <c r="I341" i="55"/>
  <c r="J341" i="55"/>
  <c r="B342" i="55"/>
  <c r="C342" i="55"/>
  <c r="D342" i="55"/>
  <c r="E342" i="55"/>
  <c r="F342" i="55"/>
  <c r="G342" i="55"/>
  <c r="H342" i="55"/>
  <c r="I342" i="55"/>
  <c r="J342" i="55"/>
  <c r="B343" i="55"/>
  <c r="C343" i="55"/>
  <c r="D343" i="55"/>
  <c r="E343" i="55"/>
  <c r="F343" i="55"/>
  <c r="G343" i="55"/>
  <c r="H343" i="55"/>
  <c r="I343" i="55"/>
  <c r="J343" i="55"/>
  <c r="B344" i="55"/>
  <c r="C344" i="55"/>
  <c r="D344" i="55"/>
  <c r="E344" i="55"/>
  <c r="F344" i="55"/>
  <c r="G344" i="55"/>
  <c r="H344" i="55"/>
  <c r="I344" i="55"/>
  <c r="J344" i="55"/>
  <c r="B345" i="55"/>
  <c r="C345" i="55"/>
  <c r="D345" i="55"/>
  <c r="E345" i="55"/>
  <c r="F345" i="55"/>
  <c r="G345" i="55"/>
  <c r="H345" i="55"/>
  <c r="I345" i="55"/>
  <c r="J345" i="55"/>
  <c r="B346" i="55"/>
  <c r="C346" i="55"/>
  <c r="D346" i="55"/>
  <c r="E346" i="55"/>
  <c r="F346" i="55"/>
  <c r="G346" i="55"/>
  <c r="H346" i="55"/>
  <c r="I346" i="55"/>
  <c r="J346" i="55"/>
  <c r="B347" i="55"/>
  <c r="C347" i="55"/>
  <c r="D347" i="55"/>
  <c r="E347" i="55"/>
  <c r="F347" i="55"/>
  <c r="G347" i="55"/>
  <c r="H347" i="55"/>
  <c r="I347" i="55"/>
  <c r="J347" i="55"/>
  <c r="B348" i="55"/>
  <c r="C348" i="55"/>
  <c r="D348" i="55"/>
  <c r="E348" i="55"/>
  <c r="F348" i="55"/>
  <c r="G348" i="55"/>
  <c r="H348" i="55"/>
  <c r="I348" i="55"/>
  <c r="J348" i="55"/>
  <c r="B349" i="55"/>
  <c r="C349" i="55"/>
  <c r="D349" i="55"/>
  <c r="E349" i="55"/>
  <c r="F349" i="55"/>
  <c r="G349" i="55"/>
  <c r="H349" i="55"/>
  <c r="I349" i="55"/>
  <c r="J349" i="55"/>
  <c r="B350" i="55"/>
  <c r="C350" i="55"/>
  <c r="D350" i="55"/>
  <c r="E350" i="55"/>
  <c r="F350" i="55"/>
  <c r="G350" i="55"/>
  <c r="H350" i="55"/>
  <c r="I350" i="55"/>
  <c r="J350" i="55"/>
  <c r="B351" i="55"/>
  <c r="C351" i="55"/>
  <c r="D351" i="55"/>
  <c r="E351" i="55"/>
  <c r="F351" i="55"/>
  <c r="G351" i="55"/>
  <c r="H351" i="55"/>
  <c r="I351" i="55"/>
  <c r="J351" i="55"/>
  <c r="B352" i="55"/>
  <c r="C352" i="55"/>
  <c r="D352" i="55"/>
  <c r="E352" i="55"/>
  <c r="F352" i="55"/>
  <c r="G352" i="55"/>
  <c r="H352" i="55"/>
  <c r="I352" i="55"/>
  <c r="J352" i="55"/>
  <c r="B353" i="55"/>
  <c r="C353" i="55"/>
  <c r="D353" i="55"/>
  <c r="E353" i="55"/>
  <c r="F353" i="55"/>
  <c r="G353" i="55"/>
  <c r="H353" i="55"/>
  <c r="I353" i="55"/>
  <c r="J353" i="55"/>
  <c r="B354" i="55"/>
  <c r="C354" i="55"/>
  <c r="D354" i="55"/>
  <c r="E354" i="55"/>
  <c r="F354" i="55"/>
  <c r="G354" i="55"/>
  <c r="H354" i="55"/>
  <c r="I354" i="55"/>
  <c r="J354" i="55"/>
  <c r="B355" i="55"/>
  <c r="C355" i="55"/>
  <c r="D355" i="55"/>
  <c r="E355" i="55"/>
  <c r="F355" i="55"/>
  <c r="G355" i="55"/>
  <c r="H355" i="55"/>
  <c r="I355" i="55"/>
  <c r="J355" i="55"/>
  <c r="B356" i="55"/>
  <c r="C356" i="55"/>
  <c r="D356" i="55"/>
  <c r="E356" i="55"/>
  <c r="F356" i="55"/>
  <c r="G356" i="55"/>
  <c r="H356" i="55"/>
  <c r="I356" i="55"/>
  <c r="J356" i="55"/>
  <c r="B357" i="55"/>
  <c r="C357" i="55"/>
  <c r="D357" i="55"/>
  <c r="E357" i="55"/>
  <c r="F357" i="55"/>
  <c r="G357" i="55"/>
  <c r="H357" i="55"/>
  <c r="I357" i="55"/>
  <c r="J357" i="55"/>
  <c r="B358" i="55"/>
  <c r="C358" i="55"/>
  <c r="D358" i="55"/>
  <c r="E358" i="55"/>
  <c r="F358" i="55"/>
  <c r="G358" i="55"/>
  <c r="H358" i="55"/>
  <c r="I358" i="55"/>
  <c r="J358" i="55"/>
  <c r="B359" i="55"/>
  <c r="C359" i="55"/>
  <c r="D359" i="55"/>
  <c r="E359" i="55"/>
  <c r="F359" i="55"/>
  <c r="G359" i="55"/>
  <c r="H359" i="55"/>
  <c r="I359" i="55"/>
  <c r="J359" i="55"/>
  <c r="B360" i="55"/>
  <c r="C360" i="55"/>
  <c r="D360" i="55"/>
  <c r="E360" i="55"/>
  <c r="F360" i="55"/>
  <c r="G360" i="55"/>
  <c r="H360" i="55"/>
  <c r="I360" i="55"/>
  <c r="J360" i="55"/>
  <c r="B361" i="55"/>
  <c r="C361" i="55"/>
  <c r="D361" i="55"/>
  <c r="E361" i="55"/>
  <c r="F361" i="55"/>
  <c r="G361" i="55"/>
  <c r="H361" i="55"/>
  <c r="I361" i="55"/>
  <c r="J361" i="55"/>
  <c r="B362" i="55"/>
  <c r="C362" i="55"/>
  <c r="D362" i="55"/>
  <c r="E362" i="55"/>
  <c r="F362" i="55"/>
  <c r="G362" i="55"/>
  <c r="H362" i="55"/>
  <c r="I362" i="55"/>
  <c r="J362" i="55"/>
  <c r="B363" i="55"/>
  <c r="C363" i="55"/>
  <c r="D363" i="55"/>
  <c r="E363" i="55"/>
  <c r="F363" i="55"/>
  <c r="G363" i="55"/>
  <c r="H363" i="55"/>
  <c r="I363" i="55"/>
  <c r="J363" i="55"/>
  <c r="B364" i="55"/>
  <c r="C364" i="55"/>
  <c r="D364" i="55"/>
  <c r="E364" i="55"/>
  <c r="F364" i="55"/>
  <c r="G364" i="55"/>
  <c r="H364" i="55"/>
  <c r="I364" i="55"/>
  <c r="J364" i="55"/>
  <c r="B365" i="55"/>
  <c r="C365" i="55"/>
  <c r="D365" i="55"/>
  <c r="E365" i="55"/>
  <c r="F365" i="55"/>
  <c r="G365" i="55"/>
  <c r="H365" i="55"/>
  <c r="I365" i="55"/>
  <c r="J365" i="55"/>
  <c r="B366" i="55"/>
  <c r="C366" i="55"/>
  <c r="D366" i="55"/>
  <c r="E366" i="55"/>
  <c r="F366" i="55"/>
  <c r="G366" i="55"/>
  <c r="H366" i="55"/>
  <c r="I366" i="55"/>
  <c r="J366" i="55"/>
  <c r="B367" i="55"/>
  <c r="C367" i="55"/>
  <c r="D367" i="55"/>
  <c r="E367" i="55"/>
  <c r="F367" i="55"/>
  <c r="G367" i="55"/>
  <c r="H367" i="55"/>
  <c r="I367" i="55"/>
  <c r="J367" i="55"/>
  <c r="B368" i="55"/>
  <c r="C368" i="55"/>
  <c r="D368" i="55"/>
  <c r="E368" i="55"/>
  <c r="F368" i="55"/>
  <c r="G368" i="55"/>
  <c r="H368" i="55"/>
  <c r="I368" i="55"/>
  <c r="J368" i="55"/>
  <c r="B369" i="55"/>
  <c r="C369" i="55"/>
  <c r="D369" i="55"/>
  <c r="E369" i="55"/>
  <c r="F369" i="55"/>
  <c r="G369" i="55"/>
  <c r="H369" i="55"/>
  <c r="I369" i="55"/>
  <c r="J369" i="55"/>
  <c r="B370" i="55"/>
  <c r="C370" i="55"/>
  <c r="D370" i="55"/>
  <c r="E370" i="55"/>
  <c r="F370" i="55"/>
  <c r="G370" i="55"/>
  <c r="H370" i="55"/>
  <c r="I370" i="55"/>
  <c r="J370" i="55"/>
  <c r="B371" i="55"/>
  <c r="C371" i="55"/>
  <c r="D371" i="55"/>
  <c r="E371" i="55"/>
  <c r="F371" i="55"/>
  <c r="G371" i="55"/>
  <c r="H371" i="55"/>
  <c r="I371" i="55"/>
  <c r="J371" i="55"/>
  <c r="B372" i="55"/>
  <c r="C372" i="55"/>
  <c r="D372" i="55"/>
  <c r="E372" i="55"/>
  <c r="F372" i="55"/>
  <c r="G372" i="55"/>
  <c r="H372" i="55"/>
  <c r="I372" i="55"/>
  <c r="J372" i="55"/>
  <c r="B373" i="55"/>
  <c r="C373" i="55"/>
  <c r="D373" i="55"/>
  <c r="E373" i="55"/>
  <c r="F373" i="55"/>
  <c r="G373" i="55"/>
  <c r="H373" i="55"/>
  <c r="I373" i="55"/>
  <c r="J373" i="55"/>
  <c r="B374" i="55"/>
  <c r="C374" i="55"/>
  <c r="D374" i="55"/>
  <c r="E374" i="55"/>
  <c r="F374" i="55"/>
  <c r="G374" i="55"/>
  <c r="H374" i="55"/>
  <c r="I374" i="55"/>
  <c r="J374" i="55"/>
  <c r="B375" i="55"/>
  <c r="C375" i="55"/>
  <c r="D375" i="55"/>
  <c r="E375" i="55"/>
  <c r="F375" i="55"/>
  <c r="G375" i="55"/>
  <c r="H375" i="55"/>
  <c r="I375" i="55"/>
  <c r="J375" i="55"/>
  <c r="B376" i="55"/>
  <c r="C376" i="55"/>
  <c r="D376" i="55"/>
  <c r="E376" i="55"/>
  <c r="F376" i="55"/>
  <c r="G376" i="55"/>
  <c r="H376" i="55"/>
  <c r="I376" i="55"/>
  <c r="J376" i="55"/>
  <c r="B377" i="55"/>
  <c r="C377" i="55"/>
  <c r="D377" i="55"/>
  <c r="E377" i="55"/>
  <c r="F377" i="55"/>
  <c r="G377" i="55"/>
  <c r="H377" i="55"/>
  <c r="I377" i="55"/>
  <c r="J377" i="55"/>
  <c r="B378" i="55"/>
  <c r="C378" i="55"/>
  <c r="D378" i="55"/>
  <c r="E378" i="55"/>
  <c r="F378" i="55"/>
  <c r="G378" i="55"/>
  <c r="H378" i="55"/>
  <c r="I378" i="55"/>
  <c r="J378" i="55"/>
  <c r="B379" i="55"/>
  <c r="C379" i="55"/>
  <c r="D379" i="55"/>
  <c r="E379" i="55"/>
  <c r="F379" i="55"/>
  <c r="G379" i="55"/>
  <c r="H379" i="55"/>
  <c r="I379" i="55"/>
  <c r="J379" i="55"/>
  <c r="B380" i="55"/>
  <c r="C380" i="55"/>
  <c r="D380" i="55"/>
  <c r="E380" i="55"/>
  <c r="F380" i="55"/>
  <c r="G380" i="55"/>
  <c r="H380" i="55"/>
  <c r="I380" i="55"/>
  <c r="J380" i="55"/>
  <c r="B381" i="55"/>
  <c r="C381" i="55"/>
  <c r="D381" i="55"/>
  <c r="E381" i="55"/>
  <c r="F381" i="55"/>
  <c r="G381" i="55"/>
  <c r="H381" i="55"/>
  <c r="I381" i="55"/>
  <c r="J381" i="55"/>
  <c r="B382" i="55"/>
  <c r="C382" i="55"/>
  <c r="D382" i="55"/>
  <c r="E382" i="55"/>
  <c r="F382" i="55"/>
  <c r="G382" i="55"/>
  <c r="H382" i="55"/>
  <c r="I382" i="55"/>
  <c r="J382" i="55"/>
  <c r="B383" i="55"/>
  <c r="C383" i="55"/>
  <c r="D383" i="55"/>
  <c r="E383" i="55"/>
  <c r="F383" i="55"/>
  <c r="G383" i="55"/>
  <c r="H383" i="55"/>
  <c r="I383" i="55"/>
  <c r="J383" i="55"/>
  <c r="B384" i="55"/>
  <c r="C384" i="55"/>
  <c r="D384" i="55"/>
  <c r="E384" i="55"/>
  <c r="F384" i="55"/>
  <c r="G384" i="55"/>
  <c r="H384" i="55"/>
  <c r="I384" i="55"/>
  <c r="J384" i="55"/>
  <c r="B385" i="55"/>
  <c r="C385" i="55"/>
  <c r="D385" i="55"/>
  <c r="E385" i="55"/>
  <c r="F385" i="55"/>
  <c r="G385" i="55"/>
  <c r="H385" i="55"/>
  <c r="I385" i="55"/>
  <c r="J385" i="55"/>
  <c r="B386" i="55"/>
  <c r="C386" i="55"/>
  <c r="D386" i="55"/>
  <c r="E386" i="55"/>
  <c r="F386" i="55"/>
  <c r="G386" i="55"/>
  <c r="H386" i="55"/>
  <c r="I386" i="55"/>
  <c r="J386" i="55"/>
  <c r="B387" i="55"/>
  <c r="C387" i="55"/>
  <c r="D387" i="55"/>
  <c r="E387" i="55"/>
  <c r="F387" i="55"/>
  <c r="G387" i="55"/>
  <c r="H387" i="55"/>
  <c r="I387" i="55"/>
  <c r="J387" i="55"/>
  <c r="B388" i="55"/>
  <c r="C388" i="55"/>
  <c r="D388" i="55"/>
  <c r="E388" i="55"/>
  <c r="F388" i="55"/>
  <c r="G388" i="55"/>
  <c r="H388" i="55"/>
  <c r="I388" i="55"/>
  <c r="J388" i="55"/>
  <c r="B389" i="55"/>
  <c r="C389" i="55"/>
  <c r="D389" i="55"/>
  <c r="E389" i="55"/>
  <c r="F389" i="55"/>
  <c r="G389" i="55"/>
  <c r="H389" i="55"/>
  <c r="I389" i="55"/>
  <c r="J389" i="55"/>
  <c r="B390" i="55"/>
  <c r="C390" i="55"/>
  <c r="D390" i="55"/>
  <c r="E390" i="55"/>
  <c r="F390" i="55"/>
  <c r="G390" i="55"/>
  <c r="H390" i="55"/>
  <c r="I390" i="55"/>
  <c r="J390" i="55"/>
  <c r="B391" i="55"/>
  <c r="C391" i="55"/>
  <c r="D391" i="55"/>
  <c r="E391" i="55"/>
  <c r="F391" i="55"/>
  <c r="G391" i="55"/>
  <c r="H391" i="55"/>
  <c r="I391" i="55"/>
  <c r="J391" i="55"/>
  <c r="B392" i="55"/>
  <c r="C392" i="55"/>
  <c r="D392" i="55"/>
  <c r="E392" i="55"/>
  <c r="F392" i="55"/>
  <c r="G392" i="55"/>
  <c r="H392" i="55"/>
  <c r="I392" i="55"/>
  <c r="J392" i="55"/>
  <c r="B393" i="55"/>
  <c r="C393" i="55"/>
  <c r="D393" i="55"/>
  <c r="E393" i="55"/>
  <c r="F393" i="55"/>
  <c r="G393" i="55"/>
  <c r="H393" i="55"/>
  <c r="I393" i="55"/>
  <c r="J393" i="55"/>
  <c r="B394" i="55"/>
  <c r="C394" i="55"/>
  <c r="D394" i="55"/>
  <c r="E394" i="55"/>
  <c r="F394" i="55"/>
  <c r="G394" i="55"/>
  <c r="H394" i="55"/>
  <c r="I394" i="55"/>
  <c r="J394" i="55"/>
  <c r="B395" i="55"/>
  <c r="C395" i="55"/>
  <c r="D395" i="55"/>
  <c r="E395" i="55"/>
  <c r="F395" i="55"/>
  <c r="G395" i="55"/>
  <c r="H395" i="55"/>
  <c r="I395" i="55"/>
  <c r="J395" i="55"/>
  <c r="B396" i="55"/>
  <c r="C396" i="55"/>
  <c r="D396" i="55"/>
  <c r="E396" i="55"/>
  <c r="F396" i="55"/>
  <c r="G396" i="55"/>
  <c r="H396" i="55"/>
  <c r="I396" i="55"/>
  <c r="J396" i="55"/>
  <c r="B397" i="55"/>
  <c r="C397" i="55"/>
  <c r="D397" i="55"/>
  <c r="E397" i="55"/>
  <c r="F397" i="55"/>
  <c r="G397" i="55"/>
  <c r="H397" i="55"/>
  <c r="I397" i="55"/>
  <c r="J397" i="55"/>
  <c r="B398" i="55"/>
  <c r="C398" i="55"/>
  <c r="D398" i="55"/>
  <c r="E398" i="55"/>
  <c r="F398" i="55"/>
  <c r="G398" i="55"/>
  <c r="H398" i="55"/>
  <c r="I398" i="55"/>
  <c r="J398" i="55"/>
  <c r="B399" i="55"/>
  <c r="C399" i="55"/>
  <c r="D399" i="55"/>
  <c r="E399" i="55"/>
  <c r="F399" i="55"/>
  <c r="G399" i="55"/>
  <c r="H399" i="55"/>
  <c r="I399" i="55"/>
  <c r="J399" i="55"/>
  <c r="B400" i="55"/>
  <c r="C400" i="55"/>
  <c r="D400" i="55"/>
  <c r="E400" i="55"/>
  <c r="F400" i="55"/>
  <c r="G400" i="55"/>
  <c r="H400" i="55"/>
  <c r="I400" i="55"/>
  <c r="J400" i="55"/>
  <c r="B401" i="55"/>
  <c r="C401" i="55"/>
  <c r="D401" i="55"/>
  <c r="E401" i="55"/>
  <c r="F401" i="55"/>
  <c r="G401" i="55"/>
  <c r="H401" i="55"/>
  <c r="I401" i="55"/>
  <c r="J401" i="55"/>
  <c r="B402" i="55"/>
  <c r="C402" i="55"/>
  <c r="D402" i="55"/>
  <c r="E402" i="55"/>
  <c r="F402" i="55"/>
  <c r="G402" i="55"/>
  <c r="H402" i="55"/>
  <c r="I402" i="55"/>
  <c r="J402" i="55"/>
  <c r="B403" i="55"/>
  <c r="C403" i="55"/>
  <c r="D403" i="55"/>
  <c r="E403" i="55"/>
  <c r="F403" i="55"/>
  <c r="G403" i="55"/>
  <c r="H403" i="55"/>
  <c r="I403" i="55"/>
  <c r="J403" i="55"/>
  <c r="B404" i="55"/>
  <c r="C404" i="55"/>
  <c r="D404" i="55"/>
  <c r="E404" i="55"/>
  <c r="F404" i="55"/>
  <c r="G404" i="55"/>
  <c r="H404" i="55"/>
  <c r="I404" i="55"/>
  <c r="J404" i="55"/>
  <c r="B405" i="55"/>
  <c r="C405" i="55"/>
  <c r="D405" i="55"/>
  <c r="E405" i="55"/>
  <c r="F405" i="55"/>
  <c r="G405" i="55"/>
  <c r="H405" i="55"/>
  <c r="I405" i="55"/>
  <c r="J405" i="55"/>
  <c r="B406" i="55"/>
  <c r="C406" i="55"/>
  <c r="D406" i="55"/>
  <c r="E406" i="55"/>
  <c r="F406" i="55"/>
  <c r="G406" i="55"/>
  <c r="H406" i="55"/>
  <c r="I406" i="55"/>
  <c r="J406" i="55"/>
  <c r="B407" i="55"/>
  <c r="C407" i="55"/>
  <c r="D407" i="55"/>
  <c r="E407" i="55"/>
  <c r="F407" i="55"/>
  <c r="G407" i="55"/>
  <c r="H407" i="55"/>
  <c r="I407" i="55"/>
  <c r="J407" i="55"/>
  <c r="B408" i="55"/>
  <c r="C408" i="55"/>
  <c r="D408" i="55"/>
  <c r="E408" i="55"/>
  <c r="F408" i="55"/>
  <c r="G408" i="55"/>
  <c r="H408" i="55"/>
  <c r="I408" i="55"/>
  <c r="J408" i="55"/>
  <c r="B409" i="55"/>
  <c r="C409" i="55"/>
  <c r="D409" i="55"/>
  <c r="E409" i="55"/>
  <c r="F409" i="55"/>
  <c r="G409" i="55"/>
  <c r="H409" i="55"/>
  <c r="I409" i="55"/>
  <c r="J409" i="55"/>
  <c r="B410" i="55"/>
  <c r="C410" i="55"/>
  <c r="D410" i="55"/>
  <c r="E410" i="55"/>
  <c r="F410" i="55"/>
  <c r="G410" i="55"/>
  <c r="H410" i="55"/>
  <c r="I410" i="55"/>
  <c r="J410" i="55"/>
  <c r="B411" i="55"/>
  <c r="C411" i="55"/>
  <c r="D411" i="55"/>
  <c r="E411" i="55"/>
  <c r="F411" i="55"/>
  <c r="G411" i="55"/>
  <c r="H411" i="55"/>
  <c r="I411" i="55"/>
  <c r="J411" i="55"/>
  <c r="B412" i="55"/>
  <c r="C412" i="55"/>
  <c r="D412" i="55"/>
  <c r="E412" i="55"/>
  <c r="F412" i="55"/>
  <c r="G412" i="55"/>
  <c r="H412" i="55"/>
  <c r="I412" i="55"/>
  <c r="J412" i="55"/>
  <c r="B413" i="55"/>
  <c r="C413" i="55"/>
  <c r="D413" i="55"/>
  <c r="E413" i="55"/>
  <c r="F413" i="55"/>
  <c r="G413" i="55"/>
  <c r="H413" i="55"/>
  <c r="I413" i="55"/>
  <c r="J413" i="55"/>
  <c r="B414" i="55"/>
  <c r="C414" i="55"/>
  <c r="D414" i="55"/>
  <c r="E414" i="55"/>
  <c r="F414" i="55"/>
  <c r="G414" i="55"/>
  <c r="H414" i="55"/>
  <c r="I414" i="55"/>
  <c r="J414" i="55"/>
  <c r="B415" i="55"/>
  <c r="C415" i="55"/>
  <c r="D415" i="55"/>
  <c r="E415" i="55"/>
  <c r="F415" i="55"/>
  <c r="G415" i="55"/>
  <c r="H415" i="55"/>
  <c r="I415" i="55"/>
  <c r="J415" i="55"/>
  <c r="B416" i="55"/>
  <c r="C416" i="55"/>
  <c r="D416" i="55"/>
  <c r="E416" i="55"/>
  <c r="F416" i="55"/>
  <c r="G416" i="55"/>
  <c r="H416" i="55"/>
  <c r="I416" i="55"/>
  <c r="J416" i="55"/>
  <c r="B417" i="55"/>
  <c r="C417" i="55"/>
  <c r="D417" i="55"/>
  <c r="E417" i="55"/>
  <c r="F417" i="55"/>
  <c r="G417" i="55"/>
  <c r="H417" i="55"/>
  <c r="I417" i="55"/>
  <c r="J417" i="55"/>
  <c r="B418" i="55"/>
  <c r="C418" i="55"/>
  <c r="D418" i="55"/>
  <c r="E418" i="55"/>
  <c r="F418" i="55"/>
  <c r="G418" i="55"/>
  <c r="H418" i="55"/>
  <c r="I418" i="55"/>
  <c r="J418" i="55"/>
  <c r="B419" i="55"/>
  <c r="C419" i="55"/>
  <c r="D419" i="55"/>
  <c r="E419" i="55"/>
  <c r="F419" i="55"/>
  <c r="G419" i="55"/>
  <c r="H419" i="55"/>
  <c r="I419" i="55"/>
  <c r="J419" i="55"/>
  <c r="B420" i="55"/>
  <c r="C420" i="55"/>
  <c r="D420" i="55"/>
  <c r="E420" i="55"/>
  <c r="F420" i="55"/>
  <c r="G420" i="55"/>
  <c r="H420" i="55"/>
  <c r="I420" i="55"/>
  <c r="J420" i="55"/>
  <c r="B421" i="55"/>
  <c r="C421" i="55"/>
  <c r="D421" i="55"/>
  <c r="E421" i="55"/>
  <c r="F421" i="55"/>
  <c r="G421" i="55"/>
  <c r="H421" i="55"/>
  <c r="I421" i="55"/>
  <c r="J421" i="55"/>
  <c r="B422" i="55"/>
  <c r="C422" i="55"/>
  <c r="D422" i="55"/>
  <c r="E422" i="55"/>
  <c r="F422" i="55"/>
  <c r="G422" i="55"/>
  <c r="H422" i="55"/>
  <c r="I422" i="55"/>
  <c r="J422" i="55"/>
  <c r="B423" i="55"/>
  <c r="C423" i="55"/>
  <c r="D423" i="55"/>
  <c r="E423" i="55"/>
  <c r="F423" i="55"/>
  <c r="G423" i="55"/>
  <c r="H423" i="55"/>
  <c r="I423" i="55"/>
  <c r="J423" i="55"/>
  <c r="B424" i="55"/>
  <c r="C424" i="55"/>
  <c r="D424" i="55"/>
  <c r="E424" i="55"/>
  <c r="F424" i="55"/>
  <c r="G424" i="55"/>
  <c r="H424" i="55"/>
  <c r="I424" i="55"/>
  <c r="J424" i="55"/>
  <c r="B425" i="55"/>
  <c r="C425" i="55"/>
  <c r="D425" i="55"/>
  <c r="E425" i="55"/>
  <c r="F425" i="55"/>
  <c r="G425" i="55"/>
  <c r="H425" i="55"/>
  <c r="I425" i="55"/>
  <c r="J425" i="55"/>
  <c r="B426" i="55"/>
  <c r="C426" i="55"/>
  <c r="D426" i="55"/>
  <c r="E426" i="55"/>
  <c r="F426" i="55"/>
  <c r="G426" i="55"/>
  <c r="H426" i="55"/>
  <c r="I426" i="55"/>
  <c r="J426" i="55"/>
  <c r="B427" i="55"/>
  <c r="C427" i="55"/>
  <c r="D427" i="55"/>
  <c r="E427" i="55"/>
  <c r="F427" i="55"/>
  <c r="G427" i="55"/>
  <c r="H427" i="55"/>
  <c r="I427" i="55"/>
  <c r="J427" i="55"/>
  <c r="B428" i="55"/>
  <c r="C428" i="55"/>
  <c r="D428" i="55"/>
  <c r="E428" i="55"/>
  <c r="F428" i="55"/>
  <c r="G428" i="55"/>
  <c r="H428" i="55"/>
  <c r="I428" i="55"/>
  <c r="J428" i="55"/>
  <c r="B429" i="55"/>
  <c r="C429" i="55"/>
  <c r="D429" i="55"/>
  <c r="E429" i="55"/>
  <c r="F429" i="55"/>
  <c r="G429" i="55"/>
  <c r="H429" i="55"/>
  <c r="I429" i="55"/>
  <c r="J429" i="55"/>
  <c r="B430" i="55"/>
  <c r="C430" i="55"/>
  <c r="D430" i="55"/>
  <c r="E430" i="55"/>
  <c r="F430" i="55"/>
  <c r="G430" i="55"/>
  <c r="H430" i="55"/>
  <c r="I430" i="55"/>
  <c r="J430" i="55"/>
  <c r="B431" i="55"/>
  <c r="C431" i="55"/>
  <c r="D431" i="55"/>
  <c r="E431" i="55"/>
  <c r="F431" i="55"/>
  <c r="G431" i="55"/>
  <c r="H431" i="55"/>
  <c r="I431" i="55"/>
  <c r="J431" i="55"/>
  <c r="B432" i="55"/>
  <c r="C432" i="55"/>
  <c r="D432" i="55"/>
  <c r="E432" i="55"/>
  <c r="F432" i="55"/>
  <c r="G432" i="55"/>
  <c r="H432" i="55"/>
  <c r="I432" i="55"/>
  <c r="J432" i="55"/>
  <c r="B433" i="55"/>
  <c r="C433" i="55"/>
  <c r="D433" i="55"/>
  <c r="E433" i="55"/>
  <c r="F433" i="55"/>
  <c r="G433" i="55"/>
  <c r="H433" i="55"/>
  <c r="I433" i="55"/>
  <c r="J433" i="55"/>
  <c r="B434" i="55"/>
  <c r="C434" i="55"/>
  <c r="D434" i="55"/>
  <c r="E434" i="55"/>
  <c r="F434" i="55"/>
  <c r="G434" i="55"/>
  <c r="H434" i="55"/>
  <c r="I434" i="55"/>
  <c r="J434" i="55"/>
  <c r="B435" i="55"/>
  <c r="C435" i="55"/>
  <c r="D435" i="55"/>
  <c r="E435" i="55"/>
  <c r="F435" i="55"/>
  <c r="G435" i="55"/>
  <c r="H435" i="55"/>
  <c r="I435" i="55"/>
  <c r="J435" i="55"/>
  <c r="B436" i="55"/>
  <c r="C436" i="55"/>
  <c r="D436" i="55"/>
  <c r="E436" i="55"/>
  <c r="F436" i="55"/>
  <c r="G436" i="55"/>
  <c r="H436" i="55"/>
  <c r="I436" i="55"/>
  <c r="J436" i="55"/>
  <c r="B437" i="55"/>
  <c r="C437" i="55"/>
  <c r="D437" i="55"/>
  <c r="E437" i="55"/>
  <c r="F437" i="55"/>
  <c r="G437" i="55"/>
  <c r="H437" i="55"/>
  <c r="I437" i="55"/>
  <c r="J437" i="55"/>
  <c r="B438" i="55"/>
  <c r="C438" i="55"/>
  <c r="D438" i="55"/>
  <c r="E438" i="55"/>
  <c r="F438" i="55"/>
  <c r="G438" i="55"/>
  <c r="H438" i="55"/>
  <c r="I438" i="55"/>
  <c r="J438" i="55"/>
  <c r="B439" i="55"/>
  <c r="C439" i="55"/>
  <c r="D439" i="55"/>
  <c r="E439" i="55"/>
  <c r="F439" i="55"/>
  <c r="G439" i="55"/>
  <c r="H439" i="55"/>
  <c r="I439" i="55"/>
  <c r="J439" i="55"/>
  <c r="B440" i="55"/>
  <c r="C440" i="55"/>
  <c r="D440" i="55"/>
  <c r="E440" i="55"/>
  <c r="F440" i="55"/>
  <c r="G440" i="55"/>
  <c r="H440" i="55"/>
  <c r="I440" i="55"/>
  <c r="J440" i="55"/>
  <c r="B441" i="55"/>
  <c r="C441" i="55"/>
  <c r="D441" i="55"/>
  <c r="E441" i="55"/>
  <c r="F441" i="55"/>
  <c r="G441" i="55"/>
  <c r="H441" i="55"/>
  <c r="I441" i="55"/>
  <c r="J441" i="55"/>
  <c r="B442" i="55"/>
  <c r="C442" i="55"/>
  <c r="D442" i="55"/>
  <c r="E442" i="55"/>
  <c r="F442" i="55"/>
  <c r="G442" i="55"/>
  <c r="H442" i="55"/>
  <c r="I442" i="55"/>
  <c r="J442" i="55"/>
  <c r="B443" i="55"/>
  <c r="C443" i="55"/>
  <c r="D443" i="55"/>
  <c r="E443" i="55"/>
  <c r="F443" i="55"/>
  <c r="G443" i="55"/>
  <c r="H443" i="55"/>
  <c r="I443" i="55"/>
  <c r="J443" i="55"/>
  <c r="B444" i="55"/>
  <c r="C444" i="55"/>
  <c r="D444" i="55"/>
  <c r="E444" i="55"/>
  <c r="F444" i="55"/>
  <c r="G444" i="55"/>
  <c r="H444" i="55"/>
  <c r="I444" i="55"/>
  <c r="J444" i="55"/>
  <c r="B445" i="55"/>
  <c r="C445" i="55"/>
  <c r="D445" i="55"/>
  <c r="E445" i="55"/>
  <c r="F445" i="55"/>
  <c r="G445" i="55"/>
  <c r="H445" i="55"/>
  <c r="I445" i="55"/>
  <c r="J445" i="55"/>
  <c r="B446" i="55"/>
  <c r="C446" i="55"/>
  <c r="D446" i="55"/>
  <c r="E446" i="55"/>
  <c r="F446" i="55"/>
  <c r="G446" i="55"/>
  <c r="H446" i="55"/>
  <c r="I446" i="55"/>
  <c r="J446" i="55"/>
  <c r="B447" i="55"/>
  <c r="C447" i="55"/>
  <c r="D447" i="55"/>
  <c r="E447" i="55"/>
  <c r="F447" i="55"/>
  <c r="G447" i="55"/>
  <c r="H447" i="55"/>
  <c r="I447" i="55"/>
  <c r="J447" i="55"/>
  <c r="B448" i="55"/>
  <c r="C448" i="55"/>
  <c r="D448" i="55"/>
  <c r="E448" i="55"/>
  <c r="F448" i="55"/>
  <c r="G448" i="55"/>
  <c r="H448" i="55"/>
  <c r="I448" i="55"/>
  <c r="J448" i="55"/>
  <c r="B449" i="55"/>
  <c r="C449" i="55"/>
  <c r="D449" i="55"/>
  <c r="E449" i="55"/>
  <c r="F449" i="55"/>
  <c r="G449" i="55"/>
  <c r="H449" i="55"/>
  <c r="I449" i="55"/>
  <c r="J449" i="55"/>
  <c r="B450" i="55"/>
  <c r="C450" i="55"/>
  <c r="D450" i="55"/>
  <c r="E450" i="55"/>
  <c r="F450" i="55"/>
  <c r="G450" i="55"/>
  <c r="H450" i="55"/>
  <c r="I450" i="55"/>
  <c r="J450" i="55"/>
  <c r="B451" i="55"/>
  <c r="C451" i="55"/>
  <c r="D451" i="55"/>
  <c r="E451" i="55"/>
  <c r="F451" i="55"/>
  <c r="G451" i="55"/>
  <c r="H451" i="55"/>
  <c r="I451" i="55"/>
  <c r="J451" i="55"/>
  <c r="B452" i="55"/>
  <c r="C452" i="55"/>
  <c r="D452" i="55"/>
  <c r="E452" i="55"/>
  <c r="F452" i="55"/>
  <c r="G452" i="55"/>
  <c r="H452" i="55"/>
  <c r="I452" i="55"/>
  <c r="J452" i="55"/>
  <c r="B453" i="55"/>
  <c r="C453" i="55"/>
  <c r="D453" i="55"/>
  <c r="E453" i="55"/>
  <c r="F453" i="55"/>
  <c r="G453" i="55"/>
  <c r="H453" i="55"/>
  <c r="I453" i="55"/>
  <c r="J453" i="55"/>
  <c r="B454" i="55"/>
  <c r="C454" i="55"/>
  <c r="D454" i="55"/>
  <c r="E454" i="55"/>
  <c r="F454" i="55"/>
  <c r="G454" i="55"/>
  <c r="H454" i="55"/>
  <c r="I454" i="55"/>
  <c r="J454" i="55"/>
  <c r="B455" i="55"/>
  <c r="C455" i="55"/>
  <c r="D455" i="55"/>
  <c r="E455" i="55"/>
  <c r="F455" i="55"/>
  <c r="G455" i="55"/>
  <c r="H455" i="55"/>
  <c r="I455" i="55"/>
  <c r="J455" i="55"/>
  <c r="B456" i="55"/>
  <c r="C456" i="55"/>
  <c r="D456" i="55"/>
  <c r="E456" i="55"/>
  <c r="F456" i="55"/>
  <c r="G456" i="55"/>
  <c r="H456" i="55"/>
  <c r="I456" i="55"/>
  <c r="J456" i="55"/>
  <c r="B457" i="55"/>
  <c r="C457" i="55"/>
  <c r="D457" i="55"/>
  <c r="E457" i="55"/>
  <c r="F457" i="55"/>
  <c r="G457" i="55"/>
  <c r="H457" i="55"/>
  <c r="I457" i="55"/>
  <c r="J457" i="55"/>
  <c r="B458" i="55"/>
  <c r="C458" i="55"/>
  <c r="D458" i="55"/>
  <c r="E458" i="55"/>
  <c r="F458" i="55"/>
  <c r="G458" i="55"/>
  <c r="H458" i="55"/>
  <c r="I458" i="55"/>
  <c r="J458" i="55"/>
  <c r="B459" i="55"/>
  <c r="C459" i="55"/>
  <c r="D459" i="55"/>
  <c r="E459" i="55"/>
  <c r="F459" i="55"/>
  <c r="G459" i="55"/>
  <c r="H459" i="55"/>
  <c r="I459" i="55"/>
  <c r="J459" i="55"/>
  <c r="B460" i="55"/>
  <c r="C460" i="55"/>
  <c r="D460" i="55"/>
  <c r="E460" i="55"/>
  <c r="F460" i="55"/>
  <c r="G460" i="55"/>
  <c r="H460" i="55"/>
  <c r="I460" i="55"/>
  <c r="J460" i="55"/>
  <c r="B461" i="55"/>
  <c r="C461" i="55"/>
  <c r="D461" i="55"/>
  <c r="E461" i="55"/>
  <c r="F461" i="55"/>
  <c r="G461" i="55"/>
  <c r="H461" i="55"/>
  <c r="I461" i="55"/>
  <c r="J461" i="55"/>
  <c r="B462" i="55"/>
  <c r="C462" i="55"/>
  <c r="D462" i="55"/>
  <c r="E462" i="55"/>
  <c r="F462" i="55"/>
  <c r="G462" i="55"/>
  <c r="H462" i="55"/>
  <c r="I462" i="55"/>
  <c r="J462" i="55"/>
  <c r="B463" i="55"/>
  <c r="C463" i="55"/>
  <c r="D463" i="55"/>
  <c r="E463" i="55"/>
  <c r="F463" i="55"/>
  <c r="G463" i="55"/>
  <c r="H463" i="55"/>
  <c r="I463" i="55"/>
  <c r="J463" i="55"/>
  <c r="B464" i="55"/>
  <c r="C464" i="55"/>
  <c r="D464" i="55"/>
  <c r="E464" i="55"/>
  <c r="F464" i="55"/>
  <c r="G464" i="55"/>
  <c r="H464" i="55"/>
  <c r="I464" i="55"/>
  <c r="J464" i="55"/>
  <c r="B465" i="55"/>
  <c r="C465" i="55"/>
  <c r="D465" i="55"/>
  <c r="E465" i="55"/>
  <c r="F465" i="55"/>
  <c r="G465" i="55"/>
  <c r="H465" i="55"/>
  <c r="I465" i="55"/>
  <c r="J465" i="55"/>
  <c r="B466" i="55"/>
  <c r="C466" i="55"/>
  <c r="D466" i="55"/>
  <c r="E466" i="55"/>
  <c r="F466" i="55"/>
  <c r="G466" i="55"/>
  <c r="H466" i="55"/>
  <c r="I466" i="55"/>
  <c r="J466" i="55"/>
  <c r="B467" i="55"/>
  <c r="C467" i="55"/>
  <c r="D467" i="55"/>
  <c r="E467" i="55"/>
  <c r="F467" i="55"/>
  <c r="G467" i="55"/>
  <c r="H467" i="55"/>
  <c r="I467" i="55"/>
  <c r="J467" i="55"/>
  <c r="B468" i="55"/>
  <c r="C468" i="55"/>
  <c r="D468" i="55"/>
  <c r="E468" i="55"/>
  <c r="F468" i="55"/>
  <c r="G468" i="55"/>
  <c r="H468" i="55"/>
  <c r="I468" i="55"/>
  <c r="J468" i="55"/>
  <c r="B469" i="55"/>
  <c r="C469" i="55"/>
  <c r="D469" i="55"/>
  <c r="E469" i="55"/>
  <c r="F469" i="55"/>
  <c r="G469" i="55"/>
  <c r="H469" i="55"/>
  <c r="I469" i="55"/>
  <c r="J469" i="55"/>
  <c r="B470" i="55"/>
  <c r="C470" i="55"/>
  <c r="D470" i="55"/>
  <c r="E470" i="55"/>
  <c r="F470" i="55"/>
  <c r="G470" i="55"/>
  <c r="H470" i="55"/>
  <c r="I470" i="55"/>
  <c r="J470" i="55"/>
  <c r="B471" i="55"/>
  <c r="C471" i="55"/>
  <c r="D471" i="55"/>
  <c r="E471" i="55"/>
  <c r="F471" i="55"/>
  <c r="G471" i="55"/>
  <c r="H471" i="55"/>
  <c r="I471" i="55"/>
  <c r="J471" i="55"/>
  <c r="B472" i="55"/>
  <c r="C472" i="55"/>
  <c r="D472" i="55"/>
  <c r="E472" i="55"/>
  <c r="F472" i="55"/>
  <c r="G472" i="55"/>
  <c r="H472" i="55"/>
  <c r="I472" i="55"/>
  <c r="J472" i="55"/>
  <c r="B473" i="55"/>
  <c r="C473" i="55"/>
  <c r="D473" i="55"/>
  <c r="E473" i="55"/>
  <c r="F473" i="55"/>
  <c r="G473" i="55"/>
  <c r="H473" i="55"/>
  <c r="I473" i="55"/>
  <c r="J473" i="55"/>
  <c r="B474" i="55"/>
  <c r="C474" i="55"/>
  <c r="D474" i="55"/>
  <c r="E474" i="55"/>
  <c r="F474" i="55"/>
  <c r="G474" i="55"/>
  <c r="H474" i="55"/>
  <c r="I474" i="55"/>
  <c r="J474" i="55"/>
  <c r="B475" i="55"/>
  <c r="C475" i="55"/>
  <c r="D475" i="55"/>
  <c r="E475" i="55"/>
  <c r="F475" i="55"/>
  <c r="G475" i="55"/>
  <c r="H475" i="55"/>
  <c r="I475" i="55"/>
  <c r="J475" i="55"/>
  <c r="B476" i="55"/>
  <c r="C476" i="55"/>
  <c r="D476" i="55"/>
  <c r="E476" i="55"/>
  <c r="F476" i="55"/>
  <c r="G476" i="55"/>
  <c r="H476" i="55"/>
  <c r="I476" i="55"/>
  <c r="J476" i="55"/>
  <c r="B477" i="55"/>
  <c r="C477" i="55"/>
  <c r="D477" i="55"/>
  <c r="E477" i="55"/>
  <c r="F477" i="55"/>
  <c r="G477" i="55"/>
  <c r="H477" i="55"/>
  <c r="I477" i="55"/>
  <c r="J477" i="55"/>
  <c r="B478" i="55"/>
  <c r="C478" i="55"/>
  <c r="D478" i="55"/>
  <c r="E478" i="55"/>
  <c r="F478" i="55"/>
  <c r="G478" i="55"/>
  <c r="H478" i="55"/>
  <c r="I478" i="55"/>
  <c r="J478" i="55"/>
  <c r="B479" i="55"/>
  <c r="C479" i="55"/>
  <c r="D479" i="55"/>
  <c r="E479" i="55"/>
  <c r="F479" i="55"/>
  <c r="G479" i="55"/>
  <c r="H479" i="55"/>
  <c r="I479" i="55"/>
  <c r="J479" i="55"/>
  <c r="B480" i="55"/>
  <c r="C480" i="55"/>
  <c r="D480" i="55"/>
  <c r="E480" i="55"/>
  <c r="F480" i="55"/>
  <c r="G480" i="55"/>
  <c r="H480" i="55"/>
  <c r="I480" i="55"/>
  <c r="J480" i="55"/>
  <c r="B481" i="55"/>
  <c r="C481" i="55"/>
  <c r="D481" i="55"/>
  <c r="E481" i="55"/>
  <c r="F481" i="55"/>
  <c r="G481" i="55"/>
  <c r="H481" i="55"/>
  <c r="I481" i="55"/>
  <c r="J481" i="55"/>
  <c r="B482" i="55"/>
  <c r="C482" i="55"/>
  <c r="D482" i="55"/>
  <c r="E482" i="55"/>
  <c r="F482" i="55"/>
  <c r="G482" i="55"/>
  <c r="H482" i="55"/>
  <c r="I482" i="55"/>
  <c r="J482" i="55"/>
  <c r="B483" i="55"/>
  <c r="C483" i="55"/>
  <c r="D483" i="55"/>
  <c r="E483" i="55"/>
  <c r="F483" i="55"/>
  <c r="G483" i="55"/>
  <c r="H483" i="55"/>
  <c r="I483" i="55"/>
  <c r="J483" i="55"/>
  <c r="B484" i="55"/>
  <c r="C484" i="55"/>
  <c r="D484" i="55"/>
  <c r="E484" i="55"/>
  <c r="F484" i="55"/>
  <c r="G484" i="55"/>
  <c r="H484" i="55"/>
  <c r="I484" i="55"/>
  <c r="J484" i="55"/>
  <c r="B485" i="55"/>
  <c r="C485" i="55"/>
  <c r="D485" i="55"/>
  <c r="E485" i="55"/>
  <c r="F485" i="55"/>
  <c r="G485" i="55"/>
  <c r="H485" i="55"/>
  <c r="I485" i="55"/>
  <c r="J485" i="55"/>
  <c r="B486" i="55"/>
  <c r="C486" i="55"/>
  <c r="D486" i="55"/>
  <c r="E486" i="55"/>
  <c r="F486" i="55"/>
  <c r="G486" i="55"/>
  <c r="H486" i="55"/>
  <c r="I486" i="55"/>
  <c r="J486" i="55"/>
  <c r="B487" i="55"/>
  <c r="C487" i="55"/>
  <c r="D487" i="55"/>
  <c r="E487" i="55"/>
  <c r="F487" i="55"/>
  <c r="G487" i="55"/>
  <c r="H487" i="55"/>
  <c r="I487" i="55"/>
  <c r="J487" i="55"/>
  <c r="B488" i="55"/>
  <c r="C488" i="55"/>
  <c r="D488" i="55"/>
  <c r="E488" i="55"/>
  <c r="F488" i="55"/>
  <c r="G488" i="55"/>
  <c r="H488" i="55"/>
  <c r="I488" i="55"/>
  <c r="J488" i="55"/>
  <c r="B489" i="55"/>
  <c r="C489" i="55"/>
  <c r="D489" i="55"/>
  <c r="E489" i="55"/>
  <c r="F489" i="55"/>
  <c r="G489" i="55"/>
  <c r="H489" i="55"/>
  <c r="I489" i="55"/>
  <c r="J489" i="55"/>
  <c r="B490" i="55"/>
  <c r="C490" i="55"/>
  <c r="D490" i="55"/>
  <c r="E490" i="55"/>
  <c r="F490" i="55"/>
  <c r="G490" i="55"/>
  <c r="H490" i="55"/>
  <c r="I490" i="55"/>
  <c r="J490" i="55"/>
  <c r="B491" i="55"/>
  <c r="C491" i="55"/>
  <c r="D491" i="55"/>
  <c r="E491" i="55"/>
  <c r="F491" i="55"/>
  <c r="G491" i="55"/>
  <c r="H491" i="55"/>
  <c r="I491" i="55"/>
  <c r="J491" i="55"/>
  <c r="B492" i="55"/>
  <c r="C492" i="55"/>
  <c r="D492" i="55"/>
  <c r="E492" i="55"/>
  <c r="F492" i="55"/>
  <c r="G492" i="55"/>
  <c r="H492" i="55"/>
  <c r="I492" i="55"/>
  <c r="J492" i="55"/>
  <c r="B493" i="55"/>
  <c r="C493" i="55"/>
  <c r="D493" i="55"/>
  <c r="E493" i="55"/>
  <c r="F493" i="55"/>
  <c r="G493" i="55"/>
  <c r="H493" i="55"/>
  <c r="I493" i="55"/>
  <c r="J493" i="55"/>
  <c r="B494" i="55"/>
  <c r="C494" i="55"/>
  <c r="D494" i="55"/>
  <c r="E494" i="55"/>
  <c r="F494" i="55"/>
  <c r="G494" i="55"/>
  <c r="H494" i="55"/>
  <c r="I494" i="55"/>
  <c r="J494" i="55"/>
  <c r="B495" i="55"/>
  <c r="C495" i="55"/>
  <c r="D495" i="55"/>
  <c r="E495" i="55"/>
  <c r="F495" i="55"/>
  <c r="G495" i="55"/>
  <c r="H495" i="55"/>
  <c r="I495" i="55"/>
  <c r="J495" i="55"/>
  <c r="B496" i="55"/>
  <c r="C496" i="55"/>
  <c r="D496" i="55"/>
  <c r="E496" i="55"/>
  <c r="F496" i="55"/>
  <c r="G496" i="55"/>
  <c r="H496" i="55"/>
  <c r="I496" i="55"/>
  <c r="J496" i="55"/>
  <c r="B497" i="55"/>
  <c r="C497" i="55"/>
  <c r="D497" i="55"/>
  <c r="E497" i="55"/>
  <c r="F497" i="55"/>
  <c r="G497" i="55"/>
  <c r="H497" i="55"/>
  <c r="I497" i="55"/>
  <c r="J497" i="55"/>
  <c r="B498" i="55"/>
  <c r="C498" i="55"/>
  <c r="D498" i="55"/>
  <c r="E498" i="55"/>
  <c r="F498" i="55"/>
  <c r="G498" i="55"/>
  <c r="H498" i="55"/>
  <c r="I498" i="55"/>
  <c r="J498" i="55"/>
  <c r="B499" i="55"/>
  <c r="C499" i="55"/>
  <c r="D499" i="55"/>
  <c r="E499" i="55"/>
  <c r="F499" i="55"/>
  <c r="G499" i="55"/>
  <c r="H499" i="55"/>
  <c r="I499" i="55"/>
  <c r="J499" i="55"/>
  <c r="B500" i="55"/>
  <c r="C500" i="55"/>
  <c r="D500" i="55"/>
  <c r="E500" i="55"/>
  <c r="F500" i="55"/>
  <c r="G500" i="55"/>
  <c r="H500" i="55"/>
  <c r="I500" i="55"/>
  <c r="J500" i="55"/>
  <c r="B501" i="55"/>
  <c r="C501" i="55"/>
  <c r="D501" i="55"/>
  <c r="E501" i="55"/>
  <c r="F501" i="55"/>
  <c r="G501" i="55"/>
  <c r="H501" i="55"/>
  <c r="I501" i="55"/>
  <c r="J501" i="55"/>
  <c r="B502" i="55"/>
  <c r="C502" i="55"/>
  <c r="D502" i="55"/>
  <c r="E502" i="55"/>
  <c r="F502" i="55"/>
  <c r="G502" i="55"/>
  <c r="H502" i="55"/>
  <c r="I502" i="55"/>
  <c r="J502" i="55"/>
  <c r="B503" i="55"/>
  <c r="C503" i="55"/>
  <c r="D503" i="55"/>
  <c r="E503" i="55"/>
  <c r="F503" i="55"/>
  <c r="G503" i="55"/>
  <c r="H503" i="55"/>
  <c r="I503" i="55"/>
  <c r="J503" i="55"/>
  <c r="B504" i="55"/>
  <c r="C504" i="55"/>
  <c r="D504" i="55"/>
  <c r="E504" i="55"/>
  <c r="F504" i="55"/>
  <c r="G504" i="55"/>
  <c r="H504" i="55"/>
  <c r="I504" i="55"/>
  <c r="J504" i="55"/>
  <c r="B505" i="55"/>
  <c r="C505" i="55"/>
  <c r="D505" i="55"/>
  <c r="E505" i="55"/>
  <c r="F505" i="55"/>
  <c r="G505" i="55"/>
  <c r="H505" i="55"/>
  <c r="I505" i="55"/>
  <c r="J505" i="55"/>
  <c r="B506" i="55"/>
  <c r="C506" i="55"/>
  <c r="D506" i="55"/>
  <c r="E506" i="55"/>
  <c r="F506" i="55"/>
  <c r="G506" i="55"/>
  <c r="H506" i="55"/>
  <c r="I506" i="55"/>
  <c r="J506" i="55"/>
  <c r="B507" i="55"/>
  <c r="C507" i="55"/>
  <c r="D507" i="55"/>
  <c r="E507" i="55"/>
  <c r="F507" i="55"/>
  <c r="G507" i="55"/>
  <c r="H507" i="55"/>
  <c r="I507" i="55"/>
  <c r="J507" i="55"/>
  <c r="B508" i="55"/>
  <c r="C508" i="55"/>
  <c r="D508" i="55"/>
  <c r="E508" i="55"/>
  <c r="F508" i="55"/>
  <c r="G508" i="55"/>
  <c r="H508" i="55"/>
  <c r="I508" i="55"/>
  <c r="J508" i="55"/>
  <c r="B509" i="55"/>
  <c r="C509" i="55"/>
  <c r="D509" i="55"/>
  <c r="E509" i="55"/>
  <c r="F509" i="55"/>
  <c r="G509" i="55"/>
  <c r="H509" i="55"/>
  <c r="I509" i="55"/>
  <c r="J509" i="55"/>
  <c r="B510" i="55"/>
  <c r="C510" i="55"/>
  <c r="D510" i="55"/>
  <c r="E510" i="55"/>
  <c r="F510" i="55"/>
  <c r="G510" i="55"/>
  <c r="H510" i="55"/>
  <c r="I510" i="55"/>
  <c r="J510" i="55"/>
  <c r="B511" i="55"/>
  <c r="C511" i="55"/>
  <c r="D511" i="55"/>
  <c r="E511" i="55"/>
  <c r="F511" i="55"/>
  <c r="G511" i="55"/>
  <c r="H511" i="55"/>
  <c r="I511" i="55"/>
  <c r="J511" i="55"/>
  <c r="B512" i="55"/>
  <c r="C512" i="55"/>
  <c r="D512" i="55"/>
  <c r="E512" i="55"/>
  <c r="F512" i="55"/>
  <c r="G512" i="55"/>
  <c r="H512" i="55"/>
  <c r="I512" i="55"/>
  <c r="J512" i="55"/>
  <c r="B513" i="55"/>
  <c r="C513" i="55"/>
  <c r="D513" i="55"/>
  <c r="E513" i="55"/>
  <c r="F513" i="55"/>
  <c r="G513" i="55"/>
  <c r="H513" i="55"/>
  <c r="I513" i="55"/>
  <c r="J513" i="55"/>
  <c r="B514" i="55"/>
  <c r="C514" i="55"/>
  <c r="D514" i="55"/>
  <c r="E514" i="55"/>
  <c r="F514" i="55"/>
  <c r="G514" i="55"/>
  <c r="H514" i="55"/>
  <c r="I514" i="55"/>
  <c r="J514" i="55"/>
  <c r="B515" i="55"/>
  <c r="C515" i="55"/>
  <c r="D515" i="55"/>
  <c r="E515" i="55"/>
  <c r="F515" i="55"/>
  <c r="G515" i="55"/>
  <c r="H515" i="55"/>
  <c r="I515" i="55"/>
  <c r="J515" i="55"/>
  <c r="B516" i="55"/>
  <c r="C516" i="55"/>
  <c r="D516" i="55"/>
  <c r="E516" i="55"/>
  <c r="F516" i="55"/>
  <c r="G516" i="55"/>
  <c r="H516" i="55"/>
  <c r="I516" i="55"/>
  <c r="J516" i="55"/>
  <c r="B517" i="55"/>
  <c r="C517" i="55"/>
  <c r="D517" i="55"/>
  <c r="E517" i="55"/>
  <c r="F517" i="55"/>
  <c r="G517" i="55"/>
  <c r="H517" i="55"/>
  <c r="I517" i="55"/>
  <c r="J517" i="55"/>
  <c r="B518" i="55"/>
  <c r="C518" i="55"/>
  <c r="D518" i="55"/>
  <c r="E518" i="55"/>
  <c r="F518" i="55"/>
  <c r="G518" i="55"/>
  <c r="H518" i="55"/>
  <c r="I518" i="55"/>
  <c r="J518" i="55"/>
  <c r="B519" i="55"/>
  <c r="C519" i="55"/>
  <c r="D519" i="55"/>
  <c r="E519" i="55"/>
  <c r="F519" i="55"/>
  <c r="G519" i="55"/>
  <c r="H519" i="55"/>
  <c r="I519" i="55"/>
  <c r="J519" i="55"/>
  <c r="B520" i="55"/>
  <c r="C520" i="55"/>
  <c r="D520" i="55"/>
  <c r="E520" i="55"/>
  <c r="F520" i="55"/>
  <c r="G520" i="55"/>
  <c r="H520" i="55"/>
  <c r="I520" i="55"/>
  <c r="J520" i="55"/>
  <c r="B521" i="55"/>
  <c r="C521" i="55"/>
  <c r="D521" i="55"/>
  <c r="E521" i="55"/>
  <c r="F521" i="55"/>
  <c r="G521" i="55"/>
  <c r="H521" i="55"/>
  <c r="I521" i="55"/>
  <c r="J521" i="55"/>
  <c r="B522" i="55"/>
  <c r="C522" i="55"/>
  <c r="D522" i="55"/>
  <c r="E522" i="55"/>
  <c r="F522" i="55"/>
  <c r="G522" i="55"/>
  <c r="H522" i="55"/>
  <c r="I522" i="55"/>
  <c r="J522" i="55"/>
  <c r="B523" i="55"/>
  <c r="C523" i="55"/>
  <c r="D523" i="55"/>
  <c r="E523" i="55"/>
  <c r="F523" i="55"/>
  <c r="G523" i="55"/>
  <c r="H523" i="55"/>
  <c r="I523" i="55"/>
  <c r="J523" i="55"/>
  <c r="B524" i="55"/>
  <c r="C524" i="55"/>
  <c r="D524" i="55"/>
  <c r="E524" i="55"/>
  <c r="F524" i="55"/>
  <c r="G524" i="55"/>
  <c r="H524" i="55"/>
  <c r="I524" i="55"/>
  <c r="J524" i="55"/>
  <c r="B525" i="55"/>
  <c r="C525" i="55"/>
  <c r="D525" i="55"/>
  <c r="E525" i="55"/>
  <c r="F525" i="55"/>
  <c r="G525" i="55"/>
  <c r="H525" i="55"/>
  <c r="I525" i="55"/>
  <c r="J525" i="55"/>
  <c r="B526" i="55"/>
  <c r="C526" i="55"/>
  <c r="D526" i="55"/>
  <c r="E526" i="55"/>
  <c r="F526" i="55"/>
  <c r="G526" i="55"/>
  <c r="H526" i="55"/>
  <c r="I526" i="55"/>
  <c r="J526" i="55"/>
  <c r="B527" i="55"/>
  <c r="C527" i="55"/>
  <c r="D527" i="55"/>
  <c r="E527" i="55"/>
  <c r="F527" i="55"/>
  <c r="G527" i="55"/>
  <c r="H527" i="55"/>
  <c r="I527" i="55"/>
  <c r="J527" i="55"/>
  <c r="B528" i="55"/>
  <c r="C528" i="55"/>
  <c r="D528" i="55"/>
  <c r="E528" i="55"/>
  <c r="F528" i="55"/>
  <c r="G528" i="55"/>
  <c r="H528" i="55"/>
  <c r="I528" i="55"/>
  <c r="J528" i="55"/>
  <c r="B529" i="55"/>
  <c r="C529" i="55"/>
  <c r="D529" i="55"/>
  <c r="E529" i="55"/>
  <c r="F529" i="55"/>
  <c r="G529" i="55"/>
  <c r="H529" i="55"/>
  <c r="I529" i="55"/>
  <c r="J529" i="55"/>
  <c r="B530" i="55"/>
  <c r="C530" i="55"/>
  <c r="D530" i="55"/>
  <c r="E530" i="55"/>
  <c r="F530" i="55"/>
  <c r="G530" i="55"/>
  <c r="H530" i="55"/>
  <c r="I530" i="55"/>
  <c r="J530" i="55"/>
  <c r="B531" i="55"/>
  <c r="C531" i="55"/>
  <c r="D531" i="55"/>
  <c r="E531" i="55"/>
  <c r="F531" i="55"/>
  <c r="G531" i="55"/>
  <c r="H531" i="55"/>
  <c r="I531" i="55"/>
  <c r="J531" i="55"/>
  <c r="B532" i="55"/>
  <c r="C532" i="55"/>
  <c r="D532" i="55"/>
  <c r="E532" i="55"/>
  <c r="F532" i="55"/>
  <c r="G532" i="55"/>
  <c r="H532" i="55"/>
  <c r="I532" i="55"/>
  <c r="J532" i="55"/>
  <c r="B533" i="55"/>
  <c r="C533" i="55"/>
  <c r="D533" i="55"/>
  <c r="E533" i="55"/>
  <c r="F533" i="55"/>
  <c r="G533" i="55"/>
  <c r="H533" i="55"/>
  <c r="I533" i="55"/>
  <c r="J533" i="55"/>
  <c r="B534" i="55"/>
  <c r="C534" i="55"/>
  <c r="D534" i="55"/>
  <c r="E534" i="55"/>
  <c r="F534" i="55"/>
  <c r="G534" i="55"/>
  <c r="H534" i="55"/>
  <c r="I534" i="55"/>
  <c r="J534" i="55"/>
  <c r="B535" i="55"/>
  <c r="C535" i="55"/>
  <c r="D535" i="55"/>
  <c r="E535" i="55"/>
  <c r="F535" i="55"/>
  <c r="G535" i="55"/>
  <c r="H535" i="55"/>
  <c r="I535" i="55"/>
  <c r="J535" i="55"/>
  <c r="B536" i="55"/>
  <c r="C536" i="55"/>
  <c r="D536" i="55"/>
  <c r="E536" i="55"/>
  <c r="F536" i="55"/>
  <c r="G536" i="55"/>
  <c r="H536" i="55"/>
  <c r="I536" i="55"/>
  <c r="J536" i="55"/>
  <c r="B537" i="55"/>
  <c r="C537" i="55"/>
  <c r="D537" i="55"/>
  <c r="E537" i="55"/>
  <c r="F537" i="55"/>
  <c r="G537" i="55"/>
  <c r="H537" i="55"/>
  <c r="I537" i="55"/>
  <c r="J537" i="55"/>
  <c r="B538" i="55"/>
  <c r="C538" i="55"/>
  <c r="D538" i="55"/>
  <c r="E538" i="55"/>
  <c r="F538" i="55"/>
  <c r="G538" i="55"/>
  <c r="H538" i="55"/>
  <c r="I538" i="55"/>
  <c r="J538" i="55"/>
  <c r="B539" i="55"/>
  <c r="C539" i="55"/>
  <c r="D539" i="55"/>
  <c r="E539" i="55"/>
  <c r="F539" i="55"/>
  <c r="G539" i="55"/>
  <c r="H539" i="55"/>
  <c r="I539" i="55"/>
  <c r="J539" i="55"/>
  <c r="B540" i="55"/>
  <c r="C540" i="55"/>
  <c r="D540" i="55"/>
  <c r="E540" i="55"/>
  <c r="F540" i="55"/>
  <c r="G540" i="55"/>
  <c r="H540" i="55"/>
  <c r="I540" i="55"/>
  <c r="J540" i="55"/>
  <c r="B541" i="55"/>
  <c r="C541" i="55"/>
  <c r="D541" i="55"/>
  <c r="E541" i="55"/>
  <c r="F541" i="55"/>
  <c r="G541" i="55"/>
  <c r="H541" i="55"/>
  <c r="I541" i="55"/>
  <c r="J541" i="55"/>
  <c r="B542" i="55"/>
  <c r="C542" i="55"/>
  <c r="D542" i="55"/>
  <c r="E542" i="55"/>
  <c r="F542" i="55"/>
  <c r="G542" i="55"/>
  <c r="H542" i="55"/>
  <c r="I542" i="55"/>
  <c r="J542" i="55"/>
  <c r="B543" i="55"/>
  <c r="C543" i="55"/>
  <c r="D543" i="55"/>
  <c r="E543" i="55"/>
  <c r="F543" i="55"/>
  <c r="G543" i="55"/>
  <c r="H543" i="55"/>
  <c r="I543" i="55"/>
  <c r="J543" i="55"/>
  <c r="B544" i="55"/>
  <c r="C544" i="55"/>
  <c r="D544" i="55"/>
  <c r="E544" i="55"/>
  <c r="F544" i="55"/>
  <c r="G544" i="55"/>
  <c r="H544" i="55"/>
  <c r="I544" i="55"/>
  <c r="J544" i="55"/>
  <c r="B545" i="55"/>
  <c r="C545" i="55"/>
  <c r="D545" i="55"/>
  <c r="E545" i="55"/>
  <c r="F545" i="55"/>
  <c r="G545" i="55"/>
  <c r="H545" i="55"/>
  <c r="I545" i="55"/>
  <c r="J545" i="55"/>
  <c r="B546" i="55"/>
  <c r="C546" i="55"/>
  <c r="D546" i="55"/>
  <c r="E546" i="55"/>
  <c r="F546" i="55"/>
  <c r="G546" i="55"/>
  <c r="H546" i="55"/>
  <c r="I546" i="55"/>
  <c r="J546" i="55"/>
  <c r="B547" i="55"/>
  <c r="C547" i="55"/>
  <c r="D547" i="55"/>
  <c r="E547" i="55"/>
  <c r="F547" i="55"/>
  <c r="G547" i="55"/>
  <c r="H547" i="55"/>
  <c r="I547" i="55"/>
  <c r="J547" i="55"/>
  <c r="B548" i="55"/>
  <c r="C548" i="55"/>
  <c r="D548" i="55"/>
  <c r="E548" i="55"/>
  <c r="F548" i="55"/>
  <c r="G548" i="55"/>
  <c r="H548" i="55"/>
  <c r="I548" i="55"/>
  <c r="J548" i="55"/>
  <c r="B549" i="55"/>
  <c r="C549" i="55"/>
  <c r="D549" i="55"/>
  <c r="E549" i="55"/>
  <c r="F549" i="55"/>
  <c r="G549" i="55"/>
  <c r="H549" i="55"/>
  <c r="I549" i="55"/>
  <c r="J549" i="55"/>
  <c r="B550" i="55"/>
  <c r="C550" i="55"/>
  <c r="D550" i="55"/>
  <c r="E550" i="55"/>
  <c r="F550" i="55"/>
  <c r="G550" i="55"/>
  <c r="H550" i="55"/>
  <c r="I550" i="55"/>
  <c r="J550" i="55"/>
  <c r="B551" i="55"/>
  <c r="C551" i="55"/>
  <c r="D551" i="55"/>
  <c r="E551" i="55"/>
  <c r="F551" i="55"/>
  <c r="G551" i="55"/>
  <c r="H551" i="55"/>
  <c r="I551" i="55"/>
  <c r="J551" i="55"/>
  <c r="B552" i="55"/>
  <c r="C552" i="55"/>
  <c r="D552" i="55"/>
  <c r="E552" i="55"/>
  <c r="F552" i="55"/>
  <c r="G552" i="55"/>
  <c r="H552" i="55"/>
  <c r="I552" i="55"/>
  <c r="J552" i="55"/>
  <c r="B553" i="55"/>
  <c r="C553" i="55"/>
  <c r="D553" i="55"/>
  <c r="E553" i="55"/>
  <c r="F553" i="55"/>
  <c r="G553" i="55"/>
  <c r="H553" i="55"/>
  <c r="I553" i="55"/>
  <c r="J553" i="55"/>
  <c r="B554" i="55"/>
  <c r="C554" i="55"/>
  <c r="D554" i="55"/>
  <c r="E554" i="55"/>
  <c r="F554" i="55"/>
  <c r="G554" i="55"/>
  <c r="H554" i="55"/>
  <c r="I554" i="55"/>
  <c r="J554" i="55"/>
  <c r="B555" i="55"/>
  <c r="C555" i="55"/>
  <c r="D555" i="55"/>
  <c r="E555" i="55"/>
  <c r="F555" i="55"/>
  <c r="G555" i="55"/>
  <c r="H555" i="55"/>
  <c r="I555" i="55"/>
  <c r="J555" i="55"/>
  <c r="B556" i="55"/>
  <c r="C556" i="55"/>
  <c r="D556" i="55"/>
  <c r="E556" i="55"/>
  <c r="F556" i="55"/>
  <c r="G556" i="55"/>
  <c r="H556" i="55"/>
  <c r="I556" i="55"/>
  <c r="J556" i="55"/>
  <c r="B557" i="55"/>
  <c r="C557" i="55"/>
  <c r="D557" i="55"/>
  <c r="E557" i="55"/>
  <c r="F557" i="55"/>
  <c r="G557" i="55"/>
  <c r="H557" i="55"/>
  <c r="I557" i="55"/>
  <c r="J557" i="55"/>
  <c r="B558" i="55"/>
  <c r="C558" i="55"/>
  <c r="D558" i="55"/>
  <c r="E558" i="55"/>
  <c r="F558" i="55"/>
  <c r="G558" i="55"/>
  <c r="H558" i="55"/>
  <c r="I558" i="55"/>
  <c r="J558" i="55"/>
  <c r="B559" i="55"/>
  <c r="C559" i="55"/>
  <c r="D559" i="55"/>
  <c r="E559" i="55"/>
  <c r="F559" i="55"/>
  <c r="G559" i="55"/>
  <c r="H559" i="55"/>
  <c r="I559" i="55"/>
  <c r="J559" i="55"/>
  <c r="B560" i="55"/>
  <c r="C560" i="55"/>
  <c r="D560" i="55"/>
  <c r="E560" i="55"/>
  <c r="F560" i="55"/>
  <c r="G560" i="55"/>
  <c r="H560" i="55"/>
  <c r="I560" i="55"/>
  <c r="J560" i="55"/>
  <c r="B561" i="55"/>
  <c r="C561" i="55"/>
  <c r="D561" i="55"/>
  <c r="E561" i="55"/>
  <c r="F561" i="55"/>
  <c r="G561" i="55"/>
  <c r="H561" i="55"/>
  <c r="I561" i="55"/>
  <c r="J561" i="55"/>
  <c r="B562" i="55"/>
  <c r="C562" i="55"/>
  <c r="D562" i="55"/>
  <c r="E562" i="55"/>
  <c r="F562" i="55"/>
  <c r="G562" i="55"/>
  <c r="H562" i="55"/>
  <c r="I562" i="55"/>
  <c r="J562" i="55"/>
  <c r="B563" i="55"/>
  <c r="C563" i="55"/>
  <c r="D563" i="55"/>
  <c r="E563" i="55"/>
  <c r="F563" i="55"/>
  <c r="G563" i="55"/>
  <c r="H563" i="55"/>
  <c r="I563" i="55"/>
  <c r="J563" i="55"/>
  <c r="B564" i="55"/>
  <c r="C564" i="55"/>
  <c r="D564" i="55"/>
  <c r="E564" i="55"/>
  <c r="F564" i="55"/>
  <c r="G564" i="55"/>
  <c r="H564" i="55"/>
  <c r="I564" i="55"/>
  <c r="J564" i="55"/>
  <c r="B565" i="55"/>
  <c r="C565" i="55"/>
  <c r="D565" i="55"/>
  <c r="E565" i="55"/>
  <c r="F565" i="55"/>
  <c r="G565" i="55"/>
  <c r="H565" i="55"/>
  <c r="I565" i="55"/>
  <c r="J565" i="55"/>
  <c r="B566" i="55"/>
  <c r="C566" i="55"/>
  <c r="D566" i="55"/>
  <c r="E566" i="55"/>
  <c r="F566" i="55"/>
  <c r="G566" i="55"/>
  <c r="H566" i="55"/>
  <c r="I566" i="55"/>
  <c r="J566" i="55"/>
  <c r="B567" i="55"/>
  <c r="C567" i="55"/>
  <c r="D567" i="55"/>
  <c r="E567" i="55"/>
  <c r="F567" i="55"/>
  <c r="G567" i="55"/>
  <c r="H567" i="55"/>
  <c r="I567" i="55"/>
  <c r="J567" i="55"/>
  <c r="B568" i="55"/>
  <c r="C568" i="55"/>
  <c r="D568" i="55"/>
  <c r="E568" i="55"/>
  <c r="F568" i="55"/>
  <c r="G568" i="55"/>
  <c r="H568" i="55"/>
  <c r="I568" i="55"/>
  <c r="J568" i="55"/>
  <c r="B569" i="55"/>
  <c r="C569" i="55"/>
  <c r="D569" i="55"/>
  <c r="E569" i="55"/>
  <c r="F569" i="55"/>
  <c r="G569" i="55"/>
  <c r="H569" i="55"/>
  <c r="I569" i="55"/>
  <c r="J569" i="55"/>
  <c r="B570" i="55"/>
  <c r="C570" i="55"/>
  <c r="D570" i="55"/>
  <c r="E570" i="55"/>
  <c r="F570" i="55"/>
  <c r="G570" i="55"/>
  <c r="H570" i="55"/>
  <c r="I570" i="55"/>
  <c r="J570" i="55"/>
  <c r="B571" i="55"/>
  <c r="C571" i="55"/>
  <c r="D571" i="55"/>
  <c r="E571" i="55"/>
  <c r="F571" i="55"/>
  <c r="G571" i="55"/>
  <c r="H571" i="55"/>
  <c r="I571" i="55"/>
  <c r="J571" i="55"/>
  <c r="B572" i="55"/>
  <c r="C572" i="55"/>
  <c r="D572" i="55"/>
  <c r="E572" i="55"/>
  <c r="F572" i="55"/>
  <c r="G572" i="55"/>
  <c r="H572" i="55"/>
  <c r="I572" i="55"/>
  <c r="J572" i="55"/>
  <c r="B573" i="55"/>
  <c r="C573" i="55"/>
  <c r="D573" i="55"/>
  <c r="E573" i="55"/>
  <c r="F573" i="55"/>
  <c r="G573" i="55"/>
  <c r="H573" i="55"/>
  <c r="I573" i="55"/>
  <c r="J573" i="55"/>
  <c r="B574" i="55"/>
  <c r="C574" i="55"/>
  <c r="D574" i="55"/>
  <c r="E574" i="55"/>
  <c r="F574" i="55"/>
  <c r="G574" i="55"/>
  <c r="H574" i="55"/>
  <c r="I574" i="55"/>
  <c r="J574" i="55"/>
  <c r="B575" i="55"/>
  <c r="C575" i="55"/>
  <c r="D575" i="55"/>
  <c r="E575" i="55"/>
  <c r="F575" i="55"/>
  <c r="G575" i="55"/>
  <c r="H575" i="55"/>
  <c r="I575" i="55"/>
  <c r="J575" i="55"/>
  <c r="B576" i="55"/>
  <c r="C576" i="55"/>
  <c r="D576" i="55"/>
  <c r="E576" i="55"/>
  <c r="F576" i="55"/>
  <c r="G576" i="55"/>
  <c r="H576" i="55"/>
  <c r="I576" i="55"/>
  <c r="J576" i="55"/>
  <c r="B577" i="55"/>
  <c r="C577" i="55"/>
  <c r="D577" i="55"/>
  <c r="E577" i="55"/>
  <c r="F577" i="55"/>
  <c r="G577" i="55"/>
  <c r="H577" i="55"/>
  <c r="I577" i="55"/>
  <c r="J577" i="55"/>
  <c r="B578" i="55"/>
  <c r="C578" i="55"/>
  <c r="D578" i="55"/>
  <c r="E578" i="55"/>
  <c r="F578" i="55"/>
  <c r="G578" i="55"/>
  <c r="H578" i="55"/>
  <c r="I578" i="55"/>
  <c r="J578" i="55"/>
  <c r="B579" i="55"/>
  <c r="C579" i="55"/>
  <c r="D579" i="55"/>
  <c r="E579" i="55"/>
  <c r="F579" i="55"/>
  <c r="G579" i="55"/>
  <c r="H579" i="55"/>
  <c r="I579" i="55"/>
  <c r="J579" i="55"/>
  <c r="B580" i="55"/>
  <c r="C580" i="55"/>
  <c r="D580" i="55"/>
  <c r="E580" i="55"/>
  <c r="F580" i="55"/>
  <c r="G580" i="55"/>
  <c r="H580" i="55"/>
  <c r="I580" i="55"/>
  <c r="J580" i="55"/>
  <c r="B581" i="55"/>
  <c r="C581" i="55"/>
  <c r="D581" i="55"/>
  <c r="E581" i="55"/>
  <c r="F581" i="55"/>
  <c r="G581" i="55"/>
  <c r="H581" i="55"/>
  <c r="I581" i="55"/>
  <c r="J581" i="55"/>
  <c r="B582" i="55"/>
  <c r="C582" i="55"/>
  <c r="D582" i="55"/>
  <c r="E582" i="55"/>
  <c r="F582" i="55"/>
  <c r="G582" i="55"/>
  <c r="H582" i="55"/>
  <c r="I582" i="55"/>
  <c r="J582" i="55"/>
  <c r="B583" i="55"/>
  <c r="C583" i="55"/>
  <c r="D583" i="55"/>
  <c r="E583" i="55"/>
  <c r="F583" i="55"/>
  <c r="G583" i="55"/>
  <c r="H583" i="55"/>
  <c r="I583" i="55"/>
  <c r="J583" i="55"/>
  <c r="B584" i="55"/>
  <c r="C584" i="55"/>
  <c r="D584" i="55"/>
  <c r="E584" i="55"/>
  <c r="F584" i="55"/>
  <c r="G584" i="55"/>
  <c r="H584" i="55"/>
  <c r="I584" i="55"/>
  <c r="J584" i="55"/>
  <c r="B585" i="55"/>
  <c r="C585" i="55"/>
  <c r="D585" i="55"/>
  <c r="E585" i="55"/>
  <c r="F585" i="55"/>
  <c r="G585" i="55"/>
  <c r="H585" i="55"/>
  <c r="I585" i="55"/>
  <c r="J585" i="55"/>
  <c r="B586" i="55"/>
  <c r="C586" i="55"/>
  <c r="D586" i="55"/>
  <c r="E586" i="55"/>
  <c r="F586" i="55"/>
  <c r="G586" i="55"/>
  <c r="H586" i="55"/>
  <c r="I586" i="55"/>
  <c r="J586" i="55"/>
  <c r="B587" i="55"/>
  <c r="C587" i="55"/>
  <c r="D587" i="55"/>
  <c r="E587" i="55"/>
  <c r="F587" i="55"/>
  <c r="G587" i="55"/>
  <c r="H587" i="55"/>
  <c r="I587" i="55"/>
  <c r="J587" i="55"/>
  <c r="B588" i="55"/>
  <c r="C588" i="55"/>
  <c r="D588" i="55"/>
  <c r="E588" i="55"/>
  <c r="F588" i="55"/>
  <c r="G588" i="55"/>
  <c r="H588" i="55"/>
  <c r="I588" i="55"/>
  <c r="J588" i="55"/>
  <c r="B589" i="55"/>
  <c r="C589" i="55"/>
  <c r="D589" i="55"/>
  <c r="E589" i="55"/>
  <c r="F589" i="55"/>
  <c r="G589" i="55"/>
  <c r="H589" i="55"/>
  <c r="I589" i="55"/>
  <c r="J589" i="55"/>
  <c r="M34" i="52"/>
  <c r="L34" i="52"/>
  <c r="K34" i="52"/>
  <c r="F34" i="52"/>
  <c r="E34" i="52"/>
  <c r="D34" i="52"/>
  <c r="C34" i="52"/>
  <c r="K17" i="52"/>
  <c r="J17" i="52"/>
  <c r="I17" i="52"/>
  <c r="H17" i="52"/>
  <c r="G17" i="52"/>
  <c r="F17" i="52"/>
  <c r="E17" i="52"/>
  <c r="D17" i="52"/>
  <c r="C17" i="52"/>
  <c r="C41" i="49"/>
  <c r="M28" i="49"/>
  <c r="L28" i="49"/>
  <c r="K28" i="49"/>
  <c r="L31" i="49"/>
  <c r="M31" i="49"/>
  <c r="L32" i="49"/>
  <c r="M32" i="49"/>
  <c r="L33" i="49"/>
  <c r="M33" i="49"/>
  <c r="L34" i="49"/>
  <c r="M34" i="49"/>
  <c r="L35" i="49"/>
  <c r="M35" i="49"/>
  <c r="L36" i="49"/>
  <c r="M36" i="49"/>
  <c r="L37" i="49"/>
  <c r="M37" i="49"/>
  <c r="K37" i="49"/>
  <c r="K36" i="49"/>
  <c r="K35" i="49"/>
  <c r="K34" i="49"/>
  <c r="K33" i="49"/>
  <c r="K32" i="49"/>
  <c r="K31" i="49"/>
  <c r="F28" i="49"/>
  <c r="E28" i="49"/>
  <c r="D28" i="49"/>
  <c r="C28" i="49"/>
  <c r="F37" i="49"/>
  <c r="E37" i="49"/>
  <c r="D37" i="49"/>
  <c r="C37" i="49"/>
  <c r="F36" i="49"/>
  <c r="E36" i="49"/>
  <c r="D36" i="49"/>
  <c r="C36" i="49"/>
  <c r="F35" i="49"/>
  <c r="E35" i="49"/>
  <c r="D35" i="49"/>
  <c r="C35" i="49"/>
  <c r="F34" i="49"/>
  <c r="E34" i="49"/>
  <c r="D34" i="49"/>
  <c r="C34" i="49"/>
  <c r="F33" i="49"/>
  <c r="E33" i="49"/>
  <c r="D33" i="49"/>
  <c r="C33" i="49"/>
  <c r="F32" i="49"/>
  <c r="E32" i="49"/>
  <c r="D32" i="49"/>
  <c r="C32" i="49"/>
  <c r="F31" i="49"/>
  <c r="E31" i="49"/>
  <c r="D31" i="49"/>
  <c r="C31" i="49"/>
  <c r="K18" i="49"/>
  <c r="J18" i="49"/>
  <c r="I18" i="49"/>
  <c r="H18" i="49"/>
  <c r="G18" i="49"/>
  <c r="F18" i="49"/>
  <c r="E18" i="49"/>
  <c r="D18" i="49"/>
  <c r="C18" i="49"/>
  <c r="K27" i="49"/>
  <c r="J27" i="49"/>
  <c r="I27" i="49"/>
  <c r="H27" i="49"/>
  <c r="G27" i="49"/>
  <c r="F27" i="49"/>
  <c r="E27" i="49"/>
  <c r="D27" i="49"/>
  <c r="C27" i="49"/>
  <c r="K26" i="49"/>
  <c r="J26" i="49"/>
  <c r="I26" i="49"/>
  <c r="H26" i="49"/>
  <c r="G26" i="49"/>
  <c r="F26" i="49"/>
  <c r="E26" i="49"/>
  <c r="D26" i="49"/>
  <c r="C26" i="49"/>
  <c r="K25" i="49"/>
  <c r="J25" i="49"/>
  <c r="I25" i="49"/>
  <c r="H25" i="49"/>
  <c r="G25" i="49"/>
  <c r="F25" i="49"/>
  <c r="E25" i="49"/>
  <c r="D25" i="49"/>
  <c r="C25" i="49"/>
  <c r="K24" i="49"/>
  <c r="J24" i="49"/>
  <c r="I24" i="49"/>
  <c r="H24" i="49"/>
  <c r="G24" i="49"/>
  <c r="F24" i="49"/>
  <c r="E24" i="49"/>
  <c r="D24" i="49"/>
  <c r="C24" i="49"/>
  <c r="K23" i="49"/>
  <c r="J23" i="49"/>
  <c r="I23" i="49"/>
  <c r="H23" i="49"/>
  <c r="G23" i="49"/>
  <c r="F23" i="49"/>
  <c r="E23" i="49"/>
  <c r="D23" i="49"/>
  <c r="C23" i="49"/>
  <c r="K22" i="49"/>
  <c r="J22" i="49"/>
  <c r="I22" i="49"/>
  <c r="H22" i="49"/>
  <c r="G22" i="49"/>
  <c r="F22" i="49"/>
  <c r="E22" i="49"/>
  <c r="D22" i="49"/>
  <c r="C22" i="49"/>
  <c r="K21" i="49"/>
  <c r="J21" i="49"/>
  <c r="I21" i="49"/>
  <c r="H21" i="49"/>
  <c r="G21" i="49"/>
  <c r="F21" i="49"/>
  <c r="E21" i="49"/>
  <c r="D21" i="49"/>
  <c r="C21" i="49"/>
  <c r="N36" i="49" l="1"/>
  <c r="P33" i="49"/>
  <c r="P37" i="49"/>
  <c r="L22" i="49"/>
  <c r="T22" i="49"/>
  <c r="P36" i="49"/>
  <c r="P32" i="49"/>
  <c r="N35" i="49"/>
  <c r="O34" i="49"/>
  <c r="T23" i="49"/>
  <c r="O35" i="49"/>
  <c r="T24" i="49"/>
  <c r="P35" i="49"/>
  <c r="T21" i="49"/>
  <c r="L25" i="49"/>
  <c r="T25" i="49"/>
  <c r="T26" i="49"/>
  <c r="P34" i="49"/>
  <c r="T27" i="49"/>
  <c r="N33" i="49"/>
  <c r="O32" i="49"/>
  <c r="S22" i="49"/>
  <c r="N31" i="49"/>
  <c r="O37" i="49"/>
  <c r="R24" i="49"/>
  <c r="N32" i="49"/>
  <c r="P31" i="49"/>
  <c r="O33" i="49"/>
  <c r="O31" i="49"/>
  <c r="N37" i="49"/>
  <c r="O36" i="49"/>
  <c r="N34" i="49"/>
  <c r="N22" i="49"/>
  <c r="R26" i="49"/>
  <c r="O21" i="49"/>
  <c r="O22" i="49"/>
  <c r="N23" i="49"/>
  <c r="M24" i="49"/>
  <c r="R27" i="49"/>
  <c r="O23" i="49"/>
  <c r="M25" i="49"/>
  <c r="O25" i="49"/>
  <c r="M27" i="49"/>
  <c r="P26" i="49"/>
  <c r="N21" i="49"/>
  <c r="R25" i="49"/>
  <c r="P27" i="49"/>
  <c r="O27" i="49"/>
  <c r="P21" i="49"/>
  <c r="P22" i="49"/>
  <c r="R21" i="49"/>
  <c r="P23" i="49"/>
  <c r="N25" i="49"/>
  <c r="L27" i="49"/>
  <c r="S23" i="49"/>
  <c r="R22" i="49"/>
  <c r="Q23" i="49"/>
  <c r="P24" i="49"/>
  <c r="N26" i="49"/>
  <c r="L26" i="49"/>
  <c r="Q21" i="49"/>
  <c r="N24" i="49"/>
  <c r="R23" i="49"/>
  <c r="P25" i="49"/>
  <c r="N27" i="49"/>
  <c r="S26" i="49"/>
  <c r="Q22" i="49"/>
  <c r="S27" i="49"/>
  <c r="Q24" i="49"/>
  <c r="M21" i="49"/>
  <c r="Q25" i="49"/>
  <c r="S21" i="49"/>
  <c r="M26" i="49"/>
  <c r="M22" i="49"/>
  <c r="L23" i="49"/>
  <c r="S24" i="49"/>
  <c r="Q26" i="49"/>
  <c r="L21" i="49"/>
  <c r="M23" i="49"/>
  <c r="L24" i="49"/>
  <c r="S25" i="49"/>
  <c r="Q27" i="49"/>
  <c r="O24" i="49"/>
  <c r="O26" i="49"/>
  <c r="G31" i="49"/>
  <c r="C28" i="1"/>
  <c r="C27" i="1"/>
  <c r="C26" i="1"/>
  <c r="C25" i="1"/>
  <c r="C24" i="1"/>
  <c r="J9" i="1"/>
  <c r="J8" i="1"/>
  <c r="J7" i="1"/>
  <c r="J6" i="1"/>
  <c r="C14" i="1"/>
  <c r="C13" i="1"/>
  <c r="C12" i="1"/>
  <c r="C11" i="1"/>
  <c r="C10" i="1"/>
  <c r="C9" i="1"/>
  <c r="C8" i="1"/>
  <c r="C7" i="1"/>
  <c r="C6" i="1"/>
  <c r="N8" i="1" l="1"/>
  <c r="N7" i="1"/>
  <c r="N6" i="1"/>
  <c r="N248" i="74" l="1"/>
  <c r="N247" i="74"/>
  <c r="N241" i="74"/>
  <c r="N240" i="74"/>
  <c r="N212" i="74"/>
  <c r="N206" i="74"/>
  <c r="H172" i="74"/>
  <c r="G172" i="74"/>
  <c r="F172" i="74"/>
  <c r="E172" i="74"/>
  <c r="D172" i="74"/>
  <c r="H171" i="74"/>
  <c r="G171" i="74"/>
  <c r="F171" i="74"/>
  <c r="E171" i="74"/>
  <c r="D171" i="74"/>
  <c r="H170" i="74"/>
  <c r="G170" i="74"/>
  <c r="F170" i="74"/>
  <c r="E170" i="74"/>
  <c r="D170" i="74"/>
  <c r="H169" i="74"/>
  <c r="G169" i="74"/>
  <c r="F169" i="74"/>
  <c r="E169" i="74"/>
  <c r="D169" i="74"/>
  <c r="H168" i="74"/>
  <c r="G168" i="74"/>
  <c r="F168" i="74"/>
  <c r="E168" i="74"/>
  <c r="D168" i="74"/>
  <c r="H167" i="74"/>
  <c r="G167" i="74"/>
  <c r="F167" i="74"/>
  <c r="E167" i="74"/>
  <c r="D167" i="74"/>
  <c r="H166" i="74"/>
  <c r="G166" i="74"/>
  <c r="F166" i="74"/>
  <c r="E166" i="74"/>
  <c r="D166" i="74"/>
  <c r="H163" i="74"/>
  <c r="G163" i="74"/>
  <c r="F163" i="74"/>
  <c r="E163" i="74"/>
  <c r="D163" i="74"/>
  <c r="H159" i="74"/>
  <c r="G159" i="74"/>
  <c r="F159" i="74"/>
  <c r="E159" i="74"/>
  <c r="D159" i="74"/>
  <c r="H158" i="74"/>
  <c r="G158" i="74"/>
  <c r="F158" i="74"/>
  <c r="E158" i="74"/>
  <c r="D158" i="74"/>
  <c r="H157" i="74"/>
  <c r="G157" i="74"/>
  <c r="F157" i="74"/>
  <c r="E157" i="74"/>
  <c r="D157" i="74"/>
  <c r="H156" i="74"/>
  <c r="G156" i="74"/>
  <c r="F156" i="74"/>
  <c r="E156" i="74"/>
  <c r="D156" i="74"/>
  <c r="H155" i="74"/>
  <c r="G155" i="74"/>
  <c r="F155" i="74"/>
  <c r="E155" i="74"/>
  <c r="D155" i="74"/>
  <c r="H154" i="74"/>
  <c r="G154" i="74"/>
  <c r="F154" i="74"/>
  <c r="E154" i="74"/>
  <c r="D154" i="74"/>
  <c r="H153" i="74"/>
  <c r="G153" i="74"/>
  <c r="F153" i="74"/>
  <c r="E153" i="74"/>
  <c r="D153" i="74"/>
  <c r="H152" i="74"/>
  <c r="G152" i="74"/>
  <c r="F152" i="74"/>
  <c r="E152" i="74"/>
  <c r="D152" i="74"/>
  <c r="H151" i="74"/>
  <c r="G151" i="74"/>
  <c r="F151" i="74"/>
  <c r="E151" i="74"/>
  <c r="D151" i="74"/>
  <c r="H148" i="74"/>
  <c r="G148" i="74"/>
  <c r="F148" i="74"/>
  <c r="E148" i="74"/>
  <c r="D148" i="74"/>
  <c r="H144" i="74"/>
  <c r="G144" i="74"/>
  <c r="F144" i="74"/>
  <c r="E144" i="74"/>
  <c r="D144" i="74"/>
  <c r="H143" i="74"/>
  <c r="G143" i="74"/>
  <c r="F143" i="74"/>
  <c r="E143" i="74"/>
  <c r="D143" i="74"/>
  <c r="H142" i="74"/>
  <c r="G142" i="74"/>
  <c r="F142" i="74"/>
  <c r="E142" i="74"/>
  <c r="D142" i="74"/>
  <c r="H141" i="74"/>
  <c r="G141" i="74"/>
  <c r="F141" i="74"/>
  <c r="E141" i="74"/>
  <c r="D141" i="74"/>
  <c r="H140" i="74"/>
  <c r="G140" i="74"/>
  <c r="F140" i="74"/>
  <c r="E140" i="74"/>
  <c r="D140" i="74"/>
  <c r="H139" i="74"/>
  <c r="G139" i="74"/>
  <c r="F139" i="74"/>
  <c r="E139" i="74"/>
  <c r="D139" i="74"/>
  <c r="H138" i="74"/>
  <c r="G138" i="74"/>
  <c r="F138" i="74"/>
  <c r="E138" i="74"/>
  <c r="D138" i="74"/>
  <c r="H137" i="74"/>
  <c r="G137" i="74"/>
  <c r="F137" i="74"/>
  <c r="E137" i="74"/>
  <c r="D137" i="74"/>
  <c r="H136" i="74"/>
  <c r="G136" i="74"/>
  <c r="F136" i="74"/>
  <c r="E136" i="74"/>
  <c r="D136" i="74"/>
  <c r="H133" i="74"/>
  <c r="G133" i="74"/>
  <c r="F133" i="74"/>
  <c r="E133" i="74"/>
  <c r="D133" i="74"/>
  <c r="H129" i="74"/>
  <c r="G129" i="74"/>
  <c r="F129" i="74"/>
  <c r="E129" i="74"/>
  <c r="D129" i="74"/>
  <c r="H128" i="74"/>
  <c r="G128" i="74"/>
  <c r="F128" i="74"/>
  <c r="E128" i="74"/>
  <c r="D128" i="74"/>
  <c r="H127" i="74"/>
  <c r="G127" i="74"/>
  <c r="F127" i="74"/>
  <c r="E127" i="74"/>
  <c r="D127" i="74"/>
  <c r="H126" i="74"/>
  <c r="G126" i="74"/>
  <c r="F126" i="74"/>
  <c r="E126" i="74"/>
  <c r="D126" i="74"/>
  <c r="H125" i="74"/>
  <c r="G125" i="74"/>
  <c r="F125" i="74"/>
  <c r="E125" i="74"/>
  <c r="D125" i="74"/>
  <c r="H124" i="74"/>
  <c r="G124" i="74"/>
  <c r="F124" i="74"/>
  <c r="E124" i="74"/>
  <c r="D124" i="74"/>
  <c r="H123" i="74"/>
  <c r="G123" i="74"/>
  <c r="F123" i="74"/>
  <c r="E123" i="74"/>
  <c r="D123" i="74"/>
  <c r="H122" i="74"/>
  <c r="G122" i="74"/>
  <c r="F122" i="74"/>
  <c r="E122" i="74"/>
  <c r="D122" i="74"/>
  <c r="H121" i="74"/>
  <c r="G121" i="74"/>
  <c r="F121" i="74"/>
  <c r="E121" i="74"/>
  <c r="D121" i="74"/>
  <c r="H118" i="74"/>
  <c r="G118" i="74"/>
  <c r="F118" i="74"/>
  <c r="E118" i="74"/>
  <c r="J128" i="74" s="1"/>
  <c r="D118" i="74"/>
  <c r="U110" i="74"/>
  <c r="T110" i="74"/>
  <c r="S110" i="74"/>
  <c r="R110" i="74"/>
  <c r="Q110" i="74"/>
  <c r="U109" i="74"/>
  <c r="T109" i="74"/>
  <c r="S109" i="74"/>
  <c r="R109" i="74"/>
  <c r="Q109" i="74"/>
  <c r="U108" i="74"/>
  <c r="T108" i="74"/>
  <c r="S108" i="74"/>
  <c r="R108" i="74"/>
  <c r="Q108" i="74"/>
  <c r="U107" i="74"/>
  <c r="T107" i="74"/>
  <c r="S107" i="74"/>
  <c r="R107" i="74"/>
  <c r="Q107" i="74"/>
  <c r="U106" i="74"/>
  <c r="T106" i="74"/>
  <c r="S106" i="74"/>
  <c r="R106" i="74"/>
  <c r="Q106" i="74"/>
  <c r="U105" i="74"/>
  <c r="T105" i="74"/>
  <c r="S105" i="74"/>
  <c r="R105" i="74"/>
  <c r="Q105" i="74"/>
  <c r="U104" i="74"/>
  <c r="T104" i="74"/>
  <c r="S104" i="74"/>
  <c r="R104" i="74"/>
  <c r="Q104" i="74"/>
  <c r="U103" i="74"/>
  <c r="T103" i="74"/>
  <c r="S103" i="74"/>
  <c r="R103" i="74"/>
  <c r="Q103" i="74"/>
  <c r="U102" i="74"/>
  <c r="T102" i="74"/>
  <c r="S102" i="74"/>
  <c r="R102" i="74"/>
  <c r="Q102" i="74"/>
  <c r="U99" i="74"/>
  <c r="T99" i="74"/>
  <c r="S99" i="74"/>
  <c r="R99" i="74"/>
  <c r="Q99" i="74"/>
  <c r="D103" i="74"/>
  <c r="H109" i="74"/>
  <c r="G109" i="74"/>
  <c r="F109" i="74"/>
  <c r="E109" i="74"/>
  <c r="D109" i="74"/>
  <c r="H108" i="74"/>
  <c r="G108" i="74"/>
  <c r="F108" i="74"/>
  <c r="E108" i="74"/>
  <c r="D108" i="74"/>
  <c r="H107" i="74"/>
  <c r="G107" i="74"/>
  <c r="F107" i="74"/>
  <c r="E107" i="74"/>
  <c r="D107" i="74"/>
  <c r="H106" i="74"/>
  <c r="G106" i="74"/>
  <c r="F106" i="74"/>
  <c r="E106" i="74"/>
  <c r="D106" i="74"/>
  <c r="H105" i="74"/>
  <c r="G105" i="74"/>
  <c r="F105" i="74"/>
  <c r="E105" i="74"/>
  <c r="D105" i="74"/>
  <c r="H104" i="74"/>
  <c r="G104" i="74"/>
  <c r="F104" i="74"/>
  <c r="E104" i="74"/>
  <c r="D104" i="74"/>
  <c r="H103" i="74"/>
  <c r="G103" i="74"/>
  <c r="F103" i="74"/>
  <c r="E103" i="74"/>
  <c r="H100" i="74"/>
  <c r="G100" i="74"/>
  <c r="F100" i="74"/>
  <c r="E100" i="74"/>
  <c r="D100" i="74"/>
  <c r="D89" i="74"/>
  <c r="E89" i="74"/>
  <c r="F89" i="74"/>
  <c r="G89" i="74"/>
  <c r="H89" i="74"/>
  <c r="H96" i="74"/>
  <c r="G96" i="74"/>
  <c r="F96" i="74"/>
  <c r="E96" i="74"/>
  <c r="D96" i="74"/>
  <c r="H95" i="74"/>
  <c r="G95" i="74"/>
  <c r="F95" i="74"/>
  <c r="E95" i="74"/>
  <c r="D95" i="74"/>
  <c r="H94" i="74"/>
  <c r="G94" i="74"/>
  <c r="F94" i="74"/>
  <c r="E94" i="74"/>
  <c r="D94" i="74"/>
  <c r="H93" i="74"/>
  <c r="G93" i="74"/>
  <c r="F93" i="74"/>
  <c r="E93" i="74"/>
  <c r="D93" i="74"/>
  <c r="H92" i="74"/>
  <c r="G92" i="74"/>
  <c r="F92" i="74"/>
  <c r="E92" i="74"/>
  <c r="D92" i="74"/>
  <c r="H91" i="74"/>
  <c r="G91" i="74"/>
  <c r="F91" i="74"/>
  <c r="E91" i="74"/>
  <c r="D91" i="74"/>
  <c r="H90" i="74"/>
  <c r="G90" i="74"/>
  <c r="F90" i="74"/>
  <c r="E90" i="74"/>
  <c r="D90" i="74"/>
  <c r="H86" i="74"/>
  <c r="G86" i="74"/>
  <c r="F86" i="74"/>
  <c r="E86" i="74"/>
  <c r="D86" i="74"/>
  <c r="N92" i="74"/>
  <c r="N93" i="74"/>
  <c r="N94" i="74"/>
  <c r="N95" i="74"/>
  <c r="N96" i="74"/>
  <c r="N97" i="74"/>
  <c r="N98" i="74"/>
  <c r="U78" i="74"/>
  <c r="T78" i="74"/>
  <c r="S78" i="74"/>
  <c r="R78" i="74"/>
  <c r="Q78" i="74"/>
  <c r="U77" i="74"/>
  <c r="T77" i="74"/>
  <c r="S77" i="74"/>
  <c r="R77" i="74"/>
  <c r="Q77" i="74"/>
  <c r="U76" i="74"/>
  <c r="T76" i="74"/>
  <c r="S76" i="74"/>
  <c r="R76" i="74"/>
  <c r="Q76" i="74"/>
  <c r="U75" i="74"/>
  <c r="T75" i="74"/>
  <c r="S75" i="74"/>
  <c r="R75" i="74"/>
  <c r="Q75" i="74"/>
  <c r="U74" i="74"/>
  <c r="T74" i="74"/>
  <c r="S74" i="74"/>
  <c r="R74" i="74"/>
  <c r="Q74" i="74"/>
  <c r="U73" i="74"/>
  <c r="T73" i="74"/>
  <c r="S73" i="74"/>
  <c r="R73" i="74"/>
  <c r="Q73" i="74"/>
  <c r="U72" i="74"/>
  <c r="T72" i="74"/>
  <c r="S72" i="74"/>
  <c r="R72" i="74"/>
  <c r="Q72" i="74"/>
  <c r="U71" i="74"/>
  <c r="T71" i="74"/>
  <c r="S71" i="74"/>
  <c r="R71" i="74"/>
  <c r="Q71" i="74"/>
  <c r="U70" i="74"/>
  <c r="T70" i="74"/>
  <c r="S70" i="74"/>
  <c r="R70" i="74"/>
  <c r="Q70" i="74"/>
  <c r="U67" i="74"/>
  <c r="T67" i="74"/>
  <c r="S67" i="74"/>
  <c r="R67" i="74"/>
  <c r="Q67" i="74"/>
  <c r="E66" i="74"/>
  <c r="F66" i="74"/>
  <c r="G66" i="74"/>
  <c r="H66" i="74"/>
  <c r="D66" i="74"/>
  <c r="D70" i="74"/>
  <c r="E70" i="74"/>
  <c r="F70" i="74"/>
  <c r="G70" i="74"/>
  <c r="H70" i="74"/>
  <c r="D71" i="74"/>
  <c r="E71" i="74"/>
  <c r="F71" i="74"/>
  <c r="G71" i="74"/>
  <c r="H71" i="74"/>
  <c r="D72" i="74"/>
  <c r="E72" i="74"/>
  <c r="J72" i="74" s="1"/>
  <c r="F72" i="74"/>
  <c r="G72" i="74"/>
  <c r="H72" i="74"/>
  <c r="M72" i="74" s="1"/>
  <c r="D73" i="74"/>
  <c r="I73" i="74" s="1"/>
  <c r="E73" i="74"/>
  <c r="F73" i="74"/>
  <c r="G73" i="74"/>
  <c r="H73" i="74"/>
  <c r="D74" i="74"/>
  <c r="E74" i="74"/>
  <c r="F74" i="74"/>
  <c r="G74" i="74"/>
  <c r="H74" i="74"/>
  <c r="D75" i="74"/>
  <c r="E75" i="74"/>
  <c r="F75" i="74"/>
  <c r="G75" i="74"/>
  <c r="H75" i="74"/>
  <c r="D76" i="74"/>
  <c r="E76" i="74"/>
  <c r="F76" i="74"/>
  <c r="G76" i="74"/>
  <c r="H76" i="74"/>
  <c r="D77" i="74"/>
  <c r="E77" i="74"/>
  <c r="F77" i="74"/>
  <c r="G77" i="74"/>
  <c r="H77" i="74"/>
  <c r="D78" i="74"/>
  <c r="E78" i="74"/>
  <c r="F78" i="74"/>
  <c r="G78" i="74"/>
  <c r="H78" i="74"/>
  <c r="D79" i="74"/>
  <c r="E79" i="74"/>
  <c r="F79" i="74"/>
  <c r="G79" i="74"/>
  <c r="H79" i="74"/>
  <c r="D80" i="74"/>
  <c r="E80" i="74"/>
  <c r="F80" i="74"/>
  <c r="G80" i="74"/>
  <c r="H80" i="74"/>
  <c r="D81" i="74"/>
  <c r="E81" i="74"/>
  <c r="F81" i="74"/>
  <c r="G81" i="74"/>
  <c r="H81" i="74"/>
  <c r="D82" i="74"/>
  <c r="E82" i="74"/>
  <c r="F82" i="74"/>
  <c r="G82" i="74"/>
  <c r="H82" i="74"/>
  <c r="E69" i="74"/>
  <c r="F69" i="74"/>
  <c r="G69" i="74"/>
  <c r="H69" i="74"/>
  <c r="D69" i="74"/>
  <c r="D49" i="74"/>
  <c r="E49" i="74"/>
  <c r="F49" i="74"/>
  <c r="G49" i="74"/>
  <c r="H49" i="74"/>
  <c r="D50" i="74"/>
  <c r="E50" i="74"/>
  <c r="F50" i="74"/>
  <c r="G50" i="74"/>
  <c r="H50" i="74"/>
  <c r="D51" i="74"/>
  <c r="E51" i="74"/>
  <c r="F51" i="74"/>
  <c r="G51" i="74"/>
  <c r="H51" i="74"/>
  <c r="D52" i="74"/>
  <c r="E52" i="74"/>
  <c r="F52" i="74"/>
  <c r="G52" i="74"/>
  <c r="H52" i="74"/>
  <c r="D53" i="74"/>
  <c r="E53" i="74"/>
  <c r="F53" i="74"/>
  <c r="G53" i="74"/>
  <c r="H53" i="74"/>
  <c r="D54" i="74"/>
  <c r="E54" i="74"/>
  <c r="F54" i="74"/>
  <c r="G54" i="74"/>
  <c r="H54" i="74"/>
  <c r="D55" i="74"/>
  <c r="E55" i="74"/>
  <c r="F55" i="74"/>
  <c r="G55" i="74"/>
  <c r="H55" i="74"/>
  <c r="D56" i="74"/>
  <c r="E56" i="74"/>
  <c r="F56" i="74"/>
  <c r="G56" i="74"/>
  <c r="H56" i="74"/>
  <c r="D57" i="74"/>
  <c r="E57" i="74"/>
  <c r="F57" i="74"/>
  <c r="G57" i="74"/>
  <c r="H57" i="74"/>
  <c r="D58" i="74"/>
  <c r="E58" i="74"/>
  <c r="F58" i="74"/>
  <c r="G58" i="74"/>
  <c r="H58" i="74"/>
  <c r="D59" i="74"/>
  <c r="E59" i="74"/>
  <c r="F59" i="74"/>
  <c r="G59" i="74"/>
  <c r="H59" i="74"/>
  <c r="D60" i="74"/>
  <c r="E60" i="74"/>
  <c r="F60" i="74"/>
  <c r="G60" i="74"/>
  <c r="H60" i="74"/>
  <c r="D61" i="74"/>
  <c r="E61" i="74"/>
  <c r="F61" i="74"/>
  <c r="G61" i="74"/>
  <c r="H61" i="74"/>
  <c r="D62" i="74"/>
  <c r="E62" i="74"/>
  <c r="F62" i="74"/>
  <c r="G62" i="74"/>
  <c r="H62" i="74"/>
  <c r="E48" i="74"/>
  <c r="F48" i="74"/>
  <c r="G48" i="74"/>
  <c r="H48" i="74"/>
  <c r="E45" i="74"/>
  <c r="F45" i="74"/>
  <c r="G45" i="74"/>
  <c r="H45" i="74"/>
  <c r="D48" i="74"/>
  <c r="D45" i="74"/>
  <c r="N50" i="74"/>
  <c r="N51" i="74"/>
  <c r="N52" i="74"/>
  <c r="N53" i="74"/>
  <c r="N54" i="74"/>
  <c r="N55" i="74"/>
  <c r="N56" i="74"/>
  <c r="N57" i="74"/>
  <c r="N58" i="74"/>
  <c r="N59" i="74"/>
  <c r="N60" i="74"/>
  <c r="N61" i="74"/>
  <c r="N62" i="74"/>
  <c r="N63" i="74"/>
  <c r="R25" i="74"/>
  <c r="S25" i="74"/>
  <c r="T25" i="74"/>
  <c r="U25" i="74"/>
  <c r="Q25" i="74"/>
  <c r="R28" i="74"/>
  <c r="S28" i="74"/>
  <c r="T28" i="74"/>
  <c r="U28" i="74"/>
  <c r="R29" i="74"/>
  <c r="S29" i="74"/>
  <c r="T29" i="74"/>
  <c r="U29" i="74"/>
  <c r="R30" i="74"/>
  <c r="S30" i="74"/>
  <c r="T30" i="74"/>
  <c r="U30" i="74"/>
  <c r="R31" i="74"/>
  <c r="S31" i="74"/>
  <c r="T31" i="74"/>
  <c r="U31" i="74"/>
  <c r="R32" i="74"/>
  <c r="S32" i="74"/>
  <c r="T32" i="74"/>
  <c r="U32" i="74"/>
  <c r="R33" i="74"/>
  <c r="S33" i="74"/>
  <c r="T33" i="74"/>
  <c r="U33" i="74"/>
  <c r="R34" i="74"/>
  <c r="S34" i="74"/>
  <c r="T34" i="74"/>
  <c r="U34" i="74"/>
  <c r="R35" i="74"/>
  <c r="S35" i="74"/>
  <c r="T35" i="74"/>
  <c r="U35" i="74"/>
  <c r="R36" i="74"/>
  <c r="S36" i="74"/>
  <c r="T36" i="74"/>
  <c r="U36" i="74"/>
  <c r="Q36" i="74"/>
  <c r="Q35" i="74"/>
  <c r="Q34" i="74"/>
  <c r="Q33" i="74"/>
  <c r="Q32" i="74"/>
  <c r="Q31" i="74"/>
  <c r="Q30" i="74"/>
  <c r="Q29" i="74"/>
  <c r="Q28" i="74"/>
  <c r="E25" i="74"/>
  <c r="F25" i="74"/>
  <c r="G25" i="74"/>
  <c r="H25" i="74"/>
  <c r="D25" i="74"/>
  <c r="H41" i="74"/>
  <c r="G41" i="74"/>
  <c r="F41" i="74"/>
  <c r="E41" i="74"/>
  <c r="D41" i="74"/>
  <c r="H40" i="74"/>
  <c r="G40" i="74"/>
  <c r="F40" i="74"/>
  <c r="E40" i="74"/>
  <c r="D40" i="74"/>
  <c r="H39" i="74"/>
  <c r="G39" i="74"/>
  <c r="F39" i="74"/>
  <c r="E39" i="74"/>
  <c r="D39" i="74"/>
  <c r="H38" i="74"/>
  <c r="G38" i="74"/>
  <c r="F38" i="74"/>
  <c r="E38" i="74"/>
  <c r="D38" i="74"/>
  <c r="H37" i="74"/>
  <c r="G37" i="74"/>
  <c r="F37" i="74"/>
  <c r="E37" i="74"/>
  <c r="D37" i="74"/>
  <c r="H36" i="74"/>
  <c r="G36" i="74"/>
  <c r="F36" i="74"/>
  <c r="E36" i="74"/>
  <c r="D36" i="74"/>
  <c r="H35" i="74"/>
  <c r="G35" i="74"/>
  <c r="F35" i="74"/>
  <c r="E35" i="74"/>
  <c r="D35" i="74"/>
  <c r="H34" i="74"/>
  <c r="G34" i="74"/>
  <c r="F34" i="74"/>
  <c r="E34" i="74"/>
  <c r="D34" i="74"/>
  <c r="H33" i="74"/>
  <c r="G33" i="74"/>
  <c r="F33" i="74"/>
  <c r="E33" i="74"/>
  <c r="J33" i="74" s="1"/>
  <c r="D33" i="74"/>
  <c r="H32" i="74"/>
  <c r="G32" i="74"/>
  <c r="F32" i="74"/>
  <c r="E32" i="74"/>
  <c r="D32" i="74"/>
  <c r="H31" i="74"/>
  <c r="G31" i="74"/>
  <c r="F31" i="74"/>
  <c r="E31" i="74"/>
  <c r="D31" i="74"/>
  <c r="H30" i="74"/>
  <c r="G30" i="74"/>
  <c r="F30" i="74"/>
  <c r="E30" i="74"/>
  <c r="D30" i="74"/>
  <c r="H29" i="74"/>
  <c r="G29" i="74"/>
  <c r="F29" i="74"/>
  <c r="E29" i="74"/>
  <c r="D29" i="74"/>
  <c r="H28" i="74"/>
  <c r="G28" i="74"/>
  <c r="F28" i="74"/>
  <c r="E28" i="74"/>
  <c r="D28" i="74"/>
  <c r="E4" i="74"/>
  <c r="F4" i="74"/>
  <c r="G4" i="74"/>
  <c r="H4" i="74"/>
  <c r="D4" i="74"/>
  <c r="N8" i="74"/>
  <c r="N9" i="74"/>
  <c r="N10" i="74"/>
  <c r="N11" i="74"/>
  <c r="N12" i="74"/>
  <c r="N13" i="74"/>
  <c r="N14" i="74"/>
  <c r="N15" i="74"/>
  <c r="N16" i="74"/>
  <c r="N17" i="74"/>
  <c r="N18" i="74"/>
  <c r="N19" i="74"/>
  <c r="N20" i="74"/>
  <c r="N21" i="74"/>
  <c r="D8" i="74"/>
  <c r="E8" i="74"/>
  <c r="F8" i="74"/>
  <c r="G8" i="74"/>
  <c r="H8" i="74"/>
  <c r="D9" i="74"/>
  <c r="E9" i="74"/>
  <c r="F9" i="74"/>
  <c r="G9" i="74"/>
  <c r="H9" i="74"/>
  <c r="D10" i="74"/>
  <c r="E10" i="74"/>
  <c r="F10" i="74"/>
  <c r="G10" i="74"/>
  <c r="H10" i="74"/>
  <c r="D11" i="74"/>
  <c r="E11" i="74"/>
  <c r="F11" i="74"/>
  <c r="G11" i="74"/>
  <c r="H11" i="74"/>
  <c r="D12" i="74"/>
  <c r="E12" i="74"/>
  <c r="F12" i="74"/>
  <c r="G12" i="74"/>
  <c r="H12" i="74"/>
  <c r="D13" i="74"/>
  <c r="E13" i="74"/>
  <c r="F13" i="74"/>
  <c r="G13" i="74"/>
  <c r="H13" i="74"/>
  <c r="D14" i="74"/>
  <c r="E14" i="74"/>
  <c r="F14" i="74"/>
  <c r="G14" i="74"/>
  <c r="H14" i="74"/>
  <c r="D15" i="74"/>
  <c r="E15" i="74"/>
  <c r="F15" i="74"/>
  <c r="G15" i="74"/>
  <c r="H15" i="74"/>
  <c r="D16" i="74"/>
  <c r="E16" i="74"/>
  <c r="F16" i="74"/>
  <c r="G16" i="74"/>
  <c r="H16" i="74"/>
  <c r="D17" i="74"/>
  <c r="E17" i="74"/>
  <c r="F17" i="74"/>
  <c r="G17" i="74"/>
  <c r="H17" i="74"/>
  <c r="D18" i="74"/>
  <c r="E18" i="74"/>
  <c r="F18" i="74"/>
  <c r="G18" i="74"/>
  <c r="H18" i="74"/>
  <c r="D19" i="74"/>
  <c r="E19" i="74"/>
  <c r="F19" i="74"/>
  <c r="G19" i="74"/>
  <c r="H19" i="74"/>
  <c r="D20" i="74"/>
  <c r="E20" i="74"/>
  <c r="F20" i="74"/>
  <c r="G20" i="74"/>
  <c r="H20" i="74"/>
  <c r="D21" i="74"/>
  <c r="I21" i="74" s="1"/>
  <c r="E21" i="74"/>
  <c r="F21" i="74"/>
  <c r="G21" i="74"/>
  <c r="H21" i="74"/>
  <c r="E7" i="74"/>
  <c r="F7" i="74"/>
  <c r="G7" i="74"/>
  <c r="H7" i="74"/>
  <c r="D7" i="74"/>
  <c r="N91" i="74"/>
  <c r="N49" i="74"/>
  <c r="N7" i="74"/>
  <c r="L72" i="74" l="1"/>
  <c r="V109" i="74"/>
  <c r="K72" i="74"/>
  <c r="M35" i="74"/>
  <c r="K31" i="74"/>
  <c r="V33" i="74"/>
  <c r="J20" i="74"/>
  <c r="M20" i="74"/>
  <c r="I13" i="74"/>
  <c r="K20" i="74"/>
  <c r="K12" i="74"/>
  <c r="M12" i="74"/>
  <c r="J12" i="74"/>
  <c r="I34" i="74"/>
  <c r="K172" i="74"/>
  <c r="J168" i="74"/>
  <c r="M167" i="74"/>
  <c r="M172" i="74"/>
  <c r="M169" i="74"/>
  <c r="J166" i="74"/>
  <c r="L171" i="74"/>
  <c r="L169" i="74"/>
  <c r="J41" i="74"/>
  <c r="K169" i="74"/>
  <c r="K171" i="74"/>
  <c r="K168" i="74"/>
  <c r="K167" i="74"/>
  <c r="L166" i="74"/>
  <c r="M168" i="74"/>
  <c r="K170" i="74"/>
  <c r="L170" i="74"/>
  <c r="J167" i="74"/>
  <c r="L172" i="74"/>
  <c r="B170" i="74"/>
  <c r="J172" i="74"/>
  <c r="J171" i="74"/>
  <c r="B157" i="74"/>
  <c r="K166" i="74"/>
  <c r="B151" i="74"/>
  <c r="B159" i="74"/>
  <c r="B152" i="74"/>
  <c r="B156" i="74"/>
  <c r="B153" i="74"/>
  <c r="B154" i="74"/>
  <c r="B155" i="74"/>
  <c r="B158" i="74"/>
  <c r="M151" i="74"/>
  <c r="M166" i="74"/>
  <c r="B166" i="74"/>
  <c r="I167" i="74"/>
  <c r="B172" i="74"/>
  <c r="J170" i="74"/>
  <c r="B169" i="74"/>
  <c r="I129" i="74"/>
  <c r="I168" i="74"/>
  <c r="L168" i="74"/>
  <c r="M171" i="74"/>
  <c r="M170" i="74"/>
  <c r="J169" i="74"/>
  <c r="L167" i="74"/>
  <c r="B168" i="74"/>
  <c r="I171" i="74"/>
  <c r="B167" i="74"/>
  <c r="I169" i="74"/>
  <c r="I172" i="74"/>
  <c r="B171" i="74"/>
  <c r="I170" i="74"/>
  <c r="W107" i="74"/>
  <c r="I123" i="74"/>
  <c r="J126" i="74"/>
  <c r="I138" i="74"/>
  <c r="K151" i="74"/>
  <c r="I153" i="74"/>
  <c r="L154" i="74"/>
  <c r="J156" i="74"/>
  <c r="M157" i="74"/>
  <c r="K159" i="74"/>
  <c r="V107" i="74"/>
  <c r="I158" i="74"/>
  <c r="L156" i="74"/>
  <c r="M159" i="74"/>
  <c r="M142" i="74"/>
  <c r="K157" i="74"/>
  <c r="J155" i="74"/>
  <c r="M156" i="74"/>
  <c r="K39" i="74"/>
  <c r="J143" i="74"/>
  <c r="I137" i="74"/>
  <c r="M141" i="74"/>
  <c r="I155" i="74"/>
  <c r="L151" i="74"/>
  <c r="J153" i="74"/>
  <c r="M154" i="74"/>
  <c r="L159" i="74"/>
  <c r="J158" i="74"/>
  <c r="M127" i="74"/>
  <c r="I128" i="74"/>
  <c r="I144" i="74"/>
  <c r="J152" i="74"/>
  <c r="M153" i="74"/>
  <c r="J125" i="74"/>
  <c r="M126" i="74"/>
  <c r="L152" i="74"/>
  <c r="J154" i="74"/>
  <c r="M155" i="74"/>
  <c r="I159" i="74"/>
  <c r="J140" i="74"/>
  <c r="I125" i="74"/>
  <c r="L140" i="74"/>
  <c r="J137" i="74"/>
  <c r="M138" i="74"/>
  <c r="I142" i="74"/>
  <c r="K126" i="74"/>
  <c r="I122" i="74"/>
  <c r="L123" i="74"/>
  <c r="I152" i="74"/>
  <c r="L153" i="74"/>
  <c r="K158" i="74"/>
  <c r="L129" i="74"/>
  <c r="K155" i="74"/>
  <c r="I157" i="74"/>
  <c r="L158" i="74"/>
  <c r="X107" i="74"/>
  <c r="V103" i="74"/>
  <c r="W106" i="74"/>
  <c r="M124" i="74"/>
  <c r="B124" i="74"/>
  <c r="M139" i="74"/>
  <c r="B136" i="74"/>
  <c r="M137" i="74"/>
  <c r="I141" i="74"/>
  <c r="K152" i="74"/>
  <c r="I154" i="74"/>
  <c r="L155" i="74"/>
  <c r="J157" i="74"/>
  <c r="M158" i="74"/>
  <c r="Y110" i="74"/>
  <c r="J136" i="74"/>
  <c r="Z105" i="74"/>
  <c r="W108" i="74"/>
  <c r="I126" i="74"/>
  <c r="I140" i="74"/>
  <c r="J151" i="74"/>
  <c r="M152" i="74"/>
  <c r="K154" i="74"/>
  <c r="I156" i="74"/>
  <c r="L157" i="74"/>
  <c r="J159" i="74"/>
  <c r="J129" i="74"/>
  <c r="J123" i="74"/>
  <c r="J121" i="74"/>
  <c r="K140" i="74"/>
  <c r="L138" i="74"/>
  <c r="K143" i="74"/>
  <c r="K153" i="74"/>
  <c r="L143" i="74"/>
  <c r="B141" i="74"/>
  <c r="K156" i="74"/>
  <c r="V105" i="74"/>
  <c r="K137" i="74"/>
  <c r="I139" i="74"/>
  <c r="J142" i="74"/>
  <c r="M143" i="74"/>
  <c r="K128" i="74"/>
  <c r="B121" i="74"/>
  <c r="J122" i="74"/>
  <c r="M123" i="74"/>
  <c r="K125" i="74"/>
  <c r="I127" i="74"/>
  <c r="L128" i="74"/>
  <c r="K122" i="74"/>
  <c r="I124" i="74"/>
  <c r="L125" i="74"/>
  <c r="J127" i="74"/>
  <c r="M128" i="74"/>
  <c r="J124" i="74"/>
  <c r="I143" i="74"/>
  <c r="J139" i="74"/>
  <c r="J141" i="74"/>
  <c r="J138" i="74"/>
  <c r="L144" i="74"/>
  <c r="K141" i="74"/>
  <c r="L139" i="74"/>
  <c r="J144" i="74"/>
  <c r="M136" i="74"/>
  <c r="K142" i="74"/>
  <c r="M140" i="74"/>
  <c r="L137" i="74"/>
  <c r="L136" i="74"/>
  <c r="K144" i="74"/>
  <c r="K136" i="74"/>
  <c r="M144" i="74"/>
  <c r="L141" i="74"/>
  <c r="K138" i="74"/>
  <c r="L142" i="74"/>
  <c r="K139" i="74"/>
  <c r="K129" i="74"/>
  <c r="L124" i="74"/>
  <c r="L127" i="74"/>
  <c r="K124" i="74"/>
  <c r="M122" i="74"/>
  <c r="M121" i="74"/>
  <c r="K127" i="74"/>
  <c r="M125" i="74"/>
  <c r="L122" i="74"/>
  <c r="L121" i="74"/>
  <c r="K121" i="74"/>
  <c r="M129" i="74"/>
  <c r="L126" i="74"/>
  <c r="K123" i="74"/>
  <c r="Y104" i="74"/>
  <c r="Z107" i="74"/>
  <c r="L108" i="74"/>
  <c r="Y106" i="74"/>
  <c r="L103" i="74"/>
  <c r="J105" i="74"/>
  <c r="W105" i="74"/>
  <c r="M103" i="74"/>
  <c r="J103" i="74"/>
  <c r="K109" i="74"/>
  <c r="W110" i="74"/>
  <c r="Z103" i="74"/>
  <c r="X105" i="74"/>
  <c r="V104" i="74"/>
  <c r="W109" i="74"/>
  <c r="X109" i="74"/>
  <c r="M106" i="74"/>
  <c r="W103" i="74"/>
  <c r="Z104" i="74"/>
  <c r="X106" i="74"/>
  <c r="V108" i="74"/>
  <c r="Y109" i="74"/>
  <c r="X103" i="74"/>
  <c r="Z109" i="74"/>
  <c r="M108" i="74"/>
  <c r="X110" i="74"/>
  <c r="W104" i="74"/>
  <c r="V102" i="74"/>
  <c r="I107" i="74"/>
  <c r="I80" i="74"/>
  <c r="W102" i="74"/>
  <c r="L104" i="74"/>
  <c r="K104" i="74"/>
  <c r="J109" i="74"/>
  <c r="V110" i="74"/>
  <c r="J106" i="74"/>
  <c r="M107" i="74"/>
  <c r="Z108" i="74"/>
  <c r="Y105" i="74"/>
  <c r="Y108" i="74"/>
  <c r="Z102" i="74"/>
  <c r="X108" i="74"/>
  <c r="Z106" i="74"/>
  <c r="Y103" i="74"/>
  <c r="Y102" i="74"/>
  <c r="X102" i="74"/>
  <c r="Z110" i="74"/>
  <c r="Y107" i="74"/>
  <c r="V106" i="74"/>
  <c r="X104" i="74"/>
  <c r="L105" i="74"/>
  <c r="J107" i="74"/>
  <c r="J104" i="74"/>
  <c r="M105" i="74"/>
  <c r="K107" i="74"/>
  <c r="I109" i="74"/>
  <c r="L20" i="74"/>
  <c r="M89" i="74"/>
  <c r="I106" i="74"/>
  <c r="L107" i="74"/>
  <c r="J96" i="74"/>
  <c r="M104" i="74"/>
  <c r="K106" i="74"/>
  <c r="I108" i="74"/>
  <c r="L109" i="74"/>
  <c r="I105" i="74"/>
  <c r="L106" i="74"/>
  <c r="J108" i="74"/>
  <c r="M109" i="74"/>
  <c r="K103" i="74"/>
  <c r="K105" i="74"/>
  <c r="K108" i="74"/>
  <c r="B105" i="74"/>
  <c r="B106" i="74"/>
  <c r="B108" i="74"/>
  <c r="I103" i="74"/>
  <c r="B109" i="74"/>
  <c r="B107" i="74"/>
  <c r="B104" i="74"/>
  <c r="I104" i="74"/>
  <c r="B103" i="74"/>
  <c r="I92" i="74"/>
  <c r="I89" i="74"/>
  <c r="L89" i="74"/>
  <c r="K89" i="74"/>
  <c r="M96" i="74"/>
  <c r="B89" i="74"/>
  <c r="O91" i="74" s="1"/>
  <c r="M93" i="74"/>
  <c r="J89" i="74"/>
  <c r="M94" i="74"/>
  <c r="J79" i="74"/>
  <c r="M28" i="74"/>
  <c r="M79" i="74"/>
  <c r="L90" i="74"/>
  <c r="K95" i="74"/>
  <c r="L79" i="74"/>
  <c r="K79" i="74"/>
  <c r="L92" i="74"/>
  <c r="J91" i="74"/>
  <c r="M90" i="74"/>
  <c r="B94" i="74"/>
  <c r="O96" i="74" s="1"/>
  <c r="I91" i="74"/>
  <c r="M95" i="74"/>
  <c r="J92" i="74"/>
  <c r="M92" i="74"/>
  <c r="I96" i="74"/>
  <c r="I95" i="74"/>
  <c r="J94" i="74"/>
  <c r="I94" i="74"/>
  <c r="I93" i="74"/>
  <c r="K92" i="74"/>
  <c r="B90" i="74"/>
  <c r="O92" i="74" s="1"/>
  <c r="L91" i="74"/>
  <c r="J93" i="74"/>
  <c r="L95" i="74"/>
  <c r="J90" i="74"/>
  <c r="M91" i="74"/>
  <c r="J95" i="74"/>
  <c r="B93" i="74"/>
  <c r="O95" i="74" s="1"/>
  <c r="L93" i="74"/>
  <c r="K90" i="74"/>
  <c r="B92" i="74"/>
  <c r="O94" i="74" s="1"/>
  <c r="L96" i="74"/>
  <c r="K93" i="74"/>
  <c r="B91" i="74"/>
  <c r="O93" i="74" s="1"/>
  <c r="K96" i="74"/>
  <c r="I90" i="74"/>
  <c r="L94" i="74"/>
  <c r="K91" i="74"/>
  <c r="K94" i="74"/>
  <c r="B96" i="74"/>
  <c r="O98" i="74" s="1"/>
  <c r="B95" i="74"/>
  <c r="O97" i="74" s="1"/>
  <c r="L12" i="74"/>
  <c r="X71" i="74"/>
  <c r="W76" i="74"/>
  <c r="V73" i="74"/>
  <c r="Y74" i="74"/>
  <c r="M82" i="74"/>
  <c r="I78" i="74"/>
  <c r="M75" i="74"/>
  <c r="I71" i="74"/>
  <c r="I76" i="74"/>
  <c r="I75" i="74"/>
  <c r="I81" i="74"/>
  <c r="J76" i="74"/>
  <c r="I74" i="74"/>
  <c r="W73" i="74"/>
  <c r="X76" i="74"/>
  <c r="V78" i="74"/>
  <c r="I69" i="74"/>
  <c r="I79" i="74"/>
  <c r="I72" i="74"/>
  <c r="X70" i="74"/>
  <c r="W75" i="74"/>
  <c r="X78" i="74"/>
  <c r="I82" i="74"/>
  <c r="J77" i="74"/>
  <c r="J70" i="74"/>
  <c r="I77" i="74"/>
  <c r="I70" i="74"/>
  <c r="W77" i="74"/>
  <c r="L76" i="74"/>
  <c r="L82" i="74"/>
  <c r="L75" i="74"/>
  <c r="M70" i="74"/>
  <c r="Y71" i="74"/>
  <c r="M77" i="74"/>
  <c r="M80" i="74"/>
  <c r="L77" i="74"/>
  <c r="M73" i="74"/>
  <c r="L70" i="74"/>
  <c r="L80" i="74"/>
  <c r="L73" i="74"/>
  <c r="Y73" i="74"/>
  <c r="Z76" i="74"/>
  <c r="M69" i="74"/>
  <c r="K80" i="74"/>
  <c r="M78" i="74"/>
  <c r="K73" i="74"/>
  <c r="M71" i="74"/>
  <c r="Y70" i="74"/>
  <c r="W72" i="74"/>
  <c r="X75" i="74"/>
  <c r="Y78" i="74"/>
  <c r="L69" i="74"/>
  <c r="M81" i="74"/>
  <c r="L78" i="74"/>
  <c r="M74" i="74"/>
  <c r="L71" i="74"/>
  <c r="X72" i="74"/>
  <c r="Y75" i="74"/>
  <c r="Z78" i="74"/>
  <c r="L81" i="74"/>
  <c r="M76" i="74"/>
  <c r="L74" i="74"/>
  <c r="K69" i="74"/>
  <c r="J81" i="74"/>
  <c r="K76" i="74"/>
  <c r="J74" i="74"/>
  <c r="W71" i="74"/>
  <c r="Z72" i="74"/>
  <c r="X74" i="74"/>
  <c r="V76" i="74"/>
  <c r="Y77" i="74"/>
  <c r="Z77" i="74"/>
  <c r="Z74" i="74"/>
  <c r="K82" i="74"/>
  <c r="K75" i="74"/>
  <c r="J82" i="74"/>
  <c r="K77" i="74"/>
  <c r="J75" i="74"/>
  <c r="K70" i="74"/>
  <c r="W70" i="74"/>
  <c r="Z71" i="74"/>
  <c r="X73" i="74"/>
  <c r="V75" i="74"/>
  <c r="Y76" i="74"/>
  <c r="W78" i="74"/>
  <c r="J80" i="74"/>
  <c r="J73" i="74"/>
  <c r="V72" i="74"/>
  <c r="Z73" i="74"/>
  <c r="V77" i="74"/>
  <c r="V74" i="74"/>
  <c r="K71" i="74"/>
  <c r="Z70" i="74"/>
  <c r="K78" i="74"/>
  <c r="J69" i="74"/>
  <c r="K81" i="74"/>
  <c r="J78" i="74"/>
  <c r="K74" i="74"/>
  <c r="J71" i="74"/>
  <c r="V71" i="74"/>
  <c r="Y72" i="74"/>
  <c r="W74" i="74"/>
  <c r="Z75" i="74"/>
  <c r="X77" i="74"/>
  <c r="B69" i="74"/>
  <c r="B82" i="74"/>
  <c r="B72" i="74"/>
  <c r="B73" i="74"/>
  <c r="B70" i="74"/>
  <c r="B81" i="74"/>
  <c r="B74" i="74"/>
  <c r="B71" i="74"/>
  <c r="B76" i="74"/>
  <c r="B75" i="74"/>
  <c r="B77" i="74"/>
  <c r="B80" i="74"/>
  <c r="B79" i="74"/>
  <c r="B78" i="74"/>
  <c r="W35" i="74"/>
  <c r="W31" i="74"/>
  <c r="W29" i="74"/>
  <c r="L37" i="74"/>
  <c r="M30" i="74"/>
  <c r="M38" i="74"/>
  <c r="J53" i="74"/>
  <c r="M62" i="74"/>
  <c r="M54" i="74"/>
  <c r="M57" i="74"/>
  <c r="M49" i="74"/>
  <c r="I59" i="74"/>
  <c r="L52" i="74"/>
  <c r="I51" i="74"/>
  <c r="M48" i="74"/>
  <c r="M61" i="74"/>
  <c r="M53" i="74"/>
  <c r="K59" i="74"/>
  <c r="J56" i="74"/>
  <c r="K51" i="74"/>
  <c r="L48" i="74"/>
  <c r="K55" i="74"/>
  <c r="J52" i="74"/>
  <c r="L50" i="74"/>
  <c r="J60" i="74"/>
  <c r="L61" i="74"/>
  <c r="L53" i="74"/>
  <c r="J48" i="74"/>
  <c r="K61" i="74"/>
  <c r="M59" i="74"/>
  <c r="J58" i="74"/>
  <c r="L56" i="74"/>
  <c r="K53" i="74"/>
  <c r="M51" i="74"/>
  <c r="J50" i="74"/>
  <c r="L58" i="74"/>
  <c r="J61" i="74"/>
  <c r="L59" i="74"/>
  <c r="L51" i="74"/>
  <c r="B33" i="74"/>
  <c r="I57" i="74"/>
  <c r="I49" i="74"/>
  <c r="B39" i="74"/>
  <c r="B40" i="74"/>
  <c r="B48" i="74"/>
  <c r="O49" i="74" s="1"/>
  <c r="I55" i="74"/>
  <c r="B30" i="74"/>
  <c r="B35" i="74"/>
  <c r="B60" i="74"/>
  <c r="O61" i="74" s="1"/>
  <c r="J28" i="74"/>
  <c r="B32" i="74"/>
  <c r="B37" i="74"/>
  <c r="Y32" i="74"/>
  <c r="M56" i="74"/>
  <c r="B58" i="74"/>
  <c r="O59" i="74" s="1"/>
  <c r="B50" i="74"/>
  <c r="O51" i="74" s="1"/>
  <c r="B36" i="74"/>
  <c r="B52" i="74"/>
  <c r="O53" i="74" s="1"/>
  <c r="L62" i="74"/>
  <c r="B61" i="74"/>
  <c r="O62" i="74" s="1"/>
  <c r="L54" i="74"/>
  <c r="B53" i="74"/>
  <c r="O54" i="74" s="1"/>
  <c r="I60" i="74"/>
  <c r="I52" i="74"/>
  <c r="B29" i="74"/>
  <c r="J19" i="74"/>
  <c r="J11" i="74"/>
  <c r="J34" i="74"/>
  <c r="K50" i="74"/>
  <c r="K62" i="74"/>
  <c r="M60" i="74"/>
  <c r="B59" i="74"/>
  <c r="O60" i="74" s="1"/>
  <c r="L57" i="74"/>
  <c r="I56" i="74"/>
  <c r="B54" i="74"/>
  <c r="O55" i="74" s="1"/>
  <c r="M52" i="74"/>
  <c r="B51" i="74"/>
  <c r="O52" i="74" s="1"/>
  <c r="L49" i="74"/>
  <c r="B38" i="74"/>
  <c r="B31" i="74"/>
  <c r="J31" i="74"/>
  <c r="J39" i="74"/>
  <c r="J55" i="74"/>
  <c r="B62" i="74"/>
  <c r="O63" i="74" s="1"/>
  <c r="L60" i="74"/>
  <c r="B41" i="74"/>
  <c r="I62" i="74"/>
  <c r="K60" i="74"/>
  <c r="M58" i="74"/>
  <c r="J57" i="74"/>
  <c r="L55" i="74"/>
  <c r="I54" i="74"/>
  <c r="K52" i="74"/>
  <c r="M50" i="74"/>
  <c r="J49" i="74"/>
  <c r="I58" i="74"/>
  <c r="I50" i="74"/>
  <c r="I61" i="74"/>
  <c r="I53" i="74"/>
  <c r="B56" i="74"/>
  <c r="O57" i="74" s="1"/>
  <c r="K56" i="74"/>
  <c r="B57" i="74"/>
  <c r="O58" i="74" s="1"/>
  <c r="B49" i="74"/>
  <c r="O50" i="74" s="1"/>
  <c r="J59" i="74"/>
  <c r="K54" i="74"/>
  <c r="J51" i="74"/>
  <c r="B55" i="74"/>
  <c r="O56" i="74" s="1"/>
  <c r="J62" i="74"/>
  <c r="K57" i="74"/>
  <c r="M55" i="74"/>
  <c r="J54" i="74"/>
  <c r="K49" i="74"/>
  <c r="W36" i="74"/>
  <c r="W34" i="74"/>
  <c r="W32" i="74"/>
  <c r="W30" i="74"/>
  <c r="W28" i="74"/>
  <c r="B34" i="74"/>
  <c r="K48" i="74"/>
  <c r="K58" i="74"/>
  <c r="L32" i="74"/>
  <c r="K37" i="74"/>
  <c r="L40" i="74"/>
  <c r="V32" i="74"/>
  <c r="K34" i="74"/>
  <c r="Z35" i="74"/>
  <c r="Z33" i="74"/>
  <c r="Z31" i="74"/>
  <c r="Z29" i="74"/>
  <c r="V35" i="74"/>
  <c r="J30" i="74"/>
  <c r="L31" i="74"/>
  <c r="K36" i="74"/>
  <c r="L29" i="74"/>
  <c r="L36" i="74"/>
  <c r="Y35" i="74"/>
  <c r="Y33" i="74"/>
  <c r="Y31" i="74"/>
  <c r="Y29" i="74"/>
  <c r="K29" i="74"/>
  <c r="L33" i="74"/>
  <c r="J35" i="74"/>
  <c r="L41" i="74"/>
  <c r="K28" i="74"/>
  <c r="K35" i="74"/>
  <c r="X33" i="74"/>
  <c r="J16" i="74"/>
  <c r="J8" i="74"/>
  <c r="L28" i="74"/>
  <c r="K32" i="74"/>
  <c r="L35" i="74"/>
  <c r="J37" i="74"/>
  <c r="K40" i="74"/>
  <c r="I35" i="74"/>
  <c r="M31" i="74"/>
  <c r="Y36" i="74"/>
  <c r="Y34" i="74"/>
  <c r="Y30" i="74"/>
  <c r="Y28" i="74"/>
  <c r="I29" i="74"/>
  <c r="I36" i="74"/>
  <c r="M40" i="74"/>
  <c r="M36" i="74"/>
  <c r="M29" i="74"/>
  <c r="V34" i="74"/>
  <c r="J7" i="74"/>
  <c r="J17" i="74"/>
  <c r="J9" i="74"/>
  <c r="J29" i="74"/>
  <c r="I33" i="74"/>
  <c r="L34" i="74"/>
  <c r="J36" i="74"/>
  <c r="M37" i="74"/>
  <c r="I41" i="74"/>
  <c r="K33" i="74"/>
  <c r="X35" i="74"/>
  <c r="X31" i="74"/>
  <c r="L39" i="74"/>
  <c r="I28" i="74"/>
  <c r="O29" i="74"/>
  <c r="Z36" i="74"/>
  <c r="Z34" i="74"/>
  <c r="Z32" i="74"/>
  <c r="Z30" i="74"/>
  <c r="Z28" i="74"/>
  <c r="O36" i="74"/>
  <c r="L8" i="74"/>
  <c r="O30" i="74"/>
  <c r="V30" i="74"/>
  <c r="M32" i="74"/>
  <c r="I30" i="74"/>
  <c r="M34" i="74"/>
  <c r="I38" i="74"/>
  <c r="O28" i="74"/>
  <c r="O33" i="74"/>
  <c r="L30" i="74"/>
  <c r="J32" i="74"/>
  <c r="M33" i="74"/>
  <c r="I37" i="74"/>
  <c r="L38" i="74"/>
  <c r="J40" i="74"/>
  <c r="M41" i="74"/>
  <c r="O31" i="74"/>
  <c r="X36" i="74"/>
  <c r="X34" i="74"/>
  <c r="X32" i="74"/>
  <c r="X30" i="74"/>
  <c r="I39" i="74"/>
  <c r="I31" i="74"/>
  <c r="W33" i="74"/>
  <c r="O35" i="74"/>
  <c r="K7" i="74"/>
  <c r="K17" i="74"/>
  <c r="J14" i="74"/>
  <c r="K9" i="74"/>
  <c r="O34" i="74"/>
  <c r="V36" i="74"/>
  <c r="I40" i="74"/>
  <c r="K38" i="74"/>
  <c r="I32" i="74"/>
  <c r="K30" i="74"/>
  <c r="K41" i="74"/>
  <c r="M39" i="74"/>
  <c r="J38" i="74"/>
  <c r="X28" i="74"/>
  <c r="V31" i="74"/>
  <c r="X29" i="74"/>
  <c r="O32" i="74"/>
  <c r="I20" i="74"/>
  <c r="K18" i="74"/>
  <c r="J15" i="74"/>
  <c r="I12" i="74"/>
  <c r="K10" i="74"/>
  <c r="J18" i="74"/>
  <c r="J10" i="74"/>
  <c r="V28" i="74"/>
  <c r="V29" i="74"/>
  <c r="J21" i="74"/>
  <c r="I18" i="74"/>
  <c r="K16" i="74"/>
  <c r="M14" i="74"/>
  <c r="J13" i="74"/>
  <c r="I10" i="74"/>
  <c r="M16" i="74"/>
  <c r="M8" i="74"/>
  <c r="M7" i="74"/>
  <c r="L15" i="74"/>
  <c r="I16" i="74"/>
  <c r="I8" i="74"/>
  <c r="I9" i="74"/>
  <c r="M17" i="74"/>
  <c r="M9" i="74"/>
  <c r="M15" i="74"/>
  <c r="L16" i="74"/>
  <c r="M18" i="74"/>
  <c r="M10" i="74"/>
  <c r="K13" i="74"/>
  <c r="M21" i="74"/>
  <c r="M13" i="74"/>
  <c r="L21" i="74"/>
  <c r="L7" i="74"/>
  <c r="L17" i="74"/>
  <c r="K14" i="74"/>
  <c r="L9" i="74"/>
  <c r="M11" i="74"/>
  <c r="L18" i="74"/>
  <c r="B17" i="74"/>
  <c r="O17" i="74" s="1"/>
  <c r="K15" i="74"/>
  <c r="L10" i="74"/>
  <c r="B11" i="74"/>
  <c r="O11" i="74" s="1"/>
  <c r="L13" i="74"/>
  <c r="K8" i="74"/>
  <c r="B19" i="74"/>
  <c r="O19" i="74" s="1"/>
  <c r="L19" i="74"/>
  <c r="L11" i="74"/>
  <c r="K19" i="74"/>
  <c r="L14" i="74"/>
  <c r="K11" i="74"/>
  <c r="I15" i="74"/>
  <c r="B15" i="74"/>
  <c r="O15" i="74" s="1"/>
  <c r="I19" i="74"/>
  <c r="I11" i="74"/>
  <c r="I14" i="74"/>
  <c r="B21" i="74"/>
  <c r="O21" i="74" s="1"/>
  <c r="B13" i="74"/>
  <c r="O13" i="74" s="1"/>
  <c r="I17" i="74"/>
  <c r="B20" i="74"/>
  <c r="O20" i="74" s="1"/>
  <c r="B12" i="74"/>
  <c r="O12" i="74" s="1"/>
  <c r="K21" i="74"/>
  <c r="M19" i="74"/>
  <c r="B18" i="74"/>
  <c r="O18" i="74" s="1"/>
  <c r="B14" i="74"/>
  <c r="O14" i="74" s="1"/>
  <c r="B16" i="74"/>
  <c r="O16" i="74" s="1"/>
  <c r="I7" i="74"/>
  <c r="O75" i="74"/>
  <c r="B127" i="74"/>
  <c r="O104" i="74"/>
  <c r="I121" i="74"/>
  <c r="I151" i="74"/>
  <c r="O110" i="74"/>
  <c r="I48" i="74"/>
  <c r="O71" i="74"/>
  <c r="O105" i="74"/>
  <c r="I166" i="74"/>
  <c r="B137" i="74"/>
  <c r="O103" i="74"/>
  <c r="O106" i="74"/>
  <c r="B144" i="74"/>
  <c r="B8" i="74"/>
  <c r="O8" i="74" s="1"/>
  <c r="B143" i="74"/>
  <c r="B9" i="74"/>
  <c r="O9" i="74" s="1"/>
  <c r="B10" i="74"/>
  <c r="O10" i="74" s="1"/>
  <c r="B28" i="74"/>
  <c r="O76" i="74"/>
  <c r="O77" i="74"/>
  <c r="B123" i="74"/>
  <c r="B7" i="74"/>
  <c r="O7" i="74" s="1"/>
  <c r="O70" i="74"/>
  <c r="O102" i="74"/>
  <c r="O107" i="74"/>
  <c r="B128" i="74"/>
  <c r="I136" i="74"/>
  <c r="B138" i="74"/>
  <c r="B125" i="74"/>
  <c r="B142" i="74"/>
  <c r="O108" i="74"/>
  <c r="B126" i="74"/>
  <c r="B139" i="74"/>
  <c r="O72" i="74"/>
  <c r="O73" i="74"/>
  <c r="O74" i="74"/>
  <c r="O78" i="74"/>
  <c r="B140" i="74"/>
  <c r="O109" i="74"/>
  <c r="B122" i="74"/>
  <c r="V70" i="74"/>
  <c r="B129" i="74"/>
  <c r="O167" i="74" l="1"/>
  <c r="N167" i="74" s="1"/>
  <c r="O171" i="74"/>
  <c r="N171" i="74" s="1"/>
  <c r="O168" i="74"/>
  <c r="N168" i="74" s="1"/>
  <c r="O170" i="74"/>
  <c r="N170" i="74" s="1"/>
  <c r="O166" i="74"/>
  <c r="N166" i="74" s="1"/>
  <c r="O169" i="74"/>
  <c r="N169" i="74" s="1"/>
  <c r="O172" i="74"/>
  <c r="N172" i="74" s="1"/>
  <c r="B44" i="44" l="1"/>
  <c r="F46" i="44"/>
  <c r="E46" i="44"/>
  <c r="D46" i="44"/>
  <c r="C46" i="44"/>
  <c r="B46" i="44"/>
  <c r="F45" i="44"/>
  <c r="E45" i="44"/>
  <c r="D45" i="44"/>
  <c r="C45" i="44"/>
  <c r="B45" i="44"/>
  <c r="C44" i="44"/>
  <c r="D44" i="44"/>
  <c r="E44" i="44"/>
  <c r="F44" i="44"/>
  <c r="D41" i="49"/>
  <c r="E41" i="49"/>
  <c r="F41" i="49"/>
  <c r="G41" i="49"/>
  <c r="D42" i="49"/>
  <c r="E42" i="49"/>
  <c r="F42" i="49"/>
  <c r="G42" i="49"/>
  <c r="D43" i="49"/>
  <c r="E43" i="49"/>
  <c r="F43" i="49"/>
  <c r="G43" i="49"/>
  <c r="D44" i="49"/>
  <c r="E44" i="49"/>
  <c r="F44" i="49"/>
  <c r="G44" i="49"/>
  <c r="D45" i="49"/>
  <c r="E45" i="49"/>
  <c r="F45" i="49"/>
  <c r="G45" i="49"/>
  <c r="D46" i="49"/>
  <c r="E46" i="49"/>
  <c r="F46" i="49"/>
  <c r="G46" i="49"/>
  <c r="D47" i="49"/>
  <c r="E47" i="49"/>
  <c r="F47" i="49"/>
  <c r="G47" i="49"/>
  <c r="D38" i="49"/>
  <c r="E38" i="49"/>
  <c r="F38" i="49"/>
  <c r="G38" i="49"/>
  <c r="C47" i="49"/>
  <c r="C46" i="49"/>
  <c r="C45" i="49"/>
  <c r="C44" i="49"/>
  <c r="C43" i="49"/>
  <c r="C42" i="49"/>
  <c r="C38" i="49"/>
  <c r="I45" i="60" l="1"/>
  <c r="N45" i="60" l="1"/>
  <c r="N36" i="60"/>
  <c r="N43" i="60"/>
  <c r="N42" i="60"/>
  <c r="N40" i="60"/>
  <c r="N37" i="60"/>
  <c r="N39" i="60"/>
  <c r="N44" i="60"/>
  <c r="N41" i="60"/>
  <c r="N38" i="60"/>
  <c r="N35" i="60"/>
  <c r="H42" i="49"/>
  <c r="I42" i="49"/>
  <c r="J42" i="49"/>
  <c r="K42" i="49"/>
  <c r="L42" i="49"/>
  <c r="H43" i="49"/>
  <c r="I43" i="49"/>
  <c r="J43" i="49"/>
  <c r="K43" i="49"/>
  <c r="L43" i="49"/>
  <c r="H44" i="49"/>
  <c r="I44" i="49"/>
  <c r="J44" i="49"/>
  <c r="K44" i="49"/>
  <c r="L44" i="49"/>
  <c r="H45" i="49"/>
  <c r="I45" i="49"/>
  <c r="J45" i="49"/>
  <c r="K45" i="49"/>
  <c r="L45" i="49"/>
  <c r="H46" i="49"/>
  <c r="I46" i="49"/>
  <c r="J46" i="49"/>
  <c r="K46" i="49"/>
  <c r="L46" i="49"/>
  <c r="H47" i="49"/>
  <c r="I47" i="49"/>
  <c r="J47" i="49"/>
  <c r="K47" i="49"/>
  <c r="L47" i="49"/>
  <c r="I41" i="49"/>
  <c r="J41" i="49"/>
  <c r="K41" i="49"/>
  <c r="L41" i="49"/>
  <c r="H41" i="49"/>
  <c r="F47" i="44"/>
  <c r="K46" i="44" s="1"/>
  <c r="K55" i="16"/>
  <c r="K37" i="16"/>
  <c r="K19" i="16"/>
  <c r="M45" i="60"/>
  <c r="B49" i="26"/>
  <c r="D49" i="26"/>
  <c r="I49" i="26" s="1"/>
  <c r="E49" i="26"/>
  <c r="J49" i="26" s="1"/>
  <c r="F49" i="26"/>
  <c r="R45" i="60" l="1"/>
  <c r="R41" i="60"/>
  <c r="R43" i="60"/>
  <c r="R35" i="60"/>
  <c r="R38" i="60"/>
  <c r="R44" i="60"/>
  <c r="R42" i="60"/>
  <c r="R36" i="60"/>
  <c r="R37" i="60"/>
  <c r="R40" i="60"/>
  <c r="R39" i="60"/>
  <c r="G49" i="26"/>
  <c r="G46" i="26"/>
  <c r="I47" i="26"/>
  <c r="K49" i="26"/>
  <c r="K48" i="26"/>
  <c r="J48" i="26"/>
  <c r="I48" i="26"/>
  <c r="K47" i="26"/>
  <c r="J47" i="26"/>
  <c r="K46" i="26"/>
  <c r="J46" i="26"/>
  <c r="C49" i="26"/>
  <c r="H46" i="26" s="1"/>
  <c r="I46" i="26"/>
  <c r="G47" i="26"/>
  <c r="G48" i="26"/>
  <c r="K45" i="44"/>
  <c r="K44" i="44"/>
  <c r="K47" i="44"/>
  <c r="J45" i="60"/>
  <c r="K45" i="60"/>
  <c r="L45" i="60"/>
  <c r="N55" i="16"/>
  <c r="S55" i="16" s="1"/>
  <c r="M55" i="16"/>
  <c r="R53" i="16" s="1"/>
  <c r="O55" i="16"/>
  <c r="T48" i="16" s="1"/>
  <c r="L55" i="16"/>
  <c r="P55" i="16"/>
  <c r="U54" i="16" s="1"/>
  <c r="P45" i="60" l="1"/>
  <c r="P40" i="60"/>
  <c r="P44" i="60"/>
  <c r="P37" i="60"/>
  <c r="P35" i="60"/>
  <c r="P36" i="60"/>
  <c r="P38" i="60"/>
  <c r="P41" i="60"/>
  <c r="P39" i="60"/>
  <c r="P43" i="60"/>
  <c r="P42" i="60"/>
  <c r="Q45" i="60"/>
  <c r="Q37" i="60"/>
  <c r="Q38" i="60"/>
  <c r="Q43" i="60"/>
  <c r="Q36" i="60"/>
  <c r="Q41" i="60"/>
  <c r="Q44" i="60"/>
  <c r="Q35" i="60"/>
  <c r="Q40" i="60"/>
  <c r="Q39" i="60"/>
  <c r="Q42" i="60"/>
  <c r="O45" i="60"/>
  <c r="O37" i="60"/>
  <c r="O38" i="60"/>
  <c r="O39" i="60"/>
  <c r="O36" i="60"/>
  <c r="O35" i="60"/>
  <c r="O42" i="60"/>
  <c r="O41" i="60"/>
  <c r="O40" i="60"/>
  <c r="O43" i="60"/>
  <c r="O44" i="60"/>
  <c r="Q49" i="16"/>
  <c r="Q41" i="16"/>
  <c r="R49" i="16"/>
  <c r="R46" i="16"/>
  <c r="S52" i="16"/>
  <c r="S43" i="16"/>
  <c r="S50" i="16"/>
  <c r="S46" i="16"/>
  <c r="S41" i="16"/>
  <c r="T50" i="16"/>
  <c r="S53" i="16"/>
  <c r="H48" i="26"/>
  <c r="H47" i="26"/>
  <c r="H49" i="26"/>
  <c r="T53" i="16"/>
  <c r="T46" i="16"/>
  <c r="T49" i="16"/>
  <c r="T41" i="16"/>
  <c r="R44" i="16"/>
  <c r="S51" i="16"/>
  <c r="T44" i="16"/>
  <c r="S44" i="16"/>
  <c r="T43" i="16"/>
  <c r="T45" i="16"/>
  <c r="T47" i="16"/>
  <c r="T51" i="16"/>
  <c r="S45" i="16"/>
  <c r="T54" i="16"/>
  <c r="U45" i="16"/>
  <c r="R45" i="16"/>
  <c r="S42" i="16"/>
  <c r="S47" i="16"/>
  <c r="S54" i="16"/>
  <c r="T52" i="16"/>
  <c r="S48" i="16"/>
  <c r="R55" i="16"/>
  <c r="R47" i="16"/>
  <c r="R52" i="16"/>
  <c r="R48" i="16"/>
  <c r="S49" i="16"/>
  <c r="U43" i="16"/>
  <c r="R50" i="16"/>
  <c r="R51" i="16"/>
  <c r="Q47" i="16"/>
  <c r="R41" i="16"/>
  <c r="R54" i="16"/>
  <c r="R42" i="16"/>
  <c r="Q44" i="16"/>
  <c r="T42" i="16"/>
  <c r="Q46" i="16"/>
  <c r="R43" i="16"/>
  <c r="T55" i="16"/>
  <c r="U48" i="16"/>
  <c r="U53" i="16"/>
  <c r="Q54" i="16"/>
  <c r="U46" i="16"/>
  <c r="U42" i="16"/>
  <c r="Q50" i="16"/>
  <c r="Q52" i="16"/>
  <c r="U51" i="16"/>
  <c r="Q43" i="16"/>
  <c r="Q51" i="16"/>
  <c r="Q48" i="16"/>
  <c r="Q55" i="16"/>
  <c r="Q45" i="16"/>
  <c r="Q53" i="16"/>
  <c r="U55" i="16"/>
  <c r="U47" i="16"/>
  <c r="U44" i="16"/>
  <c r="U52" i="16"/>
  <c r="U49" i="16"/>
  <c r="U50" i="16"/>
  <c r="Q42" i="16"/>
  <c r="U41" i="16"/>
  <c r="S34" i="52" l="1"/>
  <c r="R34" i="52"/>
  <c r="Q34" i="52"/>
  <c r="N34" i="52"/>
  <c r="O34" i="52"/>
  <c r="P34" i="52"/>
  <c r="T34" i="52"/>
  <c r="U34" i="52"/>
  <c r="V34" i="52"/>
  <c r="Y17" i="52"/>
  <c r="X17" i="52"/>
  <c r="W17" i="52"/>
  <c r="R17" i="52"/>
  <c r="Q17" i="52"/>
  <c r="P17" i="52"/>
  <c r="O17" i="52"/>
  <c r="L17" i="52"/>
  <c r="M17" i="52"/>
  <c r="N17" i="52"/>
  <c r="S17" i="52"/>
  <c r="T17" i="52"/>
  <c r="U17" i="52"/>
  <c r="V17" i="52"/>
  <c r="Z17" i="52"/>
  <c r="AA17" i="52"/>
  <c r="AB17" i="52"/>
  <c r="S28" i="49"/>
  <c r="R28" i="49"/>
  <c r="Q28" i="49"/>
  <c r="Y18" i="49"/>
  <c r="X18" i="49"/>
  <c r="W18" i="49"/>
  <c r="R18" i="49"/>
  <c r="Q18" i="49"/>
  <c r="P18" i="49"/>
  <c r="O18" i="49"/>
  <c r="U23" i="26" l="1"/>
  <c r="U20" i="26"/>
  <c r="B6" i="65"/>
  <c r="C6" i="65"/>
  <c r="D6" i="65"/>
  <c r="E6" i="65"/>
  <c r="F6" i="65"/>
  <c r="G6" i="65"/>
  <c r="H6" i="65"/>
  <c r="I6" i="65"/>
  <c r="J6" i="65"/>
  <c r="B7" i="65"/>
  <c r="C7" i="65"/>
  <c r="D7" i="65"/>
  <c r="E7" i="65"/>
  <c r="F7" i="65"/>
  <c r="G7" i="65"/>
  <c r="H7" i="65"/>
  <c r="I7" i="65"/>
  <c r="J7" i="65"/>
  <c r="B8" i="65"/>
  <c r="C8" i="65"/>
  <c r="D8" i="65"/>
  <c r="E8" i="65"/>
  <c r="F8" i="65"/>
  <c r="G8" i="65"/>
  <c r="H8" i="65"/>
  <c r="I8" i="65"/>
  <c r="J8" i="65"/>
  <c r="B9" i="65"/>
  <c r="C9" i="65"/>
  <c r="D9" i="65"/>
  <c r="E9" i="65"/>
  <c r="F9" i="65"/>
  <c r="G9" i="65"/>
  <c r="H9" i="65"/>
  <c r="I9" i="65"/>
  <c r="J9" i="65"/>
  <c r="B10" i="65"/>
  <c r="C10" i="65"/>
  <c r="E10" i="65"/>
  <c r="F10" i="65"/>
  <c r="G10" i="65"/>
  <c r="H10" i="65"/>
  <c r="I10" i="65"/>
  <c r="J10" i="65"/>
  <c r="B11" i="65"/>
  <c r="C11" i="65"/>
  <c r="D11" i="65"/>
  <c r="E11" i="65"/>
  <c r="F11" i="65"/>
  <c r="G11" i="65"/>
  <c r="H11" i="65"/>
  <c r="I11" i="65"/>
  <c r="J11" i="65"/>
  <c r="B12" i="65"/>
  <c r="C12" i="65"/>
  <c r="E12" i="65"/>
  <c r="F12" i="65"/>
  <c r="G12" i="65"/>
  <c r="H12" i="65"/>
  <c r="I12" i="65"/>
  <c r="J12" i="65"/>
  <c r="B13" i="65"/>
  <c r="C13" i="65"/>
  <c r="D13" i="65"/>
  <c r="E13" i="65"/>
  <c r="F13" i="65"/>
  <c r="G13" i="65"/>
  <c r="H13" i="65"/>
  <c r="I13" i="65"/>
  <c r="J13" i="65"/>
  <c r="B14" i="65"/>
  <c r="C14" i="65"/>
  <c r="E14" i="65"/>
  <c r="F14" i="65"/>
  <c r="G14" i="65"/>
  <c r="H14" i="65"/>
  <c r="I14" i="65"/>
  <c r="J14" i="65"/>
  <c r="B15" i="65"/>
  <c r="C15" i="65"/>
  <c r="D15" i="65"/>
  <c r="E15" i="65"/>
  <c r="F15" i="65"/>
  <c r="G15" i="65"/>
  <c r="H15" i="65"/>
  <c r="I15" i="65"/>
  <c r="J15" i="65"/>
  <c r="B16" i="65"/>
  <c r="C16" i="65"/>
  <c r="D16" i="65"/>
  <c r="E16" i="65"/>
  <c r="F16" i="65"/>
  <c r="G16" i="65"/>
  <c r="H16" i="65"/>
  <c r="I16" i="65"/>
  <c r="J16" i="65"/>
  <c r="B17" i="65"/>
  <c r="C17" i="65"/>
  <c r="E17" i="65"/>
  <c r="F17" i="65"/>
  <c r="G17" i="65"/>
  <c r="H17" i="65"/>
  <c r="I17" i="65"/>
  <c r="J17" i="65"/>
  <c r="B18" i="65"/>
  <c r="C18" i="65"/>
  <c r="E18" i="65"/>
  <c r="F18" i="65"/>
  <c r="G18" i="65"/>
  <c r="H18" i="65"/>
  <c r="I18" i="65"/>
  <c r="J18" i="65"/>
  <c r="B19" i="65"/>
  <c r="C19" i="65"/>
  <c r="D19" i="65"/>
  <c r="E19" i="65"/>
  <c r="F19" i="65"/>
  <c r="G19" i="65"/>
  <c r="H19" i="65"/>
  <c r="I19" i="65"/>
  <c r="J19" i="65"/>
  <c r="B20" i="65"/>
  <c r="C20" i="65"/>
  <c r="D20" i="65"/>
  <c r="E20" i="65"/>
  <c r="F20" i="65"/>
  <c r="G20" i="65"/>
  <c r="H20" i="65"/>
  <c r="I20" i="65"/>
  <c r="J20" i="65"/>
  <c r="B21" i="65"/>
  <c r="C21" i="65"/>
  <c r="E21" i="65"/>
  <c r="F21" i="65"/>
  <c r="G21" i="65"/>
  <c r="H21" i="65"/>
  <c r="I21" i="65"/>
  <c r="J21" i="65"/>
  <c r="B22" i="65"/>
  <c r="C22" i="65"/>
  <c r="E22" i="65"/>
  <c r="F22" i="65"/>
  <c r="G22" i="65"/>
  <c r="H22" i="65"/>
  <c r="I22" i="65"/>
  <c r="J22" i="65"/>
  <c r="B23" i="65"/>
  <c r="C23" i="65"/>
  <c r="D23" i="65"/>
  <c r="E23" i="65"/>
  <c r="F23" i="65"/>
  <c r="G23" i="65"/>
  <c r="H23" i="65"/>
  <c r="I23" i="65"/>
  <c r="J23" i="65"/>
  <c r="B24" i="65"/>
  <c r="C24" i="65"/>
  <c r="D24" i="65"/>
  <c r="E24" i="65"/>
  <c r="F24" i="65"/>
  <c r="G24" i="65"/>
  <c r="H24" i="65"/>
  <c r="I24" i="65"/>
  <c r="J24" i="65"/>
  <c r="B25" i="65"/>
  <c r="C25" i="65"/>
  <c r="D25" i="65"/>
  <c r="E25" i="65"/>
  <c r="F25" i="65"/>
  <c r="G25" i="65"/>
  <c r="H25" i="65"/>
  <c r="I25" i="65"/>
  <c r="J25" i="65"/>
  <c r="B26" i="65"/>
  <c r="C26" i="65"/>
  <c r="E26" i="65"/>
  <c r="F26" i="65"/>
  <c r="G26" i="65"/>
  <c r="H26" i="65"/>
  <c r="I26" i="65"/>
  <c r="J26" i="65"/>
  <c r="B27" i="65"/>
  <c r="C27" i="65"/>
  <c r="D27" i="65"/>
  <c r="E27" i="65"/>
  <c r="F27" i="65"/>
  <c r="G27" i="65"/>
  <c r="H27" i="65"/>
  <c r="I27" i="65"/>
  <c r="J27" i="65"/>
  <c r="B28" i="65"/>
  <c r="C28" i="65"/>
  <c r="E28" i="65"/>
  <c r="F28" i="65"/>
  <c r="G28" i="65"/>
  <c r="H28" i="65"/>
  <c r="I28" i="65"/>
  <c r="J28" i="65"/>
  <c r="B29" i="65"/>
  <c r="C29" i="65"/>
  <c r="D29" i="65"/>
  <c r="E29" i="65"/>
  <c r="F29" i="65"/>
  <c r="G29" i="65"/>
  <c r="H29" i="65"/>
  <c r="I29" i="65"/>
  <c r="J29" i="65"/>
  <c r="B30" i="65"/>
  <c r="C30" i="65"/>
  <c r="D30" i="65"/>
  <c r="E30" i="65"/>
  <c r="F30" i="65"/>
  <c r="G30" i="65"/>
  <c r="H30" i="65"/>
  <c r="I30" i="65"/>
  <c r="J30" i="65"/>
  <c r="B31" i="65"/>
  <c r="C31" i="65"/>
  <c r="D31" i="65"/>
  <c r="E31" i="65"/>
  <c r="F31" i="65"/>
  <c r="G31" i="65"/>
  <c r="H31" i="65"/>
  <c r="I31" i="65"/>
  <c r="J31" i="65"/>
  <c r="B32" i="65"/>
  <c r="C32" i="65"/>
  <c r="E32" i="65"/>
  <c r="F32" i="65"/>
  <c r="G32" i="65"/>
  <c r="H32" i="65"/>
  <c r="I32" i="65"/>
  <c r="J32" i="65"/>
  <c r="B33" i="65"/>
  <c r="C33" i="65"/>
  <c r="D33" i="65"/>
  <c r="E33" i="65"/>
  <c r="F33" i="65"/>
  <c r="G33" i="65"/>
  <c r="H33" i="65"/>
  <c r="I33" i="65"/>
  <c r="J33" i="65"/>
  <c r="B34" i="65"/>
  <c r="C34" i="65"/>
  <c r="D34" i="65"/>
  <c r="E34" i="65"/>
  <c r="F34" i="65"/>
  <c r="G34" i="65"/>
  <c r="H34" i="65"/>
  <c r="I34" i="65"/>
  <c r="J34" i="65"/>
  <c r="B35" i="65"/>
  <c r="C35" i="65"/>
  <c r="D35" i="65"/>
  <c r="E35" i="65"/>
  <c r="F35" i="65"/>
  <c r="G35" i="65"/>
  <c r="H35" i="65"/>
  <c r="I35" i="65"/>
  <c r="J35" i="65"/>
  <c r="B36" i="65"/>
  <c r="C36" i="65"/>
  <c r="D36" i="65"/>
  <c r="E36" i="65"/>
  <c r="F36" i="65"/>
  <c r="G36" i="65"/>
  <c r="H36" i="65"/>
  <c r="I36" i="65"/>
  <c r="J36" i="65"/>
  <c r="B37" i="65"/>
  <c r="C37" i="65"/>
  <c r="D37" i="65"/>
  <c r="E37" i="65"/>
  <c r="F37" i="65"/>
  <c r="G37" i="65"/>
  <c r="H37" i="65"/>
  <c r="I37" i="65"/>
  <c r="J37" i="65"/>
  <c r="B38" i="65"/>
  <c r="C38" i="65"/>
  <c r="D38" i="65"/>
  <c r="E38" i="65"/>
  <c r="F38" i="65"/>
  <c r="G38" i="65"/>
  <c r="H38" i="65"/>
  <c r="I38" i="65"/>
  <c r="J38" i="65"/>
  <c r="B39" i="65"/>
  <c r="C39" i="65"/>
  <c r="E39" i="65"/>
  <c r="F39" i="65"/>
  <c r="G39" i="65"/>
  <c r="H39" i="65"/>
  <c r="I39" i="65"/>
  <c r="J39" i="65"/>
  <c r="B40" i="65"/>
  <c r="C40" i="65"/>
  <c r="D40" i="65"/>
  <c r="E40" i="65"/>
  <c r="F40" i="65"/>
  <c r="G40" i="65"/>
  <c r="H40" i="65"/>
  <c r="I40" i="65"/>
  <c r="J40" i="65"/>
  <c r="B41" i="65"/>
  <c r="C41" i="65"/>
  <c r="D41" i="65"/>
  <c r="E41" i="65"/>
  <c r="F41" i="65"/>
  <c r="G41" i="65"/>
  <c r="H41" i="65"/>
  <c r="I41" i="65"/>
  <c r="J41" i="65"/>
  <c r="B42" i="65"/>
  <c r="C42" i="65"/>
  <c r="D42" i="65"/>
  <c r="E42" i="65"/>
  <c r="F42" i="65"/>
  <c r="G42" i="65"/>
  <c r="H42" i="65"/>
  <c r="I42" i="65"/>
  <c r="J42" i="65"/>
  <c r="B43" i="65"/>
  <c r="C43" i="65"/>
  <c r="E43" i="65"/>
  <c r="F43" i="65"/>
  <c r="G43" i="65"/>
  <c r="H43" i="65"/>
  <c r="I43" i="65"/>
  <c r="J43" i="65"/>
  <c r="B44" i="65"/>
  <c r="C44" i="65"/>
  <c r="D44" i="65"/>
  <c r="E44" i="65"/>
  <c r="F44" i="65"/>
  <c r="G44" i="65"/>
  <c r="H44" i="65"/>
  <c r="I44" i="65"/>
  <c r="J44" i="65"/>
  <c r="B45" i="65"/>
  <c r="C45" i="65"/>
  <c r="D45" i="65"/>
  <c r="E45" i="65"/>
  <c r="F45" i="65"/>
  <c r="G45" i="65"/>
  <c r="H45" i="65"/>
  <c r="I45" i="65"/>
  <c r="J45" i="65"/>
  <c r="B46" i="65"/>
  <c r="C46" i="65"/>
  <c r="D46" i="65"/>
  <c r="E46" i="65"/>
  <c r="F46" i="65"/>
  <c r="G46" i="65"/>
  <c r="H46" i="65"/>
  <c r="I46" i="65"/>
  <c r="J46" i="65"/>
  <c r="B47" i="65"/>
  <c r="C47" i="65"/>
  <c r="D47" i="65"/>
  <c r="E47" i="65"/>
  <c r="F47" i="65"/>
  <c r="G47" i="65"/>
  <c r="H47" i="65"/>
  <c r="I47" i="65"/>
  <c r="J47" i="65"/>
  <c r="B48" i="65"/>
  <c r="C48" i="65"/>
  <c r="D48" i="65"/>
  <c r="E48" i="65"/>
  <c r="F48" i="65"/>
  <c r="G48" i="65"/>
  <c r="H48" i="65"/>
  <c r="I48" i="65"/>
  <c r="J48" i="65"/>
  <c r="B49" i="65"/>
  <c r="C49" i="65"/>
  <c r="D49" i="65"/>
  <c r="E49" i="65"/>
  <c r="F49" i="65"/>
  <c r="G49" i="65"/>
  <c r="H49" i="65"/>
  <c r="I49" i="65"/>
  <c r="J49" i="65"/>
  <c r="B50" i="65"/>
  <c r="C50" i="65"/>
  <c r="D50" i="65"/>
  <c r="E50" i="65"/>
  <c r="F50" i="65"/>
  <c r="G50" i="65"/>
  <c r="H50" i="65"/>
  <c r="I50" i="65"/>
  <c r="J50" i="65"/>
  <c r="B51" i="65"/>
  <c r="C51" i="65"/>
  <c r="D51" i="65"/>
  <c r="E51" i="65"/>
  <c r="F51" i="65"/>
  <c r="G51" i="65"/>
  <c r="H51" i="65"/>
  <c r="I51" i="65"/>
  <c r="J51" i="65"/>
  <c r="B52" i="65"/>
  <c r="C52" i="65"/>
  <c r="E52" i="65"/>
  <c r="F52" i="65"/>
  <c r="G52" i="65"/>
  <c r="H52" i="65"/>
  <c r="I52" i="65"/>
  <c r="J52" i="65"/>
  <c r="B53" i="65"/>
  <c r="C53" i="65"/>
  <c r="D53" i="65"/>
  <c r="E53" i="65"/>
  <c r="F53" i="65"/>
  <c r="G53" i="65"/>
  <c r="H53" i="65"/>
  <c r="I53" i="65"/>
  <c r="J53" i="65"/>
  <c r="B54" i="65"/>
  <c r="C54" i="65"/>
  <c r="D54" i="65"/>
  <c r="E54" i="65"/>
  <c r="F54" i="65"/>
  <c r="G54" i="65"/>
  <c r="H54" i="65"/>
  <c r="I54" i="65"/>
  <c r="J54" i="65"/>
  <c r="B55" i="65"/>
  <c r="C55" i="65"/>
  <c r="E55" i="65"/>
  <c r="F55" i="65"/>
  <c r="G55" i="65"/>
  <c r="H55" i="65"/>
  <c r="I55" i="65"/>
  <c r="J55" i="65"/>
  <c r="B56" i="65"/>
  <c r="C56" i="65"/>
  <c r="D56" i="65"/>
  <c r="E56" i="65"/>
  <c r="F56" i="65"/>
  <c r="G56" i="65"/>
  <c r="H56" i="65"/>
  <c r="I56" i="65"/>
  <c r="J56" i="65"/>
  <c r="B57" i="65"/>
  <c r="C57" i="65"/>
  <c r="D57" i="65"/>
  <c r="E57" i="65"/>
  <c r="F57" i="65"/>
  <c r="G57" i="65"/>
  <c r="H57" i="65"/>
  <c r="I57" i="65"/>
  <c r="J57" i="65"/>
  <c r="B58" i="65"/>
  <c r="C58" i="65"/>
  <c r="D58" i="65"/>
  <c r="E58" i="65"/>
  <c r="F58" i="65"/>
  <c r="G58" i="65"/>
  <c r="H58" i="65"/>
  <c r="I58" i="65"/>
  <c r="J58" i="65"/>
  <c r="B59" i="65"/>
  <c r="C59" i="65"/>
  <c r="D59" i="65"/>
  <c r="E59" i="65"/>
  <c r="F59" i="65"/>
  <c r="G59" i="65"/>
  <c r="H59" i="65"/>
  <c r="I59" i="65"/>
  <c r="J59" i="65"/>
  <c r="B60" i="65"/>
  <c r="C60" i="65"/>
  <c r="D60" i="65"/>
  <c r="E60" i="65"/>
  <c r="F60" i="65"/>
  <c r="G60" i="65"/>
  <c r="H60" i="65"/>
  <c r="I60" i="65"/>
  <c r="J60" i="65"/>
  <c r="B61" i="65"/>
  <c r="C61" i="65"/>
  <c r="D61" i="65"/>
  <c r="E61" i="65"/>
  <c r="F61" i="65"/>
  <c r="G61" i="65"/>
  <c r="H61" i="65"/>
  <c r="I61" i="65"/>
  <c r="J61" i="65"/>
  <c r="B62" i="65"/>
  <c r="C62" i="65"/>
  <c r="D62" i="65"/>
  <c r="E62" i="65"/>
  <c r="F62" i="65"/>
  <c r="G62" i="65"/>
  <c r="H62" i="65"/>
  <c r="I62" i="65"/>
  <c r="J62" i="65"/>
  <c r="B63" i="65"/>
  <c r="C63" i="65"/>
  <c r="D63" i="65"/>
  <c r="E63" i="65"/>
  <c r="F63" i="65"/>
  <c r="G63" i="65"/>
  <c r="H63" i="65"/>
  <c r="I63" i="65"/>
  <c r="J63" i="65"/>
  <c r="B64" i="65"/>
  <c r="C64" i="65"/>
  <c r="D64" i="65"/>
  <c r="E64" i="65"/>
  <c r="F64" i="65"/>
  <c r="G64" i="65"/>
  <c r="H64" i="65"/>
  <c r="I64" i="65"/>
  <c r="J64" i="65"/>
  <c r="B65" i="65"/>
  <c r="C65" i="65"/>
  <c r="E65" i="65"/>
  <c r="F65" i="65"/>
  <c r="G65" i="65"/>
  <c r="H65" i="65"/>
  <c r="I65" i="65"/>
  <c r="J65" i="65"/>
  <c r="B66" i="65"/>
  <c r="C66" i="65"/>
  <c r="D66" i="65"/>
  <c r="E66" i="65"/>
  <c r="F66" i="65"/>
  <c r="G66" i="65"/>
  <c r="H66" i="65"/>
  <c r="I66" i="65"/>
  <c r="J66" i="65"/>
  <c r="B67" i="65"/>
  <c r="C67" i="65"/>
  <c r="D67" i="65"/>
  <c r="E67" i="65"/>
  <c r="F67" i="65"/>
  <c r="G67" i="65"/>
  <c r="H67" i="65"/>
  <c r="I67" i="65"/>
  <c r="J67" i="65"/>
  <c r="B68" i="65"/>
  <c r="C68" i="65"/>
  <c r="D68" i="65"/>
  <c r="E68" i="65"/>
  <c r="F68" i="65"/>
  <c r="G68" i="65"/>
  <c r="H68" i="65"/>
  <c r="I68" i="65"/>
  <c r="J68" i="65"/>
  <c r="B69" i="65"/>
  <c r="C69" i="65"/>
  <c r="D69" i="65"/>
  <c r="E69" i="65"/>
  <c r="F69" i="65"/>
  <c r="G69" i="65"/>
  <c r="H69" i="65"/>
  <c r="I69" i="65"/>
  <c r="J69" i="65"/>
  <c r="B70" i="65"/>
  <c r="C70" i="65"/>
  <c r="D70" i="65"/>
  <c r="E70" i="65"/>
  <c r="F70" i="65"/>
  <c r="G70" i="65"/>
  <c r="H70" i="65"/>
  <c r="I70" i="65"/>
  <c r="J70" i="65"/>
  <c r="B71" i="65"/>
  <c r="C71" i="65"/>
  <c r="D71" i="65"/>
  <c r="E71" i="65"/>
  <c r="F71" i="65"/>
  <c r="G71" i="65"/>
  <c r="H71" i="65"/>
  <c r="I71" i="65"/>
  <c r="J71" i="65"/>
  <c r="B72" i="65"/>
  <c r="C72" i="65"/>
  <c r="E72" i="65"/>
  <c r="F72" i="65"/>
  <c r="G72" i="65"/>
  <c r="H72" i="65"/>
  <c r="I72" i="65"/>
  <c r="J72" i="65"/>
  <c r="B73" i="65"/>
  <c r="C73" i="65"/>
  <c r="D73" i="65"/>
  <c r="E73" i="65"/>
  <c r="F73" i="65"/>
  <c r="G73" i="65"/>
  <c r="H73" i="65"/>
  <c r="I73" i="65"/>
  <c r="J73" i="65"/>
  <c r="B74" i="65"/>
  <c r="C74" i="65"/>
  <c r="D74" i="65"/>
  <c r="E74" i="65"/>
  <c r="F74" i="65"/>
  <c r="G74" i="65"/>
  <c r="H74" i="65"/>
  <c r="I74" i="65"/>
  <c r="J74" i="65"/>
  <c r="B75" i="65"/>
  <c r="C75" i="65"/>
  <c r="D75" i="65"/>
  <c r="E75" i="65"/>
  <c r="F75" i="65"/>
  <c r="G75" i="65"/>
  <c r="H75" i="65"/>
  <c r="I75" i="65"/>
  <c r="J75" i="65"/>
  <c r="B76" i="65"/>
  <c r="C76" i="65"/>
  <c r="D76" i="65"/>
  <c r="E76" i="65"/>
  <c r="F76" i="65"/>
  <c r="G76" i="65"/>
  <c r="H76" i="65"/>
  <c r="I76" i="65"/>
  <c r="J76" i="65"/>
  <c r="B77" i="65"/>
  <c r="C77" i="65"/>
  <c r="E77" i="65"/>
  <c r="F77" i="65"/>
  <c r="G77" i="65"/>
  <c r="H77" i="65"/>
  <c r="I77" i="65"/>
  <c r="J77" i="65"/>
  <c r="B78" i="65"/>
  <c r="C78" i="65"/>
  <c r="E78" i="65"/>
  <c r="F78" i="65"/>
  <c r="G78" i="65"/>
  <c r="H78" i="65"/>
  <c r="I78" i="65"/>
  <c r="J78" i="65"/>
  <c r="B79" i="65"/>
  <c r="C79" i="65"/>
  <c r="D79" i="65"/>
  <c r="E79" i="65"/>
  <c r="F79" i="65"/>
  <c r="G79" i="65"/>
  <c r="H79" i="65"/>
  <c r="I79" i="65"/>
  <c r="J79" i="65"/>
  <c r="B80" i="65"/>
  <c r="C80" i="65"/>
  <c r="D80" i="65"/>
  <c r="E80" i="65"/>
  <c r="F80" i="65"/>
  <c r="G80" i="65"/>
  <c r="H80" i="65"/>
  <c r="I80" i="65"/>
  <c r="J80" i="65"/>
  <c r="B81" i="65"/>
  <c r="C81" i="65"/>
  <c r="D81" i="65"/>
  <c r="E81" i="65"/>
  <c r="F81" i="65"/>
  <c r="G81" i="65"/>
  <c r="H81" i="65"/>
  <c r="I81" i="65"/>
  <c r="J81" i="65"/>
  <c r="B82" i="65"/>
  <c r="C82" i="65"/>
  <c r="D82" i="65"/>
  <c r="E82" i="65"/>
  <c r="F82" i="65"/>
  <c r="G82" i="65"/>
  <c r="H82" i="65"/>
  <c r="I82" i="65"/>
  <c r="J82" i="65"/>
  <c r="B83" i="65"/>
  <c r="C83" i="65"/>
  <c r="D83" i="65"/>
  <c r="E83" i="65"/>
  <c r="F83" i="65"/>
  <c r="G83" i="65"/>
  <c r="H83" i="65"/>
  <c r="I83" i="65"/>
  <c r="J83" i="65"/>
  <c r="B84" i="65"/>
  <c r="C84" i="65"/>
  <c r="D84" i="65"/>
  <c r="E84" i="65"/>
  <c r="F84" i="65"/>
  <c r="G84" i="65"/>
  <c r="H84" i="65"/>
  <c r="I84" i="65"/>
  <c r="J84" i="65"/>
  <c r="B85" i="65"/>
  <c r="C85" i="65"/>
  <c r="D85" i="65"/>
  <c r="E85" i="65"/>
  <c r="F85" i="65"/>
  <c r="G85" i="65"/>
  <c r="H85" i="65"/>
  <c r="I85" i="65"/>
  <c r="J85" i="65"/>
  <c r="B86" i="65"/>
  <c r="C86" i="65"/>
  <c r="D86" i="65"/>
  <c r="E86" i="65"/>
  <c r="F86" i="65"/>
  <c r="G86" i="65"/>
  <c r="H86" i="65"/>
  <c r="I86" i="65"/>
  <c r="J86" i="65"/>
  <c r="B87" i="65"/>
  <c r="C87" i="65"/>
  <c r="D87" i="65"/>
  <c r="E87" i="65"/>
  <c r="F87" i="65"/>
  <c r="G87" i="65"/>
  <c r="H87" i="65"/>
  <c r="I87" i="65"/>
  <c r="J87" i="65"/>
  <c r="B88" i="65"/>
  <c r="C88" i="65"/>
  <c r="D88" i="65"/>
  <c r="E88" i="65"/>
  <c r="F88" i="65"/>
  <c r="G88" i="65"/>
  <c r="H88" i="65"/>
  <c r="I88" i="65"/>
  <c r="J88" i="65"/>
  <c r="B89" i="65"/>
  <c r="C89" i="65"/>
  <c r="D89" i="65"/>
  <c r="E89" i="65"/>
  <c r="F89" i="65"/>
  <c r="G89" i="65"/>
  <c r="H89" i="65"/>
  <c r="I89" i="65"/>
  <c r="J89" i="65"/>
  <c r="B90" i="65"/>
  <c r="C90" i="65"/>
  <c r="E90" i="65"/>
  <c r="F90" i="65"/>
  <c r="G90" i="65"/>
  <c r="H90" i="65"/>
  <c r="I90" i="65"/>
  <c r="J90" i="65"/>
  <c r="B91" i="65"/>
  <c r="C91" i="65"/>
  <c r="D91" i="65"/>
  <c r="E91" i="65"/>
  <c r="F91" i="65"/>
  <c r="G91" i="65"/>
  <c r="H91" i="65"/>
  <c r="I91" i="65"/>
  <c r="J91" i="65"/>
  <c r="B92" i="65"/>
  <c r="C92" i="65"/>
  <c r="E92" i="65"/>
  <c r="F92" i="65"/>
  <c r="G92" i="65"/>
  <c r="H92" i="65"/>
  <c r="I92" i="65"/>
  <c r="J92" i="65"/>
  <c r="B93" i="65"/>
  <c r="C93" i="65"/>
  <c r="E93" i="65"/>
  <c r="F93" i="65"/>
  <c r="G93" i="65"/>
  <c r="H93" i="65"/>
  <c r="I93" i="65"/>
  <c r="J93" i="65"/>
  <c r="B94" i="65"/>
  <c r="C94" i="65"/>
  <c r="D94" i="65"/>
  <c r="E94" i="65"/>
  <c r="F94" i="65"/>
  <c r="G94" i="65"/>
  <c r="H94" i="65"/>
  <c r="I94" i="65"/>
  <c r="J94" i="65"/>
  <c r="B95" i="65"/>
  <c r="C95" i="65"/>
  <c r="D95" i="65"/>
  <c r="E95" i="65"/>
  <c r="F95" i="65"/>
  <c r="G95" i="65"/>
  <c r="H95" i="65"/>
  <c r="I95" i="65"/>
  <c r="J95" i="65"/>
  <c r="B96" i="65"/>
  <c r="C96" i="65"/>
  <c r="D96" i="65"/>
  <c r="E96" i="65"/>
  <c r="F96" i="65"/>
  <c r="G96" i="65"/>
  <c r="H96" i="65"/>
  <c r="I96" i="65"/>
  <c r="J96" i="65"/>
  <c r="B97" i="65"/>
  <c r="C97" i="65"/>
  <c r="D97" i="65"/>
  <c r="E97" i="65"/>
  <c r="F97" i="65"/>
  <c r="G97" i="65"/>
  <c r="H97" i="65"/>
  <c r="I97" i="65"/>
  <c r="J97" i="65"/>
  <c r="B98" i="65"/>
  <c r="C98" i="65"/>
  <c r="D98" i="65"/>
  <c r="E98" i="65"/>
  <c r="F98" i="65"/>
  <c r="G98" i="65"/>
  <c r="H98" i="65"/>
  <c r="I98" i="65"/>
  <c r="J98" i="65"/>
  <c r="B99" i="65"/>
  <c r="C99" i="65"/>
  <c r="D99" i="65"/>
  <c r="E99" i="65"/>
  <c r="F99" i="65"/>
  <c r="G99" i="65"/>
  <c r="H99" i="65"/>
  <c r="I99" i="65"/>
  <c r="J99" i="65"/>
  <c r="B100" i="65"/>
  <c r="C100" i="65"/>
  <c r="D100" i="65"/>
  <c r="E100" i="65"/>
  <c r="F100" i="65"/>
  <c r="G100" i="65"/>
  <c r="H100" i="65"/>
  <c r="I100" i="65"/>
  <c r="J100" i="65"/>
  <c r="B101" i="65"/>
  <c r="C101" i="65"/>
  <c r="D101" i="65"/>
  <c r="E101" i="65"/>
  <c r="F101" i="65"/>
  <c r="G101" i="65"/>
  <c r="H101" i="65"/>
  <c r="I101" i="65"/>
  <c r="J101" i="65"/>
  <c r="B102" i="65"/>
  <c r="C102" i="65"/>
  <c r="E102" i="65"/>
  <c r="F102" i="65"/>
  <c r="G102" i="65"/>
  <c r="H102" i="65"/>
  <c r="I102" i="65"/>
  <c r="J102" i="65"/>
  <c r="B103" i="65"/>
  <c r="C103" i="65"/>
  <c r="D103" i="65"/>
  <c r="E103" i="65"/>
  <c r="F103" i="65"/>
  <c r="G103" i="65"/>
  <c r="H103" i="65"/>
  <c r="I103" i="65"/>
  <c r="J103" i="65"/>
  <c r="B104" i="65"/>
  <c r="C104" i="65"/>
  <c r="D104" i="65"/>
  <c r="E104" i="65"/>
  <c r="F104" i="65"/>
  <c r="G104" i="65"/>
  <c r="H104" i="65"/>
  <c r="I104" i="65"/>
  <c r="J104" i="65"/>
  <c r="B105" i="65"/>
  <c r="C105" i="65"/>
  <c r="D105" i="65"/>
  <c r="E105" i="65"/>
  <c r="F105" i="65"/>
  <c r="G105" i="65"/>
  <c r="H105" i="65"/>
  <c r="I105" i="65"/>
  <c r="J105" i="65"/>
  <c r="B106" i="65"/>
  <c r="C106" i="65"/>
  <c r="D106" i="65"/>
  <c r="E106" i="65"/>
  <c r="F106" i="65"/>
  <c r="G106" i="65"/>
  <c r="H106" i="65"/>
  <c r="I106" i="65"/>
  <c r="J106" i="65"/>
  <c r="B107" i="65"/>
  <c r="C107" i="65"/>
  <c r="D107" i="65"/>
  <c r="E107" i="65"/>
  <c r="F107" i="65"/>
  <c r="G107" i="65"/>
  <c r="H107" i="65"/>
  <c r="I107" i="65"/>
  <c r="J107" i="65"/>
  <c r="B108" i="65"/>
  <c r="C108" i="65"/>
  <c r="D108" i="65"/>
  <c r="E108" i="65"/>
  <c r="F108" i="65"/>
  <c r="G108" i="65"/>
  <c r="H108" i="65"/>
  <c r="I108" i="65"/>
  <c r="J108" i="65"/>
  <c r="B109" i="65"/>
  <c r="C109" i="65"/>
  <c r="D109" i="65"/>
  <c r="E109" i="65"/>
  <c r="F109" i="65"/>
  <c r="G109" i="65"/>
  <c r="H109" i="65"/>
  <c r="I109" i="65"/>
  <c r="J109" i="65"/>
  <c r="B110" i="65"/>
  <c r="C110" i="65"/>
  <c r="D110" i="65"/>
  <c r="E110" i="65"/>
  <c r="F110" i="65"/>
  <c r="G110" i="65"/>
  <c r="H110" i="65"/>
  <c r="I110" i="65"/>
  <c r="J110" i="65"/>
  <c r="B111" i="65"/>
  <c r="C111" i="65"/>
  <c r="D111" i="65"/>
  <c r="E111" i="65"/>
  <c r="F111" i="65"/>
  <c r="G111" i="65"/>
  <c r="H111" i="65"/>
  <c r="I111" i="65"/>
  <c r="J111" i="65"/>
  <c r="B112" i="65"/>
  <c r="C112" i="65"/>
  <c r="D112" i="65"/>
  <c r="E112" i="65"/>
  <c r="F112" i="65"/>
  <c r="G112" i="65"/>
  <c r="H112" i="65"/>
  <c r="I112" i="65"/>
  <c r="J112" i="65"/>
  <c r="B113" i="65"/>
  <c r="C113" i="65"/>
  <c r="D113" i="65"/>
  <c r="E113" i="65"/>
  <c r="F113" i="65"/>
  <c r="G113" i="65"/>
  <c r="H113" i="65"/>
  <c r="I113" i="65"/>
  <c r="J113" i="65"/>
  <c r="B114" i="65"/>
  <c r="C114" i="65"/>
  <c r="D114" i="65"/>
  <c r="E114" i="65"/>
  <c r="F114" i="65"/>
  <c r="G114" i="65"/>
  <c r="H114" i="65"/>
  <c r="I114" i="65"/>
  <c r="J114" i="65"/>
  <c r="B115" i="65"/>
  <c r="C115" i="65"/>
  <c r="D115" i="65"/>
  <c r="E115" i="65"/>
  <c r="F115" i="65"/>
  <c r="G115" i="65"/>
  <c r="H115" i="65"/>
  <c r="I115" i="65"/>
  <c r="J115" i="65"/>
  <c r="B116" i="65"/>
  <c r="C116" i="65"/>
  <c r="D116" i="65"/>
  <c r="E116" i="65"/>
  <c r="F116" i="65"/>
  <c r="G116" i="65"/>
  <c r="H116" i="65"/>
  <c r="I116" i="65"/>
  <c r="J116" i="65"/>
  <c r="B117" i="65"/>
  <c r="C117" i="65"/>
  <c r="E117" i="65"/>
  <c r="F117" i="65"/>
  <c r="G117" i="65"/>
  <c r="H117" i="65"/>
  <c r="I117" i="65"/>
  <c r="J117" i="65"/>
  <c r="B118" i="65"/>
  <c r="C118" i="65"/>
  <c r="D118" i="65"/>
  <c r="E118" i="65"/>
  <c r="F118" i="65"/>
  <c r="G118" i="65"/>
  <c r="H118" i="65"/>
  <c r="I118" i="65"/>
  <c r="J118" i="65"/>
  <c r="B119" i="65"/>
  <c r="C119" i="65"/>
  <c r="E119" i="65"/>
  <c r="F119" i="65"/>
  <c r="G119" i="65"/>
  <c r="H119" i="65"/>
  <c r="I119" i="65"/>
  <c r="J119" i="65"/>
  <c r="B120" i="65"/>
  <c r="C120" i="65"/>
  <c r="D120" i="65"/>
  <c r="E120" i="65"/>
  <c r="F120" i="65"/>
  <c r="G120" i="65"/>
  <c r="H120" i="65"/>
  <c r="I120" i="65"/>
  <c r="J120" i="65"/>
  <c r="B121" i="65"/>
  <c r="C121" i="65"/>
  <c r="E121" i="65"/>
  <c r="F121" i="65"/>
  <c r="G121" i="65"/>
  <c r="H121" i="65"/>
  <c r="I121" i="65"/>
  <c r="J121" i="65"/>
  <c r="B122" i="65"/>
  <c r="C122" i="65"/>
  <c r="D122" i="65"/>
  <c r="E122" i="65"/>
  <c r="F122" i="65"/>
  <c r="G122" i="65"/>
  <c r="H122" i="65"/>
  <c r="I122" i="65"/>
  <c r="J122" i="65"/>
  <c r="B123" i="65"/>
  <c r="C123" i="65"/>
  <c r="D123" i="65"/>
  <c r="E123" i="65"/>
  <c r="F123" i="65"/>
  <c r="G123" i="65"/>
  <c r="H123" i="65"/>
  <c r="I123" i="65"/>
  <c r="J123" i="65"/>
  <c r="B124" i="65"/>
  <c r="C124" i="65"/>
  <c r="E124" i="65"/>
  <c r="F124" i="65"/>
  <c r="G124" i="65"/>
  <c r="H124" i="65"/>
  <c r="I124" i="65"/>
  <c r="J124" i="65"/>
  <c r="B125" i="65"/>
  <c r="C125" i="65"/>
  <c r="D125" i="65"/>
  <c r="E125" i="65"/>
  <c r="F125" i="65"/>
  <c r="G125" i="65"/>
  <c r="H125" i="65"/>
  <c r="I125" i="65"/>
  <c r="J125" i="65"/>
  <c r="B126" i="65"/>
  <c r="C126" i="65"/>
  <c r="E126" i="65"/>
  <c r="F126" i="65"/>
  <c r="G126" i="65"/>
  <c r="H126" i="65"/>
  <c r="I126" i="65"/>
  <c r="J126" i="65"/>
  <c r="B127" i="65"/>
  <c r="C127" i="65"/>
  <c r="D127" i="65"/>
  <c r="E127" i="65"/>
  <c r="F127" i="65"/>
  <c r="G127" i="65"/>
  <c r="H127" i="65"/>
  <c r="I127" i="65"/>
  <c r="J127" i="65"/>
  <c r="B128" i="65"/>
  <c r="C128" i="65"/>
  <c r="D128" i="65"/>
  <c r="E128" i="65"/>
  <c r="F128" i="65"/>
  <c r="G128" i="65"/>
  <c r="H128" i="65"/>
  <c r="I128" i="65"/>
  <c r="J128" i="65"/>
  <c r="B129" i="65"/>
  <c r="C129" i="65"/>
  <c r="E129" i="65"/>
  <c r="F129" i="65"/>
  <c r="G129" i="65"/>
  <c r="H129" i="65"/>
  <c r="I129" i="65"/>
  <c r="J129" i="65"/>
  <c r="B130" i="65"/>
  <c r="C130" i="65"/>
  <c r="D130" i="65"/>
  <c r="E130" i="65"/>
  <c r="F130" i="65"/>
  <c r="G130" i="65"/>
  <c r="H130" i="65"/>
  <c r="I130" i="65"/>
  <c r="J130" i="65"/>
  <c r="B131" i="65"/>
  <c r="C131" i="65"/>
  <c r="E131" i="65"/>
  <c r="F131" i="65"/>
  <c r="G131" i="65"/>
  <c r="H131" i="65"/>
  <c r="I131" i="65"/>
  <c r="J131" i="65"/>
  <c r="B132" i="65"/>
  <c r="C132" i="65"/>
  <c r="E132" i="65"/>
  <c r="F132" i="65"/>
  <c r="G132" i="65"/>
  <c r="H132" i="65"/>
  <c r="I132" i="65"/>
  <c r="J132" i="65"/>
  <c r="B133" i="65"/>
  <c r="C133" i="65"/>
  <c r="D133" i="65"/>
  <c r="E133" i="65"/>
  <c r="F133" i="65"/>
  <c r="G133" i="65"/>
  <c r="H133" i="65"/>
  <c r="I133" i="65"/>
  <c r="J133" i="65"/>
  <c r="B134" i="65"/>
  <c r="C134" i="65"/>
  <c r="D134" i="65"/>
  <c r="E134" i="65"/>
  <c r="F134" i="65"/>
  <c r="G134" i="65"/>
  <c r="H134" i="65"/>
  <c r="I134" i="65"/>
  <c r="J134" i="65"/>
  <c r="B135" i="65"/>
  <c r="C135" i="65"/>
  <c r="D135" i="65"/>
  <c r="E135" i="65"/>
  <c r="F135" i="65"/>
  <c r="G135" i="65"/>
  <c r="H135" i="65"/>
  <c r="I135" i="65"/>
  <c r="J135" i="65"/>
  <c r="B136" i="65"/>
  <c r="C136" i="65"/>
  <c r="D136" i="65"/>
  <c r="E136" i="65"/>
  <c r="F136" i="65"/>
  <c r="G136" i="65"/>
  <c r="H136" i="65"/>
  <c r="I136" i="65"/>
  <c r="J136" i="65"/>
  <c r="B137" i="65"/>
  <c r="C137" i="65"/>
  <c r="D137" i="65"/>
  <c r="E137" i="65"/>
  <c r="F137" i="65"/>
  <c r="G137" i="65"/>
  <c r="H137" i="65"/>
  <c r="I137" i="65"/>
  <c r="J137" i="65"/>
  <c r="B138" i="65"/>
  <c r="C138" i="65"/>
  <c r="D138" i="65"/>
  <c r="E138" i="65"/>
  <c r="F138" i="65"/>
  <c r="G138" i="65"/>
  <c r="H138" i="65"/>
  <c r="I138" i="65"/>
  <c r="J138" i="65"/>
  <c r="B139" i="65"/>
  <c r="C139" i="65"/>
  <c r="D139" i="65"/>
  <c r="E139" i="65"/>
  <c r="F139" i="65"/>
  <c r="G139" i="65"/>
  <c r="H139" i="65"/>
  <c r="I139" i="65"/>
  <c r="J139" i="65"/>
  <c r="B140" i="65"/>
  <c r="C140" i="65"/>
  <c r="D140" i="65"/>
  <c r="E140" i="65"/>
  <c r="F140" i="65"/>
  <c r="G140" i="65"/>
  <c r="H140" i="65"/>
  <c r="I140" i="65"/>
  <c r="J140" i="65"/>
  <c r="B141" i="65"/>
  <c r="C141" i="65"/>
  <c r="D141" i="65"/>
  <c r="E141" i="65"/>
  <c r="F141" i="65"/>
  <c r="G141" i="65"/>
  <c r="H141" i="65"/>
  <c r="I141" i="65"/>
  <c r="J141" i="65"/>
  <c r="B142" i="65"/>
  <c r="C142" i="65"/>
  <c r="D142" i="65"/>
  <c r="E142" i="65"/>
  <c r="F142" i="65"/>
  <c r="G142" i="65"/>
  <c r="H142" i="65"/>
  <c r="I142" i="65"/>
  <c r="J142" i="65"/>
  <c r="B143" i="65"/>
  <c r="C143" i="65"/>
  <c r="D143" i="65"/>
  <c r="E143" i="65"/>
  <c r="F143" i="65"/>
  <c r="G143" i="65"/>
  <c r="H143" i="65"/>
  <c r="I143" i="65"/>
  <c r="J143" i="65"/>
  <c r="B144" i="65"/>
  <c r="C144" i="65"/>
  <c r="D144" i="65"/>
  <c r="E144" i="65"/>
  <c r="F144" i="65"/>
  <c r="G144" i="65"/>
  <c r="H144" i="65"/>
  <c r="I144" i="65"/>
  <c r="J144" i="65"/>
  <c r="B145" i="65"/>
  <c r="C145" i="65"/>
  <c r="E145" i="65"/>
  <c r="F145" i="65"/>
  <c r="G145" i="65"/>
  <c r="H145" i="65"/>
  <c r="I145" i="65"/>
  <c r="J145" i="65"/>
  <c r="B146" i="65"/>
  <c r="C146" i="65"/>
  <c r="D146" i="65"/>
  <c r="E146" i="65"/>
  <c r="F146" i="65"/>
  <c r="G146" i="65"/>
  <c r="H146" i="65"/>
  <c r="I146" i="65"/>
  <c r="J146" i="65"/>
  <c r="B147" i="65"/>
  <c r="C147" i="65"/>
  <c r="D147" i="65"/>
  <c r="E147" i="65"/>
  <c r="F147" i="65"/>
  <c r="G147" i="65"/>
  <c r="H147" i="65"/>
  <c r="I147" i="65"/>
  <c r="J147" i="65"/>
  <c r="B148" i="65"/>
  <c r="C148" i="65"/>
  <c r="E148" i="65"/>
  <c r="F148" i="65"/>
  <c r="G148" i="65"/>
  <c r="H148" i="65"/>
  <c r="I148" i="65"/>
  <c r="J148" i="65"/>
  <c r="B149" i="65"/>
  <c r="C149" i="65"/>
  <c r="E149" i="65"/>
  <c r="F149" i="65"/>
  <c r="G149" i="65"/>
  <c r="H149" i="65"/>
  <c r="I149" i="65"/>
  <c r="J149" i="65"/>
  <c r="B150" i="65"/>
  <c r="C150" i="65"/>
  <c r="D150" i="65"/>
  <c r="E150" i="65"/>
  <c r="F150" i="65"/>
  <c r="G150" i="65"/>
  <c r="H150" i="65"/>
  <c r="I150" i="65"/>
  <c r="J150" i="65"/>
  <c r="B151" i="65"/>
  <c r="C151" i="65"/>
  <c r="D151" i="65"/>
  <c r="E151" i="65"/>
  <c r="F151" i="65"/>
  <c r="G151" i="65"/>
  <c r="H151" i="65"/>
  <c r="I151" i="65"/>
  <c r="J151" i="65"/>
  <c r="B152" i="65"/>
  <c r="C152" i="65"/>
  <c r="D152" i="65"/>
  <c r="E152" i="65"/>
  <c r="F152" i="65"/>
  <c r="G152" i="65"/>
  <c r="H152" i="65"/>
  <c r="I152" i="65"/>
  <c r="J152" i="65"/>
  <c r="B153" i="65"/>
  <c r="C153" i="65"/>
  <c r="D153" i="65"/>
  <c r="E153" i="65"/>
  <c r="F153" i="65"/>
  <c r="G153" i="65"/>
  <c r="H153" i="65"/>
  <c r="I153" i="65"/>
  <c r="J153" i="65"/>
  <c r="B154" i="65"/>
  <c r="C154" i="65"/>
  <c r="E154" i="65"/>
  <c r="F154" i="65"/>
  <c r="G154" i="65"/>
  <c r="H154" i="65"/>
  <c r="I154" i="65"/>
  <c r="J154" i="65"/>
  <c r="B155" i="65"/>
  <c r="C155" i="65"/>
  <c r="D155" i="65"/>
  <c r="E155" i="65"/>
  <c r="F155" i="65"/>
  <c r="G155" i="65"/>
  <c r="H155" i="65"/>
  <c r="I155" i="65"/>
  <c r="J155" i="65"/>
  <c r="B156" i="65"/>
  <c r="C156" i="65"/>
  <c r="D156" i="65"/>
  <c r="E156" i="65"/>
  <c r="F156" i="65"/>
  <c r="G156" i="65"/>
  <c r="H156" i="65"/>
  <c r="I156" i="65"/>
  <c r="J156" i="65"/>
  <c r="B157" i="65"/>
  <c r="C157" i="65"/>
  <c r="E157" i="65"/>
  <c r="F157" i="65"/>
  <c r="G157" i="65"/>
  <c r="H157" i="65"/>
  <c r="I157" i="65"/>
  <c r="J157" i="65"/>
  <c r="B158" i="65"/>
  <c r="C158" i="65"/>
  <c r="D158" i="65"/>
  <c r="E158" i="65"/>
  <c r="F158" i="65"/>
  <c r="G158" i="65"/>
  <c r="H158" i="65"/>
  <c r="I158" i="65"/>
  <c r="J158" i="65"/>
  <c r="B159" i="65"/>
  <c r="C159" i="65"/>
  <c r="D159" i="65"/>
  <c r="E159" i="65"/>
  <c r="F159" i="65"/>
  <c r="G159" i="65"/>
  <c r="H159" i="65"/>
  <c r="I159" i="65"/>
  <c r="J159" i="65"/>
  <c r="B160" i="65"/>
  <c r="C160" i="65"/>
  <c r="D160" i="65"/>
  <c r="E160" i="65"/>
  <c r="F160" i="65"/>
  <c r="G160" i="65"/>
  <c r="H160" i="65"/>
  <c r="I160" i="65"/>
  <c r="J160" i="65"/>
  <c r="B161" i="65"/>
  <c r="C161" i="65"/>
  <c r="D161" i="65"/>
  <c r="E161" i="65"/>
  <c r="F161" i="65"/>
  <c r="G161" i="65"/>
  <c r="H161" i="65"/>
  <c r="I161" i="65"/>
  <c r="J161" i="65"/>
  <c r="B162" i="65"/>
  <c r="C162" i="65"/>
  <c r="D162" i="65"/>
  <c r="E162" i="65"/>
  <c r="F162" i="65"/>
  <c r="G162" i="65"/>
  <c r="H162" i="65"/>
  <c r="I162" i="65"/>
  <c r="J162" i="65"/>
  <c r="B163" i="65"/>
  <c r="C163" i="65"/>
  <c r="D163" i="65"/>
  <c r="E163" i="65"/>
  <c r="F163" i="65"/>
  <c r="G163" i="65"/>
  <c r="H163" i="65"/>
  <c r="I163" i="65"/>
  <c r="J163" i="65"/>
  <c r="B164" i="65"/>
  <c r="C164" i="65"/>
  <c r="E164" i="65"/>
  <c r="F164" i="65"/>
  <c r="G164" i="65"/>
  <c r="H164" i="65"/>
  <c r="I164" i="65"/>
  <c r="J164" i="65"/>
  <c r="B165" i="65"/>
  <c r="C165" i="65"/>
  <c r="D165" i="65"/>
  <c r="E165" i="65"/>
  <c r="F165" i="65"/>
  <c r="G165" i="65"/>
  <c r="H165" i="65"/>
  <c r="I165" i="65"/>
  <c r="J165" i="65"/>
  <c r="B166" i="65"/>
  <c r="C166" i="65"/>
  <c r="E166" i="65"/>
  <c r="F166" i="65"/>
  <c r="G166" i="65"/>
  <c r="H166" i="65"/>
  <c r="I166" i="65"/>
  <c r="J166" i="65"/>
  <c r="B167" i="65"/>
  <c r="C167" i="65"/>
  <c r="D167" i="65"/>
  <c r="E167" i="65"/>
  <c r="F167" i="65"/>
  <c r="G167" i="65"/>
  <c r="H167" i="65"/>
  <c r="I167" i="65"/>
  <c r="J167" i="65"/>
  <c r="B168" i="65"/>
  <c r="C168" i="65"/>
  <c r="E168" i="65"/>
  <c r="F168" i="65"/>
  <c r="G168" i="65"/>
  <c r="H168" i="65"/>
  <c r="I168" i="65"/>
  <c r="J168" i="65"/>
  <c r="B169" i="65"/>
  <c r="C169" i="65"/>
  <c r="E169" i="65"/>
  <c r="F169" i="65"/>
  <c r="G169" i="65"/>
  <c r="H169" i="65"/>
  <c r="I169" i="65"/>
  <c r="J169" i="65"/>
  <c r="B170" i="65"/>
  <c r="C170" i="65"/>
  <c r="D170" i="65"/>
  <c r="E170" i="65"/>
  <c r="F170" i="65"/>
  <c r="G170" i="65"/>
  <c r="H170" i="65"/>
  <c r="I170" i="65"/>
  <c r="J170" i="65"/>
  <c r="B171" i="65"/>
  <c r="C171" i="65"/>
  <c r="D171" i="65"/>
  <c r="E171" i="65"/>
  <c r="F171" i="65"/>
  <c r="G171" i="65"/>
  <c r="H171" i="65"/>
  <c r="I171" i="65"/>
  <c r="J171" i="65"/>
  <c r="B172" i="65"/>
  <c r="C172" i="65"/>
  <c r="D172" i="65"/>
  <c r="E172" i="65"/>
  <c r="F172" i="65"/>
  <c r="G172" i="65"/>
  <c r="H172" i="65"/>
  <c r="I172" i="65"/>
  <c r="J172" i="65"/>
  <c r="B173" i="65"/>
  <c r="C173" i="65"/>
  <c r="D173" i="65"/>
  <c r="E173" i="65"/>
  <c r="F173" i="65"/>
  <c r="G173" i="65"/>
  <c r="H173" i="65"/>
  <c r="I173" i="65"/>
  <c r="J173" i="65"/>
  <c r="B174" i="65"/>
  <c r="C174" i="65"/>
  <c r="D174" i="65"/>
  <c r="E174" i="65"/>
  <c r="F174" i="65"/>
  <c r="G174" i="65"/>
  <c r="H174" i="65"/>
  <c r="I174" i="65"/>
  <c r="J174" i="65"/>
  <c r="B175" i="65"/>
  <c r="C175" i="65"/>
  <c r="E175" i="65"/>
  <c r="F175" i="65"/>
  <c r="G175" i="65"/>
  <c r="H175" i="65"/>
  <c r="I175" i="65"/>
  <c r="J175" i="65"/>
  <c r="B176" i="65"/>
  <c r="C176" i="65"/>
  <c r="D176" i="65"/>
  <c r="E176" i="65"/>
  <c r="F176" i="65"/>
  <c r="G176" i="65"/>
  <c r="H176" i="65"/>
  <c r="I176" i="65"/>
  <c r="J176" i="65"/>
  <c r="B177" i="65"/>
  <c r="C177" i="65"/>
  <c r="E177" i="65"/>
  <c r="F177" i="65"/>
  <c r="G177" i="65"/>
  <c r="H177" i="65"/>
  <c r="I177" i="65"/>
  <c r="J177" i="65"/>
  <c r="B178" i="65"/>
  <c r="C178" i="65"/>
  <c r="E178" i="65"/>
  <c r="F178" i="65"/>
  <c r="G178" i="65"/>
  <c r="H178" i="65"/>
  <c r="I178" i="65"/>
  <c r="J178" i="65"/>
  <c r="B179" i="65"/>
  <c r="C179" i="65"/>
  <c r="D179" i="65"/>
  <c r="E179" i="65"/>
  <c r="F179" i="65"/>
  <c r="G179" i="65"/>
  <c r="H179" i="65"/>
  <c r="I179" i="65"/>
  <c r="J179" i="65"/>
  <c r="B180" i="65"/>
  <c r="C180" i="65"/>
  <c r="D180" i="65"/>
  <c r="E180" i="65"/>
  <c r="F180" i="65"/>
  <c r="G180" i="65"/>
  <c r="H180" i="65"/>
  <c r="I180" i="65"/>
  <c r="J180" i="65"/>
  <c r="B181" i="65"/>
  <c r="C181" i="65"/>
  <c r="D181" i="65"/>
  <c r="E181" i="65"/>
  <c r="F181" i="65"/>
  <c r="G181" i="65"/>
  <c r="H181" i="65"/>
  <c r="I181" i="65"/>
  <c r="J181" i="65"/>
  <c r="B182" i="65"/>
  <c r="C182" i="65"/>
  <c r="D182" i="65"/>
  <c r="E182" i="65"/>
  <c r="F182" i="65"/>
  <c r="G182" i="65"/>
  <c r="H182" i="65"/>
  <c r="I182" i="65"/>
  <c r="J182" i="65"/>
  <c r="B183" i="65"/>
  <c r="C183" i="65"/>
  <c r="D183" i="65"/>
  <c r="E183" i="65"/>
  <c r="F183" i="65"/>
  <c r="G183" i="65"/>
  <c r="H183" i="65"/>
  <c r="I183" i="65"/>
  <c r="J183" i="65"/>
  <c r="B184" i="65"/>
  <c r="C184" i="65"/>
  <c r="E184" i="65"/>
  <c r="F184" i="65"/>
  <c r="G184" i="65"/>
  <c r="H184" i="65"/>
  <c r="I184" i="65"/>
  <c r="J184" i="65"/>
  <c r="B185" i="65"/>
  <c r="C185" i="65"/>
  <c r="D185" i="65"/>
  <c r="E185" i="65"/>
  <c r="F185" i="65"/>
  <c r="G185" i="65"/>
  <c r="H185" i="65"/>
  <c r="I185" i="65"/>
  <c r="J185" i="65"/>
  <c r="B186" i="65"/>
  <c r="C186" i="65"/>
  <c r="D186" i="65"/>
  <c r="E186" i="65"/>
  <c r="F186" i="65"/>
  <c r="G186" i="65"/>
  <c r="H186" i="65"/>
  <c r="I186" i="65"/>
  <c r="J186" i="65"/>
  <c r="B187" i="65"/>
  <c r="C187" i="65"/>
  <c r="E187" i="65"/>
  <c r="F187" i="65"/>
  <c r="G187" i="65"/>
  <c r="H187" i="65"/>
  <c r="I187" i="65"/>
  <c r="J187" i="65"/>
  <c r="B188" i="65"/>
  <c r="C188" i="65"/>
  <c r="D188" i="65"/>
  <c r="E188" i="65"/>
  <c r="F188" i="65"/>
  <c r="G188" i="65"/>
  <c r="H188" i="65"/>
  <c r="I188" i="65"/>
  <c r="J188" i="65"/>
  <c r="B189" i="65"/>
  <c r="C189" i="65"/>
  <c r="D189" i="65"/>
  <c r="E189" i="65"/>
  <c r="F189" i="65"/>
  <c r="G189" i="65"/>
  <c r="H189" i="65"/>
  <c r="I189" i="65"/>
  <c r="J189" i="65"/>
  <c r="B190" i="65"/>
  <c r="C190" i="65"/>
  <c r="E190" i="65"/>
  <c r="F190" i="65"/>
  <c r="G190" i="65"/>
  <c r="H190" i="65"/>
  <c r="I190" i="65"/>
  <c r="J190" i="65"/>
  <c r="B191" i="65"/>
  <c r="C191" i="65"/>
  <c r="E191" i="65"/>
  <c r="F191" i="65"/>
  <c r="G191" i="65"/>
  <c r="H191" i="65"/>
  <c r="I191" i="65"/>
  <c r="J191" i="65"/>
  <c r="B192" i="65"/>
  <c r="C192" i="65"/>
  <c r="D192" i="65"/>
  <c r="E192" i="65"/>
  <c r="F192" i="65"/>
  <c r="G192" i="65"/>
  <c r="H192" i="65"/>
  <c r="I192" i="65"/>
  <c r="J192" i="65"/>
  <c r="B193" i="65"/>
  <c r="C193" i="65"/>
  <c r="D193" i="65"/>
  <c r="E193" i="65"/>
  <c r="F193" i="65"/>
  <c r="G193" i="65"/>
  <c r="H193" i="65"/>
  <c r="I193" i="65"/>
  <c r="J193" i="65"/>
  <c r="B194" i="65"/>
  <c r="C194" i="65"/>
  <c r="D194" i="65"/>
  <c r="E194" i="65"/>
  <c r="F194" i="65"/>
  <c r="G194" i="65"/>
  <c r="H194" i="65"/>
  <c r="I194" i="65"/>
  <c r="J194" i="65"/>
  <c r="B195" i="65"/>
  <c r="C195" i="65"/>
  <c r="D195" i="65"/>
  <c r="E195" i="65"/>
  <c r="F195" i="65"/>
  <c r="G195" i="65"/>
  <c r="H195" i="65"/>
  <c r="I195" i="65"/>
  <c r="J195" i="65"/>
  <c r="B196" i="65"/>
  <c r="C196" i="65"/>
  <c r="D196" i="65"/>
  <c r="E196" i="65"/>
  <c r="F196" i="65"/>
  <c r="G196" i="65"/>
  <c r="H196" i="65"/>
  <c r="I196" i="65"/>
  <c r="J196" i="65"/>
  <c r="B197" i="65"/>
  <c r="C197" i="65"/>
  <c r="D197" i="65"/>
  <c r="E197" i="65"/>
  <c r="F197" i="65"/>
  <c r="G197" i="65"/>
  <c r="H197" i="65"/>
  <c r="I197" i="65"/>
  <c r="J197" i="65"/>
  <c r="B198" i="65"/>
  <c r="C198" i="65"/>
  <c r="E198" i="65"/>
  <c r="F198" i="65"/>
  <c r="G198" i="65"/>
  <c r="H198" i="65"/>
  <c r="I198" i="65"/>
  <c r="J198" i="65"/>
  <c r="B199" i="65"/>
  <c r="C199" i="65"/>
  <c r="D199" i="65"/>
  <c r="E199" i="65"/>
  <c r="F199" i="65"/>
  <c r="G199" i="65"/>
  <c r="H199" i="65"/>
  <c r="I199" i="65"/>
  <c r="J199" i="65"/>
  <c r="B200" i="65"/>
  <c r="C200" i="65"/>
  <c r="D200" i="65"/>
  <c r="E200" i="65"/>
  <c r="F200" i="65"/>
  <c r="G200" i="65"/>
  <c r="H200" i="65"/>
  <c r="I200" i="65"/>
  <c r="J200" i="65"/>
  <c r="B201" i="65"/>
  <c r="C201" i="65"/>
  <c r="E201" i="65"/>
  <c r="F201" i="65"/>
  <c r="G201" i="65"/>
  <c r="H201" i="65"/>
  <c r="I201" i="65"/>
  <c r="J201" i="65"/>
  <c r="B202" i="65"/>
  <c r="C202" i="65"/>
  <c r="E202" i="65"/>
  <c r="F202" i="65"/>
  <c r="G202" i="65"/>
  <c r="H202" i="65"/>
  <c r="I202" i="65"/>
  <c r="J202" i="65"/>
  <c r="B203" i="65"/>
  <c r="C203" i="65"/>
  <c r="D203" i="65"/>
  <c r="E203" i="65"/>
  <c r="F203" i="65"/>
  <c r="G203" i="65"/>
  <c r="H203" i="65"/>
  <c r="I203" i="65"/>
  <c r="J203" i="65"/>
  <c r="B204" i="65"/>
  <c r="C204" i="65"/>
  <c r="E204" i="65"/>
  <c r="F204" i="65"/>
  <c r="G204" i="65"/>
  <c r="H204" i="65"/>
  <c r="I204" i="65"/>
  <c r="J204" i="65"/>
  <c r="B205" i="65"/>
  <c r="C205" i="65"/>
  <c r="E205" i="65"/>
  <c r="F205" i="65"/>
  <c r="G205" i="65"/>
  <c r="H205" i="65"/>
  <c r="I205" i="65"/>
  <c r="J205" i="65"/>
  <c r="B206" i="65"/>
  <c r="C206" i="65"/>
  <c r="D206" i="65"/>
  <c r="E206" i="65"/>
  <c r="F206" i="65"/>
  <c r="G206" i="65"/>
  <c r="H206" i="65"/>
  <c r="I206" i="65"/>
  <c r="J206" i="65"/>
  <c r="B207" i="65"/>
  <c r="C207" i="65"/>
  <c r="D207" i="65"/>
  <c r="E207" i="65"/>
  <c r="F207" i="65"/>
  <c r="G207" i="65"/>
  <c r="H207" i="65"/>
  <c r="I207" i="65"/>
  <c r="J207" i="65"/>
  <c r="B208" i="65"/>
  <c r="C208" i="65"/>
  <c r="D208" i="65"/>
  <c r="E208" i="65"/>
  <c r="F208" i="65"/>
  <c r="G208" i="65"/>
  <c r="H208" i="65"/>
  <c r="I208" i="65"/>
  <c r="J208" i="65"/>
  <c r="B209" i="65"/>
  <c r="C209" i="65"/>
  <c r="E209" i="65"/>
  <c r="F209" i="65"/>
  <c r="G209" i="65"/>
  <c r="H209" i="65"/>
  <c r="I209" i="65"/>
  <c r="J209" i="65"/>
  <c r="B210" i="65"/>
  <c r="C210" i="65"/>
  <c r="E210" i="65"/>
  <c r="F210" i="65"/>
  <c r="G210" i="65"/>
  <c r="H210" i="65"/>
  <c r="I210" i="65"/>
  <c r="J210" i="65"/>
  <c r="B211" i="65"/>
  <c r="C211" i="65"/>
  <c r="E211" i="65"/>
  <c r="F211" i="65"/>
  <c r="G211" i="65"/>
  <c r="H211" i="65"/>
  <c r="I211" i="65"/>
  <c r="J211" i="65"/>
  <c r="B212" i="65"/>
  <c r="C212" i="65"/>
  <c r="E212" i="65"/>
  <c r="F212" i="65"/>
  <c r="G212" i="65"/>
  <c r="H212" i="65"/>
  <c r="I212" i="65"/>
  <c r="J212" i="65"/>
  <c r="B213" i="65"/>
  <c r="C213" i="65"/>
  <c r="D213" i="65"/>
  <c r="E213" i="65"/>
  <c r="F213" i="65"/>
  <c r="G213" i="65"/>
  <c r="H213" i="65"/>
  <c r="I213" i="65"/>
  <c r="J213" i="65"/>
  <c r="B214" i="65"/>
  <c r="C214" i="65"/>
  <c r="E214" i="65"/>
  <c r="F214" i="65"/>
  <c r="G214" i="65"/>
  <c r="H214" i="65"/>
  <c r="I214" i="65"/>
  <c r="J214" i="65"/>
  <c r="B215" i="65"/>
  <c r="C215" i="65"/>
  <c r="D215" i="65"/>
  <c r="E215" i="65"/>
  <c r="F215" i="65"/>
  <c r="G215" i="65"/>
  <c r="H215" i="65"/>
  <c r="I215" i="65"/>
  <c r="J215" i="65"/>
  <c r="B216" i="65"/>
  <c r="C216" i="65"/>
  <c r="E216" i="65"/>
  <c r="F216" i="65"/>
  <c r="G216" i="65"/>
  <c r="H216" i="65"/>
  <c r="I216" i="65"/>
  <c r="J216" i="65"/>
  <c r="B217" i="65"/>
  <c r="C217" i="65"/>
  <c r="D217" i="65"/>
  <c r="E217" i="65"/>
  <c r="F217" i="65"/>
  <c r="G217" i="65"/>
  <c r="H217" i="65"/>
  <c r="I217" i="65"/>
  <c r="J217" i="65"/>
  <c r="B218" i="65"/>
  <c r="C218" i="65"/>
  <c r="E218" i="65"/>
  <c r="F218" i="65"/>
  <c r="G218" i="65"/>
  <c r="H218" i="65"/>
  <c r="I218" i="65"/>
  <c r="J218" i="65"/>
  <c r="B219" i="65"/>
  <c r="C219" i="65"/>
  <c r="D219" i="65"/>
  <c r="E219" i="65"/>
  <c r="F219" i="65"/>
  <c r="G219" i="65"/>
  <c r="H219" i="65"/>
  <c r="I219" i="65"/>
  <c r="J219" i="65"/>
  <c r="B220" i="65"/>
  <c r="C220" i="65"/>
  <c r="D220" i="65"/>
  <c r="E220" i="65"/>
  <c r="F220" i="65"/>
  <c r="G220" i="65"/>
  <c r="H220" i="65"/>
  <c r="I220" i="65"/>
  <c r="J220" i="65"/>
  <c r="B221" i="65"/>
  <c r="C221" i="65"/>
  <c r="D221" i="65"/>
  <c r="E221" i="65"/>
  <c r="F221" i="65"/>
  <c r="G221" i="65"/>
  <c r="H221" i="65"/>
  <c r="I221" i="65"/>
  <c r="J221" i="65"/>
  <c r="B222" i="65"/>
  <c r="C222" i="65"/>
  <c r="E222" i="65"/>
  <c r="F222" i="65"/>
  <c r="G222" i="65"/>
  <c r="H222" i="65"/>
  <c r="I222" i="65"/>
  <c r="J222" i="65"/>
  <c r="B223" i="65"/>
  <c r="C223" i="65"/>
  <c r="D223" i="65"/>
  <c r="E223" i="65"/>
  <c r="F223" i="65"/>
  <c r="G223" i="65"/>
  <c r="H223" i="65"/>
  <c r="I223" i="65"/>
  <c r="J223" i="65"/>
  <c r="B224" i="65"/>
  <c r="C224" i="65"/>
  <c r="E224" i="65"/>
  <c r="F224" i="65"/>
  <c r="G224" i="65"/>
  <c r="H224" i="65"/>
  <c r="I224" i="65"/>
  <c r="J224" i="65"/>
  <c r="B225" i="65"/>
  <c r="C225" i="65"/>
  <c r="D225" i="65"/>
  <c r="E225" i="65"/>
  <c r="F225" i="65"/>
  <c r="G225" i="65"/>
  <c r="H225" i="65"/>
  <c r="I225" i="65"/>
  <c r="J225" i="65"/>
  <c r="B226" i="65"/>
  <c r="C226" i="65"/>
  <c r="E226" i="65"/>
  <c r="F226" i="65"/>
  <c r="G226" i="65"/>
  <c r="H226" i="65"/>
  <c r="I226" i="65"/>
  <c r="J226" i="65"/>
  <c r="B227" i="65"/>
  <c r="C227" i="65"/>
  <c r="E227" i="65"/>
  <c r="F227" i="65"/>
  <c r="G227" i="65"/>
  <c r="H227" i="65"/>
  <c r="I227" i="65"/>
  <c r="J227" i="65"/>
  <c r="B228" i="65"/>
  <c r="C228" i="65"/>
  <c r="D228" i="65"/>
  <c r="E228" i="65"/>
  <c r="F228" i="65"/>
  <c r="G228" i="65"/>
  <c r="H228" i="65"/>
  <c r="I228" i="65"/>
  <c r="J228" i="65"/>
  <c r="B229" i="65"/>
  <c r="C229" i="65"/>
  <c r="E229" i="65"/>
  <c r="F229" i="65"/>
  <c r="G229" i="65"/>
  <c r="H229" i="65"/>
  <c r="I229" i="65"/>
  <c r="J229" i="65"/>
  <c r="B230" i="65"/>
  <c r="C230" i="65"/>
  <c r="D230" i="65"/>
  <c r="E230" i="65"/>
  <c r="F230" i="65"/>
  <c r="G230" i="65"/>
  <c r="H230" i="65"/>
  <c r="I230" i="65"/>
  <c r="J230" i="65"/>
  <c r="B231" i="65"/>
  <c r="C231" i="65"/>
  <c r="D231" i="65"/>
  <c r="E231" i="65"/>
  <c r="F231" i="65"/>
  <c r="G231" i="65"/>
  <c r="H231" i="65"/>
  <c r="I231" i="65"/>
  <c r="J231" i="65"/>
  <c r="B232" i="65"/>
  <c r="C232" i="65"/>
  <c r="E232" i="65"/>
  <c r="F232" i="65"/>
  <c r="G232" i="65"/>
  <c r="H232" i="65"/>
  <c r="I232" i="65"/>
  <c r="J232" i="65"/>
  <c r="B233" i="65"/>
  <c r="C233" i="65"/>
  <c r="D233" i="65"/>
  <c r="E233" i="65"/>
  <c r="F233" i="65"/>
  <c r="G233" i="65"/>
  <c r="H233" i="65"/>
  <c r="I233" i="65"/>
  <c r="J233" i="65"/>
  <c r="B234" i="65"/>
  <c r="C234" i="65"/>
  <c r="D234" i="65"/>
  <c r="E234" i="65"/>
  <c r="F234" i="65"/>
  <c r="G234" i="65"/>
  <c r="H234" i="65"/>
  <c r="I234" i="65"/>
  <c r="J234" i="65"/>
  <c r="B235" i="65"/>
  <c r="C235" i="65"/>
  <c r="E235" i="65"/>
  <c r="F235" i="65"/>
  <c r="G235" i="65"/>
  <c r="H235" i="65"/>
  <c r="I235" i="65"/>
  <c r="J235" i="65"/>
  <c r="B236" i="65"/>
  <c r="C236" i="65"/>
  <c r="D236" i="65"/>
  <c r="E236" i="65"/>
  <c r="F236" i="65"/>
  <c r="G236" i="65"/>
  <c r="H236" i="65"/>
  <c r="I236" i="65"/>
  <c r="J236" i="65"/>
  <c r="B237" i="65"/>
  <c r="C237" i="65"/>
  <c r="D237" i="65"/>
  <c r="E237" i="65"/>
  <c r="F237" i="65"/>
  <c r="G237" i="65"/>
  <c r="H237" i="65"/>
  <c r="I237" i="65"/>
  <c r="J237" i="65"/>
  <c r="B238" i="65"/>
  <c r="C238" i="65"/>
  <c r="D238" i="65"/>
  <c r="E238" i="65"/>
  <c r="F238" i="65"/>
  <c r="G238" i="65"/>
  <c r="H238" i="65"/>
  <c r="I238" i="65"/>
  <c r="J238" i="65"/>
  <c r="B239" i="65"/>
  <c r="C239" i="65"/>
  <c r="D239" i="65"/>
  <c r="E239" i="65"/>
  <c r="F239" i="65"/>
  <c r="G239" i="65"/>
  <c r="H239" i="65"/>
  <c r="I239" i="65"/>
  <c r="J239" i="65"/>
  <c r="B240" i="65"/>
  <c r="C240" i="65"/>
  <c r="D240" i="65"/>
  <c r="E240" i="65"/>
  <c r="F240" i="65"/>
  <c r="G240" i="65"/>
  <c r="H240" i="65"/>
  <c r="I240" i="65"/>
  <c r="J240" i="65"/>
  <c r="B241" i="65"/>
  <c r="C241" i="65"/>
  <c r="D241" i="65"/>
  <c r="E241" i="65"/>
  <c r="F241" i="65"/>
  <c r="G241" i="65"/>
  <c r="H241" i="65"/>
  <c r="I241" i="65"/>
  <c r="J241" i="65"/>
  <c r="B242" i="65"/>
  <c r="C242" i="65"/>
  <c r="D242" i="65"/>
  <c r="E242" i="65"/>
  <c r="F242" i="65"/>
  <c r="G242" i="65"/>
  <c r="H242" i="65"/>
  <c r="I242" i="65"/>
  <c r="J242" i="65"/>
  <c r="B243" i="65"/>
  <c r="C243" i="65"/>
  <c r="E243" i="65"/>
  <c r="F243" i="65"/>
  <c r="G243" i="65"/>
  <c r="H243" i="65"/>
  <c r="I243" i="65"/>
  <c r="J243" i="65"/>
  <c r="B244" i="65"/>
  <c r="C244" i="65"/>
  <c r="D244" i="65"/>
  <c r="E244" i="65"/>
  <c r="F244" i="65"/>
  <c r="G244" i="65"/>
  <c r="H244" i="65"/>
  <c r="I244" i="65"/>
  <c r="J244" i="65"/>
  <c r="B245" i="65"/>
  <c r="C245" i="65"/>
  <c r="E245" i="65"/>
  <c r="F245" i="65"/>
  <c r="G245" i="65"/>
  <c r="H245" i="65"/>
  <c r="I245" i="65"/>
  <c r="J245" i="65"/>
  <c r="B246" i="65"/>
  <c r="C246" i="65"/>
  <c r="E246" i="65"/>
  <c r="F246" i="65"/>
  <c r="G246" i="65"/>
  <c r="H246" i="65"/>
  <c r="I246" i="65"/>
  <c r="J246" i="65"/>
  <c r="B247" i="65"/>
  <c r="C247" i="65"/>
  <c r="D247" i="65"/>
  <c r="E247" i="65"/>
  <c r="F247" i="65"/>
  <c r="G247" i="65"/>
  <c r="H247" i="65"/>
  <c r="I247" i="65"/>
  <c r="J247" i="65"/>
  <c r="B248" i="65"/>
  <c r="C248" i="65"/>
  <c r="D248" i="65"/>
  <c r="E248" i="65"/>
  <c r="F248" i="65"/>
  <c r="G248" i="65"/>
  <c r="H248" i="65"/>
  <c r="I248" i="65"/>
  <c r="J248" i="65"/>
  <c r="B249" i="65"/>
  <c r="C249" i="65"/>
  <c r="D249" i="65"/>
  <c r="E249" i="65"/>
  <c r="F249" i="65"/>
  <c r="G249" i="65"/>
  <c r="H249" i="65"/>
  <c r="I249" i="65"/>
  <c r="J249" i="65"/>
  <c r="B250" i="65"/>
  <c r="C250" i="65"/>
  <c r="D250" i="65"/>
  <c r="E250" i="65"/>
  <c r="F250" i="65"/>
  <c r="G250" i="65"/>
  <c r="H250" i="65"/>
  <c r="I250" i="65"/>
  <c r="J250" i="65"/>
  <c r="B251" i="65"/>
  <c r="C251" i="65"/>
  <c r="E251" i="65"/>
  <c r="F251" i="65"/>
  <c r="G251" i="65"/>
  <c r="H251" i="65"/>
  <c r="I251" i="65"/>
  <c r="J251" i="65"/>
  <c r="B252" i="65"/>
  <c r="C252" i="65"/>
  <c r="E252" i="65"/>
  <c r="F252" i="65"/>
  <c r="G252" i="65"/>
  <c r="H252" i="65"/>
  <c r="I252" i="65"/>
  <c r="J252" i="65"/>
  <c r="B253" i="65"/>
  <c r="C253" i="65"/>
  <c r="D253" i="65"/>
  <c r="E253" i="65"/>
  <c r="F253" i="65"/>
  <c r="G253" i="65"/>
  <c r="H253" i="65"/>
  <c r="I253" i="65"/>
  <c r="J253" i="65"/>
  <c r="B254" i="65"/>
  <c r="C254" i="65"/>
  <c r="E254" i="65"/>
  <c r="F254" i="65"/>
  <c r="G254" i="65"/>
  <c r="H254" i="65"/>
  <c r="I254" i="65"/>
  <c r="J254" i="65"/>
  <c r="B255" i="65"/>
  <c r="C255" i="65"/>
  <c r="D255" i="65"/>
  <c r="E255" i="65"/>
  <c r="F255" i="65"/>
  <c r="G255" i="65"/>
  <c r="H255" i="65"/>
  <c r="I255" i="65"/>
  <c r="J255" i="65"/>
  <c r="B256" i="65"/>
  <c r="C256" i="65"/>
  <c r="D256" i="65"/>
  <c r="E256" i="65"/>
  <c r="F256" i="65"/>
  <c r="G256" i="65"/>
  <c r="H256" i="65"/>
  <c r="I256" i="65"/>
  <c r="J256" i="65"/>
  <c r="B257" i="65"/>
  <c r="C257" i="65"/>
  <c r="E257" i="65"/>
  <c r="F257" i="65"/>
  <c r="G257" i="65"/>
  <c r="H257" i="65"/>
  <c r="I257" i="65"/>
  <c r="J257" i="65"/>
  <c r="B258" i="65"/>
  <c r="C258" i="65"/>
  <c r="D258" i="65"/>
  <c r="E258" i="65"/>
  <c r="F258" i="65"/>
  <c r="G258" i="65"/>
  <c r="H258" i="65"/>
  <c r="I258" i="65"/>
  <c r="J258" i="65"/>
  <c r="B259" i="65"/>
  <c r="C259" i="65"/>
  <c r="D259" i="65"/>
  <c r="E259" i="65"/>
  <c r="F259" i="65"/>
  <c r="G259" i="65"/>
  <c r="H259" i="65"/>
  <c r="I259" i="65"/>
  <c r="J259" i="65"/>
  <c r="B260" i="65"/>
  <c r="C260" i="65"/>
  <c r="D260" i="65"/>
  <c r="E260" i="65"/>
  <c r="F260" i="65"/>
  <c r="G260" i="65"/>
  <c r="H260" i="65"/>
  <c r="I260" i="65"/>
  <c r="J260" i="65"/>
  <c r="B261" i="65"/>
  <c r="C261" i="65"/>
  <c r="D261" i="65"/>
  <c r="E261" i="65"/>
  <c r="F261" i="65"/>
  <c r="G261" i="65"/>
  <c r="H261" i="65"/>
  <c r="I261" i="65"/>
  <c r="J261" i="65"/>
  <c r="B262" i="65"/>
  <c r="C262" i="65"/>
  <c r="D262" i="65"/>
  <c r="E262" i="65"/>
  <c r="F262" i="65"/>
  <c r="G262" i="65"/>
  <c r="H262" i="65"/>
  <c r="I262" i="65"/>
  <c r="J262" i="65"/>
  <c r="B263" i="65"/>
  <c r="C263" i="65"/>
  <c r="D263" i="65"/>
  <c r="E263" i="65"/>
  <c r="F263" i="65"/>
  <c r="G263" i="65"/>
  <c r="H263" i="65"/>
  <c r="I263" i="65"/>
  <c r="J263" i="65"/>
  <c r="B264" i="65"/>
  <c r="C264" i="65"/>
  <c r="D264" i="65"/>
  <c r="E264" i="65"/>
  <c r="F264" i="65"/>
  <c r="G264" i="65"/>
  <c r="H264" i="65"/>
  <c r="I264" i="65"/>
  <c r="J264" i="65"/>
  <c r="B265" i="65"/>
  <c r="C265" i="65"/>
  <c r="D265" i="65"/>
  <c r="E265" i="65"/>
  <c r="F265" i="65"/>
  <c r="G265" i="65"/>
  <c r="H265" i="65"/>
  <c r="I265" i="65"/>
  <c r="J265" i="65"/>
  <c r="B266" i="65"/>
  <c r="C266" i="65"/>
  <c r="D266" i="65"/>
  <c r="E266" i="65"/>
  <c r="F266" i="65"/>
  <c r="G266" i="65"/>
  <c r="H266" i="65"/>
  <c r="I266" i="65"/>
  <c r="J266" i="65"/>
  <c r="B267" i="65"/>
  <c r="C267" i="65"/>
  <c r="E267" i="65"/>
  <c r="F267" i="65"/>
  <c r="G267" i="65"/>
  <c r="H267" i="65"/>
  <c r="I267" i="65"/>
  <c r="J267" i="65"/>
  <c r="B268" i="65"/>
  <c r="C268" i="65"/>
  <c r="E268" i="65"/>
  <c r="F268" i="65"/>
  <c r="G268" i="65"/>
  <c r="H268" i="65"/>
  <c r="I268" i="65"/>
  <c r="J268" i="65"/>
  <c r="B269" i="65"/>
  <c r="C269" i="65"/>
  <c r="D269" i="65"/>
  <c r="E269" i="65"/>
  <c r="F269" i="65"/>
  <c r="G269" i="65"/>
  <c r="H269" i="65"/>
  <c r="I269" i="65"/>
  <c r="J269" i="65"/>
  <c r="B270" i="65"/>
  <c r="C270" i="65"/>
  <c r="D270" i="65"/>
  <c r="E270" i="65"/>
  <c r="F270" i="65"/>
  <c r="G270" i="65"/>
  <c r="H270" i="65"/>
  <c r="I270" i="65"/>
  <c r="J270" i="65"/>
  <c r="B271" i="65"/>
  <c r="C271" i="65"/>
  <c r="E271" i="65"/>
  <c r="F271" i="65"/>
  <c r="G271" i="65"/>
  <c r="H271" i="65"/>
  <c r="I271" i="65"/>
  <c r="J271" i="65"/>
  <c r="B272" i="65"/>
  <c r="C272" i="65"/>
  <c r="D272" i="65"/>
  <c r="E272" i="65"/>
  <c r="F272" i="65"/>
  <c r="G272" i="65"/>
  <c r="H272" i="65"/>
  <c r="I272" i="65"/>
  <c r="J272" i="65"/>
  <c r="B273" i="65"/>
  <c r="C273" i="65"/>
  <c r="D273" i="65"/>
  <c r="E273" i="65"/>
  <c r="F273" i="65"/>
  <c r="G273" i="65"/>
  <c r="H273" i="65"/>
  <c r="I273" i="65"/>
  <c r="J273" i="65"/>
  <c r="B274" i="65"/>
  <c r="C274" i="65"/>
  <c r="E274" i="65"/>
  <c r="F274" i="65"/>
  <c r="G274" i="65"/>
  <c r="H274" i="65"/>
  <c r="I274" i="65"/>
  <c r="J274" i="65"/>
  <c r="B275" i="65"/>
  <c r="C275" i="65"/>
  <c r="E275" i="65"/>
  <c r="F275" i="65"/>
  <c r="G275" i="65"/>
  <c r="H275" i="65"/>
  <c r="I275" i="65"/>
  <c r="J275" i="65"/>
  <c r="B276" i="65"/>
  <c r="C276" i="65"/>
  <c r="D276" i="65"/>
  <c r="E276" i="65"/>
  <c r="F276" i="65"/>
  <c r="G276" i="65"/>
  <c r="H276" i="65"/>
  <c r="I276" i="65"/>
  <c r="J276" i="65"/>
  <c r="B277" i="65"/>
  <c r="C277" i="65"/>
  <c r="E277" i="65"/>
  <c r="F277" i="65"/>
  <c r="G277" i="65"/>
  <c r="H277" i="65"/>
  <c r="I277" i="65"/>
  <c r="J277" i="65"/>
  <c r="B278" i="65"/>
  <c r="C278" i="65"/>
  <c r="E278" i="65"/>
  <c r="F278" i="65"/>
  <c r="G278" i="65"/>
  <c r="H278" i="65"/>
  <c r="I278" i="65"/>
  <c r="J278" i="65"/>
  <c r="B279" i="65"/>
  <c r="C279" i="65"/>
  <c r="E279" i="65"/>
  <c r="F279" i="65"/>
  <c r="G279" i="65"/>
  <c r="H279" i="65"/>
  <c r="I279" i="65"/>
  <c r="J279" i="65"/>
  <c r="B280" i="65"/>
  <c r="C280" i="65"/>
  <c r="D280" i="65"/>
  <c r="E280" i="65"/>
  <c r="F280" i="65"/>
  <c r="G280" i="65"/>
  <c r="H280" i="65"/>
  <c r="I280" i="65"/>
  <c r="J280" i="65"/>
  <c r="B281" i="65"/>
  <c r="C281" i="65"/>
  <c r="E281" i="65"/>
  <c r="F281" i="65"/>
  <c r="G281" i="65"/>
  <c r="H281" i="65"/>
  <c r="I281" i="65"/>
  <c r="J281" i="65"/>
  <c r="B282" i="65"/>
  <c r="C282" i="65"/>
  <c r="E282" i="65"/>
  <c r="F282" i="65"/>
  <c r="G282" i="65"/>
  <c r="H282" i="65"/>
  <c r="I282" i="65"/>
  <c r="J282" i="65"/>
  <c r="B283" i="65"/>
  <c r="C283" i="65"/>
  <c r="D283" i="65"/>
  <c r="E283" i="65"/>
  <c r="F283" i="65"/>
  <c r="G283" i="65"/>
  <c r="H283" i="65"/>
  <c r="I283" i="65"/>
  <c r="J283" i="65"/>
  <c r="B284" i="65"/>
  <c r="C284" i="65"/>
  <c r="E284" i="65"/>
  <c r="F284" i="65"/>
  <c r="G284" i="65"/>
  <c r="H284" i="65"/>
  <c r="I284" i="65"/>
  <c r="J284" i="65"/>
  <c r="B285" i="65"/>
  <c r="C285" i="65"/>
  <c r="D285" i="65"/>
  <c r="E285" i="65"/>
  <c r="F285" i="65"/>
  <c r="G285" i="65"/>
  <c r="H285" i="65"/>
  <c r="I285" i="65"/>
  <c r="J285" i="65"/>
  <c r="B286" i="65"/>
  <c r="C286" i="65"/>
  <c r="E286" i="65"/>
  <c r="F286" i="65"/>
  <c r="G286" i="65"/>
  <c r="H286" i="65"/>
  <c r="I286" i="65"/>
  <c r="J286" i="65"/>
  <c r="B287" i="65"/>
  <c r="C287" i="65"/>
  <c r="E287" i="65"/>
  <c r="F287" i="65"/>
  <c r="G287" i="65"/>
  <c r="H287" i="65"/>
  <c r="I287" i="65"/>
  <c r="J287" i="65"/>
  <c r="B288" i="65"/>
  <c r="C288" i="65"/>
  <c r="E288" i="65"/>
  <c r="F288" i="65"/>
  <c r="G288" i="65"/>
  <c r="H288" i="65"/>
  <c r="I288" i="65"/>
  <c r="J288" i="65"/>
  <c r="B289" i="65"/>
  <c r="C289" i="65"/>
  <c r="D289" i="65"/>
  <c r="E289" i="65"/>
  <c r="F289" i="65"/>
  <c r="G289" i="65"/>
  <c r="H289" i="65"/>
  <c r="I289" i="65"/>
  <c r="J289" i="65"/>
  <c r="B290" i="65"/>
  <c r="C290" i="65"/>
  <c r="E290" i="65"/>
  <c r="F290" i="65"/>
  <c r="G290" i="65"/>
  <c r="H290" i="65"/>
  <c r="I290" i="65"/>
  <c r="J290" i="65"/>
  <c r="B291" i="65"/>
  <c r="C291" i="65"/>
  <c r="D291" i="65"/>
  <c r="E291" i="65"/>
  <c r="F291" i="65"/>
  <c r="G291" i="65"/>
  <c r="H291" i="65"/>
  <c r="I291" i="65"/>
  <c r="J291" i="65"/>
  <c r="B292" i="65"/>
  <c r="C292" i="65"/>
  <c r="E292" i="65"/>
  <c r="F292" i="65"/>
  <c r="G292" i="65"/>
  <c r="H292" i="65"/>
  <c r="I292" i="65"/>
  <c r="J292" i="65"/>
  <c r="B293" i="65"/>
  <c r="C293" i="65"/>
  <c r="D293" i="65"/>
  <c r="E293" i="65"/>
  <c r="F293" i="65"/>
  <c r="G293" i="65"/>
  <c r="H293" i="65"/>
  <c r="I293" i="65"/>
  <c r="J293" i="65"/>
  <c r="B294" i="65"/>
  <c r="C294" i="65"/>
  <c r="D294" i="65"/>
  <c r="E294" i="65"/>
  <c r="F294" i="65"/>
  <c r="G294" i="65"/>
  <c r="H294" i="65"/>
  <c r="I294" i="65"/>
  <c r="J294" i="65"/>
  <c r="B295" i="65"/>
  <c r="C295" i="65"/>
  <c r="E295" i="65"/>
  <c r="F295" i="65"/>
  <c r="G295" i="65"/>
  <c r="H295" i="65"/>
  <c r="I295" i="65"/>
  <c r="J295" i="65"/>
  <c r="B296" i="65"/>
  <c r="C296" i="65"/>
  <c r="E296" i="65"/>
  <c r="F296" i="65"/>
  <c r="G296" i="65"/>
  <c r="H296" i="65"/>
  <c r="I296" i="65"/>
  <c r="J296" i="65"/>
  <c r="B297" i="65"/>
  <c r="C297" i="65"/>
  <c r="E297" i="65"/>
  <c r="F297" i="65"/>
  <c r="G297" i="65"/>
  <c r="H297" i="65"/>
  <c r="I297" i="65"/>
  <c r="J297" i="65"/>
  <c r="B298" i="65"/>
  <c r="C298" i="65"/>
  <c r="D298" i="65"/>
  <c r="E298" i="65"/>
  <c r="F298" i="65"/>
  <c r="G298" i="65"/>
  <c r="H298" i="65"/>
  <c r="I298" i="65"/>
  <c r="J298" i="65"/>
  <c r="B299" i="65"/>
  <c r="C299" i="65"/>
  <c r="D299" i="65"/>
  <c r="E299" i="65"/>
  <c r="F299" i="65"/>
  <c r="G299" i="65"/>
  <c r="H299" i="65"/>
  <c r="I299" i="65"/>
  <c r="J299" i="65"/>
  <c r="B300" i="65"/>
  <c r="C300" i="65"/>
  <c r="D300" i="65"/>
  <c r="E300" i="65"/>
  <c r="F300" i="65"/>
  <c r="G300" i="65"/>
  <c r="H300" i="65"/>
  <c r="I300" i="65"/>
  <c r="J300" i="65"/>
  <c r="B301" i="65"/>
  <c r="C301" i="65"/>
  <c r="D301" i="65"/>
  <c r="E301" i="65"/>
  <c r="F301" i="65"/>
  <c r="G301" i="65"/>
  <c r="H301" i="65"/>
  <c r="I301" i="65"/>
  <c r="J301" i="65"/>
  <c r="B302" i="65"/>
  <c r="C302" i="65"/>
  <c r="D302" i="65"/>
  <c r="E302" i="65"/>
  <c r="F302" i="65"/>
  <c r="G302" i="65"/>
  <c r="H302" i="65"/>
  <c r="I302" i="65"/>
  <c r="J302" i="65"/>
  <c r="B303" i="65"/>
  <c r="C303" i="65"/>
  <c r="D303" i="65"/>
  <c r="E303" i="65"/>
  <c r="F303" i="65"/>
  <c r="G303" i="65"/>
  <c r="H303" i="65"/>
  <c r="I303" i="65"/>
  <c r="J303" i="65"/>
  <c r="B304" i="65"/>
  <c r="C304" i="65"/>
  <c r="D304" i="65"/>
  <c r="E304" i="65"/>
  <c r="F304" i="65"/>
  <c r="G304" i="65"/>
  <c r="H304" i="65"/>
  <c r="I304" i="65"/>
  <c r="J304" i="65"/>
  <c r="B305" i="65"/>
  <c r="C305" i="65"/>
  <c r="D305" i="65"/>
  <c r="E305" i="65"/>
  <c r="F305" i="65"/>
  <c r="G305" i="65"/>
  <c r="H305" i="65"/>
  <c r="I305" i="65"/>
  <c r="J305" i="65"/>
  <c r="B306" i="65"/>
  <c r="C306" i="65"/>
  <c r="D306" i="65"/>
  <c r="E306" i="65"/>
  <c r="F306" i="65"/>
  <c r="G306" i="65"/>
  <c r="H306" i="65"/>
  <c r="I306" i="65"/>
  <c r="J306" i="65"/>
  <c r="B307" i="65"/>
  <c r="C307" i="65"/>
  <c r="E307" i="65"/>
  <c r="F307" i="65"/>
  <c r="G307" i="65"/>
  <c r="H307" i="65"/>
  <c r="I307" i="65"/>
  <c r="J307" i="65"/>
  <c r="B308" i="65"/>
  <c r="C308" i="65"/>
  <c r="D308" i="65"/>
  <c r="E308" i="65"/>
  <c r="F308" i="65"/>
  <c r="G308" i="65"/>
  <c r="H308" i="65"/>
  <c r="I308" i="65"/>
  <c r="J308" i="65"/>
  <c r="B309" i="65"/>
  <c r="C309" i="65"/>
  <c r="D309" i="65"/>
  <c r="E309" i="65"/>
  <c r="F309" i="65"/>
  <c r="G309" i="65"/>
  <c r="H309" i="65"/>
  <c r="I309" i="65"/>
  <c r="J309" i="65"/>
  <c r="B310" i="65"/>
  <c r="C310" i="65"/>
  <c r="D310" i="65"/>
  <c r="E310" i="65"/>
  <c r="F310" i="65"/>
  <c r="G310" i="65"/>
  <c r="H310" i="65"/>
  <c r="I310" i="65"/>
  <c r="J310" i="65"/>
  <c r="B311" i="65"/>
  <c r="C311" i="65"/>
  <c r="E311" i="65"/>
  <c r="F311" i="65"/>
  <c r="G311" i="65"/>
  <c r="H311" i="65"/>
  <c r="I311" i="65"/>
  <c r="J311" i="65"/>
  <c r="B312" i="65"/>
  <c r="C312" i="65"/>
  <c r="D312" i="65"/>
  <c r="E312" i="65"/>
  <c r="F312" i="65"/>
  <c r="G312" i="65"/>
  <c r="H312" i="65"/>
  <c r="I312" i="65"/>
  <c r="J312" i="65"/>
  <c r="B313" i="65"/>
  <c r="C313" i="65"/>
  <c r="D313" i="65"/>
  <c r="E313" i="65"/>
  <c r="F313" i="65"/>
  <c r="G313" i="65"/>
  <c r="H313" i="65"/>
  <c r="I313" i="65"/>
  <c r="J313" i="65"/>
  <c r="B314" i="65"/>
  <c r="C314" i="65"/>
  <c r="E314" i="65"/>
  <c r="F314" i="65"/>
  <c r="G314" i="65"/>
  <c r="H314" i="65"/>
  <c r="I314" i="65"/>
  <c r="J314" i="65"/>
  <c r="B315" i="65"/>
  <c r="C315" i="65"/>
  <c r="E315" i="65"/>
  <c r="F315" i="65"/>
  <c r="G315" i="65"/>
  <c r="H315" i="65"/>
  <c r="I315" i="65"/>
  <c r="J315" i="65"/>
  <c r="B316" i="65"/>
  <c r="C316" i="65"/>
  <c r="E316" i="65"/>
  <c r="F316" i="65"/>
  <c r="G316" i="65"/>
  <c r="H316" i="65"/>
  <c r="I316" i="65"/>
  <c r="J316" i="65"/>
  <c r="B317" i="65"/>
  <c r="C317" i="65"/>
  <c r="D317" i="65"/>
  <c r="E317" i="65"/>
  <c r="F317" i="65"/>
  <c r="G317" i="65"/>
  <c r="H317" i="65"/>
  <c r="I317" i="65"/>
  <c r="J317" i="65"/>
  <c r="B318" i="65"/>
  <c r="C318" i="65"/>
  <c r="D318" i="65"/>
  <c r="E318" i="65"/>
  <c r="F318" i="65"/>
  <c r="G318" i="65"/>
  <c r="H318" i="65"/>
  <c r="I318" i="65"/>
  <c r="J318" i="65"/>
  <c r="B319" i="65"/>
  <c r="C319" i="65"/>
  <c r="D319" i="65"/>
  <c r="E319" i="65"/>
  <c r="F319" i="65"/>
  <c r="G319" i="65"/>
  <c r="H319" i="65"/>
  <c r="I319" i="65"/>
  <c r="J319" i="65"/>
  <c r="B320" i="65"/>
  <c r="C320" i="65"/>
  <c r="D320" i="65"/>
  <c r="E320" i="65"/>
  <c r="F320" i="65"/>
  <c r="G320" i="65"/>
  <c r="H320" i="65"/>
  <c r="I320" i="65"/>
  <c r="J320" i="65"/>
  <c r="B321" i="65"/>
  <c r="C321" i="65"/>
  <c r="D321" i="65"/>
  <c r="E321" i="65"/>
  <c r="F321" i="65"/>
  <c r="G321" i="65"/>
  <c r="H321" i="65"/>
  <c r="I321" i="65"/>
  <c r="J321" i="65"/>
  <c r="B322" i="65"/>
  <c r="C322" i="65"/>
  <c r="D322" i="65"/>
  <c r="E322" i="65"/>
  <c r="F322" i="65"/>
  <c r="G322" i="65"/>
  <c r="H322" i="65"/>
  <c r="I322" i="65"/>
  <c r="J322" i="65"/>
  <c r="B323" i="65"/>
  <c r="C323" i="65"/>
  <c r="D323" i="65"/>
  <c r="E323" i="65"/>
  <c r="F323" i="65"/>
  <c r="G323" i="65"/>
  <c r="H323" i="65"/>
  <c r="I323" i="65"/>
  <c r="J323" i="65"/>
  <c r="B324" i="65"/>
  <c r="C324" i="65"/>
  <c r="D324" i="65"/>
  <c r="E324" i="65"/>
  <c r="F324" i="65"/>
  <c r="G324" i="65"/>
  <c r="H324" i="65"/>
  <c r="I324" i="65"/>
  <c r="J324" i="65"/>
  <c r="B325" i="65"/>
  <c r="C325" i="65"/>
  <c r="E325" i="65"/>
  <c r="F325" i="65"/>
  <c r="G325" i="65"/>
  <c r="H325" i="65"/>
  <c r="I325" i="65"/>
  <c r="J325" i="65"/>
  <c r="B326" i="65"/>
  <c r="C326" i="65"/>
  <c r="D326" i="65"/>
  <c r="E326" i="65"/>
  <c r="F326" i="65"/>
  <c r="G326" i="65"/>
  <c r="H326" i="65"/>
  <c r="I326" i="65"/>
  <c r="J326" i="65"/>
  <c r="B327" i="65"/>
  <c r="C327" i="65"/>
  <c r="D327" i="65"/>
  <c r="E327" i="65"/>
  <c r="F327" i="65"/>
  <c r="G327" i="65"/>
  <c r="H327" i="65"/>
  <c r="I327" i="65"/>
  <c r="J327" i="65"/>
  <c r="B328" i="65"/>
  <c r="C328" i="65"/>
  <c r="E328" i="65"/>
  <c r="F328" i="65"/>
  <c r="G328" i="65"/>
  <c r="H328" i="65"/>
  <c r="I328" i="65"/>
  <c r="J328" i="65"/>
  <c r="B329" i="65"/>
  <c r="C329" i="65"/>
  <c r="D329" i="65"/>
  <c r="E329" i="65"/>
  <c r="F329" i="65"/>
  <c r="G329" i="65"/>
  <c r="H329" i="65"/>
  <c r="I329" i="65"/>
  <c r="J329" i="65"/>
  <c r="B330" i="65"/>
  <c r="C330" i="65"/>
  <c r="E330" i="65"/>
  <c r="F330" i="65"/>
  <c r="G330" i="65"/>
  <c r="H330" i="65"/>
  <c r="I330" i="65"/>
  <c r="J330" i="65"/>
  <c r="B331" i="65"/>
  <c r="C331" i="65"/>
  <c r="D331" i="65"/>
  <c r="E331" i="65"/>
  <c r="F331" i="65"/>
  <c r="G331" i="65"/>
  <c r="H331" i="65"/>
  <c r="I331" i="65"/>
  <c r="J331" i="65"/>
  <c r="B332" i="65"/>
  <c r="C332" i="65"/>
  <c r="D332" i="65"/>
  <c r="E332" i="65"/>
  <c r="F332" i="65"/>
  <c r="G332" i="65"/>
  <c r="H332" i="65"/>
  <c r="I332" i="65"/>
  <c r="J332" i="65"/>
  <c r="B333" i="65"/>
  <c r="C333" i="65"/>
  <c r="D333" i="65"/>
  <c r="E333" i="65"/>
  <c r="F333" i="65"/>
  <c r="G333" i="65"/>
  <c r="H333" i="65"/>
  <c r="I333" i="65"/>
  <c r="J333" i="65"/>
  <c r="B334" i="65"/>
  <c r="C334" i="65"/>
  <c r="D334" i="65"/>
  <c r="E334" i="65"/>
  <c r="F334" i="65"/>
  <c r="G334" i="65"/>
  <c r="H334" i="65"/>
  <c r="I334" i="65"/>
  <c r="J334" i="65"/>
  <c r="B335" i="65"/>
  <c r="C335" i="65"/>
  <c r="D335" i="65"/>
  <c r="E335" i="65"/>
  <c r="F335" i="65"/>
  <c r="G335" i="65"/>
  <c r="H335" i="65"/>
  <c r="I335" i="65"/>
  <c r="J335" i="65"/>
  <c r="B336" i="65"/>
  <c r="C336" i="65"/>
  <c r="E336" i="65"/>
  <c r="F336" i="65"/>
  <c r="G336" i="65"/>
  <c r="H336" i="65"/>
  <c r="I336" i="65"/>
  <c r="J336" i="65"/>
  <c r="B337" i="65"/>
  <c r="C337" i="65"/>
  <c r="D337" i="65"/>
  <c r="E337" i="65"/>
  <c r="F337" i="65"/>
  <c r="G337" i="65"/>
  <c r="H337" i="65"/>
  <c r="I337" i="65"/>
  <c r="J337" i="65"/>
  <c r="B338" i="65"/>
  <c r="C338" i="65"/>
  <c r="E338" i="65"/>
  <c r="F338" i="65"/>
  <c r="G338" i="65"/>
  <c r="H338" i="65"/>
  <c r="I338" i="65"/>
  <c r="J338" i="65"/>
  <c r="B339" i="65"/>
  <c r="C339" i="65"/>
  <c r="D339" i="65"/>
  <c r="E339" i="65"/>
  <c r="F339" i="65"/>
  <c r="G339" i="65"/>
  <c r="H339" i="65"/>
  <c r="I339" i="65"/>
  <c r="J339" i="65"/>
  <c r="B340" i="65"/>
  <c r="C340" i="65"/>
  <c r="D340" i="65"/>
  <c r="E340" i="65"/>
  <c r="F340" i="65"/>
  <c r="G340" i="65"/>
  <c r="H340" i="65"/>
  <c r="I340" i="65"/>
  <c r="J340" i="65"/>
  <c r="B341" i="65"/>
  <c r="C341" i="65"/>
  <c r="E341" i="65"/>
  <c r="F341" i="65"/>
  <c r="G341" i="65"/>
  <c r="H341" i="65"/>
  <c r="I341" i="65"/>
  <c r="J341" i="65"/>
  <c r="B342" i="65"/>
  <c r="C342" i="65"/>
  <c r="D342" i="65"/>
  <c r="E342" i="65"/>
  <c r="F342" i="65"/>
  <c r="G342" i="65"/>
  <c r="H342" i="65"/>
  <c r="I342" i="65"/>
  <c r="J342" i="65"/>
  <c r="B343" i="65"/>
  <c r="C343" i="65"/>
  <c r="D343" i="65"/>
  <c r="E343" i="65"/>
  <c r="F343" i="65"/>
  <c r="G343" i="65"/>
  <c r="H343" i="65"/>
  <c r="I343" i="65"/>
  <c r="J343" i="65"/>
  <c r="B344" i="65"/>
  <c r="C344" i="65"/>
  <c r="D344" i="65"/>
  <c r="E344" i="65"/>
  <c r="F344" i="65"/>
  <c r="G344" i="65"/>
  <c r="H344" i="65"/>
  <c r="I344" i="65"/>
  <c r="J344" i="65"/>
  <c r="B345" i="65"/>
  <c r="C345" i="65"/>
  <c r="E345" i="65"/>
  <c r="F345" i="65"/>
  <c r="G345" i="65"/>
  <c r="H345" i="65"/>
  <c r="I345" i="65"/>
  <c r="J345" i="65"/>
  <c r="B346" i="65"/>
  <c r="C346" i="65"/>
  <c r="D346" i="65"/>
  <c r="E346" i="65"/>
  <c r="F346" i="65"/>
  <c r="G346" i="65"/>
  <c r="H346" i="65"/>
  <c r="I346" i="65"/>
  <c r="J346" i="65"/>
  <c r="B347" i="65"/>
  <c r="C347" i="65"/>
  <c r="D347" i="65"/>
  <c r="E347" i="65"/>
  <c r="F347" i="65"/>
  <c r="G347" i="65"/>
  <c r="H347" i="65"/>
  <c r="I347" i="65"/>
  <c r="J347" i="65"/>
  <c r="B348" i="65"/>
  <c r="C348" i="65"/>
  <c r="D348" i="65"/>
  <c r="E348" i="65"/>
  <c r="F348" i="65"/>
  <c r="G348" i="65"/>
  <c r="H348" i="65"/>
  <c r="I348" i="65"/>
  <c r="J348" i="65"/>
  <c r="B349" i="65"/>
  <c r="C349" i="65"/>
  <c r="E349" i="65"/>
  <c r="F349" i="65"/>
  <c r="G349" i="65"/>
  <c r="H349" i="65"/>
  <c r="I349" i="65"/>
  <c r="J349" i="65"/>
  <c r="B350" i="65"/>
  <c r="C350" i="65"/>
  <c r="D350" i="65"/>
  <c r="E350" i="65"/>
  <c r="F350" i="65"/>
  <c r="G350" i="65"/>
  <c r="H350" i="65"/>
  <c r="I350" i="65"/>
  <c r="J350" i="65"/>
  <c r="B351" i="65"/>
  <c r="C351" i="65"/>
  <c r="D351" i="65"/>
  <c r="E351" i="65"/>
  <c r="F351" i="65"/>
  <c r="G351" i="65"/>
  <c r="H351" i="65"/>
  <c r="I351" i="65"/>
  <c r="J351" i="65"/>
  <c r="B352" i="65"/>
  <c r="C352" i="65"/>
  <c r="E352" i="65"/>
  <c r="F352" i="65"/>
  <c r="G352" i="65"/>
  <c r="H352" i="65"/>
  <c r="I352" i="65"/>
  <c r="J352" i="65"/>
  <c r="B353" i="65"/>
  <c r="C353" i="65"/>
  <c r="D353" i="65"/>
  <c r="E353" i="65"/>
  <c r="F353" i="65"/>
  <c r="G353" i="65"/>
  <c r="H353" i="65"/>
  <c r="I353" i="65"/>
  <c r="J353" i="65"/>
  <c r="B354" i="65"/>
  <c r="C354" i="65"/>
  <c r="E354" i="65"/>
  <c r="F354" i="65"/>
  <c r="G354" i="65"/>
  <c r="H354" i="65"/>
  <c r="I354" i="65"/>
  <c r="J354" i="65"/>
  <c r="B355" i="65"/>
  <c r="C355" i="65"/>
  <c r="D355" i="65"/>
  <c r="E355" i="65"/>
  <c r="F355" i="65"/>
  <c r="G355" i="65"/>
  <c r="H355" i="65"/>
  <c r="I355" i="65"/>
  <c r="J355" i="65"/>
  <c r="B356" i="65"/>
  <c r="C356" i="65"/>
  <c r="D356" i="65"/>
  <c r="E356" i="65"/>
  <c r="F356" i="65"/>
  <c r="G356" i="65"/>
  <c r="H356" i="65"/>
  <c r="I356" i="65"/>
  <c r="J356" i="65"/>
  <c r="B357" i="65"/>
  <c r="C357" i="65"/>
  <c r="D357" i="65"/>
  <c r="E357" i="65"/>
  <c r="F357" i="65"/>
  <c r="G357" i="65"/>
  <c r="H357" i="65"/>
  <c r="I357" i="65"/>
  <c r="J357" i="65"/>
  <c r="B358" i="65"/>
  <c r="C358" i="65"/>
  <c r="D358" i="65"/>
  <c r="E358" i="65"/>
  <c r="F358" i="65"/>
  <c r="G358" i="65"/>
  <c r="H358" i="65"/>
  <c r="I358" i="65"/>
  <c r="J358" i="65"/>
  <c r="B359" i="65"/>
  <c r="C359" i="65"/>
  <c r="D359" i="65"/>
  <c r="E359" i="65"/>
  <c r="F359" i="65"/>
  <c r="G359" i="65"/>
  <c r="H359" i="65"/>
  <c r="I359" i="65"/>
  <c r="J359" i="65"/>
  <c r="B360" i="65"/>
  <c r="C360" i="65"/>
  <c r="E360" i="65"/>
  <c r="F360" i="65"/>
  <c r="G360" i="65"/>
  <c r="H360" i="65"/>
  <c r="I360" i="65"/>
  <c r="J360" i="65"/>
  <c r="B361" i="65"/>
  <c r="C361" i="65"/>
  <c r="D361" i="65"/>
  <c r="E361" i="65"/>
  <c r="F361" i="65"/>
  <c r="G361" i="65"/>
  <c r="H361" i="65"/>
  <c r="I361" i="65"/>
  <c r="J361" i="65"/>
  <c r="B362" i="65"/>
  <c r="C362" i="65"/>
  <c r="D362" i="65"/>
  <c r="E362" i="65"/>
  <c r="F362" i="65"/>
  <c r="G362" i="65"/>
  <c r="H362" i="65"/>
  <c r="I362" i="65"/>
  <c r="J362" i="65"/>
  <c r="B363" i="65"/>
  <c r="C363" i="65"/>
  <c r="D363" i="65"/>
  <c r="E363" i="65"/>
  <c r="F363" i="65"/>
  <c r="G363" i="65"/>
  <c r="H363" i="65"/>
  <c r="I363" i="65"/>
  <c r="J363" i="65"/>
  <c r="B364" i="65"/>
  <c r="C364" i="65"/>
  <c r="D364" i="65"/>
  <c r="E364" i="65"/>
  <c r="F364" i="65"/>
  <c r="G364" i="65"/>
  <c r="H364" i="65"/>
  <c r="I364" i="65"/>
  <c r="J364" i="65"/>
  <c r="B365" i="65"/>
  <c r="C365" i="65"/>
  <c r="E365" i="65"/>
  <c r="F365" i="65"/>
  <c r="G365" i="65"/>
  <c r="H365" i="65"/>
  <c r="I365" i="65"/>
  <c r="J365" i="65"/>
  <c r="B366" i="65"/>
  <c r="C366" i="65"/>
  <c r="E366" i="65"/>
  <c r="F366" i="65"/>
  <c r="G366" i="65"/>
  <c r="H366" i="65"/>
  <c r="I366" i="65"/>
  <c r="J366" i="65"/>
  <c r="B367" i="65"/>
  <c r="C367" i="65"/>
  <c r="D367" i="65"/>
  <c r="E367" i="65"/>
  <c r="F367" i="65"/>
  <c r="G367" i="65"/>
  <c r="H367" i="65"/>
  <c r="I367" i="65"/>
  <c r="J367" i="65"/>
  <c r="B368" i="65"/>
  <c r="C368" i="65"/>
  <c r="D368" i="65"/>
  <c r="E368" i="65"/>
  <c r="F368" i="65"/>
  <c r="G368" i="65"/>
  <c r="H368" i="65"/>
  <c r="I368" i="65"/>
  <c r="J368" i="65"/>
  <c r="B369" i="65"/>
  <c r="C369" i="65"/>
  <c r="D369" i="65"/>
  <c r="E369" i="65"/>
  <c r="F369" i="65"/>
  <c r="G369" i="65"/>
  <c r="H369" i="65"/>
  <c r="I369" i="65"/>
  <c r="J369" i="65"/>
  <c r="B370" i="65"/>
  <c r="C370" i="65"/>
  <c r="D370" i="65"/>
  <c r="E370" i="65"/>
  <c r="F370" i="65"/>
  <c r="G370" i="65"/>
  <c r="H370" i="65"/>
  <c r="I370" i="65"/>
  <c r="J370" i="65"/>
  <c r="B371" i="65"/>
  <c r="C371" i="65"/>
  <c r="D371" i="65"/>
  <c r="E371" i="65"/>
  <c r="F371" i="65"/>
  <c r="G371" i="65"/>
  <c r="H371" i="65"/>
  <c r="I371" i="65"/>
  <c r="J371" i="65"/>
  <c r="B372" i="65"/>
  <c r="C372" i="65"/>
  <c r="E372" i="65"/>
  <c r="F372" i="65"/>
  <c r="G372" i="65"/>
  <c r="H372" i="65"/>
  <c r="I372" i="65"/>
  <c r="J372" i="65"/>
  <c r="B373" i="65"/>
  <c r="C373" i="65"/>
  <c r="D373" i="65"/>
  <c r="E373" i="65"/>
  <c r="F373" i="65"/>
  <c r="G373" i="65"/>
  <c r="H373" i="65"/>
  <c r="I373" i="65"/>
  <c r="J373" i="65"/>
  <c r="B374" i="65"/>
  <c r="C374" i="65"/>
  <c r="D374" i="65"/>
  <c r="E374" i="65"/>
  <c r="F374" i="65"/>
  <c r="G374" i="65"/>
  <c r="H374" i="65"/>
  <c r="I374" i="65"/>
  <c r="J374" i="65"/>
  <c r="B375" i="65"/>
  <c r="C375" i="65"/>
  <c r="D375" i="65"/>
  <c r="E375" i="65"/>
  <c r="F375" i="65"/>
  <c r="G375" i="65"/>
  <c r="H375" i="65"/>
  <c r="I375" i="65"/>
  <c r="J375" i="65"/>
  <c r="B376" i="65"/>
  <c r="C376" i="65"/>
  <c r="D376" i="65"/>
  <c r="E376" i="65"/>
  <c r="F376" i="65"/>
  <c r="G376" i="65"/>
  <c r="H376" i="65"/>
  <c r="I376" i="65"/>
  <c r="J376" i="65"/>
  <c r="B377" i="65"/>
  <c r="C377" i="65"/>
  <c r="D377" i="65"/>
  <c r="E377" i="65"/>
  <c r="F377" i="65"/>
  <c r="G377" i="65"/>
  <c r="H377" i="65"/>
  <c r="I377" i="65"/>
  <c r="J377" i="65"/>
  <c r="B378" i="65"/>
  <c r="C378" i="65"/>
  <c r="D378" i="65"/>
  <c r="E378" i="65"/>
  <c r="F378" i="65"/>
  <c r="G378" i="65"/>
  <c r="H378" i="65"/>
  <c r="I378" i="65"/>
  <c r="J378" i="65"/>
  <c r="B379" i="65"/>
  <c r="C379" i="65"/>
  <c r="E379" i="65"/>
  <c r="F379" i="65"/>
  <c r="G379" i="65"/>
  <c r="H379" i="65"/>
  <c r="I379" i="65"/>
  <c r="J379" i="65"/>
  <c r="B380" i="65"/>
  <c r="C380" i="65"/>
  <c r="D380" i="65"/>
  <c r="E380" i="65"/>
  <c r="F380" i="65"/>
  <c r="G380" i="65"/>
  <c r="H380" i="65"/>
  <c r="I380" i="65"/>
  <c r="J380" i="65"/>
  <c r="B381" i="65"/>
  <c r="C381" i="65"/>
  <c r="D381" i="65"/>
  <c r="E381" i="65"/>
  <c r="F381" i="65"/>
  <c r="G381" i="65"/>
  <c r="H381" i="65"/>
  <c r="I381" i="65"/>
  <c r="J381" i="65"/>
  <c r="B382" i="65"/>
  <c r="C382" i="65"/>
  <c r="D382" i="65"/>
  <c r="E382" i="65"/>
  <c r="F382" i="65"/>
  <c r="G382" i="65"/>
  <c r="H382" i="65"/>
  <c r="I382" i="65"/>
  <c r="J382" i="65"/>
  <c r="B383" i="65"/>
  <c r="C383" i="65"/>
  <c r="D383" i="65"/>
  <c r="E383" i="65"/>
  <c r="F383" i="65"/>
  <c r="G383" i="65"/>
  <c r="H383" i="65"/>
  <c r="I383" i="65"/>
  <c r="J383" i="65"/>
  <c r="B384" i="65"/>
  <c r="C384" i="65"/>
  <c r="D384" i="65"/>
  <c r="E384" i="65"/>
  <c r="F384" i="65"/>
  <c r="G384" i="65"/>
  <c r="H384" i="65"/>
  <c r="I384" i="65"/>
  <c r="J384" i="65"/>
  <c r="B385" i="65"/>
  <c r="C385" i="65"/>
  <c r="E385" i="65"/>
  <c r="F385" i="65"/>
  <c r="G385" i="65"/>
  <c r="H385" i="65"/>
  <c r="I385" i="65"/>
  <c r="J385" i="65"/>
  <c r="B386" i="65"/>
  <c r="C386" i="65"/>
  <c r="D386" i="65"/>
  <c r="E386" i="65"/>
  <c r="F386" i="65"/>
  <c r="G386" i="65"/>
  <c r="H386" i="65"/>
  <c r="I386" i="65"/>
  <c r="J386" i="65"/>
  <c r="B387" i="65"/>
  <c r="C387" i="65"/>
  <c r="E387" i="65"/>
  <c r="F387" i="65"/>
  <c r="G387" i="65"/>
  <c r="H387" i="65"/>
  <c r="I387" i="65"/>
  <c r="J387" i="65"/>
  <c r="B388" i="65"/>
  <c r="C388" i="65"/>
  <c r="D388" i="65"/>
  <c r="E388" i="65"/>
  <c r="F388" i="65"/>
  <c r="G388" i="65"/>
  <c r="H388" i="65"/>
  <c r="I388" i="65"/>
  <c r="J388" i="65"/>
  <c r="B389" i="65"/>
  <c r="C389" i="65"/>
  <c r="D389" i="65"/>
  <c r="E389" i="65"/>
  <c r="F389" i="65"/>
  <c r="G389" i="65"/>
  <c r="H389" i="65"/>
  <c r="I389" i="65"/>
  <c r="J389" i="65"/>
  <c r="B390" i="65"/>
  <c r="C390" i="65"/>
  <c r="D390" i="65"/>
  <c r="E390" i="65"/>
  <c r="F390" i="65"/>
  <c r="G390" i="65"/>
  <c r="H390" i="65"/>
  <c r="I390" i="65"/>
  <c r="J390" i="65"/>
  <c r="B391" i="65"/>
  <c r="C391" i="65"/>
  <c r="E391" i="65"/>
  <c r="F391" i="65"/>
  <c r="G391" i="65"/>
  <c r="H391" i="65"/>
  <c r="I391" i="65"/>
  <c r="J391" i="65"/>
  <c r="B392" i="65"/>
  <c r="C392" i="65"/>
  <c r="D392" i="65"/>
  <c r="E392" i="65"/>
  <c r="F392" i="65"/>
  <c r="G392" i="65"/>
  <c r="H392" i="65"/>
  <c r="I392" i="65"/>
  <c r="J392" i="65"/>
  <c r="B393" i="65"/>
  <c r="C393" i="65"/>
  <c r="D393" i="65"/>
  <c r="E393" i="65"/>
  <c r="F393" i="65"/>
  <c r="G393" i="65"/>
  <c r="H393" i="65"/>
  <c r="I393" i="65"/>
  <c r="J393" i="65"/>
  <c r="B394" i="65"/>
  <c r="C394" i="65"/>
  <c r="D394" i="65"/>
  <c r="E394" i="65"/>
  <c r="F394" i="65"/>
  <c r="G394" i="65"/>
  <c r="H394" i="65"/>
  <c r="I394" i="65"/>
  <c r="J394" i="65"/>
  <c r="B395" i="65"/>
  <c r="C395" i="65"/>
  <c r="D395" i="65"/>
  <c r="E395" i="65"/>
  <c r="F395" i="65"/>
  <c r="G395" i="65"/>
  <c r="H395" i="65"/>
  <c r="I395" i="65"/>
  <c r="J395" i="65"/>
  <c r="B396" i="65"/>
  <c r="C396" i="65"/>
  <c r="D396" i="65"/>
  <c r="E396" i="65"/>
  <c r="F396" i="65"/>
  <c r="G396" i="65"/>
  <c r="H396" i="65"/>
  <c r="I396" i="65"/>
  <c r="J396" i="65"/>
  <c r="B397" i="65"/>
  <c r="C397" i="65"/>
  <c r="D397" i="65"/>
  <c r="E397" i="65"/>
  <c r="F397" i="65"/>
  <c r="G397" i="65"/>
  <c r="H397" i="65"/>
  <c r="I397" i="65"/>
  <c r="J397" i="65"/>
  <c r="B398" i="65"/>
  <c r="C398" i="65"/>
  <c r="E398" i="65"/>
  <c r="F398" i="65"/>
  <c r="G398" i="65"/>
  <c r="H398" i="65"/>
  <c r="I398" i="65"/>
  <c r="J398" i="65"/>
  <c r="B399" i="65"/>
  <c r="C399" i="65"/>
  <c r="D399" i="65"/>
  <c r="E399" i="65"/>
  <c r="F399" i="65"/>
  <c r="G399" i="65"/>
  <c r="H399" i="65"/>
  <c r="I399" i="65"/>
  <c r="J399" i="65"/>
  <c r="B400" i="65"/>
  <c r="C400" i="65"/>
  <c r="D400" i="65"/>
  <c r="E400" i="65"/>
  <c r="F400" i="65"/>
  <c r="G400" i="65"/>
  <c r="H400" i="65"/>
  <c r="I400" i="65"/>
  <c r="J400" i="65"/>
  <c r="B401" i="65"/>
  <c r="C401" i="65"/>
  <c r="D401" i="65"/>
  <c r="E401" i="65"/>
  <c r="F401" i="65"/>
  <c r="G401" i="65"/>
  <c r="H401" i="65"/>
  <c r="I401" i="65"/>
  <c r="J401" i="65"/>
  <c r="B402" i="65"/>
  <c r="C402" i="65"/>
  <c r="E402" i="65"/>
  <c r="F402" i="65"/>
  <c r="G402" i="65"/>
  <c r="H402" i="65"/>
  <c r="I402" i="65"/>
  <c r="J402" i="65"/>
  <c r="B403" i="65"/>
  <c r="C403" i="65"/>
  <c r="E403" i="65"/>
  <c r="F403" i="65"/>
  <c r="G403" i="65"/>
  <c r="H403" i="65"/>
  <c r="I403" i="65"/>
  <c r="J403" i="65"/>
  <c r="B404" i="65"/>
  <c r="C404" i="65"/>
  <c r="D404" i="65"/>
  <c r="E404" i="65"/>
  <c r="F404" i="65"/>
  <c r="G404" i="65"/>
  <c r="H404" i="65"/>
  <c r="I404" i="65"/>
  <c r="J404" i="65"/>
  <c r="B405" i="65"/>
  <c r="C405" i="65"/>
  <c r="D405" i="65"/>
  <c r="E405" i="65"/>
  <c r="F405" i="65"/>
  <c r="G405" i="65"/>
  <c r="H405" i="65"/>
  <c r="I405" i="65"/>
  <c r="J405" i="65"/>
  <c r="B406" i="65"/>
  <c r="C406" i="65"/>
  <c r="D406" i="65"/>
  <c r="E406" i="65"/>
  <c r="F406" i="65"/>
  <c r="G406" i="65"/>
  <c r="H406" i="65"/>
  <c r="I406" i="65"/>
  <c r="J406" i="65"/>
  <c r="B407" i="65"/>
  <c r="C407" i="65"/>
  <c r="D407" i="65"/>
  <c r="E407" i="65"/>
  <c r="F407" i="65"/>
  <c r="G407" i="65"/>
  <c r="H407" i="65"/>
  <c r="I407" i="65"/>
  <c r="J407" i="65"/>
  <c r="B408" i="65"/>
  <c r="C408" i="65"/>
  <c r="E408" i="65"/>
  <c r="F408" i="65"/>
  <c r="G408" i="65"/>
  <c r="H408" i="65"/>
  <c r="I408" i="65"/>
  <c r="J408" i="65"/>
  <c r="B409" i="65"/>
  <c r="C409" i="65"/>
  <c r="D409" i="65"/>
  <c r="E409" i="65"/>
  <c r="F409" i="65"/>
  <c r="G409" i="65"/>
  <c r="H409" i="65"/>
  <c r="I409" i="65"/>
  <c r="J409" i="65"/>
  <c r="B410" i="65"/>
  <c r="C410" i="65"/>
  <c r="E410" i="65"/>
  <c r="F410" i="65"/>
  <c r="G410" i="65"/>
  <c r="H410" i="65"/>
  <c r="I410" i="65"/>
  <c r="J410" i="65"/>
  <c r="B411" i="65"/>
  <c r="C411" i="65"/>
  <c r="D411" i="65"/>
  <c r="E411" i="65"/>
  <c r="F411" i="65"/>
  <c r="G411" i="65"/>
  <c r="H411" i="65"/>
  <c r="I411" i="65"/>
  <c r="J411" i="65"/>
  <c r="B412" i="65"/>
  <c r="C412" i="65"/>
  <c r="D412" i="65"/>
  <c r="E412" i="65"/>
  <c r="F412" i="65"/>
  <c r="G412" i="65"/>
  <c r="H412" i="65"/>
  <c r="I412" i="65"/>
  <c r="J412" i="65"/>
  <c r="B413" i="65"/>
  <c r="C413" i="65"/>
  <c r="D413" i="65"/>
  <c r="E413" i="65"/>
  <c r="F413" i="65"/>
  <c r="G413" i="65"/>
  <c r="H413" i="65"/>
  <c r="I413" i="65"/>
  <c r="J413" i="65"/>
  <c r="B414" i="65"/>
  <c r="C414" i="65"/>
  <c r="E414" i="65"/>
  <c r="F414" i="65"/>
  <c r="G414" i="65"/>
  <c r="H414" i="65"/>
  <c r="I414" i="65"/>
  <c r="J414" i="65"/>
  <c r="B415" i="65"/>
  <c r="C415" i="65"/>
  <c r="E415" i="65"/>
  <c r="F415" i="65"/>
  <c r="G415" i="65"/>
  <c r="H415" i="65"/>
  <c r="I415" i="65"/>
  <c r="J415" i="65"/>
  <c r="B416" i="65"/>
  <c r="C416" i="65"/>
  <c r="D416" i="65"/>
  <c r="E416" i="65"/>
  <c r="F416" i="65"/>
  <c r="G416" i="65"/>
  <c r="H416" i="65"/>
  <c r="I416" i="65"/>
  <c r="J416" i="65"/>
  <c r="B417" i="65"/>
  <c r="C417" i="65"/>
  <c r="E417" i="65"/>
  <c r="F417" i="65"/>
  <c r="G417" i="65"/>
  <c r="H417" i="65"/>
  <c r="I417" i="65"/>
  <c r="J417" i="65"/>
  <c r="B418" i="65"/>
  <c r="C418" i="65"/>
  <c r="E418" i="65"/>
  <c r="F418" i="65"/>
  <c r="G418" i="65"/>
  <c r="H418" i="65"/>
  <c r="I418" i="65"/>
  <c r="J418" i="65"/>
  <c r="B419" i="65"/>
  <c r="C419" i="65"/>
  <c r="D419" i="65"/>
  <c r="E419" i="65"/>
  <c r="F419" i="65"/>
  <c r="G419" i="65"/>
  <c r="H419" i="65"/>
  <c r="I419" i="65"/>
  <c r="J419" i="65"/>
  <c r="B420" i="65"/>
  <c r="C420" i="65"/>
  <c r="D420" i="65"/>
  <c r="E420" i="65"/>
  <c r="F420" i="65"/>
  <c r="G420" i="65"/>
  <c r="H420" i="65"/>
  <c r="I420" i="65"/>
  <c r="J420" i="65"/>
  <c r="B421" i="65"/>
  <c r="C421" i="65"/>
  <c r="D421" i="65"/>
  <c r="E421" i="65"/>
  <c r="F421" i="65"/>
  <c r="G421" i="65"/>
  <c r="H421" i="65"/>
  <c r="I421" i="65"/>
  <c r="J421" i="65"/>
  <c r="B422" i="65"/>
  <c r="C422" i="65"/>
  <c r="D422" i="65"/>
  <c r="E422" i="65"/>
  <c r="F422" i="65"/>
  <c r="G422" i="65"/>
  <c r="H422" i="65"/>
  <c r="I422" i="65"/>
  <c r="J422" i="65"/>
  <c r="B423" i="65"/>
  <c r="C423" i="65"/>
  <c r="E423" i="65"/>
  <c r="F423" i="65"/>
  <c r="G423" i="65"/>
  <c r="H423" i="65"/>
  <c r="I423" i="65"/>
  <c r="J423" i="65"/>
  <c r="B424" i="65"/>
  <c r="C424" i="65"/>
  <c r="D424" i="65"/>
  <c r="E424" i="65"/>
  <c r="F424" i="65"/>
  <c r="G424" i="65"/>
  <c r="H424" i="65"/>
  <c r="I424" i="65"/>
  <c r="J424" i="65"/>
  <c r="B425" i="65"/>
  <c r="C425" i="65"/>
  <c r="D425" i="65"/>
  <c r="E425" i="65"/>
  <c r="F425" i="65"/>
  <c r="G425" i="65"/>
  <c r="H425" i="65"/>
  <c r="I425" i="65"/>
  <c r="J425" i="65"/>
  <c r="B426" i="65"/>
  <c r="C426" i="65"/>
  <c r="E426" i="65"/>
  <c r="F426" i="65"/>
  <c r="G426" i="65"/>
  <c r="H426" i="65"/>
  <c r="I426" i="65"/>
  <c r="J426" i="65"/>
  <c r="B427" i="65"/>
  <c r="C427" i="65"/>
  <c r="D427" i="65"/>
  <c r="E427" i="65"/>
  <c r="F427" i="65"/>
  <c r="G427" i="65"/>
  <c r="H427" i="65"/>
  <c r="I427" i="65"/>
  <c r="J427" i="65"/>
  <c r="B428" i="65"/>
  <c r="C428" i="65"/>
  <c r="D428" i="65"/>
  <c r="E428" i="65"/>
  <c r="F428" i="65"/>
  <c r="G428" i="65"/>
  <c r="H428" i="65"/>
  <c r="I428" i="65"/>
  <c r="J428" i="65"/>
  <c r="B429" i="65"/>
  <c r="C429" i="65"/>
  <c r="E429" i="65"/>
  <c r="F429" i="65"/>
  <c r="G429" i="65"/>
  <c r="H429" i="65"/>
  <c r="I429" i="65"/>
  <c r="J429" i="65"/>
  <c r="B430" i="65"/>
  <c r="C430" i="65"/>
  <c r="D430" i="65"/>
  <c r="E430" i="65"/>
  <c r="F430" i="65"/>
  <c r="G430" i="65"/>
  <c r="H430" i="65"/>
  <c r="I430" i="65"/>
  <c r="J430" i="65"/>
  <c r="B431" i="65"/>
  <c r="C431" i="65"/>
  <c r="D431" i="65"/>
  <c r="E431" i="65"/>
  <c r="F431" i="65"/>
  <c r="G431" i="65"/>
  <c r="H431" i="65"/>
  <c r="I431" i="65"/>
  <c r="J431" i="65"/>
  <c r="B432" i="65"/>
  <c r="C432" i="65"/>
  <c r="E432" i="65"/>
  <c r="F432" i="65"/>
  <c r="G432" i="65"/>
  <c r="H432" i="65"/>
  <c r="I432" i="65"/>
  <c r="J432" i="65"/>
  <c r="B433" i="65"/>
  <c r="C433" i="65"/>
  <c r="D433" i="65"/>
  <c r="E433" i="65"/>
  <c r="F433" i="65"/>
  <c r="G433" i="65"/>
  <c r="H433" i="65"/>
  <c r="I433" i="65"/>
  <c r="J433" i="65"/>
  <c r="B434" i="65"/>
  <c r="C434" i="65"/>
  <c r="E434" i="65"/>
  <c r="F434" i="65"/>
  <c r="G434" i="65"/>
  <c r="H434" i="65"/>
  <c r="I434" i="65"/>
  <c r="J434" i="65"/>
  <c r="B435" i="65"/>
  <c r="C435" i="65"/>
  <c r="D435" i="65"/>
  <c r="E435" i="65"/>
  <c r="F435" i="65"/>
  <c r="G435" i="65"/>
  <c r="H435" i="65"/>
  <c r="I435" i="65"/>
  <c r="J435" i="65"/>
  <c r="B436" i="65"/>
  <c r="C436" i="65"/>
  <c r="D436" i="65"/>
  <c r="E436" i="65"/>
  <c r="F436" i="65"/>
  <c r="G436" i="65"/>
  <c r="H436" i="65"/>
  <c r="I436" i="65"/>
  <c r="J436" i="65"/>
  <c r="B437" i="65"/>
  <c r="C437" i="65"/>
  <c r="D437" i="65"/>
  <c r="E437" i="65"/>
  <c r="F437" i="65"/>
  <c r="G437" i="65"/>
  <c r="H437" i="65"/>
  <c r="I437" i="65"/>
  <c r="J437" i="65"/>
  <c r="B438" i="65"/>
  <c r="C438" i="65"/>
  <c r="D438" i="65"/>
  <c r="E438" i="65"/>
  <c r="F438" i="65"/>
  <c r="G438" i="65"/>
  <c r="H438" i="65"/>
  <c r="I438" i="65"/>
  <c r="J438" i="65"/>
  <c r="B439" i="65"/>
  <c r="C439" i="65"/>
  <c r="D439" i="65"/>
  <c r="E439" i="65"/>
  <c r="F439" i="65"/>
  <c r="G439" i="65"/>
  <c r="H439" i="65"/>
  <c r="I439" i="65"/>
  <c r="J439" i="65"/>
  <c r="B440" i="65"/>
  <c r="C440" i="65"/>
  <c r="D440" i="65"/>
  <c r="E440" i="65"/>
  <c r="F440" i="65"/>
  <c r="G440" i="65"/>
  <c r="H440" i="65"/>
  <c r="I440" i="65"/>
  <c r="J440" i="65"/>
  <c r="B441" i="65"/>
  <c r="C441" i="65"/>
  <c r="D441" i="65"/>
  <c r="E441" i="65"/>
  <c r="F441" i="65"/>
  <c r="G441" i="65"/>
  <c r="H441" i="65"/>
  <c r="I441" i="65"/>
  <c r="J441" i="65"/>
  <c r="B442" i="65"/>
  <c r="C442" i="65"/>
  <c r="E442" i="65"/>
  <c r="F442" i="65"/>
  <c r="G442" i="65"/>
  <c r="H442" i="65"/>
  <c r="I442" i="65"/>
  <c r="J442" i="65"/>
  <c r="B443" i="65"/>
  <c r="C443" i="65"/>
  <c r="D443" i="65"/>
  <c r="E443" i="65"/>
  <c r="F443" i="65"/>
  <c r="G443" i="65"/>
  <c r="H443" i="65"/>
  <c r="I443" i="65"/>
  <c r="J443" i="65"/>
  <c r="B444" i="65"/>
  <c r="C444" i="65"/>
  <c r="D444" i="65"/>
  <c r="E444" i="65"/>
  <c r="F444" i="65"/>
  <c r="G444" i="65"/>
  <c r="H444" i="65"/>
  <c r="I444" i="65"/>
  <c r="J444" i="65"/>
  <c r="B445" i="65"/>
  <c r="C445" i="65"/>
  <c r="D445" i="65"/>
  <c r="E445" i="65"/>
  <c r="F445" i="65"/>
  <c r="G445" i="65"/>
  <c r="H445" i="65"/>
  <c r="I445" i="65"/>
  <c r="J445" i="65"/>
  <c r="B446" i="65"/>
  <c r="C446" i="65"/>
  <c r="D446" i="65"/>
  <c r="E446" i="65"/>
  <c r="F446" i="65"/>
  <c r="G446" i="65"/>
  <c r="H446" i="65"/>
  <c r="I446" i="65"/>
  <c r="J446" i="65"/>
  <c r="B447" i="65"/>
  <c r="C447" i="65"/>
  <c r="D447" i="65"/>
  <c r="E447" i="65"/>
  <c r="F447" i="65"/>
  <c r="G447" i="65"/>
  <c r="H447" i="65"/>
  <c r="I447" i="65"/>
  <c r="J447" i="65"/>
  <c r="B448" i="65"/>
  <c r="C448" i="65"/>
  <c r="D448" i="65"/>
  <c r="E448" i="65"/>
  <c r="F448" i="65"/>
  <c r="G448" i="65"/>
  <c r="H448" i="65"/>
  <c r="I448" i="65"/>
  <c r="J448" i="65"/>
  <c r="B449" i="65"/>
  <c r="C449" i="65"/>
  <c r="D449" i="65"/>
  <c r="E449" i="65"/>
  <c r="F449" i="65"/>
  <c r="G449" i="65"/>
  <c r="H449" i="65"/>
  <c r="I449" i="65"/>
  <c r="J449" i="65"/>
  <c r="B450" i="65"/>
  <c r="C450" i="65"/>
  <c r="D450" i="65"/>
  <c r="E450" i="65"/>
  <c r="F450" i="65"/>
  <c r="G450" i="65"/>
  <c r="H450" i="65"/>
  <c r="I450" i="65"/>
  <c r="J450" i="65"/>
  <c r="B451" i="65"/>
  <c r="C451" i="65"/>
  <c r="D451" i="65"/>
  <c r="E451" i="65"/>
  <c r="F451" i="65"/>
  <c r="G451" i="65"/>
  <c r="H451" i="65"/>
  <c r="I451" i="65"/>
  <c r="J451" i="65"/>
  <c r="B452" i="65"/>
  <c r="C452" i="65"/>
  <c r="D452" i="65"/>
  <c r="E452" i="65"/>
  <c r="F452" i="65"/>
  <c r="G452" i="65"/>
  <c r="H452" i="65"/>
  <c r="I452" i="65"/>
  <c r="J452" i="65"/>
  <c r="B453" i="65"/>
  <c r="C453" i="65"/>
  <c r="E453" i="65"/>
  <c r="F453" i="65"/>
  <c r="G453" i="65"/>
  <c r="H453" i="65"/>
  <c r="I453" i="65"/>
  <c r="J453" i="65"/>
  <c r="B454" i="65"/>
  <c r="C454" i="65"/>
  <c r="D454" i="65"/>
  <c r="E454" i="65"/>
  <c r="F454" i="65"/>
  <c r="G454" i="65"/>
  <c r="H454" i="65"/>
  <c r="I454" i="65"/>
  <c r="J454" i="65"/>
  <c r="B455" i="65"/>
  <c r="C455" i="65"/>
  <c r="D455" i="65"/>
  <c r="E455" i="65"/>
  <c r="F455" i="65"/>
  <c r="G455" i="65"/>
  <c r="H455" i="65"/>
  <c r="I455" i="65"/>
  <c r="J455" i="65"/>
  <c r="B456" i="65"/>
  <c r="C456" i="65"/>
  <c r="D456" i="65"/>
  <c r="E456" i="65"/>
  <c r="F456" i="65"/>
  <c r="G456" i="65"/>
  <c r="H456" i="65"/>
  <c r="I456" i="65"/>
  <c r="J456" i="65"/>
  <c r="B457" i="65"/>
  <c r="C457" i="65"/>
  <c r="E457" i="65"/>
  <c r="F457" i="65"/>
  <c r="G457" i="65"/>
  <c r="H457" i="65"/>
  <c r="I457" i="65"/>
  <c r="J457" i="65"/>
  <c r="B458" i="65"/>
  <c r="C458" i="65"/>
  <c r="D458" i="65"/>
  <c r="E458" i="65"/>
  <c r="F458" i="65"/>
  <c r="G458" i="65"/>
  <c r="H458" i="65"/>
  <c r="I458" i="65"/>
  <c r="J458" i="65"/>
  <c r="B459" i="65"/>
  <c r="C459" i="65"/>
  <c r="D459" i="65"/>
  <c r="E459" i="65"/>
  <c r="F459" i="65"/>
  <c r="G459" i="65"/>
  <c r="H459" i="65"/>
  <c r="I459" i="65"/>
  <c r="J459" i="65"/>
  <c r="B460" i="65"/>
  <c r="C460" i="65"/>
  <c r="D460" i="65"/>
  <c r="E460" i="65"/>
  <c r="F460" i="65"/>
  <c r="G460" i="65"/>
  <c r="H460" i="65"/>
  <c r="I460" i="65"/>
  <c r="J460" i="65"/>
  <c r="B461" i="65"/>
  <c r="C461" i="65"/>
  <c r="D461" i="65"/>
  <c r="E461" i="65"/>
  <c r="F461" i="65"/>
  <c r="G461" i="65"/>
  <c r="H461" i="65"/>
  <c r="I461" i="65"/>
  <c r="J461" i="65"/>
  <c r="B462" i="65"/>
  <c r="C462" i="65"/>
  <c r="D462" i="65"/>
  <c r="E462" i="65"/>
  <c r="F462" i="65"/>
  <c r="G462" i="65"/>
  <c r="H462" i="65"/>
  <c r="I462" i="65"/>
  <c r="J462" i="65"/>
  <c r="B463" i="65"/>
  <c r="C463" i="65"/>
  <c r="E463" i="65"/>
  <c r="F463" i="65"/>
  <c r="G463" i="65"/>
  <c r="H463" i="65"/>
  <c r="I463" i="65"/>
  <c r="J463" i="65"/>
  <c r="B464" i="65"/>
  <c r="C464" i="65"/>
  <c r="D464" i="65"/>
  <c r="E464" i="65"/>
  <c r="F464" i="65"/>
  <c r="G464" i="65"/>
  <c r="H464" i="65"/>
  <c r="I464" i="65"/>
  <c r="J464" i="65"/>
  <c r="B465" i="65"/>
  <c r="C465" i="65"/>
  <c r="D465" i="65"/>
  <c r="E465" i="65"/>
  <c r="F465" i="65"/>
  <c r="G465" i="65"/>
  <c r="H465" i="65"/>
  <c r="I465" i="65"/>
  <c r="J465" i="65"/>
  <c r="B466" i="65"/>
  <c r="C466" i="65"/>
  <c r="E466" i="65"/>
  <c r="F466" i="65"/>
  <c r="G466" i="65"/>
  <c r="H466" i="65"/>
  <c r="I466" i="65"/>
  <c r="J466" i="65"/>
  <c r="B467" i="65"/>
  <c r="C467" i="65"/>
  <c r="E467" i="65"/>
  <c r="F467" i="65"/>
  <c r="G467" i="65"/>
  <c r="H467" i="65"/>
  <c r="I467" i="65"/>
  <c r="J467" i="65"/>
  <c r="B468" i="65"/>
  <c r="C468" i="65"/>
  <c r="D468" i="65"/>
  <c r="E468" i="65"/>
  <c r="F468" i="65"/>
  <c r="G468" i="65"/>
  <c r="H468" i="65"/>
  <c r="I468" i="65"/>
  <c r="J468" i="65"/>
  <c r="B469" i="65"/>
  <c r="C469" i="65"/>
  <c r="D469" i="65"/>
  <c r="E469" i="65"/>
  <c r="F469" i="65"/>
  <c r="G469" i="65"/>
  <c r="H469" i="65"/>
  <c r="I469" i="65"/>
  <c r="J469" i="65"/>
  <c r="B470" i="65"/>
  <c r="C470" i="65"/>
  <c r="E470" i="65"/>
  <c r="F470" i="65"/>
  <c r="G470" i="65"/>
  <c r="H470" i="65"/>
  <c r="I470" i="65"/>
  <c r="J470" i="65"/>
  <c r="B471" i="65"/>
  <c r="C471" i="65"/>
  <c r="D471" i="65"/>
  <c r="E471" i="65"/>
  <c r="F471" i="65"/>
  <c r="G471" i="65"/>
  <c r="H471" i="65"/>
  <c r="I471" i="65"/>
  <c r="J471" i="65"/>
  <c r="B472" i="65"/>
  <c r="C472" i="65"/>
  <c r="D472" i="65"/>
  <c r="E472" i="65"/>
  <c r="F472" i="65"/>
  <c r="G472" i="65"/>
  <c r="H472" i="65"/>
  <c r="I472" i="65"/>
  <c r="J472" i="65"/>
  <c r="B473" i="65"/>
  <c r="C473" i="65"/>
  <c r="D473" i="65"/>
  <c r="E473" i="65"/>
  <c r="F473" i="65"/>
  <c r="G473" i="65"/>
  <c r="H473" i="65"/>
  <c r="I473" i="65"/>
  <c r="J473" i="65"/>
  <c r="B474" i="65"/>
  <c r="C474" i="65"/>
  <c r="D474" i="65"/>
  <c r="E474" i="65"/>
  <c r="F474" i="65"/>
  <c r="G474" i="65"/>
  <c r="H474" i="65"/>
  <c r="I474" i="65"/>
  <c r="J474" i="65"/>
  <c r="B475" i="65"/>
  <c r="C475" i="65"/>
  <c r="D475" i="65"/>
  <c r="E475" i="65"/>
  <c r="F475" i="65"/>
  <c r="G475" i="65"/>
  <c r="H475" i="65"/>
  <c r="I475" i="65"/>
  <c r="J475" i="65"/>
  <c r="B476" i="65"/>
  <c r="C476" i="65"/>
  <c r="D476" i="65"/>
  <c r="E476" i="65"/>
  <c r="F476" i="65"/>
  <c r="G476" i="65"/>
  <c r="H476" i="65"/>
  <c r="I476" i="65"/>
  <c r="J476" i="65"/>
  <c r="B477" i="65"/>
  <c r="C477" i="65"/>
  <c r="D477" i="65"/>
  <c r="E477" i="65"/>
  <c r="F477" i="65"/>
  <c r="G477" i="65"/>
  <c r="H477" i="65"/>
  <c r="I477" i="65"/>
  <c r="J477" i="65"/>
  <c r="B478" i="65"/>
  <c r="C478" i="65"/>
  <c r="D478" i="65"/>
  <c r="E478" i="65"/>
  <c r="F478" i="65"/>
  <c r="G478" i="65"/>
  <c r="H478" i="65"/>
  <c r="I478" i="65"/>
  <c r="J478" i="65"/>
  <c r="B479" i="65"/>
  <c r="C479" i="65"/>
  <c r="E479" i="65"/>
  <c r="F479" i="65"/>
  <c r="G479" i="65"/>
  <c r="H479" i="65"/>
  <c r="I479" i="65"/>
  <c r="J479" i="65"/>
  <c r="B480" i="65"/>
  <c r="C480" i="65"/>
  <c r="D480" i="65"/>
  <c r="E480" i="65"/>
  <c r="F480" i="65"/>
  <c r="G480" i="65"/>
  <c r="H480" i="65"/>
  <c r="I480" i="65"/>
  <c r="J480" i="65"/>
  <c r="B481" i="65"/>
  <c r="C481" i="65"/>
  <c r="D481" i="65"/>
  <c r="E481" i="65"/>
  <c r="F481" i="65"/>
  <c r="G481" i="65"/>
  <c r="H481" i="65"/>
  <c r="I481" i="65"/>
  <c r="J481" i="65"/>
  <c r="B482" i="65"/>
  <c r="C482" i="65"/>
  <c r="E482" i="65"/>
  <c r="F482" i="65"/>
  <c r="G482" i="65"/>
  <c r="H482" i="65"/>
  <c r="I482" i="65"/>
  <c r="J482" i="65"/>
  <c r="B483" i="65"/>
  <c r="C483" i="65"/>
  <c r="D483" i="65"/>
  <c r="E483" i="65"/>
  <c r="F483" i="65"/>
  <c r="G483" i="65"/>
  <c r="H483" i="65"/>
  <c r="I483" i="65"/>
  <c r="J483" i="65"/>
  <c r="B484" i="65"/>
  <c r="C484" i="65"/>
  <c r="E484" i="65"/>
  <c r="F484" i="65"/>
  <c r="G484" i="65"/>
  <c r="H484" i="65"/>
  <c r="I484" i="65"/>
  <c r="J484" i="65"/>
  <c r="B485" i="65"/>
  <c r="C485" i="65"/>
  <c r="D485" i="65"/>
  <c r="E485" i="65"/>
  <c r="F485" i="65"/>
  <c r="G485" i="65"/>
  <c r="H485" i="65"/>
  <c r="I485" i="65"/>
  <c r="J485" i="65"/>
  <c r="B486" i="65"/>
  <c r="C486" i="65"/>
  <c r="E486" i="65"/>
  <c r="F486" i="65"/>
  <c r="G486" i="65"/>
  <c r="H486" i="65"/>
  <c r="I486" i="65"/>
  <c r="J486" i="65"/>
  <c r="B487" i="65"/>
  <c r="C487" i="65"/>
  <c r="D487" i="65"/>
  <c r="E487" i="65"/>
  <c r="F487" i="65"/>
  <c r="G487" i="65"/>
  <c r="H487" i="65"/>
  <c r="I487" i="65"/>
  <c r="J487" i="65"/>
  <c r="B488" i="65"/>
  <c r="C488" i="65"/>
  <c r="D488" i="65"/>
  <c r="E488" i="65"/>
  <c r="F488" i="65"/>
  <c r="G488" i="65"/>
  <c r="H488" i="65"/>
  <c r="I488" i="65"/>
  <c r="J488" i="65"/>
  <c r="B489" i="65"/>
  <c r="C489" i="65"/>
  <c r="D489" i="65"/>
  <c r="E489" i="65"/>
  <c r="F489" i="65"/>
  <c r="G489" i="65"/>
  <c r="H489" i="65"/>
  <c r="I489" i="65"/>
  <c r="J489" i="65"/>
  <c r="B490" i="65"/>
  <c r="C490" i="65"/>
  <c r="E490" i="65"/>
  <c r="F490" i="65"/>
  <c r="G490" i="65"/>
  <c r="H490" i="65"/>
  <c r="I490" i="65"/>
  <c r="J490" i="65"/>
  <c r="B491" i="65"/>
  <c r="C491" i="65"/>
  <c r="D491" i="65"/>
  <c r="E491" i="65"/>
  <c r="F491" i="65"/>
  <c r="G491" i="65"/>
  <c r="H491" i="65"/>
  <c r="I491" i="65"/>
  <c r="J491" i="65"/>
  <c r="B492" i="65"/>
  <c r="C492" i="65"/>
  <c r="E492" i="65"/>
  <c r="F492" i="65"/>
  <c r="G492" i="65"/>
  <c r="H492" i="65"/>
  <c r="I492" i="65"/>
  <c r="J492" i="65"/>
  <c r="B493" i="65"/>
  <c r="C493" i="65"/>
  <c r="D493" i="65"/>
  <c r="E493" i="65"/>
  <c r="F493" i="65"/>
  <c r="G493" i="65"/>
  <c r="H493" i="65"/>
  <c r="I493" i="65"/>
  <c r="J493" i="65"/>
  <c r="B494" i="65"/>
  <c r="C494" i="65"/>
  <c r="D494" i="65"/>
  <c r="E494" i="65"/>
  <c r="F494" i="65"/>
  <c r="G494" i="65"/>
  <c r="H494" i="65"/>
  <c r="I494" i="65"/>
  <c r="J494" i="65"/>
  <c r="B495" i="65"/>
  <c r="C495" i="65"/>
  <c r="E495" i="65"/>
  <c r="F495" i="65"/>
  <c r="G495" i="65"/>
  <c r="H495" i="65"/>
  <c r="I495" i="65"/>
  <c r="J495" i="65"/>
  <c r="B496" i="65"/>
  <c r="C496" i="65"/>
  <c r="D496" i="65"/>
  <c r="E496" i="65"/>
  <c r="F496" i="65"/>
  <c r="G496" i="65"/>
  <c r="H496" i="65"/>
  <c r="I496" i="65"/>
  <c r="J496" i="65"/>
  <c r="B497" i="65"/>
  <c r="C497" i="65"/>
  <c r="D497" i="65"/>
  <c r="E497" i="65"/>
  <c r="F497" i="65"/>
  <c r="G497" i="65"/>
  <c r="H497" i="65"/>
  <c r="I497" i="65"/>
  <c r="J497" i="65"/>
  <c r="B498" i="65"/>
  <c r="C498" i="65"/>
  <c r="E498" i="65"/>
  <c r="F498" i="65"/>
  <c r="G498" i="65"/>
  <c r="H498" i="65"/>
  <c r="I498" i="65"/>
  <c r="J498" i="65"/>
  <c r="B499" i="65"/>
  <c r="C499" i="65"/>
  <c r="D499" i="65"/>
  <c r="E499" i="65"/>
  <c r="F499" i="65"/>
  <c r="G499" i="65"/>
  <c r="H499" i="65"/>
  <c r="I499" i="65"/>
  <c r="J499" i="65"/>
  <c r="B500" i="65"/>
  <c r="C500" i="65"/>
  <c r="D500" i="65"/>
  <c r="E500" i="65"/>
  <c r="F500" i="65"/>
  <c r="G500" i="65"/>
  <c r="H500" i="65"/>
  <c r="I500" i="65"/>
  <c r="J500" i="65"/>
  <c r="B501" i="65"/>
  <c r="C501" i="65"/>
  <c r="D501" i="65"/>
  <c r="E501" i="65"/>
  <c r="F501" i="65"/>
  <c r="G501" i="65"/>
  <c r="H501" i="65"/>
  <c r="I501" i="65"/>
  <c r="J501" i="65"/>
  <c r="B502" i="65"/>
  <c r="C502" i="65"/>
  <c r="E502" i="65"/>
  <c r="F502" i="65"/>
  <c r="G502" i="65"/>
  <c r="H502" i="65"/>
  <c r="I502" i="65"/>
  <c r="J502" i="65"/>
  <c r="B503" i="65"/>
  <c r="C503" i="65"/>
  <c r="E503" i="65"/>
  <c r="F503" i="65"/>
  <c r="G503" i="65"/>
  <c r="H503" i="65"/>
  <c r="I503" i="65"/>
  <c r="J503" i="65"/>
  <c r="B504" i="65"/>
  <c r="C504" i="65"/>
  <c r="D504" i="65"/>
  <c r="E504" i="65"/>
  <c r="F504" i="65"/>
  <c r="G504" i="65"/>
  <c r="H504" i="65"/>
  <c r="I504" i="65"/>
  <c r="J504" i="65"/>
  <c r="B505" i="65"/>
  <c r="C505" i="65"/>
  <c r="D505" i="65"/>
  <c r="E505" i="65"/>
  <c r="F505" i="65"/>
  <c r="G505" i="65"/>
  <c r="H505" i="65"/>
  <c r="I505" i="65"/>
  <c r="J505" i="65"/>
  <c r="B506" i="65"/>
  <c r="C506" i="65"/>
  <c r="E506" i="65"/>
  <c r="F506" i="65"/>
  <c r="G506" i="65"/>
  <c r="H506" i="65"/>
  <c r="I506" i="65"/>
  <c r="J506" i="65"/>
  <c r="B507" i="65"/>
  <c r="C507" i="65"/>
  <c r="D507" i="65"/>
  <c r="E507" i="65"/>
  <c r="F507" i="65"/>
  <c r="G507" i="65"/>
  <c r="H507" i="65"/>
  <c r="I507" i="65"/>
  <c r="J507" i="65"/>
  <c r="B508" i="65"/>
  <c r="C508" i="65"/>
  <c r="E508" i="65"/>
  <c r="F508" i="65"/>
  <c r="G508" i="65"/>
  <c r="H508" i="65"/>
  <c r="I508" i="65"/>
  <c r="J508" i="65"/>
  <c r="B509" i="65"/>
  <c r="C509" i="65"/>
  <c r="E509" i="65"/>
  <c r="F509" i="65"/>
  <c r="G509" i="65"/>
  <c r="H509" i="65"/>
  <c r="I509" i="65"/>
  <c r="J509" i="65"/>
  <c r="B510" i="65"/>
  <c r="C510" i="65"/>
  <c r="D510" i="65"/>
  <c r="E510" i="65"/>
  <c r="F510" i="65"/>
  <c r="G510" i="65"/>
  <c r="H510" i="65"/>
  <c r="I510" i="65"/>
  <c r="J510" i="65"/>
  <c r="B511" i="65"/>
  <c r="C511" i="65"/>
  <c r="D511" i="65"/>
  <c r="E511" i="65"/>
  <c r="F511" i="65"/>
  <c r="G511" i="65"/>
  <c r="H511" i="65"/>
  <c r="I511" i="65"/>
  <c r="J511" i="65"/>
  <c r="B512" i="65"/>
  <c r="C512" i="65"/>
  <c r="E512" i="65"/>
  <c r="F512" i="65"/>
  <c r="G512" i="65"/>
  <c r="H512" i="65"/>
  <c r="I512" i="65"/>
  <c r="J512" i="65"/>
  <c r="B513" i="65"/>
  <c r="C513" i="65"/>
  <c r="D513" i="65"/>
  <c r="E513" i="65"/>
  <c r="F513" i="65"/>
  <c r="G513" i="65"/>
  <c r="H513" i="65"/>
  <c r="I513" i="65"/>
  <c r="J513" i="65"/>
  <c r="B514" i="65"/>
  <c r="C514" i="65"/>
  <c r="E514" i="65"/>
  <c r="F514" i="65"/>
  <c r="G514" i="65"/>
  <c r="H514" i="65"/>
  <c r="I514" i="65"/>
  <c r="J514" i="65"/>
  <c r="B515" i="65"/>
  <c r="C515" i="65"/>
  <c r="D515" i="65"/>
  <c r="E515" i="65"/>
  <c r="F515" i="65"/>
  <c r="G515" i="65"/>
  <c r="H515" i="65"/>
  <c r="I515" i="65"/>
  <c r="J515" i="65"/>
  <c r="B516" i="65"/>
  <c r="C516" i="65"/>
  <c r="D516" i="65"/>
  <c r="E516" i="65"/>
  <c r="F516" i="65"/>
  <c r="G516" i="65"/>
  <c r="H516" i="65"/>
  <c r="I516" i="65"/>
  <c r="J516" i="65"/>
  <c r="B517" i="65"/>
  <c r="C517" i="65"/>
  <c r="D517" i="65"/>
  <c r="E517" i="65"/>
  <c r="F517" i="65"/>
  <c r="G517" i="65"/>
  <c r="H517" i="65"/>
  <c r="I517" i="65"/>
  <c r="J517" i="65"/>
  <c r="B518" i="65"/>
  <c r="C518" i="65"/>
  <c r="D518" i="65"/>
  <c r="E518" i="65"/>
  <c r="F518" i="65"/>
  <c r="G518" i="65"/>
  <c r="H518" i="65"/>
  <c r="I518" i="65"/>
  <c r="J518" i="65"/>
  <c r="B519" i="65"/>
  <c r="C519" i="65"/>
  <c r="D519" i="65"/>
  <c r="E519" i="65"/>
  <c r="F519" i="65"/>
  <c r="G519" i="65"/>
  <c r="H519" i="65"/>
  <c r="I519" i="65"/>
  <c r="J519" i="65"/>
  <c r="B520" i="65"/>
  <c r="C520" i="65"/>
  <c r="D520" i="65"/>
  <c r="E520" i="65"/>
  <c r="F520" i="65"/>
  <c r="G520" i="65"/>
  <c r="H520" i="65"/>
  <c r="I520" i="65"/>
  <c r="J520" i="65"/>
  <c r="B521" i="65"/>
  <c r="C521" i="65"/>
  <c r="D521" i="65"/>
  <c r="E521" i="65"/>
  <c r="F521" i="65"/>
  <c r="G521" i="65"/>
  <c r="H521" i="65"/>
  <c r="I521" i="65"/>
  <c r="J521" i="65"/>
  <c r="B522" i="65"/>
  <c r="C522" i="65"/>
  <c r="D522" i="65"/>
  <c r="E522" i="65"/>
  <c r="F522" i="65"/>
  <c r="G522" i="65"/>
  <c r="H522" i="65"/>
  <c r="I522" i="65"/>
  <c r="J522" i="65"/>
  <c r="B523" i="65"/>
  <c r="C523" i="65"/>
  <c r="D523" i="65"/>
  <c r="E523" i="65"/>
  <c r="F523" i="65"/>
  <c r="G523" i="65"/>
  <c r="H523" i="65"/>
  <c r="I523" i="65"/>
  <c r="J523" i="65"/>
  <c r="B524" i="65"/>
  <c r="C524" i="65"/>
  <c r="D524" i="65"/>
  <c r="E524" i="65"/>
  <c r="F524" i="65"/>
  <c r="G524" i="65"/>
  <c r="H524" i="65"/>
  <c r="I524" i="65"/>
  <c r="J524" i="65"/>
  <c r="B525" i="65"/>
  <c r="C525" i="65"/>
  <c r="E525" i="65"/>
  <c r="F525" i="65"/>
  <c r="G525" i="65"/>
  <c r="H525" i="65"/>
  <c r="I525" i="65"/>
  <c r="J525" i="65"/>
  <c r="B526" i="65"/>
  <c r="C526" i="65"/>
  <c r="D526" i="65"/>
  <c r="E526" i="65"/>
  <c r="F526" i="65"/>
  <c r="G526" i="65"/>
  <c r="H526" i="65"/>
  <c r="I526" i="65"/>
  <c r="J526" i="65"/>
  <c r="B527" i="65"/>
  <c r="C527" i="65"/>
  <c r="E527" i="65"/>
  <c r="F527" i="65"/>
  <c r="G527" i="65"/>
  <c r="H527" i="65"/>
  <c r="I527" i="65"/>
  <c r="J527" i="65"/>
  <c r="B528" i="65"/>
  <c r="C528" i="65"/>
  <c r="E528" i="65"/>
  <c r="F528" i="65"/>
  <c r="G528" i="65"/>
  <c r="H528" i="65"/>
  <c r="I528" i="65"/>
  <c r="J528" i="65"/>
  <c r="B529" i="65"/>
  <c r="C529" i="65"/>
  <c r="D529" i="65"/>
  <c r="E529" i="65"/>
  <c r="F529" i="65"/>
  <c r="G529" i="65"/>
  <c r="H529" i="65"/>
  <c r="I529" i="65"/>
  <c r="J529" i="65"/>
  <c r="B530" i="65"/>
  <c r="C530" i="65"/>
  <c r="D530" i="65"/>
  <c r="E530" i="65"/>
  <c r="F530" i="65"/>
  <c r="G530" i="65"/>
  <c r="H530" i="65"/>
  <c r="I530" i="65"/>
  <c r="J530" i="65"/>
  <c r="B531" i="65"/>
  <c r="C531" i="65"/>
  <c r="D531" i="65"/>
  <c r="E531" i="65"/>
  <c r="F531" i="65"/>
  <c r="G531" i="65"/>
  <c r="H531" i="65"/>
  <c r="I531" i="65"/>
  <c r="J531" i="65"/>
  <c r="B532" i="65"/>
  <c r="C532" i="65"/>
  <c r="D532" i="65"/>
  <c r="E532" i="65"/>
  <c r="F532" i="65"/>
  <c r="G532" i="65"/>
  <c r="H532" i="65"/>
  <c r="I532" i="65"/>
  <c r="J532" i="65"/>
  <c r="B533" i="65"/>
  <c r="C533" i="65"/>
  <c r="E533" i="65"/>
  <c r="F533" i="65"/>
  <c r="G533" i="65"/>
  <c r="H533" i="65"/>
  <c r="I533" i="65"/>
  <c r="J533" i="65"/>
  <c r="B534" i="65"/>
  <c r="C534" i="65"/>
  <c r="D534" i="65"/>
  <c r="E534" i="65"/>
  <c r="F534" i="65"/>
  <c r="G534" i="65"/>
  <c r="H534" i="65"/>
  <c r="I534" i="65"/>
  <c r="J534" i="65"/>
  <c r="B535" i="65"/>
  <c r="C535" i="65"/>
  <c r="E535" i="65"/>
  <c r="F535" i="65"/>
  <c r="G535" i="65"/>
  <c r="H535" i="65"/>
  <c r="I535" i="65"/>
  <c r="J535" i="65"/>
  <c r="B536" i="65"/>
  <c r="C536" i="65"/>
  <c r="E536" i="65"/>
  <c r="F536" i="65"/>
  <c r="G536" i="65"/>
  <c r="H536" i="65"/>
  <c r="I536" i="65"/>
  <c r="J536" i="65"/>
  <c r="B537" i="65"/>
  <c r="C537" i="65"/>
  <c r="D537" i="65"/>
  <c r="E537" i="65"/>
  <c r="F537" i="65"/>
  <c r="G537" i="65"/>
  <c r="H537" i="65"/>
  <c r="I537" i="65"/>
  <c r="J537" i="65"/>
  <c r="B538" i="65"/>
  <c r="C538" i="65"/>
  <c r="D538" i="65"/>
  <c r="E538" i="65"/>
  <c r="F538" i="65"/>
  <c r="G538" i="65"/>
  <c r="H538" i="65"/>
  <c r="I538" i="65"/>
  <c r="J538" i="65"/>
  <c r="B539" i="65"/>
  <c r="C539" i="65"/>
  <c r="D539" i="65"/>
  <c r="E539" i="65"/>
  <c r="F539" i="65"/>
  <c r="G539" i="65"/>
  <c r="H539" i="65"/>
  <c r="I539" i="65"/>
  <c r="J539" i="65"/>
  <c r="B540" i="65"/>
  <c r="C540" i="65"/>
  <c r="E540" i="65"/>
  <c r="F540" i="65"/>
  <c r="G540" i="65"/>
  <c r="H540" i="65"/>
  <c r="I540" i="65"/>
  <c r="J540" i="65"/>
  <c r="B541" i="65"/>
  <c r="C541" i="65"/>
  <c r="E541" i="65"/>
  <c r="F541" i="65"/>
  <c r="G541" i="65"/>
  <c r="H541" i="65"/>
  <c r="I541" i="65"/>
  <c r="J541" i="65"/>
  <c r="B542" i="65"/>
  <c r="C542" i="65"/>
  <c r="D542" i="65"/>
  <c r="E542" i="65"/>
  <c r="F542" i="65"/>
  <c r="G542" i="65"/>
  <c r="H542" i="65"/>
  <c r="I542" i="65"/>
  <c r="J542" i="65"/>
  <c r="B543" i="65"/>
  <c r="C543" i="65"/>
  <c r="D543" i="65"/>
  <c r="E543" i="65"/>
  <c r="F543" i="65"/>
  <c r="G543" i="65"/>
  <c r="H543" i="65"/>
  <c r="I543" i="65"/>
  <c r="J543" i="65"/>
  <c r="B544" i="65"/>
  <c r="C544" i="65"/>
  <c r="D544" i="65"/>
  <c r="E544" i="65"/>
  <c r="F544" i="65"/>
  <c r="G544" i="65"/>
  <c r="H544" i="65"/>
  <c r="I544" i="65"/>
  <c r="J544" i="65"/>
  <c r="B545" i="65"/>
  <c r="C545" i="65"/>
  <c r="D545" i="65"/>
  <c r="E545" i="65"/>
  <c r="F545" i="65"/>
  <c r="G545" i="65"/>
  <c r="H545" i="65"/>
  <c r="I545" i="65"/>
  <c r="J545" i="65"/>
  <c r="B546" i="65"/>
  <c r="C546" i="65"/>
  <c r="D546" i="65"/>
  <c r="E546" i="65"/>
  <c r="F546" i="65"/>
  <c r="G546" i="65"/>
  <c r="H546" i="65"/>
  <c r="I546" i="65"/>
  <c r="J546" i="65"/>
  <c r="B547" i="65"/>
  <c r="C547" i="65"/>
  <c r="E547" i="65"/>
  <c r="F547" i="65"/>
  <c r="G547" i="65"/>
  <c r="H547" i="65"/>
  <c r="I547" i="65"/>
  <c r="J547" i="65"/>
  <c r="B548" i="65"/>
  <c r="C548" i="65"/>
  <c r="D548" i="65"/>
  <c r="E548" i="65"/>
  <c r="F548" i="65"/>
  <c r="G548" i="65"/>
  <c r="H548" i="65"/>
  <c r="I548" i="65"/>
  <c r="J548" i="65"/>
  <c r="B549" i="65"/>
  <c r="C549" i="65"/>
  <c r="E549" i="65"/>
  <c r="F549" i="65"/>
  <c r="G549" i="65"/>
  <c r="H549" i="65"/>
  <c r="I549" i="65"/>
  <c r="J549" i="65"/>
  <c r="B550" i="65"/>
  <c r="C550" i="65"/>
  <c r="D550" i="65"/>
  <c r="E550" i="65"/>
  <c r="F550" i="65"/>
  <c r="G550" i="65"/>
  <c r="H550" i="65"/>
  <c r="I550" i="65"/>
  <c r="J550" i="65"/>
  <c r="B551" i="65"/>
  <c r="C551" i="65"/>
  <c r="E551" i="65"/>
  <c r="F551" i="65"/>
  <c r="G551" i="65"/>
  <c r="H551" i="65"/>
  <c r="I551" i="65"/>
  <c r="J551" i="65"/>
  <c r="B552" i="65"/>
  <c r="C552" i="65"/>
  <c r="D552" i="65"/>
  <c r="E552" i="65"/>
  <c r="F552" i="65"/>
  <c r="G552" i="65"/>
  <c r="H552" i="65"/>
  <c r="I552" i="65"/>
  <c r="J552" i="65"/>
  <c r="B553" i="65"/>
  <c r="C553" i="65"/>
  <c r="D553" i="65"/>
  <c r="E553" i="65"/>
  <c r="F553" i="65"/>
  <c r="G553" i="65"/>
  <c r="H553" i="65"/>
  <c r="I553" i="65"/>
  <c r="J553" i="65"/>
  <c r="B554" i="65"/>
  <c r="C554" i="65"/>
  <c r="D554" i="65"/>
  <c r="E554" i="65"/>
  <c r="F554" i="65"/>
  <c r="G554" i="65"/>
  <c r="H554" i="65"/>
  <c r="I554" i="65"/>
  <c r="J554" i="65"/>
  <c r="B555" i="65"/>
  <c r="C555" i="65"/>
  <c r="E555" i="65"/>
  <c r="F555" i="65"/>
  <c r="G555" i="65"/>
  <c r="H555" i="65"/>
  <c r="I555" i="65"/>
  <c r="J555" i="65"/>
  <c r="B556" i="65"/>
  <c r="C556" i="65"/>
  <c r="E556" i="65"/>
  <c r="F556" i="65"/>
  <c r="G556" i="65"/>
  <c r="H556" i="65"/>
  <c r="I556" i="65"/>
  <c r="J556" i="65"/>
  <c r="B557" i="65"/>
  <c r="C557" i="65"/>
  <c r="E557" i="65"/>
  <c r="F557" i="65"/>
  <c r="G557" i="65"/>
  <c r="H557" i="65"/>
  <c r="I557" i="65"/>
  <c r="J557" i="65"/>
  <c r="B558" i="65"/>
  <c r="C558" i="65"/>
  <c r="D558" i="65"/>
  <c r="E558" i="65"/>
  <c r="F558" i="65"/>
  <c r="G558" i="65"/>
  <c r="H558" i="65"/>
  <c r="I558" i="65"/>
  <c r="J558" i="65"/>
  <c r="B559" i="65"/>
  <c r="C559" i="65"/>
  <c r="E559" i="65"/>
  <c r="F559" i="65"/>
  <c r="G559" i="65"/>
  <c r="H559" i="65"/>
  <c r="I559" i="65"/>
  <c r="J559" i="65"/>
  <c r="B560" i="65"/>
  <c r="C560" i="65"/>
  <c r="D560" i="65"/>
  <c r="E560" i="65"/>
  <c r="F560" i="65"/>
  <c r="G560" i="65"/>
  <c r="H560" i="65"/>
  <c r="I560" i="65"/>
  <c r="J560" i="65"/>
  <c r="B561" i="65"/>
  <c r="C561" i="65"/>
  <c r="D561" i="65"/>
  <c r="E561" i="65"/>
  <c r="F561" i="65"/>
  <c r="G561" i="65"/>
  <c r="H561" i="65"/>
  <c r="I561" i="65"/>
  <c r="J561" i="65"/>
  <c r="B562" i="65"/>
  <c r="C562" i="65"/>
  <c r="D562" i="65"/>
  <c r="E562" i="65"/>
  <c r="F562" i="65"/>
  <c r="G562" i="65"/>
  <c r="H562" i="65"/>
  <c r="I562" i="65"/>
  <c r="J562" i="65"/>
  <c r="B563" i="65"/>
  <c r="C563" i="65"/>
  <c r="E563" i="65"/>
  <c r="F563" i="65"/>
  <c r="G563" i="65"/>
  <c r="H563" i="65"/>
  <c r="I563" i="65"/>
  <c r="J563" i="65"/>
  <c r="B564" i="65"/>
  <c r="C564" i="65"/>
  <c r="D564" i="65"/>
  <c r="E564" i="65"/>
  <c r="F564" i="65"/>
  <c r="G564" i="65"/>
  <c r="H564" i="65"/>
  <c r="I564" i="65"/>
  <c r="J564" i="65"/>
  <c r="B565" i="65"/>
  <c r="C565" i="65"/>
  <c r="E565" i="65"/>
  <c r="F565" i="65"/>
  <c r="G565" i="65"/>
  <c r="H565" i="65"/>
  <c r="I565" i="65"/>
  <c r="J565" i="65"/>
  <c r="B566" i="65"/>
  <c r="C566" i="65"/>
  <c r="D566" i="65"/>
  <c r="E566" i="65"/>
  <c r="F566" i="65"/>
  <c r="G566" i="65"/>
  <c r="H566" i="65"/>
  <c r="I566" i="65"/>
  <c r="J566" i="65"/>
  <c r="B567" i="65"/>
  <c r="C567" i="65"/>
  <c r="D567" i="65"/>
  <c r="E567" i="65"/>
  <c r="F567" i="65"/>
  <c r="G567" i="65"/>
  <c r="H567" i="65"/>
  <c r="I567" i="65"/>
  <c r="J567" i="65"/>
  <c r="B568" i="65"/>
  <c r="C568" i="65"/>
  <c r="D568" i="65"/>
  <c r="E568" i="65"/>
  <c r="F568" i="65"/>
  <c r="G568" i="65"/>
  <c r="H568" i="65"/>
  <c r="I568" i="65"/>
  <c r="J568" i="65"/>
  <c r="B569" i="65"/>
  <c r="C569" i="65"/>
  <c r="D569" i="65"/>
  <c r="E569" i="65"/>
  <c r="F569" i="65"/>
  <c r="G569" i="65"/>
  <c r="H569" i="65"/>
  <c r="I569" i="65"/>
  <c r="J569" i="65"/>
  <c r="B570" i="65"/>
  <c r="C570" i="65"/>
  <c r="D570" i="65"/>
  <c r="E570" i="65"/>
  <c r="F570" i="65"/>
  <c r="G570" i="65"/>
  <c r="H570" i="65"/>
  <c r="I570" i="65"/>
  <c r="J570" i="65"/>
  <c r="B571" i="65"/>
  <c r="C571" i="65"/>
  <c r="D571" i="65"/>
  <c r="E571" i="65"/>
  <c r="F571" i="65"/>
  <c r="G571" i="65"/>
  <c r="H571" i="65"/>
  <c r="I571" i="65"/>
  <c r="J571" i="65"/>
  <c r="B572" i="65"/>
  <c r="C572" i="65"/>
  <c r="D572" i="65"/>
  <c r="E572" i="65"/>
  <c r="F572" i="65"/>
  <c r="G572" i="65"/>
  <c r="H572" i="65"/>
  <c r="I572" i="65"/>
  <c r="J572" i="65"/>
  <c r="B573" i="65"/>
  <c r="C573" i="65"/>
  <c r="E573" i="65"/>
  <c r="F573" i="65"/>
  <c r="G573" i="65"/>
  <c r="H573" i="65"/>
  <c r="I573" i="65"/>
  <c r="J573" i="65"/>
  <c r="B574" i="65"/>
  <c r="C574" i="65"/>
  <c r="D574" i="65"/>
  <c r="E574" i="65"/>
  <c r="F574" i="65"/>
  <c r="G574" i="65"/>
  <c r="H574" i="65"/>
  <c r="I574" i="65"/>
  <c r="J574" i="65"/>
  <c r="B575" i="65"/>
  <c r="C575" i="65"/>
  <c r="D575" i="65"/>
  <c r="E575" i="65"/>
  <c r="F575" i="65"/>
  <c r="G575" i="65"/>
  <c r="H575" i="65"/>
  <c r="I575" i="65"/>
  <c r="J575" i="65"/>
  <c r="B576" i="65"/>
  <c r="C576" i="65"/>
  <c r="D576" i="65"/>
  <c r="E576" i="65"/>
  <c r="F576" i="65"/>
  <c r="G576" i="65"/>
  <c r="H576" i="65"/>
  <c r="I576" i="65"/>
  <c r="J576" i="65"/>
  <c r="B577" i="65"/>
  <c r="C577" i="65"/>
  <c r="D577" i="65"/>
  <c r="E577" i="65"/>
  <c r="F577" i="65"/>
  <c r="G577" i="65"/>
  <c r="H577" i="65"/>
  <c r="I577" i="65"/>
  <c r="J577" i="65"/>
  <c r="B578" i="65"/>
  <c r="C578" i="65"/>
  <c r="E578" i="65"/>
  <c r="F578" i="65"/>
  <c r="G578" i="65"/>
  <c r="H578" i="65"/>
  <c r="I578" i="65"/>
  <c r="J578" i="65"/>
  <c r="B579" i="65"/>
  <c r="C579" i="65"/>
  <c r="D579" i="65"/>
  <c r="E579" i="65"/>
  <c r="F579" i="65"/>
  <c r="G579" i="65"/>
  <c r="H579" i="65"/>
  <c r="I579" i="65"/>
  <c r="J579" i="65"/>
  <c r="B580" i="65"/>
  <c r="C580" i="65"/>
  <c r="E580" i="65"/>
  <c r="F580" i="65"/>
  <c r="G580" i="65"/>
  <c r="H580" i="65"/>
  <c r="I580" i="65"/>
  <c r="J580" i="65"/>
  <c r="B581" i="65"/>
  <c r="C581" i="65"/>
  <c r="D581" i="65"/>
  <c r="E581" i="65"/>
  <c r="F581" i="65"/>
  <c r="G581" i="65"/>
  <c r="H581" i="65"/>
  <c r="I581" i="65"/>
  <c r="J581" i="65"/>
  <c r="B582" i="65"/>
  <c r="C582" i="65"/>
  <c r="E582" i="65"/>
  <c r="F582" i="65"/>
  <c r="G582" i="65"/>
  <c r="H582" i="65"/>
  <c r="I582" i="65"/>
  <c r="J582" i="65"/>
  <c r="B583" i="65"/>
  <c r="C583" i="65"/>
  <c r="D583" i="65"/>
  <c r="E583" i="65"/>
  <c r="F583" i="65"/>
  <c r="G583" i="65"/>
  <c r="H583" i="65"/>
  <c r="I583" i="65"/>
  <c r="J583" i="65"/>
  <c r="B584" i="65"/>
  <c r="C584" i="65"/>
  <c r="D584" i="65"/>
  <c r="E584" i="65"/>
  <c r="F584" i="65"/>
  <c r="G584" i="65"/>
  <c r="H584" i="65"/>
  <c r="I584" i="65"/>
  <c r="J584" i="65"/>
  <c r="B585" i="65"/>
  <c r="C585" i="65"/>
  <c r="D585" i="65"/>
  <c r="E585" i="65"/>
  <c r="F585" i="65"/>
  <c r="G585" i="65"/>
  <c r="H585" i="65"/>
  <c r="I585" i="65"/>
  <c r="J585" i="65"/>
  <c r="B586" i="65"/>
  <c r="C586" i="65"/>
  <c r="D586" i="65"/>
  <c r="E586" i="65"/>
  <c r="F586" i="65"/>
  <c r="G586" i="65"/>
  <c r="H586" i="65"/>
  <c r="I586" i="65"/>
  <c r="J586" i="65"/>
  <c r="B587" i="65"/>
  <c r="C587" i="65"/>
  <c r="E587" i="65"/>
  <c r="F587" i="65"/>
  <c r="G587" i="65"/>
  <c r="H587" i="65"/>
  <c r="I587" i="65"/>
  <c r="J587" i="65"/>
  <c r="B588" i="65"/>
  <c r="C588" i="65"/>
  <c r="D588" i="65"/>
  <c r="E588" i="65"/>
  <c r="F588" i="65"/>
  <c r="G588" i="65"/>
  <c r="H588" i="65"/>
  <c r="I588" i="65"/>
  <c r="J588" i="65"/>
  <c r="B589" i="65"/>
  <c r="C589" i="65"/>
  <c r="D589" i="65"/>
  <c r="E589" i="65"/>
  <c r="F589" i="65"/>
  <c r="G589" i="65"/>
  <c r="H589" i="65"/>
  <c r="I589" i="65"/>
  <c r="J589" i="65"/>
  <c r="C5" i="65"/>
  <c r="D5" i="65"/>
  <c r="E5" i="65"/>
  <c r="F5" i="65"/>
  <c r="G5" i="65"/>
  <c r="H5" i="65"/>
  <c r="I5" i="65"/>
  <c r="J5" i="65"/>
  <c r="B5" i="65"/>
  <c r="A4" i="66" l="1"/>
  <c r="A4" i="73"/>
  <c r="M38" i="66"/>
  <c r="M42" i="66"/>
  <c r="M46" i="66"/>
  <c r="K45" i="66"/>
  <c r="K37" i="66"/>
  <c r="L44" i="66"/>
  <c r="K42" i="66"/>
  <c r="M40" i="66"/>
  <c r="K41" i="66"/>
  <c r="L45" i="66"/>
  <c r="L35" i="66"/>
  <c r="L39" i="66"/>
  <c r="L43" i="66"/>
  <c r="L47" i="66"/>
  <c r="K44" i="66"/>
  <c r="K36" i="66"/>
  <c r="L40" i="66"/>
  <c r="L48" i="66"/>
  <c r="M36" i="66"/>
  <c r="M48" i="66"/>
  <c r="L41" i="66"/>
  <c r="K40" i="66"/>
  <c r="M35" i="66"/>
  <c r="M39" i="66"/>
  <c r="M43" i="66"/>
  <c r="M47" i="66"/>
  <c r="K43" i="66"/>
  <c r="K35" i="66"/>
  <c r="L36" i="66"/>
  <c r="M44" i="66"/>
  <c r="L37" i="66"/>
  <c r="K48" i="66"/>
  <c r="M37" i="66"/>
  <c r="M41" i="66"/>
  <c r="M45" i="66"/>
  <c r="K47" i="66"/>
  <c r="K39" i="66"/>
  <c r="L38" i="66"/>
  <c r="L42" i="66"/>
  <c r="L46" i="66"/>
  <c r="K46" i="66"/>
  <c r="K38" i="66"/>
  <c r="L34" i="66"/>
  <c r="K34" i="66"/>
  <c r="M34" i="66"/>
  <c r="D54" i="66"/>
  <c r="D56" i="66"/>
  <c r="D58" i="66"/>
  <c r="D60" i="66"/>
  <c r="D62" i="66"/>
  <c r="D64" i="66"/>
  <c r="D66" i="66"/>
  <c r="G60" i="66"/>
  <c r="G66" i="66"/>
  <c r="D55" i="66"/>
  <c r="D57" i="66"/>
  <c r="D65" i="66"/>
  <c r="E59" i="66"/>
  <c r="E54" i="66"/>
  <c r="E56" i="66"/>
  <c r="E58" i="66"/>
  <c r="E60" i="66"/>
  <c r="E62" i="66"/>
  <c r="E64" i="66"/>
  <c r="E66" i="66"/>
  <c r="G54" i="66"/>
  <c r="G58" i="66"/>
  <c r="G64" i="66"/>
  <c r="D53" i="66"/>
  <c r="D59" i="66"/>
  <c r="D63" i="66"/>
  <c r="E55" i="66"/>
  <c r="E61" i="66"/>
  <c r="E65" i="66"/>
  <c r="F54" i="66"/>
  <c r="F56" i="66"/>
  <c r="F58" i="66"/>
  <c r="F60" i="66"/>
  <c r="F62" i="66"/>
  <c r="F64" i="66"/>
  <c r="F66" i="66"/>
  <c r="G56" i="66"/>
  <c r="G62" i="66"/>
  <c r="D61" i="66"/>
  <c r="C53" i="66"/>
  <c r="E53" i="66"/>
  <c r="E57" i="66"/>
  <c r="E63" i="66"/>
  <c r="F53" i="66"/>
  <c r="F55" i="66"/>
  <c r="F57" i="66"/>
  <c r="F59" i="66"/>
  <c r="F61" i="66"/>
  <c r="F63" i="66"/>
  <c r="F65" i="66"/>
  <c r="G53" i="66"/>
  <c r="G55" i="66"/>
  <c r="G57" i="66"/>
  <c r="G59" i="66"/>
  <c r="G61" i="66"/>
  <c r="G63" i="66"/>
  <c r="G65" i="66"/>
  <c r="D52" i="66"/>
  <c r="E52" i="66"/>
  <c r="C52" i="66"/>
  <c r="G52" i="66"/>
  <c r="F52" i="66"/>
  <c r="I17" i="66"/>
  <c r="I18" i="66"/>
  <c r="I19" i="66"/>
  <c r="I20" i="66"/>
  <c r="I21" i="66"/>
  <c r="I22" i="66"/>
  <c r="I23" i="66"/>
  <c r="I24" i="66"/>
  <c r="I25" i="66"/>
  <c r="I26" i="66"/>
  <c r="I27" i="66"/>
  <c r="I28" i="66"/>
  <c r="I29" i="66"/>
  <c r="I30" i="66"/>
  <c r="C25" i="66"/>
  <c r="C17" i="66"/>
  <c r="J30" i="66"/>
  <c r="D19" i="66"/>
  <c r="D22" i="66"/>
  <c r="D25" i="66"/>
  <c r="D28" i="66"/>
  <c r="C30" i="66"/>
  <c r="E17" i="66"/>
  <c r="E20" i="66"/>
  <c r="E24" i="66"/>
  <c r="E27" i="66"/>
  <c r="E29" i="66"/>
  <c r="C21" i="66"/>
  <c r="J17" i="66"/>
  <c r="J18" i="66"/>
  <c r="J19" i="66"/>
  <c r="J20" i="66"/>
  <c r="J21" i="66"/>
  <c r="J22" i="66"/>
  <c r="J23" i="66"/>
  <c r="J24" i="66"/>
  <c r="J25" i="66"/>
  <c r="J26" i="66"/>
  <c r="J27" i="66"/>
  <c r="J28" i="66"/>
  <c r="J29" i="66"/>
  <c r="C24" i="66"/>
  <c r="D17" i="66"/>
  <c r="D20" i="66"/>
  <c r="D24" i="66"/>
  <c r="D27" i="66"/>
  <c r="D30" i="66"/>
  <c r="C22" i="66"/>
  <c r="E19" i="66"/>
  <c r="E22" i="66"/>
  <c r="E25" i="66"/>
  <c r="E28" i="66"/>
  <c r="C29" i="66"/>
  <c r="K17" i="66"/>
  <c r="K18" i="66"/>
  <c r="K19" i="66"/>
  <c r="K20" i="66"/>
  <c r="K21" i="66"/>
  <c r="K22" i="66"/>
  <c r="K23" i="66"/>
  <c r="K24" i="66"/>
  <c r="K25" i="66"/>
  <c r="K26" i="66"/>
  <c r="K27" i="66"/>
  <c r="K28" i="66"/>
  <c r="K29" i="66"/>
  <c r="K30" i="66"/>
  <c r="C23" i="66"/>
  <c r="D18" i="66"/>
  <c r="D21" i="66"/>
  <c r="D23" i="66"/>
  <c r="D26" i="66"/>
  <c r="D29" i="66"/>
  <c r="E18" i="66"/>
  <c r="E21" i="66"/>
  <c r="E23" i="66"/>
  <c r="E26" i="66"/>
  <c r="E30" i="66"/>
  <c r="G17" i="66"/>
  <c r="G18" i="66"/>
  <c r="G19" i="66"/>
  <c r="G20" i="66"/>
  <c r="G21" i="66"/>
  <c r="G22" i="66"/>
  <c r="G23" i="66"/>
  <c r="G24" i="66"/>
  <c r="G25" i="66"/>
  <c r="G26" i="66"/>
  <c r="G27" i="66"/>
  <c r="G28" i="66"/>
  <c r="G29" i="66"/>
  <c r="G30" i="66"/>
  <c r="C27" i="66"/>
  <c r="C19" i="66"/>
  <c r="H17" i="66"/>
  <c r="H18" i="66"/>
  <c r="H19" i="66"/>
  <c r="H20" i="66"/>
  <c r="H21" i="66"/>
  <c r="H22" i="66"/>
  <c r="H23" i="66"/>
  <c r="H24" i="66"/>
  <c r="H25" i="66"/>
  <c r="H26" i="66"/>
  <c r="H27" i="66"/>
  <c r="H28" i="66"/>
  <c r="H29" i="66"/>
  <c r="H30" i="66"/>
  <c r="C26" i="66"/>
  <c r="C18" i="66"/>
  <c r="F22" i="66"/>
  <c r="C28" i="66"/>
  <c r="F24" i="66"/>
  <c r="F17" i="66"/>
  <c r="F21" i="66"/>
  <c r="F25" i="66"/>
  <c r="F29" i="66"/>
  <c r="F18" i="66"/>
  <c r="F26" i="66"/>
  <c r="F19" i="66"/>
  <c r="F27" i="66"/>
  <c r="F20" i="66"/>
  <c r="F28" i="66"/>
  <c r="F30" i="66"/>
  <c r="F23" i="66"/>
  <c r="C20" i="66"/>
  <c r="G16" i="66"/>
  <c r="C16" i="66"/>
  <c r="D16" i="66"/>
  <c r="E16" i="66"/>
  <c r="H16" i="66"/>
  <c r="J16" i="66"/>
  <c r="K16" i="66"/>
  <c r="F16" i="66"/>
  <c r="I16" i="66"/>
  <c r="D248" i="74"/>
  <c r="F246" i="74"/>
  <c r="H244" i="74"/>
  <c r="E243" i="74"/>
  <c r="G241" i="74"/>
  <c r="D240" i="74"/>
  <c r="F238" i="74"/>
  <c r="H236" i="74"/>
  <c r="E235" i="74"/>
  <c r="G247" i="74"/>
  <c r="D246" i="74"/>
  <c r="F244" i="74"/>
  <c r="H242" i="74"/>
  <c r="G239" i="74"/>
  <c r="D238" i="74"/>
  <c r="H247" i="74"/>
  <c r="E246" i="74"/>
  <c r="G244" i="74"/>
  <c r="D243" i="74"/>
  <c r="F241" i="74"/>
  <c r="H239" i="74"/>
  <c r="E238" i="74"/>
  <c r="G236" i="74"/>
  <c r="D235" i="74"/>
  <c r="G248" i="74"/>
  <c r="D247" i="74"/>
  <c r="F245" i="74"/>
  <c r="H243" i="74"/>
  <c r="E242" i="74"/>
  <c r="G240" i="74"/>
  <c r="D239" i="74"/>
  <c r="F237" i="74"/>
  <c r="H235" i="74"/>
  <c r="F248" i="74"/>
  <c r="H246" i="74"/>
  <c r="E245" i="74"/>
  <c r="G243" i="74"/>
  <c r="D242" i="74"/>
  <c r="F240" i="74"/>
  <c r="H238" i="74"/>
  <c r="E237" i="74"/>
  <c r="G235" i="74"/>
  <c r="D245" i="74"/>
  <c r="D241" i="74"/>
  <c r="D237" i="74"/>
  <c r="H248" i="74"/>
  <c r="E244" i="74"/>
  <c r="H240" i="74"/>
  <c r="F236" i="74"/>
  <c r="E248" i="74"/>
  <c r="D244" i="74"/>
  <c r="E240" i="74"/>
  <c r="E236" i="74"/>
  <c r="F247" i="74"/>
  <c r="F243" i="74"/>
  <c r="F239" i="74"/>
  <c r="D236" i="74"/>
  <c r="E247" i="74"/>
  <c r="G242" i="74"/>
  <c r="E239" i="74"/>
  <c r="F235" i="74"/>
  <c r="G246" i="74"/>
  <c r="F242" i="74"/>
  <c r="G238" i="74"/>
  <c r="H237" i="74"/>
  <c r="G237" i="74"/>
  <c r="H245" i="74"/>
  <c r="G245" i="74"/>
  <c r="H241" i="74"/>
  <c r="E241" i="74"/>
  <c r="C64" i="66"/>
  <c r="C54" i="66"/>
  <c r="C59" i="66"/>
  <c r="C63" i="66"/>
  <c r="C55" i="66"/>
  <c r="C62" i="66"/>
  <c r="C61" i="66"/>
  <c r="C66" i="66"/>
  <c r="C57" i="66"/>
  <c r="C65" i="66"/>
  <c r="C60" i="66"/>
  <c r="C58" i="66"/>
  <c r="C56" i="66"/>
  <c r="O27" i="27"/>
  <c r="B27" i="27"/>
  <c r="C27" i="27"/>
  <c r="P27" i="27"/>
  <c r="H60" i="66" l="1"/>
  <c r="I61" i="66"/>
  <c r="L26" i="66"/>
  <c r="L27" i="66"/>
  <c r="L29" i="66"/>
  <c r="S25" i="66"/>
  <c r="S17" i="66"/>
  <c r="O27" i="66"/>
  <c r="O24" i="66"/>
  <c r="S29" i="66"/>
  <c r="S21" i="66"/>
  <c r="S30" i="66"/>
  <c r="Q23" i="66"/>
  <c r="N26" i="66"/>
  <c r="Q27" i="66"/>
  <c r="T20" i="66"/>
  <c r="Q20" i="66"/>
  <c r="T28" i="66"/>
  <c r="O26" i="66"/>
  <c r="O22" i="66"/>
  <c r="Q25" i="66"/>
  <c r="Q17" i="66"/>
  <c r="M23" i="66"/>
  <c r="T26" i="66"/>
  <c r="T18" i="66"/>
  <c r="M30" i="66"/>
  <c r="S27" i="66"/>
  <c r="S19" i="66"/>
  <c r="N17" i="66"/>
  <c r="L25" i="66"/>
  <c r="Q28" i="66"/>
  <c r="Q19" i="66"/>
  <c r="N19" i="66"/>
  <c r="N24" i="66"/>
  <c r="L20" i="66"/>
  <c r="L18" i="66"/>
  <c r="Q24" i="66"/>
  <c r="L19" i="66"/>
  <c r="N30" i="66"/>
  <c r="T25" i="66"/>
  <c r="T17" i="66"/>
  <c r="S26" i="66"/>
  <c r="S18" i="66"/>
  <c r="L30" i="66"/>
  <c r="P27" i="66"/>
  <c r="P19" i="66"/>
  <c r="M29" i="66"/>
  <c r="R25" i="66"/>
  <c r="R17" i="66"/>
  <c r="O19" i="66"/>
  <c r="L28" i="66"/>
  <c r="Q26" i="66"/>
  <c r="Q18" i="66"/>
  <c r="P26" i="66"/>
  <c r="P18" i="66"/>
  <c r="M26" i="66"/>
  <c r="T27" i="66"/>
  <c r="T19" i="66"/>
  <c r="L22" i="66"/>
  <c r="S28" i="66"/>
  <c r="S20" i="66"/>
  <c r="N20" i="66"/>
  <c r="L17" i="66"/>
  <c r="R24" i="66"/>
  <c r="P17" i="66"/>
  <c r="R23" i="66"/>
  <c r="O18" i="66"/>
  <c r="M21" i="66"/>
  <c r="M27" i="66"/>
  <c r="P25" i="66"/>
  <c r="P24" i="66"/>
  <c r="R30" i="66"/>
  <c r="O23" i="66"/>
  <c r="M18" i="66"/>
  <c r="M24" i="66"/>
  <c r="M28" i="66"/>
  <c r="O30" i="66"/>
  <c r="O25" i="66"/>
  <c r="Q30" i="66"/>
  <c r="Q22" i="66"/>
  <c r="P30" i="66"/>
  <c r="P22" i="66"/>
  <c r="N23" i="66"/>
  <c r="L23" i="66"/>
  <c r="T23" i="66"/>
  <c r="N28" i="66"/>
  <c r="M20" i="66"/>
  <c r="S24" i="66"/>
  <c r="L21" i="66"/>
  <c r="M25" i="66"/>
  <c r="R28" i="66"/>
  <c r="R20" i="66"/>
  <c r="P23" i="66"/>
  <c r="R21" i="66"/>
  <c r="O28" i="66"/>
  <c r="O21" i="66"/>
  <c r="Q29" i="66"/>
  <c r="Q21" i="66"/>
  <c r="P29" i="66"/>
  <c r="P21" i="66"/>
  <c r="N21" i="66"/>
  <c r="T30" i="66"/>
  <c r="T22" i="66"/>
  <c r="N25" i="66"/>
  <c r="M17" i="66"/>
  <c r="S23" i="66"/>
  <c r="N29" i="66"/>
  <c r="M22" i="66"/>
  <c r="R27" i="66"/>
  <c r="R19" i="66"/>
  <c r="R22" i="66"/>
  <c r="O29" i="66"/>
  <c r="T24" i="66"/>
  <c r="R29" i="66"/>
  <c r="O20" i="66"/>
  <c r="O17" i="66"/>
  <c r="P28" i="66"/>
  <c r="P20" i="66"/>
  <c r="N18" i="66"/>
  <c r="T29" i="66"/>
  <c r="T21" i="66"/>
  <c r="N22" i="66"/>
  <c r="L24" i="66"/>
  <c r="S22" i="66"/>
  <c r="N27" i="66"/>
  <c r="M19" i="66"/>
  <c r="R26" i="66"/>
  <c r="R18" i="66"/>
  <c r="Q27" i="27"/>
  <c r="W27" i="27"/>
  <c r="S27" i="27"/>
  <c r="G27" i="27"/>
  <c r="B22" i="44"/>
  <c r="B27" i="26"/>
  <c r="T27" i="27"/>
  <c r="V27" i="27"/>
  <c r="Y27" i="27"/>
  <c r="D27" i="27"/>
  <c r="X27" i="27"/>
  <c r="I27" i="27"/>
  <c r="U27" i="27"/>
  <c r="B24" i="26"/>
  <c r="R27" i="27"/>
  <c r="Q24" i="27" l="1"/>
  <c r="Q23" i="27" s="1"/>
  <c r="T24" i="27"/>
  <c r="T23" i="27" s="1"/>
  <c r="U24" i="27"/>
  <c r="U23" i="27" s="1"/>
  <c r="V24" i="27"/>
  <c r="V23" i="27" s="1"/>
  <c r="W24" i="27"/>
  <c r="W23" i="27" s="1"/>
  <c r="X24" i="27"/>
  <c r="X23" i="27" s="1"/>
  <c r="Y24" i="27"/>
  <c r="Y23" i="27" s="1"/>
  <c r="R24" i="27"/>
  <c r="R23" i="27" s="1"/>
  <c r="S24" i="27"/>
  <c r="S23" i="27" s="1"/>
  <c r="H24" i="26"/>
  <c r="J24" i="26"/>
  <c r="H22" i="44"/>
  <c r="G24" i="26"/>
  <c r="C24" i="26"/>
  <c r="F22" i="44"/>
  <c r="D24" i="26"/>
  <c r="I24" i="26"/>
  <c r="E24" i="26"/>
  <c r="K24" i="26"/>
  <c r="F24" i="26"/>
  <c r="J27" i="26" l="1"/>
  <c r="J26" i="26" s="1"/>
  <c r="K27" i="26"/>
  <c r="K26" i="26" s="1"/>
  <c r="B8" i="49"/>
  <c r="M589" i="71"/>
  <c r="L589" i="71"/>
  <c r="K589" i="71"/>
  <c r="M588" i="71"/>
  <c r="L588" i="71"/>
  <c r="K588" i="71"/>
  <c r="M587" i="71"/>
  <c r="L587" i="71"/>
  <c r="K587" i="71"/>
  <c r="M586" i="71"/>
  <c r="L586" i="71"/>
  <c r="K586" i="71"/>
  <c r="M585" i="71"/>
  <c r="L585" i="71"/>
  <c r="K585" i="71"/>
  <c r="M584" i="71"/>
  <c r="L584" i="71"/>
  <c r="K584" i="71"/>
  <c r="M583" i="71"/>
  <c r="L583" i="71"/>
  <c r="K583" i="71"/>
  <c r="M582" i="71"/>
  <c r="L582" i="71"/>
  <c r="K582" i="71"/>
  <c r="M581" i="71"/>
  <c r="L581" i="71"/>
  <c r="K581" i="71"/>
  <c r="M580" i="71"/>
  <c r="L580" i="71"/>
  <c r="K580" i="71"/>
  <c r="M579" i="71"/>
  <c r="L579" i="71"/>
  <c r="K579" i="71"/>
  <c r="M578" i="71"/>
  <c r="L578" i="71"/>
  <c r="K578" i="71"/>
  <c r="M577" i="71"/>
  <c r="L577" i="71"/>
  <c r="K577" i="71"/>
  <c r="M576" i="71"/>
  <c r="L576" i="71"/>
  <c r="K576" i="71"/>
  <c r="M575" i="71"/>
  <c r="L575" i="71"/>
  <c r="K575" i="71"/>
  <c r="M574" i="71"/>
  <c r="L574" i="71"/>
  <c r="K574" i="71"/>
  <c r="M573" i="71"/>
  <c r="L573" i="71"/>
  <c r="K573" i="71"/>
  <c r="M572" i="71"/>
  <c r="L572" i="71"/>
  <c r="K572" i="71"/>
  <c r="M571" i="71"/>
  <c r="L571" i="71"/>
  <c r="K571" i="71"/>
  <c r="M570" i="71"/>
  <c r="L570" i="71"/>
  <c r="K570" i="71"/>
  <c r="M569" i="71"/>
  <c r="L569" i="71"/>
  <c r="K569" i="71"/>
  <c r="M568" i="71"/>
  <c r="L568" i="71"/>
  <c r="K568" i="71"/>
  <c r="M567" i="71"/>
  <c r="L567" i="71"/>
  <c r="K567" i="71"/>
  <c r="M566" i="71"/>
  <c r="L566" i="71"/>
  <c r="K566" i="71"/>
  <c r="M565" i="71"/>
  <c r="L565" i="71"/>
  <c r="K565" i="71"/>
  <c r="M564" i="71"/>
  <c r="L564" i="71"/>
  <c r="K564" i="71"/>
  <c r="M563" i="71"/>
  <c r="L563" i="71"/>
  <c r="K563" i="71"/>
  <c r="M562" i="71"/>
  <c r="L562" i="71"/>
  <c r="K562" i="71"/>
  <c r="M561" i="71"/>
  <c r="L561" i="71"/>
  <c r="K561" i="71"/>
  <c r="M560" i="71"/>
  <c r="L560" i="71"/>
  <c r="K560" i="71"/>
  <c r="M559" i="71"/>
  <c r="L559" i="71"/>
  <c r="K559" i="71"/>
  <c r="M558" i="71"/>
  <c r="L558" i="71"/>
  <c r="K558" i="71"/>
  <c r="M557" i="71"/>
  <c r="L557" i="71"/>
  <c r="K557" i="71"/>
  <c r="M556" i="71"/>
  <c r="L556" i="71"/>
  <c r="K556" i="71"/>
  <c r="M555" i="71"/>
  <c r="L555" i="71"/>
  <c r="K555" i="71"/>
  <c r="M554" i="71"/>
  <c r="L554" i="71"/>
  <c r="K554" i="71"/>
  <c r="M553" i="71"/>
  <c r="L553" i="71"/>
  <c r="K553" i="71"/>
  <c r="M552" i="71"/>
  <c r="L552" i="71"/>
  <c r="K552" i="71"/>
  <c r="M551" i="71"/>
  <c r="L551" i="71"/>
  <c r="K551" i="71"/>
  <c r="M550" i="71"/>
  <c r="L550" i="71"/>
  <c r="K550" i="71"/>
  <c r="M549" i="71"/>
  <c r="L549" i="71"/>
  <c r="K549" i="71"/>
  <c r="M548" i="71"/>
  <c r="L548" i="71"/>
  <c r="K548" i="71"/>
  <c r="M547" i="71"/>
  <c r="L547" i="71"/>
  <c r="K547" i="71"/>
  <c r="M546" i="71"/>
  <c r="L546" i="71"/>
  <c r="K546" i="71"/>
  <c r="M545" i="71"/>
  <c r="L545" i="71"/>
  <c r="K545" i="71"/>
  <c r="M544" i="71"/>
  <c r="L544" i="71"/>
  <c r="K544" i="71"/>
  <c r="M543" i="71"/>
  <c r="L543" i="71"/>
  <c r="K543" i="71"/>
  <c r="M542" i="71"/>
  <c r="L542" i="71"/>
  <c r="K542" i="71"/>
  <c r="M541" i="71"/>
  <c r="L541" i="71"/>
  <c r="K541" i="71"/>
  <c r="M540" i="71"/>
  <c r="L540" i="71"/>
  <c r="K540" i="71"/>
  <c r="M539" i="71"/>
  <c r="L539" i="71"/>
  <c r="K539" i="71"/>
  <c r="M538" i="71"/>
  <c r="L538" i="71"/>
  <c r="K538" i="71"/>
  <c r="M537" i="71"/>
  <c r="L537" i="71"/>
  <c r="K537" i="71"/>
  <c r="M536" i="71"/>
  <c r="L536" i="71"/>
  <c r="K536" i="71"/>
  <c r="M535" i="71"/>
  <c r="L535" i="71"/>
  <c r="K535" i="71"/>
  <c r="M534" i="71"/>
  <c r="L534" i="71"/>
  <c r="K534" i="71"/>
  <c r="M533" i="71"/>
  <c r="L533" i="71"/>
  <c r="K533" i="71"/>
  <c r="M532" i="71"/>
  <c r="L532" i="71"/>
  <c r="K532" i="71"/>
  <c r="M531" i="71"/>
  <c r="L531" i="71"/>
  <c r="K531" i="71"/>
  <c r="M530" i="71"/>
  <c r="L530" i="71"/>
  <c r="K530" i="71"/>
  <c r="M529" i="71"/>
  <c r="L529" i="71"/>
  <c r="K529" i="71"/>
  <c r="M528" i="71"/>
  <c r="L528" i="71"/>
  <c r="K528" i="71"/>
  <c r="M527" i="71"/>
  <c r="L527" i="71"/>
  <c r="K527" i="71"/>
  <c r="M526" i="71"/>
  <c r="L526" i="71"/>
  <c r="K526" i="71"/>
  <c r="M525" i="71"/>
  <c r="L525" i="71"/>
  <c r="K525" i="71"/>
  <c r="M524" i="71"/>
  <c r="L524" i="71"/>
  <c r="K524" i="71"/>
  <c r="M523" i="71"/>
  <c r="L523" i="71"/>
  <c r="K523" i="71"/>
  <c r="M522" i="71"/>
  <c r="L522" i="71"/>
  <c r="K522" i="71"/>
  <c r="M521" i="71"/>
  <c r="L521" i="71"/>
  <c r="K521" i="71"/>
  <c r="M520" i="71"/>
  <c r="L520" i="71"/>
  <c r="K520" i="71"/>
  <c r="M519" i="71"/>
  <c r="L519" i="71"/>
  <c r="K519" i="71"/>
  <c r="M518" i="71"/>
  <c r="L518" i="71"/>
  <c r="K518" i="71"/>
  <c r="M517" i="71"/>
  <c r="L517" i="71"/>
  <c r="K517" i="71"/>
  <c r="M516" i="71"/>
  <c r="L516" i="71"/>
  <c r="K516" i="71"/>
  <c r="M515" i="71"/>
  <c r="L515" i="71"/>
  <c r="K515" i="71"/>
  <c r="M514" i="71"/>
  <c r="L514" i="71"/>
  <c r="K514" i="71"/>
  <c r="M513" i="71"/>
  <c r="L513" i="71"/>
  <c r="K513" i="71"/>
  <c r="M512" i="71"/>
  <c r="L512" i="71"/>
  <c r="K512" i="71"/>
  <c r="M511" i="71"/>
  <c r="L511" i="71"/>
  <c r="K511" i="71"/>
  <c r="M510" i="71"/>
  <c r="L510" i="71"/>
  <c r="K510" i="71"/>
  <c r="M509" i="71"/>
  <c r="L509" i="71"/>
  <c r="K509" i="71"/>
  <c r="M508" i="71"/>
  <c r="L508" i="71"/>
  <c r="K508" i="71"/>
  <c r="M507" i="71"/>
  <c r="L507" i="71"/>
  <c r="K507" i="71"/>
  <c r="M506" i="71"/>
  <c r="L506" i="71"/>
  <c r="K506" i="71"/>
  <c r="M505" i="71"/>
  <c r="L505" i="71"/>
  <c r="K505" i="71"/>
  <c r="M504" i="71"/>
  <c r="L504" i="71"/>
  <c r="K504" i="71"/>
  <c r="M503" i="71"/>
  <c r="L503" i="71"/>
  <c r="K503" i="71"/>
  <c r="M502" i="71"/>
  <c r="L502" i="71"/>
  <c r="K502" i="71"/>
  <c r="M501" i="71"/>
  <c r="L501" i="71"/>
  <c r="K501" i="71"/>
  <c r="M500" i="71"/>
  <c r="L500" i="71"/>
  <c r="K500" i="71"/>
  <c r="M499" i="71"/>
  <c r="L499" i="71"/>
  <c r="K499" i="71"/>
  <c r="M498" i="71"/>
  <c r="L498" i="71"/>
  <c r="K498" i="71"/>
  <c r="M497" i="71"/>
  <c r="L497" i="71"/>
  <c r="K497" i="71"/>
  <c r="M496" i="71"/>
  <c r="L496" i="71"/>
  <c r="K496" i="71"/>
  <c r="M495" i="71"/>
  <c r="L495" i="71"/>
  <c r="K495" i="71"/>
  <c r="M494" i="71"/>
  <c r="L494" i="71"/>
  <c r="K494" i="71"/>
  <c r="M493" i="71"/>
  <c r="L493" i="71"/>
  <c r="K493" i="71"/>
  <c r="M492" i="71"/>
  <c r="L492" i="71"/>
  <c r="K492" i="71"/>
  <c r="M491" i="71"/>
  <c r="L491" i="71"/>
  <c r="K491" i="71"/>
  <c r="M490" i="71"/>
  <c r="L490" i="71"/>
  <c r="K490" i="71"/>
  <c r="M489" i="71"/>
  <c r="L489" i="71"/>
  <c r="K489" i="71"/>
  <c r="M488" i="71"/>
  <c r="L488" i="71"/>
  <c r="K488" i="71"/>
  <c r="M487" i="71"/>
  <c r="L487" i="71"/>
  <c r="K487" i="71"/>
  <c r="M486" i="71"/>
  <c r="L486" i="71"/>
  <c r="K486" i="71"/>
  <c r="M485" i="71"/>
  <c r="L485" i="71"/>
  <c r="K485" i="71"/>
  <c r="M484" i="71"/>
  <c r="L484" i="71"/>
  <c r="K484" i="71"/>
  <c r="M483" i="71"/>
  <c r="L483" i="71"/>
  <c r="K483" i="71"/>
  <c r="M482" i="71"/>
  <c r="L482" i="71"/>
  <c r="K482" i="71"/>
  <c r="M481" i="71"/>
  <c r="L481" i="71"/>
  <c r="K481" i="71"/>
  <c r="M480" i="71"/>
  <c r="L480" i="71"/>
  <c r="K480" i="71"/>
  <c r="M479" i="71"/>
  <c r="L479" i="71"/>
  <c r="K479" i="71"/>
  <c r="M478" i="71"/>
  <c r="L478" i="71"/>
  <c r="K478" i="71"/>
  <c r="M477" i="71"/>
  <c r="L477" i="71"/>
  <c r="K477" i="71"/>
  <c r="M476" i="71"/>
  <c r="L476" i="71"/>
  <c r="K476" i="71"/>
  <c r="M475" i="71"/>
  <c r="L475" i="71"/>
  <c r="K475" i="71"/>
  <c r="M474" i="71"/>
  <c r="L474" i="71"/>
  <c r="K474" i="71"/>
  <c r="M473" i="71"/>
  <c r="L473" i="71"/>
  <c r="K473" i="71"/>
  <c r="M472" i="71"/>
  <c r="L472" i="71"/>
  <c r="K472" i="71"/>
  <c r="M471" i="71"/>
  <c r="L471" i="71"/>
  <c r="K471" i="71"/>
  <c r="M470" i="71"/>
  <c r="L470" i="71"/>
  <c r="K470" i="71"/>
  <c r="M469" i="71"/>
  <c r="L469" i="71"/>
  <c r="K469" i="71"/>
  <c r="M468" i="71"/>
  <c r="L468" i="71"/>
  <c r="K468" i="71"/>
  <c r="M467" i="71"/>
  <c r="L467" i="71"/>
  <c r="K467" i="71"/>
  <c r="M466" i="71"/>
  <c r="L466" i="71"/>
  <c r="K466" i="71"/>
  <c r="M465" i="71"/>
  <c r="L465" i="71"/>
  <c r="K465" i="71"/>
  <c r="M464" i="71"/>
  <c r="L464" i="71"/>
  <c r="K464" i="71"/>
  <c r="M463" i="71"/>
  <c r="L463" i="71"/>
  <c r="K463" i="71"/>
  <c r="M462" i="71"/>
  <c r="L462" i="71"/>
  <c r="K462" i="71"/>
  <c r="M461" i="71"/>
  <c r="L461" i="71"/>
  <c r="K461" i="71"/>
  <c r="M460" i="71"/>
  <c r="L460" i="71"/>
  <c r="K460" i="71"/>
  <c r="M459" i="71"/>
  <c r="L459" i="71"/>
  <c r="K459" i="71"/>
  <c r="M458" i="71"/>
  <c r="L458" i="71"/>
  <c r="K458" i="71"/>
  <c r="M457" i="71"/>
  <c r="L457" i="71"/>
  <c r="K457" i="71"/>
  <c r="M456" i="71"/>
  <c r="L456" i="71"/>
  <c r="K456" i="71"/>
  <c r="M455" i="71"/>
  <c r="L455" i="71"/>
  <c r="K455" i="71"/>
  <c r="M454" i="71"/>
  <c r="L454" i="71"/>
  <c r="K454" i="71"/>
  <c r="M453" i="71"/>
  <c r="L453" i="71"/>
  <c r="K453" i="71"/>
  <c r="M452" i="71"/>
  <c r="L452" i="71"/>
  <c r="K452" i="71"/>
  <c r="M451" i="71"/>
  <c r="L451" i="71"/>
  <c r="K451" i="71"/>
  <c r="M450" i="71"/>
  <c r="L450" i="71"/>
  <c r="K450" i="71"/>
  <c r="M449" i="71"/>
  <c r="L449" i="71"/>
  <c r="K449" i="71"/>
  <c r="M448" i="71"/>
  <c r="L448" i="71"/>
  <c r="K448" i="71"/>
  <c r="M447" i="71"/>
  <c r="L447" i="71"/>
  <c r="K447" i="71"/>
  <c r="M446" i="71"/>
  <c r="L446" i="71"/>
  <c r="K446" i="71"/>
  <c r="M445" i="71"/>
  <c r="L445" i="71"/>
  <c r="K445" i="71"/>
  <c r="M444" i="71"/>
  <c r="L444" i="71"/>
  <c r="K444" i="71"/>
  <c r="M443" i="71"/>
  <c r="L443" i="71"/>
  <c r="K443" i="71"/>
  <c r="M442" i="71"/>
  <c r="L442" i="71"/>
  <c r="K442" i="71"/>
  <c r="M441" i="71"/>
  <c r="L441" i="71"/>
  <c r="K441" i="71"/>
  <c r="M440" i="71"/>
  <c r="L440" i="71"/>
  <c r="K440" i="71"/>
  <c r="M439" i="71"/>
  <c r="L439" i="71"/>
  <c r="K439" i="71"/>
  <c r="M438" i="71"/>
  <c r="L438" i="71"/>
  <c r="K438" i="71"/>
  <c r="M437" i="71"/>
  <c r="L437" i="71"/>
  <c r="K437" i="71"/>
  <c r="M436" i="71"/>
  <c r="L436" i="71"/>
  <c r="K436" i="71"/>
  <c r="M435" i="71"/>
  <c r="L435" i="71"/>
  <c r="K435" i="71"/>
  <c r="M434" i="71"/>
  <c r="L434" i="71"/>
  <c r="K434" i="71"/>
  <c r="M433" i="71"/>
  <c r="L433" i="71"/>
  <c r="K433" i="71"/>
  <c r="M432" i="71"/>
  <c r="L432" i="71"/>
  <c r="K432" i="71"/>
  <c r="M431" i="71"/>
  <c r="L431" i="71"/>
  <c r="K431" i="71"/>
  <c r="M430" i="71"/>
  <c r="L430" i="71"/>
  <c r="K430" i="71"/>
  <c r="M429" i="71"/>
  <c r="L429" i="71"/>
  <c r="K429" i="71"/>
  <c r="M428" i="71"/>
  <c r="L428" i="71"/>
  <c r="K428" i="71"/>
  <c r="M427" i="71"/>
  <c r="L427" i="71"/>
  <c r="K427" i="71"/>
  <c r="M426" i="71"/>
  <c r="L426" i="71"/>
  <c r="K426" i="71"/>
  <c r="M425" i="71"/>
  <c r="L425" i="71"/>
  <c r="K425" i="71"/>
  <c r="M424" i="71"/>
  <c r="L424" i="71"/>
  <c r="K424" i="71"/>
  <c r="M423" i="71"/>
  <c r="L423" i="71"/>
  <c r="K423" i="71"/>
  <c r="M422" i="71"/>
  <c r="L422" i="71"/>
  <c r="K422" i="71"/>
  <c r="M421" i="71"/>
  <c r="L421" i="71"/>
  <c r="K421" i="71"/>
  <c r="M420" i="71"/>
  <c r="L420" i="71"/>
  <c r="K420" i="71"/>
  <c r="M419" i="71"/>
  <c r="L419" i="71"/>
  <c r="K419" i="71"/>
  <c r="M418" i="71"/>
  <c r="L418" i="71"/>
  <c r="K418" i="71"/>
  <c r="M417" i="71"/>
  <c r="L417" i="71"/>
  <c r="K417" i="71"/>
  <c r="M416" i="71"/>
  <c r="L416" i="71"/>
  <c r="K416" i="71"/>
  <c r="M415" i="71"/>
  <c r="L415" i="71"/>
  <c r="K415" i="71"/>
  <c r="M414" i="71"/>
  <c r="L414" i="71"/>
  <c r="K414" i="71"/>
  <c r="M413" i="71"/>
  <c r="L413" i="71"/>
  <c r="K413" i="71"/>
  <c r="M412" i="71"/>
  <c r="L412" i="71"/>
  <c r="K412" i="71"/>
  <c r="M411" i="71"/>
  <c r="L411" i="71"/>
  <c r="K411" i="71"/>
  <c r="M410" i="71"/>
  <c r="L410" i="71"/>
  <c r="K410" i="71"/>
  <c r="M409" i="71"/>
  <c r="L409" i="71"/>
  <c r="K409" i="71"/>
  <c r="M408" i="71"/>
  <c r="L408" i="71"/>
  <c r="K408" i="71"/>
  <c r="M407" i="71"/>
  <c r="L407" i="71"/>
  <c r="K407" i="71"/>
  <c r="M406" i="71"/>
  <c r="L406" i="71"/>
  <c r="K406" i="71"/>
  <c r="M405" i="71"/>
  <c r="L405" i="71"/>
  <c r="K405" i="71"/>
  <c r="M404" i="71"/>
  <c r="L404" i="71"/>
  <c r="K404" i="71"/>
  <c r="M403" i="71"/>
  <c r="L403" i="71"/>
  <c r="K403" i="71"/>
  <c r="M402" i="71"/>
  <c r="L402" i="71"/>
  <c r="K402" i="71"/>
  <c r="M401" i="71"/>
  <c r="L401" i="71"/>
  <c r="K401" i="71"/>
  <c r="M400" i="71"/>
  <c r="L400" i="71"/>
  <c r="K400" i="71"/>
  <c r="M399" i="71"/>
  <c r="L399" i="71"/>
  <c r="K399" i="71"/>
  <c r="M398" i="71"/>
  <c r="L398" i="71"/>
  <c r="K398" i="71"/>
  <c r="M397" i="71"/>
  <c r="L397" i="71"/>
  <c r="K397" i="71"/>
  <c r="M396" i="71"/>
  <c r="L396" i="71"/>
  <c r="K396" i="71"/>
  <c r="M395" i="71"/>
  <c r="L395" i="71"/>
  <c r="K395" i="71"/>
  <c r="M394" i="71"/>
  <c r="L394" i="71"/>
  <c r="K394" i="71"/>
  <c r="M393" i="71"/>
  <c r="L393" i="71"/>
  <c r="K393" i="71"/>
  <c r="M392" i="71"/>
  <c r="L392" i="71"/>
  <c r="K392" i="71"/>
  <c r="M391" i="71"/>
  <c r="L391" i="71"/>
  <c r="K391" i="71"/>
  <c r="M390" i="71"/>
  <c r="L390" i="71"/>
  <c r="K390" i="71"/>
  <c r="M389" i="71"/>
  <c r="L389" i="71"/>
  <c r="K389" i="71"/>
  <c r="M388" i="71"/>
  <c r="L388" i="71"/>
  <c r="K388" i="71"/>
  <c r="M387" i="71"/>
  <c r="L387" i="71"/>
  <c r="K387" i="71"/>
  <c r="M386" i="71"/>
  <c r="L386" i="71"/>
  <c r="K386" i="71"/>
  <c r="M385" i="71"/>
  <c r="L385" i="71"/>
  <c r="K385" i="71"/>
  <c r="M384" i="71"/>
  <c r="L384" i="71"/>
  <c r="K384" i="71"/>
  <c r="M383" i="71"/>
  <c r="L383" i="71"/>
  <c r="K383" i="71"/>
  <c r="M382" i="71"/>
  <c r="L382" i="71"/>
  <c r="K382" i="71"/>
  <c r="M381" i="71"/>
  <c r="L381" i="71"/>
  <c r="K381" i="71"/>
  <c r="M380" i="71"/>
  <c r="L380" i="71"/>
  <c r="K380" i="71"/>
  <c r="M379" i="71"/>
  <c r="L379" i="71"/>
  <c r="K379" i="71"/>
  <c r="M378" i="71"/>
  <c r="L378" i="71"/>
  <c r="K378" i="71"/>
  <c r="M377" i="71"/>
  <c r="L377" i="71"/>
  <c r="K377" i="71"/>
  <c r="M376" i="71"/>
  <c r="L376" i="71"/>
  <c r="K376" i="71"/>
  <c r="M375" i="71"/>
  <c r="L375" i="71"/>
  <c r="K375" i="71"/>
  <c r="M374" i="71"/>
  <c r="L374" i="71"/>
  <c r="K374" i="71"/>
  <c r="M373" i="71"/>
  <c r="L373" i="71"/>
  <c r="K373" i="71"/>
  <c r="M372" i="71"/>
  <c r="L372" i="71"/>
  <c r="K372" i="71"/>
  <c r="M371" i="71"/>
  <c r="L371" i="71"/>
  <c r="K371" i="71"/>
  <c r="M370" i="71"/>
  <c r="L370" i="71"/>
  <c r="K370" i="71"/>
  <c r="M369" i="71"/>
  <c r="L369" i="71"/>
  <c r="K369" i="71"/>
  <c r="M368" i="71"/>
  <c r="L368" i="71"/>
  <c r="K368" i="71"/>
  <c r="M367" i="71"/>
  <c r="L367" i="71"/>
  <c r="K367" i="71"/>
  <c r="M366" i="71"/>
  <c r="L366" i="71"/>
  <c r="K366" i="71"/>
  <c r="M365" i="71"/>
  <c r="L365" i="71"/>
  <c r="K365" i="71"/>
  <c r="M364" i="71"/>
  <c r="L364" i="71"/>
  <c r="K364" i="71"/>
  <c r="M363" i="71"/>
  <c r="L363" i="71"/>
  <c r="K363" i="71"/>
  <c r="M362" i="71"/>
  <c r="L362" i="71"/>
  <c r="K362" i="71"/>
  <c r="M361" i="71"/>
  <c r="L361" i="71"/>
  <c r="K361" i="71"/>
  <c r="M360" i="71"/>
  <c r="L360" i="71"/>
  <c r="K360" i="71"/>
  <c r="M359" i="71"/>
  <c r="L359" i="71"/>
  <c r="K359" i="71"/>
  <c r="M358" i="71"/>
  <c r="L358" i="71"/>
  <c r="K358" i="71"/>
  <c r="M357" i="71"/>
  <c r="L357" i="71"/>
  <c r="K357" i="71"/>
  <c r="M356" i="71"/>
  <c r="L356" i="71"/>
  <c r="K356" i="71"/>
  <c r="M355" i="71"/>
  <c r="L355" i="71"/>
  <c r="K355" i="71"/>
  <c r="M354" i="71"/>
  <c r="L354" i="71"/>
  <c r="K354" i="71"/>
  <c r="M353" i="71"/>
  <c r="L353" i="71"/>
  <c r="K353" i="71"/>
  <c r="M352" i="71"/>
  <c r="L352" i="71"/>
  <c r="K352" i="71"/>
  <c r="M351" i="71"/>
  <c r="L351" i="71"/>
  <c r="K351" i="71"/>
  <c r="M350" i="71"/>
  <c r="L350" i="71"/>
  <c r="K350" i="71"/>
  <c r="M349" i="71"/>
  <c r="L349" i="71"/>
  <c r="K349" i="71"/>
  <c r="M348" i="71"/>
  <c r="L348" i="71"/>
  <c r="K348" i="71"/>
  <c r="M347" i="71"/>
  <c r="L347" i="71"/>
  <c r="K347" i="71"/>
  <c r="M346" i="71"/>
  <c r="L346" i="71"/>
  <c r="K346" i="71"/>
  <c r="M345" i="71"/>
  <c r="L345" i="71"/>
  <c r="K345" i="71"/>
  <c r="M344" i="71"/>
  <c r="L344" i="71"/>
  <c r="K344" i="71"/>
  <c r="M343" i="71"/>
  <c r="L343" i="71"/>
  <c r="K343" i="71"/>
  <c r="M342" i="71"/>
  <c r="L342" i="71"/>
  <c r="K342" i="71"/>
  <c r="M341" i="71"/>
  <c r="L341" i="71"/>
  <c r="K341" i="71"/>
  <c r="M340" i="71"/>
  <c r="L340" i="71"/>
  <c r="K340" i="71"/>
  <c r="M339" i="71"/>
  <c r="L339" i="71"/>
  <c r="K339" i="71"/>
  <c r="M338" i="71"/>
  <c r="L338" i="71"/>
  <c r="K338" i="71"/>
  <c r="M337" i="71"/>
  <c r="L337" i="71"/>
  <c r="K337" i="71"/>
  <c r="M336" i="71"/>
  <c r="L336" i="71"/>
  <c r="K336" i="71"/>
  <c r="M335" i="71"/>
  <c r="L335" i="71"/>
  <c r="K335" i="71"/>
  <c r="M334" i="71"/>
  <c r="L334" i="71"/>
  <c r="K334" i="71"/>
  <c r="M333" i="71"/>
  <c r="L333" i="71"/>
  <c r="K333" i="71"/>
  <c r="M332" i="71"/>
  <c r="L332" i="71"/>
  <c r="K332" i="71"/>
  <c r="M331" i="71"/>
  <c r="L331" i="71"/>
  <c r="K331" i="71"/>
  <c r="M330" i="71"/>
  <c r="L330" i="71"/>
  <c r="K330" i="71"/>
  <c r="M329" i="71"/>
  <c r="L329" i="71"/>
  <c r="K329" i="71"/>
  <c r="M328" i="71"/>
  <c r="L328" i="71"/>
  <c r="K328" i="71"/>
  <c r="M327" i="71"/>
  <c r="L327" i="71"/>
  <c r="K327" i="71"/>
  <c r="M326" i="71"/>
  <c r="L326" i="71"/>
  <c r="K326" i="71"/>
  <c r="M325" i="71"/>
  <c r="L325" i="71"/>
  <c r="K325" i="71"/>
  <c r="M324" i="71"/>
  <c r="L324" i="71"/>
  <c r="K324" i="71"/>
  <c r="M323" i="71"/>
  <c r="L323" i="71"/>
  <c r="K323" i="71"/>
  <c r="M322" i="71"/>
  <c r="L322" i="71"/>
  <c r="K322" i="71"/>
  <c r="M321" i="71"/>
  <c r="L321" i="71"/>
  <c r="K321" i="71"/>
  <c r="M320" i="71"/>
  <c r="L320" i="71"/>
  <c r="K320" i="71"/>
  <c r="M319" i="71"/>
  <c r="L319" i="71"/>
  <c r="K319" i="71"/>
  <c r="M318" i="71"/>
  <c r="L318" i="71"/>
  <c r="K318" i="71"/>
  <c r="M317" i="71"/>
  <c r="L317" i="71"/>
  <c r="K317" i="71"/>
  <c r="M316" i="71"/>
  <c r="L316" i="71"/>
  <c r="K316" i="71"/>
  <c r="M315" i="71"/>
  <c r="L315" i="71"/>
  <c r="K315" i="71"/>
  <c r="M314" i="71"/>
  <c r="L314" i="71"/>
  <c r="K314" i="71"/>
  <c r="M313" i="71"/>
  <c r="L313" i="71"/>
  <c r="K313" i="71"/>
  <c r="M312" i="71"/>
  <c r="L312" i="71"/>
  <c r="K312" i="71"/>
  <c r="M311" i="71"/>
  <c r="L311" i="71"/>
  <c r="K311" i="71"/>
  <c r="M310" i="71"/>
  <c r="L310" i="71"/>
  <c r="K310" i="71"/>
  <c r="M309" i="71"/>
  <c r="L309" i="71"/>
  <c r="K309" i="71"/>
  <c r="M308" i="71"/>
  <c r="L308" i="71"/>
  <c r="K308" i="71"/>
  <c r="M307" i="71"/>
  <c r="L307" i="71"/>
  <c r="K307" i="71"/>
  <c r="M306" i="71"/>
  <c r="L306" i="71"/>
  <c r="K306" i="71"/>
  <c r="M305" i="71"/>
  <c r="L305" i="71"/>
  <c r="K305" i="71"/>
  <c r="M304" i="71"/>
  <c r="L304" i="71"/>
  <c r="K304" i="71"/>
  <c r="M303" i="71"/>
  <c r="L303" i="71"/>
  <c r="K303" i="71"/>
  <c r="M302" i="71"/>
  <c r="L302" i="71"/>
  <c r="K302" i="71"/>
  <c r="M301" i="71"/>
  <c r="L301" i="71"/>
  <c r="K301" i="71"/>
  <c r="M300" i="71"/>
  <c r="L300" i="71"/>
  <c r="K300" i="71"/>
  <c r="M299" i="71"/>
  <c r="L299" i="71"/>
  <c r="K299" i="71"/>
  <c r="M298" i="71"/>
  <c r="L298" i="71"/>
  <c r="K298" i="71"/>
  <c r="M297" i="71"/>
  <c r="L297" i="71"/>
  <c r="K297" i="71"/>
  <c r="M296" i="71"/>
  <c r="L296" i="71"/>
  <c r="K296" i="71"/>
  <c r="M295" i="71"/>
  <c r="L295" i="71"/>
  <c r="K295" i="71"/>
  <c r="M294" i="71"/>
  <c r="L294" i="71"/>
  <c r="K294" i="71"/>
  <c r="M293" i="71"/>
  <c r="L293" i="71"/>
  <c r="K293" i="71"/>
  <c r="M292" i="71"/>
  <c r="L292" i="71"/>
  <c r="K292" i="71"/>
  <c r="M291" i="71"/>
  <c r="L291" i="71"/>
  <c r="K291" i="71"/>
  <c r="M290" i="71"/>
  <c r="L290" i="71"/>
  <c r="K290" i="71"/>
  <c r="M289" i="71"/>
  <c r="L289" i="71"/>
  <c r="K289" i="71"/>
  <c r="M288" i="71"/>
  <c r="L288" i="71"/>
  <c r="K288" i="71"/>
  <c r="M287" i="71"/>
  <c r="L287" i="71"/>
  <c r="K287" i="71"/>
  <c r="M286" i="71"/>
  <c r="L286" i="71"/>
  <c r="K286" i="71"/>
  <c r="M285" i="71"/>
  <c r="L285" i="71"/>
  <c r="K285" i="71"/>
  <c r="M284" i="71"/>
  <c r="L284" i="71"/>
  <c r="K284" i="71"/>
  <c r="M283" i="71"/>
  <c r="L283" i="71"/>
  <c r="K283" i="71"/>
  <c r="M282" i="71"/>
  <c r="L282" i="71"/>
  <c r="K282" i="71"/>
  <c r="M281" i="71"/>
  <c r="L281" i="71"/>
  <c r="K281" i="71"/>
  <c r="M280" i="71"/>
  <c r="L280" i="71"/>
  <c r="K280" i="71"/>
  <c r="M279" i="71"/>
  <c r="L279" i="71"/>
  <c r="K279" i="71"/>
  <c r="M278" i="71"/>
  <c r="L278" i="71"/>
  <c r="K278" i="71"/>
  <c r="M277" i="71"/>
  <c r="L277" i="71"/>
  <c r="K277" i="71"/>
  <c r="M276" i="71"/>
  <c r="L276" i="71"/>
  <c r="K276" i="71"/>
  <c r="M275" i="71"/>
  <c r="L275" i="71"/>
  <c r="K275" i="71"/>
  <c r="M274" i="71"/>
  <c r="L274" i="71"/>
  <c r="K274" i="71"/>
  <c r="M273" i="71"/>
  <c r="L273" i="71"/>
  <c r="K273" i="71"/>
  <c r="M272" i="71"/>
  <c r="L272" i="71"/>
  <c r="K272" i="71"/>
  <c r="M271" i="71"/>
  <c r="L271" i="71"/>
  <c r="K271" i="71"/>
  <c r="M270" i="71"/>
  <c r="L270" i="71"/>
  <c r="K270" i="71"/>
  <c r="M269" i="71"/>
  <c r="L269" i="71"/>
  <c r="K269" i="71"/>
  <c r="M268" i="71"/>
  <c r="L268" i="71"/>
  <c r="K268" i="71"/>
  <c r="M267" i="71"/>
  <c r="L267" i="71"/>
  <c r="K267" i="71"/>
  <c r="M266" i="71"/>
  <c r="L266" i="71"/>
  <c r="K266" i="71"/>
  <c r="M265" i="71"/>
  <c r="L265" i="71"/>
  <c r="K265" i="71"/>
  <c r="M264" i="71"/>
  <c r="L264" i="71"/>
  <c r="K264" i="71"/>
  <c r="M263" i="71"/>
  <c r="L263" i="71"/>
  <c r="K263" i="71"/>
  <c r="M262" i="71"/>
  <c r="L262" i="71"/>
  <c r="K262" i="71"/>
  <c r="M261" i="71"/>
  <c r="L261" i="71"/>
  <c r="K261" i="71"/>
  <c r="M260" i="71"/>
  <c r="L260" i="71"/>
  <c r="K260" i="71"/>
  <c r="M259" i="71"/>
  <c r="L259" i="71"/>
  <c r="K259" i="71"/>
  <c r="M258" i="71"/>
  <c r="L258" i="71"/>
  <c r="K258" i="71"/>
  <c r="M257" i="71"/>
  <c r="L257" i="71"/>
  <c r="K257" i="71"/>
  <c r="M256" i="71"/>
  <c r="L256" i="71"/>
  <c r="K256" i="71"/>
  <c r="M255" i="71"/>
  <c r="L255" i="71"/>
  <c r="K255" i="71"/>
  <c r="M254" i="71"/>
  <c r="L254" i="71"/>
  <c r="K254" i="71"/>
  <c r="M253" i="71"/>
  <c r="L253" i="71"/>
  <c r="K253" i="71"/>
  <c r="M252" i="71"/>
  <c r="L252" i="71"/>
  <c r="K252" i="71"/>
  <c r="M251" i="71"/>
  <c r="L251" i="71"/>
  <c r="K251" i="71"/>
  <c r="M250" i="71"/>
  <c r="L250" i="71"/>
  <c r="K250" i="71"/>
  <c r="M249" i="71"/>
  <c r="L249" i="71"/>
  <c r="K249" i="71"/>
  <c r="M248" i="71"/>
  <c r="L248" i="71"/>
  <c r="K248" i="71"/>
  <c r="M247" i="71"/>
  <c r="L247" i="71"/>
  <c r="K247" i="71"/>
  <c r="M246" i="71"/>
  <c r="L246" i="71"/>
  <c r="K246" i="71"/>
  <c r="M245" i="71"/>
  <c r="L245" i="71"/>
  <c r="K245" i="71"/>
  <c r="M244" i="71"/>
  <c r="L244" i="71"/>
  <c r="K244" i="71"/>
  <c r="M243" i="71"/>
  <c r="L243" i="71"/>
  <c r="K243" i="71"/>
  <c r="M242" i="71"/>
  <c r="L242" i="71"/>
  <c r="K242" i="71"/>
  <c r="M241" i="71"/>
  <c r="L241" i="71"/>
  <c r="K241" i="71"/>
  <c r="M240" i="71"/>
  <c r="L240" i="71"/>
  <c r="K240" i="71"/>
  <c r="M239" i="71"/>
  <c r="L239" i="71"/>
  <c r="K239" i="71"/>
  <c r="M238" i="71"/>
  <c r="L238" i="71"/>
  <c r="K238" i="71"/>
  <c r="M237" i="71"/>
  <c r="L237" i="71"/>
  <c r="K237" i="71"/>
  <c r="M236" i="71"/>
  <c r="L236" i="71"/>
  <c r="K236" i="71"/>
  <c r="M235" i="71"/>
  <c r="L235" i="71"/>
  <c r="K235" i="71"/>
  <c r="M234" i="71"/>
  <c r="L234" i="71"/>
  <c r="K234" i="71"/>
  <c r="M233" i="71"/>
  <c r="L233" i="71"/>
  <c r="K233" i="71"/>
  <c r="M232" i="71"/>
  <c r="L232" i="71"/>
  <c r="K232" i="71"/>
  <c r="M231" i="71"/>
  <c r="L231" i="71"/>
  <c r="K231" i="71"/>
  <c r="M230" i="71"/>
  <c r="L230" i="71"/>
  <c r="K230" i="71"/>
  <c r="M229" i="71"/>
  <c r="L229" i="71"/>
  <c r="K229" i="71"/>
  <c r="M228" i="71"/>
  <c r="L228" i="71"/>
  <c r="K228" i="71"/>
  <c r="M227" i="71"/>
  <c r="L227" i="71"/>
  <c r="K227" i="71"/>
  <c r="M226" i="71"/>
  <c r="L226" i="71"/>
  <c r="K226" i="71"/>
  <c r="M225" i="71"/>
  <c r="L225" i="71"/>
  <c r="K225" i="71"/>
  <c r="M224" i="71"/>
  <c r="L224" i="71"/>
  <c r="K224" i="71"/>
  <c r="M223" i="71"/>
  <c r="L223" i="71"/>
  <c r="K223" i="71"/>
  <c r="M222" i="71"/>
  <c r="L222" i="71"/>
  <c r="K222" i="71"/>
  <c r="M221" i="71"/>
  <c r="L221" i="71"/>
  <c r="K221" i="71"/>
  <c r="M220" i="71"/>
  <c r="L220" i="71"/>
  <c r="K220" i="71"/>
  <c r="M219" i="71"/>
  <c r="L219" i="71"/>
  <c r="K219" i="71"/>
  <c r="M218" i="71"/>
  <c r="L218" i="71"/>
  <c r="K218" i="71"/>
  <c r="M217" i="71"/>
  <c r="L217" i="71"/>
  <c r="K217" i="71"/>
  <c r="M216" i="71"/>
  <c r="L216" i="71"/>
  <c r="K216" i="71"/>
  <c r="M215" i="71"/>
  <c r="L215" i="71"/>
  <c r="K215" i="71"/>
  <c r="M214" i="71"/>
  <c r="L214" i="71"/>
  <c r="K214" i="71"/>
  <c r="M213" i="71"/>
  <c r="L213" i="71"/>
  <c r="K213" i="71"/>
  <c r="M212" i="71"/>
  <c r="L212" i="71"/>
  <c r="K212" i="71"/>
  <c r="M211" i="71"/>
  <c r="L211" i="71"/>
  <c r="K211" i="71"/>
  <c r="M210" i="71"/>
  <c r="L210" i="71"/>
  <c r="K210" i="71"/>
  <c r="M209" i="71"/>
  <c r="L209" i="71"/>
  <c r="K209" i="71"/>
  <c r="M208" i="71"/>
  <c r="L208" i="71"/>
  <c r="K208" i="71"/>
  <c r="M207" i="71"/>
  <c r="L207" i="71"/>
  <c r="K207" i="71"/>
  <c r="M206" i="71"/>
  <c r="L206" i="71"/>
  <c r="K206" i="71"/>
  <c r="M205" i="71"/>
  <c r="L205" i="71"/>
  <c r="K205" i="71"/>
  <c r="M204" i="71"/>
  <c r="L204" i="71"/>
  <c r="K204" i="71"/>
  <c r="M203" i="71"/>
  <c r="L203" i="71"/>
  <c r="K203" i="71"/>
  <c r="M202" i="71"/>
  <c r="L202" i="71"/>
  <c r="K202" i="71"/>
  <c r="M201" i="71"/>
  <c r="L201" i="71"/>
  <c r="K201" i="71"/>
  <c r="M200" i="71"/>
  <c r="L200" i="71"/>
  <c r="K200" i="71"/>
  <c r="M199" i="71"/>
  <c r="L199" i="71"/>
  <c r="K199" i="71"/>
  <c r="M198" i="71"/>
  <c r="L198" i="71"/>
  <c r="K198" i="71"/>
  <c r="M197" i="71"/>
  <c r="L197" i="71"/>
  <c r="K197" i="71"/>
  <c r="M196" i="71"/>
  <c r="L196" i="71"/>
  <c r="K196" i="71"/>
  <c r="M195" i="71"/>
  <c r="L195" i="71"/>
  <c r="K195" i="71"/>
  <c r="M194" i="71"/>
  <c r="L194" i="71"/>
  <c r="K194" i="71"/>
  <c r="M193" i="71"/>
  <c r="L193" i="71"/>
  <c r="K193" i="71"/>
  <c r="M192" i="71"/>
  <c r="L192" i="71"/>
  <c r="K192" i="71"/>
  <c r="M191" i="71"/>
  <c r="L191" i="71"/>
  <c r="K191" i="71"/>
  <c r="M190" i="71"/>
  <c r="L190" i="71"/>
  <c r="K190" i="71"/>
  <c r="M189" i="71"/>
  <c r="L189" i="71"/>
  <c r="K189" i="71"/>
  <c r="M188" i="71"/>
  <c r="L188" i="71"/>
  <c r="K188" i="71"/>
  <c r="M187" i="71"/>
  <c r="L187" i="71"/>
  <c r="K187" i="71"/>
  <c r="M186" i="71"/>
  <c r="L186" i="71"/>
  <c r="K186" i="71"/>
  <c r="M185" i="71"/>
  <c r="L185" i="71"/>
  <c r="K185" i="71"/>
  <c r="M184" i="71"/>
  <c r="L184" i="71"/>
  <c r="K184" i="71"/>
  <c r="M183" i="71"/>
  <c r="L183" i="71"/>
  <c r="K183" i="71"/>
  <c r="M182" i="71"/>
  <c r="L182" i="71"/>
  <c r="K182" i="71"/>
  <c r="M181" i="71"/>
  <c r="L181" i="71"/>
  <c r="K181" i="71"/>
  <c r="M180" i="71"/>
  <c r="L180" i="71"/>
  <c r="K180" i="71"/>
  <c r="M179" i="71"/>
  <c r="L179" i="71"/>
  <c r="K179" i="71"/>
  <c r="M178" i="71"/>
  <c r="L178" i="71"/>
  <c r="K178" i="71"/>
  <c r="M177" i="71"/>
  <c r="L177" i="71"/>
  <c r="K177" i="71"/>
  <c r="M176" i="71"/>
  <c r="L176" i="71"/>
  <c r="K176" i="71"/>
  <c r="M175" i="71"/>
  <c r="L175" i="71"/>
  <c r="K175" i="71"/>
  <c r="M174" i="71"/>
  <c r="L174" i="71"/>
  <c r="K174" i="71"/>
  <c r="M173" i="71"/>
  <c r="L173" i="71"/>
  <c r="K173" i="71"/>
  <c r="M172" i="71"/>
  <c r="L172" i="71"/>
  <c r="K172" i="71"/>
  <c r="M171" i="71"/>
  <c r="L171" i="71"/>
  <c r="K171" i="71"/>
  <c r="M170" i="71"/>
  <c r="L170" i="71"/>
  <c r="K170" i="71"/>
  <c r="M169" i="71"/>
  <c r="L169" i="71"/>
  <c r="K169" i="71"/>
  <c r="M168" i="71"/>
  <c r="L168" i="71"/>
  <c r="K168" i="71"/>
  <c r="M167" i="71"/>
  <c r="L167" i="71"/>
  <c r="K167" i="71"/>
  <c r="M166" i="71"/>
  <c r="L166" i="71"/>
  <c r="K166" i="71"/>
  <c r="M165" i="71"/>
  <c r="L165" i="71"/>
  <c r="K165" i="71"/>
  <c r="M164" i="71"/>
  <c r="L164" i="71"/>
  <c r="K164" i="71"/>
  <c r="M163" i="71"/>
  <c r="L163" i="71"/>
  <c r="K163" i="71"/>
  <c r="M162" i="71"/>
  <c r="L162" i="71"/>
  <c r="K162" i="71"/>
  <c r="M161" i="71"/>
  <c r="L161" i="71"/>
  <c r="K161" i="71"/>
  <c r="M160" i="71"/>
  <c r="L160" i="71"/>
  <c r="K160" i="71"/>
  <c r="M159" i="71"/>
  <c r="L159" i="71"/>
  <c r="K159" i="71"/>
  <c r="M158" i="71"/>
  <c r="L158" i="71"/>
  <c r="K158" i="71"/>
  <c r="M157" i="71"/>
  <c r="L157" i="71"/>
  <c r="K157" i="71"/>
  <c r="M156" i="71"/>
  <c r="L156" i="71"/>
  <c r="K156" i="71"/>
  <c r="M155" i="71"/>
  <c r="L155" i="71"/>
  <c r="K155" i="71"/>
  <c r="M154" i="71"/>
  <c r="L154" i="71"/>
  <c r="K154" i="71"/>
  <c r="M153" i="71"/>
  <c r="L153" i="71"/>
  <c r="K153" i="71"/>
  <c r="M152" i="71"/>
  <c r="L152" i="71"/>
  <c r="K152" i="71"/>
  <c r="M151" i="71"/>
  <c r="L151" i="71"/>
  <c r="K151" i="71"/>
  <c r="M150" i="71"/>
  <c r="L150" i="71"/>
  <c r="K150" i="71"/>
  <c r="M149" i="71"/>
  <c r="L149" i="71"/>
  <c r="K149" i="71"/>
  <c r="M148" i="71"/>
  <c r="L148" i="71"/>
  <c r="K148" i="71"/>
  <c r="M147" i="71"/>
  <c r="L147" i="71"/>
  <c r="K147" i="71"/>
  <c r="M146" i="71"/>
  <c r="L146" i="71"/>
  <c r="K146" i="71"/>
  <c r="M145" i="71"/>
  <c r="L145" i="71"/>
  <c r="K145" i="71"/>
  <c r="M144" i="71"/>
  <c r="L144" i="71"/>
  <c r="K144" i="71"/>
  <c r="M143" i="71"/>
  <c r="L143" i="71"/>
  <c r="K143" i="71"/>
  <c r="M142" i="71"/>
  <c r="L142" i="71"/>
  <c r="K142" i="71"/>
  <c r="M141" i="71"/>
  <c r="L141" i="71"/>
  <c r="K141" i="71"/>
  <c r="M140" i="71"/>
  <c r="L140" i="71"/>
  <c r="K140" i="71"/>
  <c r="M139" i="71"/>
  <c r="L139" i="71"/>
  <c r="K139" i="71"/>
  <c r="M138" i="71"/>
  <c r="L138" i="71"/>
  <c r="K138" i="71"/>
  <c r="M137" i="71"/>
  <c r="L137" i="71"/>
  <c r="K137" i="71"/>
  <c r="M136" i="71"/>
  <c r="L136" i="71"/>
  <c r="K136" i="71"/>
  <c r="M135" i="71"/>
  <c r="L135" i="71"/>
  <c r="K135" i="71"/>
  <c r="M134" i="71"/>
  <c r="L134" i="71"/>
  <c r="K134" i="71"/>
  <c r="M133" i="71"/>
  <c r="L133" i="71"/>
  <c r="K133" i="71"/>
  <c r="M132" i="71"/>
  <c r="L132" i="71"/>
  <c r="K132" i="71"/>
  <c r="M131" i="71"/>
  <c r="L131" i="71"/>
  <c r="K131" i="71"/>
  <c r="M130" i="71"/>
  <c r="L130" i="71"/>
  <c r="K130" i="71"/>
  <c r="M129" i="71"/>
  <c r="L129" i="71"/>
  <c r="K129" i="71"/>
  <c r="M128" i="71"/>
  <c r="L128" i="71"/>
  <c r="K128" i="71"/>
  <c r="M127" i="71"/>
  <c r="L127" i="71"/>
  <c r="K127" i="71"/>
  <c r="M126" i="71"/>
  <c r="L126" i="71"/>
  <c r="K126" i="71"/>
  <c r="M125" i="71"/>
  <c r="L125" i="71"/>
  <c r="K125" i="71"/>
  <c r="M124" i="71"/>
  <c r="L124" i="71"/>
  <c r="K124" i="71"/>
  <c r="M123" i="71"/>
  <c r="L123" i="71"/>
  <c r="K123" i="71"/>
  <c r="M122" i="71"/>
  <c r="L122" i="71"/>
  <c r="K122" i="71"/>
  <c r="M121" i="71"/>
  <c r="L121" i="71"/>
  <c r="K121" i="71"/>
  <c r="M120" i="71"/>
  <c r="L120" i="71"/>
  <c r="K120" i="71"/>
  <c r="M119" i="71"/>
  <c r="L119" i="71"/>
  <c r="K119" i="71"/>
  <c r="M118" i="71"/>
  <c r="L118" i="71"/>
  <c r="K118" i="71"/>
  <c r="M117" i="71"/>
  <c r="L117" i="71"/>
  <c r="K117" i="71"/>
  <c r="M116" i="71"/>
  <c r="L116" i="71"/>
  <c r="K116" i="71"/>
  <c r="M115" i="71"/>
  <c r="L115" i="71"/>
  <c r="K115" i="71"/>
  <c r="M114" i="71"/>
  <c r="L114" i="71"/>
  <c r="K114" i="71"/>
  <c r="M113" i="71"/>
  <c r="L113" i="71"/>
  <c r="K113" i="71"/>
  <c r="M112" i="71"/>
  <c r="L112" i="71"/>
  <c r="K112" i="71"/>
  <c r="M111" i="71"/>
  <c r="L111" i="71"/>
  <c r="K111" i="71"/>
  <c r="M110" i="71"/>
  <c r="L110" i="71"/>
  <c r="K110" i="71"/>
  <c r="M109" i="71"/>
  <c r="L109" i="71"/>
  <c r="K109" i="71"/>
  <c r="M108" i="71"/>
  <c r="L108" i="71"/>
  <c r="K108" i="71"/>
  <c r="M107" i="71"/>
  <c r="L107" i="71"/>
  <c r="K107" i="71"/>
  <c r="M106" i="71"/>
  <c r="L106" i="71"/>
  <c r="K106" i="71"/>
  <c r="M105" i="71"/>
  <c r="L105" i="71"/>
  <c r="K105" i="71"/>
  <c r="M104" i="71"/>
  <c r="L104" i="71"/>
  <c r="K104" i="71"/>
  <c r="M103" i="71"/>
  <c r="L103" i="71"/>
  <c r="K103" i="71"/>
  <c r="M102" i="71"/>
  <c r="L102" i="71"/>
  <c r="K102" i="71"/>
  <c r="M101" i="71"/>
  <c r="L101" i="71"/>
  <c r="K101" i="71"/>
  <c r="M100" i="71"/>
  <c r="L100" i="71"/>
  <c r="K100" i="71"/>
  <c r="M99" i="71"/>
  <c r="L99" i="71"/>
  <c r="K99" i="71"/>
  <c r="M98" i="71"/>
  <c r="L98" i="71"/>
  <c r="K98" i="71"/>
  <c r="M97" i="71"/>
  <c r="L97" i="71"/>
  <c r="K97" i="71"/>
  <c r="M96" i="71"/>
  <c r="L96" i="71"/>
  <c r="K96" i="71"/>
  <c r="M95" i="71"/>
  <c r="L95" i="71"/>
  <c r="K95" i="71"/>
  <c r="M94" i="71"/>
  <c r="L94" i="71"/>
  <c r="K94" i="71"/>
  <c r="M93" i="71"/>
  <c r="L93" i="71"/>
  <c r="K93" i="71"/>
  <c r="M92" i="71"/>
  <c r="L92" i="71"/>
  <c r="K92" i="71"/>
  <c r="M91" i="71"/>
  <c r="L91" i="71"/>
  <c r="K91" i="71"/>
  <c r="M90" i="71"/>
  <c r="L90" i="71"/>
  <c r="K90" i="71"/>
  <c r="M89" i="71"/>
  <c r="L89" i="71"/>
  <c r="K89" i="71"/>
  <c r="M88" i="71"/>
  <c r="L88" i="71"/>
  <c r="K88" i="71"/>
  <c r="M87" i="71"/>
  <c r="L87" i="71"/>
  <c r="K87" i="71"/>
  <c r="M86" i="71"/>
  <c r="L86" i="71"/>
  <c r="K86" i="71"/>
  <c r="M85" i="71"/>
  <c r="L85" i="71"/>
  <c r="K85" i="71"/>
  <c r="M84" i="71"/>
  <c r="L84" i="71"/>
  <c r="K84" i="71"/>
  <c r="M83" i="71"/>
  <c r="L83" i="71"/>
  <c r="K83" i="71"/>
  <c r="M82" i="71"/>
  <c r="L82" i="71"/>
  <c r="K82" i="71"/>
  <c r="M81" i="71"/>
  <c r="L81" i="71"/>
  <c r="K81" i="71"/>
  <c r="M80" i="71"/>
  <c r="L80" i="71"/>
  <c r="K80" i="71"/>
  <c r="M79" i="71"/>
  <c r="L79" i="71"/>
  <c r="K79" i="71"/>
  <c r="M78" i="71"/>
  <c r="L78" i="71"/>
  <c r="K78" i="71"/>
  <c r="M77" i="71"/>
  <c r="L77" i="71"/>
  <c r="K77" i="71"/>
  <c r="M76" i="71"/>
  <c r="L76" i="71"/>
  <c r="K76" i="71"/>
  <c r="M75" i="71"/>
  <c r="L75" i="71"/>
  <c r="K75" i="71"/>
  <c r="M74" i="71"/>
  <c r="L74" i="71"/>
  <c r="K74" i="71"/>
  <c r="M73" i="71"/>
  <c r="L73" i="71"/>
  <c r="K73" i="71"/>
  <c r="M72" i="71"/>
  <c r="L72" i="71"/>
  <c r="K72" i="71"/>
  <c r="M71" i="71"/>
  <c r="L71" i="71"/>
  <c r="K71" i="71"/>
  <c r="M70" i="71"/>
  <c r="L70" i="71"/>
  <c r="K70" i="71"/>
  <c r="M69" i="71"/>
  <c r="L69" i="71"/>
  <c r="K69" i="71"/>
  <c r="M68" i="71"/>
  <c r="L68" i="71"/>
  <c r="K68" i="71"/>
  <c r="M67" i="71"/>
  <c r="L67" i="71"/>
  <c r="K67" i="71"/>
  <c r="M66" i="71"/>
  <c r="L66" i="71"/>
  <c r="K66" i="71"/>
  <c r="M65" i="71"/>
  <c r="L65" i="71"/>
  <c r="K65" i="71"/>
  <c r="M64" i="71"/>
  <c r="L64" i="71"/>
  <c r="K64" i="71"/>
  <c r="M63" i="71"/>
  <c r="L63" i="71"/>
  <c r="K63" i="71"/>
  <c r="M62" i="71"/>
  <c r="L62" i="71"/>
  <c r="K62" i="71"/>
  <c r="M61" i="71"/>
  <c r="L61" i="71"/>
  <c r="K61" i="71"/>
  <c r="M60" i="71"/>
  <c r="L60" i="71"/>
  <c r="K60" i="71"/>
  <c r="M59" i="71"/>
  <c r="L59" i="71"/>
  <c r="K59" i="71"/>
  <c r="M58" i="71"/>
  <c r="L58" i="71"/>
  <c r="K58" i="71"/>
  <c r="M57" i="71"/>
  <c r="L57" i="71"/>
  <c r="K57" i="71"/>
  <c r="M56" i="71"/>
  <c r="L56" i="71"/>
  <c r="K56" i="71"/>
  <c r="M55" i="71"/>
  <c r="L55" i="71"/>
  <c r="K55" i="71"/>
  <c r="M54" i="71"/>
  <c r="L54" i="71"/>
  <c r="K54" i="71"/>
  <c r="M53" i="71"/>
  <c r="L53" i="71"/>
  <c r="K53" i="71"/>
  <c r="M52" i="71"/>
  <c r="L52" i="71"/>
  <c r="K52" i="71"/>
  <c r="M51" i="71"/>
  <c r="L51" i="71"/>
  <c r="K51" i="71"/>
  <c r="M50" i="71"/>
  <c r="L50" i="71"/>
  <c r="K50" i="71"/>
  <c r="M49" i="71"/>
  <c r="L49" i="71"/>
  <c r="K49" i="71"/>
  <c r="M48" i="71"/>
  <c r="L48" i="71"/>
  <c r="K48" i="71"/>
  <c r="M47" i="71"/>
  <c r="L47" i="71"/>
  <c r="K47" i="71"/>
  <c r="M46" i="71"/>
  <c r="L46" i="71"/>
  <c r="K46" i="71"/>
  <c r="M45" i="71"/>
  <c r="L45" i="71"/>
  <c r="K45" i="71"/>
  <c r="M44" i="71"/>
  <c r="L44" i="71"/>
  <c r="K44" i="71"/>
  <c r="M43" i="71"/>
  <c r="L43" i="71"/>
  <c r="K43" i="71"/>
  <c r="M42" i="71"/>
  <c r="L42" i="71"/>
  <c r="K42" i="71"/>
  <c r="M41" i="71"/>
  <c r="L41" i="71"/>
  <c r="K41" i="71"/>
  <c r="M40" i="71"/>
  <c r="L40" i="71"/>
  <c r="K40" i="71"/>
  <c r="M39" i="71"/>
  <c r="L39" i="71"/>
  <c r="K39" i="71"/>
  <c r="M38" i="71"/>
  <c r="L38" i="71"/>
  <c r="K38" i="71"/>
  <c r="M37" i="71"/>
  <c r="L37" i="71"/>
  <c r="K37" i="71"/>
  <c r="M36" i="71"/>
  <c r="L36" i="71"/>
  <c r="K36" i="71"/>
  <c r="M35" i="71"/>
  <c r="L35" i="71"/>
  <c r="K35" i="71"/>
  <c r="M34" i="71"/>
  <c r="L34" i="71"/>
  <c r="K34" i="71"/>
  <c r="M33" i="71"/>
  <c r="L33" i="71"/>
  <c r="K33" i="71"/>
  <c r="M32" i="71"/>
  <c r="L32" i="71"/>
  <c r="K32" i="71"/>
  <c r="M31" i="71"/>
  <c r="L31" i="71"/>
  <c r="K31" i="71"/>
  <c r="M30" i="71"/>
  <c r="L30" i="71"/>
  <c r="K30" i="71"/>
  <c r="M29" i="71"/>
  <c r="L29" i="71"/>
  <c r="K29" i="71"/>
  <c r="M28" i="71"/>
  <c r="L28" i="71"/>
  <c r="K28" i="71"/>
  <c r="M27" i="71"/>
  <c r="L27" i="71"/>
  <c r="K27" i="71"/>
  <c r="M26" i="71"/>
  <c r="L26" i="71"/>
  <c r="K26" i="71"/>
  <c r="M25" i="71"/>
  <c r="L25" i="71"/>
  <c r="K25" i="71"/>
  <c r="M24" i="71"/>
  <c r="L24" i="71"/>
  <c r="K24" i="71"/>
  <c r="M23" i="71"/>
  <c r="L23" i="71"/>
  <c r="K23" i="71"/>
  <c r="M22" i="71"/>
  <c r="L22" i="71"/>
  <c r="K22" i="71"/>
  <c r="M21" i="71"/>
  <c r="L21" i="71"/>
  <c r="K21" i="71"/>
  <c r="M20" i="71"/>
  <c r="L20" i="71"/>
  <c r="K20" i="71"/>
  <c r="M19" i="71"/>
  <c r="L19" i="71"/>
  <c r="K19" i="71"/>
  <c r="M18" i="71"/>
  <c r="L18" i="71"/>
  <c r="K18" i="71"/>
  <c r="M17" i="71"/>
  <c r="L17" i="71"/>
  <c r="K17" i="71"/>
  <c r="M16" i="71"/>
  <c r="L16" i="71"/>
  <c r="K16" i="71"/>
  <c r="M15" i="71"/>
  <c r="L15" i="71"/>
  <c r="K15" i="71"/>
  <c r="M14" i="71"/>
  <c r="L14" i="71"/>
  <c r="K14" i="71"/>
  <c r="M13" i="71"/>
  <c r="L13" i="71"/>
  <c r="K13" i="71"/>
  <c r="M12" i="71"/>
  <c r="L12" i="71"/>
  <c r="K12" i="71"/>
  <c r="M11" i="71"/>
  <c r="L11" i="71"/>
  <c r="K11" i="71"/>
  <c r="M10" i="71"/>
  <c r="L10" i="71"/>
  <c r="K10" i="71"/>
  <c r="M9" i="71"/>
  <c r="L9" i="71"/>
  <c r="K9" i="71"/>
  <c r="M8" i="71"/>
  <c r="L8" i="71"/>
  <c r="K8" i="71"/>
  <c r="M7" i="71"/>
  <c r="L7" i="71"/>
  <c r="K7" i="71"/>
  <c r="M6" i="71"/>
  <c r="L6" i="71"/>
  <c r="K6" i="71"/>
  <c r="M5" i="71"/>
  <c r="L5" i="71"/>
  <c r="M589" i="67"/>
  <c r="L589" i="67"/>
  <c r="M588" i="67"/>
  <c r="L588" i="67"/>
  <c r="M587" i="67"/>
  <c r="L587" i="67"/>
  <c r="M586" i="67"/>
  <c r="L586" i="67"/>
  <c r="M585" i="67"/>
  <c r="L585" i="67"/>
  <c r="M584" i="67"/>
  <c r="L584" i="67"/>
  <c r="M583" i="67"/>
  <c r="L583" i="67"/>
  <c r="M582" i="67"/>
  <c r="L582" i="67"/>
  <c r="M581" i="67"/>
  <c r="L581" i="67"/>
  <c r="M580" i="67"/>
  <c r="L580" i="67"/>
  <c r="M579" i="67"/>
  <c r="L579" i="67"/>
  <c r="M578" i="67"/>
  <c r="L578" i="67"/>
  <c r="M577" i="67"/>
  <c r="L577" i="67"/>
  <c r="M576" i="67"/>
  <c r="L576" i="67"/>
  <c r="M575" i="67"/>
  <c r="L575" i="67"/>
  <c r="M574" i="67"/>
  <c r="L574" i="67"/>
  <c r="M573" i="67"/>
  <c r="L573" i="67"/>
  <c r="M572" i="67"/>
  <c r="L572" i="67"/>
  <c r="M571" i="67"/>
  <c r="L571" i="67"/>
  <c r="M570" i="67"/>
  <c r="L570" i="67"/>
  <c r="M569" i="67"/>
  <c r="L569" i="67"/>
  <c r="M568" i="67"/>
  <c r="L568" i="67"/>
  <c r="M567" i="67"/>
  <c r="L567" i="67"/>
  <c r="M566" i="67"/>
  <c r="L566" i="67"/>
  <c r="M565" i="67"/>
  <c r="L565" i="67"/>
  <c r="M564" i="67"/>
  <c r="L564" i="67"/>
  <c r="M563" i="67"/>
  <c r="L563" i="67"/>
  <c r="M562" i="67"/>
  <c r="L562" i="67"/>
  <c r="M561" i="67"/>
  <c r="L561" i="67"/>
  <c r="M560" i="67"/>
  <c r="L560" i="67"/>
  <c r="M559" i="67"/>
  <c r="L559" i="67"/>
  <c r="M558" i="67"/>
  <c r="L558" i="67"/>
  <c r="M557" i="67"/>
  <c r="L557" i="67"/>
  <c r="M556" i="67"/>
  <c r="L556" i="67"/>
  <c r="M555" i="67"/>
  <c r="L555" i="67"/>
  <c r="M554" i="67"/>
  <c r="L554" i="67"/>
  <c r="M553" i="67"/>
  <c r="L553" i="67"/>
  <c r="M552" i="67"/>
  <c r="L552" i="67"/>
  <c r="M551" i="67"/>
  <c r="L551" i="67"/>
  <c r="M550" i="67"/>
  <c r="L550" i="67"/>
  <c r="M549" i="67"/>
  <c r="L549" i="67"/>
  <c r="M548" i="67"/>
  <c r="L548" i="67"/>
  <c r="M547" i="67"/>
  <c r="L547" i="67"/>
  <c r="M546" i="67"/>
  <c r="L546" i="67"/>
  <c r="M545" i="67"/>
  <c r="L545" i="67"/>
  <c r="M544" i="67"/>
  <c r="L544" i="67"/>
  <c r="M543" i="67"/>
  <c r="L543" i="67"/>
  <c r="M542" i="67"/>
  <c r="L542" i="67"/>
  <c r="M541" i="67"/>
  <c r="L541" i="67"/>
  <c r="M540" i="67"/>
  <c r="L540" i="67"/>
  <c r="M539" i="67"/>
  <c r="L539" i="67"/>
  <c r="M538" i="67"/>
  <c r="L538" i="67"/>
  <c r="M537" i="67"/>
  <c r="L537" i="67"/>
  <c r="M536" i="67"/>
  <c r="L536" i="67"/>
  <c r="M535" i="67"/>
  <c r="L535" i="67"/>
  <c r="M534" i="67"/>
  <c r="L534" i="67"/>
  <c r="M533" i="67"/>
  <c r="L533" i="67"/>
  <c r="M532" i="67"/>
  <c r="L532" i="67"/>
  <c r="M531" i="67"/>
  <c r="L531" i="67"/>
  <c r="M530" i="67"/>
  <c r="L530" i="67"/>
  <c r="M529" i="67"/>
  <c r="L529" i="67"/>
  <c r="M528" i="67"/>
  <c r="L528" i="67"/>
  <c r="M527" i="67"/>
  <c r="L527" i="67"/>
  <c r="M526" i="67"/>
  <c r="L526" i="67"/>
  <c r="M525" i="67"/>
  <c r="L525" i="67"/>
  <c r="M524" i="67"/>
  <c r="L524" i="67"/>
  <c r="M523" i="67"/>
  <c r="L523" i="67"/>
  <c r="M522" i="67"/>
  <c r="L522" i="67"/>
  <c r="M521" i="67"/>
  <c r="L521" i="67"/>
  <c r="M520" i="67"/>
  <c r="L520" i="67"/>
  <c r="M519" i="67"/>
  <c r="L519" i="67"/>
  <c r="M518" i="67"/>
  <c r="L518" i="67"/>
  <c r="M517" i="67"/>
  <c r="L517" i="67"/>
  <c r="M516" i="67"/>
  <c r="L516" i="67"/>
  <c r="M515" i="67"/>
  <c r="L515" i="67"/>
  <c r="M514" i="67"/>
  <c r="L514" i="67"/>
  <c r="M513" i="67"/>
  <c r="L513" i="67"/>
  <c r="M512" i="67"/>
  <c r="L512" i="67"/>
  <c r="M511" i="67"/>
  <c r="L511" i="67"/>
  <c r="M510" i="67"/>
  <c r="L510" i="67"/>
  <c r="M509" i="67"/>
  <c r="L509" i="67"/>
  <c r="M508" i="67"/>
  <c r="L508" i="67"/>
  <c r="M507" i="67"/>
  <c r="L507" i="67"/>
  <c r="M506" i="67"/>
  <c r="L506" i="67"/>
  <c r="M505" i="67"/>
  <c r="L505" i="67"/>
  <c r="M504" i="67"/>
  <c r="L504" i="67"/>
  <c r="M503" i="67"/>
  <c r="L503" i="67"/>
  <c r="M502" i="67"/>
  <c r="L502" i="67"/>
  <c r="M501" i="67"/>
  <c r="L501" i="67"/>
  <c r="M500" i="67"/>
  <c r="L500" i="67"/>
  <c r="M499" i="67"/>
  <c r="L499" i="67"/>
  <c r="M498" i="67"/>
  <c r="L498" i="67"/>
  <c r="M497" i="67"/>
  <c r="L497" i="67"/>
  <c r="M496" i="67"/>
  <c r="L496" i="67"/>
  <c r="M495" i="67"/>
  <c r="L495" i="67"/>
  <c r="M494" i="67"/>
  <c r="L494" i="67"/>
  <c r="M493" i="67"/>
  <c r="L493" i="67"/>
  <c r="M492" i="67"/>
  <c r="L492" i="67"/>
  <c r="M491" i="67"/>
  <c r="L491" i="67"/>
  <c r="M490" i="67"/>
  <c r="L490" i="67"/>
  <c r="M489" i="67"/>
  <c r="L489" i="67"/>
  <c r="M488" i="67"/>
  <c r="L488" i="67"/>
  <c r="M487" i="67"/>
  <c r="L487" i="67"/>
  <c r="M486" i="67"/>
  <c r="L486" i="67"/>
  <c r="M485" i="67"/>
  <c r="L485" i="67"/>
  <c r="M484" i="67"/>
  <c r="L484" i="67"/>
  <c r="M483" i="67"/>
  <c r="L483" i="67"/>
  <c r="M482" i="67"/>
  <c r="L482" i="67"/>
  <c r="M481" i="67"/>
  <c r="L481" i="67"/>
  <c r="M480" i="67"/>
  <c r="L480" i="67"/>
  <c r="M479" i="67"/>
  <c r="L479" i="67"/>
  <c r="M478" i="67"/>
  <c r="L478" i="67"/>
  <c r="M477" i="67"/>
  <c r="L477" i="67"/>
  <c r="M476" i="67"/>
  <c r="L476" i="67"/>
  <c r="M475" i="67"/>
  <c r="L475" i="67"/>
  <c r="M474" i="67"/>
  <c r="L474" i="67"/>
  <c r="M473" i="67"/>
  <c r="L473" i="67"/>
  <c r="M472" i="67"/>
  <c r="L472" i="67"/>
  <c r="M471" i="67"/>
  <c r="L471" i="67"/>
  <c r="M470" i="67"/>
  <c r="L470" i="67"/>
  <c r="M469" i="67"/>
  <c r="L469" i="67"/>
  <c r="M468" i="67"/>
  <c r="L468" i="67"/>
  <c r="M467" i="67"/>
  <c r="L467" i="67"/>
  <c r="M466" i="67"/>
  <c r="L466" i="67"/>
  <c r="M465" i="67"/>
  <c r="L465" i="67"/>
  <c r="M464" i="67"/>
  <c r="L464" i="67"/>
  <c r="M463" i="67"/>
  <c r="L463" i="67"/>
  <c r="M462" i="67"/>
  <c r="L462" i="67"/>
  <c r="M461" i="67"/>
  <c r="L461" i="67"/>
  <c r="M460" i="67"/>
  <c r="L460" i="67"/>
  <c r="M459" i="67"/>
  <c r="L459" i="67"/>
  <c r="M458" i="67"/>
  <c r="L458" i="67"/>
  <c r="M457" i="67"/>
  <c r="L457" i="67"/>
  <c r="M456" i="67"/>
  <c r="L456" i="67"/>
  <c r="M455" i="67"/>
  <c r="L455" i="67"/>
  <c r="M454" i="67"/>
  <c r="L454" i="67"/>
  <c r="M453" i="67"/>
  <c r="L453" i="67"/>
  <c r="M452" i="67"/>
  <c r="L452" i="67"/>
  <c r="M451" i="67"/>
  <c r="L451" i="67"/>
  <c r="M450" i="67"/>
  <c r="L450" i="67"/>
  <c r="M449" i="67"/>
  <c r="L449" i="67"/>
  <c r="M448" i="67"/>
  <c r="L448" i="67"/>
  <c r="M447" i="67"/>
  <c r="L447" i="67"/>
  <c r="M446" i="67"/>
  <c r="L446" i="67"/>
  <c r="M445" i="67"/>
  <c r="L445" i="67"/>
  <c r="M444" i="67"/>
  <c r="L444" i="67"/>
  <c r="M443" i="67"/>
  <c r="L443" i="67"/>
  <c r="M442" i="67"/>
  <c r="L442" i="67"/>
  <c r="M441" i="67"/>
  <c r="L441" i="67"/>
  <c r="M440" i="67"/>
  <c r="L440" i="67"/>
  <c r="M439" i="67"/>
  <c r="L439" i="67"/>
  <c r="M438" i="67"/>
  <c r="L438" i="67"/>
  <c r="M437" i="67"/>
  <c r="L437" i="67"/>
  <c r="M436" i="67"/>
  <c r="L436" i="67"/>
  <c r="M435" i="67"/>
  <c r="L435" i="67"/>
  <c r="M434" i="67"/>
  <c r="L434" i="67"/>
  <c r="M433" i="67"/>
  <c r="L433" i="67"/>
  <c r="M432" i="67"/>
  <c r="L432" i="67"/>
  <c r="M431" i="67"/>
  <c r="L431" i="67"/>
  <c r="M430" i="67"/>
  <c r="L430" i="67"/>
  <c r="M429" i="67"/>
  <c r="L429" i="67"/>
  <c r="M428" i="67"/>
  <c r="L428" i="67"/>
  <c r="M427" i="67"/>
  <c r="L427" i="67"/>
  <c r="M426" i="67"/>
  <c r="L426" i="67"/>
  <c r="M425" i="67"/>
  <c r="L425" i="67"/>
  <c r="M424" i="67"/>
  <c r="L424" i="67"/>
  <c r="M423" i="67"/>
  <c r="L423" i="67"/>
  <c r="M422" i="67"/>
  <c r="L422" i="67"/>
  <c r="M421" i="67"/>
  <c r="L421" i="67"/>
  <c r="M420" i="67"/>
  <c r="L420" i="67"/>
  <c r="M419" i="67"/>
  <c r="L419" i="67"/>
  <c r="M418" i="67"/>
  <c r="L418" i="67"/>
  <c r="M417" i="67"/>
  <c r="L417" i="67"/>
  <c r="M416" i="67"/>
  <c r="L416" i="67"/>
  <c r="M415" i="67"/>
  <c r="L415" i="67"/>
  <c r="M414" i="67"/>
  <c r="L414" i="67"/>
  <c r="M413" i="67"/>
  <c r="L413" i="67"/>
  <c r="M412" i="67"/>
  <c r="L412" i="67"/>
  <c r="M411" i="67"/>
  <c r="L411" i="67"/>
  <c r="M410" i="67"/>
  <c r="L410" i="67"/>
  <c r="M409" i="67"/>
  <c r="L409" i="67"/>
  <c r="M408" i="67"/>
  <c r="L408" i="67"/>
  <c r="M407" i="67"/>
  <c r="L407" i="67"/>
  <c r="M406" i="67"/>
  <c r="L406" i="67"/>
  <c r="M405" i="67"/>
  <c r="L405" i="67"/>
  <c r="M404" i="67"/>
  <c r="L404" i="67"/>
  <c r="M403" i="67"/>
  <c r="L403" i="67"/>
  <c r="M402" i="67"/>
  <c r="L402" i="67"/>
  <c r="M401" i="67"/>
  <c r="L401" i="67"/>
  <c r="M400" i="67"/>
  <c r="L400" i="67"/>
  <c r="M399" i="67"/>
  <c r="L399" i="67"/>
  <c r="M398" i="67"/>
  <c r="L398" i="67"/>
  <c r="M397" i="67"/>
  <c r="L397" i="67"/>
  <c r="M396" i="67"/>
  <c r="L396" i="67"/>
  <c r="M395" i="67"/>
  <c r="L395" i="67"/>
  <c r="M394" i="67"/>
  <c r="L394" i="67"/>
  <c r="M393" i="67"/>
  <c r="L393" i="67"/>
  <c r="M392" i="67"/>
  <c r="L392" i="67"/>
  <c r="M391" i="67"/>
  <c r="L391" i="67"/>
  <c r="M390" i="67"/>
  <c r="L390" i="67"/>
  <c r="M389" i="67"/>
  <c r="L389" i="67"/>
  <c r="M388" i="67"/>
  <c r="L388" i="67"/>
  <c r="M387" i="67"/>
  <c r="L387" i="67"/>
  <c r="M386" i="67"/>
  <c r="L386" i="67"/>
  <c r="M385" i="67"/>
  <c r="L385" i="67"/>
  <c r="M384" i="67"/>
  <c r="L384" i="67"/>
  <c r="M383" i="67"/>
  <c r="L383" i="67"/>
  <c r="M382" i="67"/>
  <c r="L382" i="67"/>
  <c r="M381" i="67"/>
  <c r="L381" i="67"/>
  <c r="M380" i="67"/>
  <c r="L380" i="67"/>
  <c r="M379" i="67"/>
  <c r="L379" i="67"/>
  <c r="M378" i="67"/>
  <c r="L378" i="67"/>
  <c r="M377" i="67"/>
  <c r="L377" i="67"/>
  <c r="M376" i="67"/>
  <c r="L376" i="67"/>
  <c r="M375" i="67"/>
  <c r="L375" i="67"/>
  <c r="M374" i="67"/>
  <c r="L374" i="67"/>
  <c r="M373" i="67"/>
  <c r="L373" i="67"/>
  <c r="M372" i="67"/>
  <c r="L372" i="67"/>
  <c r="M371" i="67"/>
  <c r="L371" i="67"/>
  <c r="M370" i="67"/>
  <c r="L370" i="67"/>
  <c r="M369" i="67"/>
  <c r="L369" i="67"/>
  <c r="M368" i="67"/>
  <c r="L368" i="67"/>
  <c r="M367" i="67"/>
  <c r="L367" i="67"/>
  <c r="M366" i="67"/>
  <c r="L366" i="67"/>
  <c r="M365" i="67"/>
  <c r="L365" i="67"/>
  <c r="M364" i="67"/>
  <c r="L364" i="67"/>
  <c r="M363" i="67"/>
  <c r="L363" i="67"/>
  <c r="M362" i="67"/>
  <c r="L362" i="67"/>
  <c r="M361" i="67"/>
  <c r="L361" i="67"/>
  <c r="M360" i="67"/>
  <c r="L360" i="67"/>
  <c r="M359" i="67"/>
  <c r="L359" i="67"/>
  <c r="M358" i="67"/>
  <c r="L358" i="67"/>
  <c r="M357" i="67"/>
  <c r="L357" i="67"/>
  <c r="M356" i="67"/>
  <c r="L356" i="67"/>
  <c r="M355" i="67"/>
  <c r="L355" i="67"/>
  <c r="M354" i="67"/>
  <c r="L354" i="67"/>
  <c r="M353" i="67"/>
  <c r="L353" i="67"/>
  <c r="M352" i="67"/>
  <c r="L352" i="67"/>
  <c r="M351" i="67"/>
  <c r="L351" i="67"/>
  <c r="M350" i="67"/>
  <c r="L350" i="67"/>
  <c r="M349" i="67"/>
  <c r="L349" i="67"/>
  <c r="M348" i="67"/>
  <c r="L348" i="67"/>
  <c r="M347" i="67"/>
  <c r="L347" i="67"/>
  <c r="M346" i="67"/>
  <c r="L346" i="67"/>
  <c r="M345" i="67"/>
  <c r="L345" i="67"/>
  <c r="M344" i="67"/>
  <c r="L344" i="67"/>
  <c r="M343" i="67"/>
  <c r="L343" i="67"/>
  <c r="M342" i="67"/>
  <c r="L342" i="67"/>
  <c r="M341" i="67"/>
  <c r="L341" i="67"/>
  <c r="M340" i="67"/>
  <c r="L340" i="67"/>
  <c r="M339" i="67"/>
  <c r="L339" i="67"/>
  <c r="M338" i="67"/>
  <c r="L338" i="67"/>
  <c r="M337" i="67"/>
  <c r="L337" i="67"/>
  <c r="M336" i="67"/>
  <c r="L336" i="67"/>
  <c r="M335" i="67"/>
  <c r="L335" i="67"/>
  <c r="M334" i="67"/>
  <c r="L334" i="67"/>
  <c r="M333" i="67"/>
  <c r="L333" i="67"/>
  <c r="M332" i="67"/>
  <c r="L332" i="67"/>
  <c r="M331" i="67"/>
  <c r="L331" i="67"/>
  <c r="M330" i="67"/>
  <c r="L330" i="67"/>
  <c r="M329" i="67"/>
  <c r="L329" i="67"/>
  <c r="M328" i="67"/>
  <c r="L328" i="67"/>
  <c r="M327" i="67"/>
  <c r="L327" i="67"/>
  <c r="M326" i="67"/>
  <c r="L326" i="67"/>
  <c r="M325" i="67"/>
  <c r="L325" i="67"/>
  <c r="M324" i="67"/>
  <c r="L324" i="67"/>
  <c r="M323" i="67"/>
  <c r="L323" i="67"/>
  <c r="M322" i="67"/>
  <c r="L322" i="67"/>
  <c r="M321" i="67"/>
  <c r="L321" i="67"/>
  <c r="M320" i="67"/>
  <c r="L320" i="67"/>
  <c r="M319" i="67"/>
  <c r="L319" i="67"/>
  <c r="M318" i="67"/>
  <c r="L318" i="67"/>
  <c r="M317" i="67"/>
  <c r="L317" i="67"/>
  <c r="M316" i="67"/>
  <c r="L316" i="67"/>
  <c r="M315" i="67"/>
  <c r="L315" i="67"/>
  <c r="M314" i="67"/>
  <c r="L314" i="67"/>
  <c r="M313" i="67"/>
  <c r="L313" i="67"/>
  <c r="M312" i="67"/>
  <c r="L312" i="67"/>
  <c r="M311" i="67"/>
  <c r="L311" i="67"/>
  <c r="M310" i="67"/>
  <c r="L310" i="67"/>
  <c r="M309" i="67"/>
  <c r="L309" i="67"/>
  <c r="M308" i="67"/>
  <c r="L308" i="67"/>
  <c r="M307" i="67"/>
  <c r="L307" i="67"/>
  <c r="M306" i="67"/>
  <c r="L306" i="67"/>
  <c r="M305" i="67"/>
  <c r="L305" i="67"/>
  <c r="M304" i="67"/>
  <c r="L304" i="67"/>
  <c r="M303" i="67"/>
  <c r="L303" i="67"/>
  <c r="M302" i="67"/>
  <c r="L302" i="67"/>
  <c r="M301" i="67"/>
  <c r="L301" i="67"/>
  <c r="M300" i="67"/>
  <c r="L300" i="67"/>
  <c r="M299" i="67"/>
  <c r="L299" i="67"/>
  <c r="M298" i="67"/>
  <c r="L298" i="67"/>
  <c r="M297" i="67"/>
  <c r="L297" i="67"/>
  <c r="M296" i="67"/>
  <c r="L296" i="67"/>
  <c r="M295" i="67"/>
  <c r="L295" i="67"/>
  <c r="M294" i="67"/>
  <c r="L294" i="67"/>
  <c r="M293" i="67"/>
  <c r="L293" i="67"/>
  <c r="M292" i="67"/>
  <c r="L292" i="67"/>
  <c r="M291" i="67"/>
  <c r="L291" i="67"/>
  <c r="M290" i="67"/>
  <c r="L290" i="67"/>
  <c r="M289" i="67"/>
  <c r="L289" i="67"/>
  <c r="M288" i="67"/>
  <c r="L288" i="67"/>
  <c r="M287" i="67"/>
  <c r="L287" i="67"/>
  <c r="M286" i="67"/>
  <c r="L286" i="67"/>
  <c r="M285" i="67"/>
  <c r="L285" i="67"/>
  <c r="M284" i="67"/>
  <c r="L284" i="67"/>
  <c r="M283" i="67"/>
  <c r="L283" i="67"/>
  <c r="M282" i="67"/>
  <c r="L282" i="67"/>
  <c r="M281" i="67"/>
  <c r="L281" i="67"/>
  <c r="M280" i="67"/>
  <c r="L280" i="67"/>
  <c r="M279" i="67"/>
  <c r="L279" i="67"/>
  <c r="M278" i="67"/>
  <c r="L278" i="67"/>
  <c r="M277" i="67"/>
  <c r="L277" i="67"/>
  <c r="M276" i="67"/>
  <c r="L276" i="67"/>
  <c r="M275" i="67"/>
  <c r="L275" i="67"/>
  <c r="M274" i="67"/>
  <c r="L274" i="67"/>
  <c r="M273" i="67"/>
  <c r="L273" i="67"/>
  <c r="M272" i="67"/>
  <c r="L272" i="67"/>
  <c r="M271" i="67"/>
  <c r="L271" i="67"/>
  <c r="M270" i="67"/>
  <c r="L270" i="67"/>
  <c r="M269" i="67"/>
  <c r="L269" i="67"/>
  <c r="M268" i="67"/>
  <c r="L268" i="67"/>
  <c r="M267" i="67"/>
  <c r="L267" i="67"/>
  <c r="M266" i="67"/>
  <c r="L266" i="67"/>
  <c r="M265" i="67"/>
  <c r="L265" i="67"/>
  <c r="M264" i="67"/>
  <c r="L264" i="67"/>
  <c r="M263" i="67"/>
  <c r="L263" i="67"/>
  <c r="M262" i="67"/>
  <c r="L262" i="67"/>
  <c r="M261" i="67"/>
  <c r="L261" i="67"/>
  <c r="M260" i="67"/>
  <c r="L260" i="67"/>
  <c r="M259" i="67"/>
  <c r="L259" i="67"/>
  <c r="M258" i="67"/>
  <c r="L258" i="67"/>
  <c r="M257" i="67"/>
  <c r="L257" i="67"/>
  <c r="M256" i="67"/>
  <c r="L256" i="67"/>
  <c r="M255" i="67"/>
  <c r="L255" i="67"/>
  <c r="M254" i="67"/>
  <c r="L254" i="67"/>
  <c r="M253" i="67"/>
  <c r="L253" i="67"/>
  <c r="M252" i="67"/>
  <c r="L252" i="67"/>
  <c r="M251" i="67"/>
  <c r="L251" i="67"/>
  <c r="M250" i="67"/>
  <c r="L250" i="67"/>
  <c r="M249" i="67"/>
  <c r="L249" i="67"/>
  <c r="M248" i="67"/>
  <c r="L248" i="67"/>
  <c r="M247" i="67"/>
  <c r="L247" i="67"/>
  <c r="M246" i="67"/>
  <c r="L246" i="67"/>
  <c r="M245" i="67"/>
  <c r="L245" i="67"/>
  <c r="M244" i="67"/>
  <c r="L244" i="67"/>
  <c r="M243" i="67"/>
  <c r="L243" i="67"/>
  <c r="M242" i="67"/>
  <c r="L242" i="67"/>
  <c r="M241" i="67"/>
  <c r="L241" i="67"/>
  <c r="M240" i="67"/>
  <c r="L240" i="67"/>
  <c r="M239" i="67"/>
  <c r="L239" i="67"/>
  <c r="M238" i="67"/>
  <c r="L238" i="67"/>
  <c r="M237" i="67"/>
  <c r="L237" i="67"/>
  <c r="M236" i="67"/>
  <c r="L236" i="67"/>
  <c r="M235" i="67"/>
  <c r="L235" i="67"/>
  <c r="M234" i="67"/>
  <c r="L234" i="67"/>
  <c r="M233" i="67"/>
  <c r="L233" i="67"/>
  <c r="M232" i="67"/>
  <c r="L232" i="67"/>
  <c r="M231" i="67"/>
  <c r="L231" i="67"/>
  <c r="M230" i="67"/>
  <c r="L230" i="67"/>
  <c r="M229" i="67"/>
  <c r="L229" i="67"/>
  <c r="M228" i="67"/>
  <c r="L228" i="67"/>
  <c r="M227" i="67"/>
  <c r="L227" i="67"/>
  <c r="M226" i="67"/>
  <c r="L226" i="67"/>
  <c r="M225" i="67"/>
  <c r="L225" i="67"/>
  <c r="M224" i="67"/>
  <c r="L224" i="67"/>
  <c r="M223" i="67"/>
  <c r="L223" i="67"/>
  <c r="M222" i="67"/>
  <c r="L222" i="67"/>
  <c r="M221" i="67"/>
  <c r="L221" i="67"/>
  <c r="M220" i="67"/>
  <c r="L220" i="67"/>
  <c r="M219" i="67"/>
  <c r="L219" i="67"/>
  <c r="M218" i="67"/>
  <c r="L218" i="67"/>
  <c r="M217" i="67"/>
  <c r="L217" i="67"/>
  <c r="M216" i="67"/>
  <c r="L216" i="67"/>
  <c r="M215" i="67"/>
  <c r="L215" i="67"/>
  <c r="M214" i="67"/>
  <c r="L214" i="67"/>
  <c r="M213" i="67"/>
  <c r="L213" i="67"/>
  <c r="M212" i="67"/>
  <c r="L212" i="67"/>
  <c r="M211" i="67"/>
  <c r="L211" i="67"/>
  <c r="M210" i="67"/>
  <c r="L210" i="67"/>
  <c r="M209" i="67"/>
  <c r="L209" i="67"/>
  <c r="M208" i="67"/>
  <c r="L208" i="67"/>
  <c r="M207" i="67"/>
  <c r="L207" i="67"/>
  <c r="M206" i="67"/>
  <c r="L206" i="67"/>
  <c r="M205" i="67"/>
  <c r="L205" i="67"/>
  <c r="M204" i="67"/>
  <c r="L204" i="67"/>
  <c r="M203" i="67"/>
  <c r="L203" i="67"/>
  <c r="M202" i="67"/>
  <c r="L202" i="67"/>
  <c r="M201" i="67"/>
  <c r="L201" i="67"/>
  <c r="M200" i="67"/>
  <c r="L200" i="67"/>
  <c r="M199" i="67"/>
  <c r="L199" i="67"/>
  <c r="M198" i="67"/>
  <c r="L198" i="67"/>
  <c r="M197" i="67"/>
  <c r="L197" i="67"/>
  <c r="M196" i="67"/>
  <c r="L196" i="67"/>
  <c r="M195" i="67"/>
  <c r="L195" i="67"/>
  <c r="M194" i="67"/>
  <c r="L194" i="67"/>
  <c r="M193" i="67"/>
  <c r="L193" i="67"/>
  <c r="M192" i="67"/>
  <c r="L192" i="67"/>
  <c r="M191" i="67"/>
  <c r="L191" i="67"/>
  <c r="M190" i="67"/>
  <c r="L190" i="67"/>
  <c r="M189" i="67"/>
  <c r="L189" i="67"/>
  <c r="M188" i="67"/>
  <c r="L188" i="67"/>
  <c r="M187" i="67"/>
  <c r="L187" i="67"/>
  <c r="M186" i="67"/>
  <c r="L186" i="67"/>
  <c r="M185" i="67"/>
  <c r="L185" i="67"/>
  <c r="M184" i="67"/>
  <c r="L184" i="67"/>
  <c r="M183" i="67"/>
  <c r="L183" i="67"/>
  <c r="M182" i="67"/>
  <c r="L182" i="67"/>
  <c r="M181" i="67"/>
  <c r="L181" i="67"/>
  <c r="M180" i="67"/>
  <c r="L180" i="67"/>
  <c r="M179" i="67"/>
  <c r="L179" i="67"/>
  <c r="M178" i="67"/>
  <c r="L178" i="67"/>
  <c r="M177" i="67"/>
  <c r="L177" i="67"/>
  <c r="M176" i="67"/>
  <c r="L176" i="67"/>
  <c r="M175" i="67"/>
  <c r="L175" i="67"/>
  <c r="M174" i="67"/>
  <c r="L174" i="67"/>
  <c r="M173" i="67"/>
  <c r="L173" i="67"/>
  <c r="M172" i="67"/>
  <c r="L172" i="67"/>
  <c r="M171" i="67"/>
  <c r="L171" i="67"/>
  <c r="M170" i="67"/>
  <c r="L170" i="67"/>
  <c r="M169" i="67"/>
  <c r="L169" i="67"/>
  <c r="M168" i="67"/>
  <c r="L168" i="67"/>
  <c r="M167" i="67"/>
  <c r="L167" i="67"/>
  <c r="M166" i="67"/>
  <c r="L166" i="67"/>
  <c r="M165" i="67"/>
  <c r="L165" i="67"/>
  <c r="M164" i="67"/>
  <c r="L164" i="67"/>
  <c r="M163" i="67"/>
  <c r="L163" i="67"/>
  <c r="M162" i="67"/>
  <c r="L162" i="67"/>
  <c r="M161" i="67"/>
  <c r="L161" i="67"/>
  <c r="M160" i="67"/>
  <c r="L160" i="67"/>
  <c r="M159" i="67"/>
  <c r="L159" i="67"/>
  <c r="M158" i="67"/>
  <c r="L158" i="67"/>
  <c r="M157" i="67"/>
  <c r="L157" i="67"/>
  <c r="M156" i="67"/>
  <c r="L156" i="67"/>
  <c r="M155" i="67"/>
  <c r="L155" i="67"/>
  <c r="M154" i="67"/>
  <c r="L154" i="67"/>
  <c r="M153" i="67"/>
  <c r="L153" i="67"/>
  <c r="M152" i="67"/>
  <c r="L152" i="67"/>
  <c r="M151" i="67"/>
  <c r="L151" i="67"/>
  <c r="M150" i="67"/>
  <c r="L150" i="67"/>
  <c r="M149" i="67"/>
  <c r="L149" i="67"/>
  <c r="M148" i="67"/>
  <c r="L148" i="67"/>
  <c r="M147" i="67"/>
  <c r="L147" i="67"/>
  <c r="M146" i="67"/>
  <c r="L146" i="67"/>
  <c r="M145" i="67"/>
  <c r="L145" i="67"/>
  <c r="M144" i="67"/>
  <c r="L144" i="67"/>
  <c r="M143" i="67"/>
  <c r="L143" i="67"/>
  <c r="M142" i="67"/>
  <c r="L142" i="67"/>
  <c r="M141" i="67"/>
  <c r="L141" i="67"/>
  <c r="M140" i="67"/>
  <c r="L140" i="67"/>
  <c r="M139" i="67"/>
  <c r="L139" i="67"/>
  <c r="M138" i="67"/>
  <c r="L138" i="67"/>
  <c r="M137" i="67"/>
  <c r="L137" i="67"/>
  <c r="M136" i="67"/>
  <c r="L136" i="67"/>
  <c r="M135" i="67"/>
  <c r="L135" i="67"/>
  <c r="M134" i="67"/>
  <c r="L134" i="67"/>
  <c r="M133" i="67"/>
  <c r="L133" i="67"/>
  <c r="M132" i="67"/>
  <c r="L132" i="67"/>
  <c r="M131" i="67"/>
  <c r="L131" i="67"/>
  <c r="M130" i="67"/>
  <c r="L130" i="67"/>
  <c r="M129" i="67"/>
  <c r="L129" i="67"/>
  <c r="M128" i="67"/>
  <c r="L128" i="67"/>
  <c r="M127" i="67"/>
  <c r="L127" i="67"/>
  <c r="M126" i="67"/>
  <c r="L126" i="67"/>
  <c r="M125" i="67"/>
  <c r="L125" i="67"/>
  <c r="M124" i="67"/>
  <c r="L124" i="67"/>
  <c r="M123" i="67"/>
  <c r="L123" i="67"/>
  <c r="M122" i="67"/>
  <c r="L122" i="67"/>
  <c r="M121" i="67"/>
  <c r="L121" i="67"/>
  <c r="M120" i="67"/>
  <c r="L120" i="67"/>
  <c r="M119" i="67"/>
  <c r="L119" i="67"/>
  <c r="M118" i="67"/>
  <c r="L118" i="67"/>
  <c r="M117" i="67"/>
  <c r="L117" i="67"/>
  <c r="M116" i="67"/>
  <c r="L116" i="67"/>
  <c r="M115" i="67"/>
  <c r="L115" i="67"/>
  <c r="M114" i="67"/>
  <c r="L114" i="67"/>
  <c r="M113" i="67"/>
  <c r="L113" i="67"/>
  <c r="M112" i="67"/>
  <c r="L112" i="67"/>
  <c r="M111" i="67"/>
  <c r="L111" i="67"/>
  <c r="M110" i="67"/>
  <c r="L110" i="67"/>
  <c r="M109" i="67"/>
  <c r="L109" i="67"/>
  <c r="M108" i="67"/>
  <c r="L108" i="67"/>
  <c r="M107" i="67"/>
  <c r="L107" i="67"/>
  <c r="M106" i="67"/>
  <c r="L106" i="67"/>
  <c r="M105" i="67"/>
  <c r="L105" i="67"/>
  <c r="M104" i="67"/>
  <c r="L104" i="67"/>
  <c r="M103" i="67"/>
  <c r="L103" i="67"/>
  <c r="M102" i="67"/>
  <c r="L102" i="67"/>
  <c r="M101" i="67"/>
  <c r="L101" i="67"/>
  <c r="M100" i="67"/>
  <c r="L100" i="67"/>
  <c r="M99" i="67"/>
  <c r="L99" i="67"/>
  <c r="M98" i="67"/>
  <c r="L98" i="67"/>
  <c r="M97" i="67"/>
  <c r="L97" i="67"/>
  <c r="M96" i="67"/>
  <c r="L96" i="67"/>
  <c r="M95" i="67"/>
  <c r="L95" i="67"/>
  <c r="M94" i="67"/>
  <c r="L94" i="67"/>
  <c r="M93" i="67"/>
  <c r="L93" i="67"/>
  <c r="M92" i="67"/>
  <c r="L92" i="67"/>
  <c r="M91" i="67"/>
  <c r="L91" i="67"/>
  <c r="M90" i="67"/>
  <c r="L90" i="67"/>
  <c r="M89" i="67"/>
  <c r="L89" i="67"/>
  <c r="M88" i="67"/>
  <c r="L88" i="67"/>
  <c r="M87" i="67"/>
  <c r="L87" i="67"/>
  <c r="M86" i="67"/>
  <c r="L86" i="67"/>
  <c r="M85" i="67"/>
  <c r="L85" i="67"/>
  <c r="M84" i="67"/>
  <c r="L84" i="67"/>
  <c r="M83" i="67"/>
  <c r="L83" i="67"/>
  <c r="M82" i="67"/>
  <c r="L82" i="67"/>
  <c r="M81" i="67"/>
  <c r="L81" i="67"/>
  <c r="M80" i="67"/>
  <c r="L80" i="67"/>
  <c r="M79" i="67"/>
  <c r="L79" i="67"/>
  <c r="M78" i="67"/>
  <c r="L78" i="67"/>
  <c r="M77" i="67"/>
  <c r="L77" i="67"/>
  <c r="M76" i="67"/>
  <c r="L76" i="67"/>
  <c r="M75" i="67"/>
  <c r="L75" i="67"/>
  <c r="M74" i="67"/>
  <c r="L74" i="67"/>
  <c r="M73" i="67"/>
  <c r="L73" i="67"/>
  <c r="M72" i="67"/>
  <c r="L72" i="67"/>
  <c r="M71" i="67"/>
  <c r="L71" i="67"/>
  <c r="M70" i="67"/>
  <c r="L70" i="67"/>
  <c r="M69" i="67"/>
  <c r="L69" i="67"/>
  <c r="M68" i="67"/>
  <c r="L68" i="67"/>
  <c r="M67" i="67"/>
  <c r="L67" i="67"/>
  <c r="M66" i="67"/>
  <c r="L66" i="67"/>
  <c r="M65" i="67"/>
  <c r="L65" i="67"/>
  <c r="M64" i="67"/>
  <c r="L64" i="67"/>
  <c r="M63" i="67"/>
  <c r="L63" i="67"/>
  <c r="M62" i="67"/>
  <c r="L62" i="67"/>
  <c r="M61" i="67"/>
  <c r="L61" i="67"/>
  <c r="M60" i="67"/>
  <c r="L60" i="67"/>
  <c r="M59" i="67"/>
  <c r="L59" i="67"/>
  <c r="M58" i="67"/>
  <c r="L58" i="67"/>
  <c r="M57" i="67"/>
  <c r="L57" i="67"/>
  <c r="M56" i="67"/>
  <c r="L56" i="67"/>
  <c r="M55" i="67"/>
  <c r="L55" i="67"/>
  <c r="M54" i="67"/>
  <c r="L54" i="67"/>
  <c r="M53" i="67"/>
  <c r="L53" i="67"/>
  <c r="M52" i="67"/>
  <c r="L52" i="67"/>
  <c r="M51" i="67"/>
  <c r="L51" i="67"/>
  <c r="M50" i="67"/>
  <c r="L50" i="67"/>
  <c r="M49" i="67"/>
  <c r="L49" i="67"/>
  <c r="M48" i="67"/>
  <c r="L48" i="67"/>
  <c r="M47" i="67"/>
  <c r="L47" i="67"/>
  <c r="M46" i="67"/>
  <c r="L46" i="67"/>
  <c r="M45" i="67"/>
  <c r="L45" i="67"/>
  <c r="M44" i="67"/>
  <c r="L44" i="67"/>
  <c r="M43" i="67"/>
  <c r="L43" i="67"/>
  <c r="M42" i="67"/>
  <c r="L42" i="67"/>
  <c r="M41" i="67"/>
  <c r="L41" i="67"/>
  <c r="M40" i="67"/>
  <c r="L40" i="67"/>
  <c r="M39" i="67"/>
  <c r="L39" i="67"/>
  <c r="M38" i="67"/>
  <c r="L38" i="67"/>
  <c r="M37" i="67"/>
  <c r="L37" i="67"/>
  <c r="M36" i="67"/>
  <c r="L36" i="67"/>
  <c r="M35" i="67"/>
  <c r="L35" i="67"/>
  <c r="M34" i="67"/>
  <c r="L34" i="67"/>
  <c r="M33" i="67"/>
  <c r="L33" i="67"/>
  <c r="M32" i="67"/>
  <c r="L32" i="67"/>
  <c r="M31" i="67"/>
  <c r="L31" i="67"/>
  <c r="M30" i="67"/>
  <c r="L30" i="67"/>
  <c r="M29" i="67"/>
  <c r="L29" i="67"/>
  <c r="M28" i="67"/>
  <c r="L28" i="67"/>
  <c r="M27" i="67"/>
  <c r="L27" i="67"/>
  <c r="M26" i="67"/>
  <c r="L26" i="67"/>
  <c r="M25" i="67"/>
  <c r="L25" i="67"/>
  <c r="M24" i="67"/>
  <c r="L24" i="67"/>
  <c r="M23" i="67"/>
  <c r="L23" i="67"/>
  <c r="M22" i="67"/>
  <c r="L22" i="67"/>
  <c r="M21" i="67"/>
  <c r="L21" i="67"/>
  <c r="M20" i="67"/>
  <c r="L20" i="67"/>
  <c r="M19" i="67"/>
  <c r="L19" i="67"/>
  <c r="M18" i="67"/>
  <c r="L18" i="67"/>
  <c r="M17" i="67"/>
  <c r="L17" i="67"/>
  <c r="M16" i="67"/>
  <c r="L16" i="67"/>
  <c r="M15" i="67"/>
  <c r="L15" i="67"/>
  <c r="M14" i="67"/>
  <c r="L14" i="67"/>
  <c r="M13" i="67"/>
  <c r="L13" i="67"/>
  <c r="M12" i="67"/>
  <c r="L12" i="67"/>
  <c r="M11" i="67"/>
  <c r="L11" i="67"/>
  <c r="M10" i="67"/>
  <c r="L10" i="67"/>
  <c r="M9" i="67"/>
  <c r="L9" i="67"/>
  <c r="M8" i="67"/>
  <c r="L8" i="67"/>
  <c r="M7" i="67"/>
  <c r="L7" i="67"/>
  <c r="M6" i="67"/>
  <c r="L6" i="67"/>
  <c r="M5" i="67"/>
  <c r="L5" i="67"/>
  <c r="K589" i="67"/>
  <c r="K588" i="67"/>
  <c r="K587" i="67"/>
  <c r="K586" i="67"/>
  <c r="K585" i="67"/>
  <c r="K584" i="67"/>
  <c r="K583" i="67"/>
  <c r="K582" i="67"/>
  <c r="K581" i="67"/>
  <c r="K580" i="67"/>
  <c r="K579" i="67"/>
  <c r="K578" i="67"/>
  <c r="K577" i="67"/>
  <c r="K576" i="67"/>
  <c r="K575" i="67"/>
  <c r="K574" i="67"/>
  <c r="K573" i="67"/>
  <c r="K572" i="67"/>
  <c r="K571" i="67"/>
  <c r="K570" i="67"/>
  <c r="K569" i="67"/>
  <c r="K568" i="67"/>
  <c r="K567" i="67"/>
  <c r="K566" i="67"/>
  <c r="K565" i="67"/>
  <c r="K564" i="67"/>
  <c r="K563" i="67"/>
  <c r="K562" i="67"/>
  <c r="K561" i="67"/>
  <c r="K560" i="67"/>
  <c r="K559" i="67"/>
  <c r="K558" i="67"/>
  <c r="K557" i="67"/>
  <c r="K556" i="67"/>
  <c r="K555" i="67"/>
  <c r="K554" i="67"/>
  <c r="K553" i="67"/>
  <c r="K552" i="67"/>
  <c r="K551" i="67"/>
  <c r="K550" i="67"/>
  <c r="K549" i="67"/>
  <c r="K548" i="67"/>
  <c r="K547" i="67"/>
  <c r="K546" i="67"/>
  <c r="K545" i="67"/>
  <c r="K544" i="67"/>
  <c r="K543" i="67"/>
  <c r="K542" i="67"/>
  <c r="K541" i="67"/>
  <c r="K540" i="67"/>
  <c r="K539" i="67"/>
  <c r="K538" i="67"/>
  <c r="K537" i="67"/>
  <c r="K536" i="67"/>
  <c r="K535" i="67"/>
  <c r="K534" i="67"/>
  <c r="K533" i="67"/>
  <c r="K532" i="67"/>
  <c r="K531" i="67"/>
  <c r="K530" i="67"/>
  <c r="K529" i="67"/>
  <c r="K528" i="67"/>
  <c r="K527" i="67"/>
  <c r="K526" i="67"/>
  <c r="K525" i="67"/>
  <c r="K524" i="67"/>
  <c r="K523" i="67"/>
  <c r="K522" i="67"/>
  <c r="K521" i="67"/>
  <c r="K520" i="67"/>
  <c r="K519" i="67"/>
  <c r="K518" i="67"/>
  <c r="K517" i="67"/>
  <c r="K516" i="67"/>
  <c r="K515" i="67"/>
  <c r="K514" i="67"/>
  <c r="K513" i="67"/>
  <c r="K512" i="67"/>
  <c r="K511" i="67"/>
  <c r="K510" i="67"/>
  <c r="K509" i="67"/>
  <c r="K508" i="67"/>
  <c r="K507" i="67"/>
  <c r="K506" i="67"/>
  <c r="K505" i="67"/>
  <c r="K504" i="67"/>
  <c r="K503" i="67"/>
  <c r="K502" i="67"/>
  <c r="K501" i="67"/>
  <c r="K500" i="67"/>
  <c r="K499" i="67"/>
  <c r="K498" i="67"/>
  <c r="K497" i="67"/>
  <c r="K496" i="67"/>
  <c r="K495" i="67"/>
  <c r="K494" i="67"/>
  <c r="K493" i="67"/>
  <c r="K492" i="67"/>
  <c r="K491" i="67"/>
  <c r="K490" i="67"/>
  <c r="K489" i="67"/>
  <c r="K488" i="67"/>
  <c r="K487" i="67"/>
  <c r="K486" i="67"/>
  <c r="K485" i="67"/>
  <c r="K484" i="67"/>
  <c r="K483" i="67"/>
  <c r="K482" i="67"/>
  <c r="K481" i="67"/>
  <c r="K480" i="67"/>
  <c r="K479" i="67"/>
  <c r="K478" i="67"/>
  <c r="K477" i="67"/>
  <c r="K476" i="67"/>
  <c r="K475" i="67"/>
  <c r="K474" i="67"/>
  <c r="K473" i="67"/>
  <c r="K472" i="67"/>
  <c r="K471" i="67"/>
  <c r="K470" i="67"/>
  <c r="K469" i="67"/>
  <c r="K468" i="67"/>
  <c r="K467" i="67"/>
  <c r="K466" i="67"/>
  <c r="K465" i="67"/>
  <c r="K464" i="67"/>
  <c r="K463" i="67"/>
  <c r="K462" i="67"/>
  <c r="K461" i="67"/>
  <c r="K460" i="67"/>
  <c r="K459" i="67"/>
  <c r="K458" i="67"/>
  <c r="K457" i="67"/>
  <c r="K456" i="67"/>
  <c r="K455" i="67"/>
  <c r="K454" i="67"/>
  <c r="K453" i="67"/>
  <c r="K452" i="67"/>
  <c r="K451" i="67"/>
  <c r="K450" i="67"/>
  <c r="K449" i="67"/>
  <c r="K448" i="67"/>
  <c r="K447" i="67"/>
  <c r="K446" i="67"/>
  <c r="K445" i="67"/>
  <c r="K444" i="67"/>
  <c r="K443" i="67"/>
  <c r="K442" i="67"/>
  <c r="K441" i="67"/>
  <c r="K440" i="67"/>
  <c r="K439" i="67"/>
  <c r="K438" i="67"/>
  <c r="K437" i="67"/>
  <c r="K436" i="67"/>
  <c r="K435" i="67"/>
  <c r="K434" i="67"/>
  <c r="K433" i="67"/>
  <c r="K432" i="67"/>
  <c r="K431" i="67"/>
  <c r="K430" i="67"/>
  <c r="K429" i="67"/>
  <c r="K428" i="67"/>
  <c r="K427" i="67"/>
  <c r="K426" i="67"/>
  <c r="K425" i="67"/>
  <c r="K424" i="67"/>
  <c r="K423" i="67"/>
  <c r="K422" i="67"/>
  <c r="K421" i="67"/>
  <c r="K420" i="67"/>
  <c r="K419" i="67"/>
  <c r="K418" i="67"/>
  <c r="K417" i="67"/>
  <c r="K416" i="67"/>
  <c r="K415" i="67"/>
  <c r="K414" i="67"/>
  <c r="K413" i="67"/>
  <c r="K412" i="67"/>
  <c r="K411" i="67"/>
  <c r="K410" i="67"/>
  <c r="K409" i="67"/>
  <c r="K408" i="67"/>
  <c r="K407" i="67"/>
  <c r="K406" i="67"/>
  <c r="K405" i="67"/>
  <c r="K404" i="67"/>
  <c r="K403" i="67"/>
  <c r="K402" i="67"/>
  <c r="K401" i="67"/>
  <c r="K400" i="67"/>
  <c r="K399" i="67"/>
  <c r="K398" i="67"/>
  <c r="K397" i="67"/>
  <c r="K396" i="67"/>
  <c r="K395" i="67"/>
  <c r="K394" i="67"/>
  <c r="K393" i="67"/>
  <c r="K392" i="67"/>
  <c r="K391" i="67"/>
  <c r="K390" i="67"/>
  <c r="K389" i="67"/>
  <c r="K388" i="67"/>
  <c r="K387" i="67"/>
  <c r="K386" i="67"/>
  <c r="K385" i="67"/>
  <c r="K384" i="67"/>
  <c r="K383" i="67"/>
  <c r="K382" i="67"/>
  <c r="K381" i="67"/>
  <c r="K380" i="67"/>
  <c r="K379" i="67"/>
  <c r="K378" i="67"/>
  <c r="K377" i="67"/>
  <c r="K376" i="67"/>
  <c r="K375" i="67"/>
  <c r="K374" i="67"/>
  <c r="K373" i="67"/>
  <c r="K372" i="67"/>
  <c r="K371" i="67"/>
  <c r="K370" i="67"/>
  <c r="K369" i="67"/>
  <c r="K368" i="67"/>
  <c r="K367" i="67"/>
  <c r="K366" i="67"/>
  <c r="K365" i="67"/>
  <c r="K364" i="67"/>
  <c r="K363" i="67"/>
  <c r="K362" i="67"/>
  <c r="K361" i="67"/>
  <c r="K360" i="67"/>
  <c r="K359" i="67"/>
  <c r="K358" i="67"/>
  <c r="K357" i="67"/>
  <c r="K356" i="67"/>
  <c r="K355" i="67"/>
  <c r="K354" i="67"/>
  <c r="K353" i="67"/>
  <c r="K352" i="67"/>
  <c r="K351" i="67"/>
  <c r="K350" i="67"/>
  <c r="K349" i="67"/>
  <c r="K348" i="67"/>
  <c r="K347" i="67"/>
  <c r="K346" i="67"/>
  <c r="K345" i="67"/>
  <c r="K344" i="67"/>
  <c r="K343" i="67"/>
  <c r="K342" i="67"/>
  <c r="K341" i="67"/>
  <c r="K340" i="67"/>
  <c r="K339" i="67"/>
  <c r="K338" i="67"/>
  <c r="K337" i="67"/>
  <c r="K336" i="67"/>
  <c r="K335" i="67"/>
  <c r="K334" i="67"/>
  <c r="K333" i="67"/>
  <c r="K332" i="67"/>
  <c r="K331" i="67"/>
  <c r="K330" i="67"/>
  <c r="K329" i="67"/>
  <c r="K328" i="67"/>
  <c r="K327" i="67"/>
  <c r="K326" i="67"/>
  <c r="K325" i="67"/>
  <c r="K324" i="67"/>
  <c r="K323" i="67"/>
  <c r="K322" i="67"/>
  <c r="K321" i="67"/>
  <c r="K320" i="67"/>
  <c r="K319" i="67"/>
  <c r="K318" i="67"/>
  <c r="K317" i="67"/>
  <c r="K316" i="67"/>
  <c r="K315" i="67"/>
  <c r="K314" i="67"/>
  <c r="K313" i="67"/>
  <c r="K312" i="67"/>
  <c r="K311" i="67"/>
  <c r="K310" i="67"/>
  <c r="K309" i="67"/>
  <c r="K308" i="67"/>
  <c r="K307" i="67"/>
  <c r="K306" i="67"/>
  <c r="K305" i="67"/>
  <c r="K304" i="67"/>
  <c r="K303" i="67"/>
  <c r="K302" i="67"/>
  <c r="K301" i="67"/>
  <c r="K300" i="67"/>
  <c r="K299" i="67"/>
  <c r="K298" i="67"/>
  <c r="K297" i="67"/>
  <c r="K296" i="67"/>
  <c r="K295" i="67"/>
  <c r="K294" i="67"/>
  <c r="K293" i="67"/>
  <c r="K292" i="67"/>
  <c r="K291" i="67"/>
  <c r="K290" i="67"/>
  <c r="K289" i="67"/>
  <c r="K288" i="67"/>
  <c r="K287" i="67"/>
  <c r="K286" i="67"/>
  <c r="K285" i="67"/>
  <c r="K284" i="67"/>
  <c r="K283" i="67"/>
  <c r="K282" i="67"/>
  <c r="K281" i="67"/>
  <c r="K280" i="67"/>
  <c r="K279" i="67"/>
  <c r="K278" i="67"/>
  <c r="K277" i="67"/>
  <c r="K276" i="67"/>
  <c r="K275" i="67"/>
  <c r="K274" i="67"/>
  <c r="K273" i="67"/>
  <c r="K272" i="67"/>
  <c r="K271" i="67"/>
  <c r="K270" i="67"/>
  <c r="K269" i="67"/>
  <c r="K268" i="67"/>
  <c r="K267" i="67"/>
  <c r="K266" i="67"/>
  <c r="K265" i="67"/>
  <c r="K264" i="67"/>
  <c r="K263" i="67"/>
  <c r="K262" i="67"/>
  <c r="K261" i="67"/>
  <c r="K260" i="67"/>
  <c r="K259" i="67"/>
  <c r="K258" i="67"/>
  <c r="K257" i="67"/>
  <c r="K256" i="67"/>
  <c r="K255" i="67"/>
  <c r="K254" i="67"/>
  <c r="K253" i="67"/>
  <c r="K252" i="67"/>
  <c r="K251" i="67"/>
  <c r="K250" i="67"/>
  <c r="K249" i="67"/>
  <c r="K248" i="67"/>
  <c r="K247" i="67"/>
  <c r="K246" i="67"/>
  <c r="K245" i="67"/>
  <c r="K244" i="67"/>
  <c r="K243" i="67"/>
  <c r="K242" i="67"/>
  <c r="K241" i="67"/>
  <c r="K240" i="67"/>
  <c r="K239" i="67"/>
  <c r="K238" i="67"/>
  <c r="K237" i="67"/>
  <c r="K236" i="67"/>
  <c r="K235" i="67"/>
  <c r="K234" i="67"/>
  <c r="K233" i="67"/>
  <c r="K232" i="67"/>
  <c r="K231" i="67"/>
  <c r="K230" i="67"/>
  <c r="K229" i="67"/>
  <c r="K228" i="67"/>
  <c r="K227" i="67"/>
  <c r="K226" i="67"/>
  <c r="K225" i="67"/>
  <c r="K224" i="67"/>
  <c r="K223" i="67"/>
  <c r="K222" i="67"/>
  <c r="K221" i="67"/>
  <c r="K220" i="67"/>
  <c r="K219" i="67"/>
  <c r="K218" i="67"/>
  <c r="K217" i="67"/>
  <c r="K216" i="67"/>
  <c r="K215" i="67"/>
  <c r="K214" i="67"/>
  <c r="K213" i="67"/>
  <c r="K212" i="67"/>
  <c r="K211" i="67"/>
  <c r="K210" i="67"/>
  <c r="K209" i="67"/>
  <c r="K208" i="67"/>
  <c r="K207" i="67"/>
  <c r="K206" i="67"/>
  <c r="K205" i="67"/>
  <c r="K204" i="67"/>
  <c r="K203" i="67"/>
  <c r="K202" i="67"/>
  <c r="K201" i="67"/>
  <c r="K200" i="67"/>
  <c r="K199" i="67"/>
  <c r="K198" i="67"/>
  <c r="K197" i="67"/>
  <c r="K196" i="67"/>
  <c r="K195" i="67"/>
  <c r="K194" i="67"/>
  <c r="K193" i="67"/>
  <c r="K192" i="67"/>
  <c r="K191" i="67"/>
  <c r="K190" i="67"/>
  <c r="K189" i="67"/>
  <c r="K188" i="67"/>
  <c r="K187" i="67"/>
  <c r="K186" i="67"/>
  <c r="K185" i="67"/>
  <c r="K184" i="67"/>
  <c r="K183" i="67"/>
  <c r="K182" i="67"/>
  <c r="K181" i="67"/>
  <c r="K180" i="67"/>
  <c r="K179" i="67"/>
  <c r="K178" i="67"/>
  <c r="K177" i="67"/>
  <c r="K176" i="67"/>
  <c r="K175" i="67"/>
  <c r="K174" i="67"/>
  <c r="K173" i="67"/>
  <c r="K172" i="67"/>
  <c r="K171" i="67"/>
  <c r="K170" i="67"/>
  <c r="K169" i="67"/>
  <c r="K168" i="67"/>
  <c r="K167" i="67"/>
  <c r="K166" i="67"/>
  <c r="K165" i="67"/>
  <c r="K164" i="67"/>
  <c r="K163" i="67"/>
  <c r="K162" i="67"/>
  <c r="K161" i="67"/>
  <c r="K160" i="67"/>
  <c r="K159" i="67"/>
  <c r="K158" i="67"/>
  <c r="K157" i="67"/>
  <c r="K156" i="67"/>
  <c r="K155" i="67"/>
  <c r="K154" i="67"/>
  <c r="K153" i="67"/>
  <c r="K152" i="67"/>
  <c r="K151" i="67"/>
  <c r="K150" i="67"/>
  <c r="K149" i="67"/>
  <c r="K148" i="67"/>
  <c r="K147" i="67"/>
  <c r="K146" i="67"/>
  <c r="K145" i="67"/>
  <c r="K144" i="67"/>
  <c r="K143" i="67"/>
  <c r="K142" i="67"/>
  <c r="K141" i="67"/>
  <c r="K140" i="67"/>
  <c r="K139" i="67"/>
  <c r="K138" i="67"/>
  <c r="K137" i="67"/>
  <c r="K136" i="67"/>
  <c r="K135" i="67"/>
  <c r="K134" i="67"/>
  <c r="K133" i="67"/>
  <c r="K132" i="67"/>
  <c r="K131" i="67"/>
  <c r="K130" i="67"/>
  <c r="K129" i="67"/>
  <c r="K128" i="67"/>
  <c r="K127" i="67"/>
  <c r="K126" i="67"/>
  <c r="K125" i="67"/>
  <c r="K124" i="67"/>
  <c r="K123" i="67"/>
  <c r="K122" i="67"/>
  <c r="K121" i="67"/>
  <c r="K120" i="67"/>
  <c r="K119" i="67"/>
  <c r="K118" i="67"/>
  <c r="K117" i="67"/>
  <c r="K116" i="67"/>
  <c r="K115" i="67"/>
  <c r="K114" i="67"/>
  <c r="K113" i="67"/>
  <c r="K112" i="67"/>
  <c r="K111" i="67"/>
  <c r="K110" i="67"/>
  <c r="K109" i="67"/>
  <c r="K108" i="67"/>
  <c r="K107" i="67"/>
  <c r="K106" i="67"/>
  <c r="K105" i="67"/>
  <c r="K104" i="67"/>
  <c r="K103" i="67"/>
  <c r="K102" i="67"/>
  <c r="K101" i="67"/>
  <c r="K100" i="67"/>
  <c r="K99" i="67"/>
  <c r="K98" i="67"/>
  <c r="K97" i="67"/>
  <c r="K96" i="67"/>
  <c r="K95" i="67"/>
  <c r="K94" i="67"/>
  <c r="K93" i="67"/>
  <c r="K92" i="67"/>
  <c r="K91" i="67"/>
  <c r="K90" i="67"/>
  <c r="K89" i="67"/>
  <c r="K88" i="67"/>
  <c r="K87" i="67"/>
  <c r="K86" i="67"/>
  <c r="K85" i="67"/>
  <c r="K84" i="67"/>
  <c r="K83" i="67"/>
  <c r="K82" i="67"/>
  <c r="K81" i="67"/>
  <c r="K80" i="67"/>
  <c r="K79" i="67"/>
  <c r="K78" i="67"/>
  <c r="K77" i="67"/>
  <c r="K76" i="67"/>
  <c r="K75" i="67"/>
  <c r="K74" i="67"/>
  <c r="K73" i="67"/>
  <c r="K72" i="67"/>
  <c r="K71" i="67"/>
  <c r="K70" i="67"/>
  <c r="K69" i="67"/>
  <c r="K68" i="67"/>
  <c r="K67" i="67"/>
  <c r="K66" i="67"/>
  <c r="K65" i="67"/>
  <c r="K64" i="67"/>
  <c r="K63" i="67"/>
  <c r="K62" i="67"/>
  <c r="K61" i="67"/>
  <c r="K60" i="67"/>
  <c r="K59" i="67"/>
  <c r="K58" i="67"/>
  <c r="K57" i="67"/>
  <c r="K56" i="67"/>
  <c r="K55" i="67"/>
  <c r="K54" i="67"/>
  <c r="K53" i="67"/>
  <c r="K52" i="67"/>
  <c r="K51" i="67"/>
  <c r="K50" i="67"/>
  <c r="K49" i="67"/>
  <c r="K48" i="67"/>
  <c r="K47" i="67"/>
  <c r="K46" i="67"/>
  <c r="K45" i="67"/>
  <c r="K44" i="67"/>
  <c r="K43" i="67"/>
  <c r="K42" i="67"/>
  <c r="K41" i="67"/>
  <c r="K40" i="67"/>
  <c r="K39" i="67"/>
  <c r="K38" i="67"/>
  <c r="K37" i="67"/>
  <c r="K36" i="67"/>
  <c r="K35" i="67"/>
  <c r="K34" i="67"/>
  <c r="K33" i="67"/>
  <c r="K32" i="67"/>
  <c r="K31" i="67"/>
  <c r="K30" i="67"/>
  <c r="K29" i="67"/>
  <c r="K28" i="67"/>
  <c r="K27" i="67"/>
  <c r="K26" i="67"/>
  <c r="K25" i="67"/>
  <c r="K24" i="67"/>
  <c r="K23" i="67"/>
  <c r="K22" i="67"/>
  <c r="K21" i="67"/>
  <c r="K20" i="67"/>
  <c r="K19" i="67"/>
  <c r="K18" i="67"/>
  <c r="K17" i="67"/>
  <c r="K16" i="67"/>
  <c r="K15" i="67"/>
  <c r="K14" i="67"/>
  <c r="K13" i="67"/>
  <c r="K12" i="67"/>
  <c r="K11" i="67"/>
  <c r="K10" i="67"/>
  <c r="K9" i="67"/>
  <c r="K8" i="67"/>
  <c r="K7" i="67"/>
  <c r="K6" i="67"/>
  <c r="K5" i="67"/>
  <c r="J589" i="71"/>
  <c r="I589" i="71"/>
  <c r="H589" i="71"/>
  <c r="G589" i="71"/>
  <c r="F589" i="71"/>
  <c r="E589" i="71"/>
  <c r="D589" i="71"/>
  <c r="C589" i="71"/>
  <c r="B589" i="71"/>
  <c r="J588" i="71"/>
  <c r="I588" i="71"/>
  <c r="H588" i="71"/>
  <c r="G588" i="71"/>
  <c r="F588" i="71"/>
  <c r="E588" i="71"/>
  <c r="D588" i="71"/>
  <c r="C588" i="71"/>
  <c r="B588" i="71"/>
  <c r="J587" i="71"/>
  <c r="I587" i="71"/>
  <c r="H587" i="71"/>
  <c r="G587" i="71"/>
  <c r="F587" i="71"/>
  <c r="E587" i="71"/>
  <c r="C587" i="71"/>
  <c r="B587" i="71"/>
  <c r="J586" i="71"/>
  <c r="I586" i="71"/>
  <c r="H586" i="71"/>
  <c r="G586" i="71"/>
  <c r="F586" i="71"/>
  <c r="E586" i="71"/>
  <c r="D586" i="71"/>
  <c r="C586" i="71"/>
  <c r="B586" i="71"/>
  <c r="J585" i="71"/>
  <c r="I585" i="71"/>
  <c r="H585" i="71"/>
  <c r="G585" i="71"/>
  <c r="F585" i="71"/>
  <c r="E585" i="71"/>
  <c r="D585" i="71"/>
  <c r="C585" i="71"/>
  <c r="B585" i="71"/>
  <c r="J584" i="71"/>
  <c r="I584" i="71"/>
  <c r="H584" i="71"/>
  <c r="G584" i="71"/>
  <c r="F584" i="71"/>
  <c r="E584" i="71"/>
  <c r="D584" i="71"/>
  <c r="C584" i="71"/>
  <c r="B584" i="71"/>
  <c r="J583" i="71"/>
  <c r="I583" i="71"/>
  <c r="H583" i="71"/>
  <c r="G583" i="71"/>
  <c r="F583" i="71"/>
  <c r="E583" i="71"/>
  <c r="D583" i="71"/>
  <c r="C583" i="71"/>
  <c r="B583" i="71"/>
  <c r="J582" i="71"/>
  <c r="I582" i="71"/>
  <c r="H582" i="71"/>
  <c r="G582" i="71"/>
  <c r="F582" i="71"/>
  <c r="E582" i="71"/>
  <c r="C582" i="71"/>
  <c r="B582" i="71"/>
  <c r="J581" i="71"/>
  <c r="I581" i="71"/>
  <c r="H581" i="71"/>
  <c r="G581" i="71"/>
  <c r="F581" i="71"/>
  <c r="E581" i="71"/>
  <c r="D581" i="71"/>
  <c r="C581" i="71"/>
  <c r="B581" i="71"/>
  <c r="J580" i="71"/>
  <c r="I580" i="71"/>
  <c r="H580" i="71"/>
  <c r="G580" i="71"/>
  <c r="F580" i="71"/>
  <c r="E580" i="71"/>
  <c r="C580" i="71"/>
  <c r="B580" i="71"/>
  <c r="J579" i="71"/>
  <c r="I579" i="71"/>
  <c r="H579" i="71"/>
  <c r="G579" i="71"/>
  <c r="F579" i="71"/>
  <c r="E579" i="71"/>
  <c r="D579" i="71"/>
  <c r="C579" i="71"/>
  <c r="B579" i="71"/>
  <c r="J578" i="71"/>
  <c r="I578" i="71"/>
  <c r="H578" i="71"/>
  <c r="G578" i="71"/>
  <c r="F578" i="71"/>
  <c r="E578" i="71"/>
  <c r="C578" i="71"/>
  <c r="B578" i="71"/>
  <c r="J577" i="71"/>
  <c r="I577" i="71"/>
  <c r="H577" i="71"/>
  <c r="G577" i="71"/>
  <c r="F577" i="71"/>
  <c r="E577" i="71"/>
  <c r="D577" i="71"/>
  <c r="C577" i="71"/>
  <c r="B577" i="71"/>
  <c r="J576" i="71"/>
  <c r="I576" i="71"/>
  <c r="H576" i="71"/>
  <c r="G576" i="71"/>
  <c r="F576" i="71"/>
  <c r="E576" i="71"/>
  <c r="D576" i="71"/>
  <c r="C576" i="71"/>
  <c r="B576" i="71"/>
  <c r="J575" i="71"/>
  <c r="I575" i="71"/>
  <c r="H575" i="71"/>
  <c r="G575" i="71"/>
  <c r="F575" i="71"/>
  <c r="E575" i="71"/>
  <c r="D575" i="71"/>
  <c r="C575" i="71"/>
  <c r="B575" i="71"/>
  <c r="J574" i="71"/>
  <c r="I574" i="71"/>
  <c r="H574" i="71"/>
  <c r="G574" i="71"/>
  <c r="F574" i="71"/>
  <c r="E574" i="71"/>
  <c r="D574" i="71"/>
  <c r="C574" i="71"/>
  <c r="B574" i="71"/>
  <c r="J573" i="71"/>
  <c r="I573" i="71"/>
  <c r="H573" i="71"/>
  <c r="G573" i="71"/>
  <c r="F573" i="71"/>
  <c r="E573" i="71"/>
  <c r="C573" i="71"/>
  <c r="B573" i="71"/>
  <c r="J572" i="71"/>
  <c r="I572" i="71"/>
  <c r="H572" i="71"/>
  <c r="G572" i="71"/>
  <c r="F572" i="71"/>
  <c r="E572" i="71"/>
  <c r="D572" i="71"/>
  <c r="C572" i="71"/>
  <c r="B572" i="71"/>
  <c r="J571" i="71"/>
  <c r="I571" i="71"/>
  <c r="H571" i="71"/>
  <c r="G571" i="71"/>
  <c r="F571" i="71"/>
  <c r="E571" i="71"/>
  <c r="D571" i="71"/>
  <c r="C571" i="71"/>
  <c r="B571" i="71"/>
  <c r="J570" i="71"/>
  <c r="I570" i="71"/>
  <c r="H570" i="71"/>
  <c r="G570" i="71"/>
  <c r="F570" i="71"/>
  <c r="E570" i="71"/>
  <c r="D570" i="71"/>
  <c r="C570" i="71"/>
  <c r="B570" i="71"/>
  <c r="J569" i="71"/>
  <c r="I569" i="71"/>
  <c r="H569" i="71"/>
  <c r="G569" i="71"/>
  <c r="F569" i="71"/>
  <c r="E569" i="71"/>
  <c r="D569" i="71"/>
  <c r="C569" i="71"/>
  <c r="B569" i="71"/>
  <c r="J568" i="71"/>
  <c r="I568" i="71"/>
  <c r="H568" i="71"/>
  <c r="G568" i="71"/>
  <c r="F568" i="71"/>
  <c r="E568" i="71"/>
  <c r="D568" i="71"/>
  <c r="C568" i="71"/>
  <c r="B568" i="71"/>
  <c r="J567" i="71"/>
  <c r="I567" i="71"/>
  <c r="H567" i="71"/>
  <c r="G567" i="71"/>
  <c r="F567" i="71"/>
  <c r="E567" i="71"/>
  <c r="D567" i="71"/>
  <c r="C567" i="71"/>
  <c r="B567" i="71"/>
  <c r="J566" i="71"/>
  <c r="I566" i="71"/>
  <c r="H566" i="71"/>
  <c r="G566" i="71"/>
  <c r="F566" i="71"/>
  <c r="E566" i="71"/>
  <c r="D566" i="71"/>
  <c r="C566" i="71"/>
  <c r="B566" i="71"/>
  <c r="J565" i="71"/>
  <c r="I565" i="71"/>
  <c r="H565" i="71"/>
  <c r="G565" i="71"/>
  <c r="F565" i="71"/>
  <c r="E565" i="71"/>
  <c r="C565" i="71"/>
  <c r="B565" i="71"/>
  <c r="J564" i="71"/>
  <c r="I564" i="71"/>
  <c r="H564" i="71"/>
  <c r="G564" i="71"/>
  <c r="F564" i="71"/>
  <c r="E564" i="71"/>
  <c r="D564" i="71"/>
  <c r="C564" i="71"/>
  <c r="B564" i="71"/>
  <c r="J563" i="71"/>
  <c r="I563" i="71"/>
  <c r="H563" i="71"/>
  <c r="G563" i="71"/>
  <c r="F563" i="71"/>
  <c r="E563" i="71"/>
  <c r="C563" i="71"/>
  <c r="B563" i="71"/>
  <c r="J562" i="71"/>
  <c r="I562" i="71"/>
  <c r="H562" i="71"/>
  <c r="G562" i="71"/>
  <c r="F562" i="71"/>
  <c r="E562" i="71"/>
  <c r="D562" i="71"/>
  <c r="C562" i="71"/>
  <c r="B562" i="71"/>
  <c r="J561" i="71"/>
  <c r="I561" i="71"/>
  <c r="H561" i="71"/>
  <c r="G561" i="71"/>
  <c r="F561" i="71"/>
  <c r="E561" i="71"/>
  <c r="D561" i="71"/>
  <c r="C561" i="71"/>
  <c r="B561" i="71"/>
  <c r="J560" i="71"/>
  <c r="I560" i="71"/>
  <c r="H560" i="71"/>
  <c r="G560" i="71"/>
  <c r="F560" i="71"/>
  <c r="E560" i="71"/>
  <c r="D560" i="71"/>
  <c r="C560" i="71"/>
  <c r="B560" i="71"/>
  <c r="J559" i="71"/>
  <c r="I559" i="71"/>
  <c r="H559" i="71"/>
  <c r="G559" i="71"/>
  <c r="F559" i="71"/>
  <c r="E559" i="71"/>
  <c r="C559" i="71"/>
  <c r="B559" i="71"/>
  <c r="J558" i="71"/>
  <c r="I558" i="71"/>
  <c r="H558" i="71"/>
  <c r="G558" i="71"/>
  <c r="F558" i="71"/>
  <c r="E558" i="71"/>
  <c r="D558" i="71"/>
  <c r="C558" i="71"/>
  <c r="B558" i="71"/>
  <c r="J557" i="71"/>
  <c r="I557" i="71"/>
  <c r="H557" i="71"/>
  <c r="G557" i="71"/>
  <c r="F557" i="71"/>
  <c r="E557" i="71"/>
  <c r="C557" i="71"/>
  <c r="B557" i="71"/>
  <c r="J556" i="71"/>
  <c r="I556" i="71"/>
  <c r="H556" i="71"/>
  <c r="G556" i="71"/>
  <c r="F556" i="71"/>
  <c r="E556" i="71"/>
  <c r="C556" i="71"/>
  <c r="B556" i="71"/>
  <c r="J555" i="71"/>
  <c r="I555" i="71"/>
  <c r="H555" i="71"/>
  <c r="G555" i="71"/>
  <c r="F555" i="71"/>
  <c r="E555" i="71"/>
  <c r="C555" i="71"/>
  <c r="B555" i="71"/>
  <c r="J554" i="71"/>
  <c r="I554" i="71"/>
  <c r="H554" i="71"/>
  <c r="G554" i="71"/>
  <c r="F554" i="71"/>
  <c r="E554" i="71"/>
  <c r="D554" i="71"/>
  <c r="C554" i="71"/>
  <c r="B554" i="71"/>
  <c r="J553" i="71"/>
  <c r="I553" i="71"/>
  <c r="H553" i="71"/>
  <c r="G553" i="71"/>
  <c r="F553" i="71"/>
  <c r="E553" i="71"/>
  <c r="D553" i="71"/>
  <c r="C553" i="71"/>
  <c r="B553" i="71"/>
  <c r="J552" i="71"/>
  <c r="I552" i="71"/>
  <c r="H552" i="71"/>
  <c r="G552" i="71"/>
  <c r="F552" i="71"/>
  <c r="E552" i="71"/>
  <c r="D552" i="71"/>
  <c r="C552" i="71"/>
  <c r="B552" i="71"/>
  <c r="J551" i="71"/>
  <c r="I551" i="71"/>
  <c r="H551" i="71"/>
  <c r="G551" i="71"/>
  <c r="F551" i="71"/>
  <c r="E551" i="71"/>
  <c r="C551" i="71"/>
  <c r="B551" i="71"/>
  <c r="J550" i="71"/>
  <c r="I550" i="71"/>
  <c r="H550" i="71"/>
  <c r="G550" i="71"/>
  <c r="F550" i="71"/>
  <c r="E550" i="71"/>
  <c r="D550" i="71"/>
  <c r="C550" i="71"/>
  <c r="B550" i="71"/>
  <c r="J549" i="71"/>
  <c r="I549" i="71"/>
  <c r="H549" i="71"/>
  <c r="G549" i="71"/>
  <c r="F549" i="71"/>
  <c r="E549" i="71"/>
  <c r="C549" i="71"/>
  <c r="B549" i="71"/>
  <c r="J548" i="71"/>
  <c r="I548" i="71"/>
  <c r="H548" i="71"/>
  <c r="G548" i="71"/>
  <c r="F548" i="71"/>
  <c r="E548" i="71"/>
  <c r="D548" i="71"/>
  <c r="C548" i="71"/>
  <c r="B548" i="71"/>
  <c r="J547" i="71"/>
  <c r="I547" i="71"/>
  <c r="H547" i="71"/>
  <c r="G547" i="71"/>
  <c r="F547" i="71"/>
  <c r="E547" i="71"/>
  <c r="C547" i="71"/>
  <c r="B547" i="71"/>
  <c r="J546" i="71"/>
  <c r="I546" i="71"/>
  <c r="H546" i="71"/>
  <c r="G546" i="71"/>
  <c r="F546" i="71"/>
  <c r="E546" i="71"/>
  <c r="D546" i="71"/>
  <c r="C546" i="71"/>
  <c r="B546" i="71"/>
  <c r="J545" i="71"/>
  <c r="I545" i="71"/>
  <c r="H545" i="71"/>
  <c r="G545" i="71"/>
  <c r="F545" i="71"/>
  <c r="E545" i="71"/>
  <c r="D545" i="71"/>
  <c r="C545" i="71"/>
  <c r="B545" i="71"/>
  <c r="J544" i="71"/>
  <c r="I544" i="71"/>
  <c r="H544" i="71"/>
  <c r="G544" i="71"/>
  <c r="F544" i="71"/>
  <c r="E544" i="71"/>
  <c r="D544" i="71"/>
  <c r="C544" i="71"/>
  <c r="B544" i="71"/>
  <c r="J543" i="71"/>
  <c r="I543" i="71"/>
  <c r="H543" i="71"/>
  <c r="G543" i="71"/>
  <c r="F543" i="71"/>
  <c r="E543" i="71"/>
  <c r="D543" i="71"/>
  <c r="C543" i="71"/>
  <c r="B543" i="71"/>
  <c r="J542" i="71"/>
  <c r="I542" i="71"/>
  <c r="H542" i="71"/>
  <c r="G542" i="71"/>
  <c r="F542" i="71"/>
  <c r="E542" i="71"/>
  <c r="D542" i="71"/>
  <c r="C542" i="71"/>
  <c r="B542" i="71"/>
  <c r="J541" i="71"/>
  <c r="I541" i="71"/>
  <c r="H541" i="71"/>
  <c r="G541" i="71"/>
  <c r="F541" i="71"/>
  <c r="E541" i="71"/>
  <c r="C541" i="71"/>
  <c r="B541" i="71"/>
  <c r="J540" i="71"/>
  <c r="I540" i="71"/>
  <c r="H540" i="71"/>
  <c r="G540" i="71"/>
  <c r="F540" i="71"/>
  <c r="E540" i="71"/>
  <c r="C540" i="71"/>
  <c r="B540" i="71"/>
  <c r="J539" i="71"/>
  <c r="I539" i="71"/>
  <c r="H539" i="71"/>
  <c r="G539" i="71"/>
  <c r="F539" i="71"/>
  <c r="E539" i="71"/>
  <c r="D539" i="71"/>
  <c r="C539" i="71"/>
  <c r="B539" i="71"/>
  <c r="J538" i="71"/>
  <c r="I538" i="71"/>
  <c r="H538" i="71"/>
  <c r="G538" i="71"/>
  <c r="F538" i="71"/>
  <c r="E538" i="71"/>
  <c r="D538" i="71"/>
  <c r="C538" i="71"/>
  <c r="B538" i="71"/>
  <c r="J537" i="71"/>
  <c r="I537" i="71"/>
  <c r="H537" i="71"/>
  <c r="G537" i="71"/>
  <c r="F537" i="71"/>
  <c r="E537" i="71"/>
  <c r="D537" i="71"/>
  <c r="C537" i="71"/>
  <c r="B537" i="71"/>
  <c r="J536" i="71"/>
  <c r="I536" i="71"/>
  <c r="H536" i="71"/>
  <c r="G536" i="71"/>
  <c r="F536" i="71"/>
  <c r="E536" i="71"/>
  <c r="C536" i="71"/>
  <c r="B536" i="71"/>
  <c r="J535" i="71"/>
  <c r="I535" i="71"/>
  <c r="H535" i="71"/>
  <c r="G535" i="71"/>
  <c r="F535" i="71"/>
  <c r="E535" i="71"/>
  <c r="C535" i="71"/>
  <c r="B535" i="71"/>
  <c r="J534" i="71"/>
  <c r="I534" i="71"/>
  <c r="H534" i="71"/>
  <c r="G534" i="71"/>
  <c r="F534" i="71"/>
  <c r="E534" i="71"/>
  <c r="D534" i="71"/>
  <c r="C534" i="71"/>
  <c r="B534" i="71"/>
  <c r="J533" i="71"/>
  <c r="I533" i="71"/>
  <c r="H533" i="71"/>
  <c r="G533" i="71"/>
  <c r="F533" i="71"/>
  <c r="E533" i="71"/>
  <c r="C533" i="71"/>
  <c r="B533" i="71"/>
  <c r="J532" i="71"/>
  <c r="I532" i="71"/>
  <c r="H532" i="71"/>
  <c r="G532" i="71"/>
  <c r="F532" i="71"/>
  <c r="E532" i="71"/>
  <c r="D532" i="71"/>
  <c r="C532" i="71"/>
  <c r="B532" i="71"/>
  <c r="J531" i="71"/>
  <c r="I531" i="71"/>
  <c r="H531" i="71"/>
  <c r="G531" i="71"/>
  <c r="F531" i="71"/>
  <c r="E531" i="71"/>
  <c r="D531" i="71"/>
  <c r="C531" i="71"/>
  <c r="B531" i="71"/>
  <c r="J530" i="71"/>
  <c r="I530" i="71"/>
  <c r="H530" i="71"/>
  <c r="G530" i="71"/>
  <c r="F530" i="71"/>
  <c r="E530" i="71"/>
  <c r="D530" i="71"/>
  <c r="C530" i="71"/>
  <c r="B530" i="71"/>
  <c r="J529" i="71"/>
  <c r="I529" i="71"/>
  <c r="H529" i="71"/>
  <c r="G529" i="71"/>
  <c r="F529" i="71"/>
  <c r="E529" i="71"/>
  <c r="D529" i="71"/>
  <c r="C529" i="71"/>
  <c r="B529" i="71"/>
  <c r="J528" i="71"/>
  <c r="I528" i="71"/>
  <c r="H528" i="71"/>
  <c r="G528" i="71"/>
  <c r="F528" i="71"/>
  <c r="E528" i="71"/>
  <c r="C528" i="71"/>
  <c r="B528" i="71"/>
  <c r="J527" i="71"/>
  <c r="I527" i="71"/>
  <c r="H527" i="71"/>
  <c r="G527" i="71"/>
  <c r="F527" i="71"/>
  <c r="E527" i="71"/>
  <c r="C527" i="71"/>
  <c r="B527" i="71"/>
  <c r="J526" i="71"/>
  <c r="I526" i="71"/>
  <c r="H526" i="71"/>
  <c r="G526" i="71"/>
  <c r="F526" i="71"/>
  <c r="E526" i="71"/>
  <c r="D526" i="71"/>
  <c r="C526" i="71"/>
  <c r="B526" i="71"/>
  <c r="J525" i="71"/>
  <c r="I525" i="71"/>
  <c r="H525" i="71"/>
  <c r="G525" i="71"/>
  <c r="F525" i="71"/>
  <c r="E525" i="71"/>
  <c r="C525" i="71"/>
  <c r="B525" i="71"/>
  <c r="J524" i="71"/>
  <c r="I524" i="71"/>
  <c r="H524" i="71"/>
  <c r="G524" i="71"/>
  <c r="F524" i="71"/>
  <c r="E524" i="71"/>
  <c r="D524" i="71"/>
  <c r="C524" i="71"/>
  <c r="B524" i="71"/>
  <c r="J523" i="71"/>
  <c r="I523" i="71"/>
  <c r="H523" i="71"/>
  <c r="G523" i="71"/>
  <c r="F523" i="71"/>
  <c r="E523" i="71"/>
  <c r="D523" i="71"/>
  <c r="C523" i="71"/>
  <c r="B523" i="71"/>
  <c r="J522" i="71"/>
  <c r="I522" i="71"/>
  <c r="H522" i="71"/>
  <c r="G522" i="71"/>
  <c r="F522" i="71"/>
  <c r="E522" i="71"/>
  <c r="D522" i="71"/>
  <c r="C522" i="71"/>
  <c r="B522" i="71"/>
  <c r="J521" i="71"/>
  <c r="I521" i="71"/>
  <c r="H521" i="71"/>
  <c r="G521" i="71"/>
  <c r="F521" i="71"/>
  <c r="E521" i="71"/>
  <c r="D521" i="71"/>
  <c r="C521" i="71"/>
  <c r="B521" i="71"/>
  <c r="J520" i="71"/>
  <c r="I520" i="71"/>
  <c r="H520" i="71"/>
  <c r="G520" i="71"/>
  <c r="F520" i="71"/>
  <c r="E520" i="71"/>
  <c r="D520" i="71"/>
  <c r="C520" i="71"/>
  <c r="B520" i="71"/>
  <c r="J519" i="71"/>
  <c r="I519" i="71"/>
  <c r="H519" i="71"/>
  <c r="G519" i="71"/>
  <c r="F519" i="71"/>
  <c r="E519" i="71"/>
  <c r="D519" i="71"/>
  <c r="C519" i="71"/>
  <c r="B519" i="71"/>
  <c r="J518" i="71"/>
  <c r="I518" i="71"/>
  <c r="H518" i="71"/>
  <c r="G518" i="71"/>
  <c r="F518" i="71"/>
  <c r="E518" i="71"/>
  <c r="D518" i="71"/>
  <c r="C518" i="71"/>
  <c r="B518" i="71"/>
  <c r="J517" i="71"/>
  <c r="I517" i="71"/>
  <c r="H517" i="71"/>
  <c r="G517" i="71"/>
  <c r="F517" i="71"/>
  <c r="E517" i="71"/>
  <c r="D517" i="71"/>
  <c r="C517" i="71"/>
  <c r="B517" i="71"/>
  <c r="J516" i="71"/>
  <c r="I516" i="71"/>
  <c r="H516" i="71"/>
  <c r="G516" i="71"/>
  <c r="F516" i="71"/>
  <c r="E516" i="71"/>
  <c r="D516" i="71"/>
  <c r="C516" i="71"/>
  <c r="B516" i="71"/>
  <c r="J515" i="71"/>
  <c r="I515" i="71"/>
  <c r="H515" i="71"/>
  <c r="G515" i="71"/>
  <c r="F515" i="71"/>
  <c r="E515" i="71"/>
  <c r="D515" i="71"/>
  <c r="C515" i="71"/>
  <c r="B515" i="71"/>
  <c r="J514" i="71"/>
  <c r="I514" i="71"/>
  <c r="H514" i="71"/>
  <c r="G514" i="71"/>
  <c r="F514" i="71"/>
  <c r="E514" i="71"/>
  <c r="C514" i="71"/>
  <c r="B514" i="71"/>
  <c r="J513" i="71"/>
  <c r="I513" i="71"/>
  <c r="H513" i="71"/>
  <c r="G513" i="71"/>
  <c r="F513" i="71"/>
  <c r="E513" i="71"/>
  <c r="D513" i="71"/>
  <c r="C513" i="71"/>
  <c r="B513" i="71"/>
  <c r="J512" i="71"/>
  <c r="I512" i="71"/>
  <c r="H512" i="71"/>
  <c r="G512" i="71"/>
  <c r="F512" i="71"/>
  <c r="E512" i="71"/>
  <c r="C512" i="71"/>
  <c r="B512" i="71"/>
  <c r="J511" i="71"/>
  <c r="I511" i="71"/>
  <c r="H511" i="71"/>
  <c r="G511" i="71"/>
  <c r="F511" i="71"/>
  <c r="E511" i="71"/>
  <c r="D511" i="71"/>
  <c r="C511" i="71"/>
  <c r="B511" i="71"/>
  <c r="J510" i="71"/>
  <c r="I510" i="71"/>
  <c r="H510" i="71"/>
  <c r="G510" i="71"/>
  <c r="F510" i="71"/>
  <c r="E510" i="71"/>
  <c r="D510" i="71"/>
  <c r="C510" i="71"/>
  <c r="B510" i="71"/>
  <c r="J509" i="71"/>
  <c r="I509" i="71"/>
  <c r="H509" i="71"/>
  <c r="G509" i="71"/>
  <c r="F509" i="71"/>
  <c r="E509" i="71"/>
  <c r="C509" i="71"/>
  <c r="B509" i="71"/>
  <c r="J508" i="71"/>
  <c r="I508" i="71"/>
  <c r="H508" i="71"/>
  <c r="G508" i="71"/>
  <c r="F508" i="71"/>
  <c r="E508" i="71"/>
  <c r="C508" i="71"/>
  <c r="B508" i="71"/>
  <c r="J507" i="71"/>
  <c r="I507" i="71"/>
  <c r="H507" i="71"/>
  <c r="G507" i="71"/>
  <c r="F507" i="71"/>
  <c r="E507" i="71"/>
  <c r="D507" i="71"/>
  <c r="C507" i="71"/>
  <c r="B507" i="71"/>
  <c r="J506" i="71"/>
  <c r="I506" i="71"/>
  <c r="H506" i="71"/>
  <c r="G506" i="71"/>
  <c r="F506" i="71"/>
  <c r="E506" i="71"/>
  <c r="C506" i="71"/>
  <c r="B506" i="71"/>
  <c r="J505" i="71"/>
  <c r="I505" i="71"/>
  <c r="H505" i="71"/>
  <c r="G505" i="71"/>
  <c r="F505" i="71"/>
  <c r="E505" i="71"/>
  <c r="D505" i="71"/>
  <c r="C505" i="71"/>
  <c r="B505" i="71"/>
  <c r="J504" i="71"/>
  <c r="I504" i="71"/>
  <c r="H504" i="71"/>
  <c r="G504" i="71"/>
  <c r="F504" i="71"/>
  <c r="E504" i="71"/>
  <c r="D504" i="71"/>
  <c r="C504" i="71"/>
  <c r="B504" i="71"/>
  <c r="J503" i="71"/>
  <c r="I503" i="71"/>
  <c r="H503" i="71"/>
  <c r="G503" i="71"/>
  <c r="F503" i="71"/>
  <c r="E503" i="71"/>
  <c r="C503" i="71"/>
  <c r="B503" i="71"/>
  <c r="J502" i="71"/>
  <c r="I502" i="71"/>
  <c r="H502" i="71"/>
  <c r="G502" i="71"/>
  <c r="F502" i="71"/>
  <c r="E502" i="71"/>
  <c r="C502" i="71"/>
  <c r="B502" i="71"/>
  <c r="J501" i="71"/>
  <c r="I501" i="71"/>
  <c r="H501" i="71"/>
  <c r="G501" i="71"/>
  <c r="F501" i="71"/>
  <c r="E501" i="71"/>
  <c r="D501" i="71"/>
  <c r="C501" i="71"/>
  <c r="B501" i="71"/>
  <c r="J500" i="71"/>
  <c r="I500" i="71"/>
  <c r="H500" i="71"/>
  <c r="G500" i="71"/>
  <c r="F500" i="71"/>
  <c r="E500" i="71"/>
  <c r="D500" i="71"/>
  <c r="C500" i="71"/>
  <c r="B500" i="71"/>
  <c r="J499" i="71"/>
  <c r="I499" i="71"/>
  <c r="H499" i="71"/>
  <c r="G499" i="71"/>
  <c r="F499" i="71"/>
  <c r="E499" i="71"/>
  <c r="D499" i="71"/>
  <c r="C499" i="71"/>
  <c r="B499" i="71"/>
  <c r="J498" i="71"/>
  <c r="I498" i="71"/>
  <c r="H498" i="71"/>
  <c r="G498" i="71"/>
  <c r="F498" i="71"/>
  <c r="E498" i="71"/>
  <c r="C498" i="71"/>
  <c r="B498" i="71"/>
  <c r="J497" i="71"/>
  <c r="I497" i="71"/>
  <c r="H497" i="71"/>
  <c r="G497" i="71"/>
  <c r="F497" i="71"/>
  <c r="E497" i="71"/>
  <c r="D497" i="71"/>
  <c r="C497" i="71"/>
  <c r="B497" i="71"/>
  <c r="J496" i="71"/>
  <c r="I496" i="71"/>
  <c r="H496" i="71"/>
  <c r="G496" i="71"/>
  <c r="F496" i="71"/>
  <c r="E496" i="71"/>
  <c r="D496" i="71"/>
  <c r="C496" i="71"/>
  <c r="B496" i="71"/>
  <c r="J495" i="71"/>
  <c r="I495" i="71"/>
  <c r="H495" i="71"/>
  <c r="G495" i="71"/>
  <c r="F495" i="71"/>
  <c r="E495" i="71"/>
  <c r="C495" i="71"/>
  <c r="B495" i="71"/>
  <c r="J494" i="71"/>
  <c r="I494" i="71"/>
  <c r="H494" i="71"/>
  <c r="G494" i="71"/>
  <c r="F494" i="71"/>
  <c r="E494" i="71"/>
  <c r="D494" i="71"/>
  <c r="C494" i="71"/>
  <c r="B494" i="71"/>
  <c r="J493" i="71"/>
  <c r="I493" i="71"/>
  <c r="H493" i="71"/>
  <c r="G493" i="71"/>
  <c r="F493" i="71"/>
  <c r="E493" i="71"/>
  <c r="D493" i="71"/>
  <c r="C493" i="71"/>
  <c r="B493" i="71"/>
  <c r="J492" i="71"/>
  <c r="I492" i="71"/>
  <c r="H492" i="71"/>
  <c r="G492" i="71"/>
  <c r="F492" i="71"/>
  <c r="E492" i="71"/>
  <c r="C492" i="71"/>
  <c r="B492" i="71"/>
  <c r="J491" i="71"/>
  <c r="I491" i="71"/>
  <c r="H491" i="71"/>
  <c r="G491" i="71"/>
  <c r="F491" i="71"/>
  <c r="E491" i="71"/>
  <c r="D491" i="71"/>
  <c r="C491" i="71"/>
  <c r="B491" i="71"/>
  <c r="J490" i="71"/>
  <c r="I490" i="71"/>
  <c r="H490" i="71"/>
  <c r="G490" i="71"/>
  <c r="F490" i="71"/>
  <c r="E490" i="71"/>
  <c r="C490" i="71"/>
  <c r="B490" i="71"/>
  <c r="J489" i="71"/>
  <c r="I489" i="71"/>
  <c r="H489" i="71"/>
  <c r="G489" i="71"/>
  <c r="F489" i="71"/>
  <c r="E489" i="71"/>
  <c r="D489" i="71"/>
  <c r="C489" i="71"/>
  <c r="B489" i="71"/>
  <c r="J488" i="71"/>
  <c r="I488" i="71"/>
  <c r="H488" i="71"/>
  <c r="G488" i="71"/>
  <c r="F488" i="71"/>
  <c r="E488" i="71"/>
  <c r="D488" i="71"/>
  <c r="C488" i="71"/>
  <c r="B488" i="71"/>
  <c r="J487" i="71"/>
  <c r="I487" i="71"/>
  <c r="H487" i="71"/>
  <c r="G487" i="71"/>
  <c r="F487" i="71"/>
  <c r="E487" i="71"/>
  <c r="D487" i="71"/>
  <c r="C487" i="71"/>
  <c r="B487" i="71"/>
  <c r="J486" i="71"/>
  <c r="I486" i="71"/>
  <c r="H486" i="71"/>
  <c r="G486" i="71"/>
  <c r="F486" i="71"/>
  <c r="E486" i="71"/>
  <c r="C486" i="71"/>
  <c r="B486" i="71"/>
  <c r="J485" i="71"/>
  <c r="I485" i="71"/>
  <c r="H485" i="71"/>
  <c r="G485" i="71"/>
  <c r="F485" i="71"/>
  <c r="E485" i="71"/>
  <c r="D485" i="71"/>
  <c r="C485" i="71"/>
  <c r="B485" i="71"/>
  <c r="J484" i="71"/>
  <c r="I484" i="71"/>
  <c r="H484" i="71"/>
  <c r="G484" i="71"/>
  <c r="F484" i="71"/>
  <c r="E484" i="71"/>
  <c r="C484" i="71"/>
  <c r="B484" i="71"/>
  <c r="J483" i="71"/>
  <c r="I483" i="71"/>
  <c r="H483" i="71"/>
  <c r="G483" i="71"/>
  <c r="F483" i="71"/>
  <c r="E483" i="71"/>
  <c r="D483" i="71"/>
  <c r="C483" i="71"/>
  <c r="B483" i="71"/>
  <c r="J482" i="71"/>
  <c r="I482" i="71"/>
  <c r="H482" i="71"/>
  <c r="G482" i="71"/>
  <c r="F482" i="71"/>
  <c r="E482" i="71"/>
  <c r="C482" i="71"/>
  <c r="B482" i="71"/>
  <c r="J481" i="71"/>
  <c r="I481" i="71"/>
  <c r="H481" i="71"/>
  <c r="G481" i="71"/>
  <c r="F481" i="71"/>
  <c r="E481" i="71"/>
  <c r="D481" i="71"/>
  <c r="C481" i="71"/>
  <c r="B481" i="71"/>
  <c r="J480" i="71"/>
  <c r="I480" i="71"/>
  <c r="H480" i="71"/>
  <c r="G480" i="71"/>
  <c r="F480" i="71"/>
  <c r="E480" i="71"/>
  <c r="D480" i="71"/>
  <c r="C480" i="71"/>
  <c r="B480" i="71"/>
  <c r="J479" i="71"/>
  <c r="I479" i="71"/>
  <c r="H479" i="71"/>
  <c r="G479" i="71"/>
  <c r="F479" i="71"/>
  <c r="E479" i="71"/>
  <c r="C479" i="71"/>
  <c r="B479" i="71"/>
  <c r="J478" i="71"/>
  <c r="I478" i="71"/>
  <c r="H478" i="71"/>
  <c r="G478" i="71"/>
  <c r="F478" i="71"/>
  <c r="E478" i="71"/>
  <c r="D478" i="71"/>
  <c r="C478" i="71"/>
  <c r="B478" i="71"/>
  <c r="J477" i="71"/>
  <c r="I477" i="71"/>
  <c r="H477" i="71"/>
  <c r="G477" i="71"/>
  <c r="F477" i="71"/>
  <c r="E477" i="71"/>
  <c r="D477" i="71"/>
  <c r="C477" i="71"/>
  <c r="B477" i="71"/>
  <c r="J476" i="71"/>
  <c r="I476" i="71"/>
  <c r="H476" i="71"/>
  <c r="G476" i="71"/>
  <c r="F476" i="71"/>
  <c r="E476" i="71"/>
  <c r="D476" i="71"/>
  <c r="C476" i="71"/>
  <c r="B476" i="71"/>
  <c r="J475" i="71"/>
  <c r="I475" i="71"/>
  <c r="H475" i="71"/>
  <c r="G475" i="71"/>
  <c r="F475" i="71"/>
  <c r="E475" i="71"/>
  <c r="D475" i="71"/>
  <c r="C475" i="71"/>
  <c r="B475" i="71"/>
  <c r="J474" i="71"/>
  <c r="I474" i="71"/>
  <c r="H474" i="71"/>
  <c r="G474" i="71"/>
  <c r="F474" i="71"/>
  <c r="E474" i="71"/>
  <c r="D474" i="71"/>
  <c r="C474" i="71"/>
  <c r="B474" i="71"/>
  <c r="J473" i="71"/>
  <c r="I473" i="71"/>
  <c r="H473" i="71"/>
  <c r="G473" i="71"/>
  <c r="F473" i="71"/>
  <c r="E473" i="71"/>
  <c r="D473" i="71"/>
  <c r="C473" i="71"/>
  <c r="B473" i="71"/>
  <c r="J472" i="71"/>
  <c r="I472" i="71"/>
  <c r="H472" i="71"/>
  <c r="G472" i="71"/>
  <c r="F472" i="71"/>
  <c r="E472" i="71"/>
  <c r="D472" i="71"/>
  <c r="C472" i="71"/>
  <c r="B472" i="71"/>
  <c r="J471" i="71"/>
  <c r="I471" i="71"/>
  <c r="H471" i="71"/>
  <c r="G471" i="71"/>
  <c r="F471" i="71"/>
  <c r="E471" i="71"/>
  <c r="D471" i="71"/>
  <c r="C471" i="71"/>
  <c r="B471" i="71"/>
  <c r="J470" i="71"/>
  <c r="I470" i="71"/>
  <c r="H470" i="71"/>
  <c r="G470" i="71"/>
  <c r="F470" i="71"/>
  <c r="E470" i="71"/>
  <c r="C470" i="71"/>
  <c r="B470" i="71"/>
  <c r="J469" i="71"/>
  <c r="I469" i="71"/>
  <c r="H469" i="71"/>
  <c r="G469" i="71"/>
  <c r="F469" i="71"/>
  <c r="E469" i="71"/>
  <c r="D469" i="71"/>
  <c r="C469" i="71"/>
  <c r="B469" i="71"/>
  <c r="J468" i="71"/>
  <c r="I468" i="71"/>
  <c r="H468" i="71"/>
  <c r="G468" i="71"/>
  <c r="F468" i="71"/>
  <c r="E468" i="71"/>
  <c r="D468" i="71"/>
  <c r="C468" i="71"/>
  <c r="B468" i="71"/>
  <c r="J467" i="71"/>
  <c r="I467" i="71"/>
  <c r="H467" i="71"/>
  <c r="G467" i="71"/>
  <c r="F467" i="71"/>
  <c r="E467" i="71"/>
  <c r="C467" i="71"/>
  <c r="B467" i="71"/>
  <c r="J466" i="71"/>
  <c r="I466" i="71"/>
  <c r="H466" i="71"/>
  <c r="G466" i="71"/>
  <c r="F466" i="71"/>
  <c r="E466" i="71"/>
  <c r="C466" i="71"/>
  <c r="B466" i="71"/>
  <c r="J465" i="71"/>
  <c r="I465" i="71"/>
  <c r="H465" i="71"/>
  <c r="G465" i="71"/>
  <c r="F465" i="71"/>
  <c r="E465" i="71"/>
  <c r="D465" i="71"/>
  <c r="C465" i="71"/>
  <c r="B465" i="71"/>
  <c r="J464" i="71"/>
  <c r="I464" i="71"/>
  <c r="H464" i="71"/>
  <c r="G464" i="71"/>
  <c r="F464" i="71"/>
  <c r="E464" i="71"/>
  <c r="D464" i="71"/>
  <c r="C464" i="71"/>
  <c r="B464" i="71"/>
  <c r="J463" i="71"/>
  <c r="I463" i="71"/>
  <c r="H463" i="71"/>
  <c r="G463" i="71"/>
  <c r="F463" i="71"/>
  <c r="E463" i="71"/>
  <c r="C463" i="71"/>
  <c r="B463" i="71"/>
  <c r="J462" i="71"/>
  <c r="I462" i="71"/>
  <c r="H462" i="71"/>
  <c r="G462" i="71"/>
  <c r="F462" i="71"/>
  <c r="E462" i="71"/>
  <c r="D462" i="71"/>
  <c r="C462" i="71"/>
  <c r="B462" i="71"/>
  <c r="J461" i="71"/>
  <c r="I461" i="71"/>
  <c r="H461" i="71"/>
  <c r="G461" i="71"/>
  <c r="F461" i="71"/>
  <c r="E461" i="71"/>
  <c r="D461" i="71"/>
  <c r="C461" i="71"/>
  <c r="B461" i="71"/>
  <c r="J460" i="71"/>
  <c r="I460" i="71"/>
  <c r="H460" i="71"/>
  <c r="G460" i="71"/>
  <c r="F460" i="71"/>
  <c r="E460" i="71"/>
  <c r="D460" i="71"/>
  <c r="C460" i="71"/>
  <c r="B460" i="71"/>
  <c r="J459" i="71"/>
  <c r="I459" i="71"/>
  <c r="H459" i="71"/>
  <c r="G459" i="71"/>
  <c r="F459" i="71"/>
  <c r="E459" i="71"/>
  <c r="D459" i="71"/>
  <c r="C459" i="71"/>
  <c r="B459" i="71"/>
  <c r="J458" i="71"/>
  <c r="I458" i="71"/>
  <c r="H458" i="71"/>
  <c r="G458" i="71"/>
  <c r="F458" i="71"/>
  <c r="E458" i="71"/>
  <c r="D458" i="71"/>
  <c r="C458" i="71"/>
  <c r="B458" i="71"/>
  <c r="J457" i="71"/>
  <c r="I457" i="71"/>
  <c r="H457" i="71"/>
  <c r="G457" i="71"/>
  <c r="F457" i="71"/>
  <c r="E457" i="71"/>
  <c r="C457" i="71"/>
  <c r="B457" i="71"/>
  <c r="J456" i="71"/>
  <c r="I456" i="71"/>
  <c r="H456" i="71"/>
  <c r="G456" i="71"/>
  <c r="F456" i="71"/>
  <c r="E456" i="71"/>
  <c r="D456" i="71"/>
  <c r="C456" i="71"/>
  <c r="B456" i="71"/>
  <c r="J455" i="71"/>
  <c r="I455" i="71"/>
  <c r="H455" i="71"/>
  <c r="G455" i="71"/>
  <c r="F455" i="71"/>
  <c r="E455" i="71"/>
  <c r="D455" i="71"/>
  <c r="C455" i="71"/>
  <c r="B455" i="71"/>
  <c r="J454" i="71"/>
  <c r="I454" i="71"/>
  <c r="H454" i="71"/>
  <c r="G454" i="71"/>
  <c r="F454" i="71"/>
  <c r="E454" i="71"/>
  <c r="D454" i="71"/>
  <c r="C454" i="71"/>
  <c r="B454" i="71"/>
  <c r="J453" i="71"/>
  <c r="I453" i="71"/>
  <c r="H453" i="71"/>
  <c r="G453" i="71"/>
  <c r="F453" i="71"/>
  <c r="E453" i="71"/>
  <c r="C453" i="71"/>
  <c r="B453" i="71"/>
  <c r="J452" i="71"/>
  <c r="I452" i="71"/>
  <c r="H452" i="71"/>
  <c r="G452" i="71"/>
  <c r="F452" i="71"/>
  <c r="E452" i="71"/>
  <c r="D452" i="71"/>
  <c r="C452" i="71"/>
  <c r="B452" i="71"/>
  <c r="J451" i="71"/>
  <c r="I451" i="71"/>
  <c r="H451" i="71"/>
  <c r="G451" i="71"/>
  <c r="F451" i="71"/>
  <c r="E451" i="71"/>
  <c r="D451" i="71"/>
  <c r="C451" i="71"/>
  <c r="B451" i="71"/>
  <c r="J450" i="71"/>
  <c r="I450" i="71"/>
  <c r="H450" i="71"/>
  <c r="G450" i="71"/>
  <c r="F450" i="71"/>
  <c r="E450" i="71"/>
  <c r="D450" i="71"/>
  <c r="C450" i="71"/>
  <c r="B450" i="71"/>
  <c r="J449" i="71"/>
  <c r="I449" i="71"/>
  <c r="H449" i="71"/>
  <c r="G449" i="71"/>
  <c r="F449" i="71"/>
  <c r="E449" i="71"/>
  <c r="D449" i="71"/>
  <c r="C449" i="71"/>
  <c r="B449" i="71"/>
  <c r="J448" i="71"/>
  <c r="I448" i="71"/>
  <c r="H448" i="71"/>
  <c r="G448" i="71"/>
  <c r="F448" i="71"/>
  <c r="E448" i="71"/>
  <c r="D448" i="71"/>
  <c r="C448" i="71"/>
  <c r="B448" i="71"/>
  <c r="J447" i="71"/>
  <c r="I447" i="71"/>
  <c r="H447" i="71"/>
  <c r="G447" i="71"/>
  <c r="F447" i="71"/>
  <c r="E447" i="71"/>
  <c r="D447" i="71"/>
  <c r="C447" i="71"/>
  <c r="B447" i="71"/>
  <c r="J446" i="71"/>
  <c r="I446" i="71"/>
  <c r="H446" i="71"/>
  <c r="G446" i="71"/>
  <c r="F446" i="71"/>
  <c r="E446" i="71"/>
  <c r="D446" i="71"/>
  <c r="C446" i="71"/>
  <c r="B446" i="71"/>
  <c r="J445" i="71"/>
  <c r="I445" i="71"/>
  <c r="H445" i="71"/>
  <c r="G445" i="71"/>
  <c r="F445" i="71"/>
  <c r="E445" i="71"/>
  <c r="D445" i="71"/>
  <c r="C445" i="71"/>
  <c r="B445" i="71"/>
  <c r="J444" i="71"/>
  <c r="I444" i="71"/>
  <c r="H444" i="71"/>
  <c r="G444" i="71"/>
  <c r="F444" i="71"/>
  <c r="E444" i="71"/>
  <c r="D444" i="71"/>
  <c r="C444" i="71"/>
  <c r="B444" i="71"/>
  <c r="J443" i="71"/>
  <c r="I443" i="71"/>
  <c r="H443" i="71"/>
  <c r="G443" i="71"/>
  <c r="F443" i="71"/>
  <c r="E443" i="71"/>
  <c r="D443" i="71"/>
  <c r="C443" i="71"/>
  <c r="B443" i="71"/>
  <c r="J442" i="71"/>
  <c r="I442" i="71"/>
  <c r="H442" i="71"/>
  <c r="G442" i="71"/>
  <c r="F442" i="71"/>
  <c r="E442" i="71"/>
  <c r="C442" i="71"/>
  <c r="B442" i="71"/>
  <c r="J441" i="71"/>
  <c r="I441" i="71"/>
  <c r="H441" i="71"/>
  <c r="G441" i="71"/>
  <c r="F441" i="71"/>
  <c r="E441" i="71"/>
  <c r="D441" i="71"/>
  <c r="C441" i="71"/>
  <c r="B441" i="71"/>
  <c r="J440" i="71"/>
  <c r="I440" i="71"/>
  <c r="H440" i="71"/>
  <c r="G440" i="71"/>
  <c r="F440" i="71"/>
  <c r="E440" i="71"/>
  <c r="D440" i="71"/>
  <c r="C440" i="71"/>
  <c r="B440" i="71"/>
  <c r="J439" i="71"/>
  <c r="I439" i="71"/>
  <c r="H439" i="71"/>
  <c r="G439" i="71"/>
  <c r="F439" i="71"/>
  <c r="E439" i="71"/>
  <c r="D439" i="71"/>
  <c r="C439" i="71"/>
  <c r="B439" i="71"/>
  <c r="J438" i="71"/>
  <c r="I438" i="71"/>
  <c r="H438" i="71"/>
  <c r="G438" i="71"/>
  <c r="F438" i="71"/>
  <c r="E438" i="71"/>
  <c r="D438" i="71"/>
  <c r="C438" i="71"/>
  <c r="B438" i="71"/>
  <c r="J437" i="71"/>
  <c r="I437" i="71"/>
  <c r="H437" i="71"/>
  <c r="G437" i="71"/>
  <c r="F437" i="71"/>
  <c r="E437" i="71"/>
  <c r="D437" i="71"/>
  <c r="C437" i="71"/>
  <c r="B437" i="71"/>
  <c r="J436" i="71"/>
  <c r="I436" i="71"/>
  <c r="H436" i="71"/>
  <c r="G436" i="71"/>
  <c r="F436" i="71"/>
  <c r="E436" i="71"/>
  <c r="D436" i="71"/>
  <c r="C436" i="71"/>
  <c r="B436" i="71"/>
  <c r="J435" i="71"/>
  <c r="I435" i="71"/>
  <c r="H435" i="71"/>
  <c r="G435" i="71"/>
  <c r="F435" i="71"/>
  <c r="E435" i="71"/>
  <c r="D435" i="71"/>
  <c r="C435" i="71"/>
  <c r="B435" i="71"/>
  <c r="J434" i="71"/>
  <c r="I434" i="71"/>
  <c r="H434" i="71"/>
  <c r="G434" i="71"/>
  <c r="F434" i="71"/>
  <c r="E434" i="71"/>
  <c r="C434" i="71"/>
  <c r="B434" i="71"/>
  <c r="J433" i="71"/>
  <c r="I433" i="71"/>
  <c r="H433" i="71"/>
  <c r="G433" i="71"/>
  <c r="F433" i="71"/>
  <c r="E433" i="71"/>
  <c r="D433" i="71"/>
  <c r="C433" i="71"/>
  <c r="B433" i="71"/>
  <c r="J432" i="71"/>
  <c r="I432" i="71"/>
  <c r="H432" i="71"/>
  <c r="G432" i="71"/>
  <c r="F432" i="71"/>
  <c r="E432" i="71"/>
  <c r="C432" i="71"/>
  <c r="B432" i="71"/>
  <c r="J431" i="71"/>
  <c r="I431" i="71"/>
  <c r="H431" i="71"/>
  <c r="G431" i="71"/>
  <c r="F431" i="71"/>
  <c r="E431" i="71"/>
  <c r="D431" i="71"/>
  <c r="C431" i="71"/>
  <c r="B431" i="71"/>
  <c r="J430" i="71"/>
  <c r="I430" i="71"/>
  <c r="H430" i="71"/>
  <c r="G430" i="71"/>
  <c r="F430" i="71"/>
  <c r="E430" i="71"/>
  <c r="D430" i="71"/>
  <c r="C430" i="71"/>
  <c r="B430" i="71"/>
  <c r="J429" i="71"/>
  <c r="I429" i="71"/>
  <c r="H429" i="71"/>
  <c r="G429" i="71"/>
  <c r="F429" i="71"/>
  <c r="E429" i="71"/>
  <c r="C429" i="71"/>
  <c r="B429" i="71"/>
  <c r="J428" i="71"/>
  <c r="I428" i="71"/>
  <c r="H428" i="71"/>
  <c r="G428" i="71"/>
  <c r="F428" i="71"/>
  <c r="E428" i="71"/>
  <c r="D428" i="71"/>
  <c r="C428" i="71"/>
  <c r="B428" i="71"/>
  <c r="J427" i="71"/>
  <c r="I427" i="71"/>
  <c r="H427" i="71"/>
  <c r="G427" i="71"/>
  <c r="F427" i="71"/>
  <c r="E427" i="71"/>
  <c r="D427" i="71"/>
  <c r="C427" i="71"/>
  <c r="B427" i="71"/>
  <c r="J426" i="71"/>
  <c r="I426" i="71"/>
  <c r="H426" i="71"/>
  <c r="G426" i="71"/>
  <c r="F426" i="71"/>
  <c r="E426" i="71"/>
  <c r="C426" i="71"/>
  <c r="B426" i="71"/>
  <c r="J425" i="71"/>
  <c r="I425" i="71"/>
  <c r="H425" i="71"/>
  <c r="G425" i="71"/>
  <c r="F425" i="71"/>
  <c r="E425" i="71"/>
  <c r="D425" i="71"/>
  <c r="C425" i="71"/>
  <c r="B425" i="71"/>
  <c r="J424" i="71"/>
  <c r="I424" i="71"/>
  <c r="H424" i="71"/>
  <c r="G424" i="71"/>
  <c r="F424" i="71"/>
  <c r="E424" i="71"/>
  <c r="D424" i="71"/>
  <c r="C424" i="71"/>
  <c r="B424" i="71"/>
  <c r="J423" i="71"/>
  <c r="I423" i="71"/>
  <c r="H423" i="71"/>
  <c r="G423" i="71"/>
  <c r="F423" i="71"/>
  <c r="E423" i="71"/>
  <c r="C423" i="71"/>
  <c r="B423" i="71"/>
  <c r="J422" i="71"/>
  <c r="I422" i="71"/>
  <c r="H422" i="71"/>
  <c r="G422" i="71"/>
  <c r="F422" i="71"/>
  <c r="E422" i="71"/>
  <c r="D422" i="71"/>
  <c r="C422" i="71"/>
  <c r="B422" i="71"/>
  <c r="J421" i="71"/>
  <c r="I421" i="71"/>
  <c r="H421" i="71"/>
  <c r="G421" i="71"/>
  <c r="F421" i="71"/>
  <c r="E421" i="71"/>
  <c r="D421" i="71"/>
  <c r="C421" i="71"/>
  <c r="B421" i="71"/>
  <c r="J420" i="71"/>
  <c r="I420" i="71"/>
  <c r="H420" i="71"/>
  <c r="G420" i="71"/>
  <c r="F420" i="71"/>
  <c r="E420" i="71"/>
  <c r="D420" i="71"/>
  <c r="C420" i="71"/>
  <c r="B420" i="71"/>
  <c r="J419" i="71"/>
  <c r="I419" i="71"/>
  <c r="H419" i="71"/>
  <c r="G419" i="71"/>
  <c r="F419" i="71"/>
  <c r="E419" i="71"/>
  <c r="D419" i="71"/>
  <c r="C419" i="71"/>
  <c r="B419" i="71"/>
  <c r="J418" i="71"/>
  <c r="I418" i="71"/>
  <c r="H418" i="71"/>
  <c r="G418" i="71"/>
  <c r="F418" i="71"/>
  <c r="E418" i="71"/>
  <c r="C418" i="71"/>
  <c r="B418" i="71"/>
  <c r="J417" i="71"/>
  <c r="I417" i="71"/>
  <c r="H417" i="71"/>
  <c r="G417" i="71"/>
  <c r="F417" i="71"/>
  <c r="E417" i="71"/>
  <c r="C417" i="71"/>
  <c r="B417" i="71"/>
  <c r="J416" i="71"/>
  <c r="I416" i="71"/>
  <c r="H416" i="71"/>
  <c r="G416" i="71"/>
  <c r="F416" i="71"/>
  <c r="E416" i="71"/>
  <c r="D416" i="71"/>
  <c r="C416" i="71"/>
  <c r="B416" i="71"/>
  <c r="J415" i="71"/>
  <c r="I415" i="71"/>
  <c r="H415" i="71"/>
  <c r="G415" i="71"/>
  <c r="F415" i="71"/>
  <c r="E415" i="71"/>
  <c r="C415" i="71"/>
  <c r="B415" i="71"/>
  <c r="J414" i="71"/>
  <c r="I414" i="71"/>
  <c r="H414" i="71"/>
  <c r="G414" i="71"/>
  <c r="F414" i="71"/>
  <c r="E414" i="71"/>
  <c r="C414" i="71"/>
  <c r="B414" i="71"/>
  <c r="J413" i="71"/>
  <c r="I413" i="71"/>
  <c r="H413" i="71"/>
  <c r="G413" i="71"/>
  <c r="F413" i="71"/>
  <c r="E413" i="71"/>
  <c r="D413" i="71"/>
  <c r="C413" i="71"/>
  <c r="B413" i="71"/>
  <c r="J412" i="71"/>
  <c r="I412" i="71"/>
  <c r="H412" i="71"/>
  <c r="G412" i="71"/>
  <c r="F412" i="71"/>
  <c r="E412" i="71"/>
  <c r="D412" i="71"/>
  <c r="C412" i="71"/>
  <c r="B412" i="71"/>
  <c r="J411" i="71"/>
  <c r="I411" i="71"/>
  <c r="H411" i="71"/>
  <c r="G411" i="71"/>
  <c r="F411" i="71"/>
  <c r="E411" i="71"/>
  <c r="D411" i="71"/>
  <c r="C411" i="71"/>
  <c r="B411" i="71"/>
  <c r="J410" i="71"/>
  <c r="I410" i="71"/>
  <c r="H410" i="71"/>
  <c r="G410" i="71"/>
  <c r="F410" i="71"/>
  <c r="E410" i="71"/>
  <c r="C410" i="71"/>
  <c r="B410" i="71"/>
  <c r="J409" i="71"/>
  <c r="I409" i="71"/>
  <c r="H409" i="71"/>
  <c r="G409" i="71"/>
  <c r="F409" i="71"/>
  <c r="E409" i="71"/>
  <c r="D409" i="71"/>
  <c r="C409" i="71"/>
  <c r="B409" i="71"/>
  <c r="J408" i="71"/>
  <c r="I408" i="71"/>
  <c r="H408" i="71"/>
  <c r="G408" i="71"/>
  <c r="F408" i="71"/>
  <c r="E408" i="71"/>
  <c r="C408" i="71"/>
  <c r="B408" i="71"/>
  <c r="J407" i="71"/>
  <c r="I407" i="71"/>
  <c r="H407" i="71"/>
  <c r="G407" i="71"/>
  <c r="F407" i="71"/>
  <c r="E407" i="71"/>
  <c r="D407" i="71"/>
  <c r="C407" i="71"/>
  <c r="B407" i="71"/>
  <c r="J406" i="71"/>
  <c r="I406" i="71"/>
  <c r="H406" i="71"/>
  <c r="G406" i="71"/>
  <c r="F406" i="71"/>
  <c r="E406" i="71"/>
  <c r="D406" i="71"/>
  <c r="C406" i="71"/>
  <c r="B406" i="71"/>
  <c r="J405" i="71"/>
  <c r="I405" i="71"/>
  <c r="H405" i="71"/>
  <c r="G405" i="71"/>
  <c r="F405" i="71"/>
  <c r="E405" i="71"/>
  <c r="D405" i="71"/>
  <c r="C405" i="71"/>
  <c r="B405" i="71"/>
  <c r="J404" i="71"/>
  <c r="I404" i="71"/>
  <c r="H404" i="71"/>
  <c r="G404" i="71"/>
  <c r="F404" i="71"/>
  <c r="E404" i="71"/>
  <c r="D404" i="71"/>
  <c r="C404" i="71"/>
  <c r="B404" i="71"/>
  <c r="J403" i="71"/>
  <c r="I403" i="71"/>
  <c r="H403" i="71"/>
  <c r="G403" i="71"/>
  <c r="F403" i="71"/>
  <c r="E403" i="71"/>
  <c r="C403" i="71"/>
  <c r="B403" i="71"/>
  <c r="J402" i="71"/>
  <c r="I402" i="71"/>
  <c r="H402" i="71"/>
  <c r="G402" i="71"/>
  <c r="F402" i="71"/>
  <c r="E402" i="71"/>
  <c r="C402" i="71"/>
  <c r="B402" i="71"/>
  <c r="J401" i="71"/>
  <c r="I401" i="71"/>
  <c r="H401" i="71"/>
  <c r="G401" i="71"/>
  <c r="F401" i="71"/>
  <c r="E401" i="71"/>
  <c r="D401" i="71"/>
  <c r="C401" i="71"/>
  <c r="B401" i="71"/>
  <c r="J400" i="71"/>
  <c r="I400" i="71"/>
  <c r="H400" i="71"/>
  <c r="G400" i="71"/>
  <c r="F400" i="71"/>
  <c r="E400" i="71"/>
  <c r="D400" i="71"/>
  <c r="C400" i="71"/>
  <c r="B400" i="71"/>
  <c r="J399" i="71"/>
  <c r="I399" i="71"/>
  <c r="H399" i="71"/>
  <c r="G399" i="71"/>
  <c r="F399" i="71"/>
  <c r="E399" i="71"/>
  <c r="D399" i="71"/>
  <c r="C399" i="71"/>
  <c r="B399" i="71"/>
  <c r="J398" i="71"/>
  <c r="I398" i="71"/>
  <c r="H398" i="71"/>
  <c r="G398" i="71"/>
  <c r="F398" i="71"/>
  <c r="E398" i="71"/>
  <c r="C398" i="71"/>
  <c r="B398" i="71"/>
  <c r="J397" i="71"/>
  <c r="I397" i="71"/>
  <c r="H397" i="71"/>
  <c r="G397" i="71"/>
  <c r="F397" i="71"/>
  <c r="E397" i="71"/>
  <c r="D397" i="71"/>
  <c r="C397" i="71"/>
  <c r="B397" i="71"/>
  <c r="J396" i="71"/>
  <c r="I396" i="71"/>
  <c r="H396" i="71"/>
  <c r="G396" i="71"/>
  <c r="F396" i="71"/>
  <c r="E396" i="71"/>
  <c r="D396" i="71"/>
  <c r="C396" i="71"/>
  <c r="B396" i="71"/>
  <c r="J395" i="71"/>
  <c r="I395" i="71"/>
  <c r="H395" i="71"/>
  <c r="G395" i="71"/>
  <c r="F395" i="71"/>
  <c r="E395" i="71"/>
  <c r="D395" i="71"/>
  <c r="C395" i="71"/>
  <c r="B395" i="71"/>
  <c r="J394" i="71"/>
  <c r="I394" i="71"/>
  <c r="H394" i="71"/>
  <c r="G394" i="71"/>
  <c r="F394" i="71"/>
  <c r="E394" i="71"/>
  <c r="D394" i="71"/>
  <c r="C394" i="71"/>
  <c r="B394" i="71"/>
  <c r="J393" i="71"/>
  <c r="I393" i="71"/>
  <c r="H393" i="71"/>
  <c r="G393" i="71"/>
  <c r="F393" i="71"/>
  <c r="E393" i="71"/>
  <c r="D393" i="71"/>
  <c r="C393" i="71"/>
  <c r="B393" i="71"/>
  <c r="J392" i="71"/>
  <c r="I392" i="71"/>
  <c r="H392" i="71"/>
  <c r="G392" i="71"/>
  <c r="F392" i="71"/>
  <c r="E392" i="71"/>
  <c r="D392" i="71"/>
  <c r="C392" i="71"/>
  <c r="B392" i="71"/>
  <c r="J391" i="71"/>
  <c r="I391" i="71"/>
  <c r="H391" i="71"/>
  <c r="G391" i="71"/>
  <c r="F391" i="71"/>
  <c r="E391" i="71"/>
  <c r="C391" i="71"/>
  <c r="B391" i="71"/>
  <c r="J390" i="71"/>
  <c r="I390" i="71"/>
  <c r="H390" i="71"/>
  <c r="G390" i="71"/>
  <c r="F390" i="71"/>
  <c r="E390" i="71"/>
  <c r="D390" i="71"/>
  <c r="C390" i="71"/>
  <c r="B390" i="71"/>
  <c r="J389" i="71"/>
  <c r="I389" i="71"/>
  <c r="H389" i="71"/>
  <c r="G389" i="71"/>
  <c r="F389" i="71"/>
  <c r="E389" i="71"/>
  <c r="D389" i="71"/>
  <c r="C389" i="71"/>
  <c r="B389" i="71"/>
  <c r="J388" i="71"/>
  <c r="I388" i="71"/>
  <c r="H388" i="71"/>
  <c r="G388" i="71"/>
  <c r="F388" i="71"/>
  <c r="E388" i="71"/>
  <c r="D388" i="71"/>
  <c r="C388" i="71"/>
  <c r="B388" i="71"/>
  <c r="J387" i="71"/>
  <c r="I387" i="71"/>
  <c r="H387" i="71"/>
  <c r="G387" i="71"/>
  <c r="F387" i="71"/>
  <c r="E387" i="71"/>
  <c r="C387" i="71"/>
  <c r="B387" i="71"/>
  <c r="J386" i="71"/>
  <c r="I386" i="71"/>
  <c r="H386" i="71"/>
  <c r="G386" i="71"/>
  <c r="F386" i="71"/>
  <c r="E386" i="71"/>
  <c r="D386" i="71"/>
  <c r="C386" i="71"/>
  <c r="B386" i="71"/>
  <c r="J385" i="71"/>
  <c r="I385" i="71"/>
  <c r="H385" i="71"/>
  <c r="G385" i="71"/>
  <c r="F385" i="71"/>
  <c r="E385" i="71"/>
  <c r="C385" i="71"/>
  <c r="B385" i="71"/>
  <c r="J384" i="71"/>
  <c r="I384" i="71"/>
  <c r="H384" i="71"/>
  <c r="G384" i="71"/>
  <c r="F384" i="71"/>
  <c r="E384" i="71"/>
  <c r="D384" i="71"/>
  <c r="C384" i="71"/>
  <c r="B384" i="71"/>
  <c r="J383" i="71"/>
  <c r="I383" i="71"/>
  <c r="H383" i="71"/>
  <c r="G383" i="71"/>
  <c r="F383" i="71"/>
  <c r="E383" i="71"/>
  <c r="D383" i="71"/>
  <c r="C383" i="71"/>
  <c r="B383" i="71"/>
  <c r="J382" i="71"/>
  <c r="I382" i="71"/>
  <c r="H382" i="71"/>
  <c r="G382" i="71"/>
  <c r="F382" i="71"/>
  <c r="E382" i="71"/>
  <c r="D382" i="71"/>
  <c r="C382" i="71"/>
  <c r="B382" i="71"/>
  <c r="J381" i="71"/>
  <c r="I381" i="71"/>
  <c r="H381" i="71"/>
  <c r="G381" i="71"/>
  <c r="F381" i="71"/>
  <c r="E381" i="71"/>
  <c r="D381" i="71"/>
  <c r="C381" i="71"/>
  <c r="B381" i="71"/>
  <c r="J380" i="71"/>
  <c r="I380" i="71"/>
  <c r="H380" i="71"/>
  <c r="G380" i="71"/>
  <c r="F380" i="71"/>
  <c r="E380" i="71"/>
  <c r="D380" i="71"/>
  <c r="C380" i="71"/>
  <c r="B380" i="71"/>
  <c r="J379" i="71"/>
  <c r="I379" i="71"/>
  <c r="H379" i="71"/>
  <c r="G379" i="71"/>
  <c r="F379" i="71"/>
  <c r="E379" i="71"/>
  <c r="C379" i="71"/>
  <c r="B379" i="71"/>
  <c r="J378" i="71"/>
  <c r="I378" i="71"/>
  <c r="H378" i="71"/>
  <c r="G378" i="71"/>
  <c r="F378" i="71"/>
  <c r="E378" i="71"/>
  <c r="D378" i="71"/>
  <c r="C378" i="71"/>
  <c r="B378" i="71"/>
  <c r="J377" i="71"/>
  <c r="I377" i="71"/>
  <c r="H377" i="71"/>
  <c r="G377" i="71"/>
  <c r="F377" i="71"/>
  <c r="E377" i="71"/>
  <c r="D377" i="71"/>
  <c r="C377" i="71"/>
  <c r="B377" i="71"/>
  <c r="J376" i="71"/>
  <c r="I376" i="71"/>
  <c r="H376" i="71"/>
  <c r="G376" i="71"/>
  <c r="F376" i="71"/>
  <c r="E376" i="71"/>
  <c r="D376" i="71"/>
  <c r="C376" i="71"/>
  <c r="B376" i="71"/>
  <c r="J375" i="71"/>
  <c r="I375" i="71"/>
  <c r="H375" i="71"/>
  <c r="G375" i="71"/>
  <c r="F375" i="71"/>
  <c r="E375" i="71"/>
  <c r="D375" i="71"/>
  <c r="C375" i="71"/>
  <c r="B375" i="71"/>
  <c r="J374" i="71"/>
  <c r="I374" i="71"/>
  <c r="H374" i="71"/>
  <c r="G374" i="71"/>
  <c r="F374" i="71"/>
  <c r="E374" i="71"/>
  <c r="D374" i="71"/>
  <c r="C374" i="71"/>
  <c r="B374" i="71"/>
  <c r="J373" i="71"/>
  <c r="I373" i="71"/>
  <c r="H373" i="71"/>
  <c r="G373" i="71"/>
  <c r="F373" i="71"/>
  <c r="E373" i="71"/>
  <c r="D373" i="71"/>
  <c r="C373" i="71"/>
  <c r="B373" i="71"/>
  <c r="J372" i="71"/>
  <c r="I372" i="71"/>
  <c r="H372" i="71"/>
  <c r="G372" i="71"/>
  <c r="F372" i="71"/>
  <c r="E372" i="71"/>
  <c r="C372" i="71"/>
  <c r="B372" i="71"/>
  <c r="J371" i="71"/>
  <c r="I371" i="71"/>
  <c r="H371" i="71"/>
  <c r="G371" i="71"/>
  <c r="F371" i="71"/>
  <c r="E371" i="71"/>
  <c r="D371" i="71"/>
  <c r="C371" i="71"/>
  <c r="B371" i="71"/>
  <c r="J370" i="71"/>
  <c r="I370" i="71"/>
  <c r="H370" i="71"/>
  <c r="G370" i="71"/>
  <c r="F370" i="71"/>
  <c r="E370" i="71"/>
  <c r="D370" i="71"/>
  <c r="C370" i="71"/>
  <c r="B370" i="71"/>
  <c r="J369" i="71"/>
  <c r="I369" i="71"/>
  <c r="H369" i="71"/>
  <c r="G369" i="71"/>
  <c r="F369" i="71"/>
  <c r="E369" i="71"/>
  <c r="D369" i="71"/>
  <c r="C369" i="71"/>
  <c r="B369" i="71"/>
  <c r="J368" i="71"/>
  <c r="I368" i="71"/>
  <c r="H368" i="71"/>
  <c r="G368" i="71"/>
  <c r="F368" i="71"/>
  <c r="E368" i="71"/>
  <c r="D368" i="71"/>
  <c r="C368" i="71"/>
  <c r="B368" i="71"/>
  <c r="J367" i="71"/>
  <c r="I367" i="71"/>
  <c r="H367" i="71"/>
  <c r="G367" i="71"/>
  <c r="F367" i="71"/>
  <c r="E367" i="71"/>
  <c r="D367" i="71"/>
  <c r="C367" i="71"/>
  <c r="B367" i="71"/>
  <c r="J366" i="71"/>
  <c r="I366" i="71"/>
  <c r="H366" i="71"/>
  <c r="G366" i="71"/>
  <c r="F366" i="71"/>
  <c r="E366" i="71"/>
  <c r="C366" i="71"/>
  <c r="B366" i="71"/>
  <c r="J365" i="71"/>
  <c r="I365" i="71"/>
  <c r="H365" i="71"/>
  <c r="G365" i="71"/>
  <c r="F365" i="71"/>
  <c r="E365" i="71"/>
  <c r="C365" i="71"/>
  <c r="B365" i="71"/>
  <c r="J364" i="71"/>
  <c r="I364" i="71"/>
  <c r="H364" i="71"/>
  <c r="G364" i="71"/>
  <c r="F364" i="71"/>
  <c r="E364" i="71"/>
  <c r="D364" i="71"/>
  <c r="C364" i="71"/>
  <c r="B364" i="71"/>
  <c r="J363" i="71"/>
  <c r="I363" i="71"/>
  <c r="H363" i="71"/>
  <c r="G363" i="71"/>
  <c r="F363" i="71"/>
  <c r="E363" i="71"/>
  <c r="D363" i="71"/>
  <c r="C363" i="71"/>
  <c r="B363" i="71"/>
  <c r="J362" i="71"/>
  <c r="I362" i="71"/>
  <c r="H362" i="71"/>
  <c r="G362" i="71"/>
  <c r="F362" i="71"/>
  <c r="E362" i="71"/>
  <c r="D362" i="71"/>
  <c r="C362" i="71"/>
  <c r="B362" i="71"/>
  <c r="J361" i="71"/>
  <c r="I361" i="71"/>
  <c r="H361" i="71"/>
  <c r="G361" i="71"/>
  <c r="F361" i="71"/>
  <c r="E361" i="71"/>
  <c r="D361" i="71"/>
  <c r="C361" i="71"/>
  <c r="B361" i="71"/>
  <c r="J360" i="71"/>
  <c r="I360" i="71"/>
  <c r="H360" i="71"/>
  <c r="G360" i="71"/>
  <c r="F360" i="71"/>
  <c r="E360" i="71"/>
  <c r="C360" i="71"/>
  <c r="B360" i="71"/>
  <c r="J359" i="71"/>
  <c r="I359" i="71"/>
  <c r="H359" i="71"/>
  <c r="G359" i="71"/>
  <c r="F359" i="71"/>
  <c r="E359" i="71"/>
  <c r="D359" i="71"/>
  <c r="C359" i="71"/>
  <c r="B359" i="71"/>
  <c r="J358" i="71"/>
  <c r="I358" i="71"/>
  <c r="H358" i="71"/>
  <c r="G358" i="71"/>
  <c r="F358" i="71"/>
  <c r="E358" i="71"/>
  <c r="D358" i="71"/>
  <c r="C358" i="71"/>
  <c r="B358" i="71"/>
  <c r="J357" i="71"/>
  <c r="I357" i="71"/>
  <c r="H357" i="71"/>
  <c r="G357" i="71"/>
  <c r="F357" i="71"/>
  <c r="E357" i="71"/>
  <c r="D357" i="71"/>
  <c r="C357" i="71"/>
  <c r="B357" i="71"/>
  <c r="J356" i="71"/>
  <c r="I356" i="71"/>
  <c r="H356" i="71"/>
  <c r="G356" i="71"/>
  <c r="F356" i="71"/>
  <c r="E356" i="71"/>
  <c r="D356" i="71"/>
  <c r="C356" i="71"/>
  <c r="B356" i="71"/>
  <c r="J355" i="71"/>
  <c r="I355" i="71"/>
  <c r="H355" i="71"/>
  <c r="G355" i="71"/>
  <c r="F355" i="71"/>
  <c r="E355" i="71"/>
  <c r="D355" i="71"/>
  <c r="C355" i="71"/>
  <c r="B355" i="71"/>
  <c r="J354" i="71"/>
  <c r="I354" i="71"/>
  <c r="H354" i="71"/>
  <c r="G354" i="71"/>
  <c r="F354" i="71"/>
  <c r="E354" i="71"/>
  <c r="C354" i="71"/>
  <c r="B354" i="71"/>
  <c r="J353" i="71"/>
  <c r="I353" i="71"/>
  <c r="H353" i="71"/>
  <c r="G353" i="71"/>
  <c r="F353" i="71"/>
  <c r="E353" i="71"/>
  <c r="D353" i="71"/>
  <c r="C353" i="71"/>
  <c r="B353" i="71"/>
  <c r="J352" i="71"/>
  <c r="I352" i="71"/>
  <c r="H352" i="71"/>
  <c r="G352" i="71"/>
  <c r="F352" i="71"/>
  <c r="E352" i="71"/>
  <c r="C352" i="71"/>
  <c r="B352" i="71"/>
  <c r="J351" i="71"/>
  <c r="I351" i="71"/>
  <c r="H351" i="71"/>
  <c r="G351" i="71"/>
  <c r="F351" i="71"/>
  <c r="E351" i="71"/>
  <c r="D351" i="71"/>
  <c r="C351" i="71"/>
  <c r="B351" i="71"/>
  <c r="J350" i="71"/>
  <c r="I350" i="71"/>
  <c r="H350" i="71"/>
  <c r="G350" i="71"/>
  <c r="F350" i="71"/>
  <c r="E350" i="71"/>
  <c r="D350" i="71"/>
  <c r="C350" i="71"/>
  <c r="B350" i="71"/>
  <c r="J349" i="71"/>
  <c r="I349" i="71"/>
  <c r="H349" i="71"/>
  <c r="G349" i="71"/>
  <c r="F349" i="71"/>
  <c r="E349" i="71"/>
  <c r="C349" i="71"/>
  <c r="B349" i="71"/>
  <c r="J348" i="71"/>
  <c r="I348" i="71"/>
  <c r="H348" i="71"/>
  <c r="G348" i="71"/>
  <c r="F348" i="71"/>
  <c r="E348" i="71"/>
  <c r="D348" i="71"/>
  <c r="C348" i="71"/>
  <c r="B348" i="71"/>
  <c r="J347" i="71"/>
  <c r="I347" i="71"/>
  <c r="H347" i="71"/>
  <c r="G347" i="71"/>
  <c r="F347" i="71"/>
  <c r="E347" i="71"/>
  <c r="D347" i="71"/>
  <c r="C347" i="71"/>
  <c r="B347" i="71"/>
  <c r="J346" i="71"/>
  <c r="I346" i="71"/>
  <c r="H346" i="71"/>
  <c r="G346" i="71"/>
  <c r="F346" i="71"/>
  <c r="E346" i="71"/>
  <c r="D346" i="71"/>
  <c r="C346" i="71"/>
  <c r="B346" i="71"/>
  <c r="J345" i="71"/>
  <c r="I345" i="71"/>
  <c r="H345" i="71"/>
  <c r="G345" i="71"/>
  <c r="F345" i="71"/>
  <c r="E345" i="71"/>
  <c r="C345" i="71"/>
  <c r="B345" i="71"/>
  <c r="J344" i="71"/>
  <c r="I344" i="71"/>
  <c r="H344" i="71"/>
  <c r="G344" i="71"/>
  <c r="F344" i="71"/>
  <c r="E344" i="71"/>
  <c r="D344" i="71"/>
  <c r="C344" i="71"/>
  <c r="B344" i="71"/>
  <c r="J343" i="71"/>
  <c r="I343" i="71"/>
  <c r="H343" i="71"/>
  <c r="G343" i="71"/>
  <c r="F343" i="71"/>
  <c r="E343" i="71"/>
  <c r="D343" i="71"/>
  <c r="C343" i="71"/>
  <c r="B343" i="71"/>
  <c r="J342" i="71"/>
  <c r="I342" i="71"/>
  <c r="H342" i="71"/>
  <c r="G342" i="71"/>
  <c r="F342" i="71"/>
  <c r="E342" i="71"/>
  <c r="D342" i="71"/>
  <c r="C342" i="71"/>
  <c r="B342" i="71"/>
  <c r="J341" i="71"/>
  <c r="I341" i="71"/>
  <c r="H341" i="71"/>
  <c r="G341" i="71"/>
  <c r="F341" i="71"/>
  <c r="E341" i="71"/>
  <c r="C341" i="71"/>
  <c r="B341" i="71"/>
  <c r="J340" i="71"/>
  <c r="I340" i="71"/>
  <c r="H340" i="71"/>
  <c r="G340" i="71"/>
  <c r="F340" i="71"/>
  <c r="E340" i="71"/>
  <c r="D340" i="71"/>
  <c r="C340" i="71"/>
  <c r="B340" i="71"/>
  <c r="J339" i="71"/>
  <c r="I339" i="71"/>
  <c r="H339" i="71"/>
  <c r="G339" i="71"/>
  <c r="F339" i="71"/>
  <c r="E339" i="71"/>
  <c r="D339" i="71"/>
  <c r="C339" i="71"/>
  <c r="B339" i="71"/>
  <c r="J338" i="71"/>
  <c r="I338" i="71"/>
  <c r="H338" i="71"/>
  <c r="G338" i="71"/>
  <c r="F338" i="71"/>
  <c r="E338" i="71"/>
  <c r="C338" i="71"/>
  <c r="B338" i="71"/>
  <c r="J337" i="71"/>
  <c r="I337" i="71"/>
  <c r="H337" i="71"/>
  <c r="G337" i="71"/>
  <c r="F337" i="71"/>
  <c r="E337" i="71"/>
  <c r="D337" i="71"/>
  <c r="C337" i="71"/>
  <c r="B337" i="71"/>
  <c r="J336" i="71"/>
  <c r="I336" i="71"/>
  <c r="H336" i="71"/>
  <c r="G336" i="71"/>
  <c r="F336" i="71"/>
  <c r="E336" i="71"/>
  <c r="C336" i="71"/>
  <c r="B336" i="71"/>
  <c r="J335" i="71"/>
  <c r="I335" i="71"/>
  <c r="H335" i="71"/>
  <c r="G335" i="71"/>
  <c r="F335" i="71"/>
  <c r="E335" i="71"/>
  <c r="D335" i="71"/>
  <c r="C335" i="71"/>
  <c r="B335" i="71"/>
  <c r="J334" i="71"/>
  <c r="I334" i="71"/>
  <c r="H334" i="71"/>
  <c r="G334" i="71"/>
  <c r="F334" i="71"/>
  <c r="E334" i="71"/>
  <c r="D334" i="71"/>
  <c r="C334" i="71"/>
  <c r="B334" i="71"/>
  <c r="J333" i="71"/>
  <c r="I333" i="71"/>
  <c r="H333" i="71"/>
  <c r="G333" i="71"/>
  <c r="F333" i="71"/>
  <c r="E333" i="71"/>
  <c r="D333" i="71"/>
  <c r="C333" i="71"/>
  <c r="B333" i="71"/>
  <c r="J332" i="71"/>
  <c r="I332" i="71"/>
  <c r="H332" i="71"/>
  <c r="G332" i="71"/>
  <c r="F332" i="71"/>
  <c r="E332" i="71"/>
  <c r="D332" i="71"/>
  <c r="C332" i="71"/>
  <c r="B332" i="71"/>
  <c r="J331" i="71"/>
  <c r="I331" i="71"/>
  <c r="H331" i="71"/>
  <c r="G331" i="71"/>
  <c r="F331" i="71"/>
  <c r="E331" i="71"/>
  <c r="D331" i="71"/>
  <c r="C331" i="71"/>
  <c r="B331" i="71"/>
  <c r="J330" i="71"/>
  <c r="I330" i="71"/>
  <c r="H330" i="71"/>
  <c r="G330" i="71"/>
  <c r="F330" i="71"/>
  <c r="E330" i="71"/>
  <c r="C330" i="71"/>
  <c r="B330" i="71"/>
  <c r="J329" i="71"/>
  <c r="I329" i="71"/>
  <c r="H329" i="71"/>
  <c r="G329" i="71"/>
  <c r="F329" i="71"/>
  <c r="E329" i="71"/>
  <c r="D329" i="71"/>
  <c r="C329" i="71"/>
  <c r="B329" i="71"/>
  <c r="J328" i="71"/>
  <c r="I328" i="71"/>
  <c r="H328" i="71"/>
  <c r="G328" i="71"/>
  <c r="F328" i="71"/>
  <c r="E328" i="71"/>
  <c r="C328" i="71"/>
  <c r="B328" i="71"/>
  <c r="J327" i="71"/>
  <c r="I327" i="71"/>
  <c r="H327" i="71"/>
  <c r="G327" i="71"/>
  <c r="F327" i="71"/>
  <c r="E327" i="71"/>
  <c r="D327" i="71"/>
  <c r="C327" i="71"/>
  <c r="B327" i="71"/>
  <c r="J326" i="71"/>
  <c r="I326" i="71"/>
  <c r="H326" i="71"/>
  <c r="G326" i="71"/>
  <c r="F326" i="71"/>
  <c r="E326" i="71"/>
  <c r="D326" i="71"/>
  <c r="C326" i="71"/>
  <c r="B326" i="71"/>
  <c r="J325" i="71"/>
  <c r="I325" i="71"/>
  <c r="H325" i="71"/>
  <c r="G325" i="71"/>
  <c r="F325" i="71"/>
  <c r="E325" i="71"/>
  <c r="C325" i="71"/>
  <c r="B325" i="71"/>
  <c r="J324" i="71"/>
  <c r="I324" i="71"/>
  <c r="H324" i="71"/>
  <c r="G324" i="71"/>
  <c r="F324" i="71"/>
  <c r="E324" i="71"/>
  <c r="D324" i="71"/>
  <c r="C324" i="71"/>
  <c r="B324" i="71"/>
  <c r="J323" i="71"/>
  <c r="I323" i="71"/>
  <c r="H323" i="71"/>
  <c r="G323" i="71"/>
  <c r="F323" i="71"/>
  <c r="E323" i="71"/>
  <c r="D323" i="71"/>
  <c r="C323" i="71"/>
  <c r="B323" i="71"/>
  <c r="J322" i="71"/>
  <c r="I322" i="71"/>
  <c r="H322" i="71"/>
  <c r="G322" i="71"/>
  <c r="F322" i="71"/>
  <c r="E322" i="71"/>
  <c r="D322" i="71"/>
  <c r="C322" i="71"/>
  <c r="B322" i="71"/>
  <c r="J321" i="71"/>
  <c r="I321" i="71"/>
  <c r="H321" i="71"/>
  <c r="G321" i="71"/>
  <c r="F321" i="71"/>
  <c r="E321" i="71"/>
  <c r="D321" i="71"/>
  <c r="C321" i="71"/>
  <c r="B321" i="71"/>
  <c r="J320" i="71"/>
  <c r="I320" i="71"/>
  <c r="H320" i="71"/>
  <c r="G320" i="71"/>
  <c r="F320" i="71"/>
  <c r="E320" i="71"/>
  <c r="D320" i="71"/>
  <c r="C320" i="71"/>
  <c r="B320" i="71"/>
  <c r="J319" i="71"/>
  <c r="I319" i="71"/>
  <c r="H319" i="71"/>
  <c r="G319" i="71"/>
  <c r="F319" i="71"/>
  <c r="E319" i="71"/>
  <c r="D319" i="71"/>
  <c r="C319" i="71"/>
  <c r="B319" i="71"/>
  <c r="J318" i="71"/>
  <c r="I318" i="71"/>
  <c r="H318" i="71"/>
  <c r="G318" i="71"/>
  <c r="F318" i="71"/>
  <c r="E318" i="71"/>
  <c r="D318" i="71"/>
  <c r="C318" i="71"/>
  <c r="B318" i="71"/>
  <c r="J317" i="71"/>
  <c r="I317" i="71"/>
  <c r="H317" i="71"/>
  <c r="G317" i="71"/>
  <c r="F317" i="71"/>
  <c r="E317" i="71"/>
  <c r="D317" i="71"/>
  <c r="C317" i="71"/>
  <c r="B317" i="71"/>
  <c r="J316" i="71"/>
  <c r="I316" i="71"/>
  <c r="H316" i="71"/>
  <c r="G316" i="71"/>
  <c r="F316" i="71"/>
  <c r="E316" i="71"/>
  <c r="C316" i="71"/>
  <c r="B316" i="71"/>
  <c r="J315" i="71"/>
  <c r="I315" i="71"/>
  <c r="H315" i="71"/>
  <c r="G315" i="71"/>
  <c r="F315" i="71"/>
  <c r="E315" i="71"/>
  <c r="C315" i="71"/>
  <c r="B315" i="71"/>
  <c r="J314" i="71"/>
  <c r="I314" i="71"/>
  <c r="H314" i="71"/>
  <c r="G314" i="71"/>
  <c r="F314" i="71"/>
  <c r="E314" i="71"/>
  <c r="C314" i="71"/>
  <c r="B314" i="71"/>
  <c r="J313" i="71"/>
  <c r="I313" i="71"/>
  <c r="H313" i="71"/>
  <c r="G313" i="71"/>
  <c r="F313" i="71"/>
  <c r="E313" i="71"/>
  <c r="D313" i="71"/>
  <c r="C313" i="71"/>
  <c r="B313" i="71"/>
  <c r="J312" i="71"/>
  <c r="I312" i="71"/>
  <c r="H312" i="71"/>
  <c r="G312" i="71"/>
  <c r="F312" i="71"/>
  <c r="E312" i="71"/>
  <c r="D312" i="71"/>
  <c r="C312" i="71"/>
  <c r="B312" i="71"/>
  <c r="J311" i="71"/>
  <c r="I311" i="71"/>
  <c r="H311" i="71"/>
  <c r="G311" i="71"/>
  <c r="F311" i="71"/>
  <c r="E311" i="71"/>
  <c r="C311" i="71"/>
  <c r="B311" i="71"/>
  <c r="J310" i="71"/>
  <c r="I310" i="71"/>
  <c r="H310" i="71"/>
  <c r="G310" i="71"/>
  <c r="F310" i="71"/>
  <c r="E310" i="71"/>
  <c r="D310" i="71"/>
  <c r="C310" i="71"/>
  <c r="B310" i="71"/>
  <c r="J309" i="71"/>
  <c r="I309" i="71"/>
  <c r="H309" i="71"/>
  <c r="G309" i="71"/>
  <c r="F309" i="71"/>
  <c r="E309" i="71"/>
  <c r="D309" i="71"/>
  <c r="C309" i="71"/>
  <c r="B309" i="71"/>
  <c r="J308" i="71"/>
  <c r="I308" i="71"/>
  <c r="H308" i="71"/>
  <c r="G308" i="71"/>
  <c r="F308" i="71"/>
  <c r="E308" i="71"/>
  <c r="D308" i="71"/>
  <c r="C308" i="71"/>
  <c r="B308" i="71"/>
  <c r="J307" i="71"/>
  <c r="I307" i="71"/>
  <c r="H307" i="71"/>
  <c r="G307" i="71"/>
  <c r="F307" i="71"/>
  <c r="E307" i="71"/>
  <c r="C307" i="71"/>
  <c r="B307" i="71"/>
  <c r="J306" i="71"/>
  <c r="I306" i="71"/>
  <c r="H306" i="71"/>
  <c r="G306" i="71"/>
  <c r="F306" i="71"/>
  <c r="E306" i="71"/>
  <c r="D306" i="71"/>
  <c r="C306" i="71"/>
  <c r="B306" i="71"/>
  <c r="J305" i="71"/>
  <c r="I305" i="71"/>
  <c r="H305" i="71"/>
  <c r="G305" i="71"/>
  <c r="F305" i="71"/>
  <c r="E305" i="71"/>
  <c r="D305" i="71"/>
  <c r="C305" i="71"/>
  <c r="B305" i="71"/>
  <c r="J304" i="71"/>
  <c r="I304" i="71"/>
  <c r="H304" i="71"/>
  <c r="G304" i="71"/>
  <c r="F304" i="71"/>
  <c r="E304" i="71"/>
  <c r="D304" i="71"/>
  <c r="C304" i="71"/>
  <c r="B304" i="71"/>
  <c r="J303" i="71"/>
  <c r="I303" i="71"/>
  <c r="H303" i="71"/>
  <c r="G303" i="71"/>
  <c r="F303" i="71"/>
  <c r="E303" i="71"/>
  <c r="D303" i="71"/>
  <c r="C303" i="71"/>
  <c r="B303" i="71"/>
  <c r="J302" i="71"/>
  <c r="I302" i="71"/>
  <c r="H302" i="71"/>
  <c r="G302" i="71"/>
  <c r="F302" i="71"/>
  <c r="E302" i="71"/>
  <c r="D302" i="71"/>
  <c r="C302" i="71"/>
  <c r="B302" i="71"/>
  <c r="J301" i="71"/>
  <c r="I301" i="71"/>
  <c r="H301" i="71"/>
  <c r="G301" i="71"/>
  <c r="F301" i="71"/>
  <c r="E301" i="71"/>
  <c r="D301" i="71"/>
  <c r="C301" i="71"/>
  <c r="B301" i="71"/>
  <c r="J300" i="71"/>
  <c r="I300" i="71"/>
  <c r="H300" i="71"/>
  <c r="G300" i="71"/>
  <c r="F300" i="71"/>
  <c r="E300" i="71"/>
  <c r="D300" i="71"/>
  <c r="C300" i="71"/>
  <c r="B300" i="71"/>
  <c r="J299" i="71"/>
  <c r="I299" i="71"/>
  <c r="H299" i="71"/>
  <c r="G299" i="71"/>
  <c r="F299" i="71"/>
  <c r="E299" i="71"/>
  <c r="D299" i="71"/>
  <c r="C299" i="71"/>
  <c r="B299" i="71"/>
  <c r="J298" i="71"/>
  <c r="I298" i="71"/>
  <c r="H298" i="71"/>
  <c r="G298" i="71"/>
  <c r="F298" i="71"/>
  <c r="E298" i="71"/>
  <c r="D298" i="71"/>
  <c r="C298" i="71"/>
  <c r="B298" i="71"/>
  <c r="J297" i="71"/>
  <c r="I297" i="71"/>
  <c r="H297" i="71"/>
  <c r="G297" i="71"/>
  <c r="F297" i="71"/>
  <c r="E297" i="71"/>
  <c r="C297" i="71"/>
  <c r="B297" i="71"/>
  <c r="J296" i="71"/>
  <c r="I296" i="71"/>
  <c r="H296" i="71"/>
  <c r="G296" i="71"/>
  <c r="F296" i="71"/>
  <c r="E296" i="71"/>
  <c r="C296" i="71"/>
  <c r="B296" i="71"/>
  <c r="J295" i="71"/>
  <c r="I295" i="71"/>
  <c r="H295" i="71"/>
  <c r="G295" i="71"/>
  <c r="F295" i="71"/>
  <c r="E295" i="71"/>
  <c r="C295" i="71"/>
  <c r="B295" i="71"/>
  <c r="J294" i="71"/>
  <c r="I294" i="71"/>
  <c r="H294" i="71"/>
  <c r="G294" i="71"/>
  <c r="F294" i="71"/>
  <c r="E294" i="71"/>
  <c r="D294" i="71"/>
  <c r="C294" i="71"/>
  <c r="B294" i="71"/>
  <c r="J293" i="71"/>
  <c r="I293" i="71"/>
  <c r="H293" i="71"/>
  <c r="G293" i="71"/>
  <c r="F293" i="71"/>
  <c r="E293" i="71"/>
  <c r="D293" i="71"/>
  <c r="C293" i="71"/>
  <c r="B293" i="71"/>
  <c r="J292" i="71"/>
  <c r="I292" i="71"/>
  <c r="H292" i="71"/>
  <c r="G292" i="71"/>
  <c r="F292" i="71"/>
  <c r="E292" i="71"/>
  <c r="C292" i="71"/>
  <c r="B292" i="71"/>
  <c r="J291" i="71"/>
  <c r="I291" i="71"/>
  <c r="H291" i="71"/>
  <c r="G291" i="71"/>
  <c r="F291" i="71"/>
  <c r="E291" i="71"/>
  <c r="D291" i="71"/>
  <c r="C291" i="71"/>
  <c r="B291" i="71"/>
  <c r="J290" i="71"/>
  <c r="I290" i="71"/>
  <c r="H290" i="71"/>
  <c r="G290" i="71"/>
  <c r="F290" i="71"/>
  <c r="E290" i="71"/>
  <c r="C290" i="71"/>
  <c r="B290" i="71"/>
  <c r="J289" i="71"/>
  <c r="I289" i="71"/>
  <c r="H289" i="71"/>
  <c r="G289" i="71"/>
  <c r="F289" i="71"/>
  <c r="E289" i="71"/>
  <c r="D289" i="71"/>
  <c r="C289" i="71"/>
  <c r="B289" i="71"/>
  <c r="J288" i="71"/>
  <c r="I288" i="71"/>
  <c r="H288" i="71"/>
  <c r="G288" i="71"/>
  <c r="F288" i="71"/>
  <c r="E288" i="71"/>
  <c r="C288" i="71"/>
  <c r="B288" i="71"/>
  <c r="J287" i="71"/>
  <c r="I287" i="71"/>
  <c r="H287" i="71"/>
  <c r="G287" i="71"/>
  <c r="F287" i="71"/>
  <c r="E287" i="71"/>
  <c r="C287" i="71"/>
  <c r="B287" i="71"/>
  <c r="J286" i="71"/>
  <c r="I286" i="71"/>
  <c r="H286" i="71"/>
  <c r="G286" i="71"/>
  <c r="F286" i="71"/>
  <c r="E286" i="71"/>
  <c r="C286" i="71"/>
  <c r="B286" i="71"/>
  <c r="J285" i="71"/>
  <c r="I285" i="71"/>
  <c r="H285" i="71"/>
  <c r="G285" i="71"/>
  <c r="F285" i="71"/>
  <c r="E285" i="71"/>
  <c r="D285" i="71"/>
  <c r="C285" i="71"/>
  <c r="B285" i="71"/>
  <c r="J284" i="71"/>
  <c r="I284" i="71"/>
  <c r="H284" i="71"/>
  <c r="G284" i="71"/>
  <c r="F284" i="71"/>
  <c r="E284" i="71"/>
  <c r="C284" i="71"/>
  <c r="B284" i="71"/>
  <c r="J283" i="71"/>
  <c r="I283" i="71"/>
  <c r="H283" i="71"/>
  <c r="G283" i="71"/>
  <c r="F283" i="71"/>
  <c r="E283" i="71"/>
  <c r="D283" i="71"/>
  <c r="C283" i="71"/>
  <c r="B283" i="71"/>
  <c r="J282" i="71"/>
  <c r="I282" i="71"/>
  <c r="H282" i="71"/>
  <c r="G282" i="71"/>
  <c r="F282" i="71"/>
  <c r="E282" i="71"/>
  <c r="C282" i="71"/>
  <c r="B282" i="71"/>
  <c r="J281" i="71"/>
  <c r="I281" i="71"/>
  <c r="H281" i="71"/>
  <c r="G281" i="71"/>
  <c r="F281" i="71"/>
  <c r="E281" i="71"/>
  <c r="C281" i="71"/>
  <c r="B281" i="71"/>
  <c r="J280" i="71"/>
  <c r="I280" i="71"/>
  <c r="H280" i="71"/>
  <c r="G280" i="71"/>
  <c r="F280" i="71"/>
  <c r="E280" i="71"/>
  <c r="D280" i="71"/>
  <c r="C280" i="71"/>
  <c r="B280" i="71"/>
  <c r="J279" i="71"/>
  <c r="I279" i="71"/>
  <c r="H279" i="71"/>
  <c r="G279" i="71"/>
  <c r="F279" i="71"/>
  <c r="E279" i="71"/>
  <c r="C279" i="71"/>
  <c r="B279" i="71"/>
  <c r="J278" i="71"/>
  <c r="I278" i="71"/>
  <c r="H278" i="71"/>
  <c r="G278" i="71"/>
  <c r="F278" i="71"/>
  <c r="E278" i="71"/>
  <c r="C278" i="71"/>
  <c r="B278" i="71"/>
  <c r="J277" i="71"/>
  <c r="I277" i="71"/>
  <c r="H277" i="71"/>
  <c r="G277" i="71"/>
  <c r="F277" i="71"/>
  <c r="E277" i="71"/>
  <c r="C277" i="71"/>
  <c r="B277" i="71"/>
  <c r="J276" i="71"/>
  <c r="I276" i="71"/>
  <c r="H276" i="71"/>
  <c r="G276" i="71"/>
  <c r="F276" i="71"/>
  <c r="E276" i="71"/>
  <c r="D276" i="71"/>
  <c r="C276" i="71"/>
  <c r="B276" i="71"/>
  <c r="J275" i="71"/>
  <c r="I275" i="71"/>
  <c r="H275" i="71"/>
  <c r="G275" i="71"/>
  <c r="F275" i="71"/>
  <c r="E275" i="71"/>
  <c r="C275" i="71"/>
  <c r="B275" i="71"/>
  <c r="J274" i="71"/>
  <c r="I274" i="71"/>
  <c r="H274" i="71"/>
  <c r="G274" i="71"/>
  <c r="F274" i="71"/>
  <c r="E274" i="71"/>
  <c r="C274" i="71"/>
  <c r="B274" i="71"/>
  <c r="J273" i="71"/>
  <c r="I273" i="71"/>
  <c r="H273" i="71"/>
  <c r="G273" i="71"/>
  <c r="F273" i="71"/>
  <c r="E273" i="71"/>
  <c r="D273" i="71"/>
  <c r="C273" i="71"/>
  <c r="B273" i="71"/>
  <c r="J272" i="71"/>
  <c r="I272" i="71"/>
  <c r="H272" i="71"/>
  <c r="G272" i="71"/>
  <c r="F272" i="71"/>
  <c r="E272" i="71"/>
  <c r="D272" i="71"/>
  <c r="C272" i="71"/>
  <c r="B272" i="71"/>
  <c r="J271" i="71"/>
  <c r="I271" i="71"/>
  <c r="H271" i="71"/>
  <c r="G271" i="71"/>
  <c r="F271" i="71"/>
  <c r="E271" i="71"/>
  <c r="C271" i="71"/>
  <c r="B271" i="71"/>
  <c r="J270" i="71"/>
  <c r="I270" i="71"/>
  <c r="H270" i="71"/>
  <c r="G270" i="71"/>
  <c r="F270" i="71"/>
  <c r="E270" i="71"/>
  <c r="D270" i="71"/>
  <c r="C270" i="71"/>
  <c r="B270" i="71"/>
  <c r="J269" i="71"/>
  <c r="I269" i="71"/>
  <c r="H269" i="71"/>
  <c r="G269" i="71"/>
  <c r="F269" i="71"/>
  <c r="E269" i="71"/>
  <c r="D269" i="71"/>
  <c r="C269" i="71"/>
  <c r="B269" i="71"/>
  <c r="J268" i="71"/>
  <c r="I268" i="71"/>
  <c r="H268" i="71"/>
  <c r="G268" i="71"/>
  <c r="F268" i="71"/>
  <c r="E268" i="71"/>
  <c r="C268" i="71"/>
  <c r="B268" i="71"/>
  <c r="J267" i="71"/>
  <c r="I267" i="71"/>
  <c r="H267" i="71"/>
  <c r="G267" i="71"/>
  <c r="F267" i="71"/>
  <c r="E267" i="71"/>
  <c r="C267" i="71"/>
  <c r="B267" i="71"/>
  <c r="J266" i="71"/>
  <c r="I266" i="71"/>
  <c r="H266" i="71"/>
  <c r="G266" i="71"/>
  <c r="F266" i="71"/>
  <c r="E266" i="71"/>
  <c r="D266" i="71"/>
  <c r="C266" i="71"/>
  <c r="B266" i="71"/>
  <c r="J265" i="71"/>
  <c r="I265" i="71"/>
  <c r="H265" i="71"/>
  <c r="G265" i="71"/>
  <c r="F265" i="71"/>
  <c r="E265" i="71"/>
  <c r="D265" i="71"/>
  <c r="C265" i="71"/>
  <c r="B265" i="71"/>
  <c r="J264" i="71"/>
  <c r="I264" i="71"/>
  <c r="H264" i="71"/>
  <c r="G264" i="71"/>
  <c r="F264" i="71"/>
  <c r="E264" i="71"/>
  <c r="D264" i="71"/>
  <c r="C264" i="71"/>
  <c r="B264" i="71"/>
  <c r="J263" i="71"/>
  <c r="I263" i="71"/>
  <c r="H263" i="71"/>
  <c r="G263" i="71"/>
  <c r="F263" i="71"/>
  <c r="E263" i="71"/>
  <c r="D263" i="71"/>
  <c r="C263" i="71"/>
  <c r="B263" i="71"/>
  <c r="J262" i="71"/>
  <c r="I262" i="71"/>
  <c r="H262" i="71"/>
  <c r="G262" i="71"/>
  <c r="F262" i="71"/>
  <c r="E262" i="71"/>
  <c r="D262" i="71"/>
  <c r="C262" i="71"/>
  <c r="B262" i="71"/>
  <c r="J261" i="71"/>
  <c r="I261" i="71"/>
  <c r="H261" i="71"/>
  <c r="G261" i="71"/>
  <c r="F261" i="71"/>
  <c r="E261" i="71"/>
  <c r="D261" i="71"/>
  <c r="C261" i="71"/>
  <c r="B261" i="71"/>
  <c r="J260" i="71"/>
  <c r="I260" i="71"/>
  <c r="H260" i="71"/>
  <c r="G260" i="71"/>
  <c r="F260" i="71"/>
  <c r="E260" i="71"/>
  <c r="D260" i="71"/>
  <c r="C260" i="71"/>
  <c r="B260" i="71"/>
  <c r="J259" i="71"/>
  <c r="I259" i="71"/>
  <c r="H259" i="71"/>
  <c r="G259" i="71"/>
  <c r="F259" i="71"/>
  <c r="E259" i="71"/>
  <c r="D259" i="71"/>
  <c r="C259" i="71"/>
  <c r="B259" i="71"/>
  <c r="J258" i="71"/>
  <c r="I258" i="71"/>
  <c r="H258" i="71"/>
  <c r="G258" i="71"/>
  <c r="F258" i="71"/>
  <c r="E258" i="71"/>
  <c r="D258" i="71"/>
  <c r="C258" i="71"/>
  <c r="B258" i="71"/>
  <c r="J257" i="71"/>
  <c r="I257" i="71"/>
  <c r="H257" i="71"/>
  <c r="G257" i="71"/>
  <c r="F257" i="71"/>
  <c r="E257" i="71"/>
  <c r="C257" i="71"/>
  <c r="B257" i="71"/>
  <c r="J256" i="71"/>
  <c r="I256" i="71"/>
  <c r="H256" i="71"/>
  <c r="G256" i="71"/>
  <c r="F256" i="71"/>
  <c r="E256" i="71"/>
  <c r="D256" i="71"/>
  <c r="C256" i="71"/>
  <c r="B256" i="71"/>
  <c r="J255" i="71"/>
  <c r="I255" i="71"/>
  <c r="H255" i="71"/>
  <c r="G255" i="71"/>
  <c r="F255" i="71"/>
  <c r="E255" i="71"/>
  <c r="D255" i="71"/>
  <c r="C255" i="71"/>
  <c r="B255" i="71"/>
  <c r="J254" i="71"/>
  <c r="I254" i="71"/>
  <c r="H254" i="71"/>
  <c r="G254" i="71"/>
  <c r="F254" i="71"/>
  <c r="E254" i="71"/>
  <c r="C254" i="71"/>
  <c r="B254" i="71"/>
  <c r="J253" i="71"/>
  <c r="I253" i="71"/>
  <c r="H253" i="71"/>
  <c r="G253" i="71"/>
  <c r="F253" i="71"/>
  <c r="E253" i="71"/>
  <c r="D253" i="71"/>
  <c r="C253" i="71"/>
  <c r="B253" i="71"/>
  <c r="J252" i="71"/>
  <c r="I252" i="71"/>
  <c r="H252" i="71"/>
  <c r="G252" i="71"/>
  <c r="F252" i="71"/>
  <c r="E252" i="71"/>
  <c r="C252" i="71"/>
  <c r="B252" i="71"/>
  <c r="J251" i="71"/>
  <c r="I251" i="71"/>
  <c r="H251" i="71"/>
  <c r="G251" i="71"/>
  <c r="F251" i="71"/>
  <c r="E251" i="71"/>
  <c r="C251" i="71"/>
  <c r="B251" i="71"/>
  <c r="J250" i="71"/>
  <c r="I250" i="71"/>
  <c r="H250" i="71"/>
  <c r="G250" i="71"/>
  <c r="F250" i="71"/>
  <c r="E250" i="71"/>
  <c r="D250" i="71"/>
  <c r="C250" i="71"/>
  <c r="B250" i="71"/>
  <c r="J249" i="71"/>
  <c r="I249" i="71"/>
  <c r="H249" i="71"/>
  <c r="G249" i="71"/>
  <c r="F249" i="71"/>
  <c r="E249" i="71"/>
  <c r="D249" i="71"/>
  <c r="C249" i="71"/>
  <c r="B249" i="71"/>
  <c r="J248" i="71"/>
  <c r="I248" i="71"/>
  <c r="H248" i="71"/>
  <c r="G248" i="71"/>
  <c r="F248" i="71"/>
  <c r="E248" i="71"/>
  <c r="D248" i="71"/>
  <c r="C248" i="71"/>
  <c r="B248" i="71"/>
  <c r="J247" i="71"/>
  <c r="I247" i="71"/>
  <c r="H247" i="71"/>
  <c r="G247" i="71"/>
  <c r="F247" i="71"/>
  <c r="E247" i="71"/>
  <c r="D247" i="71"/>
  <c r="C247" i="71"/>
  <c r="B247" i="71"/>
  <c r="J246" i="71"/>
  <c r="I246" i="71"/>
  <c r="H246" i="71"/>
  <c r="G246" i="71"/>
  <c r="F246" i="71"/>
  <c r="E246" i="71"/>
  <c r="C246" i="71"/>
  <c r="B246" i="71"/>
  <c r="J245" i="71"/>
  <c r="I245" i="71"/>
  <c r="H245" i="71"/>
  <c r="G245" i="71"/>
  <c r="F245" i="71"/>
  <c r="E245" i="71"/>
  <c r="C245" i="71"/>
  <c r="B245" i="71"/>
  <c r="J244" i="71"/>
  <c r="I244" i="71"/>
  <c r="H244" i="71"/>
  <c r="G244" i="71"/>
  <c r="F244" i="71"/>
  <c r="E244" i="71"/>
  <c r="D244" i="71"/>
  <c r="C244" i="71"/>
  <c r="B244" i="71"/>
  <c r="J243" i="71"/>
  <c r="I243" i="71"/>
  <c r="H243" i="71"/>
  <c r="G243" i="71"/>
  <c r="F243" i="71"/>
  <c r="E243" i="71"/>
  <c r="C243" i="71"/>
  <c r="B243" i="71"/>
  <c r="J242" i="71"/>
  <c r="I242" i="71"/>
  <c r="H242" i="71"/>
  <c r="G242" i="71"/>
  <c r="F242" i="71"/>
  <c r="E242" i="71"/>
  <c r="D242" i="71"/>
  <c r="C242" i="71"/>
  <c r="B242" i="71"/>
  <c r="J241" i="71"/>
  <c r="I241" i="71"/>
  <c r="H241" i="71"/>
  <c r="G241" i="71"/>
  <c r="F241" i="71"/>
  <c r="E241" i="71"/>
  <c r="D241" i="71"/>
  <c r="C241" i="71"/>
  <c r="B241" i="71"/>
  <c r="J240" i="71"/>
  <c r="I240" i="71"/>
  <c r="H240" i="71"/>
  <c r="G240" i="71"/>
  <c r="F240" i="71"/>
  <c r="E240" i="71"/>
  <c r="D240" i="71"/>
  <c r="C240" i="71"/>
  <c r="B240" i="71"/>
  <c r="J239" i="71"/>
  <c r="I239" i="71"/>
  <c r="H239" i="71"/>
  <c r="G239" i="71"/>
  <c r="F239" i="71"/>
  <c r="E239" i="71"/>
  <c r="D239" i="71"/>
  <c r="C239" i="71"/>
  <c r="B239" i="71"/>
  <c r="J238" i="71"/>
  <c r="I238" i="71"/>
  <c r="H238" i="71"/>
  <c r="G238" i="71"/>
  <c r="F238" i="71"/>
  <c r="E238" i="71"/>
  <c r="D238" i="71"/>
  <c r="C238" i="71"/>
  <c r="B238" i="71"/>
  <c r="J237" i="71"/>
  <c r="I237" i="71"/>
  <c r="H237" i="71"/>
  <c r="G237" i="71"/>
  <c r="F237" i="71"/>
  <c r="E237" i="71"/>
  <c r="D237" i="71"/>
  <c r="C237" i="71"/>
  <c r="B237" i="71"/>
  <c r="J236" i="71"/>
  <c r="I236" i="71"/>
  <c r="H236" i="71"/>
  <c r="G236" i="71"/>
  <c r="F236" i="71"/>
  <c r="E236" i="71"/>
  <c r="D236" i="71"/>
  <c r="C236" i="71"/>
  <c r="B236" i="71"/>
  <c r="J235" i="71"/>
  <c r="I235" i="71"/>
  <c r="H235" i="71"/>
  <c r="G235" i="71"/>
  <c r="F235" i="71"/>
  <c r="E235" i="71"/>
  <c r="C235" i="71"/>
  <c r="B235" i="71"/>
  <c r="J234" i="71"/>
  <c r="I234" i="71"/>
  <c r="H234" i="71"/>
  <c r="G234" i="71"/>
  <c r="F234" i="71"/>
  <c r="E234" i="71"/>
  <c r="D234" i="71"/>
  <c r="C234" i="71"/>
  <c r="B234" i="71"/>
  <c r="J233" i="71"/>
  <c r="I233" i="71"/>
  <c r="H233" i="71"/>
  <c r="G233" i="71"/>
  <c r="F233" i="71"/>
  <c r="E233" i="71"/>
  <c r="D233" i="71"/>
  <c r="C233" i="71"/>
  <c r="B233" i="71"/>
  <c r="J232" i="71"/>
  <c r="I232" i="71"/>
  <c r="H232" i="71"/>
  <c r="G232" i="71"/>
  <c r="F232" i="71"/>
  <c r="E232" i="71"/>
  <c r="C232" i="71"/>
  <c r="B232" i="71"/>
  <c r="J231" i="71"/>
  <c r="I231" i="71"/>
  <c r="H231" i="71"/>
  <c r="G231" i="71"/>
  <c r="F231" i="71"/>
  <c r="E231" i="71"/>
  <c r="D231" i="71"/>
  <c r="C231" i="71"/>
  <c r="B231" i="71"/>
  <c r="J230" i="71"/>
  <c r="I230" i="71"/>
  <c r="H230" i="71"/>
  <c r="G230" i="71"/>
  <c r="F230" i="71"/>
  <c r="E230" i="71"/>
  <c r="D230" i="71"/>
  <c r="C230" i="71"/>
  <c r="B230" i="71"/>
  <c r="J229" i="71"/>
  <c r="I229" i="71"/>
  <c r="H229" i="71"/>
  <c r="G229" i="71"/>
  <c r="F229" i="71"/>
  <c r="E229" i="71"/>
  <c r="C229" i="71"/>
  <c r="B229" i="71"/>
  <c r="J228" i="71"/>
  <c r="I228" i="71"/>
  <c r="H228" i="71"/>
  <c r="G228" i="71"/>
  <c r="F228" i="71"/>
  <c r="E228" i="71"/>
  <c r="D228" i="71"/>
  <c r="C228" i="71"/>
  <c r="B228" i="71"/>
  <c r="J227" i="71"/>
  <c r="I227" i="71"/>
  <c r="H227" i="71"/>
  <c r="G227" i="71"/>
  <c r="F227" i="71"/>
  <c r="E227" i="71"/>
  <c r="C227" i="71"/>
  <c r="B227" i="71"/>
  <c r="J226" i="71"/>
  <c r="I226" i="71"/>
  <c r="H226" i="71"/>
  <c r="G226" i="71"/>
  <c r="F226" i="71"/>
  <c r="E226" i="71"/>
  <c r="C226" i="71"/>
  <c r="B226" i="71"/>
  <c r="J225" i="71"/>
  <c r="I225" i="71"/>
  <c r="H225" i="71"/>
  <c r="G225" i="71"/>
  <c r="F225" i="71"/>
  <c r="E225" i="71"/>
  <c r="D225" i="71"/>
  <c r="C225" i="71"/>
  <c r="B225" i="71"/>
  <c r="J224" i="71"/>
  <c r="I224" i="71"/>
  <c r="H224" i="71"/>
  <c r="G224" i="71"/>
  <c r="F224" i="71"/>
  <c r="E224" i="71"/>
  <c r="C224" i="71"/>
  <c r="B224" i="71"/>
  <c r="J223" i="71"/>
  <c r="I223" i="71"/>
  <c r="H223" i="71"/>
  <c r="G223" i="71"/>
  <c r="F223" i="71"/>
  <c r="E223" i="71"/>
  <c r="D223" i="71"/>
  <c r="C223" i="71"/>
  <c r="B223" i="71"/>
  <c r="J222" i="71"/>
  <c r="I222" i="71"/>
  <c r="H222" i="71"/>
  <c r="G222" i="71"/>
  <c r="F222" i="71"/>
  <c r="E222" i="71"/>
  <c r="C222" i="71"/>
  <c r="B222" i="71"/>
  <c r="J221" i="71"/>
  <c r="I221" i="71"/>
  <c r="H221" i="71"/>
  <c r="G221" i="71"/>
  <c r="F221" i="71"/>
  <c r="E221" i="71"/>
  <c r="D221" i="71"/>
  <c r="C221" i="71"/>
  <c r="B221" i="71"/>
  <c r="J220" i="71"/>
  <c r="I220" i="71"/>
  <c r="H220" i="71"/>
  <c r="G220" i="71"/>
  <c r="F220" i="71"/>
  <c r="E220" i="71"/>
  <c r="D220" i="71"/>
  <c r="C220" i="71"/>
  <c r="B220" i="71"/>
  <c r="J219" i="71"/>
  <c r="I219" i="71"/>
  <c r="H219" i="71"/>
  <c r="G219" i="71"/>
  <c r="F219" i="71"/>
  <c r="E219" i="71"/>
  <c r="D219" i="71"/>
  <c r="C219" i="71"/>
  <c r="B219" i="71"/>
  <c r="J218" i="71"/>
  <c r="I218" i="71"/>
  <c r="H218" i="71"/>
  <c r="G218" i="71"/>
  <c r="F218" i="71"/>
  <c r="E218" i="71"/>
  <c r="C218" i="71"/>
  <c r="B218" i="71"/>
  <c r="J217" i="71"/>
  <c r="I217" i="71"/>
  <c r="H217" i="71"/>
  <c r="G217" i="71"/>
  <c r="F217" i="71"/>
  <c r="E217" i="71"/>
  <c r="D217" i="71"/>
  <c r="C217" i="71"/>
  <c r="B217" i="71"/>
  <c r="J216" i="71"/>
  <c r="I216" i="71"/>
  <c r="H216" i="71"/>
  <c r="G216" i="71"/>
  <c r="F216" i="71"/>
  <c r="E216" i="71"/>
  <c r="C216" i="71"/>
  <c r="B216" i="71"/>
  <c r="J215" i="71"/>
  <c r="I215" i="71"/>
  <c r="H215" i="71"/>
  <c r="G215" i="71"/>
  <c r="F215" i="71"/>
  <c r="E215" i="71"/>
  <c r="D215" i="71"/>
  <c r="C215" i="71"/>
  <c r="B215" i="71"/>
  <c r="J214" i="71"/>
  <c r="I214" i="71"/>
  <c r="H214" i="71"/>
  <c r="G214" i="71"/>
  <c r="F214" i="71"/>
  <c r="E214" i="71"/>
  <c r="C214" i="71"/>
  <c r="B214" i="71"/>
  <c r="J213" i="71"/>
  <c r="I213" i="71"/>
  <c r="H213" i="71"/>
  <c r="G213" i="71"/>
  <c r="F213" i="71"/>
  <c r="E213" i="71"/>
  <c r="D213" i="71"/>
  <c r="C213" i="71"/>
  <c r="B213" i="71"/>
  <c r="J212" i="71"/>
  <c r="I212" i="71"/>
  <c r="H212" i="71"/>
  <c r="G212" i="71"/>
  <c r="F212" i="71"/>
  <c r="E212" i="71"/>
  <c r="C212" i="71"/>
  <c r="B212" i="71"/>
  <c r="J211" i="71"/>
  <c r="I211" i="71"/>
  <c r="H211" i="71"/>
  <c r="G211" i="71"/>
  <c r="F211" i="71"/>
  <c r="E211" i="71"/>
  <c r="C211" i="71"/>
  <c r="B211" i="71"/>
  <c r="J210" i="71"/>
  <c r="I210" i="71"/>
  <c r="H210" i="71"/>
  <c r="G210" i="71"/>
  <c r="F210" i="71"/>
  <c r="E210" i="71"/>
  <c r="C210" i="71"/>
  <c r="B210" i="71"/>
  <c r="J209" i="71"/>
  <c r="I209" i="71"/>
  <c r="H209" i="71"/>
  <c r="G209" i="71"/>
  <c r="F209" i="71"/>
  <c r="E209" i="71"/>
  <c r="C209" i="71"/>
  <c r="B209" i="71"/>
  <c r="J208" i="71"/>
  <c r="I208" i="71"/>
  <c r="H208" i="71"/>
  <c r="G208" i="71"/>
  <c r="F208" i="71"/>
  <c r="E208" i="71"/>
  <c r="D208" i="71"/>
  <c r="C208" i="71"/>
  <c r="B208" i="71"/>
  <c r="J207" i="71"/>
  <c r="I207" i="71"/>
  <c r="H207" i="71"/>
  <c r="G207" i="71"/>
  <c r="F207" i="71"/>
  <c r="E207" i="71"/>
  <c r="D207" i="71"/>
  <c r="C207" i="71"/>
  <c r="B207" i="71"/>
  <c r="J206" i="71"/>
  <c r="I206" i="71"/>
  <c r="H206" i="71"/>
  <c r="G206" i="71"/>
  <c r="F206" i="71"/>
  <c r="E206" i="71"/>
  <c r="D206" i="71"/>
  <c r="C206" i="71"/>
  <c r="B206" i="71"/>
  <c r="J205" i="71"/>
  <c r="I205" i="71"/>
  <c r="H205" i="71"/>
  <c r="G205" i="71"/>
  <c r="F205" i="71"/>
  <c r="E205" i="71"/>
  <c r="C205" i="71"/>
  <c r="B205" i="71"/>
  <c r="J204" i="71"/>
  <c r="I204" i="71"/>
  <c r="H204" i="71"/>
  <c r="G204" i="71"/>
  <c r="F204" i="71"/>
  <c r="E204" i="71"/>
  <c r="C204" i="71"/>
  <c r="B204" i="71"/>
  <c r="J203" i="71"/>
  <c r="I203" i="71"/>
  <c r="H203" i="71"/>
  <c r="G203" i="71"/>
  <c r="F203" i="71"/>
  <c r="E203" i="71"/>
  <c r="D203" i="71"/>
  <c r="C203" i="71"/>
  <c r="B203" i="71"/>
  <c r="J202" i="71"/>
  <c r="I202" i="71"/>
  <c r="H202" i="71"/>
  <c r="G202" i="71"/>
  <c r="F202" i="71"/>
  <c r="E202" i="71"/>
  <c r="C202" i="71"/>
  <c r="B202" i="71"/>
  <c r="J201" i="71"/>
  <c r="I201" i="71"/>
  <c r="H201" i="71"/>
  <c r="G201" i="71"/>
  <c r="F201" i="71"/>
  <c r="E201" i="71"/>
  <c r="C201" i="71"/>
  <c r="B201" i="71"/>
  <c r="J200" i="71"/>
  <c r="I200" i="71"/>
  <c r="H200" i="71"/>
  <c r="G200" i="71"/>
  <c r="F200" i="71"/>
  <c r="E200" i="71"/>
  <c r="D200" i="71"/>
  <c r="C200" i="71"/>
  <c r="B200" i="71"/>
  <c r="J199" i="71"/>
  <c r="I199" i="71"/>
  <c r="H199" i="71"/>
  <c r="G199" i="71"/>
  <c r="F199" i="71"/>
  <c r="E199" i="71"/>
  <c r="D199" i="71"/>
  <c r="C199" i="71"/>
  <c r="B199" i="71"/>
  <c r="J198" i="71"/>
  <c r="I198" i="71"/>
  <c r="H198" i="71"/>
  <c r="G198" i="71"/>
  <c r="F198" i="71"/>
  <c r="E198" i="71"/>
  <c r="C198" i="71"/>
  <c r="B198" i="71"/>
  <c r="J197" i="71"/>
  <c r="I197" i="71"/>
  <c r="H197" i="71"/>
  <c r="G197" i="71"/>
  <c r="F197" i="71"/>
  <c r="E197" i="71"/>
  <c r="D197" i="71"/>
  <c r="C197" i="71"/>
  <c r="B197" i="71"/>
  <c r="J196" i="71"/>
  <c r="I196" i="71"/>
  <c r="H196" i="71"/>
  <c r="G196" i="71"/>
  <c r="F196" i="71"/>
  <c r="E196" i="71"/>
  <c r="D196" i="71"/>
  <c r="C196" i="71"/>
  <c r="B196" i="71"/>
  <c r="J195" i="71"/>
  <c r="I195" i="71"/>
  <c r="H195" i="71"/>
  <c r="G195" i="71"/>
  <c r="F195" i="71"/>
  <c r="E195" i="71"/>
  <c r="D195" i="71"/>
  <c r="C195" i="71"/>
  <c r="B195" i="71"/>
  <c r="J194" i="71"/>
  <c r="I194" i="71"/>
  <c r="H194" i="71"/>
  <c r="G194" i="71"/>
  <c r="F194" i="71"/>
  <c r="E194" i="71"/>
  <c r="D194" i="71"/>
  <c r="C194" i="71"/>
  <c r="B194" i="71"/>
  <c r="J193" i="71"/>
  <c r="I193" i="71"/>
  <c r="H193" i="71"/>
  <c r="G193" i="71"/>
  <c r="F193" i="71"/>
  <c r="E193" i="71"/>
  <c r="D193" i="71"/>
  <c r="C193" i="71"/>
  <c r="B193" i="71"/>
  <c r="J192" i="71"/>
  <c r="I192" i="71"/>
  <c r="H192" i="71"/>
  <c r="G192" i="71"/>
  <c r="F192" i="71"/>
  <c r="E192" i="71"/>
  <c r="D192" i="71"/>
  <c r="C192" i="71"/>
  <c r="B192" i="71"/>
  <c r="J191" i="71"/>
  <c r="I191" i="71"/>
  <c r="H191" i="71"/>
  <c r="G191" i="71"/>
  <c r="F191" i="71"/>
  <c r="E191" i="71"/>
  <c r="C191" i="71"/>
  <c r="B191" i="71"/>
  <c r="J190" i="71"/>
  <c r="I190" i="71"/>
  <c r="H190" i="71"/>
  <c r="G190" i="71"/>
  <c r="F190" i="71"/>
  <c r="E190" i="71"/>
  <c r="C190" i="71"/>
  <c r="B190" i="71"/>
  <c r="J189" i="71"/>
  <c r="I189" i="71"/>
  <c r="H189" i="71"/>
  <c r="G189" i="71"/>
  <c r="F189" i="71"/>
  <c r="E189" i="71"/>
  <c r="D189" i="71"/>
  <c r="C189" i="71"/>
  <c r="B189" i="71"/>
  <c r="J188" i="71"/>
  <c r="I188" i="71"/>
  <c r="H188" i="71"/>
  <c r="G188" i="71"/>
  <c r="F188" i="71"/>
  <c r="E188" i="71"/>
  <c r="D188" i="71"/>
  <c r="C188" i="71"/>
  <c r="B188" i="71"/>
  <c r="J187" i="71"/>
  <c r="I187" i="71"/>
  <c r="H187" i="71"/>
  <c r="G187" i="71"/>
  <c r="F187" i="71"/>
  <c r="E187" i="71"/>
  <c r="C187" i="71"/>
  <c r="B187" i="71"/>
  <c r="J186" i="71"/>
  <c r="I186" i="71"/>
  <c r="H186" i="71"/>
  <c r="G186" i="71"/>
  <c r="F186" i="71"/>
  <c r="E186" i="71"/>
  <c r="D186" i="71"/>
  <c r="C186" i="71"/>
  <c r="B186" i="71"/>
  <c r="J185" i="71"/>
  <c r="I185" i="71"/>
  <c r="H185" i="71"/>
  <c r="G185" i="71"/>
  <c r="F185" i="71"/>
  <c r="E185" i="71"/>
  <c r="D185" i="71"/>
  <c r="C185" i="71"/>
  <c r="B185" i="71"/>
  <c r="J184" i="71"/>
  <c r="I184" i="71"/>
  <c r="H184" i="71"/>
  <c r="G184" i="71"/>
  <c r="F184" i="71"/>
  <c r="E184" i="71"/>
  <c r="C184" i="71"/>
  <c r="B184" i="71"/>
  <c r="J183" i="71"/>
  <c r="I183" i="71"/>
  <c r="H183" i="71"/>
  <c r="G183" i="71"/>
  <c r="F183" i="71"/>
  <c r="E183" i="71"/>
  <c r="D183" i="71"/>
  <c r="C183" i="71"/>
  <c r="B183" i="71"/>
  <c r="J182" i="71"/>
  <c r="I182" i="71"/>
  <c r="H182" i="71"/>
  <c r="G182" i="71"/>
  <c r="F182" i="71"/>
  <c r="E182" i="71"/>
  <c r="D182" i="71"/>
  <c r="C182" i="71"/>
  <c r="B182" i="71"/>
  <c r="J181" i="71"/>
  <c r="I181" i="71"/>
  <c r="H181" i="71"/>
  <c r="G181" i="71"/>
  <c r="F181" i="71"/>
  <c r="E181" i="71"/>
  <c r="D181" i="71"/>
  <c r="C181" i="71"/>
  <c r="B181" i="71"/>
  <c r="J180" i="71"/>
  <c r="I180" i="71"/>
  <c r="H180" i="71"/>
  <c r="G180" i="71"/>
  <c r="F180" i="71"/>
  <c r="E180" i="71"/>
  <c r="D180" i="71"/>
  <c r="C180" i="71"/>
  <c r="B180" i="71"/>
  <c r="J179" i="71"/>
  <c r="I179" i="71"/>
  <c r="H179" i="71"/>
  <c r="G179" i="71"/>
  <c r="F179" i="71"/>
  <c r="E179" i="71"/>
  <c r="D179" i="71"/>
  <c r="C179" i="71"/>
  <c r="B179" i="71"/>
  <c r="J178" i="71"/>
  <c r="I178" i="71"/>
  <c r="H178" i="71"/>
  <c r="G178" i="71"/>
  <c r="F178" i="71"/>
  <c r="E178" i="71"/>
  <c r="C178" i="71"/>
  <c r="B178" i="71"/>
  <c r="J177" i="71"/>
  <c r="I177" i="71"/>
  <c r="H177" i="71"/>
  <c r="G177" i="71"/>
  <c r="F177" i="71"/>
  <c r="E177" i="71"/>
  <c r="C177" i="71"/>
  <c r="B177" i="71"/>
  <c r="J176" i="71"/>
  <c r="I176" i="71"/>
  <c r="H176" i="71"/>
  <c r="G176" i="71"/>
  <c r="F176" i="71"/>
  <c r="E176" i="71"/>
  <c r="D176" i="71"/>
  <c r="C176" i="71"/>
  <c r="B176" i="71"/>
  <c r="J175" i="71"/>
  <c r="I175" i="71"/>
  <c r="H175" i="71"/>
  <c r="G175" i="71"/>
  <c r="F175" i="71"/>
  <c r="E175" i="71"/>
  <c r="C175" i="71"/>
  <c r="B175" i="71"/>
  <c r="J174" i="71"/>
  <c r="I174" i="71"/>
  <c r="H174" i="71"/>
  <c r="G174" i="71"/>
  <c r="F174" i="71"/>
  <c r="E174" i="71"/>
  <c r="D174" i="71"/>
  <c r="C174" i="71"/>
  <c r="B174" i="71"/>
  <c r="J173" i="71"/>
  <c r="I173" i="71"/>
  <c r="H173" i="71"/>
  <c r="G173" i="71"/>
  <c r="F173" i="71"/>
  <c r="E173" i="71"/>
  <c r="D173" i="71"/>
  <c r="C173" i="71"/>
  <c r="B173" i="71"/>
  <c r="J172" i="71"/>
  <c r="I172" i="71"/>
  <c r="H172" i="71"/>
  <c r="G172" i="71"/>
  <c r="F172" i="71"/>
  <c r="E172" i="71"/>
  <c r="D172" i="71"/>
  <c r="C172" i="71"/>
  <c r="B172" i="71"/>
  <c r="J171" i="71"/>
  <c r="I171" i="71"/>
  <c r="H171" i="71"/>
  <c r="G171" i="71"/>
  <c r="F171" i="71"/>
  <c r="E171" i="71"/>
  <c r="D171" i="71"/>
  <c r="C171" i="71"/>
  <c r="B171" i="71"/>
  <c r="J170" i="71"/>
  <c r="I170" i="71"/>
  <c r="H170" i="71"/>
  <c r="G170" i="71"/>
  <c r="F170" i="71"/>
  <c r="E170" i="71"/>
  <c r="D170" i="71"/>
  <c r="C170" i="71"/>
  <c r="B170" i="71"/>
  <c r="J169" i="71"/>
  <c r="I169" i="71"/>
  <c r="H169" i="71"/>
  <c r="G169" i="71"/>
  <c r="F169" i="71"/>
  <c r="E169" i="71"/>
  <c r="C169" i="71"/>
  <c r="B169" i="71"/>
  <c r="J168" i="71"/>
  <c r="I168" i="71"/>
  <c r="H168" i="71"/>
  <c r="G168" i="71"/>
  <c r="F168" i="71"/>
  <c r="E168" i="71"/>
  <c r="C168" i="71"/>
  <c r="B168" i="71"/>
  <c r="J167" i="71"/>
  <c r="I167" i="71"/>
  <c r="H167" i="71"/>
  <c r="G167" i="71"/>
  <c r="F167" i="71"/>
  <c r="E167" i="71"/>
  <c r="D167" i="71"/>
  <c r="C167" i="71"/>
  <c r="B167" i="71"/>
  <c r="J166" i="71"/>
  <c r="I166" i="71"/>
  <c r="H166" i="71"/>
  <c r="G166" i="71"/>
  <c r="F166" i="71"/>
  <c r="E166" i="71"/>
  <c r="C166" i="71"/>
  <c r="B166" i="71"/>
  <c r="J165" i="71"/>
  <c r="I165" i="71"/>
  <c r="H165" i="71"/>
  <c r="G165" i="71"/>
  <c r="F165" i="71"/>
  <c r="E165" i="71"/>
  <c r="D165" i="71"/>
  <c r="C165" i="71"/>
  <c r="B165" i="71"/>
  <c r="J164" i="71"/>
  <c r="I164" i="71"/>
  <c r="H164" i="71"/>
  <c r="G164" i="71"/>
  <c r="F164" i="71"/>
  <c r="E164" i="71"/>
  <c r="C164" i="71"/>
  <c r="B164" i="71"/>
  <c r="J163" i="71"/>
  <c r="I163" i="71"/>
  <c r="H163" i="71"/>
  <c r="G163" i="71"/>
  <c r="F163" i="71"/>
  <c r="E163" i="71"/>
  <c r="D163" i="71"/>
  <c r="C163" i="71"/>
  <c r="B163" i="71"/>
  <c r="J162" i="71"/>
  <c r="I162" i="71"/>
  <c r="H162" i="71"/>
  <c r="G162" i="71"/>
  <c r="F162" i="71"/>
  <c r="E162" i="71"/>
  <c r="D162" i="71"/>
  <c r="C162" i="71"/>
  <c r="B162" i="71"/>
  <c r="J161" i="71"/>
  <c r="I161" i="71"/>
  <c r="H161" i="71"/>
  <c r="G161" i="71"/>
  <c r="F161" i="71"/>
  <c r="E161" i="71"/>
  <c r="D161" i="71"/>
  <c r="C161" i="71"/>
  <c r="B161" i="71"/>
  <c r="J160" i="71"/>
  <c r="I160" i="71"/>
  <c r="H160" i="71"/>
  <c r="G160" i="71"/>
  <c r="F160" i="71"/>
  <c r="E160" i="71"/>
  <c r="D160" i="71"/>
  <c r="C160" i="71"/>
  <c r="B160" i="71"/>
  <c r="J159" i="71"/>
  <c r="I159" i="71"/>
  <c r="H159" i="71"/>
  <c r="G159" i="71"/>
  <c r="F159" i="71"/>
  <c r="E159" i="71"/>
  <c r="D159" i="71"/>
  <c r="C159" i="71"/>
  <c r="B159" i="71"/>
  <c r="J158" i="71"/>
  <c r="I158" i="71"/>
  <c r="H158" i="71"/>
  <c r="G158" i="71"/>
  <c r="F158" i="71"/>
  <c r="E158" i="71"/>
  <c r="D158" i="71"/>
  <c r="C158" i="71"/>
  <c r="B158" i="71"/>
  <c r="J157" i="71"/>
  <c r="I157" i="71"/>
  <c r="H157" i="71"/>
  <c r="G157" i="71"/>
  <c r="F157" i="71"/>
  <c r="E157" i="71"/>
  <c r="C157" i="71"/>
  <c r="B157" i="71"/>
  <c r="J156" i="71"/>
  <c r="I156" i="71"/>
  <c r="H156" i="71"/>
  <c r="G156" i="71"/>
  <c r="F156" i="71"/>
  <c r="E156" i="71"/>
  <c r="D156" i="71"/>
  <c r="C156" i="71"/>
  <c r="B156" i="71"/>
  <c r="J155" i="71"/>
  <c r="I155" i="71"/>
  <c r="H155" i="71"/>
  <c r="G155" i="71"/>
  <c r="F155" i="71"/>
  <c r="E155" i="71"/>
  <c r="D155" i="71"/>
  <c r="C155" i="71"/>
  <c r="B155" i="71"/>
  <c r="J154" i="71"/>
  <c r="I154" i="71"/>
  <c r="H154" i="71"/>
  <c r="G154" i="71"/>
  <c r="F154" i="71"/>
  <c r="E154" i="71"/>
  <c r="C154" i="71"/>
  <c r="B154" i="71"/>
  <c r="J153" i="71"/>
  <c r="I153" i="71"/>
  <c r="H153" i="71"/>
  <c r="G153" i="71"/>
  <c r="F153" i="71"/>
  <c r="E153" i="71"/>
  <c r="D153" i="71"/>
  <c r="C153" i="71"/>
  <c r="B153" i="71"/>
  <c r="J152" i="71"/>
  <c r="I152" i="71"/>
  <c r="H152" i="71"/>
  <c r="G152" i="71"/>
  <c r="F152" i="71"/>
  <c r="E152" i="71"/>
  <c r="D152" i="71"/>
  <c r="C152" i="71"/>
  <c r="B152" i="71"/>
  <c r="J151" i="71"/>
  <c r="I151" i="71"/>
  <c r="H151" i="71"/>
  <c r="G151" i="71"/>
  <c r="F151" i="71"/>
  <c r="E151" i="71"/>
  <c r="D151" i="71"/>
  <c r="C151" i="71"/>
  <c r="B151" i="71"/>
  <c r="J150" i="71"/>
  <c r="I150" i="71"/>
  <c r="H150" i="71"/>
  <c r="G150" i="71"/>
  <c r="F150" i="71"/>
  <c r="E150" i="71"/>
  <c r="D150" i="71"/>
  <c r="C150" i="71"/>
  <c r="B150" i="71"/>
  <c r="J149" i="71"/>
  <c r="I149" i="71"/>
  <c r="H149" i="71"/>
  <c r="G149" i="71"/>
  <c r="F149" i="71"/>
  <c r="E149" i="71"/>
  <c r="C149" i="71"/>
  <c r="B149" i="71"/>
  <c r="J148" i="71"/>
  <c r="I148" i="71"/>
  <c r="H148" i="71"/>
  <c r="G148" i="71"/>
  <c r="F148" i="71"/>
  <c r="E148" i="71"/>
  <c r="C148" i="71"/>
  <c r="B148" i="71"/>
  <c r="J147" i="71"/>
  <c r="I147" i="71"/>
  <c r="H147" i="71"/>
  <c r="G147" i="71"/>
  <c r="F147" i="71"/>
  <c r="E147" i="71"/>
  <c r="D147" i="71"/>
  <c r="C147" i="71"/>
  <c r="B147" i="71"/>
  <c r="J146" i="71"/>
  <c r="I146" i="71"/>
  <c r="H146" i="71"/>
  <c r="G146" i="71"/>
  <c r="F146" i="71"/>
  <c r="E146" i="71"/>
  <c r="D146" i="71"/>
  <c r="C146" i="71"/>
  <c r="B146" i="71"/>
  <c r="J145" i="71"/>
  <c r="I145" i="71"/>
  <c r="H145" i="71"/>
  <c r="G145" i="71"/>
  <c r="F145" i="71"/>
  <c r="E145" i="71"/>
  <c r="C145" i="71"/>
  <c r="B145" i="71"/>
  <c r="J144" i="71"/>
  <c r="I144" i="71"/>
  <c r="H144" i="71"/>
  <c r="G144" i="71"/>
  <c r="F144" i="71"/>
  <c r="E144" i="71"/>
  <c r="D144" i="71"/>
  <c r="C144" i="71"/>
  <c r="B144" i="71"/>
  <c r="J143" i="71"/>
  <c r="I143" i="71"/>
  <c r="H143" i="71"/>
  <c r="G143" i="71"/>
  <c r="F143" i="71"/>
  <c r="E143" i="71"/>
  <c r="D143" i="71"/>
  <c r="C143" i="71"/>
  <c r="B143" i="71"/>
  <c r="J142" i="71"/>
  <c r="I142" i="71"/>
  <c r="H142" i="71"/>
  <c r="G142" i="71"/>
  <c r="F142" i="71"/>
  <c r="E142" i="71"/>
  <c r="D142" i="71"/>
  <c r="C142" i="71"/>
  <c r="B142" i="71"/>
  <c r="J141" i="71"/>
  <c r="I141" i="71"/>
  <c r="H141" i="71"/>
  <c r="G141" i="71"/>
  <c r="F141" i="71"/>
  <c r="E141" i="71"/>
  <c r="D141" i="71"/>
  <c r="C141" i="71"/>
  <c r="B141" i="71"/>
  <c r="J140" i="71"/>
  <c r="I140" i="71"/>
  <c r="H140" i="71"/>
  <c r="G140" i="71"/>
  <c r="F140" i="71"/>
  <c r="E140" i="71"/>
  <c r="D140" i="71"/>
  <c r="C140" i="71"/>
  <c r="B140" i="71"/>
  <c r="J139" i="71"/>
  <c r="I139" i="71"/>
  <c r="H139" i="71"/>
  <c r="G139" i="71"/>
  <c r="F139" i="71"/>
  <c r="E139" i="71"/>
  <c r="D139" i="71"/>
  <c r="C139" i="71"/>
  <c r="B139" i="71"/>
  <c r="J138" i="71"/>
  <c r="I138" i="71"/>
  <c r="H138" i="71"/>
  <c r="G138" i="71"/>
  <c r="F138" i="71"/>
  <c r="E138" i="71"/>
  <c r="D138" i="71"/>
  <c r="C138" i="71"/>
  <c r="B138" i="71"/>
  <c r="J137" i="71"/>
  <c r="I137" i="71"/>
  <c r="H137" i="71"/>
  <c r="G137" i="71"/>
  <c r="F137" i="71"/>
  <c r="E137" i="71"/>
  <c r="D137" i="71"/>
  <c r="C137" i="71"/>
  <c r="B137" i="71"/>
  <c r="J136" i="71"/>
  <c r="I136" i="71"/>
  <c r="H136" i="71"/>
  <c r="G136" i="71"/>
  <c r="F136" i="71"/>
  <c r="E136" i="71"/>
  <c r="D136" i="71"/>
  <c r="C136" i="71"/>
  <c r="B136" i="71"/>
  <c r="J135" i="71"/>
  <c r="I135" i="71"/>
  <c r="H135" i="71"/>
  <c r="G135" i="71"/>
  <c r="F135" i="71"/>
  <c r="E135" i="71"/>
  <c r="D135" i="71"/>
  <c r="C135" i="71"/>
  <c r="B135" i="71"/>
  <c r="J134" i="71"/>
  <c r="I134" i="71"/>
  <c r="H134" i="71"/>
  <c r="G134" i="71"/>
  <c r="F134" i="71"/>
  <c r="E134" i="71"/>
  <c r="D134" i="71"/>
  <c r="C134" i="71"/>
  <c r="B134" i="71"/>
  <c r="J133" i="71"/>
  <c r="I133" i="71"/>
  <c r="H133" i="71"/>
  <c r="G133" i="71"/>
  <c r="F133" i="71"/>
  <c r="E133" i="71"/>
  <c r="D133" i="71"/>
  <c r="C133" i="71"/>
  <c r="B133" i="71"/>
  <c r="J132" i="71"/>
  <c r="I132" i="71"/>
  <c r="H132" i="71"/>
  <c r="G132" i="71"/>
  <c r="F132" i="71"/>
  <c r="E132" i="71"/>
  <c r="C132" i="71"/>
  <c r="B132" i="71"/>
  <c r="J131" i="71"/>
  <c r="I131" i="71"/>
  <c r="H131" i="71"/>
  <c r="G131" i="71"/>
  <c r="F131" i="71"/>
  <c r="E131" i="71"/>
  <c r="C131" i="71"/>
  <c r="B131" i="71"/>
  <c r="J130" i="71"/>
  <c r="I130" i="71"/>
  <c r="H130" i="71"/>
  <c r="G130" i="71"/>
  <c r="F130" i="71"/>
  <c r="E130" i="71"/>
  <c r="D130" i="71"/>
  <c r="C130" i="71"/>
  <c r="B130" i="71"/>
  <c r="J129" i="71"/>
  <c r="I129" i="71"/>
  <c r="H129" i="71"/>
  <c r="G129" i="71"/>
  <c r="F129" i="71"/>
  <c r="E129" i="71"/>
  <c r="C129" i="71"/>
  <c r="B129" i="71"/>
  <c r="J128" i="71"/>
  <c r="I128" i="71"/>
  <c r="H128" i="71"/>
  <c r="G128" i="71"/>
  <c r="F128" i="71"/>
  <c r="E128" i="71"/>
  <c r="D128" i="71"/>
  <c r="C128" i="71"/>
  <c r="B128" i="71"/>
  <c r="J127" i="71"/>
  <c r="I127" i="71"/>
  <c r="H127" i="71"/>
  <c r="G127" i="71"/>
  <c r="F127" i="71"/>
  <c r="E127" i="71"/>
  <c r="D127" i="71"/>
  <c r="C127" i="71"/>
  <c r="B127" i="71"/>
  <c r="J126" i="71"/>
  <c r="I126" i="71"/>
  <c r="H126" i="71"/>
  <c r="G126" i="71"/>
  <c r="F126" i="71"/>
  <c r="E126" i="71"/>
  <c r="C126" i="71"/>
  <c r="B126" i="71"/>
  <c r="J125" i="71"/>
  <c r="I125" i="71"/>
  <c r="H125" i="71"/>
  <c r="G125" i="71"/>
  <c r="F125" i="71"/>
  <c r="E125" i="71"/>
  <c r="D125" i="71"/>
  <c r="C125" i="71"/>
  <c r="B125" i="71"/>
  <c r="J124" i="71"/>
  <c r="I124" i="71"/>
  <c r="H124" i="71"/>
  <c r="G124" i="71"/>
  <c r="F124" i="71"/>
  <c r="E124" i="71"/>
  <c r="C124" i="71"/>
  <c r="B124" i="71"/>
  <c r="J123" i="71"/>
  <c r="I123" i="71"/>
  <c r="H123" i="71"/>
  <c r="G123" i="71"/>
  <c r="F123" i="71"/>
  <c r="E123" i="71"/>
  <c r="D123" i="71"/>
  <c r="C123" i="71"/>
  <c r="B123" i="71"/>
  <c r="J122" i="71"/>
  <c r="I122" i="71"/>
  <c r="H122" i="71"/>
  <c r="G122" i="71"/>
  <c r="F122" i="71"/>
  <c r="E122" i="71"/>
  <c r="D122" i="71"/>
  <c r="C122" i="71"/>
  <c r="B122" i="71"/>
  <c r="J121" i="71"/>
  <c r="I121" i="71"/>
  <c r="H121" i="71"/>
  <c r="G121" i="71"/>
  <c r="F121" i="71"/>
  <c r="E121" i="71"/>
  <c r="C121" i="71"/>
  <c r="B121" i="71"/>
  <c r="J120" i="71"/>
  <c r="I120" i="71"/>
  <c r="H120" i="71"/>
  <c r="G120" i="71"/>
  <c r="F120" i="71"/>
  <c r="E120" i="71"/>
  <c r="D120" i="71"/>
  <c r="C120" i="71"/>
  <c r="B120" i="71"/>
  <c r="J119" i="71"/>
  <c r="I119" i="71"/>
  <c r="H119" i="71"/>
  <c r="G119" i="71"/>
  <c r="F119" i="71"/>
  <c r="E119" i="71"/>
  <c r="C119" i="71"/>
  <c r="B119" i="71"/>
  <c r="J118" i="71"/>
  <c r="I118" i="71"/>
  <c r="H118" i="71"/>
  <c r="G118" i="71"/>
  <c r="F118" i="71"/>
  <c r="E118" i="71"/>
  <c r="D118" i="71"/>
  <c r="C118" i="71"/>
  <c r="B118" i="71"/>
  <c r="J117" i="71"/>
  <c r="I117" i="71"/>
  <c r="H117" i="71"/>
  <c r="G117" i="71"/>
  <c r="F117" i="71"/>
  <c r="E117" i="71"/>
  <c r="C117" i="71"/>
  <c r="B117" i="71"/>
  <c r="J116" i="71"/>
  <c r="I116" i="71"/>
  <c r="H116" i="71"/>
  <c r="G116" i="71"/>
  <c r="F116" i="71"/>
  <c r="E116" i="71"/>
  <c r="D116" i="71"/>
  <c r="C116" i="71"/>
  <c r="B116" i="71"/>
  <c r="J115" i="71"/>
  <c r="I115" i="71"/>
  <c r="H115" i="71"/>
  <c r="G115" i="71"/>
  <c r="F115" i="71"/>
  <c r="E115" i="71"/>
  <c r="D115" i="71"/>
  <c r="C115" i="71"/>
  <c r="B115" i="71"/>
  <c r="J114" i="71"/>
  <c r="I114" i="71"/>
  <c r="H114" i="71"/>
  <c r="G114" i="71"/>
  <c r="F114" i="71"/>
  <c r="E114" i="71"/>
  <c r="D114" i="71"/>
  <c r="C114" i="71"/>
  <c r="B114" i="71"/>
  <c r="J113" i="71"/>
  <c r="I113" i="71"/>
  <c r="H113" i="71"/>
  <c r="G113" i="71"/>
  <c r="F113" i="71"/>
  <c r="E113" i="71"/>
  <c r="D113" i="71"/>
  <c r="C113" i="71"/>
  <c r="B113" i="71"/>
  <c r="J112" i="71"/>
  <c r="I112" i="71"/>
  <c r="H112" i="71"/>
  <c r="G112" i="71"/>
  <c r="F112" i="71"/>
  <c r="E112" i="71"/>
  <c r="D112" i="71"/>
  <c r="C112" i="71"/>
  <c r="B112" i="71"/>
  <c r="J111" i="71"/>
  <c r="I111" i="71"/>
  <c r="H111" i="71"/>
  <c r="G111" i="71"/>
  <c r="F111" i="71"/>
  <c r="E111" i="71"/>
  <c r="D111" i="71"/>
  <c r="C111" i="71"/>
  <c r="B111" i="71"/>
  <c r="J110" i="71"/>
  <c r="I110" i="71"/>
  <c r="H110" i="71"/>
  <c r="G110" i="71"/>
  <c r="F110" i="71"/>
  <c r="E110" i="71"/>
  <c r="D110" i="71"/>
  <c r="C110" i="71"/>
  <c r="B110" i="71"/>
  <c r="J109" i="71"/>
  <c r="I109" i="71"/>
  <c r="H109" i="71"/>
  <c r="G109" i="71"/>
  <c r="F109" i="71"/>
  <c r="E109" i="71"/>
  <c r="D109" i="71"/>
  <c r="C109" i="71"/>
  <c r="B109" i="71"/>
  <c r="J108" i="71"/>
  <c r="I108" i="71"/>
  <c r="H108" i="71"/>
  <c r="G108" i="71"/>
  <c r="F108" i="71"/>
  <c r="E108" i="71"/>
  <c r="D108" i="71"/>
  <c r="C108" i="71"/>
  <c r="B108" i="71"/>
  <c r="J107" i="71"/>
  <c r="I107" i="71"/>
  <c r="H107" i="71"/>
  <c r="G107" i="71"/>
  <c r="F107" i="71"/>
  <c r="E107" i="71"/>
  <c r="D107" i="71"/>
  <c r="C107" i="71"/>
  <c r="B107" i="71"/>
  <c r="J106" i="71"/>
  <c r="I106" i="71"/>
  <c r="H106" i="71"/>
  <c r="G106" i="71"/>
  <c r="F106" i="71"/>
  <c r="E106" i="71"/>
  <c r="D106" i="71"/>
  <c r="C106" i="71"/>
  <c r="B106" i="71"/>
  <c r="J105" i="71"/>
  <c r="I105" i="71"/>
  <c r="H105" i="71"/>
  <c r="G105" i="71"/>
  <c r="F105" i="71"/>
  <c r="E105" i="71"/>
  <c r="D105" i="71"/>
  <c r="C105" i="71"/>
  <c r="B105" i="71"/>
  <c r="J104" i="71"/>
  <c r="I104" i="71"/>
  <c r="H104" i="71"/>
  <c r="G104" i="71"/>
  <c r="F104" i="71"/>
  <c r="E104" i="71"/>
  <c r="D104" i="71"/>
  <c r="C104" i="71"/>
  <c r="B104" i="71"/>
  <c r="J103" i="71"/>
  <c r="I103" i="71"/>
  <c r="H103" i="71"/>
  <c r="G103" i="71"/>
  <c r="F103" i="71"/>
  <c r="E103" i="71"/>
  <c r="D103" i="71"/>
  <c r="C103" i="71"/>
  <c r="B103" i="71"/>
  <c r="J102" i="71"/>
  <c r="I102" i="71"/>
  <c r="H102" i="71"/>
  <c r="G102" i="71"/>
  <c r="F102" i="71"/>
  <c r="E102" i="71"/>
  <c r="C102" i="71"/>
  <c r="B102" i="71"/>
  <c r="J101" i="71"/>
  <c r="I101" i="71"/>
  <c r="H101" i="71"/>
  <c r="G101" i="71"/>
  <c r="F101" i="71"/>
  <c r="E101" i="71"/>
  <c r="D101" i="71"/>
  <c r="C101" i="71"/>
  <c r="B101" i="71"/>
  <c r="J100" i="71"/>
  <c r="I100" i="71"/>
  <c r="H100" i="71"/>
  <c r="G100" i="71"/>
  <c r="F100" i="71"/>
  <c r="E100" i="71"/>
  <c r="D100" i="71"/>
  <c r="C100" i="71"/>
  <c r="B100" i="71"/>
  <c r="J99" i="71"/>
  <c r="I99" i="71"/>
  <c r="H99" i="71"/>
  <c r="G99" i="71"/>
  <c r="F99" i="71"/>
  <c r="E99" i="71"/>
  <c r="D99" i="71"/>
  <c r="C99" i="71"/>
  <c r="B99" i="71"/>
  <c r="J98" i="71"/>
  <c r="I98" i="71"/>
  <c r="H98" i="71"/>
  <c r="G98" i="71"/>
  <c r="F98" i="71"/>
  <c r="E98" i="71"/>
  <c r="D98" i="71"/>
  <c r="C98" i="71"/>
  <c r="B98" i="71"/>
  <c r="J97" i="71"/>
  <c r="I97" i="71"/>
  <c r="H97" i="71"/>
  <c r="G97" i="71"/>
  <c r="F97" i="71"/>
  <c r="E97" i="71"/>
  <c r="D97" i="71"/>
  <c r="C97" i="71"/>
  <c r="B97" i="71"/>
  <c r="J96" i="71"/>
  <c r="I96" i="71"/>
  <c r="H96" i="71"/>
  <c r="G96" i="71"/>
  <c r="F96" i="71"/>
  <c r="E96" i="71"/>
  <c r="D96" i="71"/>
  <c r="C96" i="71"/>
  <c r="B96" i="71"/>
  <c r="J95" i="71"/>
  <c r="I95" i="71"/>
  <c r="H95" i="71"/>
  <c r="G95" i="71"/>
  <c r="F95" i="71"/>
  <c r="E95" i="71"/>
  <c r="D95" i="71"/>
  <c r="C95" i="71"/>
  <c r="B95" i="71"/>
  <c r="J94" i="71"/>
  <c r="I94" i="71"/>
  <c r="H94" i="71"/>
  <c r="G94" i="71"/>
  <c r="F94" i="71"/>
  <c r="E94" i="71"/>
  <c r="D94" i="71"/>
  <c r="C94" i="71"/>
  <c r="B94" i="71"/>
  <c r="J93" i="71"/>
  <c r="I93" i="71"/>
  <c r="H93" i="71"/>
  <c r="G93" i="71"/>
  <c r="F93" i="71"/>
  <c r="E93" i="71"/>
  <c r="C93" i="71"/>
  <c r="B93" i="71"/>
  <c r="J92" i="71"/>
  <c r="I92" i="71"/>
  <c r="H92" i="71"/>
  <c r="G92" i="71"/>
  <c r="F92" i="71"/>
  <c r="E92" i="71"/>
  <c r="C92" i="71"/>
  <c r="B92" i="71"/>
  <c r="J91" i="71"/>
  <c r="I91" i="71"/>
  <c r="H91" i="71"/>
  <c r="G91" i="71"/>
  <c r="F91" i="71"/>
  <c r="E91" i="71"/>
  <c r="D91" i="71"/>
  <c r="C91" i="71"/>
  <c r="B91" i="71"/>
  <c r="J90" i="71"/>
  <c r="I90" i="71"/>
  <c r="H90" i="71"/>
  <c r="G90" i="71"/>
  <c r="F90" i="71"/>
  <c r="E90" i="71"/>
  <c r="C90" i="71"/>
  <c r="B90" i="71"/>
  <c r="J89" i="71"/>
  <c r="I89" i="71"/>
  <c r="H89" i="71"/>
  <c r="G89" i="71"/>
  <c r="F89" i="71"/>
  <c r="E89" i="71"/>
  <c r="D89" i="71"/>
  <c r="C89" i="71"/>
  <c r="B89" i="71"/>
  <c r="J88" i="71"/>
  <c r="I88" i="71"/>
  <c r="H88" i="71"/>
  <c r="G88" i="71"/>
  <c r="F88" i="71"/>
  <c r="E88" i="71"/>
  <c r="D88" i="71"/>
  <c r="C88" i="71"/>
  <c r="B88" i="71"/>
  <c r="J87" i="71"/>
  <c r="I87" i="71"/>
  <c r="H87" i="71"/>
  <c r="G87" i="71"/>
  <c r="F87" i="71"/>
  <c r="E87" i="71"/>
  <c r="D87" i="71"/>
  <c r="C87" i="71"/>
  <c r="B87" i="71"/>
  <c r="J86" i="71"/>
  <c r="I86" i="71"/>
  <c r="H86" i="71"/>
  <c r="G86" i="71"/>
  <c r="F86" i="71"/>
  <c r="E86" i="71"/>
  <c r="D86" i="71"/>
  <c r="C86" i="71"/>
  <c r="B86" i="71"/>
  <c r="J85" i="71"/>
  <c r="I85" i="71"/>
  <c r="H85" i="71"/>
  <c r="G85" i="71"/>
  <c r="F85" i="71"/>
  <c r="E85" i="71"/>
  <c r="D85" i="71"/>
  <c r="C85" i="71"/>
  <c r="B85" i="71"/>
  <c r="J84" i="71"/>
  <c r="I84" i="71"/>
  <c r="H84" i="71"/>
  <c r="G84" i="71"/>
  <c r="F84" i="71"/>
  <c r="E84" i="71"/>
  <c r="D84" i="71"/>
  <c r="C84" i="71"/>
  <c r="B84" i="71"/>
  <c r="J83" i="71"/>
  <c r="I83" i="71"/>
  <c r="H83" i="71"/>
  <c r="G83" i="71"/>
  <c r="F83" i="71"/>
  <c r="E83" i="71"/>
  <c r="D83" i="71"/>
  <c r="C83" i="71"/>
  <c r="B83" i="71"/>
  <c r="J82" i="71"/>
  <c r="I82" i="71"/>
  <c r="H82" i="71"/>
  <c r="G82" i="71"/>
  <c r="F82" i="71"/>
  <c r="E82" i="71"/>
  <c r="D82" i="71"/>
  <c r="C82" i="71"/>
  <c r="B82" i="71"/>
  <c r="J81" i="71"/>
  <c r="I81" i="71"/>
  <c r="H81" i="71"/>
  <c r="G81" i="71"/>
  <c r="F81" i="71"/>
  <c r="E81" i="71"/>
  <c r="D81" i="71"/>
  <c r="C81" i="71"/>
  <c r="B81" i="71"/>
  <c r="J80" i="71"/>
  <c r="I80" i="71"/>
  <c r="H80" i="71"/>
  <c r="G80" i="71"/>
  <c r="F80" i="71"/>
  <c r="E80" i="71"/>
  <c r="D80" i="71"/>
  <c r="C80" i="71"/>
  <c r="B80" i="71"/>
  <c r="J79" i="71"/>
  <c r="I79" i="71"/>
  <c r="H79" i="71"/>
  <c r="G79" i="71"/>
  <c r="F79" i="71"/>
  <c r="E79" i="71"/>
  <c r="D79" i="71"/>
  <c r="C79" i="71"/>
  <c r="B79" i="71"/>
  <c r="J78" i="71"/>
  <c r="I78" i="71"/>
  <c r="H78" i="71"/>
  <c r="G78" i="71"/>
  <c r="F78" i="71"/>
  <c r="E78" i="71"/>
  <c r="C78" i="71"/>
  <c r="B78" i="71"/>
  <c r="J77" i="71"/>
  <c r="I77" i="71"/>
  <c r="H77" i="71"/>
  <c r="G77" i="71"/>
  <c r="F77" i="71"/>
  <c r="E77" i="71"/>
  <c r="C77" i="71"/>
  <c r="B77" i="71"/>
  <c r="J76" i="71"/>
  <c r="I76" i="71"/>
  <c r="H76" i="71"/>
  <c r="G76" i="71"/>
  <c r="F76" i="71"/>
  <c r="E76" i="71"/>
  <c r="D76" i="71"/>
  <c r="C76" i="71"/>
  <c r="B76" i="71"/>
  <c r="J75" i="71"/>
  <c r="I75" i="71"/>
  <c r="H75" i="71"/>
  <c r="G75" i="71"/>
  <c r="F75" i="71"/>
  <c r="E75" i="71"/>
  <c r="D75" i="71"/>
  <c r="C75" i="71"/>
  <c r="B75" i="71"/>
  <c r="J74" i="71"/>
  <c r="I74" i="71"/>
  <c r="H74" i="71"/>
  <c r="G74" i="71"/>
  <c r="F74" i="71"/>
  <c r="E74" i="71"/>
  <c r="D74" i="71"/>
  <c r="C74" i="71"/>
  <c r="B74" i="71"/>
  <c r="J73" i="71"/>
  <c r="I73" i="71"/>
  <c r="H73" i="71"/>
  <c r="G73" i="71"/>
  <c r="F73" i="71"/>
  <c r="E73" i="71"/>
  <c r="D73" i="71"/>
  <c r="C73" i="71"/>
  <c r="B73" i="71"/>
  <c r="J72" i="71"/>
  <c r="I72" i="71"/>
  <c r="H72" i="71"/>
  <c r="G72" i="71"/>
  <c r="F72" i="71"/>
  <c r="E72" i="71"/>
  <c r="C72" i="71"/>
  <c r="B72" i="71"/>
  <c r="J71" i="71"/>
  <c r="I71" i="71"/>
  <c r="H71" i="71"/>
  <c r="G71" i="71"/>
  <c r="F71" i="71"/>
  <c r="E71" i="71"/>
  <c r="D71" i="71"/>
  <c r="C71" i="71"/>
  <c r="B71" i="71"/>
  <c r="J70" i="71"/>
  <c r="I70" i="71"/>
  <c r="H70" i="71"/>
  <c r="G70" i="71"/>
  <c r="F70" i="71"/>
  <c r="E70" i="71"/>
  <c r="D70" i="71"/>
  <c r="C70" i="71"/>
  <c r="B70" i="71"/>
  <c r="J69" i="71"/>
  <c r="I69" i="71"/>
  <c r="H69" i="71"/>
  <c r="G69" i="71"/>
  <c r="F69" i="71"/>
  <c r="E69" i="71"/>
  <c r="D69" i="71"/>
  <c r="C69" i="71"/>
  <c r="B69" i="71"/>
  <c r="J68" i="71"/>
  <c r="I68" i="71"/>
  <c r="H68" i="71"/>
  <c r="G68" i="71"/>
  <c r="F68" i="71"/>
  <c r="E68" i="71"/>
  <c r="D68" i="71"/>
  <c r="C68" i="71"/>
  <c r="B68" i="71"/>
  <c r="J67" i="71"/>
  <c r="I67" i="71"/>
  <c r="H67" i="71"/>
  <c r="G67" i="71"/>
  <c r="F67" i="71"/>
  <c r="E67" i="71"/>
  <c r="D67" i="71"/>
  <c r="C67" i="71"/>
  <c r="B67" i="71"/>
  <c r="J66" i="71"/>
  <c r="I66" i="71"/>
  <c r="H66" i="71"/>
  <c r="G66" i="71"/>
  <c r="F66" i="71"/>
  <c r="E66" i="71"/>
  <c r="D66" i="71"/>
  <c r="C66" i="71"/>
  <c r="B66" i="71"/>
  <c r="J65" i="71"/>
  <c r="I65" i="71"/>
  <c r="H65" i="71"/>
  <c r="G65" i="71"/>
  <c r="F65" i="71"/>
  <c r="E65" i="71"/>
  <c r="C65" i="71"/>
  <c r="B65" i="71"/>
  <c r="J64" i="71"/>
  <c r="I64" i="71"/>
  <c r="H64" i="71"/>
  <c r="G64" i="71"/>
  <c r="F64" i="71"/>
  <c r="E64" i="71"/>
  <c r="D64" i="71"/>
  <c r="C64" i="71"/>
  <c r="B64" i="71"/>
  <c r="J63" i="71"/>
  <c r="I63" i="71"/>
  <c r="H63" i="71"/>
  <c r="G63" i="71"/>
  <c r="F63" i="71"/>
  <c r="E63" i="71"/>
  <c r="D63" i="71"/>
  <c r="C63" i="71"/>
  <c r="B63" i="71"/>
  <c r="J62" i="71"/>
  <c r="I62" i="71"/>
  <c r="H62" i="71"/>
  <c r="G62" i="71"/>
  <c r="F62" i="71"/>
  <c r="E62" i="71"/>
  <c r="D62" i="71"/>
  <c r="C62" i="71"/>
  <c r="B62" i="71"/>
  <c r="J61" i="71"/>
  <c r="I61" i="71"/>
  <c r="H61" i="71"/>
  <c r="G61" i="71"/>
  <c r="F61" i="71"/>
  <c r="E61" i="71"/>
  <c r="D61" i="71"/>
  <c r="C61" i="71"/>
  <c r="B61" i="71"/>
  <c r="J60" i="71"/>
  <c r="I60" i="71"/>
  <c r="H60" i="71"/>
  <c r="G60" i="71"/>
  <c r="F60" i="71"/>
  <c r="E60" i="71"/>
  <c r="D60" i="71"/>
  <c r="C60" i="71"/>
  <c r="B60" i="71"/>
  <c r="J59" i="71"/>
  <c r="I59" i="71"/>
  <c r="H59" i="71"/>
  <c r="G59" i="71"/>
  <c r="F59" i="71"/>
  <c r="E59" i="71"/>
  <c r="D59" i="71"/>
  <c r="C59" i="71"/>
  <c r="B59" i="71"/>
  <c r="J58" i="71"/>
  <c r="I58" i="71"/>
  <c r="H58" i="71"/>
  <c r="G58" i="71"/>
  <c r="F58" i="71"/>
  <c r="E58" i="71"/>
  <c r="D58" i="71"/>
  <c r="C58" i="71"/>
  <c r="B58" i="71"/>
  <c r="J57" i="71"/>
  <c r="I57" i="71"/>
  <c r="H57" i="71"/>
  <c r="G57" i="71"/>
  <c r="F57" i="71"/>
  <c r="E57" i="71"/>
  <c r="D57" i="71"/>
  <c r="C57" i="71"/>
  <c r="B57" i="71"/>
  <c r="J56" i="71"/>
  <c r="I56" i="71"/>
  <c r="H56" i="71"/>
  <c r="G56" i="71"/>
  <c r="F56" i="71"/>
  <c r="E56" i="71"/>
  <c r="D56" i="71"/>
  <c r="C56" i="71"/>
  <c r="B56" i="71"/>
  <c r="J55" i="71"/>
  <c r="I55" i="71"/>
  <c r="H55" i="71"/>
  <c r="G55" i="71"/>
  <c r="F55" i="71"/>
  <c r="E55" i="71"/>
  <c r="C55" i="71"/>
  <c r="B55" i="71"/>
  <c r="J54" i="71"/>
  <c r="I54" i="71"/>
  <c r="H54" i="71"/>
  <c r="G54" i="71"/>
  <c r="F54" i="71"/>
  <c r="E54" i="71"/>
  <c r="D54" i="71"/>
  <c r="C54" i="71"/>
  <c r="B54" i="71"/>
  <c r="J53" i="71"/>
  <c r="I53" i="71"/>
  <c r="H53" i="71"/>
  <c r="G53" i="71"/>
  <c r="F53" i="71"/>
  <c r="E53" i="71"/>
  <c r="D53" i="71"/>
  <c r="C53" i="71"/>
  <c r="B53" i="71"/>
  <c r="J52" i="71"/>
  <c r="I52" i="71"/>
  <c r="H52" i="71"/>
  <c r="G52" i="71"/>
  <c r="F52" i="71"/>
  <c r="E52" i="71"/>
  <c r="C52" i="71"/>
  <c r="B52" i="71"/>
  <c r="J51" i="71"/>
  <c r="I51" i="71"/>
  <c r="H51" i="71"/>
  <c r="G51" i="71"/>
  <c r="F51" i="71"/>
  <c r="E51" i="71"/>
  <c r="D51" i="71"/>
  <c r="C51" i="71"/>
  <c r="B51" i="71"/>
  <c r="J50" i="71"/>
  <c r="I50" i="71"/>
  <c r="H50" i="71"/>
  <c r="G50" i="71"/>
  <c r="F50" i="71"/>
  <c r="E50" i="71"/>
  <c r="D50" i="71"/>
  <c r="C50" i="71"/>
  <c r="B50" i="71"/>
  <c r="J49" i="71"/>
  <c r="I49" i="71"/>
  <c r="H49" i="71"/>
  <c r="G49" i="71"/>
  <c r="F49" i="71"/>
  <c r="E49" i="71"/>
  <c r="D49" i="71"/>
  <c r="C49" i="71"/>
  <c r="B49" i="71"/>
  <c r="J48" i="71"/>
  <c r="I48" i="71"/>
  <c r="H48" i="71"/>
  <c r="G48" i="71"/>
  <c r="F48" i="71"/>
  <c r="E48" i="71"/>
  <c r="D48" i="71"/>
  <c r="C48" i="71"/>
  <c r="B48" i="71"/>
  <c r="J47" i="71"/>
  <c r="I47" i="71"/>
  <c r="H47" i="71"/>
  <c r="G47" i="71"/>
  <c r="F47" i="71"/>
  <c r="E47" i="71"/>
  <c r="D47" i="71"/>
  <c r="C47" i="71"/>
  <c r="B47" i="71"/>
  <c r="J46" i="71"/>
  <c r="I46" i="71"/>
  <c r="H46" i="71"/>
  <c r="G46" i="71"/>
  <c r="F46" i="71"/>
  <c r="E46" i="71"/>
  <c r="D46" i="71"/>
  <c r="C46" i="71"/>
  <c r="B46" i="71"/>
  <c r="J45" i="71"/>
  <c r="I45" i="71"/>
  <c r="H45" i="71"/>
  <c r="G45" i="71"/>
  <c r="F45" i="71"/>
  <c r="E45" i="71"/>
  <c r="D45" i="71"/>
  <c r="C45" i="71"/>
  <c r="B45" i="71"/>
  <c r="J44" i="71"/>
  <c r="I44" i="71"/>
  <c r="H44" i="71"/>
  <c r="G44" i="71"/>
  <c r="F44" i="71"/>
  <c r="E44" i="71"/>
  <c r="D44" i="71"/>
  <c r="C44" i="71"/>
  <c r="B44" i="71"/>
  <c r="J43" i="71"/>
  <c r="I43" i="71"/>
  <c r="H43" i="71"/>
  <c r="G43" i="71"/>
  <c r="F43" i="71"/>
  <c r="E43" i="71"/>
  <c r="C43" i="71"/>
  <c r="B43" i="71"/>
  <c r="J42" i="71"/>
  <c r="I42" i="71"/>
  <c r="H42" i="71"/>
  <c r="G42" i="71"/>
  <c r="F42" i="71"/>
  <c r="E42" i="71"/>
  <c r="D42" i="71"/>
  <c r="C42" i="71"/>
  <c r="B42" i="71"/>
  <c r="J41" i="71"/>
  <c r="I41" i="71"/>
  <c r="H41" i="71"/>
  <c r="G41" i="71"/>
  <c r="F41" i="71"/>
  <c r="E41" i="71"/>
  <c r="D41" i="71"/>
  <c r="C41" i="71"/>
  <c r="B41" i="71"/>
  <c r="J40" i="71"/>
  <c r="I40" i="71"/>
  <c r="H40" i="71"/>
  <c r="G40" i="71"/>
  <c r="F40" i="71"/>
  <c r="E40" i="71"/>
  <c r="D40" i="71"/>
  <c r="C40" i="71"/>
  <c r="B40" i="71"/>
  <c r="J39" i="71"/>
  <c r="I39" i="71"/>
  <c r="H39" i="71"/>
  <c r="G39" i="71"/>
  <c r="F39" i="71"/>
  <c r="E39" i="71"/>
  <c r="C39" i="71"/>
  <c r="B39" i="71"/>
  <c r="J38" i="71"/>
  <c r="I38" i="71"/>
  <c r="H38" i="71"/>
  <c r="G38" i="71"/>
  <c r="F38" i="71"/>
  <c r="E38" i="71"/>
  <c r="D38" i="71"/>
  <c r="C38" i="71"/>
  <c r="B38" i="71"/>
  <c r="J37" i="71"/>
  <c r="I37" i="71"/>
  <c r="H37" i="71"/>
  <c r="G37" i="71"/>
  <c r="F37" i="71"/>
  <c r="E37" i="71"/>
  <c r="D37" i="71"/>
  <c r="C37" i="71"/>
  <c r="B37" i="71"/>
  <c r="J36" i="71"/>
  <c r="I36" i="71"/>
  <c r="H36" i="71"/>
  <c r="G36" i="71"/>
  <c r="F36" i="71"/>
  <c r="E36" i="71"/>
  <c r="D36" i="71"/>
  <c r="C36" i="71"/>
  <c r="B36" i="71"/>
  <c r="J35" i="71"/>
  <c r="I35" i="71"/>
  <c r="H35" i="71"/>
  <c r="G35" i="71"/>
  <c r="F35" i="71"/>
  <c r="E35" i="71"/>
  <c r="D35" i="71"/>
  <c r="C35" i="71"/>
  <c r="B35" i="71"/>
  <c r="J34" i="71"/>
  <c r="I34" i="71"/>
  <c r="H34" i="71"/>
  <c r="G34" i="71"/>
  <c r="F34" i="71"/>
  <c r="E34" i="71"/>
  <c r="D34" i="71"/>
  <c r="C34" i="71"/>
  <c r="B34" i="71"/>
  <c r="J33" i="71"/>
  <c r="I33" i="71"/>
  <c r="H33" i="71"/>
  <c r="G33" i="71"/>
  <c r="F33" i="71"/>
  <c r="E33" i="71"/>
  <c r="D33" i="71"/>
  <c r="C33" i="71"/>
  <c r="B33" i="71"/>
  <c r="J32" i="71"/>
  <c r="I32" i="71"/>
  <c r="H32" i="71"/>
  <c r="G32" i="71"/>
  <c r="F32" i="71"/>
  <c r="E32" i="71"/>
  <c r="C32" i="71"/>
  <c r="B32" i="71"/>
  <c r="J31" i="71"/>
  <c r="I31" i="71"/>
  <c r="H31" i="71"/>
  <c r="G31" i="71"/>
  <c r="F31" i="71"/>
  <c r="E31" i="71"/>
  <c r="D31" i="71"/>
  <c r="C31" i="71"/>
  <c r="B31" i="71"/>
  <c r="J30" i="71"/>
  <c r="I30" i="71"/>
  <c r="H30" i="71"/>
  <c r="G30" i="71"/>
  <c r="F30" i="71"/>
  <c r="E30" i="71"/>
  <c r="D30" i="71"/>
  <c r="C30" i="71"/>
  <c r="B30" i="71"/>
  <c r="J29" i="71"/>
  <c r="I29" i="71"/>
  <c r="H29" i="71"/>
  <c r="G29" i="71"/>
  <c r="F29" i="71"/>
  <c r="E29" i="71"/>
  <c r="D29" i="71"/>
  <c r="C29" i="71"/>
  <c r="B29" i="71"/>
  <c r="J28" i="71"/>
  <c r="I28" i="71"/>
  <c r="H28" i="71"/>
  <c r="G28" i="71"/>
  <c r="F28" i="71"/>
  <c r="E28" i="71"/>
  <c r="C28" i="71"/>
  <c r="B28" i="71"/>
  <c r="J27" i="71"/>
  <c r="I27" i="71"/>
  <c r="H27" i="71"/>
  <c r="G27" i="71"/>
  <c r="F27" i="71"/>
  <c r="E27" i="71"/>
  <c r="D27" i="71"/>
  <c r="C27" i="71"/>
  <c r="B27" i="71"/>
  <c r="J26" i="71"/>
  <c r="I26" i="71"/>
  <c r="H26" i="71"/>
  <c r="G26" i="71"/>
  <c r="F26" i="71"/>
  <c r="E26" i="71"/>
  <c r="C26" i="71"/>
  <c r="B26" i="71"/>
  <c r="J25" i="71"/>
  <c r="I25" i="71"/>
  <c r="H25" i="71"/>
  <c r="G25" i="71"/>
  <c r="F25" i="71"/>
  <c r="E25" i="71"/>
  <c r="D25" i="71"/>
  <c r="C25" i="71"/>
  <c r="B25" i="71"/>
  <c r="J24" i="71"/>
  <c r="I24" i="71"/>
  <c r="H24" i="71"/>
  <c r="G24" i="71"/>
  <c r="F24" i="71"/>
  <c r="E24" i="71"/>
  <c r="D24" i="71"/>
  <c r="C24" i="71"/>
  <c r="B24" i="71"/>
  <c r="J23" i="71"/>
  <c r="I23" i="71"/>
  <c r="H23" i="71"/>
  <c r="G23" i="71"/>
  <c r="F23" i="71"/>
  <c r="E23" i="71"/>
  <c r="D23" i="71"/>
  <c r="C23" i="71"/>
  <c r="B23" i="71"/>
  <c r="J22" i="71"/>
  <c r="I22" i="71"/>
  <c r="H22" i="71"/>
  <c r="G22" i="71"/>
  <c r="F22" i="71"/>
  <c r="E22" i="71"/>
  <c r="C22" i="71"/>
  <c r="B22" i="71"/>
  <c r="J21" i="71"/>
  <c r="I21" i="71"/>
  <c r="H21" i="71"/>
  <c r="G21" i="71"/>
  <c r="F21" i="71"/>
  <c r="E21" i="71"/>
  <c r="C21" i="71"/>
  <c r="B21" i="71"/>
  <c r="J20" i="71"/>
  <c r="I20" i="71"/>
  <c r="H20" i="71"/>
  <c r="G20" i="71"/>
  <c r="F20" i="71"/>
  <c r="E20" i="71"/>
  <c r="D20" i="71"/>
  <c r="C20" i="71"/>
  <c r="B20" i="71"/>
  <c r="J19" i="71"/>
  <c r="I19" i="71"/>
  <c r="H19" i="71"/>
  <c r="G19" i="71"/>
  <c r="F19" i="71"/>
  <c r="E19" i="71"/>
  <c r="D19" i="71"/>
  <c r="C19" i="71"/>
  <c r="B19" i="71"/>
  <c r="J18" i="71"/>
  <c r="I18" i="71"/>
  <c r="H18" i="71"/>
  <c r="G18" i="71"/>
  <c r="F18" i="71"/>
  <c r="E18" i="71"/>
  <c r="C18" i="71"/>
  <c r="B18" i="71"/>
  <c r="J17" i="71"/>
  <c r="I17" i="71"/>
  <c r="H17" i="71"/>
  <c r="G17" i="71"/>
  <c r="F17" i="71"/>
  <c r="E17" i="71"/>
  <c r="C17" i="71"/>
  <c r="B17" i="71"/>
  <c r="J16" i="71"/>
  <c r="I16" i="71"/>
  <c r="H16" i="71"/>
  <c r="G16" i="71"/>
  <c r="F16" i="71"/>
  <c r="E16" i="71"/>
  <c r="D16" i="71"/>
  <c r="C16" i="71"/>
  <c r="B16" i="71"/>
  <c r="J15" i="71"/>
  <c r="I15" i="71"/>
  <c r="H15" i="71"/>
  <c r="G15" i="71"/>
  <c r="F15" i="71"/>
  <c r="E15" i="71"/>
  <c r="D15" i="71"/>
  <c r="C15" i="71"/>
  <c r="B15" i="71"/>
  <c r="J14" i="71"/>
  <c r="I14" i="71"/>
  <c r="H14" i="71"/>
  <c r="G14" i="71"/>
  <c r="F14" i="71"/>
  <c r="E14" i="71"/>
  <c r="C14" i="71"/>
  <c r="B14" i="71"/>
  <c r="J13" i="71"/>
  <c r="I13" i="71"/>
  <c r="H13" i="71"/>
  <c r="G13" i="71"/>
  <c r="F13" i="71"/>
  <c r="E13" i="71"/>
  <c r="D13" i="71"/>
  <c r="C13" i="71"/>
  <c r="B13" i="71"/>
  <c r="J12" i="71"/>
  <c r="I12" i="71"/>
  <c r="H12" i="71"/>
  <c r="G12" i="71"/>
  <c r="F12" i="71"/>
  <c r="E12" i="71"/>
  <c r="C12" i="71"/>
  <c r="B12" i="71"/>
  <c r="J11" i="71"/>
  <c r="I11" i="71"/>
  <c r="H11" i="71"/>
  <c r="G11" i="71"/>
  <c r="F11" i="71"/>
  <c r="E11" i="71"/>
  <c r="D11" i="71"/>
  <c r="C11" i="71"/>
  <c r="B11" i="71"/>
  <c r="J10" i="71"/>
  <c r="I10" i="71"/>
  <c r="H10" i="71"/>
  <c r="G10" i="71"/>
  <c r="F10" i="71"/>
  <c r="E10" i="71"/>
  <c r="C10" i="71"/>
  <c r="B10" i="71"/>
  <c r="J9" i="71"/>
  <c r="I9" i="71"/>
  <c r="H9" i="71"/>
  <c r="G9" i="71"/>
  <c r="F9" i="71"/>
  <c r="E9" i="71"/>
  <c r="D9" i="71"/>
  <c r="C9" i="71"/>
  <c r="B9" i="71"/>
  <c r="J8" i="71"/>
  <c r="I8" i="71"/>
  <c r="H8" i="71"/>
  <c r="G8" i="71"/>
  <c r="F8" i="71"/>
  <c r="E8" i="71"/>
  <c r="D8" i="71"/>
  <c r="C8" i="71"/>
  <c r="B8" i="71"/>
  <c r="J7" i="71"/>
  <c r="I7" i="71"/>
  <c r="H7" i="71"/>
  <c r="G7" i="71"/>
  <c r="F7" i="71"/>
  <c r="E7" i="71"/>
  <c r="D7" i="71"/>
  <c r="C7" i="71"/>
  <c r="B7" i="71"/>
  <c r="J6" i="71"/>
  <c r="I6" i="71"/>
  <c r="H6" i="71"/>
  <c r="G6" i="71"/>
  <c r="F6" i="71"/>
  <c r="E6" i="71"/>
  <c r="D6" i="71"/>
  <c r="C6" i="71"/>
  <c r="B6" i="71"/>
  <c r="J5" i="71"/>
  <c r="I5" i="71"/>
  <c r="H5" i="71"/>
  <c r="G5" i="71"/>
  <c r="F5" i="71"/>
  <c r="E5" i="71"/>
  <c r="D5" i="71"/>
  <c r="C5" i="71"/>
  <c r="B5" i="71"/>
  <c r="J589" i="67"/>
  <c r="I589" i="67"/>
  <c r="H589" i="67"/>
  <c r="G589" i="67"/>
  <c r="F589" i="67"/>
  <c r="E589" i="67"/>
  <c r="D589" i="67"/>
  <c r="C589" i="67"/>
  <c r="B589" i="67"/>
  <c r="J588" i="67"/>
  <c r="I588" i="67"/>
  <c r="H588" i="67"/>
  <c r="G588" i="67"/>
  <c r="F588" i="67"/>
  <c r="E588" i="67"/>
  <c r="D588" i="67"/>
  <c r="C588" i="67"/>
  <c r="B588" i="67"/>
  <c r="J587" i="67"/>
  <c r="I587" i="67"/>
  <c r="H587" i="67"/>
  <c r="G587" i="67"/>
  <c r="F587" i="67"/>
  <c r="E587" i="67"/>
  <c r="C587" i="67"/>
  <c r="B587" i="67"/>
  <c r="J586" i="67"/>
  <c r="I586" i="67"/>
  <c r="H586" i="67"/>
  <c r="G586" i="67"/>
  <c r="F586" i="67"/>
  <c r="E586" i="67"/>
  <c r="D586" i="67"/>
  <c r="C586" i="67"/>
  <c r="B586" i="67"/>
  <c r="J585" i="67"/>
  <c r="I585" i="67"/>
  <c r="H585" i="67"/>
  <c r="G585" i="67"/>
  <c r="F585" i="67"/>
  <c r="E585" i="67"/>
  <c r="D585" i="67"/>
  <c r="C585" i="67"/>
  <c r="B585" i="67"/>
  <c r="J584" i="67"/>
  <c r="I584" i="67"/>
  <c r="H584" i="67"/>
  <c r="G584" i="67"/>
  <c r="F584" i="67"/>
  <c r="E584" i="67"/>
  <c r="D584" i="67"/>
  <c r="C584" i="67"/>
  <c r="B584" i="67"/>
  <c r="J583" i="67"/>
  <c r="I583" i="67"/>
  <c r="H583" i="67"/>
  <c r="G583" i="67"/>
  <c r="F583" i="67"/>
  <c r="E583" i="67"/>
  <c r="D583" i="67"/>
  <c r="C583" i="67"/>
  <c r="B583" i="67"/>
  <c r="J582" i="67"/>
  <c r="I582" i="67"/>
  <c r="H582" i="67"/>
  <c r="G582" i="67"/>
  <c r="F582" i="67"/>
  <c r="E582" i="67"/>
  <c r="C582" i="67"/>
  <c r="B582" i="67"/>
  <c r="J581" i="67"/>
  <c r="I581" i="67"/>
  <c r="H581" i="67"/>
  <c r="G581" i="67"/>
  <c r="F581" i="67"/>
  <c r="E581" i="67"/>
  <c r="D581" i="67"/>
  <c r="C581" i="67"/>
  <c r="B581" i="67"/>
  <c r="J580" i="67"/>
  <c r="I580" i="67"/>
  <c r="H580" i="67"/>
  <c r="G580" i="67"/>
  <c r="F580" i="67"/>
  <c r="E580" i="67"/>
  <c r="C580" i="67"/>
  <c r="B580" i="67"/>
  <c r="J579" i="67"/>
  <c r="I579" i="67"/>
  <c r="H579" i="67"/>
  <c r="G579" i="67"/>
  <c r="F579" i="67"/>
  <c r="E579" i="67"/>
  <c r="D579" i="67"/>
  <c r="C579" i="67"/>
  <c r="B579" i="67"/>
  <c r="J578" i="67"/>
  <c r="I578" i="67"/>
  <c r="H578" i="67"/>
  <c r="G578" i="67"/>
  <c r="F578" i="67"/>
  <c r="E578" i="67"/>
  <c r="C578" i="67"/>
  <c r="B578" i="67"/>
  <c r="J577" i="67"/>
  <c r="I577" i="67"/>
  <c r="H577" i="67"/>
  <c r="G577" i="67"/>
  <c r="F577" i="67"/>
  <c r="E577" i="67"/>
  <c r="D577" i="67"/>
  <c r="C577" i="67"/>
  <c r="B577" i="67"/>
  <c r="J576" i="67"/>
  <c r="I576" i="67"/>
  <c r="H576" i="67"/>
  <c r="G576" i="67"/>
  <c r="F576" i="67"/>
  <c r="E576" i="67"/>
  <c r="D576" i="67"/>
  <c r="C576" i="67"/>
  <c r="B576" i="67"/>
  <c r="J575" i="67"/>
  <c r="I575" i="67"/>
  <c r="H575" i="67"/>
  <c r="G575" i="67"/>
  <c r="F575" i="67"/>
  <c r="E575" i="67"/>
  <c r="D575" i="67"/>
  <c r="C575" i="67"/>
  <c r="B575" i="67"/>
  <c r="J574" i="67"/>
  <c r="I574" i="67"/>
  <c r="H574" i="67"/>
  <c r="G574" i="67"/>
  <c r="F574" i="67"/>
  <c r="E574" i="67"/>
  <c r="D574" i="67"/>
  <c r="C574" i="67"/>
  <c r="B574" i="67"/>
  <c r="J573" i="67"/>
  <c r="I573" i="67"/>
  <c r="H573" i="67"/>
  <c r="G573" i="67"/>
  <c r="F573" i="67"/>
  <c r="E573" i="67"/>
  <c r="C573" i="67"/>
  <c r="B573" i="67"/>
  <c r="J572" i="67"/>
  <c r="I572" i="67"/>
  <c r="H572" i="67"/>
  <c r="G572" i="67"/>
  <c r="F572" i="67"/>
  <c r="E572" i="67"/>
  <c r="D572" i="67"/>
  <c r="C572" i="67"/>
  <c r="B572" i="67"/>
  <c r="J571" i="67"/>
  <c r="I571" i="67"/>
  <c r="H571" i="67"/>
  <c r="G571" i="67"/>
  <c r="F571" i="67"/>
  <c r="E571" i="67"/>
  <c r="D571" i="67"/>
  <c r="C571" i="67"/>
  <c r="B571" i="67"/>
  <c r="J570" i="67"/>
  <c r="I570" i="67"/>
  <c r="H570" i="67"/>
  <c r="G570" i="67"/>
  <c r="F570" i="67"/>
  <c r="E570" i="67"/>
  <c r="D570" i="67"/>
  <c r="C570" i="67"/>
  <c r="B570" i="67"/>
  <c r="J569" i="67"/>
  <c r="I569" i="67"/>
  <c r="H569" i="67"/>
  <c r="G569" i="67"/>
  <c r="F569" i="67"/>
  <c r="E569" i="67"/>
  <c r="D569" i="67"/>
  <c r="C569" i="67"/>
  <c r="B569" i="67"/>
  <c r="J568" i="67"/>
  <c r="I568" i="67"/>
  <c r="H568" i="67"/>
  <c r="G568" i="67"/>
  <c r="F568" i="67"/>
  <c r="E568" i="67"/>
  <c r="D568" i="67"/>
  <c r="C568" i="67"/>
  <c r="B568" i="67"/>
  <c r="J567" i="67"/>
  <c r="I567" i="67"/>
  <c r="H567" i="67"/>
  <c r="G567" i="67"/>
  <c r="F567" i="67"/>
  <c r="E567" i="67"/>
  <c r="D567" i="67"/>
  <c r="C567" i="67"/>
  <c r="B567" i="67"/>
  <c r="J566" i="67"/>
  <c r="I566" i="67"/>
  <c r="H566" i="67"/>
  <c r="G566" i="67"/>
  <c r="F566" i="67"/>
  <c r="E566" i="67"/>
  <c r="D566" i="67"/>
  <c r="C566" i="67"/>
  <c r="B566" i="67"/>
  <c r="J565" i="67"/>
  <c r="I565" i="67"/>
  <c r="H565" i="67"/>
  <c r="G565" i="67"/>
  <c r="F565" i="67"/>
  <c r="E565" i="67"/>
  <c r="C565" i="67"/>
  <c r="B565" i="67"/>
  <c r="J564" i="67"/>
  <c r="I564" i="67"/>
  <c r="H564" i="67"/>
  <c r="G564" i="67"/>
  <c r="F564" i="67"/>
  <c r="E564" i="67"/>
  <c r="D564" i="67"/>
  <c r="C564" i="67"/>
  <c r="B564" i="67"/>
  <c r="J563" i="67"/>
  <c r="I563" i="67"/>
  <c r="H563" i="67"/>
  <c r="G563" i="67"/>
  <c r="F563" i="67"/>
  <c r="E563" i="67"/>
  <c r="C563" i="67"/>
  <c r="B563" i="67"/>
  <c r="J562" i="67"/>
  <c r="I562" i="67"/>
  <c r="H562" i="67"/>
  <c r="G562" i="67"/>
  <c r="F562" i="67"/>
  <c r="E562" i="67"/>
  <c r="D562" i="67"/>
  <c r="C562" i="67"/>
  <c r="B562" i="67"/>
  <c r="J561" i="67"/>
  <c r="I561" i="67"/>
  <c r="H561" i="67"/>
  <c r="G561" i="67"/>
  <c r="F561" i="67"/>
  <c r="E561" i="67"/>
  <c r="D561" i="67"/>
  <c r="C561" i="67"/>
  <c r="B561" i="67"/>
  <c r="J560" i="67"/>
  <c r="I560" i="67"/>
  <c r="H560" i="67"/>
  <c r="G560" i="67"/>
  <c r="F560" i="67"/>
  <c r="E560" i="67"/>
  <c r="D560" i="67"/>
  <c r="C560" i="67"/>
  <c r="B560" i="67"/>
  <c r="J559" i="67"/>
  <c r="I559" i="67"/>
  <c r="H559" i="67"/>
  <c r="G559" i="67"/>
  <c r="F559" i="67"/>
  <c r="E559" i="67"/>
  <c r="C559" i="67"/>
  <c r="B559" i="67"/>
  <c r="J558" i="67"/>
  <c r="I558" i="67"/>
  <c r="H558" i="67"/>
  <c r="G558" i="67"/>
  <c r="F558" i="67"/>
  <c r="E558" i="67"/>
  <c r="D558" i="67"/>
  <c r="C558" i="67"/>
  <c r="B558" i="67"/>
  <c r="J557" i="67"/>
  <c r="I557" i="67"/>
  <c r="H557" i="67"/>
  <c r="G557" i="67"/>
  <c r="F557" i="67"/>
  <c r="E557" i="67"/>
  <c r="C557" i="67"/>
  <c r="B557" i="67"/>
  <c r="J556" i="67"/>
  <c r="I556" i="67"/>
  <c r="H556" i="67"/>
  <c r="G556" i="67"/>
  <c r="F556" i="67"/>
  <c r="E556" i="67"/>
  <c r="C556" i="67"/>
  <c r="B556" i="67"/>
  <c r="J555" i="67"/>
  <c r="I555" i="67"/>
  <c r="H555" i="67"/>
  <c r="G555" i="67"/>
  <c r="F555" i="67"/>
  <c r="E555" i="67"/>
  <c r="C555" i="67"/>
  <c r="B555" i="67"/>
  <c r="J554" i="67"/>
  <c r="I554" i="67"/>
  <c r="H554" i="67"/>
  <c r="G554" i="67"/>
  <c r="F554" i="67"/>
  <c r="E554" i="67"/>
  <c r="D554" i="67"/>
  <c r="C554" i="67"/>
  <c r="B554" i="67"/>
  <c r="J553" i="67"/>
  <c r="I553" i="67"/>
  <c r="H553" i="67"/>
  <c r="G553" i="67"/>
  <c r="F553" i="67"/>
  <c r="E553" i="67"/>
  <c r="D553" i="67"/>
  <c r="C553" i="67"/>
  <c r="B553" i="67"/>
  <c r="J552" i="67"/>
  <c r="I552" i="67"/>
  <c r="H552" i="67"/>
  <c r="G552" i="67"/>
  <c r="F552" i="67"/>
  <c r="E552" i="67"/>
  <c r="D552" i="67"/>
  <c r="C552" i="67"/>
  <c r="B552" i="67"/>
  <c r="J551" i="67"/>
  <c r="I551" i="67"/>
  <c r="H551" i="67"/>
  <c r="G551" i="67"/>
  <c r="F551" i="67"/>
  <c r="E551" i="67"/>
  <c r="C551" i="67"/>
  <c r="B551" i="67"/>
  <c r="J550" i="67"/>
  <c r="I550" i="67"/>
  <c r="H550" i="67"/>
  <c r="G550" i="67"/>
  <c r="F550" i="67"/>
  <c r="E550" i="67"/>
  <c r="D550" i="67"/>
  <c r="C550" i="67"/>
  <c r="B550" i="67"/>
  <c r="J549" i="67"/>
  <c r="I549" i="67"/>
  <c r="H549" i="67"/>
  <c r="G549" i="67"/>
  <c r="F549" i="67"/>
  <c r="E549" i="67"/>
  <c r="C549" i="67"/>
  <c r="B549" i="67"/>
  <c r="J548" i="67"/>
  <c r="I548" i="67"/>
  <c r="H548" i="67"/>
  <c r="G548" i="67"/>
  <c r="F548" i="67"/>
  <c r="E548" i="67"/>
  <c r="D548" i="67"/>
  <c r="C548" i="67"/>
  <c r="B548" i="67"/>
  <c r="J547" i="67"/>
  <c r="I547" i="67"/>
  <c r="H547" i="67"/>
  <c r="G547" i="67"/>
  <c r="F547" i="67"/>
  <c r="E547" i="67"/>
  <c r="C547" i="67"/>
  <c r="B547" i="67"/>
  <c r="J546" i="67"/>
  <c r="I546" i="67"/>
  <c r="H546" i="67"/>
  <c r="G546" i="67"/>
  <c r="F546" i="67"/>
  <c r="E546" i="67"/>
  <c r="D546" i="67"/>
  <c r="C546" i="67"/>
  <c r="B546" i="67"/>
  <c r="J545" i="67"/>
  <c r="I545" i="67"/>
  <c r="H545" i="67"/>
  <c r="G545" i="67"/>
  <c r="F545" i="67"/>
  <c r="E545" i="67"/>
  <c r="D545" i="67"/>
  <c r="C545" i="67"/>
  <c r="B545" i="67"/>
  <c r="J544" i="67"/>
  <c r="I544" i="67"/>
  <c r="H544" i="67"/>
  <c r="G544" i="67"/>
  <c r="F544" i="67"/>
  <c r="E544" i="67"/>
  <c r="D544" i="67"/>
  <c r="C544" i="67"/>
  <c r="B544" i="67"/>
  <c r="J543" i="67"/>
  <c r="I543" i="67"/>
  <c r="H543" i="67"/>
  <c r="G543" i="67"/>
  <c r="F543" i="67"/>
  <c r="E543" i="67"/>
  <c r="D543" i="67"/>
  <c r="C543" i="67"/>
  <c r="B543" i="67"/>
  <c r="J542" i="67"/>
  <c r="I542" i="67"/>
  <c r="H542" i="67"/>
  <c r="G542" i="67"/>
  <c r="F542" i="67"/>
  <c r="E542" i="67"/>
  <c r="D542" i="67"/>
  <c r="C542" i="67"/>
  <c r="B542" i="67"/>
  <c r="J541" i="67"/>
  <c r="I541" i="67"/>
  <c r="H541" i="67"/>
  <c r="G541" i="67"/>
  <c r="F541" i="67"/>
  <c r="E541" i="67"/>
  <c r="C541" i="67"/>
  <c r="B541" i="67"/>
  <c r="J540" i="67"/>
  <c r="I540" i="67"/>
  <c r="H540" i="67"/>
  <c r="G540" i="67"/>
  <c r="F540" i="67"/>
  <c r="E540" i="67"/>
  <c r="C540" i="67"/>
  <c r="B540" i="67"/>
  <c r="J539" i="67"/>
  <c r="I539" i="67"/>
  <c r="H539" i="67"/>
  <c r="G539" i="67"/>
  <c r="F539" i="67"/>
  <c r="E539" i="67"/>
  <c r="D539" i="67"/>
  <c r="C539" i="67"/>
  <c r="B539" i="67"/>
  <c r="J538" i="67"/>
  <c r="I538" i="67"/>
  <c r="H538" i="67"/>
  <c r="G538" i="67"/>
  <c r="F538" i="67"/>
  <c r="E538" i="67"/>
  <c r="D538" i="67"/>
  <c r="C538" i="67"/>
  <c r="B538" i="67"/>
  <c r="J537" i="67"/>
  <c r="I537" i="67"/>
  <c r="H537" i="67"/>
  <c r="G537" i="67"/>
  <c r="F537" i="67"/>
  <c r="E537" i="67"/>
  <c r="D537" i="67"/>
  <c r="C537" i="67"/>
  <c r="B537" i="67"/>
  <c r="J536" i="67"/>
  <c r="I536" i="67"/>
  <c r="H536" i="67"/>
  <c r="G536" i="67"/>
  <c r="F536" i="67"/>
  <c r="E536" i="67"/>
  <c r="C536" i="67"/>
  <c r="B536" i="67"/>
  <c r="J535" i="67"/>
  <c r="I535" i="67"/>
  <c r="H535" i="67"/>
  <c r="G535" i="67"/>
  <c r="F535" i="67"/>
  <c r="E535" i="67"/>
  <c r="C535" i="67"/>
  <c r="B535" i="67"/>
  <c r="J534" i="67"/>
  <c r="I534" i="67"/>
  <c r="H534" i="67"/>
  <c r="G534" i="67"/>
  <c r="F534" i="67"/>
  <c r="E534" i="67"/>
  <c r="D534" i="67"/>
  <c r="C534" i="67"/>
  <c r="B534" i="67"/>
  <c r="J533" i="67"/>
  <c r="I533" i="67"/>
  <c r="H533" i="67"/>
  <c r="G533" i="67"/>
  <c r="F533" i="67"/>
  <c r="E533" i="67"/>
  <c r="C533" i="67"/>
  <c r="B533" i="67"/>
  <c r="J532" i="67"/>
  <c r="I532" i="67"/>
  <c r="H532" i="67"/>
  <c r="G532" i="67"/>
  <c r="F532" i="67"/>
  <c r="E532" i="67"/>
  <c r="D532" i="67"/>
  <c r="C532" i="67"/>
  <c r="B532" i="67"/>
  <c r="J531" i="67"/>
  <c r="I531" i="67"/>
  <c r="H531" i="67"/>
  <c r="G531" i="67"/>
  <c r="F531" i="67"/>
  <c r="E531" i="67"/>
  <c r="D531" i="67"/>
  <c r="C531" i="67"/>
  <c r="B531" i="67"/>
  <c r="J530" i="67"/>
  <c r="I530" i="67"/>
  <c r="H530" i="67"/>
  <c r="G530" i="67"/>
  <c r="F530" i="67"/>
  <c r="E530" i="67"/>
  <c r="D530" i="67"/>
  <c r="C530" i="67"/>
  <c r="B530" i="67"/>
  <c r="J529" i="67"/>
  <c r="I529" i="67"/>
  <c r="H529" i="67"/>
  <c r="G529" i="67"/>
  <c r="F529" i="67"/>
  <c r="E529" i="67"/>
  <c r="D529" i="67"/>
  <c r="C529" i="67"/>
  <c r="B529" i="67"/>
  <c r="J528" i="67"/>
  <c r="I528" i="67"/>
  <c r="H528" i="67"/>
  <c r="G528" i="67"/>
  <c r="F528" i="67"/>
  <c r="E528" i="67"/>
  <c r="C528" i="67"/>
  <c r="B528" i="67"/>
  <c r="J527" i="67"/>
  <c r="I527" i="67"/>
  <c r="H527" i="67"/>
  <c r="G527" i="67"/>
  <c r="F527" i="67"/>
  <c r="E527" i="67"/>
  <c r="C527" i="67"/>
  <c r="B527" i="67"/>
  <c r="J526" i="67"/>
  <c r="I526" i="67"/>
  <c r="H526" i="67"/>
  <c r="G526" i="67"/>
  <c r="F526" i="67"/>
  <c r="E526" i="67"/>
  <c r="D526" i="67"/>
  <c r="C526" i="67"/>
  <c r="B526" i="67"/>
  <c r="J525" i="67"/>
  <c r="I525" i="67"/>
  <c r="H525" i="67"/>
  <c r="G525" i="67"/>
  <c r="F525" i="67"/>
  <c r="E525" i="67"/>
  <c r="C525" i="67"/>
  <c r="B525" i="67"/>
  <c r="J524" i="67"/>
  <c r="I524" i="67"/>
  <c r="H524" i="67"/>
  <c r="G524" i="67"/>
  <c r="F524" i="67"/>
  <c r="E524" i="67"/>
  <c r="D524" i="67"/>
  <c r="C524" i="67"/>
  <c r="B524" i="67"/>
  <c r="J523" i="67"/>
  <c r="I523" i="67"/>
  <c r="H523" i="67"/>
  <c r="G523" i="67"/>
  <c r="F523" i="67"/>
  <c r="E523" i="67"/>
  <c r="D523" i="67"/>
  <c r="C523" i="67"/>
  <c r="B523" i="67"/>
  <c r="J522" i="67"/>
  <c r="I522" i="67"/>
  <c r="H522" i="67"/>
  <c r="G522" i="67"/>
  <c r="F522" i="67"/>
  <c r="E522" i="67"/>
  <c r="D522" i="67"/>
  <c r="C522" i="67"/>
  <c r="B522" i="67"/>
  <c r="J521" i="67"/>
  <c r="I521" i="67"/>
  <c r="H521" i="67"/>
  <c r="G521" i="67"/>
  <c r="F521" i="67"/>
  <c r="E521" i="67"/>
  <c r="D521" i="67"/>
  <c r="C521" i="67"/>
  <c r="B521" i="67"/>
  <c r="J520" i="67"/>
  <c r="I520" i="67"/>
  <c r="H520" i="67"/>
  <c r="G520" i="67"/>
  <c r="F520" i="67"/>
  <c r="E520" i="67"/>
  <c r="D520" i="67"/>
  <c r="C520" i="67"/>
  <c r="B520" i="67"/>
  <c r="J519" i="67"/>
  <c r="I519" i="67"/>
  <c r="H519" i="67"/>
  <c r="G519" i="67"/>
  <c r="F519" i="67"/>
  <c r="E519" i="67"/>
  <c r="D519" i="67"/>
  <c r="C519" i="67"/>
  <c r="B519" i="67"/>
  <c r="J518" i="67"/>
  <c r="I518" i="67"/>
  <c r="H518" i="67"/>
  <c r="G518" i="67"/>
  <c r="F518" i="67"/>
  <c r="E518" i="67"/>
  <c r="D518" i="67"/>
  <c r="C518" i="67"/>
  <c r="B518" i="67"/>
  <c r="J517" i="67"/>
  <c r="I517" i="67"/>
  <c r="H517" i="67"/>
  <c r="G517" i="67"/>
  <c r="F517" i="67"/>
  <c r="E517" i="67"/>
  <c r="D517" i="67"/>
  <c r="C517" i="67"/>
  <c r="B517" i="67"/>
  <c r="J516" i="67"/>
  <c r="I516" i="67"/>
  <c r="H516" i="67"/>
  <c r="G516" i="67"/>
  <c r="F516" i="67"/>
  <c r="E516" i="67"/>
  <c r="D516" i="67"/>
  <c r="C516" i="67"/>
  <c r="B516" i="67"/>
  <c r="J515" i="67"/>
  <c r="I515" i="67"/>
  <c r="H515" i="67"/>
  <c r="G515" i="67"/>
  <c r="F515" i="67"/>
  <c r="E515" i="67"/>
  <c r="D515" i="67"/>
  <c r="C515" i="67"/>
  <c r="B515" i="67"/>
  <c r="J514" i="67"/>
  <c r="I514" i="67"/>
  <c r="H514" i="67"/>
  <c r="G514" i="67"/>
  <c r="F514" i="67"/>
  <c r="E514" i="67"/>
  <c r="C514" i="67"/>
  <c r="B514" i="67"/>
  <c r="J513" i="67"/>
  <c r="I513" i="67"/>
  <c r="H513" i="67"/>
  <c r="G513" i="67"/>
  <c r="F513" i="67"/>
  <c r="E513" i="67"/>
  <c r="D513" i="67"/>
  <c r="C513" i="67"/>
  <c r="B513" i="67"/>
  <c r="J512" i="67"/>
  <c r="I512" i="67"/>
  <c r="H512" i="67"/>
  <c r="G512" i="67"/>
  <c r="F512" i="67"/>
  <c r="E512" i="67"/>
  <c r="C512" i="67"/>
  <c r="B512" i="67"/>
  <c r="J511" i="67"/>
  <c r="I511" i="67"/>
  <c r="H511" i="67"/>
  <c r="G511" i="67"/>
  <c r="F511" i="67"/>
  <c r="E511" i="67"/>
  <c r="D511" i="67"/>
  <c r="C511" i="67"/>
  <c r="B511" i="67"/>
  <c r="J510" i="67"/>
  <c r="I510" i="67"/>
  <c r="H510" i="67"/>
  <c r="G510" i="67"/>
  <c r="F510" i="67"/>
  <c r="E510" i="67"/>
  <c r="D510" i="67"/>
  <c r="C510" i="67"/>
  <c r="B510" i="67"/>
  <c r="J509" i="67"/>
  <c r="I509" i="67"/>
  <c r="H509" i="67"/>
  <c r="G509" i="67"/>
  <c r="F509" i="67"/>
  <c r="E509" i="67"/>
  <c r="C509" i="67"/>
  <c r="B509" i="67"/>
  <c r="J508" i="67"/>
  <c r="I508" i="67"/>
  <c r="H508" i="67"/>
  <c r="G508" i="67"/>
  <c r="F508" i="67"/>
  <c r="E508" i="67"/>
  <c r="C508" i="67"/>
  <c r="B508" i="67"/>
  <c r="J507" i="67"/>
  <c r="I507" i="67"/>
  <c r="H507" i="67"/>
  <c r="G507" i="67"/>
  <c r="F507" i="67"/>
  <c r="E507" i="67"/>
  <c r="D507" i="67"/>
  <c r="C507" i="67"/>
  <c r="B507" i="67"/>
  <c r="J506" i="67"/>
  <c r="I506" i="67"/>
  <c r="H506" i="67"/>
  <c r="G506" i="67"/>
  <c r="F506" i="67"/>
  <c r="E506" i="67"/>
  <c r="C506" i="67"/>
  <c r="B506" i="67"/>
  <c r="J505" i="67"/>
  <c r="I505" i="67"/>
  <c r="H505" i="67"/>
  <c r="G505" i="67"/>
  <c r="F505" i="67"/>
  <c r="E505" i="67"/>
  <c r="D505" i="67"/>
  <c r="C505" i="67"/>
  <c r="B505" i="67"/>
  <c r="J504" i="67"/>
  <c r="I504" i="67"/>
  <c r="H504" i="67"/>
  <c r="G504" i="67"/>
  <c r="F504" i="67"/>
  <c r="E504" i="67"/>
  <c r="D504" i="67"/>
  <c r="C504" i="67"/>
  <c r="B504" i="67"/>
  <c r="J503" i="67"/>
  <c r="I503" i="67"/>
  <c r="H503" i="67"/>
  <c r="G503" i="67"/>
  <c r="F503" i="67"/>
  <c r="E503" i="67"/>
  <c r="C503" i="67"/>
  <c r="B503" i="67"/>
  <c r="J502" i="67"/>
  <c r="I502" i="67"/>
  <c r="H502" i="67"/>
  <c r="G502" i="67"/>
  <c r="F502" i="67"/>
  <c r="E502" i="67"/>
  <c r="C502" i="67"/>
  <c r="B502" i="67"/>
  <c r="J501" i="67"/>
  <c r="I501" i="67"/>
  <c r="H501" i="67"/>
  <c r="G501" i="67"/>
  <c r="F501" i="67"/>
  <c r="E501" i="67"/>
  <c r="D501" i="67"/>
  <c r="C501" i="67"/>
  <c r="B501" i="67"/>
  <c r="J500" i="67"/>
  <c r="I500" i="67"/>
  <c r="H500" i="67"/>
  <c r="G500" i="67"/>
  <c r="F500" i="67"/>
  <c r="E500" i="67"/>
  <c r="D500" i="67"/>
  <c r="C500" i="67"/>
  <c r="B500" i="67"/>
  <c r="J499" i="67"/>
  <c r="I499" i="67"/>
  <c r="H499" i="67"/>
  <c r="G499" i="67"/>
  <c r="F499" i="67"/>
  <c r="E499" i="67"/>
  <c r="D499" i="67"/>
  <c r="C499" i="67"/>
  <c r="B499" i="67"/>
  <c r="J498" i="67"/>
  <c r="I498" i="67"/>
  <c r="H498" i="67"/>
  <c r="G498" i="67"/>
  <c r="F498" i="67"/>
  <c r="E498" i="67"/>
  <c r="C498" i="67"/>
  <c r="B498" i="67"/>
  <c r="J497" i="67"/>
  <c r="I497" i="67"/>
  <c r="H497" i="67"/>
  <c r="G497" i="67"/>
  <c r="F497" i="67"/>
  <c r="E497" i="67"/>
  <c r="D497" i="67"/>
  <c r="C497" i="67"/>
  <c r="B497" i="67"/>
  <c r="J496" i="67"/>
  <c r="I496" i="67"/>
  <c r="H496" i="67"/>
  <c r="G496" i="67"/>
  <c r="F496" i="67"/>
  <c r="E496" i="67"/>
  <c r="D496" i="67"/>
  <c r="C496" i="67"/>
  <c r="B496" i="67"/>
  <c r="J495" i="67"/>
  <c r="I495" i="67"/>
  <c r="H495" i="67"/>
  <c r="G495" i="67"/>
  <c r="F495" i="67"/>
  <c r="E495" i="67"/>
  <c r="C495" i="67"/>
  <c r="B495" i="67"/>
  <c r="J494" i="67"/>
  <c r="I494" i="67"/>
  <c r="H494" i="67"/>
  <c r="G494" i="67"/>
  <c r="F494" i="67"/>
  <c r="E494" i="67"/>
  <c r="D494" i="67"/>
  <c r="C494" i="67"/>
  <c r="B494" i="67"/>
  <c r="J493" i="67"/>
  <c r="I493" i="67"/>
  <c r="H493" i="67"/>
  <c r="G493" i="67"/>
  <c r="F493" i="67"/>
  <c r="E493" i="67"/>
  <c r="D493" i="67"/>
  <c r="C493" i="67"/>
  <c r="B493" i="67"/>
  <c r="J492" i="67"/>
  <c r="I492" i="67"/>
  <c r="H492" i="67"/>
  <c r="G492" i="67"/>
  <c r="F492" i="67"/>
  <c r="E492" i="67"/>
  <c r="C492" i="67"/>
  <c r="B492" i="67"/>
  <c r="J491" i="67"/>
  <c r="I491" i="67"/>
  <c r="H491" i="67"/>
  <c r="G491" i="67"/>
  <c r="F491" i="67"/>
  <c r="E491" i="67"/>
  <c r="D491" i="67"/>
  <c r="C491" i="67"/>
  <c r="B491" i="67"/>
  <c r="J490" i="67"/>
  <c r="I490" i="67"/>
  <c r="H490" i="67"/>
  <c r="G490" i="67"/>
  <c r="F490" i="67"/>
  <c r="E490" i="67"/>
  <c r="C490" i="67"/>
  <c r="B490" i="67"/>
  <c r="J489" i="67"/>
  <c r="I489" i="67"/>
  <c r="H489" i="67"/>
  <c r="G489" i="67"/>
  <c r="F489" i="67"/>
  <c r="E489" i="67"/>
  <c r="D489" i="67"/>
  <c r="C489" i="67"/>
  <c r="B489" i="67"/>
  <c r="J488" i="67"/>
  <c r="I488" i="67"/>
  <c r="H488" i="67"/>
  <c r="G488" i="67"/>
  <c r="F488" i="67"/>
  <c r="E488" i="67"/>
  <c r="D488" i="67"/>
  <c r="C488" i="67"/>
  <c r="B488" i="67"/>
  <c r="J487" i="67"/>
  <c r="I487" i="67"/>
  <c r="H487" i="67"/>
  <c r="G487" i="67"/>
  <c r="F487" i="67"/>
  <c r="E487" i="67"/>
  <c r="D487" i="67"/>
  <c r="C487" i="67"/>
  <c r="B487" i="67"/>
  <c r="J486" i="67"/>
  <c r="I486" i="67"/>
  <c r="H486" i="67"/>
  <c r="G486" i="67"/>
  <c r="F486" i="67"/>
  <c r="E486" i="67"/>
  <c r="C486" i="67"/>
  <c r="B486" i="67"/>
  <c r="J485" i="67"/>
  <c r="I485" i="67"/>
  <c r="H485" i="67"/>
  <c r="G485" i="67"/>
  <c r="F485" i="67"/>
  <c r="E485" i="67"/>
  <c r="D485" i="67"/>
  <c r="C485" i="67"/>
  <c r="B485" i="67"/>
  <c r="J484" i="67"/>
  <c r="I484" i="67"/>
  <c r="H484" i="67"/>
  <c r="G484" i="67"/>
  <c r="F484" i="67"/>
  <c r="E484" i="67"/>
  <c r="C484" i="67"/>
  <c r="B484" i="67"/>
  <c r="J483" i="67"/>
  <c r="I483" i="67"/>
  <c r="H483" i="67"/>
  <c r="G483" i="67"/>
  <c r="F483" i="67"/>
  <c r="E483" i="67"/>
  <c r="D483" i="67"/>
  <c r="C483" i="67"/>
  <c r="B483" i="67"/>
  <c r="J482" i="67"/>
  <c r="I482" i="67"/>
  <c r="H482" i="67"/>
  <c r="G482" i="67"/>
  <c r="F482" i="67"/>
  <c r="E482" i="67"/>
  <c r="C482" i="67"/>
  <c r="B482" i="67"/>
  <c r="J481" i="67"/>
  <c r="I481" i="67"/>
  <c r="H481" i="67"/>
  <c r="G481" i="67"/>
  <c r="F481" i="67"/>
  <c r="E481" i="67"/>
  <c r="D481" i="67"/>
  <c r="C481" i="67"/>
  <c r="B481" i="67"/>
  <c r="J480" i="67"/>
  <c r="I480" i="67"/>
  <c r="H480" i="67"/>
  <c r="G480" i="67"/>
  <c r="F480" i="67"/>
  <c r="E480" i="67"/>
  <c r="D480" i="67"/>
  <c r="C480" i="67"/>
  <c r="B480" i="67"/>
  <c r="J479" i="67"/>
  <c r="I479" i="67"/>
  <c r="H479" i="67"/>
  <c r="G479" i="67"/>
  <c r="F479" i="67"/>
  <c r="E479" i="67"/>
  <c r="C479" i="67"/>
  <c r="B479" i="67"/>
  <c r="J478" i="67"/>
  <c r="I478" i="67"/>
  <c r="H478" i="67"/>
  <c r="G478" i="67"/>
  <c r="F478" i="67"/>
  <c r="E478" i="67"/>
  <c r="D478" i="67"/>
  <c r="C478" i="67"/>
  <c r="B478" i="67"/>
  <c r="J477" i="67"/>
  <c r="I477" i="67"/>
  <c r="H477" i="67"/>
  <c r="G477" i="67"/>
  <c r="F477" i="67"/>
  <c r="E477" i="67"/>
  <c r="D477" i="67"/>
  <c r="C477" i="67"/>
  <c r="B477" i="67"/>
  <c r="J476" i="67"/>
  <c r="I476" i="67"/>
  <c r="H476" i="67"/>
  <c r="G476" i="67"/>
  <c r="F476" i="67"/>
  <c r="E476" i="67"/>
  <c r="D476" i="67"/>
  <c r="C476" i="67"/>
  <c r="B476" i="67"/>
  <c r="J475" i="67"/>
  <c r="I475" i="67"/>
  <c r="H475" i="67"/>
  <c r="G475" i="67"/>
  <c r="F475" i="67"/>
  <c r="E475" i="67"/>
  <c r="D475" i="67"/>
  <c r="C475" i="67"/>
  <c r="B475" i="67"/>
  <c r="J474" i="67"/>
  <c r="I474" i="67"/>
  <c r="H474" i="67"/>
  <c r="G474" i="67"/>
  <c r="F474" i="67"/>
  <c r="E474" i="67"/>
  <c r="D474" i="67"/>
  <c r="C474" i="67"/>
  <c r="B474" i="67"/>
  <c r="J473" i="67"/>
  <c r="I473" i="67"/>
  <c r="H473" i="67"/>
  <c r="G473" i="67"/>
  <c r="F473" i="67"/>
  <c r="E473" i="67"/>
  <c r="D473" i="67"/>
  <c r="C473" i="67"/>
  <c r="B473" i="67"/>
  <c r="J472" i="67"/>
  <c r="I472" i="67"/>
  <c r="H472" i="67"/>
  <c r="G472" i="67"/>
  <c r="F472" i="67"/>
  <c r="E472" i="67"/>
  <c r="D472" i="67"/>
  <c r="C472" i="67"/>
  <c r="B472" i="67"/>
  <c r="J471" i="67"/>
  <c r="I471" i="67"/>
  <c r="H471" i="67"/>
  <c r="G471" i="67"/>
  <c r="F471" i="67"/>
  <c r="E471" i="67"/>
  <c r="D471" i="67"/>
  <c r="C471" i="67"/>
  <c r="B471" i="67"/>
  <c r="J470" i="67"/>
  <c r="I470" i="67"/>
  <c r="H470" i="67"/>
  <c r="G470" i="67"/>
  <c r="F470" i="67"/>
  <c r="E470" i="67"/>
  <c r="C470" i="67"/>
  <c r="B470" i="67"/>
  <c r="J469" i="67"/>
  <c r="I469" i="67"/>
  <c r="H469" i="67"/>
  <c r="G469" i="67"/>
  <c r="F469" i="67"/>
  <c r="E469" i="67"/>
  <c r="D469" i="67"/>
  <c r="C469" i="67"/>
  <c r="B469" i="67"/>
  <c r="J468" i="67"/>
  <c r="I468" i="67"/>
  <c r="H468" i="67"/>
  <c r="G468" i="67"/>
  <c r="F468" i="67"/>
  <c r="E468" i="67"/>
  <c r="D468" i="67"/>
  <c r="C468" i="67"/>
  <c r="B468" i="67"/>
  <c r="J467" i="67"/>
  <c r="I467" i="67"/>
  <c r="H467" i="67"/>
  <c r="G467" i="67"/>
  <c r="F467" i="67"/>
  <c r="E467" i="67"/>
  <c r="C467" i="67"/>
  <c r="B467" i="67"/>
  <c r="J466" i="67"/>
  <c r="I466" i="67"/>
  <c r="H466" i="67"/>
  <c r="G466" i="67"/>
  <c r="F466" i="67"/>
  <c r="E466" i="67"/>
  <c r="C466" i="67"/>
  <c r="B466" i="67"/>
  <c r="J465" i="67"/>
  <c r="I465" i="67"/>
  <c r="H465" i="67"/>
  <c r="G465" i="67"/>
  <c r="F465" i="67"/>
  <c r="E465" i="67"/>
  <c r="D465" i="67"/>
  <c r="C465" i="67"/>
  <c r="B465" i="67"/>
  <c r="J464" i="67"/>
  <c r="I464" i="67"/>
  <c r="H464" i="67"/>
  <c r="G464" i="67"/>
  <c r="F464" i="67"/>
  <c r="E464" i="67"/>
  <c r="D464" i="67"/>
  <c r="C464" i="67"/>
  <c r="B464" i="67"/>
  <c r="J463" i="67"/>
  <c r="I463" i="67"/>
  <c r="H463" i="67"/>
  <c r="G463" i="67"/>
  <c r="F463" i="67"/>
  <c r="E463" i="67"/>
  <c r="C463" i="67"/>
  <c r="B463" i="67"/>
  <c r="J462" i="67"/>
  <c r="I462" i="67"/>
  <c r="H462" i="67"/>
  <c r="G462" i="67"/>
  <c r="F462" i="67"/>
  <c r="E462" i="67"/>
  <c r="D462" i="67"/>
  <c r="C462" i="67"/>
  <c r="B462" i="67"/>
  <c r="J461" i="67"/>
  <c r="I461" i="67"/>
  <c r="H461" i="67"/>
  <c r="G461" i="67"/>
  <c r="F461" i="67"/>
  <c r="E461" i="67"/>
  <c r="D461" i="67"/>
  <c r="C461" i="67"/>
  <c r="B461" i="67"/>
  <c r="J460" i="67"/>
  <c r="I460" i="67"/>
  <c r="H460" i="67"/>
  <c r="G460" i="67"/>
  <c r="F460" i="67"/>
  <c r="E460" i="67"/>
  <c r="D460" i="67"/>
  <c r="C460" i="67"/>
  <c r="B460" i="67"/>
  <c r="J459" i="67"/>
  <c r="I459" i="67"/>
  <c r="H459" i="67"/>
  <c r="G459" i="67"/>
  <c r="F459" i="67"/>
  <c r="E459" i="67"/>
  <c r="D459" i="67"/>
  <c r="C459" i="67"/>
  <c r="B459" i="67"/>
  <c r="J458" i="67"/>
  <c r="I458" i="67"/>
  <c r="H458" i="67"/>
  <c r="G458" i="67"/>
  <c r="F458" i="67"/>
  <c r="E458" i="67"/>
  <c r="D458" i="67"/>
  <c r="C458" i="67"/>
  <c r="B458" i="67"/>
  <c r="J457" i="67"/>
  <c r="I457" i="67"/>
  <c r="H457" i="67"/>
  <c r="G457" i="67"/>
  <c r="F457" i="67"/>
  <c r="E457" i="67"/>
  <c r="C457" i="67"/>
  <c r="B457" i="67"/>
  <c r="J456" i="67"/>
  <c r="I456" i="67"/>
  <c r="H456" i="67"/>
  <c r="G456" i="67"/>
  <c r="F456" i="67"/>
  <c r="E456" i="67"/>
  <c r="D456" i="67"/>
  <c r="C456" i="67"/>
  <c r="B456" i="67"/>
  <c r="J455" i="67"/>
  <c r="I455" i="67"/>
  <c r="H455" i="67"/>
  <c r="G455" i="67"/>
  <c r="F455" i="67"/>
  <c r="E455" i="67"/>
  <c r="D455" i="67"/>
  <c r="C455" i="67"/>
  <c r="B455" i="67"/>
  <c r="J454" i="67"/>
  <c r="I454" i="67"/>
  <c r="H454" i="67"/>
  <c r="G454" i="67"/>
  <c r="F454" i="67"/>
  <c r="E454" i="67"/>
  <c r="D454" i="67"/>
  <c r="C454" i="67"/>
  <c r="B454" i="67"/>
  <c r="J453" i="67"/>
  <c r="I453" i="67"/>
  <c r="H453" i="67"/>
  <c r="G453" i="67"/>
  <c r="F453" i="67"/>
  <c r="E453" i="67"/>
  <c r="C453" i="67"/>
  <c r="B453" i="67"/>
  <c r="J452" i="67"/>
  <c r="I452" i="67"/>
  <c r="H452" i="67"/>
  <c r="G452" i="67"/>
  <c r="F452" i="67"/>
  <c r="E452" i="67"/>
  <c r="D452" i="67"/>
  <c r="C452" i="67"/>
  <c r="B452" i="67"/>
  <c r="J451" i="67"/>
  <c r="I451" i="67"/>
  <c r="H451" i="67"/>
  <c r="G451" i="67"/>
  <c r="F451" i="67"/>
  <c r="E451" i="67"/>
  <c r="D451" i="67"/>
  <c r="C451" i="67"/>
  <c r="B451" i="67"/>
  <c r="J450" i="67"/>
  <c r="I450" i="67"/>
  <c r="H450" i="67"/>
  <c r="G450" i="67"/>
  <c r="F450" i="67"/>
  <c r="E450" i="67"/>
  <c r="D450" i="67"/>
  <c r="C450" i="67"/>
  <c r="B450" i="67"/>
  <c r="J449" i="67"/>
  <c r="I449" i="67"/>
  <c r="H449" i="67"/>
  <c r="G449" i="67"/>
  <c r="F449" i="67"/>
  <c r="E449" i="67"/>
  <c r="D449" i="67"/>
  <c r="C449" i="67"/>
  <c r="B449" i="67"/>
  <c r="J448" i="67"/>
  <c r="I448" i="67"/>
  <c r="H448" i="67"/>
  <c r="G448" i="67"/>
  <c r="F448" i="67"/>
  <c r="E448" i="67"/>
  <c r="D448" i="67"/>
  <c r="C448" i="67"/>
  <c r="B448" i="67"/>
  <c r="J447" i="67"/>
  <c r="I447" i="67"/>
  <c r="H447" i="67"/>
  <c r="G447" i="67"/>
  <c r="F447" i="67"/>
  <c r="E447" i="67"/>
  <c r="D447" i="67"/>
  <c r="C447" i="67"/>
  <c r="B447" i="67"/>
  <c r="J446" i="67"/>
  <c r="I446" i="67"/>
  <c r="H446" i="67"/>
  <c r="G446" i="67"/>
  <c r="F446" i="67"/>
  <c r="E446" i="67"/>
  <c r="D446" i="67"/>
  <c r="C446" i="67"/>
  <c r="B446" i="67"/>
  <c r="J445" i="67"/>
  <c r="I445" i="67"/>
  <c r="H445" i="67"/>
  <c r="G445" i="67"/>
  <c r="F445" i="67"/>
  <c r="E445" i="67"/>
  <c r="D445" i="67"/>
  <c r="C445" i="67"/>
  <c r="B445" i="67"/>
  <c r="J444" i="67"/>
  <c r="I444" i="67"/>
  <c r="H444" i="67"/>
  <c r="G444" i="67"/>
  <c r="F444" i="67"/>
  <c r="E444" i="67"/>
  <c r="D444" i="67"/>
  <c r="C444" i="67"/>
  <c r="B444" i="67"/>
  <c r="J443" i="67"/>
  <c r="I443" i="67"/>
  <c r="H443" i="67"/>
  <c r="G443" i="67"/>
  <c r="F443" i="67"/>
  <c r="E443" i="67"/>
  <c r="D443" i="67"/>
  <c r="C443" i="67"/>
  <c r="B443" i="67"/>
  <c r="J442" i="67"/>
  <c r="I442" i="67"/>
  <c r="H442" i="67"/>
  <c r="G442" i="67"/>
  <c r="F442" i="67"/>
  <c r="E442" i="67"/>
  <c r="C442" i="67"/>
  <c r="B442" i="67"/>
  <c r="J441" i="67"/>
  <c r="I441" i="67"/>
  <c r="H441" i="67"/>
  <c r="G441" i="67"/>
  <c r="F441" i="67"/>
  <c r="E441" i="67"/>
  <c r="D441" i="67"/>
  <c r="C441" i="67"/>
  <c r="B441" i="67"/>
  <c r="J440" i="67"/>
  <c r="I440" i="67"/>
  <c r="H440" i="67"/>
  <c r="G440" i="67"/>
  <c r="F440" i="67"/>
  <c r="E440" i="67"/>
  <c r="D440" i="67"/>
  <c r="C440" i="67"/>
  <c r="B440" i="67"/>
  <c r="J439" i="67"/>
  <c r="I439" i="67"/>
  <c r="H439" i="67"/>
  <c r="G439" i="67"/>
  <c r="F439" i="67"/>
  <c r="E439" i="67"/>
  <c r="D439" i="67"/>
  <c r="C439" i="67"/>
  <c r="B439" i="67"/>
  <c r="J438" i="67"/>
  <c r="I438" i="67"/>
  <c r="H438" i="67"/>
  <c r="G438" i="67"/>
  <c r="F438" i="67"/>
  <c r="E438" i="67"/>
  <c r="D438" i="67"/>
  <c r="C438" i="67"/>
  <c r="B438" i="67"/>
  <c r="J437" i="67"/>
  <c r="I437" i="67"/>
  <c r="H437" i="67"/>
  <c r="G437" i="67"/>
  <c r="F437" i="67"/>
  <c r="E437" i="67"/>
  <c r="D437" i="67"/>
  <c r="C437" i="67"/>
  <c r="B437" i="67"/>
  <c r="J436" i="67"/>
  <c r="I436" i="67"/>
  <c r="H436" i="67"/>
  <c r="G436" i="67"/>
  <c r="F436" i="67"/>
  <c r="E436" i="67"/>
  <c r="D436" i="67"/>
  <c r="C436" i="67"/>
  <c r="B436" i="67"/>
  <c r="J435" i="67"/>
  <c r="I435" i="67"/>
  <c r="H435" i="67"/>
  <c r="G435" i="67"/>
  <c r="F435" i="67"/>
  <c r="E435" i="67"/>
  <c r="D435" i="67"/>
  <c r="C435" i="67"/>
  <c r="B435" i="67"/>
  <c r="J434" i="67"/>
  <c r="I434" i="67"/>
  <c r="H434" i="67"/>
  <c r="G434" i="67"/>
  <c r="F434" i="67"/>
  <c r="E434" i="67"/>
  <c r="C434" i="67"/>
  <c r="B434" i="67"/>
  <c r="J433" i="67"/>
  <c r="I433" i="67"/>
  <c r="H433" i="67"/>
  <c r="G433" i="67"/>
  <c r="F433" i="67"/>
  <c r="E433" i="67"/>
  <c r="D433" i="67"/>
  <c r="C433" i="67"/>
  <c r="B433" i="67"/>
  <c r="J432" i="67"/>
  <c r="I432" i="67"/>
  <c r="H432" i="67"/>
  <c r="G432" i="67"/>
  <c r="F432" i="67"/>
  <c r="E432" i="67"/>
  <c r="C432" i="67"/>
  <c r="B432" i="67"/>
  <c r="J431" i="67"/>
  <c r="I431" i="67"/>
  <c r="H431" i="67"/>
  <c r="G431" i="67"/>
  <c r="F431" i="67"/>
  <c r="E431" i="67"/>
  <c r="D431" i="67"/>
  <c r="C431" i="67"/>
  <c r="B431" i="67"/>
  <c r="J430" i="67"/>
  <c r="I430" i="67"/>
  <c r="H430" i="67"/>
  <c r="G430" i="67"/>
  <c r="F430" i="67"/>
  <c r="E430" i="67"/>
  <c r="D430" i="67"/>
  <c r="C430" i="67"/>
  <c r="B430" i="67"/>
  <c r="J429" i="67"/>
  <c r="I429" i="67"/>
  <c r="H429" i="67"/>
  <c r="G429" i="67"/>
  <c r="F429" i="67"/>
  <c r="E429" i="67"/>
  <c r="C429" i="67"/>
  <c r="B429" i="67"/>
  <c r="J428" i="67"/>
  <c r="I428" i="67"/>
  <c r="H428" i="67"/>
  <c r="G428" i="67"/>
  <c r="F428" i="67"/>
  <c r="E428" i="67"/>
  <c r="D428" i="67"/>
  <c r="C428" i="67"/>
  <c r="B428" i="67"/>
  <c r="J427" i="67"/>
  <c r="I427" i="67"/>
  <c r="H427" i="67"/>
  <c r="G427" i="67"/>
  <c r="F427" i="67"/>
  <c r="E427" i="67"/>
  <c r="D427" i="67"/>
  <c r="C427" i="67"/>
  <c r="B427" i="67"/>
  <c r="J426" i="67"/>
  <c r="I426" i="67"/>
  <c r="H426" i="67"/>
  <c r="G426" i="67"/>
  <c r="F426" i="67"/>
  <c r="E426" i="67"/>
  <c r="C426" i="67"/>
  <c r="B426" i="67"/>
  <c r="J425" i="67"/>
  <c r="I425" i="67"/>
  <c r="H425" i="67"/>
  <c r="G425" i="67"/>
  <c r="F425" i="67"/>
  <c r="E425" i="67"/>
  <c r="D425" i="67"/>
  <c r="C425" i="67"/>
  <c r="B425" i="67"/>
  <c r="J424" i="67"/>
  <c r="I424" i="67"/>
  <c r="H424" i="67"/>
  <c r="G424" i="67"/>
  <c r="F424" i="67"/>
  <c r="E424" i="67"/>
  <c r="D424" i="67"/>
  <c r="C424" i="67"/>
  <c r="B424" i="67"/>
  <c r="J423" i="67"/>
  <c r="I423" i="67"/>
  <c r="H423" i="67"/>
  <c r="G423" i="67"/>
  <c r="F423" i="67"/>
  <c r="E423" i="67"/>
  <c r="C423" i="67"/>
  <c r="B423" i="67"/>
  <c r="J422" i="67"/>
  <c r="I422" i="67"/>
  <c r="H422" i="67"/>
  <c r="G422" i="67"/>
  <c r="F422" i="67"/>
  <c r="E422" i="67"/>
  <c r="D422" i="67"/>
  <c r="C422" i="67"/>
  <c r="B422" i="67"/>
  <c r="J421" i="67"/>
  <c r="I421" i="67"/>
  <c r="H421" i="67"/>
  <c r="G421" i="67"/>
  <c r="F421" i="67"/>
  <c r="E421" i="67"/>
  <c r="D421" i="67"/>
  <c r="C421" i="67"/>
  <c r="B421" i="67"/>
  <c r="J420" i="67"/>
  <c r="I420" i="67"/>
  <c r="H420" i="67"/>
  <c r="G420" i="67"/>
  <c r="F420" i="67"/>
  <c r="E420" i="67"/>
  <c r="D420" i="67"/>
  <c r="C420" i="67"/>
  <c r="B420" i="67"/>
  <c r="J419" i="67"/>
  <c r="I419" i="67"/>
  <c r="H419" i="67"/>
  <c r="G419" i="67"/>
  <c r="F419" i="67"/>
  <c r="E419" i="67"/>
  <c r="D419" i="67"/>
  <c r="C419" i="67"/>
  <c r="B419" i="67"/>
  <c r="J418" i="67"/>
  <c r="I418" i="67"/>
  <c r="H418" i="67"/>
  <c r="G418" i="67"/>
  <c r="F418" i="67"/>
  <c r="E418" i="67"/>
  <c r="C418" i="67"/>
  <c r="B418" i="67"/>
  <c r="J417" i="67"/>
  <c r="I417" i="67"/>
  <c r="H417" i="67"/>
  <c r="G417" i="67"/>
  <c r="F417" i="67"/>
  <c r="E417" i="67"/>
  <c r="C417" i="67"/>
  <c r="B417" i="67"/>
  <c r="J416" i="67"/>
  <c r="I416" i="67"/>
  <c r="H416" i="67"/>
  <c r="G416" i="67"/>
  <c r="F416" i="67"/>
  <c r="E416" i="67"/>
  <c r="D416" i="67"/>
  <c r="C416" i="67"/>
  <c r="B416" i="67"/>
  <c r="J415" i="67"/>
  <c r="I415" i="67"/>
  <c r="H415" i="67"/>
  <c r="G415" i="67"/>
  <c r="F415" i="67"/>
  <c r="E415" i="67"/>
  <c r="C415" i="67"/>
  <c r="B415" i="67"/>
  <c r="J414" i="67"/>
  <c r="I414" i="67"/>
  <c r="H414" i="67"/>
  <c r="G414" i="67"/>
  <c r="F414" i="67"/>
  <c r="E414" i="67"/>
  <c r="C414" i="67"/>
  <c r="B414" i="67"/>
  <c r="J413" i="67"/>
  <c r="I413" i="67"/>
  <c r="H413" i="67"/>
  <c r="G413" i="67"/>
  <c r="F413" i="67"/>
  <c r="E413" i="67"/>
  <c r="D413" i="67"/>
  <c r="C413" i="67"/>
  <c r="B413" i="67"/>
  <c r="J412" i="67"/>
  <c r="I412" i="67"/>
  <c r="H412" i="67"/>
  <c r="G412" i="67"/>
  <c r="F412" i="67"/>
  <c r="E412" i="67"/>
  <c r="D412" i="67"/>
  <c r="C412" i="67"/>
  <c r="B412" i="67"/>
  <c r="J411" i="67"/>
  <c r="I411" i="67"/>
  <c r="H411" i="67"/>
  <c r="G411" i="67"/>
  <c r="F411" i="67"/>
  <c r="E411" i="67"/>
  <c r="D411" i="67"/>
  <c r="C411" i="67"/>
  <c r="B411" i="67"/>
  <c r="J410" i="67"/>
  <c r="I410" i="67"/>
  <c r="H410" i="67"/>
  <c r="G410" i="67"/>
  <c r="F410" i="67"/>
  <c r="E410" i="67"/>
  <c r="C410" i="67"/>
  <c r="B410" i="67"/>
  <c r="J409" i="67"/>
  <c r="I409" i="67"/>
  <c r="H409" i="67"/>
  <c r="G409" i="67"/>
  <c r="F409" i="67"/>
  <c r="E409" i="67"/>
  <c r="D409" i="67"/>
  <c r="C409" i="67"/>
  <c r="B409" i="67"/>
  <c r="J408" i="67"/>
  <c r="I408" i="67"/>
  <c r="H408" i="67"/>
  <c r="G408" i="67"/>
  <c r="F408" i="67"/>
  <c r="E408" i="67"/>
  <c r="C408" i="67"/>
  <c r="B408" i="67"/>
  <c r="J407" i="67"/>
  <c r="I407" i="67"/>
  <c r="H407" i="67"/>
  <c r="G407" i="67"/>
  <c r="F407" i="67"/>
  <c r="E407" i="67"/>
  <c r="D407" i="67"/>
  <c r="C407" i="67"/>
  <c r="B407" i="67"/>
  <c r="J406" i="67"/>
  <c r="I406" i="67"/>
  <c r="H406" i="67"/>
  <c r="G406" i="67"/>
  <c r="F406" i="67"/>
  <c r="E406" i="67"/>
  <c r="D406" i="67"/>
  <c r="C406" i="67"/>
  <c r="B406" i="67"/>
  <c r="J405" i="67"/>
  <c r="I405" i="67"/>
  <c r="H405" i="67"/>
  <c r="G405" i="67"/>
  <c r="F405" i="67"/>
  <c r="E405" i="67"/>
  <c r="D405" i="67"/>
  <c r="C405" i="67"/>
  <c r="B405" i="67"/>
  <c r="J404" i="67"/>
  <c r="I404" i="67"/>
  <c r="H404" i="67"/>
  <c r="G404" i="67"/>
  <c r="F404" i="67"/>
  <c r="E404" i="67"/>
  <c r="D404" i="67"/>
  <c r="C404" i="67"/>
  <c r="B404" i="67"/>
  <c r="J403" i="67"/>
  <c r="I403" i="67"/>
  <c r="H403" i="67"/>
  <c r="G403" i="67"/>
  <c r="F403" i="67"/>
  <c r="E403" i="67"/>
  <c r="C403" i="67"/>
  <c r="B403" i="67"/>
  <c r="J402" i="67"/>
  <c r="I402" i="67"/>
  <c r="H402" i="67"/>
  <c r="G402" i="67"/>
  <c r="F402" i="67"/>
  <c r="E402" i="67"/>
  <c r="C402" i="67"/>
  <c r="B402" i="67"/>
  <c r="J401" i="67"/>
  <c r="I401" i="67"/>
  <c r="H401" i="67"/>
  <c r="G401" i="67"/>
  <c r="F401" i="67"/>
  <c r="E401" i="67"/>
  <c r="D401" i="67"/>
  <c r="C401" i="67"/>
  <c r="B401" i="67"/>
  <c r="J400" i="67"/>
  <c r="I400" i="67"/>
  <c r="H400" i="67"/>
  <c r="G400" i="67"/>
  <c r="F400" i="67"/>
  <c r="E400" i="67"/>
  <c r="D400" i="67"/>
  <c r="C400" i="67"/>
  <c r="B400" i="67"/>
  <c r="J399" i="67"/>
  <c r="I399" i="67"/>
  <c r="H399" i="67"/>
  <c r="G399" i="67"/>
  <c r="F399" i="67"/>
  <c r="E399" i="67"/>
  <c r="D399" i="67"/>
  <c r="C399" i="67"/>
  <c r="B399" i="67"/>
  <c r="J398" i="67"/>
  <c r="I398" i="67"/>
  <c r="H398" i="67"/>
  <c r="G398" i="67"/>
  <c r="F398" i="67"/>
  <c r="E398" i="67"/>
  <c r="C398" i="67"/>
  <c r="B398" i="67"/>
  <c r="J397" i="67"/>
  <c r="I397" i="67"/>
  <c r="H397" i="67"/>
  <c r="G397" i="67"/>
  <c r="F397" i="67"/>
  <c r="E397" i="67"/>
  <c r="D397" i="67"/>
  <c r="C397" i="67"/>
  <c r="B397" i="67"/>
  <c r="J396" i="67"/>
  <c r="I396" i="67"/>
  <c r="H396" i="67"/>
  <c r="G396" i="67"/>
  <c r="F396" i="67"/>
  <c r="E396" i="67"/>
  <c r="D396" i="67"/>
  <c r="C396" i="67"/>
  <c r="B396" i="67"/>
  <c r="J395" i="67"/>
  <c r="I395" i="67"/>
  <c r="H395" i="67"/>
  <c r="G395" i="67"/>
  <c r="F395" i="67"/>
  <c r="E395" i="67"/>
  <c r="D395" i="67"/>
  <c r="C395" i="67"/>
  <c r="B395" i="67"/>
  <c r="J394" i="67"/>
  <c r="I394" i="67"/>
  <c r="H394" i="67"/>
  <c r="G394" i="67"/>
  <c r="F394" i="67"/>
  <c r="E394" i="67"/>
  <c r="D394" i="67"/>
  <c r="C394" i="67"/>
  <c r="B394" i="67"/>
  <c r="J393" i="67"/>
  <c r="I393" i="67"/>
  <c r="H393" i="67"/>
  <c r="G393" i="67"/>
  <c r="F393" i="67"/>
  <c r="E393" i="67"/>
  <c r="D393" i="67"/>
  <c r="C393" i="67"/>
  <c r="B393" i="67"/>
  <c r="J392" i="67"/>
  <c r="I392" i="67"/>
  <c r="H392" i="67"/>
  <c r="G392" i="67"/>
  <c r="F392" i="67"/>
  <c r="E392" i="67"/>
  <c r="D392" i="67"/>
  <c r="C392" i="67"/>
  <c r="B392" i="67"/>
  <c r="J391" i="67"/>
  <c r="I391" i="67"/>
  <c r="H391" i="67"/>
  <c r="G391" i="67"/>
  <c r="F391" i="67"/>
  <c r="E391" i="67"/>
  <c r="C391" i="67"/>
  <c r="B391" i="67"/>
  <c r="J390" i="67"/>
  <c r="I390" i="67"/>
  <c r="H390" i="67"/>
  <c r="G390" i="67"/>
  <c r="F390" i="67"/>
  <c r="E390" i="67"/>
  <c r="D390" i="67"/>
  <c r="C390" i="67"/>
  <c r="B390" i="67"/>
  <c r="J389" i="67"/>
  <c r="I389" i="67"/>
  <c r="H389" i="67"/>
  <c r="G389" i="67"/>
  <c r="F389" i="67"/>
  <c r="E389" i="67"/>
  <c r="D389" i="67"/>
  <c r="C389" i="67"/>
  <c r="B389" i="67"/>
  <c r="J388" i="67"/>
  <c r="I388" i="67"/>
  <c r="H388" i="67"/>
  <c r="G388" i="67"/>
  <c r="F388" i="67"/>
  <c r="E388" i="67"/>
  <c r="D388" i="67"/>
  <c r="C388" i="67"/>
  <c r="B388" i="67"/>
  <c r="J387" i="67"/>
  <c r="I387" i="67"/>
  <c r="H387" i="67"/>
  <c r="G387" i="67"/>
  <c r="F387" i="67"/>
  <c r="E387" i="67"/>
  <c r="C387" i="67"/>
  <c r="B387" i="67"/>
  <c r="J386" i="67"/>
  <c r="I386" i="67"/>
  <c r="H386" i="67"/>
  <c r="G386" i="67"/>
  <c r="F386" i="67"/>
  <c r="E386" i="67"/>
  <c r="D386" i="67"/>
  <c r="C386" i="67"/>
  <c r="B386" i="67"/>
  <c r="J385" i="67"/>
  <c r="I385" i="67"/>
  <c r="H385" i="67"/>
  <c r="G385" i="67"/>
  <c r="F385" i="67"/>
  <c r="E385" i="67"/>
  <c r="C385" i="67"/>
  <c r="B385" i="67"/>
  <c r="J384" i="67"/>
  <c r="I384" i="67"/>
  <c r="H384" i="67"/>
  <c r="G384" i="67"/>
  <c r="F384" i="67"/>
  <c r="E384" i="67"/>
  <c r="D384" i="67"/>
  <c r="C384" i="67"/>
  <c r="B384" i="67"/>
  <c r="J383" i="67"/>
  <c r="I383" i="67"/>
  <c r="H383" i="67"/>
  <c r="G383" i="67"/>
  <c r="F383" i="67"/>
  <c r="E383" i="67"/>
  <c r="D383" i="67"/>
  <c r="C383" i="67"/>
  <c r="B383" i="67"/>
  <c r="J382" i="67"/>
  <c r="I382" i="67"/>
  <c r="H382" i="67"/>
  <c r="G382" i="67"/>
  <c r="F382" i="67"/>
  <c r="E382" i="67"/>
  <c r="D382" i="67"/>
  <c r="C382" i="67"/>
  <c r="B382" i="67"/>
  <c r="J381" i="67"/>
  <c r="I381" i="67"/>
  <c r="H381" i="67"/>
  <c r="G381" i="67"/>
  <c r="F381" i="67"/>
  <c r="E381" i="67"/>
  <c r="D381" i="67"/>
  <c r="C381" i="67"/>
  <c r="B381" i="67"/>
  <c r="J380" i="67"/>
  <c r="I380" i="67"/>
  <c r="H380" i="67"/>
  <c r="G380" i="67"/>
  <c r="F380" i="67"/>
  <c r="E380" i="67"/>
  <c r="D380" i="67"/>
  <c r="C380" i="67"/>
  <c r="B380" i="67"/>
  <c r="J379" i="67"/>
  <c r="I379" i="67"/>
  <c r="H379" i="67"/>
  <c r="G379" i="67"/>
  <c r="F379" i="67"/>
  <c r="E379" i="67"/>
  <c r="C379" i="67"/>
  <c r="B379" i="67"/>
  <c r="J378" i="67"/>
  <c r="I378" i="67"/>
  <c r="H378" i="67"/>
  <c r="G378" i="67"/>
  <c r="F378" i="67"/>
  <c r="E378" i="67"/>
  <c r="D378" i="67"/>
  <c r="C378" i="67"/>
  <c r="B378" i="67"/>
  <c r="J377" i="67"/>
  <c r="I377" i="67"/>
  <c r="H377" i="67"/>
  <c r="G377" i="67"/>
  <c r="F377" i="67"/>
  <c r="E377" i="67"/>
  <c r="D377" i="67"/>
  <c r="C377" i="67"/>
  <c r="B377" i="67"/>
  <c r="J376" i="67"/>
  <c r="I376" i="67"/>
  <c r="H376" i="67"/>
  <c r="G376" i="67"/>
  <c r="F376" i="67"/>
  <c r="E376" i="67"/>
  <c r="D376" i="67"/>
  <c r="C376" i="67"/>
  <c r="B376" i="67"/>
  <c r="J375" i="67"/>
  <c r="I375" i="67"/>
  <c r="H375" i="67"/>
  <c r="G375" i="67"/>
  <c r="F375" i="67"/>
  <c r="E375" i="67"/>
  <c r="D375" i="67"/>
  <c r="C375" i="67"/>
  <c r="B375" i="67"/>
  <c r="J374" i="67"/>
  <c r="I374" i="67"/>
  <c r="H374" i="67"/>
  <c r="G374" i="67"/>
  <c r="F374" i="67"/>
  <c r="E374" i="67"/>
  <c r="D374" i="67"/>
  <c r="C374" i="67"/>
  <c r="B374" i="67"/>
  <c r="J373" i="67"/>
  <c r="I373" i="67"/>
  <c r="H373" i="67"/>
  <c r="G373" i="67"/>
  <c r="F373" i="67"/>
  <c r="E373" i="67"/>
  <c r="D373" i="67"/>
  <c r="C373" i="67"/>
  <c r="B373" i="67"/>
  <c r="J372" i="67"/>
  <c r="I372" i="67"/>
  <c r="H372" i="67"/>
  <c r="G372" i="67"/>
  <c r="F372" i="67"/>
  <c r="E372" i="67"/>
  <c r="C372" i="67"/>
  <c r="B372" i="67"/>
  <c r="J371" i="67"/>
  <c r="I371" i="67"/>
  <c r="H371" i="67"/>
  <c r="G371" i="67"/>
  <c r="F371" i="67"/>
  <c r="E371" i="67"/>
  <c r="D371" i="67"/>
  <c r="C371" i="67"/>
  <c r="B371" i="67"/>
  <c r="J370" i="67"/>
  <c r="I370" i="67"/>
  <c r="H370" i="67"/>
  <c r="G370" i="67"/>
  <c r="F370" i="67"/>
  <c r="E370" i="67"/>
  <c r="D370" i="67"/>
  <c r="C370" i="67"/>
  <c r="B370" i="67"/>
  <c r="J369" i="67"/>
  <c r="I369" i="67"/>
  <c r="H369" i="67"/>
  <c r="G369" i="67"/>
  <c r="F369" i="67"/>
  <c r="E369" i="67"/>
  <c r="D369" i="67"/>
  <c r="C369" i="67"/>
  <c r="B369" i="67"/>
  <c r="J368" i="67"/>
  <c r="I368" i="67"/>
  <c r="H368" i="67"/>
  <c r="G368" i="67"/>
  <c r="F368" i="67"/>
  <c r="E368" i="67"/>
  <c r="D368" i="67"/>
  <c r="C368" i="67"/>
  <c r="B368" i="67"/>
  <c r="J367" i="67"/>
  <c r="I367" i="67"/>
  <c r="H367" i="67"/>
  <c r="G367" i="67"/>
  <c r="F367" i="67"/>
  <c r="E367" i="67"/>
  <c r="D367" i="67"/>
  <c r="C367" i="67"/>
  <c r="B367" i="67"/>
  <c r="J366" i="67"/>
  <c r="I366" i="67"/>
  <c r="H366" i="67"/>
  <c r="G366" i="67"/>
  <c r="F366" i="67"/>
  <c r="E366" i="67"/>
  <c r="C366" i="67"/>
  <c r="B366" i="67"/>
  <c r="J365" i="67"/>
  <c r="I365" i="67"/>
  <c r="H365" i="67"/>
  <c r="G365" i="67"/>
  <c r="F365" i="67"/>
  <c r="E365" i="67"/>
  <c r="C365" i="67"/>
  <c r="B365" i="67"/>
  <c r="J364" i="67"/>
  <c r="I364" i="67"/>
  <c r="H364" i="67"/>
  <c r="G364" i="67"/>
  <c r="F364" i="67"/>
  <c r="E364" i="67"/>
  <c r="D364" i="67"/>
  <c r="C364" i="67"/>
  <c r="B364" i="67"/>
  <c r="J363" i="67"/>
  <c r="I363" i="67"/>
  <c r="H363" i="67"/>
  <c r="G363" i="67"/>
  <c r="F363" i="67"/>
  <c r="E363" i="67"/>
  <c r="D363" i="67"/>
  <c r="C363" i="67"/>
  <c r="B363" i="67"/>
  <c r="J362" i="67"/>
  <c r="I362" i="67"/>
  <c r="H362" i="67"/>
  <c r="G362" i="67"/>
  <c r="F362" i="67"/>
  <c r="E362" i="67"/>
  <c r="D362" i="67"/>
  <c r="C362" i="67"/>
  <c r="B362" i="67"/>
  <c r="J361" i="67"/>
  <c r="I361" i="67"/>
  <c r="H361" i="67"/>
  <c r="G361" i="67"/>
  <c r="F361" i="67"/>
  <c r="E361" i="67"/>
  <c r="D361" i="67"/>
  <c r="C361" i="67"/>
  <c r="B361" i="67"/>
  <c r="J360" i="67"/>
  <c r="I360" i="67"/>
  <c r="H360" i="67"/>
  <c r="G360" i="67"/>
  <c r="F360" i="67"/>
  <c r="E360" i="67"/>
  <c r="C360" i="67"/>
  <c r="B360" i="67"/>
  <c r="J359" i="67"/>
  <c r="I359" i="67"/>
  <c r="H359" i="67"/>
  <c r="G359" i="67"/>
  <c r="F359" i="67"/>
  <c r="E359" i="67"/>
  <c r="D359" i="67"/>
  <c r="C359" i="67"/>
  <c r="B359" i="67"/>
  <c r="J358" i="67"/>
  <c r="I358" i="67"/>
  <c r="H358" i="67"/>
  <c r="G358" i="67"/>
  <c r="F358" i="67"/>
  <c r="E358" i="67"/>
  <c r="D358" i="67"/>
  <c r="C358" i="67"/>
  <c r="B358" i="67"/>
  <c r="J357" i="67"/>
  <c r="I357" i="67"/>
  <c r="H357" i="67"/>
  <c r="G357" i="67"/>
  <c r="F357" i="67"/>
  <c r="E357" i="67"/>
  <c r="D357" i="67"/>
  <c r="C357" i="67"/>
  <c r="B357" i="67"/>
  <c r="J356" i="67"/>
  <c r="I356" i="67"/>
  <c r="H356" i="67"/>
  <c r="G356" i="67"/>
  <c r="F356" i="67"/>
  <c r="E356" i="67"/>
  <c r="D356" i="67"/>
  <c r="C356" i="67"/>
  <c r="B356" i="67"/>
  <c r="J355" i="67"/>
  <c r="I355" i="67"/>
  <c r="H355" i="67"/>
  <c r="G355" i="67"/>
  <c r="F355" i="67"/>
  <c r="E355" i="67"/>
  <c r="D355" i="67"/>
  <c r="C355" i="67"/>
  <c r="B355" i="67"/>
  <c r="J354" i="67"/>
  <c r="I354" i="67"/>
  <c r="H354" i="67"/>
  <c r="G354" i="67"/>
  <c r="F354" i="67"/>
  <c r="E354" i="67"/>
  <c r="C354" i="67"/>
  <c r="B354" i="67"/>
  <c r="J353" i="67"/>
  <c r="I353" i="67"/>
  <c r="H353" i="67"/>
  <c r="G353" i="67"/>
  <c r="F353" i="67"/>
  <c r="E353" i="67"/>
  <c r="D353" i="67"/>
  <c r="C353" i="67"/>
  <c r="B353" i="67"/>
  <c r="J352" i="67"/>
  <c r="I352" i="67"/>
  <c r="H352" i="67"/>
  <c r="G352" i="67"/>
  <c r="F352" i="67"/>
  <c r="E352" i="67"/>
  <c r="C352" i="67"/>
  <c r="B352" i="67"/>
  <c r="J351" i="67"/>
  <c r="I351" i="67"/>
  <c r="H351" i="67"/>
  <c r="G351" i="67"/>
  <c r="F351" i="67"/>
  <c r="E351" i="67"/>
  <c r="D351" i="67"/>
  <c r="C351" i="67"/>
  <c r="B351" i="67"/>
  <c r="J350" i="67"/>
  <c r="I350" i="67"/>
  <c r="H350" i="67"/>
  <c r="G350" i="67"/>
  <c r="F350" i="67"/>
  <c r="E350" i="67"/>
  <c r="D350" i="67"/>
  <c r="C350" i="67"/>
  <c r="B350" i="67"/>
  <c r="J349" i="67"/>
  <c r="I349" i="67"/>
  <c r="H349" i="67"/>
  <c r="G349" i="67"/>
  <c r="F349" i="67"/>
  <c r="E349" i="67"/>
  <c r="C349" i="67"/>
  <c r="B349" i="67"/>
  <c r="J348" i="67"/>
  <c r="I348" i="67"/>
  <c r="H348" i="67"/>
  <c r="G348" i="67"/>
  <c r="F348" i="67"/>
  <c r="E348" i="67"/>
  <c r="D348" i="67"/>
  <c r="C348" i="67"/>
  <c r="B348" i="67"/>
  <c r="J347" i="67"/>
  <c r="I347" i="67"/>
  <c r="H347" i="67"/>
  <c r="G347" i="67"/>
  <c r="F347" i="67"/>
  <c r="E347" i="67"/>
  <c r="D347" i="67"/>
  <c r="C347" i="67"/>
  <c r="B347" i="67"/>
  <c r="J346" i="67"/>
  <c r="I346" i="67"/>
  <c r="H346" i="67"/>
  <c r="G346" i="67"/>
  <c r="F346" i="67"/>
  <c r="E346" i="67"/>
  <c r="D346" i="67"/>
  <c r="C346" i="67"/>
  <c r="B346" i="67"/>
  <c r="J345" i="67"/>
  <c r="I345" i="67"/>
  <c r="H345" i="67"/>
  <c r="G345" i="67"/>
  <c r="F345" i="67"/>
  <c r="E345" i="67"/>
  <c r="C345" i="67"/>
  <c r="B345" i="67"/>
  <c r="J344" i="67"/>
  <c r="I344" i="67"/>
  <c r="H344" i="67"/>
  <c r="G344" i="67"/>
  <c r="F344" i="67"/>
  <c r="E344" i="67"/>
  <c r="D344" i="67"/>
  <c r="C344" i="67"/>
  <c r="B344" i="67"/>
  <c r="J343" i="67"/>
  <c r="I343" i="67"/>
  <c r="H343" i="67"/>
  <c r="G343" i="67"/>
  <c r="F343" i="67"/>
  <c r="E343" i="67"/>
  <c r="D343" i="67"/>
  <c r="C343" i="67"/>
  <c r="B343" i="67"/>
  <c r="J342" i="67"/>
  <c r="I342" i="67"/>
  <c r="H342" i="67"/>
  <c r="G342" i="67"/>
  <c r="F342" i="67"/>
  <c r="E342" i="67"/>
  <c r="D342" i="67"/>
  <c r="C342" i="67"/>
  <c r="B342" i="67"/>
  <c r="J341" i="67"/>
  <c r="I341" i="67"/>
  <c r="H341" i="67"/>
  <c r="G341" i="67"/>
  <c r="F341" i="67"/>
  <c r="E341" i="67"/>
  <c r="C341" i="67"/>
  <c r="B341" i="67"/>
  <c r="J340" i="67"/>
  <c r="I340" i="67"/>
  <c r="H340" i="67"/>
  <c r="G340" i="67"/>
  <c r="F340" i="67"/>
  <c r="E340" i="67"/>
  <c r="D340" i="67"/>
  <c r="C340" i="67"/>
  <c r="B340" i="67"/>
  <c r="J339" i="67"/>
  <c r="I339" i="67"/>
  <c r="H339" i="67"/>
  <c r="G339" i="67"/>
  <c r="F339" i="67"/>
  <c r="E339" i="67"/>
  <c r="D339" i="67"/>
  <c r="C339" i="67"/>
  <c r="B339" i="67"/>
  <c r="J338" i="67"/>
  <c r="I338" i="67"/>
  <c r="H338" i="67"/>
  <c r="G338" i="67"/>
  <c r="F338" i="67"/>
  <c r="E338" i="67"/>
  <c r="C338" i="67"/>
  <c r="B338" i="67"/>
  <c r="J337" i="67"/>
  <c r="I337" i="67"/>
  <c r="H337" i="67"/>
  <c r="G337" i="67"/>
  <c r="F337" i="67"/>
  <c r="E337" i="67"/>
  <c r="D337" i="67"/>
  <c r="C337" i="67"/>
  <c r="B337" i="67"/>
  <c r="J336" i="67"/>
  <c r="I336" i="67"/>
  <c r="H336" i="67"/>
  <c r="G336" i="67"/>
  <c r="F336" i="67"/>
  <c r="E336" i="67"/>
  <c r="C336" i="67"/>
  <c r="B336" i="67"/>
  <c r="J335" i="67"/>
  <c r="I335" i="67"/>
  <c r="H335" i="67"/>
  <c r="G335" i="67"/>
  <c r="F335" i="67"/>
  <c r="E335" i="67"/>
  <c r="D335" i="67"/>
  <c r="C335" i="67"/>
  <c r="B335" i="67"/>
  <c r="J334" i="67"/>
  <c r="I334" i="67"/>
  <c r="H334" i="67"/>
  <c r="G334" i="67"/>
  <c r="F334" i="67"/>
  <c r="E334" i="67"/>
  <c r="D334" i="67"/>
  <c r="C334" i="67"/>
  <c r="B334" i="67"/>
  <c r="J333" i="67"/>
  <c r="I333" i="67"/>
  <c r="H333" i="67"/>
  <c r="G333" i="67"/>
  <c r="F333" i="67"/>
  <c r="E333" i="67"/>
  <c r="D333" i="67"/>
  <c r="C333" i="67"/>
  <c r="B333" i="67"/>
  <c r="J332" i="67"/>
  <c r="I332" i="67"/>
  <c r="H332" i="67"/>
  <c r="G332" i="67"/>
  <c r="F332" i="67"/>
  <c r="E332" i="67"/>
  <c r="D332" i="67"/>
  <c r="C332" i="67"/>
  <c r="B332" i="67"/>
  <c r="J331" i="67"/>
  <c r="I331" i="67"/>
  <c r="H331" i="67"/>
  <c r="G331" i="67"/>
  <c r="F331" i="67"/>
  <c r="E331" i="67"/>
  <c r="D331" i="67"/>
  <c r="C331" i="67"/>
  <c r="B331" i="67"/>
  <c r="J330" i="67"/>
  <c r="I330" i="67"/>
  <c r="H330" i="67"/>
  <c r="G330" i="67"/>
  <c r="F330" i="67"/>
  <c r="E330" i="67"/>
  <c r="C330" i="67"/>
  <c r="B330" i="67"/>
  <c r="J329" i="67"/>
  <c r="I329" i="67"/>
  <c r="H329" i="67"/>
  <c r="G329" i="67"/>
  <c r="F329" i="67"/>
  <c r="E329" i="67"/>
  <c r="D329" i="67"/>
  <c r="C329" i="67"/>
  <c r="B329" i="67"/>
  <c r="J328" i="67"/>
  <c r="I328" i="67"/>
  <c r="H328" i="67"/>
  <c r="G328" i="67"/>
  <c r="F328" i="67"/>
  <c r="E328" i="67"/>
  <c r="C328" i="67"/>
  <c r="B328" i="67"/>
  <c r="J327" i="67"/>
  <c r="I327" i="67"/>
  <c r="H327" i="67"/>
  <c r="G327" i="67"/>
  <c r="F327" i="67"/>
  <c r="E327" i="67"/>
  <c r="D327" i="67"/>
  <c r="C327" i="67"/>
  <c r="B327" i="67"/>
  <c r="J326" i="67"/>
  <c r="I326" i="67"/>
  <c r="H326" i="67"/>
  <c r="G326" i="67"/>
  <c r="F326" i="67"/>
  <c r="E326" i="67"/>
  <c r="D326" i="67"/>
  <c r="C326" i="67"/>
  <c r="B326" i="67"/>
  <c r="J325" i="67"/>
  <c r="I325" i="67"/>
  <c r="H325" i="67"/>
  <c r="G325" i="67"/>
  <c r="F325" i="67"/>
  <c r="E325" i="67"/>
  <c r="C325" i="67"/>
  <c r="B325" i="67"/>
  <c r="J324" i="67"/>
  <c r="I324" i="67"/>
  <c r="H324" i="67"/>
  <c r="G324" i="67"/>
  <c r="F324" i="67"/>
  <c r="E324" i="67"/>
  <c r="D324" i="67"/>
  <c r="C324" i="67"/>
  <c r="B324" i="67"/>
  <c r="J323" i="67"/>
  <c r="I323" i="67"/>
  <c r="H323" i="67"/>
  <c r="G323" i="67"/>
  <c r="F323" i="67"/>
  <c r="E323" i="67"/>
  <c r="D323" i="67"/>
  <c r="C323" i="67"/>
  <c r="B323" i="67"/>
  <c r="J322" i="67"/>
  <c r="I322" i="67"/>
  <c r="H322" i="67"/>
  <c r="G322" i="67"/>
  <c r="F322" i="67"/>
  <c r="E322" i="67"/>
  <c r="D322" i="67"/>
  <c r="C322" i="67"/>
  <c r="B322" i="67"/>
  <c r="J321" i="67"/>
  <c r="I321" i="67"/>
  <c r="H321" i="67"/>
  <c r="G321" i="67"/>
  <c r="F321" i="67"/>
  <c r="E321" i="67"/>
  <c r="D321" i="67"/>
  <c r="C321" i="67"/>
  <c r="B321" i="67"/>
  <c r="J320" i="67"/>
  <c r="I320" i="67"/>
  <c r="H320" i="67"/>
  <c r="G320" i="67"/>
  <c r="F320" i="67"/>
  <c r="E320" i="67"/>
  <c r="D320" i="67"/>
  <c r="C320" i="67"/>
  <c r="B320" i="67"/>
  <c r="J319" i="67"/>
  <c r="I319" i="67"/>
  <c r="H319" i="67"/>
  <c r="G319" i="67"/>
  <c r="F319" i="67"/>
  <c r="E319" i="67"/>
  <c r="D319" i="67"/>
  <c r="C319" i="67"/>
  <c r="B319" i="67"/>
  <c r="J318" i="67"/>
  <c r="I318" i="67"/>
  <c r="H318" i="67"/>
  <c r="G318" i="67"/>
  <c r="F318" i="67"/>
  <c r="E318" i="67"/>
  <c r="D318" i="67"/>
  <c r="C318" i="67"/>
  <c r="B318" i="67"/>
  <c r="J317" i="67"/>
  <c r="I317" i="67"/>
  <c r="H317" i="67"/>
  <c r="G317" i="67"/>
  <c r="F317" i="67"/>
  <c r="E317" i="67"/>
  <c r="D317" i="67"/>
  <c r="C317" i="67"/>
  <c r="B317" i="67"/>
  <c r="J316" i="67"/>
  <c r="I316" i="67"/>
  <c r="H316" i="67"/>
  <c r="G316" i="67"/>
  <c r="F316" i="67"/>
  <c r="E316" i="67"/>
  <c r="C316" i="67"/>
  <c r="B316" i="67"/>
  <c r="J315" i="67"/>
  <c r="I315" i="67"/>
  <c r="H315" i="67"/>
  <c r="G315" i="67"/>
  <c r="F315" i="67"/>
  <c r="E315" i="67"/>
  <c r="C315" i="67"/>
  <c r="B315" i="67"/>
  <c r="J314" i="67"/>
  <c r="I314" i="67"/>
  <c r="H314" i="67"/>
  <c r="G314" i="67"/>
  <c r="F314" i="67"/>
  <c r="E314" i="67"/>
  <c r="C314" i="67"/>
  <c r="B314" i="67"/>
  <c r="J313" i="67"/>
  <c r="I313" i="67"/>
  <c r="H313" i="67"/>
  <c r="G313" i="67"/>
  <c r="F313" i="67"/>
  <c r="E313" i="67"/>
  <c r="D313" i="67"/>
  <c r="C313" i="67"/>
  <c r="B313" i="67"/>
  <c r="J312" i="67"/>
  <c r="I312" i="67"/>
  <c r="H312" i="67"/>
  <c r="G312" i="67"/>
  <c r="F312" i="67"/>
  <c r="E312" i="67"/>
  <c r="D312" i="67"/>
  <c r="C312" i="67"/>
  <c r="B312" i="67"/>
  <c r="J311" i="67"/>
  <c r="I311" i="67"/>
  <c r="H311" i="67"/>
  <c r="G311" i="67"/>
  <c r="F311" i="67"/>
  <c r="E311" i="67"/>
  <c r="C311" i="67"/>
  <c r="B311" i="67"/>
  <c r="J310" i="67"/>
  <c r="I310" i="67"/>
  <c r="H310" i="67"/>
  <c r="G310" i="67"/>
  <c r="F310" i="67"/>
  <c r="E310" i="67"/>
  <c r="D310" i="67"/>
  <c r="C310" i="67"/>
  <c r="B310" i="67"/>
  <c r="J309" i="67"/>
  <c r="I309" i="67"/>
  <c r="H309" i="67"/>
  <c r="G309" i="67"/>
  <c r="F309" i="67"/>
  <c r="E309" i="67"/>
  <c r="D309" i="67"/>
  <c r="C309" i="67"/>
  <c r="B309" i="67"/>
  <c r="J308" i="67"/>
  <c r="I308" i="67"/>
  <c r="H308" i="67"/>
  <c r="G308" i="67"/>
  <c r="F308" i="67"/>
  <c r="E308" i="67"/>
  <c r="D308" i="67"/>
  <c r="C308" i="67"/>
  <c r="B308" i="67"/>
  <c r="J307" i="67"/>
  <c r="I307" i="67"/>
  <c r="H307" i="67"/>
  <c r="G307" i="67"/>
  <c r="F307" i="67"/>
  <c r="E307" i="67"/>
  <c r="C307" i="67"/>
  <c r="B307" i="67"/>
  <c r="J306" i="67"/>
  <c r="I306" i="67"/>
  <c r="H306" i="67"/>
  <c r="G306" i="67"/>
  <c r="F306" i="67"/>
  <c r="E306" i="67"/>
  <c r="D306" i="67"/>
  <c r="C306" i="67"/>
  <c r="B306" i="67"/>
  <c r="J305" i="67"/>
  <c r="I305" i="67"/>
  <c r="H305" i="67"/>
  <c r="G305" i="67"/>
  <c r="F305" i="67"/>
  <c r="E305" i="67"/>
  <c r="D305" i="67"/>
  <c r="C305" i="67"/>
  <c r="B305" i="67"/>
  <c r="J304" i="67"/>
  <c r="I304" i="67"/>
  <c r="H304" i="67"/>
  <c r="G304" i="67"/>
  <c r="F304" i="67"/>
  <c r="E304" i="67"/>
  <c r="D304" i="67"/>
  <c r="C304" i="67"/>
  <c r="B304" i="67"/>
  <c r="J303" i="67"/>
  <c r="I303" i="67"/>
  <c r="H303" i="67"/>
  <c r="G303" i="67"/>
  <c r="F303" i="67"/>
  <c r="E303" i="67"/>
  <c r="D303" i="67"/>
  <c r="C303" i="67"/>
  <c r="B303" i="67"/>
  <c r="J302" i="67"/>
  <c r="I302" i="67"/>
  <c r="H302" i="67"/>
  <c r="G302" i="67"/>
  <c r="F302" i="67"/>
  <c r="E302" i="67"/>
  <c r="D302" i="67"/>
  <c r="C302" i="67"/>
  <c r="B302" i="67"/>
  <c r="J301" i="67"/>
  <c r="I301" i="67"/>
  <c r="H301" i="67"/>
  <c r="G301" i="67"/>
  <c r="F301" i="67"/>
  <c r="E301" i="67"/>
  <c r="D301" i="67"/>
  <c r="C301" i="67"/>
  <c r="B301" i="67"/>
  <c r="J300" i="67"/>
  <c r="I300" i="67"/>
  <c r="H300" i="67"/>
  <c r="G300" i="67"/>
  <c r="F300" i="67"/>
  <c r="E300" i="67"/>
  <c r="D300" i="67"/>
  <c r="C300" i="67"/>
  <c r="B300" i="67"/>
  <c r="J299" i="67"/>
  <c r="I299" i="67"/>
  <c r="H299" i="67"/>
  <c r="G299" i="67"/>
  <c r="F299" i="67"/>
  <c r="E299" i="67"/>
  <c r="D299" i="67"/>
  <c r="C299" i="67"/>
  <c r="B299" i="67"/>
  <c r="J298" i="67"/>
  <c r="I298" i="67"/>
  <c r="H298" i="67"/>
  <c r="G298" i="67"/>
  <c r="F298" i="67"/>
  <c r="E298" i="67"/>
  <c r="D298" i="67"/>
  <c r="C298" i="67"/>
  <c r="B298" i="67"/>
  <c r="J297" i="67"/>
  <c r="I297" i="67"/>
  <c r="H297" i="67"/>
  <c r="G297" i="67"/>
  <c r="F297" i="67"/>
  <c r="E297" i="67"/>
  <c r="C297" i="67"/>
  <c r="B297" i="67"/>
  <c r="J296" i="67"/>
  <c r="I296" i="67"/>
  <c r="H296" i="67"/>
  <c r="G296" i="67"/>
  <c r="F296" i="67"/>
  <c r="E296" i="67"/>
  <c r="C296" i="67"/>
  <c r="B296" i="67"/>
  <c r="J295" i="67"/>
  <c r="I295" i="67"/>
  <c r="H295" i="67"/>
  <c r="G295" i="67"/>
  <c r="F295" i="67"/>
  <c r="E295" i="67"/>
  <c r="C295" i="67"/>
  <c r="B295" i="67"/>
  <c r="J294" i="67"/>
  <c r="I294" i="67"/>
  <c r="H294" i="67"/>
  <c r="G294" i="67"/>
  <c r="F294" i="67"/>
  <c r="E294" i="67"/>
  <c r="D294" i="67"/>
  <c r="C294" i="67"/>
  <c r="B294" i="67"/>
  <c r="J293" i="67"/>
  <c r="I293" i="67"/>
  <c r="H293" i="67"/>
  <c r="G293" i="67"/>
  <c r="F293" i="67"/>
  <c r="E293" i="67"/>
  <c r="D293" i="67"/>
  <c r="C293" i="67"/>
  <c r="B293" i="67"/>
  <c r="J292" i="67"/>
  <c r="I292" i="67"/>
  <c r="H292" i="67"/>
  <c r="G292" i="67"/>
  <c r="F292" i="67"/>
  <c r="E292" i="67"/>
  <c r="C292" i="67"/>
  <c r="B292" i="67"/>
  <c r="J291" i="67"/>
  <c r="I291" i="67"/>
  <c r="H291" i="67"/>
  <c r="G291" i="67"/>
  <c r="F291" i="67"/>
  <c r="E291" i="67"/>
  <c r="D291" i="67"/>
  <c r="C291" i="67"/>
  <c r="B291" i="67"/>
  <c r="J290" i="67"/>
  <c r="I290" i="67"/>
  <c r="H290" i="67"/>
  <c r="G290" i="67"/>
  <c r="F290" i="67"/>
  <c r="E290" i="67"/>
  <c r="C290" i="67"/>
  <c r="B290" i="67"/>
  <c r="J289" i="67"/>
  <c r="I289" i="67"/>
  <c r="H289" i="67"/>
  <c r="G289" i="67"/>
  <c r="F289" i="67"/>
  <c r="E289" i="67"/>
  <c r="D289" i="67"/>
  <c r="C289" i="67"/>
  <c r="B289" i="67"/>
  <c r="J288" i="67"/>
  <c r="I288" i="67"/>
  <c r="H288" i="67"/>
  <c r="G288" i="67"/>
  <c r="F288" i="67"/>
  <c r="E288" i="67"/>
  <c r="C288" i="67"/>
  <c r="B288" i="67"/>
  <c r="J287" i="67"/>
  <c r="I287" i="67"/>
  <c r="H287" i="67"/>
  <c r="G287" i="67"/>
  <c r="F287" i="67"/>
  <c r="E287" i="67"/>
  <c r="C287" i="67"/>
  <c r="B287" i="67"/>
  <c r="J286" i="67"/>
  <c r="I286" i="67"/>
  <c r="H286" i="67"/>
  <c r="G286" i="67"/>
  <c r="F286" i="67"/>
  <c r="E286" i="67"/>
  <c r="C286" i="67"/>
  <c r="B286" i="67"/>
  <c r="J285" i="67"/>
  <c r="I285" i="67"/>
  <c r="H285" i="67"/>
  <c r="G285" i="67"/>
  <c r="F285" i="67"/>
  <c r="E285" i="67"/>
  <c r="D285" i="67"/>
  <c r="C285" i="67"/>
  <c r="B285" i="67"/>
  <c r="J284" i="67"/>
  <c r="I284" i="67"/>
  <c r="H284" i="67"/>
  <c r="G284" i="67"/>
  <c r="F284" i="67"/>
  <c r="E284" i="67"/>
  <c r="C284" i="67"/>
  <c r="B284" i="67"/>
  <c r="J283" i="67"/>
  <c r="I283" i="67"/>
  <c r="H283" i="67"/>
  <c r="G283" i="67"/>
  <c r="F283" i="67"/>
  <c r="E283" i="67"/>
  <c r="D283" i="67"/>
  <c r="C283" i="67"/>
  <c r="B283" i="67"/>
  <c r="J282" i="67"/>
  <c r="I282" i="67"/>
  <c r="H282" i="67"/>
  <c r="G282" i="67"/>
  <c r="F282" i="67"/>
  <c r="E282" i="67"/>
  <c r="C282" i="67"/>
  <c r="B282" i="67"/>
  <c r="J281" i="67"/>
  <c r="I281" i="67"/>
  <c r="H281" i="67"/>
  <c r="G281" i="67"/>
  <c r="F281" i="67"/>
  <c r="E281" i="67"/>
  <c r="C281" i="67"/>
  <c r="B281" i="67"/>
  <c r="J280" i="67"/>
  <c r="I280" i="67"/>
  <c r="H280" i="67"/>
  <c r="G280" i="67"/>
  <c r="F280" i="67"/>
  <c r="E280" i="67"/>
  <c r="D280" i="67"/>
  <c r="C280" i="67"/>
  <c r="B280" i="67"/>
  <c r="J279" i="67"/>
  <c r="I279" i="67"/>
  <c r="H279" i="67"/>
  <c r="G279" i="67"/>
  <c r="F279" i="67"/>
  <c r="E279" i="67"/>
  <c r="C279" i="67"/>
  <c r="B279" i="67"/>
  <c r="J278" i="67"/>
  <c r="I278" i="67"/>
  <c r="H278" i="67"/>
  <c r="G278" i="67"/>
  <c r="F278" i="67"/>
  <c r="E278" i="67"/>
  <c r="C278" i="67"/>
  <c r="B278" i="67"/>
  <c r="J277" i="67"/>
  <c r="I277" i="67"/>
  <c r="H277" i="67"/>
  <c r="G277" i="67"/>
  <c r="F277" i="67"/>
  <c r="E277" i="67"/>
  <c r="C277" i="67"/>
  <c r="B277" i="67"/>
  <c r="J276" i="67"/>
  <c r="I276" i="67"/>
  <c r="H276" i="67"/>
  <c r="G276" i="67"/>
  <c r="F276" i="67"/>
  <c r="E276" i="67"/>
  <c r="D276" i="67"/>
  <c r="C276" i="67"/>
  <c r="B276" i="67"/>
  <c r="J275" i="67"/>
  <c r="I275" i="67"/>
  <c r="H275" i="67"/>
  <c r="G275" i="67"/>
  <c r="F275" i="67"/>
  <c r="E275" i="67"/>
  <c r="C275" i="67"/>
  <c r="B275" i="67"/>
  <c r="J274" i="67"/>
  <c r="I274" i="67"/>
  <c r="H274" i="67"/>
  <c r="G274" i="67"/>
  <c r="F274" i="67"/>
  <c r="E274" i="67"/>
  <c r="C274" i="67"/>
  <c r="B274" i="67"/>
  <c r="J273" i="67"/>
  <c r="I273" i="67"/>
  <c r="H273" i="67"/>
  <c r="G273" i="67"/>
  <c r="F273" i="67"/>
  <c r="E273" i="67"/>
  <c r="D273" i="67"/>
  <c r="C273" i="67"/>
  <c r="B273" i="67"/>
  <c r="J272" i="67"/>
  <c r="I272" i="67"/>
  <c r="H272" i="67"/>
  <c r="G272" i="67"/>
  <c r="F272" i="67"/>
  <c r="E272" i="67"/>
  <c r="D272" i="67"/>
  <c r="C272" i="67"/>
  <c r="B272" i="67"/>
  <c r="J271" i="67"/>
  <c r="I271" i="67"/>
  <c r="H271" i="67"/>
  <c r="G271" i="67"/>
  <c r="F271" i="67"/>
  <c r="E271" i="67"/>
  <c r="C271" i="67"/>
  <c r="B271" i="67"/>
  <c r="J270" i="67"/>
  <c r="I270" i="67"/>
  <c r="H270" i="67"/>
  <c r="G270" i="67"/>
  <c r="F270" i="67"/>
  <c r="E270" i="67"/>
  <c r="D270" i="67"/>
  <c r="C270" i="67"/>
  <c r="B270" i="67"/>
  <c r="J269" i="67"/>
  <c r="I269" i="67"/>
  <c r="H269" i="67"/>
  <c r="G269" i="67"/>
  <c r="F269" i="67"/>
  <c r="E269" i="67"/>
  <c r="D269" i="67"/>
  <c r="C269" i="67"/>
  <c r="B269" i="67"/>
  <c r="J268" i="67"/>
  <c r="I268" i="67"/>
  <c r="H268" i="67"/>
  <c r="G268" i="67"/>
  <c r="F268" i="67"/>
  <c r="E268" i="67"/>
  <c r="C268" i="67"/>
  <c r="B268" i="67"/>
  <c r="J267" i="67"/>
  <c r="I267" i="67"/>
  <c r="H267" i="67"/>
  <c r="G267" i="67"/>
  <c r="F267" i="67"/>
  <c r="E267" i="67"/>
  <c r="C267" i="67"/>
  <c r="B267" i="67"/>
  <c r="J266" i="67"/>
  <c r="I266" i="67"/>
  <c r="H266" i="67"/>
  <c r="G266" i="67"/>
  <c r="F266" i="67"/>
  <c r="E266" i="67"/>
  <c r="D266" i="67"/>
  <c r="C266" i="67"/>
  <c r="B266" i="67"/>
  <c r="J265" i="67"/>
  <c r="I265" i="67"/>
  <c r="H265" i="67"/>
  <c r="G265" i="67"/>
  <c r="F265" i="67"/>
  <c r="E265" i="67"/>
  <c r="D265" i="67"/>
  <c r="C265" i="67"/>
  <c r="B265" i="67"/>
  <c r="J264" i="67"/>
  <c r="I264" i="67"/>
  <c r="H264" i="67"/>
  <c r="G264" i="67"/>
  <c r="F264" i="67"/>
  <c r="E264" i="67"/>
  <c r="D264" i="67"/>
  <c r="C264" i="67"/>
  <c r="B264" i="67"/>
  <c r="J263" i="67"/>
  <c r="I263" i="67"/>
  <c r="H263" i="67"/>
  <c r="G263" i="67"/>
  <c r="F263" i="67"/>
  <c r="E263" i="67"/>
  <c r="D263" i="67"/>
  <c r="C263" i="67"/>
  <c r="B263" i="67"/>
  <c r="J262" i="67"/>
  <c r="I262" i="67"/>
  <c r="H262" i="67"/>
  <c r="G262" i="67"/>
  <c r="F262" i="67"/>
  <c r="E262" i="67"/>
  <c r="D262" i="67"/>
  <c r="C262" i="67"/>
  <c r="B262" i="67"/>
  <c r="J261" i="67"/>
  <c r="I261" i="67"/>
  <c r="H261" i="67"/>
  <c r="G261" i="67"/>
  <c r="F261" i="67"/>
  <c r="E261" i="67"/>
  <c r="D261" i="67"/>
  <c r="C261" i="67"/>
  <c r="B261" i="67"/>
  <c r="J260" i="67"/>
  <c r="I260" i="67"/>
  <c r="H260" i="67"/>
  <c r="G260" i="67"/>
  <c r="F260" i="67"/>
  <c r="E260" i="67"/>
  <c r="D260" i="67"/>
  <c r="C260" i="67"/>
  <c r="B260" i="67"/>
  <c r="J259" i="67"/>
  <c r="I259" i="67"/>
  <c r="H259" i="67"/>
  <c r="G259" i="67"/>
  <c r="F259" i="67"/>
  <c r="E259" i="67"/>
  <c r="D259" i="67"/>
  <c r="C259" i="67"/>
  <c r="B259" i="67"/>
  <c r="J258" i="67"/>
  <c r="I258" i="67"/>
  <c r="H258" i="67"/>
  <c r="G258" i="67"/>
  <c r="F258" i="67"/>
  <c r="E258" i="67"/>
  <c r="D258" i="67"/>
  <c r="C258" i="67"/>
  <c r="B258" i="67"/>
  <c r="J257" i="67"/>
  <c r="I257" i="67"/>
  <c r="H257" i="67"/>
  <c r="G257" i="67"/>
  <c r="F257" i="67"/>
  <c r="E257" i="67"/>
  <c r="C257" i="67"/>
  <c r="B257" i="67"/>
  <c r="J256" i="67"/>
  <c r="I256" i="67"/>
  <c r="H256" i="67"/>
  <c r="G256" i="67"/>
  <c r="F256" i="67"/>
  <c r="E256" i="67"/>
  <c r="D256" i="67"/>
  <c r="C256" i="67"/>
  <c r="B256" i="67"/>
  <c r="J255" i="67"/>
  <c r="I255" i="67"/>
  <c r="H255" i="67"/>
  <c r="G255" i="67"/>
  <c r="F255" i="67"/>
  <c r="E255" i="67"/>
  <c r="D255" i="67"/>
  <c r="C255" i="67"/>
  <c r="B255" i="67"/>
  <c r="J254" i="67"/>
  <c r="I254" i="67"/>
  <c r="H254" i="67"/>
  <c r="G254" i="67"/>
  <c r="F254" i="67"/>
  <c r="E254" i="67"/>
  <c r="C254" i="67"/>
  <c r="B254" i="67"/>
  <c r="J253" i="67"/>
  <c r="I253" i="67"/>
  <c r="H253" i="67"/>
  <c r="G253" i="67"/>
  <c r="F253" i="67"/>
  <c r="E253" i="67"/>
  <c r="D253" i="67"/>
  <c r="C253" i="67"/>
  <c r="B253" i="67"/>
  <c r="J252" i="67"/>
  <c r="I252" i="67"/>
  <c r="H252" i="67"/>
  <c r="G252" i="67"/>
  <c r="F252" i="67"/>
  <c r="E252" i="67"/>
  <c r="C252" i="67"/>
  <c r="B252" i="67"/>
  <c r="J251" i="67"/>
  <c r="I251" i="67"/>
  <c r="H251" i="67"/>
  <c r="G251" i="67"/>
  <c r="F251" i="67"/>
  <c r="E251" i="67"/>
  <c r="C251" i="67"/>
  <c r="B251" i="67"/>
  <c r="J250" i="67"/>
  <c r="I250" i="67"/>
  <c r="H250" i="67"/>
  <c r="G250" i="67"/>
  <c r="F250" i="67"/>
  <c r="E250" i="67"/>
  <c r="D250" i="67"/>
  <c r="C250" i="67"/>
  <c r="B250" i="67"/>
  <c r="J249" i="67"/>
  <c r="I249" i="67"/>
  <c r="H249" i="67"/>
  <c r="G249" i="67"/>
  <c r="F249" i="67"/>
  <c r="E249" i="67"/>
  <c r="D249" i="67"/>
  <c r="C249" i="67"/>
  <c r="B249" i="67"/>
  <c r="J248" i="67"/>
  <c r="I248" i="67"/>
  <c r="H248" i="67"/>
  <c r="G248" i="67"/>
  <c r="F248" i="67"/>
  <c r="E248" i="67"/>
  <c r="D248" i="67"/>
  <c r="C248" i="67"/>
  <c r="B248" i="67"/>
  <c r="J247" i="67"/>
  <c r="I247" i="67"/>
  <c r="H247" i="67"/>
  <c r="G247" i="67"/>
  <c r="F247" i="67"/>
  <c r="E247" i="67"/>
  <c r="D247" i="67"/>
  <c r="C247" i="67"/>
  <c r="B247" i="67"/>
  <c r="J246" i="67"/>
  <c r="I246" i="67"/>
  <c r="H246" i="67"/>
  <c r="G246" i="67"/>
  <c r="F246" i="67"/>
  <c r="E246" i="67"/>
  <c r="C246" i="67"/>
  <c r="B246" i="67"/>
  <c r="J245" i="67"/>
  <c r="I245" i="67"/>
  <c r="H245" i="67"/>
  <c r="G245" i="67"/>
  <c r="F245" i="67"/>
  <c r="E245" i="67"/>
  <c r="C245" i="67"/>
  <c r="B245" i="67"/>
  <c r="J244" i="67"/>
  <c r="I244" i="67"/>
  <c r="H244" i="67"/>
  <c r="G244" i="67"/>
  <c r="F244" i="67"/>
  <c r="E244" i="67"/>
  <c r="D244" i="67"/>
  <c r="C244" i="67"/>
  <c r="B244" i="67"/>
  <c r="J243" i="67"/>
  <c r="I243" i="67"/>
  <c r="H243" i="67"/>
  <c r="G243" i="67"/>
  <c r="F243" i="67"/>
  <c r="E243" i="67"/>
  <c r="C243" i="67"/>
  <c r="B243" i="67"/>
  <c r="J242" i="67"/>
  <c r="I242" i="67"/>
  <c r="H242" i="67"/>
  <c r="G242" i="67"/>
  <c r="F242" i="67"/>
  <c r="E242" i="67"/>
  <c r="D242" i="67"/>
  <c r="C242" i="67"/>
  <c r="B242" i="67"/>
  <c r="J241" i="67"/>
  <c r="I241" i="67"/>
  <c r="H241" i="67"/>
  <c r="G241" i="67"/>
  <c r="F241" i="67"/>
  <c r="E241" i="67"/>
  <c r="D241" i="67"/>
  <c r="C241" i="67"/>
  <c r="B241" i="67"/>
  <c r="J240" i="67"/>
  <c r="I240" i="67"/>
  <c r="H240" i="67"/>
  <c r="G240" i="67"/>
  <c r="F240" i="67"/>
  <c r="E240" i="67"/>
  <c r="D240" i="67"/>
  <c r="C240" i="67"/>
  <c r="B240" i="67"/>
  <c r="J239" i="67"/>
  <c r="I239" i="67"/>
  <c r="H239" i="67"/>
  <c r="G239" i="67"/>
  <c r="F239" i="67"/>
  <c r="E239" i="67"/>
  <c r="D239" i="67"/>
  <c r="C239" i="67"/>
  <c r="B239" i="67"/>
  <c r="J238" i="67"/>
  <c r="I238" i="67"/>
  <c r="H238" i="67"/>
  <c r="G238" i="67"/>
  <c r="F238" i="67"/>
  <c r="E238" i="67"/>
  <c r="D238" i="67"/>
  <c r="C238" i="67"/>
  <c r="B238" i="67"/>
  <c r="J237" i="67"/>
  <c r="I237" i="67"/>
  <c r="H237" i="67"/>
  <c r="G237" i="67"/>
  <c r="F237" i="67"/>
  <c r="E237" i="67"/>
  <c r="D237" i="67"/>
  <c r="C237" i="67"/>
  <c r="B237" i="67"/>
  <c r="J236" i="67"/>
  <c r="I236" i="67"/>
  <c r="H236" i="67"/>
  <c r="G236" i="67"/>
  <c r="F236" i="67"/>
  <c r="E236" i="67"/>
  <c r="D236" i="67"/>
  <c r="C236" i="67"/>
  <c r="B236" i="67"/>
  <c r="J235" i="67"/>
  <c r="I235" i="67"/>
  <c r="H235" i="67"/>
  <c r="G235" i="67"/>
  <c r="F235" i="67"/>
  <c r="E235" i="67"/>
  <c r="C235" i="67"/>
  <c r="B235" i="67"/>
  <c r="J234" i="67"/>
  <c r="I234" i="67"/>
  <c r="H234" i="67"/>
  <c r="G234" i="67"/>
  <c r="F234" i="67"/>
  <c r="E234" i="67"/>
  <c r="D234" i="67"/>
  <c r="C234" i="67"/>
  <c r="B234" i="67"/>
  <c r="J233" i="67"/>
  <c r="I233" i="67"/>
  <c r="H233" i="67"/>
  <c r="G233" i="67"/>
  <c r="F233" i="67"/>
  <c r="E233" i="67"/>
  <c r="D233" i="67"/>
  <c r="C233" i="67"/>
  <c r="B233" i="67"/>
  <c r="J232" i="67"/>
  <c r="I232" i="67"/>
  <c r="H232" i="67"/>
  <c r="G232" i="67"/>
  <c r="F232" i="67"/>
  <c r="E232" i="67"/>
  <c r="C232" i="67"/>
  <c r="B232" i="67"/>
  <c r="J231" i="67"/>
  <c r="I231" i="67"/>
  <c r="H231" i="67"/>
  <c r="G231" i="67"/>
  <c r="F231" i="67"/>
  <c r="E231" i="67"/>
  <c r="D231" i="67"/>
  <c r="C231" i="67"/>
  <c r="B231" i="67"/>
  <c r="J230" i="67"/>
  <c r="I230" i="67"/>
  <c r="H230" i="67"/>
  <c r="G230" i="67"/>
  <c r="F230" i="67"/>
  <c r="E230" i="67"/>
  <c r="D230" i="67"/>
  <c r="C230" i="67"/>
  <c r="B230" i="67"/>
  <c r="J229" i="67"/>
  <c r="I229" i="67"/>
  <c r="H229" i="67"/>
  <c r="G229" i="67"/>
  <c r="F229" i="67"/>
  <c r="E229" i="67"/>
  <c r="C229" i="67"/>
  <c r="B229" i="67"/>
  <c r="J228" i="67"/>
  <c r="I228" i="67"/>
  <c r="H228" i="67"/>
  <c r="G228" i="67"/>
  <c r="F228" i="67"/>
  <c r="E228" i="67"/>
  <c r="D228" i="67"/>
  <c r="C228" i="67"/>
  <c r="B228" i="67"/>
  <c r="J227" i="67"/>
  <c r="I227" i="67"/>
  <c r="H227" i="67"/>
  <c r="G227" i="67"/>
  <c r="F227" i="67"/>
  <c r="E227" i="67"/>
  <c r="C227" i="67"/>
  <c r="B227" i="67"/>
  <c r="J226" i="67"/>
  <c r="I226" i="67"/>
  <c r="H226" i="67"/>
  <c r="G226" i="67"/>
  <c r="F226" i="67"/>
  <c r="E226" i="67"/>
  <c r="C226" i="67"/>
  <c r="B226" i="67"/>
  <c r="J225" i="67"/>
  <c r="I225" i="67"/>
  <c r="H225" i="67"/>
  <c r="G225" i="67"/>
  <c r="F225" i="67"/>
  <c r="E225" i="67"/>
  <c r="D225" i="67"/>
  <c r="C225" i="67"/>
  <c r="B225" i="67"/>
  <c r="J224" i="67"/>
  <c r="I224" i="67"/>
  <c r="H224" i="67"/>
  <c r="G224" i="67"/>
  <c r="F224" i="67"/>
  <c r="E224" i="67"/>
  <c r="C224" i="67"/>
  <c r="B224" i="67"/>
  <c r="J223" i="67"/>
  <c r="I223" i="67"/>
  <c r="H223" i="67"/>
  <c r="G223" i="67"/>
  <c r="F223" i="67"/>
  <c r="E223" i="67"/>
  <c r="D223" i="67"/>
  <c r="C223" i="67"/>
  <c r="B223" i="67"/>
  <c r="J222" i="67"/>
  <c r="I222" i="67"/>
  <c r="H222" i="67"/>
  <c r="G222" i="67"/>
  <c r="F222" i="67"/>
  <c r="E222" i="67"/>
  <c r="C222" i="67"/>
  <c r="B222" i="67"/>
  <c r="J221" i="67"/>
  <c r="I221" i="67"/>
  <c r="H221" i="67"/>
  <c r="G221" i="67"/>
  <c r="F221" i="67"/>
  <c r="E221" i="67"/>
  <c r="D221" i="67"/>
  <c r="C221" i="67"/>
  <c r="B221" i="67"/>
  <c r="J220" i="67"/>
  <c r="I220" i="67"/>
  <c r="H220" i="67"/>
  <c r="G220" i="67"/>
  <c r="F220" i="67"/>
  <c r="E220" i="67"/>
  <c r="D220" i="67"/>
  <c r="C220" i="67"/>
  <c r="B220" i="67"/>
  <c r="J219" i="67"/>
  <c r="I219" i="67"/>
  <c r="H219" i="67"/>
  <c r="G219" i="67"/>
  <c r="F219" i="67"/>
  <c r="E219" i="67"/>
  <c r="D219" i="67"/>
  <c r="C219" i="67"/>
  <c r="B219" i="67"/>
  <c r="J218" i="67"/>
  <c r="I218" i="67"/>
  <c r="H218" i="67"/>
  <c r="G218" i="67"/>
  <c r="F218" i="67"/>
  <c r="E218" i="67"/>
  <c r="C218" i="67"/>
  <c r="B218" i="67"/>
  <c r="J217" i="67"/>
  <c r="I217" i="67"/>
  <c r="H217" i="67"/>
  <c r="G217" i="67"/>
  <c r="F217" i="67"/>
  <c r="E217" i="67"/>
  <c r="D217" i="67"/>
  <c r="C217" i="67"/>
  <c r="B217" i="67"/>
  <c r="J216" i="67"/>
  <c r="I216" i="67"/>
  <c r="H216" i="67"/>
  <c r="G216" i="67"/>
  <c r="F216" i="67"/>
  <c r="E216" i="67"/>
  <c r="C216" i="67"/>
  <c r="B216" i="67"/>
  <c r="J215" i="67"/>
  <c r="I215" i="67"/>
  <c r="H215" i="67"/>
  <c r="G215" i="67"/>
  <c r="F215" i="67"/>
  <c r="E215" i="67"/>
  <c r="D215" i="67"/>
  <c r="C215" i="67"/>
  <c r="B215" i="67"/>
  <c r="J214" i="67"/>
  <c r="I214" i="67"/>
  <c r="H214" i="67"/>
  <c r="G214" i="67"/>
  <c r="F214" i="67"/>
  <c r="E214" i="67"/>
  <c r="C214" i="67"/>
  <c r="B214" i="67"/>
  <c r="J213" i="67"/>
  <c r="I213" i="67"/>
  <c r="H213" i="67"/>
  <c r="G213" i="67"/>
  <c r="F213" i="67"/>
  <c r="E213" i="67"/>
  <c r="D213" i="67"/>
  <c r="C213" i="67"/>
  <c r="B213" i="67"/>
  <c r="J212" i="67"/>
  <c r="I212" i="67"/>
  <c r="H212" i="67"/>
  <c r="G212" i="67"/>
  <c r="F212" i="67"/>
  <c r="E212" i="67"/>
  <c r="C212" i="67"/>
  <c r="B212" i="67"/>
  <c r="J211" i="67"/>
  <c r="I211" i="67"/>
  <c r="H211" i="67"/>
  <c r="G211" i="67"/>
  <c r="F211" i="67"/>
  <c r="E211" i="67"/>
  <c r="C211" i="67"/>
  <c r="B211" i="67"/>
  <c r="J210" i="67"/>
  <c r="I210" i="67"/>
  <c r="H210" i="67"/>
  <c r="G210" i="67"/>
  <c r="F210" i="67"/>
  <c r="E210" i="67"/>
  <c r="C210" i="67"/>
  <c r="B210" i="67"/>
  <c r="J209" i="67"/>
  <c r="I209" i="67"/>
  <c r="H209" i="67"/>
  <c r="G209" i="67"/>
  <c r="F209" i="67"/>
  <c r="E209" i="67"/>
  <c r="C209" i="67"/>
  <c r="B209" i="67"/>
  <c r="J208" i="67"/>
  <c r="I208" i="67"/>
  <c r="H208" i="67"/>
  <c r="G208" i="67"/>
  <c r="F208" i="67"/>
  <c r="E208" i="67"/>
  <c r="D208" i="67"/>
  <c r="C208" i="67"/>
  <c r="B208" i="67"/>
  <c r="J207" i="67"/>
  <c r="I207" i="67"/>
  <c r="H207" i="67"/>
  <c r="G207" i="67"/>
  <c r="F207" i="67"/>
  <c r="E207" i="67"/>
  <c r="D207" i="67"/>
  <c r="C207" i="67"/>
  <c r="B207" i="67"/>
  <c r="J206" i="67"/>
  <c r="I206" i="67"/>
  <c r="H206" i="67"/>
  <c r="G206" i="67"/>
  <c r="F206" i="67"/>
  <c r="E206" i="67"/>
  <c r="D206" i="67"/>
  <c r="C206" i="67"/>
  <c r="B206" i="67"/>
  <c r="J205" i="67"/>
  <c r="I205" i="67"/>
  <c r="H205" i="67"/>
  <c r="G205" i="67"/>
  <c r="F205" i="67"/>
  <c r="E205" i="67"/>
  <c r="C205" i="67"/>
  <c r="B205" i="67"/>
  <c r="J204" i="67"/>
  <c r="I204" i="67"/>
  <c r="H204" i="67"/>
  <c r="G204" i="67"/>
  <c r="F204" i="67"/>
  <c r="E204" i="67"/>
  <c r="C204" i="67"/>
  <c r="B204" i="67"/>
  <c r="J203" i="67"/>
  <c r="I203" i="67"/>
  <c r="H203" i="67"/>
  <c r="G203" i="67"/>
  <c r="F203" i="67"/>
  <c r="E203" i="67"/>
  <c r="D203" i="67"/>
  <c r="C203" i="67"/>
  <c r="B203" i="67"/>
  <c r="J202" i="67"/>
  <c r="I202" i="67"/>
  <c r="H202" i="67"/>
  <c r="G202" i="67"/>
  <c r="F202" i="67"/>
  <c r="E202" i="67"/>
  <c r="C202" i="67"/>
  <c r="B202" i="67"/>
  <c r="J201" i="67"/>
  <c r="I201" i="67"/>
  <c r="H201" i="67"/>
  <c r="G201" i="67"/>
  <c r="F201" i="67"/>
  <c r="E201" i="67"/>
  <c r="C201" i="67"/>
  <c r="B201" i="67"/>
  <c r="J200" i="67"/>
  <c r="I200" i="67"/>
  <c r="H200" i="67"/>
  <c r="G200" i="67"/>
  <c r="F200" i="67"/>
  <c r="E200" i="67"/>
  <c r="D200" i="67"/>
  <c r="C200" i="67"/>
  <c r="B200" i="67"/>
  <c r="J199" i="67"/>
  <c r="I199" i="67"/>
  <c r="H199" i="67"/>
  <c r="G199" i="67"/>
  <c r="F199" i="67"/>
  <c r="E199" i="67"/>
  <c r="D199" i="67"/>
  <c r="C199" i="67"/>
  <c r="B199" i="67"/>
  <c r="J198" i="67"/>
  <c r="I198" i="67"/>
  <c r="H198" i="67"/>
  <c r="G198" i="67"/>
  <c r="F198" i="67"/>
  <c r="E198" i="67"/>
  <c r="C198" i="67"/>
  <c r="B198" i="67"/>
  <c r="J197" i="67"/>
  <c r="I197" i="67"/>
  <c r="H197" i="67"/>
  <c r="G197" i="67"/>
  <c r="F197" i="67"/>
  <c r="E197" i="67"/>
  <c r="D197" i="67"/>
  <c r="C197" i="67"/>
  <c r="B197" i="67"/>
  <c r="J196" i="67"/>
  <c r="I196" i="67"/>
  <c r="H196" i="67"/>
  <c r="G196" i="67"/>
  <c r="F196" i="67"/>
  <c r="E196" i="67"/>
  <c r="D196" i="67"/>
  <c r="C196" i="67"/>
  <c r="B196" i="67"/>
  <c r="J195" i="67"/>
  <c r="I195" i="67"/>
  <c r="H195" i="67"/>
  <c r="G195" i="67"/>
  <c r="F195" i="67"/>
  <c r="E195" i="67"/>
  <c r="D195" i="67"/>
  <c r="C195" i="67"/>
  <c r="B195" i="67"/>
  <c r="J194" i="67"/>
  <c r="I194" i="67"/>
  <c r="H194" i="67"/>
  <c r="G194" i="67"/>
  <c r="F194" i="67"/>
  <c r="E194" i="67"/>
  <c r="D194" i="67"/>
  <c r="C194" i="67"/>
  <c r="B194" i="67"/>
  <c r="J193" i="67"/>
  <c r="I193" i="67"/>
  <c r="H193" i="67"/>
  <c r="G193" i="67"/>
  <c r="F193" i="67"/>
  <c r="E193" i="67"/>
  <c r="D193" i="67"/>
  <c r="C193" i="67"/>
  <c r="B193" i="67"/>
  <c r="J192" i="67"/>
  <c r="I192" i="67"/>
  <c r="H192" i="67"/>
  <c r="G192" i="67"/>
  <c r="F192" i="67"/>
  <c r="E192" i="67"/>
  <c r="D192" i="67"/>
  <c r="C192" i="67"/>
  <c r="B192" i="67"/>
  <c r="J191" i="67"/>
  <c r="I191" i="67"/>
  <c r="H191" i="67"/>
  <c r="G191" i="67"/>
  <c r="F191" i="67"/>
  <c r="E191" i="67"/>
  <c r="C191" i="67"/>
  <c r="B191" i="67"/>
  <c r="J190" i="67"/>
  <c r="I190" i="67"/>
  <c r="H190" i="67"/>
  <c r="G190" i="67"/>
  <c r="F190" i="67"/>
  <c r="E190" i="67"/>
  <c r="C190" i="67"/>
  <c r="B190" i="67"/>
  <c r="J189" i="67"/>
  <c r="I189" i="67"/>
  <c r="H189" i="67"/>
  <c r="G189" i="67"/>
  <c r="F189" i="67"/>
  <c r="E189" i="67"/>
  <c r="D189" i="67"/>
  <c r="C189" i="67"/>
  <c r="B189" i="67"/>
  <c r="J188" i="67"/>
  <c r="I188" i="67"/>
  <c r="H188" i="67"/>
  <c r="G188" i="67"/>
  <c r="F188" i="67"/>
  <c r="E188" i="67"/>
  <c r="D188" i="67"/>
  <c r="C188" i="67"/>
  <c r="B188" i="67"/>
  <c r="J187" i="67"/>
  <c r="I187" i="67"/>
  <c r="H187" i="67"/>
  <c r="G187" i="67"/>
  <c r="F187" i="67"/>
  <c r="E187" i="67"/>
  <c r="C187" i="67"/>
  <c r="B187" i="67"/>
  <c r="J186" i="67"/>
  <c r="I186" i="67"/>
  <c r="H186" i="67"/>
  <c r="G186" i="67"/>
  <c r="F186" i="67"/>
  <c r="E186" i="67"/>
  <c r="D186" i="67"/>
  <c r="C186" i="67"/>
  <c r="B186" i="67"/>
  <c r="J185" i="67"/>
  <c r="I185" i="67"/>
  <c r="H185" i="67"/>
  <c r="G185" i="67"/>
  <c r="F185" i="67"/>
  <c r="E185" i="67"/>
  <c r="D185" i="67"/>
  <c r="C185" i="67"/>
  <c r="B185" i="67"/>
  <c r="J184" i="67"/>
  <c r="I184" i="67"/>
  <c r="H184" i="67"/>
  <c r="G184" i="67"/>
  <c r="F184" i="67"/>
  <c r="E184" i="67"/>
  <c r="C184" i="67"/>
  <c r="B184" i="67"/>
  <c r="J183" i="67"/>
  <c r="I183" i="67"/>
  <c r="H183" i="67"/>
  <c r="G183" i="67"/>
  <c r="F183" i="67"/>
  <c r="E183" i="67"/>
  <c r="D183" i="67"/>
  <c r="C183" i="67"/>
  <c r="B183" i="67"/>
  <c r="J182" i="67"/>
  <c r="I182" i="67"/>
  <c r="H182" i="67"/>
  <c r="G182" i="67"/>
  <c r="F182" i="67"/>
  <c r="E182" i="67"/>
  <c r="D182" i="67"/>
  <c r="C182" i="67"/>
  <c r="B182" i="67"/>
  <c r="J181" i="67"/>
  <c r="I181" i="67"/>
  <c r="H181" i="67"/>
  <c r="G181" i="67"/>
  <c r="F181" i="67"/>
  <c r="E181" i="67"/>
  <c r="D181" i="67"/>
  <c r="C181" i="67"/>
  <c r="B181" i="67"/>
  <c r="J180" i="67"/>
  <c r="I180" i="67"/>
  <c r="H180" i="67"/>
  <c r="G180" i="67"/>
  <c r="F180" i="67"/>
  <c r="E180" i="67"/>
  <c r="D180" i="67"/>
  <c r="C180" i="67"/>
  <c r="B180" i="67"/>
  <c r="J179" i="67"/>
  <c r="I179" i="67"/>
  <c r="H179" i="67"/>
  <c r="G179" i="67"/>
  <c r="F179" i="67"/>
  <c r="E179" i="67"/>
  <c r="D179" i="67"/>
  <c r="C179" i="67"/>
  <c r="B179" i="67"/>
  <c r="J178" i="67"/>
  <c r="I178" i="67"/>
  <c r="H178" i="67"/>
  <c r="G178" i="67"/>
  <c r="F178" i="67"/>
  <c r="E178" i="67"/>
  <c r="C178" i="67"/>
  <c r="B178" i="67"/>
  <c r="J177" i="67"/>
  <c r="I177" i="67"/>
  <c r="H177" i="67"/>
  <c r="G177" i="67"/>
  <c r="F177" i="67"/>
  <c r="E177" i="67"/>
  <c r="C177" i="67"/>
  <c r="B177" i="67"/>
  <c r="J176" i="67"/>
  <c r="I176" i="67"/>
  <c r="H176" i="67"/>
  <c r="G176" i="67"/>
  <c r="F176" i="67"/>
  <c r="E176" i="67"/>
  <c r="D176" i="67"/>
  <c r="C176" i="67"/>
  <c r="B176" i="67"/>
  <c r="J175" i="67"/>
  <c r="I175" i="67"/>
  <c r="H175" i="67"/>
  <c r="G175" i="67"/>
  <c r="F175" i="67"/>
  <c r="E175" i="67"/>
  <c r="C175" i="67"/>
  <c r="B175" i="67"/>
  <c r="J174" i="67"/>
  <c r="I174" i="67"/>
  <c r="H174" i="67"/>
  <c r="G174" i="67"/>
  <c r="F174" i="67"/>
  <c r="E174" i="67"/>
  <c r="D174" i="67"/>
  <c r="C174" i="67"/>
  <c r="B174" i="67"/>
  <c r="J173" i="67"/>
  <c r="I173" i="67"/>
  <c r="H173" i="67"/>
  <c r="G173" i="67"/>
  <c r="F173" i="67"/>
  <c r="E173" i="67"/>
  <c r="D173" i="67"/>
  <c r="C173" i="67"/>
  <c r="B173" i="67"/>
  <c r="J172" i="67"/>
  <c r="I172" i="67"/>
  <c r="H172" i="67"/>
  <c r="G172" i="67"/>
  <c r="F172" i="67"/>
  <c r="E172" i="67"/>
  <c r="D172" i="67"/>
  <c r="C172" i="67"/>
  <c r="B172" i="67"/>
  <c r="J171" i="67"/>
  <c r="I171" i="67"/>
  <c r="H171" i="67"/>
  <c r="G171" i="67"/>
  <c r="F171" i="67"/>
  <c r="E171" i="67"/>
  <c r="D171" i="67"/>
  <c r="C171" i="67"/>
  <c r="B171" i="67"/>
  <c r="J170" i="67"/>
  <c r="I170" i="67"/>
  <c r="H170" i="67"/>
  <c r="G170" i="67"/>
  <c r="F170" i="67"/>
  <c r="E170" i="67"/>
  <c r="D170" i="67"/>
  <c r="C170" i="67"/>
  <c r="B170" i="67"/>
  <c r="J169" i="67"/>
  <c r="I169" i="67"/>
  <c r="H169" i="67"/>
  <c r="G169" i="67"/>
  <c r="F169" i="67"/>
  <c r="E169" i="67"/>
  <c r="C169" i="67"/>
  <c r="B169" i="67"/>
  <c r="J168" i="67"/>
  <c r="I168" i="67"/>
  <c r="H168" i="67"/>
  <c r="G168" i="67"/>
  <c r="F168" i="67"/>
  <c r="E168" i="67"/>
  <c r="C168" i="67"/>
  <c r="B168" i="67"/>
  <c r="J167" i="67"/>
  <c r="I167" i="67"/>
  <c r="H167" i="67"/>
  <c r="G167" i="67"/>
  <c r="F167" i="67"/>
  <c r="E167" i="67"/>
  <c r="D167" i="67"/>
  <c r="C167" i="67"/>
  <c r="B167" i="67"/>
  <c r="J166" i="67"/>
  <c r="I166" i="67"/>
  <c r="H166" i="67"/>
  <c r="G166" i="67"/>
  <c r="F166" i="67"/>
  <c r="E166" i="67"/>
  <c r="C166" i="67"/>
  <c r="B166" i="67"/>
  <c r="J165" i="67"/>
  <c r="I165" i="67"/>
  <c r="H165" i="67"/>
  <c r="G165" i="67"/>
  <c r="F165" i="67"/>
  <c r="E165" i="67"/>
  <c r="D165" i="67"/>
  <c r="C165" i="67"/>
  <c r="B165" i="67"/>
  <c r="J164" i="67"/>
  <c r="I164" i="67"/>
  <c r="H164" i="67"/>
  <c r="G164" i="67"/>
  <c r="F164" i="67"/>
  <c r="E164" i="67"/>
  <c r="C164" i="67"/>
  <c r="B164" i="67"/>
  <c r="J163" i="67"/>
  <c r="I163" i="67"/>
  <c r="H163" i="67"/>
  <c r="G163" i="67"/>
  <c r="F163" i="67"/>
  <c r="E163" i="67"/>
  <c r="D163" i="67"/>
  <c r="C163" i="67"/>
  <c r="B163" i="67"/>
  <c r="J162" i="67"/>
  <c r="I162" i="67"/>
  <c r="H162" i="67"/>
  <c r="G162" i="67"/>
  <c r="F162" i="67"/>
  <c r="E162" i="67"/>
  <c r="D162" i="67"/>
  <c r="C162" i="67"/>
  <c r="B162" i="67"/>
  <c r="J161" i="67"/>
  <c r="I161" i="67"/>
  <c r="H161" i="67"/>
  <c r="G161" i="67"/>
  <c r="F161" i="67"/>
  <c r="E161" i="67"/>
  <c r="D161" i="67"/>
  <c r="C161" i="67"/>
  <c r="B161" i="67"/>
  <c r="J160" i="67"/>
  <c r="I160" i="67"/>
  <c r="H160" i="67"/>
  <c r="G160" i="67"/>
  <c r="F160" i="67"/>
  <c r="E160" i="67"/>
  <c r="D160" i="67"/>
  <c r="C160" i="67"/>
  <c r="B160" i="67"/>
  <c r="J159" i="67"/>
  <c r="I159" i="67"/>
  <c r="H159" i="67"/>
  <c r="G159" i="67"/>
  <c r="F159" i="67"/>
  <c r="E159" i="67"/>
  <c r="D159" i="67"/>
  <c r="C159" i="67"/>
  <c r="B159" i="67"/>
  <c r="J158" i="67"/>
  <c r="I158" i="67"/>
  <c r="H158" i="67"/>
  <c r="G158" i="67"/>
  <c r="F158" i="67"/>
  <c r="E158" i="67"/>
  <c r="D158" i="67"/>
  <c r="C158" i="67"/>
  <c r="B158" i="67"/>
  <c r="J157" i="67"/>
  <c r="I157" i="67"/>
  <c r="H157" i="67"/>
  <c r="G157" i="67"/>
  <c r="F157" i="67"/>
  <c r="E157" i="67"/>
  <c r="C157" i="67"/>
  <c r="B157" i="67"/>
  <c r="J156" i="67"/>
  <c r="I156" i="67"/>
  <c r="H156" i="67"/>
  <c r="G156" i="67"/>
  <c r="F156" i="67"/>
  <c r="E156" i="67"/>
  <c r="D156" i="67"/>
  <c r="C156" i="67"/>
  <c r="B156" i="67"/>
  <c r="J155" i="67"/>
  <c r="I155" i="67"/>
  <c r="H155" i="67"/>
  <c r="G155" i="67"/>
  <c r="F155" i="67"/>
  <c r="E155" i="67"/>
  <c r="D155" i="67"/>
  <c r="C155" i="67"/>
  <c r="B155" i="67"/>
  <c r="J154" i="67"/>
  <c r="I154" i="67"/>
  <c r="H154" i="67"/>
  <c r="G154" i="67"/>
  <c r="F154" i="67"/>
  <c r="E154" i="67"/>
  <c r="C154" i="67"/>
  <c r="B154" i="67"/>
  <c r="J153" i="67"/>
  <c r="I153" i="67"/>
  <c r="H153" i="67"/>
  <c r="G153" i="67"/>
  <c r="F153" i="67"/>
  <c r="E153" i="67"/>
  <c r="D153" i="67"/>
  <c r="C153" i="67"/>
  <c r="B153" i="67"/>
  <c r="J152" i="67"/>
  <c r="I152" i="67"/>
  <c r="H152" i="67"/>
  <c r="G152" i="67"/>
  <c r="F152" i="67"/>
  <c r="E152" i="67"/>
  <c r="D152" i="67"/>
  <c r="C152" i="67"/>
  <c r="B152" i="67"/>
  <c r="J151" i="67"/>
  <c r="I151" i="67"/>
  <c r="H151" i="67"/>
  <c r="G151" i="67"/>
  <c r="F151" i="67"/>
  <c r="E151" i="67"/>
  <c r="D151" i="67"/>
  <c r="C151" i="67"/>
  <c r="B151" i="67"/>
  <c r="J150" i="67"/>
  <c r="I150" i="67"/>
  <c r="H150" i="67"/>
  <c r="G150" i="67"/>
  <c r="F150" i="67"/>
  <c r="E150" i="67"/>
  <c r="D150" i="67"/>
  <c r="C150" i="67"/>
  <c r="B150" i="67"/>
  <c r="J149" i="67"/>
  <c r="I149" i="67"/>
  <c r="H149" i="67"/>
  <c r="G149" i="67"/>
  <c r="F149" i="67"/>
  <c r="E149" i="67"/>
  <c r="C149" i="67"/>
  <c r="B149" i="67"/>
  <c r="J148" i="67"/>
  <c r="I148" i="67"/>
  <c r="H148" i="67"/>
  <c r="G148" i="67"/>
  <c r="F148" i="67"/>
  <c r="E148" i="67"/>
  <c r="C148" i="67"/>
  <c r="B148" i="67"/>
  <c r="J147" i="67"/>
  <c r="I147" i="67"/>
  <c r="H147" i="67"/>
  <c r="G147" i="67"/>
  <c r="F147" i="67"/>
  <c r="E147" i="67"/>
  <c r="D147" i="67"/>
  <c r="C147" i="67"/>
  <c r="B147" i="67"/>
  <c r="J146" i="67"/>
  <c r="I146" i="67"/>
  <c r="H146" i="67"/>
  <c r="G146" i="67"/>
  <c r="F146" i="67"/>
  <c r="E146" i="67"/>
  <c r="D146" i="67"/>
  <c r="C146" i="67"/>
  <c r="B146" i="67"/>
  <c r="J145" i="67"/>
  <c r="I145" i="67"/>
  <c r="H145" i="67"/>
  <c r="G145" i="67"/>
  <c r="F145" i="67"/>
  <c r="E145" i="67"/>
  <c r="C145" i="67"/>
  <c r="B145" i="67"/>
  <c r="J144" i="67"/>
  <c r="I144" i="67"/>
  <c r="H144" i="67"/>
  <c r="G144" i="67"/>
  <c r="F144" i="67"/>
  <c r="E144" i="67"/>
  <c r="D144" i="67"/>
  <c r="C144" i="67"/>
  <c r="B144" i="67"/>
  <c r="J143" i="67"/>
  <c r="I143" i="67"/>
  <c r="H143" i="67"/>
  <c r="G143" i="67"/>
  <c r="F143" i="67"/>
  <c r="E143" i="67"/>
  <c r="D143" i="67"/>
  <c r="C143" i="67"/>
  <c r="B143" i="67"/>
  <c r="J142" i="67"/>
  <c r="I142" i="67"/>
  <c r="H142" i="67"/>
  <c r="G142" i="67"/>
  <c r="F142" i="67"/>
  <c r="E142" i="67"/>
  <c r="D142" i="67"/>
  <c r="C142" i="67"/>
  <c r="B142" i="67"/>
  <c r="J141" i="67"/>
  <c r="I141" i="67"/>
  <c r="H141" i="67"/>
  <c r="G141" i="67"/>
  <c r="F141" i="67"/>
  <c r="E141" i="67"/>
  <c r="D141" i="67"/>
  <c r="C141" i="67"/>
  <c r="B141" i="67"/>
  <c r="J140" i="67"/>
  <c r="I140" i="67"/>
  <c r="H140" i="67"/>
  <c r="G140" i="67"/>
  <c r="F140" i="67"/>
  <c r="E140" i="67"/>
  <c r="D140" i="67"/>
  <c r="C140" i="67"/>
  <c r="B140" i="67"/>
  <c r="J139" i="67"/>
  <c r="I139" i="67"/>
  <c r="H139" i="67"/>
  <c r="G139" i="67"/>
  <c r="F139" i="67"/>
  <c r="E139" i="67"/>
  <c r="D139" i="67"/>
  <c r="C139" i="67"/>
  <c r="B139" i="67"/>
  <c r="J138" i="67"/>
  <c r="I138" i="67"/>
  <c r="H138" i="67"/>
  <c r="G138" i="67"/>
  <c r="F138" i="67"/>
  <c r="E138" i="67"/>
  <c r="D138" i="67"/>
  <c r="C138" i="67"/>
  <c r="B138" i="67"/>
  <c r="J137" i="67"/>
  <c r="I137" i="67"/>
  <c r="H137" i="67"/>
  <c r="G137" i="67"/>
  <c r="F137" i="67"/>
  <c r="E137" i="67"/>
  <c r="D137" i="67"/>
  <c r="C137" i="67"/>
  <c r="B137" i="67"/>
  <c r="J136" i="67"/>
  <c r="I136" i="67"/>
  <c r="H136" i="67"/>
  <c r="G136" i="67"/>
  <c r="F136" i="67"/>
  <c r="E136" i="67"/>
  <c r="D136" i="67"/>
  <c r="C136" i="67"/>
  <c r="B136" i="67"/>
  <c r="J135" i="67"/>
  <c r="I135" i="67"/>
  <c r="H135" i="67"/>
  <c r="G135" i="67"/>
  <c r="F135" i="67"/>
  <c r="E135" i="67"/>
  <c r="D135" i="67"/>
  <c r="C135" i="67"/>
  <c r="B135" i="67"/>
  <c r="J134" i="67"/>
  <c r="I134" i="67"/>
  <c r="H134" i="67"/>
  <c r="G134" i="67"/>
  <c r="F134" i="67"/>
  <c r="E134" i="67"/>
  <c r="D134" i="67"/>
  <c r="C134" i="67"/>
  <c r="B134" i="67"/>
  <c r="J133" i="67"/>
  <c r="I133" i="67"/>
  <c r="H133" i="67"/>
  <c r="G133" i="67"/>
  <c r="F133" i="67"/>
  <c r="E133" i="67"/>
  <c r="D133" i="67"/>
  <c r="C133" i="67"/>
  <c r="B133" i="67"/>
  <c r="J132" i="67"/>
  <c r="I132" i="67"/>
  <c r="H132" i="67"/>
  <c r="G132" i="67"/>
  <c r="F132" i="67"/>
  <c r="E132" i="67"/>
  <c r="C132" i="67"/>
  <c r="B132" i="67"/>
  <c r="J131" i="67"/>
  <c r="I131" i="67"/>
  <c r="H131" i="67"/>
  <c r="G131" i="67"/>
  <c r="F131" i="67"/>
  <c r="E131" i="67"/>
  <c r="C131" i="67"/>
  <c r="B131" i="67"/>
  <c r="J130" i="67"/>
  <c r="I130" i="67"/>
  <c r="H130" i="67"/>
  <c r="G130" i="67"/>
  <c r="F130" i="67"/>
  <c r="E130" i="67"/>
  <c r="D130" i="67"/>
  <c r="C130" i="67"/>
  <c r="B130" i="67"/>
  <c r="J129" i="67"/>
  <c r="I129" i="67"/>
  <c r="H129" i="67"/>
  <c r="G129" i="67"/>
  <c r="F129" i="67"/>
  <c r="E129" i="67"/>
  <c r="C129" i="67"/>
  <c r="B129" i="67"/>
  <c r="J128" i="67"/>
  <c r="I128" i="67"/>
  <c r="H128" i="67"/>
  <c r="G128" i="67"/>
  <c r="F128" i="67"/>
  <c r="E128" i="67"/>
  <c r="D128" i="67"/>
  <c r="C128" i="67"/>
  <c r="B128" i="67"/>
  <c r="J127" i="67"/>
  <c r="I127" i="67"/>
  <c r="H127" i="67"/>
  <c r="G127" i="67"/>
  <c r="F127" i="67"/>
  <c r="E127" i="67"/>
  <c r="D127" i="67"/>
  <c r="C127" i="67"/>
  <c r="B127" i="67"/>
  <c r="J126" i="67"/>
  <c r="I126" i="67"/>
  <c r="H126" i="67"/>
  <c r="G126" i="67"/>
  <c r="F126" i="67"/>
  <c r="E126" i="67"/>
  <c r="C126" i="67"/>
  <c r="B126" i="67"/>
  <c r="J125" i="67"/>
  <c r="I125" i="67"/>
  <c r="H125" i="67"/>
  <c r="G125" i="67"/>
  <c r="F125" i="67"/>
  <c r="E125" i="67"/>
  <c r="D125" i="67"/>
  <c r="C125" i="67"/>
  <c r="B125" i="67"/>
  <c r="J124" i="67"/>
  <c r="I124" i="67"/>
  <c r="H124" i="67"/>
  <c r="G124" i="67"/>
  <c r="F124" i="67"/>
  <c r="E124" i="67"/>
  <c r="C124" i="67"/>
  <c r="B124" i="67"/>
  <c r="J123" i="67"/>
  <c r="I123" i="67"/>
  <c r="H123" i="67"/>
  <c r="G123" i="67"/>
  <c r="F123" i="67"/>
  <c r="E123" i="67"/>
  <c r="D123" i="67"/>
  <c r="C123" i="67"/>
  <c r="B123" i="67"/>
  <c r="J122" i="67"/>
  <c r="I122" i="67"/>
  <c r="H122" i="67"/>
  <c r="G122" i="67"/>
  <c r="F122" i="67"/>
  <c r="E122" i="67"/>
  <c r="D122" i="67"/>
  <c r="C122" i="67"/>
  <c r="B122" i="67"/>
  <c r="J121" i="67"/>
  <c r="I121" i="67"/>
  <c r="H121" i="67"/>
  <c r="G121" i="67"/>
  <c r="F121" i="67"/>
  <c r="E121" i="67"/>
  <c r="C121" i="67"/>
  <c r="B121" i="67"/>
  <c r="J120" i="67"/>
  <c r="I120" i="67"/>
  <c r="H120" i="67"/>
  <c r="G120" i="67"/>
  <c r="F120" i="67"/>
  <c r="E120" i="67"/>
  <c r="D120" i="67"/>
  <c r="C120" i="67"/>
  <c r="B120" i="67"/>
  <c r="J119" i="67"/>
  <c r="I119" i="67"/>
  <c r="H119" i="67"/>
  <c r="G119" i="67"/>
  <c r="F119" i="67"/>
  <c r="E119" i="67"/>
  <c r="C119" i="67"/>
  <c r="B119" i="67"/>
  <c r="J118" i="67"/>
  <c r="I118" i="67"/>
  <c r="H118" i="67"/>
  <c r="G118" i="67"/>
  <c r="F118" i="67"/>
  <c r="E118" i="67"/>
  <c r="D118" i="67"/>
  <c r="C118" i="67"/>
  <c r="B118" i="67"/>
  <c r="J117" i="67"/>
  <c r="I117" i="67"/>
  <c r="H117" i="67"/>
  <c r="G117" i="67"/>
  <c r="F117" i="67"/>
  <c r="E117" i="67"/>
  <c r="C117" i="67"/>
  <c r="B117" i="67"/>
  <c r="J116" i="67"/>
  <c r="I116" i="67"/>
  <c r="H116" i="67"/>
  <c r="G116" i="67"/>
  <c r="F116" i="67"/>
  <c r="E116" i="67"/>
  <c r="D116" i="67"/>
  <c r="C116" i="67"/>
  <c r="B116" i="67"/>
  <c r="J115" i="67"/>
  <c r="I115" i="67"/>
  <c r="H115" i="67"/>
  <c r="G115" i="67"/>
  <c r="F115" i="67"/>
  <c r="E115" i="67"/>
  <c r="D115" i="67"/>
  <c r="C115" i="67"/>
  <c r="B115" i="67"/>
  <c r="J114" i="67"/>
  <c r="I114" i="67"/>
  <c r="H114" i="67"/>
  <c r="G114" i="67"/>
  <c r="F114" i="67"/>
  <c r="E114" i="67"/>
  <c r="D114" i="67"/>
  <c r="C114" i="67"/>
  <c r="B114" i="67"/>
  <c r="J113" i="67"/>
  <c r="I113" i="67"/>
  <c r="H113" i="67"/>
  <c r="G113" i="67"/>
  <c r="F113" i="67"/>
  <c r="E113" i="67"/>
  <c r="D113" i="67"/>
  <c r="C113" i="67"/>
  <c r="B113" i="67"/>
  <c r="J112" i="67"/>
  <c r="I112" i="67"/>
  <c r="H112" i="67"/>
  <c r="G112" i="67"/>
  <c r="F112" i="67"/>
  <c r="E112" i="67"/>
  <c r="D112" i="67"/>
  <c r="C112" i="67"/>
  <c r="B112" i="67"/>
  <c r="J111" i="67"/>
  <c r="I111" i="67"/>
  <c r="H111" i="67"/>
  <c r="G111" i="67"/>
  <c r="F111" i="67"/>
  <c r="E111" i="67"/>
  <c r="D111" i="67"/>
  <c r="C111" i="67"/>
  <c r="B111" i="67"/>
  <c r="J110" i="67"/>
  <c r="I110" i="67"/>
  <c r="H110" i="67"/>
  <c r="G110" i="67"/>
  <c r="F110" i="67"/>
  <c r="E110" i="67"/>
  <c r="D110" i="67"/>
  <c r="C110" i="67"/>
  <c r="B110" i="67"/>
  <c r="J109" i="67"/>
  <c r="I109" i="67"/>
  <c r="H109" i="67"/>
  <c r="G109" i="67"/>
  <c r="F109" i="67"/>
  <c r="E109" i="67"/>
  <c r="D109" i="67"/>
  <c r="C109" i="67"/>
  <c r="B109" i="67"/>
  <c r="J108" i="67"/>
  <c r="I108" i="67"/>
  <c r="H108" i="67"/>
  <c r="G108" i="67"/>
  <c r="F108" i="67"/>
  <c r="E108" i="67"/>
  <c r="D108" i="67"/>
  <c r="C108" i="67"/>
  <c r="B108" i="67"/>
  <c r="J107" i="67"/>
  <c r="I107" i="67"/>
  <c r="H107" i="67"/>
  <c r="G107" i="67"/>
  <c r="F107" i="67"/>
  <c r="E107" i="67"/>
  <c r="D107" i="67"/>
  <c r="C107" i="67"/>
  <c r="B107" i="67"/>
  <c r="J106" i="67"/>
  <c r="I106" i="67"/>
  <c r="H106" i="67"/>
  <c r="G106" i="67"/>
  <c r="F106" i="67"/>
  <c r="E106" i="67"/>
  <c r="D106" i="67"/>
  <c r="C106" i="67"/>
  <c r="B106" i="67"/>
  <c r="J105" i="67"/>
  <c r="I105" i="67"/>
  <c r="H105" i="67"/>
  <c r="G105" i="67"/>
  <c r="F105" i="67"/>
  <c r="E105" i="67"/>
  <c r="D105" i="67"/>
  <c r="C105" i="67"/>
  <c r="B105" i="67"/>
  <c r="J104" i="67"/>
  <c r="I104" i="67"/>
  <c r="H104" i="67"/>
  <c r="G104" i="67"/>
  <c r="F104" i="67"/>
  <c r="E104" i="67"/>
  <c r="D104" i="67"/>
  <c r="C104" i="67"/>
  <c r="B104" i="67"/>
  <c r="J103" i="67"/>
  <c r="I103" i="67"/>
  <c r="H103" i="67"/>
  <c r="G103" i="67"/>
  <c r="F103" i="67"/>
  <c r="E103" i="67"/>
  <c r="D103" i="67"/>
  <c r="C103" i="67"/>
  <c r="B103" i="67"/>
  <c r="J102" i="67"/>
  <c r="I102" i="67"/>
  <c r="H102" i="67"/>
  <c r="G102" i="67"/>
  <c r="F102" i="67"/>
  <c r="E102" i="67"/>
  <c r="C102" i="67"/>
  <c r="B102" i="67"/>
  <c r="J101" i="67"/>
  <c r="I101" i="67"/>
  <c r="H101" i="67"/>
  <c r="G101" i="67"/>
  <c r="F101" i="67"/>
  <c r="E101" i="67"/>
  <c r="D101" i="67"/>
  <c r="C101" i="67"/>
  <c r="B101" i="67"/>
  <c r="J100" i="67"/>
  <c r="I100" i="67"/>
  <c r="H100" i="67"/>
  <c r="G100" i="67"/>
  <c r="F100" i="67"/>
  <c r="E100" i="67"/>
  <c r="D100" i="67"/>
  <c r="C100" i="67"/>
  <c r="B100" i="67"/>
  <c r="J99" i="67"/>
  <c r="I99" i="67"/>
  <c r="H99" i="67"/>
  <c r="G99" i="67"/>
  <c r="F99" i="67"/>
  <c r="E99" i="67"/>
  <c r="D99" i="67"/>
  <c r="C99" i="67"/>
  <c r="B99" i="67"/>
  <c r="J98" i="67"/>
  <c r="I98" i="67"/>
  <c r="H98" i="67"/>
  <c r="G98" i="67"/>
  <c r="F98" i="67"/>
  <c r="E98" i="67"/>
  <c r="D98" i="67"/>
  <c r="C98" i="67"/>
  <c r="B98" i="67"/>
  <c r="J97" i="67"/>
  <c r="I97" i="67"/>
  <c r="H97" i="67"/>
  <c r="G97" i="67"/>
  <c r="F97" i="67"/>
  <c r="E97" i="67"/>
  <c r="D97" i="67"/>
  <c r="C97" i="67"/>
  <c r="B97" i="67"/>
  <c r="J96" i="67"/>
  <c r="I96" i="67"/>
  <c r="H96" i="67"/>
  <c r="G96" i="67"/>
  <c r="F96" i="67"/>
  <c r="E96" i="67"/>
  <c r="D96" i="67"/>
  <c r="C96" i="67"/>
  <c r="B96" i="67"/>
  <c r="J95" i="67"/>
  <c r="I95" i="67"/>
  <c r="H95" i="67"/>
  <c r="G95" i="67"/>
  <c r="F95" i="67"/>
  <c r="E95" i="67"/>
  <c r="D95" i="67"/>
  <c r="C95" i="67"/>
  <c r="B95" i="67"/>
  <c r="J94" i="67"/>
  <c r="I94" i="67"/>
  <c r="H94" i="67"/>
  <c r="G94" i="67"/>
  <c r="F94" i="67"/>
  <c r="E94" i="67"/>
  <c r="D94" i="67"/>
  <c r="C94" i="67"/>
  <c r="B94" i="67"/>
  <c r="J93" i="67"/>
  <c r="I93" i="67"/>
  <c r="H93" i="67"/>
  <c r="G93" i="67"/>
  <c r="F93" i="67"/>
  <c r="E93" i="67"/>
  <c r="C93" i="67"/>
  <c r="B93" i="67"/>
  <c r="J92" i="67"/>
  <c r="I92" i="67"/>
  <c r="H92" i="67"/>
  <c r="G92" i="67"/>
  <c r="F92" i="67"/>
  <c r="E92" i="67"/>
  <c r="C92" i="67"/>
  <c r="B92" i="67"/>
  <c r="J91" i="67"/>
  <c r="I91" i="67"/>
  <c r="H91" i="67"/>
  <c r="G91" i="67"/>
  <c r="F91" i="67"/>
  <c r="E91" i="67"/>
  <c r="D91" i="67"/>
  <c r="C91" i="67"/>
  <c r="B91" i="67"/>
  <c r="J90" i="67"/>
  <c r="I90" i="67"/>
  <c r="H90" i="67"/>
  <c r="G90" i="67"/>
  <c r="F90" i="67"/>
  <c r="E90" i="67"/>
  <c r="C90" i="67"/>
  <c r="B90" i="67"/>
  <c r="J89" i="67"/>
  <c r="I89" i="67"/>
  <c r="H89" i="67"/>
  <c r="G89" i="67"/>
  <c r="F89" i="67"/>
  <c r="E89" i="67"/>
  <c r="D89" i="67"/>
  <c r="C89" i="67"/>
  <c r="B89" i="67"/>
  <c r="J88" i="67"/>
  <c r="I88" i="67"/>
  <c r="H88" i="67"/>
  <c r="G88" i="67"/>
  <c r="F88" i="67"/>
  <c r="E88" i="67"/>
  <c r="D88" i="67"/>
  <c r="C88" i="67"/>
  <c r="B88" i="67"/>
  <c r="J87" i="67"/>
  <c r="I87" i="67"/>
  <c r="H87" i="67"/>
  <c r="G87" i="67"/>
  <c r="F87" i="67"/>
  <c r="E87" i="67"/>
  <c r="D87" i="67"/>
  <c r="C87" i="67"/>
  <c r="B87" i="67"/>
  <c r="J86" i="67"/>
  <c r="I86" i="67"/>
  <c r="H86" i="67"/>
  <c r="G86" i="67"/>
  <c r="F86" i="67"/>
  <c r="E86" i="67"/>
  <c r="D86" i="67"/>
  <c r="C86" i="67"/>
  <c r="B86" i="67"/>
  <c r="J85" i="67"/>
  <c r="I85" i="67"/>
  <c r="H85" i="67"/>
  <c r="G85" i="67"/>
  <c r="F85" i="67"/>
  <c r="E85" i="67"/>
  <c r="D85" i="67"/>
  <c r="C85" i="67"/>
  <c r="B85" i="67"/>
  <c r="J84" i="67"/>
  <c r="I84" i="67"/>
  <c r="H84" i="67"/>
  <c r="G84" i="67"/>
  <c r="F84" i="67"/>
  <c r="E84" i="67"/>
  <c r="D84" i="67"/>
  <c r="C84" i="67"/>
  <c r="B84" i="67"/>
  <c r="J83" i="67"/>
  <c r="I83" i="67"/>
  <c r="H83" i="67"/>
  <c r="G83" i="67"/>
  <c r="F83" i="67"/>
  <c r="E83" i="67"/>
  <c r="D83" i="67"/>
  <c r="C83" i="67"/>
  <c r="B83" i="67"/>
  <c r="J82" i="67"/>
  <c r="I82" i="67"/>
  <c r="H82" i="67"/>
  <c r="G82" i="67"/>
  <c r="F82" i="67"/>
  <c r="E82" i="67"/>
  <c r="D82" i="67"/>
  <c r="C82" i="67"/>
  <c r="B82" i="67"/>
  <c r="J81" i="67"/>
  <c r="I81" i="67"/>
  <c r="H81" i="67"/>
  <c r="G81" i="67"/>
  <c r="F81" i="67"/>
  <c r="E81" i="67"/>
  <c r="D81" i="67"/>
  <c r="C81" i="67"/>
  <c r="B81" i="67"/>
  <c r="J80" i="67"/>
  <c r="I80" i="67"/>
  <c r="H80" i="67"/>
  <c r="G80" i="67"/>
  <c r="F80" i="67"/>
  <c r="E80" i="67"/>
  <c r="D80" i="67"/>
  <c r="C80" i="67"/>
  <c r="B80" i="67"/>
  <c r="J79" i="67"/>
  <c r="I79" i="67"/>
  <c r="H79" i="67"/>
  <c r="G79" i="67"/>
  <c r="F79" i="67"/>
  <c r="E79" i="67"/>
  <c r="D79" i="67"/>
  <c r="C79" i="67"/>
  <c r="B79" i="67"/>
  <c r="J78" i="67"/>
  <c r="I78" i="67"/>
  <c r="H78" i="67"/>
  <c r="G78" i="67"/>
  <c r="F78" i="67"/>
  <c r="E78" i="67"/>
  <c r="C78" i="67"/>
  <c r="B78" i="67"/>
  <c r="J77" i="67"/>
  <c r="I77" i="67"/>
  <c r="H77" i="67"/>
  <c r="G77" i="67"/>
  <c r="F77" i="67"/>
  <c r="E77" i="67"/>
  <c r="C77" i="67"/>
  <c r="B77" i="67"/>
  <c r="J76" i="67"/>
  <c r="I76" i="67"/>
  <c r="H76" i="67"/>
  <c r="G76" i="67"/>
  <c r="F76" i="67"/>
  <c r="E76" i="67"/>
  <c r="D76" i="67"/>
  <c r="C76" i="67"/>
  <c r="B76" i="67"/>
  <c r="J75" i="67"/>
  <c r="I75" i="67"/>
  <c r="H75" i="67"/>
  <c r="G75" i="67"/>
  <c r="F75" i="67"/>
  <c r="E75" i="67"/>
  <c r="D75" i="67"/>
  <c r="C75" i="67"/>
  <c r="B75" i="67"/>
  <c r="J74" i="67"/>
  <c r="I74" i="67"/>
  <c r="H74" i="67"/>
  <c r="G74" i="67"/>
  <c r="F74" i="67"/>
  <c r="E74" i="67"/>
  <c r="D74" i="67"/>
  <c r="C74" i="67"/>
  <c r="B74" i="67"/>
  <c r="J73" i="67"/>
  <c r="I73" i="67"/>
  <c r="H73" i="67"/>
  <c r="G73" i="67"/>
  <c r="F73" i="67"/>
  <c r="E73" i="67"/>
  <c r="D73" i="67"/>
  <c r="C73" i="67"/>
  <c r="B73" i="67"/>
  <c r="J72" i="67"/>
  <c r="I72" i="67"/>
  <c r="H72" i="67"/>
  <c r="G72" i="67"/>
  <c r="F72" i="67"/>
  <c r="E72" i="67"/>
  <c r="C72" i="67"/>
  <c r="B72" i="67"/>
  <c r="J71" i="67"/>
  <c r="I71" i="67"/>
  <c r="H71" i="67"/>
  <c r="G71" i="67"/>
  <c r="F71" i="67"/>
  <c r="E71" i="67"/>
  <c r="D71" i="67"/>
  <c r="C71" i="67"/>
  <c r="B71" i="67"/>
  <c r="J70" i="67"/>
  <c r="I70" i="67"/>
  <c r="H70" i="67"/>
  <c r="G70" i="67"/>
  <c r="F70" i="67"/>
  <c r="E70" i="67"/>
  <c r="D70" i="67"/>
  <c r="C70" i="67"/>
  <c r="B70" i="67"/>
  <c r="J69" i="67"/>
  <c r="I69" i="67"/>
  <c r="H69" i="67"/>
  <c r="G69" i="67"/>
  <c r="F69" i="67"/>
  <c r="E69" i="67"/>
  <c r="D69" i="67"/>
  <c r="C69" i="67"/>
  <c r="B69" i="67"/>
  <c r="J68" i="67"/>
  <c r="I68" i="67"/>
  <c r="H68" i="67"/>
  <c r="G68" i="67"/>
  <c r="F68" i="67"/>
  <c r="E68" i="67"/>
  <c r="D68" i="67"/>
  <c r="C68" i="67"/>
  <c r="B68" i="67"/>
  <c r="J67" i="67"/>
  <c r="I67" i="67"/>
  <c r="H67" i="67"/>
  <c r="G67" i="67"/>
  <c r="F67" i="67"/>
  <c r="E67" i="67"/>
  <c r="D67" i="67"/>
  <c r="C67" i="67"/>
  <c r="B67" i="67"/>
  <c r="J66" i="67"/>
  <c r="I66" i="67"/>
  <c r="H66" i="67"/>
  <c r="G66" i="67"/>
  <c r="F66" i="67"/>
  <c r="E66" i="67"/>
  <c r="D66" i="67"/>
  <c r="C66" i="67"/>
  <c r="B66" i="67"/>
  <c r="J65" i="67"/>
  <c r="I65" i="67"/>
  <c r="H65" i="67"/>
  <c r="G65" i="67"/>
  <c r="F65" i="67"/>
  <c r="E65" i="67"/>
  <c r="C65" i="67"/>
  <c r="B65" i="67"/>
  <c r="J64" i="67"/>
  <c r="I64" i="67"/>
  <c r="H64" i="67"/>
  <c r="G64" i="67"/>
  <c r="F64" i="67"/>
  <c r="E64" i="67"/>
  <c r="D64" i="67"/>
  <c r="C64" i="67"/>
  <c r="B64" i="67"/>
  <c r="J63" i="67"/>
  <c r="I63" i="67"/>
  <c r="H63" i="67"/>
  <c r="G63" i="67"/>
  <c r="F63" i="67"/>
  <c r="E63" i="67"/>
  <c r="D63" i="67"/>
  <c r="C63" i="67"/>
  <c r="B63" i="67"/>
  <c r="J62" i="67"/>
  <c r="I62" i="67"/>
  <c r="H62" i="67"/>
  <c r="G62" i="67"/>
  <c r="F62" i="67"/>
  <c r="E62" i="67"/>
  <c r="D62" i="67"/>
  <c r="C62" i="67"/>
  <c r="B62" i="67"/>
  <c r="J61" i="67"/>
  <c r="I61" i="67"/>
  <c r="H61" i="67"/>
  <c r="G61" i="67"/>
  <c r="F61" i="67"/>
  <c r="E61" i="67"/>
  <c r="D61" i="67"/>
  <c r="C61" i="67"/>
  <c r="B61" i="67"/>
  <c r="J60" i="67"/>
  <c r="I60" i="67"/>
  <c r="H60" i="67"/>
  <c r="G60" i="67"/>
  <c r="F60" i="67"/>
  <c r="E60" i="67"/>
  <c r="D60" i="67"/>
  <c r="C60" i="67"/>
  <c r="B60" i="67"/>
  <c r="J59" i="67"/>
  <c r="I59" i="67"/>
  <c r="H59" i="67"/>
  <c r="G59" i="67"/>
  <c r="F59" i="67"/>
  <c r="E59" i="67"/>
  <c r="D59" i="67"/>
  <c r="C59" i="67"/>
  <c r="B59" i="67"/>
  <c r="J58" i="67"/>
  <c r="I58" i="67"/>
  <c r="H58" i="67"/>
  <c r="G58" i="67"/>
  <c r="F58" i="67"/>
  <c r="E58" i="67"/>
  <c r="D58" i="67"/>
  <c r="C58" i="67"/>
  <c r="B58" i="67"/>
  <c r="J57" i="67"/>
  <c r="I57" i="67"/>
  <c r="H57" i="67"/>
  <c r="G57" i="67"/>
  <c r="F57" i="67"/>
  <c r="E57" i="67"/>
  <c r="D57" i="67"/>
  <c r="C57" i="67"/>
  <c r="B57" i="67"/>
  <c r="J56" i="67"/>
  <c r="I56" i="67"/>
  <c r="H56" i="67"/>
  <c r="G56" i="67"/>
  <c r="F56" i="67"/>
  <c r="E56" i="67"/>
  <c r="D56" i="67"/>
  <c r="C56" i="67"/>
  <c r="B56" i="67"/>
  <c r="J55" i="67"/>
  <c r="I55" i="67"/>
  <c r="H55" i="67"/>
  <c r="G55" i="67"/>
  <c r="F55" i="67"/>
  <c r="E55" i="67"/>
  <c r="C55" i="67"/>
  <c r="B55" i="67"/>
  <c r="J54" i="67"/>
  <c r="I54" i="67"/>
  <c r="H54" i="67"/>
  <c r="G54" i="67"/>
  <c r="F54" i="67"/>
  <c r="E54" i="67"/>
  <c r="D54" i="67"/>
  <c r="C54" i="67"/>
  <c r="B54" i="67"/>
  <c r="J53" i="67"/>
  <c r="I53" i="67"/>
  <c r="H53" i="67"/>
  <c r="G53" i="67"/>
  <c r="F53" i="67"/>
  <c r="E53" i="67"/>
  <c r="D53" i="67"/>
  <c r="C53" i="67"/>
  <c r="B53" i="67"/>
  <c r="J52" i="67"/>
  <c r="I52" i="67"/>
  <c r="H52" i="67"/>
  <c r="G52" i="67"/>
  <c r="F52" i="67"/>
  <c r="E52" i="67"/>
  <c r="C52" i="67"/>
  <c r="B52" i="67"/>
  <c r="J51" i="67"/>
  <c r="I51" i="67"/>
  <c r="H51" i="67"/>
  <c r="G51" i="67"/>
  <c r="F51" i="67"/>
  <c r="E51" i="67"/>
  <c r="D51" i="67"/>
  <c r="C51" i="67"/>
  <c r="B51" i="67"/>
  <c r="J50" i="67"/>
  <c r="I50" i="67"/>
  <c r="H50" i="67"/>
  <c r="G50" i="67"/>
  <c r="F50" i="67"/>
  <c r="E50" i="67"/>
  <c r="D50" i="67"/>
  <c r="C50" i="67"/>
  <c r="B50" i="67"/>
  <c r="J49" i="67"/>
  <c r="I49" i="67"/>
  <c r="H49" i="67"/>
  <c r="G49" i="67"/>
  <c r="F49" i="67"/>
  <c r="E49" i="67"/>
  <c r="D49" i="67"/>
  <c r="C49" i="67"/>
  <c r="B49" i="67"/>
  <c r="J48" i="67"/>
  <c r="I48" i="67"/>
  <c r="H48" i="67"/>
  <c r="G48" i="67"/>
  <c r="F48" i="67"/>
  <c r="E48" i="67"/>
  <c r="D48" i="67"/>
  <c r="C48" i="67"/>
  <c r="B48" i="67"/>
  <c r="J47" i="67"/>
  <c r="I47" i="67"/>
  <c r="H47" i="67"/>
  <c r="G47" i="67"/>
  <c r="F47" i="67"/>
  <c r="E47" i="67"/>
  <c r="D47" i="67"/>
  <c r="C47" i="67"/>
  <c r="B47" i="67"/>
  <c r="J46" i="67"/>
  <c r="I46" i="67"/>
  <c r="H46" i="67"/>
  <c r="G46" i="67"/>
  <c r="F46" i="67"/>
  <c r="E46" i="67"/>
  <c r="D46" i="67"/>
  <c r="C46" i="67"/>
  <c r="B46" i="67"/>
  <c r="J45" i="67"/>
  <c r="I45" i="67"/>
  <c r="H45" i="67"/>
  <c r="G45" i="67"/>
  <c r="F45" i="67"/>
  <c r="E45" i="67"/>
  <c r="D45" i="67"/>
  <c r="C45" i="67"/>
  <c r="B45" i="67"/>
  <c r="J44" i="67"/>
  <c r="I44" i="67"/>
  <c r="H44" i="67"/>
  <c r="G44" i="67"/>
  <c r="F44" i="67"/>
  <c r="E44" i="67"/>
  <c r="D44" i="67"/>
  <c r="C44" i="67"/>
  <c r="B44" i="67"/>
  <c r="J43" i="67"/>
  <c r="I43" i="67"/>
  <c r="H43" i="67"/>
  <c r="G43" i="67"/>
  <c r="F43" i="67"/>
  <c r="E43" i="67"/>
  <c r="C43" i="67"/>
  <c r="B43" i="67"/>
  <c r="J42" i="67"/>
  <c r="I42" i="67"/>
  <c r="H42" i="67"/>
  <c r="G42" i="67"/>
  <c r="F42" i="67"/>
  <c r="E42" i="67"/>
  <c r="D42" i="67"/>
  <c r="C42" i="67"/>
  <c r="B42" i="67"/>
  <c r="J41" i="67"/>
  <c r="I41" i="67"/>
  <c r="H41" i="67"/>
  <c r="G41" i="67"/>
  <c r="F41" i="67"/>
  <c r="E41" i="67"/>
  <c r="D41" i="67"/>
  <c r="C41" i="67"/>
  <c r="B41" i="67"/>
  <c r="J40" i="67"/>
  <c r="I40" i="67"/>
  <c r="H40" i="67"/>
  <c r="G40" i="67"/>
  <c r="F40" i="67"/>
  <c r="E40" i="67"/>
  <c r="D40" i="67"/>
  <c r="C40" i="67"/>
  <c r="B40" i="67"/>
  <c r="J39" i="67"/>
  <c r="I39" i="67"/>
  <c r="H39" i="67"/>
  <c r="G39" i="67"/>
  <c r="F39" i="67"/>
  <c r="E39" i="67"/>
  <c r="C39" i="67"/>
  <c r="B39" i="67"/>
  <c r="J38" i="67"/>
  <c r="I38" i="67"/>
  <c r="H38" i="67"/>
  <c r="G38" i="67"/>
  <c r="F38" i="67"/>
  <c r="E38" i="67"/>
  <c r="D38" i="67"/>
  <c r="C38" i="67"/>
  <c r="B38" i="67"/>
  <c r="J37" i="67"/>
  <c r="I37" i="67"/>
  <c r="H37" i="67"/>
  <c r="G37" i="67"/>
  <c r="F37" i="67"/>
  <c r="E37" i="67"/>
  <c r="D37" i="67"/>
  <c r="C37" i="67"/>
  <c r="B37" i="67"/>
  <c r="J36" i="67"/>
  <c r="I36" i="67"/>
  <c r="H36" i="67"/>
  <c r="G36" i="67"/>
  <c r="F36" i="67"/>
  <c r="E36" i="67"/>
  <c r="D36" i="67"/>
  <c r="C36" i="67"/>
  <c r="B36" i="67"/>
  <c r="J35" i="67"/>
  <c r="I35" i="67"/>
  <c r="H35" i="67"/>
  <c r="G35" i="67"/>
  <c r="F35" i="67"/>
  <c r="E35" i="67"/>
  <c r="D35" i="67"/>
  <c r="C35" i="67"/>
  <c r="B35" i="67"/>
  <c r="J34" i="67"/>
  <c r="I34" i="67"/>
  <c r="H34" i="67"/>
  <c r="G34" i="67"/>
  <c r="F34" i="67"/>
  <c r="E34" i="67"/>
  <c r="D34" i="67"/>
  <c r="C34" i="67"/>
  <c r="B34" i="67"/>
  <c r="J33" i="67"/>
  <c r="I33" i="67"/>
  <c r="H33" i="67"/>
  <c r="G33" i="67"/>
  <c r="F33" i="67"/>
  <c r="E33" i="67"/>
  <c r="D33" i="67"/>
  <c r="C33" i="67"/>
  <c r="B33" i="67"/>
  <c r="J32" i="67"/>
  <c r="I32" i="67"/>
  <c r="H32" i="67"/>
  <c r="G32" i="67"/>
  <c r="F32" i="67"/>
  <c r="E32" i="67"/>
  <c r="C32" i="67"/>
  <c r="B32" i="67"/>
  <c r="J31" i="67"/>
  <c r="I31" i="67"/>
  <c r="H31" i="67"/>
  <c r="G31" i="67"/>
  <c r="F31" i="67"/>
  <c r="E31" i="67"/>
  <c r="D31" i="67"/>
  <c r="C31" i="67"/>
  <c r="B31" i="67"/>
  <c r="J30" i="67"/>
  <c r="I30" i="67"/>
  <c r="H30" i="67"/>
  <c r="G30" i="67"/>
  <c r="F30" i="67"/>
  <c r="E30" i="67"/>
  <c r="D30" i="67"/>
  <c r="C30" i="67"/>
  <c r="B30" i="67"/>
  <c r="J29" i="67"/>
  <c r="I29" i="67"/>
  <c r="H29" i="67"/>
  <c r="G29" i="67"/>
  <c r="F29" i="67"/>
  <c r="E29" i="67"/>
  <c r="D29" i="67"/>
  <c r="C29" i="67"/>
  <c r="B29" i="67"/>
  <c r="J28" i="67"/>
  <c r="I28" i="67"/>
  <c r="H28" i="67"/>
  <c r="G28" i="67"/>
  <c r="F28" i="67"/>
  <c r="E28" i="67"/>
  <c r="C28" i="67"/>
  <c r="B28" i="67"/>
  <c r="J27" i="67"/>
  <c r="I27" i="67"/>
  <c r="H27" i="67"/>
  <c r="G27" i="67"/>
  <c r="F27" i="67"/>
  <c r="E27" i="67"/>
  <c r="D27" i="67"/>
  <c r="C27" i="67"/>
  <c r="B27" i="67"/>
  <c r="J26" i="67"/>
  <c r="I26" i="67"/>
  <c r="H26" i="67"/>
  <c r="G26" i="67"/>
  <c r="F26" i="67"/>
  <c r="E26" i="67"/>
  <c r="C26" i="67"/>
  <c r="B26" i="67"/>
  <c r="J25" i="67"/>
  <c r="I25" i="67"/>
  <c r="H25" i="67"/>
  <c r="G25" i="67"/>
  <c r="F25" i="67"/>
  <c r="E25" i="67"/>
  <c r="D25" i="67"/>
  <c r="C25" i="67"/>
  <c r="B25" i="67"/>
  <c r="J24" i="67"/>
  <c r="I24" i="67"/>
  <c r="H24" i="67"/>
  <c r="G24" i="67"/>
  <c r="F24" i="67"/>
  <c r="E24" i="67"/>
  <c r="D24" i="67"/>
  <c r="C24" i="67"/>
  <c r="B24" i="67"/>
  <c r="J23" i="67"/>
  <c r="I23" i="67"/>
  <c r="H23" i="67"/>
  <c r="G23" i="67"/>
  <c r="F23" i="67"/>
  <c r="E23" i="67"/>
  <c r="D23" i="67"/>
  <c r="C23" i="67"/>
  <c r="B23" i="67"/>
  <c r="J22" i="67"/>
  <c r="I22" i="67"/>
  <c r="H22" i="67"/>
  <c r="G22" i="67"/>
  <c r="F22" i="67"/>
  <c r="E22" i="67"/>
  <c r="C22" i="67"/>
  <c r="B22" i="67"/>
  <c r="J21" i="67"/>
  <c r="I21" i="67"/>
  <c r="H21" i="67"/>
  <c r="G21" i="67"/>
  <c r="F21" i="67"/>
  <c r="E21" i="67"/>
  <c r="C21" i="67"/>
  <c r="B21" i="67"/>
  <c r="J20" i="67"/>
  <c r="I20" i="67"/>
  <c r="H20" i="67"/>
  <c r="G20" i="67"/>
  <c r="F20" i="67"/>
  <c r="E20" i="67"/>
  <c r="D20" i="67"/>
  <c r="C20" i="67"/>
  <c r="B20" i="67"/>
  <c r="J19" i="67"/>
  <c r="I19" i="67"/>
  <c r="H19" i="67"/>
  <c r="G19" i="67"/>
  <c r="F19" i="67"/>
  <c r="E19" i="67"/>
  <c r="D19" i="67"/>
  <c r="C19" i="67"/>
  <c r="B19" i="67"/>
  <c r="J18" i="67"/>
  <c r="I18" i="67"/>
  <c r="H18" i="67"/>
  <c r="G18" i="67"/>
  <c r="F18" i="67"/>
  <c r="E18" i="67"/>
  <c r="C18" i="67"/>
  <c r="B18" i="67"/>
  <c r="J17" i="67"/>
  <c r="I17" i="67"/>
  <c r="H17" i="67"/>
  <c r="G17" i="67"/>
  <c r="F17" i="67"/>
  <c r="E17" i="67"/>
  <c r="C17" i="67"/>
  <c r="B17" i="67"/>
  <c r="J16" i="67"/>
  <c r="I16" i="67"/>
  <c r="H16" i="67"/>
  <c r="G16" i="67"/>
  <c r="F16" i="67"/>
  <c r="E16" i="67"/>
  <c r="D16" i="67"/>
  <c r="C16" i="67"/>
  <c r="B16" i="67"/>
  <c r="J15" i="67"/>
  <c r="I15" i="67"/>
  <c r="H15" i="67"/>
  <c r="G15" i="67"/>
  <c r="F15" i="67"/>
  <c r="E15" i="67"/>
  <c r="D15" i="67"/>
  <c r="C15" i="67"/>
  <c r="B15" i="67"/>
  <c r="J14" i="67"/>
  <c r="I14" i="67"/>
  <c r="H14" i="67"/>
  <c r="G14" i="67"/>
  <c r="F14" i="67"/>
  <c r="E14" i="67"/>
  <c r="C14" i="67"/>
  <c r="B14" i="67"/>
  <c r="J13" i="67"/>
  <c r="I13" i="67"/>
  <c r="H13" i="67"/>
  <c r="G13" i="67"/>
  <c r="F13" i="67"/>
  <c r="E13" i="67"/>
  <c r="D13" i="67"/>
  <c r="C13" i="67"/>
  <c r="B13" i="67"/>
  <c r="J12" i="67"/>
  <c r="I12" i="67"/>
  <c r="H12" i="67"/>
  <c r="G12" i="67"/>
  <c r="F12" i="67"/>
  <c r="E12" i="67"/>
  <c r="C12" i="67"/>
  <c r="B12" i="67"/>
  <c r="J11" i="67"/>
  <c r="I11" i="67"/>
  <c r="H11" i="67"/>
  <c r="G11" i="67"/>
  <c r="F11" i="67"/>
  <c r="E11" i="67"/>
  <c r="D11" i="67"/>
  <c r="C11" i="67"/>
  <c r="B11" i="67"/>
  <c r="J10" i="67"/>
  <c r="I10" i="67"/>
  <c r="H10" i="67"/>
  <c r="G10" i="67"/>
  <c r="F10" i="67"/>
  <c r="E10" i="67"/>
  <c r="C10" i="67"/>
  <c r="B10" i="67"/>
  <c r="J9" i="67"/>
  <c r="I9" i="67"/>
  <c r="H9" i="67"/>
  <c r="G9" i="67"/>
  <c r="F9" i="67"/>
  <c r="E9" i="67"/>
  <c r="D9" i="67"/>
  <c r="C9" i="67"/>
  <c r="B9" i="67"/>
  <c r="J8" i="67"/>
  <c r="I8" i="67"/>
  <c r="H8" i="67"/>
  <c r="G8" i="67"/>
  <c r="F8" i="67"/>
  <c r="E8" i="67"/>
  <c r="D8" i="67"/>
  <c r="C8" i="67"/>
  <c r="B8" i="67"/>
  <c r="J7" i="67"/>
  <c r="I7" i="67"/>
  <c r="H7" i="67"/>
  <c r="G7" i="67"/>
  <c r="F7" i="67"/>
  <c r="E7" i="67"/>
  <c r="D7" i="67"/>
  <c r="C7" i="67"/>
  <c r="B7" i="67"/>
  <c r="J6" i="67"/>
  <c r="I6" i="67"/>
  <c r="H6" i="67"/>
  <c r="G6" i="67"/>
  <c r="F6" i="67"/>
  <c r="E6" i="67"/>
  <c r="D6" i="67"/>
  <c r="C6" i="67"/>
  <c r="B6" i="67"/>
  <c r="J5" i="67"/>
  <c r="I5" i="67"/>
  <c r="H5" i="67"/>
  <c r="G5" i="67"/>
  <c r="F5" i="67"/>
  <c r="E5" i="67"/>
  <c r="D5" i="67"/>
  <c r="C5" i="67"/>
  <c r="B5" i="67"/>
  <c r="J5" i="63"/>
  <c r="I5" i="63"/>
  <c r="H5" i="63"/>
  <c r="G5" i="63"/>
  <c r="F5" i="63"/>
  <c r="E5" i="63"/>
  <c r="D5" i="63"/>
  <c r="C5" i="63"/>
  <c r="B5" i="63"/>
  <c r="B4" i="62" s="1"/>
  <c r="J304" i="55"/>
  <c r="I304" i="55"/>
  <c r="H304" i="55"/>
  <c r="G304" i="55"/>
  <c r="F304" i="55"/>
  <c r="E304" i="55"/>
  <c r="D304" i="55"/>
  <c r="C304" i="55"/>
  <c r="B304" i="55"/>
  <c r="J303" i="55"/>
  <c r="I303" i="55"/>
  <c r="H303" i="55"/>
  <c r="G303" i="55"/>
  <c r="F303" i="55"/>
  <c r="E303" i="55"/>
  <c r="D303" i="55"/>
  <c r="C303" i="55"/>
  <c r="B303" i="55"/>
  <c r="J302" i="55"/>
  <c r="I302" i="55"/>
  <c r="H302" i="55"/>
  <c r="G302" i="55"/>
  <c r="F302" i="55"/>
  <c r="E302" i="55"/>
  <c r="D302" i="55"/>
  <c r="C302" i="55"/>
  <c r="B302" i="55"/>
  <c r="J301" i="55"/>
  <c r="I301" i="55"/>
  <c r="H301" i="55"/>
  <c r="G301" i="55"/>
  <c r="F301" i="55"/>
  <c r="E301" i="55"/>
  <c r="D301" i="55"/>
  <c r="C301" i="55"/>
  <c r="B301" i="55"/>
  <c r="J300" i="55"/>
  <c r="I300" i="55"/>
  <c r="H300" i="55"/>
  <c r="G300" i="55"/>
  <c r="F300" i="55"/>
  <c r="E300" i="55"/>
  <c r="D300" i="55"/>
  <c r="C300" i="55"/>
  <c r="B300" i="55"/>
  <c r="J299" i="55"/>
  <c r="I299" i="55"/>
  <c r="H299" i="55"/>
  <c r="G299" i="55"/>
  <c r="F299" i="55"/>
  <c r="E299" i="55"/>
  <c r="D299" i="55"/>
  <c r="C299" i="55"/>
  <c r="B299" i="55"/>
  <c r="J298" i="55"/>
  <c r="I298" i="55"/>
  <c r="H298" i="55"/>
  <c r="G298" i="55"/>
  <c r="F298" i="55"/>
  <c r="E298" i="55"/>
  <c r="D298" i="55"/>
  <c r="C298" i="55"/>
  <c r="B298" i="55"/>
  <c r="J297" i="55"/>
  <c r="I297" i="55"/>
  <c r="H297" i="55"/>
  <c r="G297" i="55"/>
  <c r="F297" i="55"/>
  <c r="E297" i="55"/>
  <c r="C297" i="55"/>
  <c r="B297" i="55"/>
  <c r="J296" i="55"/>
  <c r="I296" i="55"/>
  <c r="H296" i="55"/>
  <c r="G296" i="55"/>
  <c r="F296" i="55"/>
  <c r="E296" i="55"/>
  <c r="C296" i="55"/>
  <c r="B296" i="55"/>
  <c r="J295" i="55"/>
  <c r="I295" i="55"/>
  <c r="H295" i="55"/>
  <c r="G295" i="55"/>
  <c r="F295" i="55"/>
  <c r="E295" i="55"/>
  <c r="C295" i="55"/>
  <c r="B295" i="55"/>
  <c r="J294" i="55"/>
  <c r="I294" i="55"/>
  <c r="H294" i="55"/>
  <c r="G294" i="55"/>
  <c r="F294" i="55"/>
  <c r="E294" i="55"/>
  <c r="D294" i="55"/>
  <c r="C294" i="55"/>
  <c r="B294" i="55"/>
  <c r="J293" i="55"/>
  <c r="I293" i="55"/>
  <c r="H293" i="55"/>
  <c r="G293" i="55"/>
  <c r="F293" i="55"/>
  <c r="E293" i="55"/>
  <c r="D293" i="55"/>
  <c r="C293" i="55"/>
  <c r="B293" i="55"/>
  <c r="J292" i="55"/>
  <c r="I292" i="55"/>
  <c r="H292" i="55"/>
  <c r="G292" i="55"/>
  <c r="F292" i="55"/>
  <c r="E292" i="55"/>
  <c r="C292" i="55"/>
  <c r="B292" i="55"/>
  <c r="J291" i="55"/>
  <c r="I291" i="55"/>
  <c r="H291" i="55"/>
  <c r="G291" i="55"/>
  <c r="F291" i="55"/>
  <c r="E291" i="55"/>
  <c r="D291" i="55"/>
  <c r="C291" i="55"/>
  <c r="B291" i="55"/>
  <c r="J290" i="55"/>
  <c r="I290" i="55"/>
  <c r="H290" i="55"/>
  <c r="G290" i="55"/>
  <c r="F290" i="55"/>
  <c r="E290" i="55"/>
  <c r="C290" i="55"/>
  <c r="B290" i="55"/>
  <c r="J289" i="55"/>
  <c r="I289" i="55"/>
  <c r="H289" i="55"/>
  <c r="G289" i="55"/>
  <c r="F289" i="55"/>
  <c r="E289" i="55"/>
  <c r="D289" i="55"/>
  <c r="C289" i="55"/>
  <c r="B289" i="55"/>
  <c r="J288" i="55"/>
  <c r="I288" i="55"/>
  <c r="H288" i="55"/>
  <c r="G288" i="55"/>
  <c r="F288" i="55"/>
  <c r="E288" i="55"/>
  <c r="C288" i="55"/>
  <c r="B288" i="55"/>
  <c r="J287" i="55"/>
  <c r="I287" i="55"/>
  <c r="H287" i="55"/>
  <c r="G287" i="55"/>
  <c r="F287" i="55"/>
  <c r="E287" i="55"/>
  <c r="C287" i="55"/>
  <c r="B287" i="55"/>
  <c r="J286" i="55"/>
  <c r="I286" i="55"/>
  <c r="H286" i="55"/>
  <c r="G286" i="55"/>
  <c r="F286" i="55"/>
  <c r="E286" i="55"/>
  <c r="C286" i="55"/>
  <c r="B286" i="55"/>
  <c r="J285" i="55"/>
  <c r="I285" i="55"/>
  <c r="H285" i="55"/>
  <c r="G285" i="55"/>
  <c r="F285" i="55"/>
  <c r="E285" i="55"/>
  <c r="D285" i="55"/>
  <c r="C285" i="55"/>
  <c r="B285" i="55"/>
  <c r="J284" i="55"/>
  <c r="I284" i="55"/>
  <c r="H284" i="55"/>
  <c r="G284" i="55"/>
  <c r="F284" i="55"/>
  <c r="E284" i="55"/>
  <c r="C284" i="55"/>
  <c r="B284" i="55"/>
  <c r="J283" i="55"/>
  <c r="I283" i="55"/>
  <c r="H283" i="55"/>
  <c r="G283" i="55"/>
  <c r="F283" i="55"/>
  <c r="E283" i="55"/>
  <c r="D283" i="55"/>
  <c r="C283" i="55"/>
  <c r="B283" i="55"/>
  <c r="J282" i="55"/>
  <c r="I282" i="55"/>
  <c r="H282" i="55"/>
  <c r="G282" i="55"/>
  <c r="F282" i="55"/>
  <c r="E282" i="55"/>
  <c r="C282" i="55"/>
  <c r="B282" i="55"/>
  <c r="J281" i="55"/>
  <c r="I281" i="55"/>
  <c r="H281" i="55"/>
  <c r="G281" i="55"/>
  <c r="F281" i="55"/>
  <c r="E281" i="55"/>
  <c r="C281" i="55"/>
  <c r="B281" i="55"/>
  <c r="J280" i="55"/>
  <c r="I280" i="55"/>
  <c r="H280" i="55"/>
  <c r="G280" i="55"/>
  <c r="F280" i="55"/>
  <c r="E280" i="55"/>
  <c r="D280" i="55"/>
  <c r="C280" i="55"/>
  <c r="B280" i="55"/>
  <c r="J279" i="55"/>
  <c r="I279" i="55"/>
  <c r="H279" i="55"/>
  <c r="G279" i="55"/>
  <c r="F279" i="55"/>
  <c r="E279" i="55"/>
  <c r="C279" i="55"/>
  <c r="B279" i="55"/>
  <c r="J278" i="55"/>
  <c r="I278" i="55"/>
  <c r="H278" i="55"/>
  <c r="G278" i="55"/>
  <c r="F278" i="55"/>
  <c r="E278" i="55"/>
  <c r="C278" i="55"/>
  <c r="B278" i="55"/>
  <c r="J277" i="55"/>
  <c r="I277" i="55"/>
  <c r="H277" i="55"/>
  <c r="G277" i="55"/>
  <c r="F277" i="55"/>
  <c r="E277" i="55"/>
  <c r="C277" i="55"/>
  <c r="B277" i="55"/>
  <c r="J276" i="55"/>
  <c r="I276" i="55"/>
  <c r="H276" i="55"/>
  <c r="G276" i="55"/>
  <c r="F276" i="55"/>
  <c r="E276" i="55"/>
  <c r="D276" i="55"/>
  <c r="C276" i="55"/>
  <c r="B276" i="55"/>
  <c r="J275" i="55"/>
  <c r="I275" i="55"/>
  <c r="H275" i="55"/>
  <c r="G275" i="55"/>
  <c r="F275" i="55"/>
  <c r="E275" i="55"/>
  <c r="C275" i="55"/>
  <c r="B275" i="55"/>
  <c r="J274" i="55"/>
  <c r="I274" i="55"/>
  <c r="H274" i="55"/>
  <c r="G274" i="55"/>
  <c r="F274" i="55"/>
  <c r="E274" i="55"/>
  <c r="C274" i="55"/>
  <c r="B274" i="55"/>
  <c r="J273" i="55"/>
  <c r="I273" i="55"/>
  <c r="H273" i="55"/>
  <c r="G273" i="55"/>
  <c r="F273" i="55"/>
  <c r="E273" i="55"/>
  <c r="D273" i="55"/>
  <c r="C273" i="55"/>
  <c r="B273" i="55"/>
  <c r="J272" i="55"/>
  <c r="I272" i="55"/>
  <c r="H272" i="55"/>
  <c r="G272" i="55"/>
  <c r="F272" i="55"/>
  <c r="E272" i="55"/>
  <c r="D272" i="55"/>
  <c r="C272" i="55"/>
  <c r="B272" i="55"/>
  <c r="J271" i="55"/>
  <c r="I271" i="55"/>
  <c r="H271" i="55"/>
  <c r="G271" i="55"/>
  <c r="F271" i="55"/>
  <c r="E271" i="55"/>
  <c r="C271" i="55"/>
  <c r="B271" i="55"/>
  <c r="J270" i="55"/>
  <c r="I270" i="55"/>
  <c r="H270" i="55"/>
  <c r="G270" i="55"/>
  <c r="F270" i="55"/>
  <c r="E270" i="55"/>
  <c r="D270" i="55"/>
  <c r="C270" i="55"/>
  <c r="B270" i="55"/>
  <c r="J269" i="55"/>
  <c r="I269" i="55"/>
  <c r="H269" i="55"/>
  <c r="G269" i="55"/>
  <c r="F269" i="55"/>
  <c r="E269" i="55"/>
  <c r="D269" i="55"/>
  <c r="C269" i="55"/>
  <c r="B269" i="55"/>
  <c r="J268" i="55"/>
  <c r="I268" i="55"/>
  <c r="H268" i="55"/>
  <c r="G268" i="55"/>
  <c r="F268" i="55"/>
  <c r="E268" i="55"/>
  <c r="C268" i="55"/>
  <c r="B268" i="55"/>
  <c r="J267" i="55"/>
  <c r="I267" i="55"/>
  <c r="H267" i="55"/>
  <c r="G267" i="55"/>
  <c r="F267" i="55"/>
  <c r="E267" i="55"/>
  <c r="C267" i="55"/>
  <c r="B267" i="55"/>
  <c r="J266" i="55"/>
  <c r="I266" i="55"/>
  <c r="H266" i="55"/>
  <c r="G266" i="55"/>
  <c r="F266" i="55"/>
  <c r="E266" i="55"/>
  <c r="D266" i="55"/>
  <c r="C266" i="55"/>
  <c r="B266" i="55"/>
  <c r="J265" i="55"/>
  <c r="I265" i="55"/>
  <c r="H265" i="55"/>
  <c r="G265" i="55"/>
  <c r="F265" i="55"/>
  <c r="E265" i="55"/>
  <c r="D265" i="55"/>
  <c r="C265" i="55"/>
  <c r="B265" i="55"/>
  <c r="J264" i="55"/>
  <c r="I264" i="55"/>
  <c r="H264" i="55"/>
  <c r="G264" i="55"/>
  <c r="F264" i="55"/>
  <c r="E264" i="55"/>
  <c r="D264" i="55"/>
  <c r="C264" i="55"/>
  <c r="B264" i="55"/>
  <c r="J263" i="55"/>
  <c r="I263" i="55"/>
  <c r="H263" i="55"/>
  <c r="G263" i="55"/>
  <c r="F263" i="55"/>
  <c r="E263" i="55"/>
  <c r="D263" i="55"/>
  <c r="C263" i="55"/>
  <c r="B263" i="55"/>
  <c r="J262" i="55"/>
  <c r="I262" i="55"/>
  <c r="H262" i="55"/>
  <c r="G262" i="55"/>
  <c r="F262" i="55"/>
  <c r="E262" i="55"/>
  <c r="D262" i="55"/>
  <c r="C262" i="55"/>
  <c r="B262" i="55"/>
  <c r="J261" i="55"/>
  <c r="I261" i="55"/>
  <c r="H261" i="55"/>
  <c r="G261" i="55"/>
  <c r="F261" i="55"/>
  <c r="E261" i="55"/>
  <c r="D261" i="55"/>
  <c r="C261" i="55"/>
  <c r="B261" i="55"/>
  <c r="J260" i="55"/>
  <c r="I260" i="55"/>
  <c r="H260" i="55"/>
  <c r="G260" i="55"/>
  <c r="F260" i="55"/>
  <c r="E260" i="55"/>
  <c r="D260" i="55"/>
  <c r="C260" i="55"/>
  <c r="B260" i="55"/>
  <c r="J259" i="55"/>
  <c r="I259" i="55"/>
  <c r="H259" i="55"/>
  <c r="G259" i="55"/>
  <c r="F259" i="55"/>
  <c r="E259" i="55"/>
  <c r="D259" i="55"/>
  <c r="C259" i="55"/>
  <c r="B259" i="55"/>
  <c r="J258" i="55"/>
  <c r="I258" i="55"/>
  <c r="H258" i="55"/>
  <c r="G258" i="55"/>
  <c r="F258" i="55"/>
  <c r="E258" i="55"/>
  <c r="D258" i="55"/>
  <c r="C258" i="55"/>
  <c r="B258" i="55"/>
  <c r="J257" i="55"/>
  <c r="I257" i="55"/>
  <c r="H257" i="55"/>
  <c r="G257" i="55"/>
  <c r="F257" i="55"/>
  <c r="E257" i="55"/>
  <c r="C257" i="55"/>
  <c r="B257" i="55"/>
  <c r="J256" i="55"/>
  <c r="I256" i="55"/>
  <c r="H256" i="55"/>
  <c r="G256" i="55"/>
  <c r="F256" i="55"/>
  <c r="E256" i="55"/>
  <c r="D256" i="55"/>
  <c r="C256" i="55"/>
  <c r="B256" i="55"/>
  <c r="J255" i="55"/>
  <c r="I255" i="55"/>
  <c r="H255" i="55"/>
  <c r="G255" i="55"/>
  <c r="F255" i="55"/>
  <c r="E255" i="55"/>
  <c r="D255" i="55"/>
  <c r="C255" i="55"/>
  <c r="B255" i="55"/>
  <c r="J254" i="55"/>
  <c r="I254" i="55"/>
  <c r="H254" i="55"/>
  <c r="G254" i="55"/>
  <c r="F254" i="55"/>
  <c r="E254" i="55"/>
  <c r="C254" i="55"/>
  <c r="B254" i="55"/>
  <c r="J253" i="55"/>
  <c r="I253" i="55"/>
  <c r="H253" i="55"/>
  <c r="G253" i="55"/>
  <c r="F253" i="55"/>
  <c r="E253" i="55"/>
  <c r="D253" i="55"/>
  <c r="C253" i="55"/>
  <c r="B253" i="55"/>
  <c r="J252" i="55"/>
  <c r="I252" i="55"/>
  <c r="H252" i="55"/>
  <c r="G252" i="55"/>
  <c r="F252" i="55"/>
  <c r="E252" i="55"/>
  <c r="C252" i="55"/>
  <c r="B252" i="55"/>
  <c r="J251" i="55"/>
  <c r="I251" i="55"/>
  <c r="H251" i="55"/>
  <c r="G251" i="55"/>
  <c r="F251" i="55"/>
  <c r="E251" i="55"/>
  <c r="C251" i="55"/>
  <c r="B251" i="55"/>
  <c r="J250" i="55"/>
  <c r="I250" i="55"/>
  <c r="H250" i="55"/>
  <c r="G250" i="55"/>
  <c r="F250" i="55"/>
  <c r="E250" i="55"/>
  <c r="D250" i="55"/>
  <c r="C250" i="55"/>
  <c r="B250" i="55"/>
  <c r="J249" i="55"/>
  <c r="I249" i="55"/>
  <c r="H249" i="55"/>
  <c r="G249" i="55"/>
  <c r="F249" i="55"/>
  <c r="E249" i="55"/>
  <c r="D249" i="55"/>
  <c r="C249" i="55"/>
  <c r="B249" i="55"/>
  <c r="J248" i="55"/>
  <c r="I248" i="55"/>
  <c r="H248" i="55"/>
  <c r="G248" i="55"/>
  <c r="F248" i="55"/>
  <c r="E248" i="55"/>
  <c r="D248" i="55"/>
  <c r="C248" i="55"/>
  <c r="B248" i="55"/>
  <c r="J247" i="55"/>
  <c r="I247" i="55"/>
  <c r="H247" i="55"/>
  <c r="G247" i="55"/>
  <c r="F247" i="55"/>
  <c r="E247" i="55"/>
  <c r="D247" i="55"/>
  <c r="C247" i="55"/>
  <c r="B247" i="55"/>
  <c r="J246" i="55"/>
  <c r="I246" i="55"/>
  <c r="H246" i="55"/>
  <c r="G246" i="55"/>
  <c r="F246" i="55"/>
  <c r="E246" i="55"/>
  <c r="C246" i="55"/>
  <c r="B246" i="55"/>
  <c r="J245" i="55"/>
  <c r="I245" i="55"/>
  <c r="H245" i="55"/>
  <c r="G245" i="55"/>
  <c r="F245" i="55"/>
  <c r="E245" i="55"/>
  <c r="C245" i="55"/>
  <c r="B245" i="55"/>
  <c r="J244" i="55"/>
  <c r="I244" i="55"/>
  <c r="H244" i="55"/>
  <c r="G244" i="55"/>
  <c r="F244" i="55"/>
  <c r="E244" i="55"/>
  <c r="D244" i="55"/>
  <c r="C244" i="55"/>
  <c r="B244" i="55"/>
  <c r="J243" i="55"/>
  <c r="I243" i="55"/>
  <c r="H243" i="55"/>
  <c r="G243" i="55"/>
  <c r="F243" i="55"/>
  <c r="E243" i="55"/>
  <c r="C243" i="55"/>
  <c r="B243" i="55"/>
  <c r="J242" i="55"/>
  <c r="I242" i="55"/>
  <c r="H242" i="55"/>
  <c r="G242" i="55"/>
  <c r="F242" i="55"/>
  <c r="E242" i="55"/>
  <c r="D242" i="55"/>
  <c r="C242" i="55"/>
  <c r="B242" i="55"/>
  <c r="J241" i="55"/>
  <c r="I241" i="55"/>
  <c r="H241" i="55"/>
  <c r="G241" i="55"/>
  <c r="F241" i="55"/>
  <c r="E241" i="55"/>
  <c r="D241" i="55"/>
  <c r="C241" i="55"/>
  <c r="B241" i="55"/>
  <c r="J240" i="55"/>
  <c r="I240" i="55"/>
  <c r="H240" i="55"/>
  <c r="G240" i="55"/>
  <c r="F240" i="55"/>
  <c r="E240" i="55"/>
  <c r="D240" i="55"/>
  <c r="C240" i="55"/>
  <c r="B240" i="55"/>
  <c r="J239" i="55"/>
  <c r="I239" i="55"/>
  <c r="H239" i="55"/>
  <c r="G239" i="55"/>
  <c r="F239" i="55"/>
  <c r="E239" i="55"/>
  <c r="D239" i="55"/>
  <c r="C239" i="55"/>
  <c r="B239" i="55"/>
  <c r="J238" i="55"/>
  <c r="I238" i="55"/>
  <c r="H238" i="55"/>
  <c r="G238" i="55"/>
  <c r="F238" i="55"/>
  <c r="E238" i="55"/>
  <c r="D238" i="55"/>
  <c r="C238" i="55"/>
  <c r="B238" i="55"/>
  <c r="J237" i="55"/>
  <c r="I237" i="55"/>
  <c r="H237" i="55"/>
  <c r="G237" i="55"/>
  <c r="F237" i="55"/>
  <c r="E237" i="55"/>
  <c r="D237" i="55"/>
  <c r="C237" i="55"/>
  <c r="B237" i="55"/>
  <c r="J236" i="55"/>
  <c r="I236" i="55"/>
  <c r="H236" i="55"/>
  <c r="G236" i="55"/>
  <c r="F236" i="55"/>
  <c r="E236" i="55"/>
  <c r="D236" i="55"/>
  <c r="C236" i="55"/>
  <c r="B236" i="55"/>
  <c r="J235" i="55"/>
  <c r="I235" i="55"/>
  <c r="H235" i="55"/>
  <c r="G235" i="55"/>
  <c r="F235" i="55"/>
  <c r="E235" i="55"/>
  <c r="C235" i="55"/>
  <c r="B235" i="55"/>
  <c r="J234" i="55"/>
  <c r="I234" i="55"/>
  <c r="H234" i="55"/>
  <c r="G234" i="55"/>
  <c r="F234" i="55"/>
  <c r="E234" i="55"/>
  <c r="D234" i="55"/>
  <c r="C234" i="55"/>
  <c r="B234" i="55"/>
  <c r="J233" i="55"/>
  <c r="I233" i="55"/>
  <c r="H233" i="55"/>
  <c r="G233" i="55"/>
  <c r="F233" i="55"/>
  <c r="E233" i="55"/>
  <c r="D233" i="55"/>
  <c r="C233" i="55"/>
  <c r="B233" i="55"/>
  <c r="J232" i="55"/>
  <c r="I232" i="55"/>
  <c r="H232" i="55"/>
  <c r="G232" i="55"/>
  <c r="F232" i="55"/>
  <c r="E232" i="55"/>
  <c r="C232" i="55"/>
  <c r="B232" i="55"/>
  <c r="J231" i="55"/>
  <c r="I231" i="55"/>
  <c r="H231" i="55"/>
  <c r="G231" i="55"/>
  <c r="F231" i="55"/>
  <c r="E231" i="55"/>
  <c r="D231" i="55"/>
  <c r="C231" i="55"/>
  <c r="B231" i="55"/>
  <c r="J230" i="55"/>
  <c r="I230" i="55"/>
  <c r="H230" i="55"/>
  <c r="G230" i="55"/>
  <c r="F230" i="55"/>
  <c r="E230" i="55"/>
  <c r="D230" i="55"/>
  <c r="C230" i="55"/>
  <c r="B230" i="55"/>
  <c r="J229" i="55"/>
  <c r="I229" i="55"/>
  <c r="H229" i="55"/>
  <c r="G229" i="55"/>
  <c r="F229" i="55"/>
  <c r="E229" i="55"/>
  <c r="C229" i="55"/>
  <c r="B229" i="55"/>
  <c r="J228" i="55"/>
  <c r="I228" i="55"/>
  <c r="H228" i="55"/>
  <c r="G228" i="55"/>
  <c r="F228" i="55"/>
  <c r="E228" i="55"/>
  <c r="D228" i="55"/>
  <c r="C228" i="55"/>
  <c r="B228" i="55"/>
  <c r="J227" i="55"/>
  <c r="I227" i="55"/>
  <c r="H227" i="55"/>
  <c r="G227" i="55"/>
  <c r="F227" i="55"/>
  <c r="E227" i="55"/>
  <c r="C227" i="55"/>
  <c r="B227" i="55"/>
  <c r="J226" i="55"/>
  <c r="I226" i="55"/>
  <c r="H226" i="55"/>
  <c r="G226" i="55"/>
  <c r="F226" i="55"/>
  <c r="E226" i="55"/>
  <c r="C226" i="55"/>
  <c r="B226" i="55"/>
  <c r="J225" i="55"/>
  <c r="I225" i="55"/>
  <c r="H225" i="55"/>
  <c r="G225" i="55"/>
  <c r="F225" i="55"/>
  <c r="E225" i="55"/>
  <c r="D225" i="55"/>
  <c r="C225" i="55"/>
  <c r="B225" i="55"/>
  <c r="J224" i="55"/>
  <c r="I224" i="55"/>
  <c r="H224" i="55"/>
  <c r="G224" i="55"/>
  <c r="F224" i="55"/>
  <c r="E224" i="55"/>
  <c r="C224" i="55"/>
  <c r="B224" i="55"/>
  <c r="J223" i="55"/>
  <c r="I223" i="55"/>
  <c r="H223" i="55"/>
  <c r="G223" i="55"/>
  <c r="F223" i="55"/>
  <c r="E223" i="55"/>
  <c r="D223" i="55"/>
  <c r="C223" i="55"/>
  <c r="B223" i="55"/>
  <c r="J222" i="55"/>
  <c r="I222" i="55"/>
  <c r="H222" i="55"/>
  <c r="G222" i="55"/>
  <c r="F222" i="55"/>
  <c r="E222" i="55"/>
  <c r="C222" i="55"/>
  <c r="B222" i="55"/>
  <c r="J221" i="55"/>
  <c r="I221" i="55"/>
  <c r="H221" i="55"/>
  <c r="G221" i="55"/>
  <c r="F221" i="55"/>
  <c r="E221" i="55"/>
  <c r="D221" i="55"/>
  <c r="C221" i="55"/>
  <c r="B221" i="55"/>
  <c r="J220" i="55"/>
  <c r="I220" i="55"/>
  <c r="H220" i="55"/>
  <c r="G220" i="55"/>
  <c r="F220" i="55"/>
  <c r="E220" i="55"/>
  <c r="D220" i="55"/>
  <c r="C220" i="55"/>
  <c r="B220" i="55"/>
  <c r="J219" i="55"/>
  <c r="I219" i="55"/>
  <c r="H219" i="55"/>
  <c r="G219" i="55"/>
  <c r="F219" i="55"/>
  <c r="E219" i="55"/>
  <c r="D219" i="55"/>
  <c r="C219" i="55"/>
  <c r="B219" i="55"/>
  <c r="J218" i="55"/>
  <c r="I218" i="55"/>
  <c r="H218" i="55"/>
  <c r="G218" i="55"/>
  <c r="F218" i="55"/>
  <c r="E218" i="55"/>
  <c r="C218" i="55"/>
  <c r="B218" i="55"/>
  <c r="J217" i="55"/>
  <c r="I217" i="55"/>
  <c r="H217" i="55"/>
  <c r="G217" i="55"/>
  <c r="F217" i="55"/>
  <c r="E217" i="55"/>
  <c r="D217" i="55"/>
  <c r="C217" i="55"/>
  <c r="B217" i="55"/>
  <c r="J216" i="55"/>
  <c r="I216" i="55"/>
  <c r="H216" i="55"/>
  <c r="G216" i="55"/>
  <c r="F216" i="55"/>
  <c r="E216" i="55"/>
  <c r="C216" i="55"/>
  <c r="B216" i="55"/>
  <c r="J215" i="55"/>
  <c r="I215" i="55"/>
  <c r="H215" i="55"/>
  <c r="G215" i="55"/>
  <c r="F215" i="55"/>
  <c r="E215" i="55"/>
  <c r="D215" i="55"/>
  <c r="C215" i="55"/>
  <c r="B215" i="55"/>
  <c r="J214" i="55"/>
  <c r="I214" i="55"/>
  <c r="H214" i="55"/>
  <c r="G214" i="55"/>
  <c r="F214" i="55"/>
  <c r="E214" i="55"/>
  <c r="C214" i="55"/>
  <c r="B214" i="55"/>
  <c r="J213" i="55"/>
  <c r="I213" i="55"/>
  <c r="H213" i="55"/>
  <c r="G213" i="55"/>
  <c r="F213" i="55"/>
  <c r="E213" i="55"/>
  <c r="D213" i="55"/>
  <c r="C213" i="55"/>
  <c r="B213" i="55"/>
  <c r="J212" i="55"/>
  <c r="I212" i="55"/>
  <c r="H212" i="55"/>
  <c r="G212" i="55"/>
  <c r="F212" i="55"/>
  <c r="E212" i="55"/>
  <c r="C212" i="55"/>
  <c r="B212" i="55"/>
  <c r="J211" i="55"/>
  <c r="I211" i="55"/>
  <c r="H211" i="55"/>
  <c r="G211" i="55"/>
  <c r="F211" i="55"/>
  <c r="E211" i="55"/>
  <c r="C211" i="55"/>
  <c r="B211" i="55"/>
  <c r="J210" i="55"/>
  <c r="I210" i="55"/>
  <c r="H210" i="55"/>
  <c r="G210" i="55"/>
  <c r="F210" i="55"/>
  <c r="E210" i="55"/>
  <c r="C210" i="55"/>
  <c r="B210" i="55"/>
  <c r="J209" i="55"/>
  <c r="I209" i="55"/>
  <c r="H209" i="55"/>
  <c r="G209" i="55"/>
  <c r="F209" i="55"/>
  <c r="E209" i="55"/>
  <c r="C209" i="55"/>
  <c r="B209" i="55"/>
  <c r="J208" i="55"/>
  <c r="I208" i="55"/>
  <c r="H208" i="55"/>
  <c r="G208" i="55"/>
  <c r="F208" i="55"/>
  <c r="E208" i="55"/>
  <c r="D208" i="55"/>
  <c r="C208" i="55"/>
  <c r="B208" i="55"/>
  <c r="J207" i="55"/>
  <c r="I207" i="55"/>
  <c r="H207" i="55"/>
  <c r="G207" i="55"/>
  <c r="F207" i="55"/>
  <c r="E207" i="55"/>
  <c r="D207" i="55"/>
  <c r="C207" i="55"/>
  <c r="B207" i="55"/>
  <c r="J206" i="55"/>
  <c r="I206" i="55"/>
  <c r="H206" i="55"/>
  <c r="G206" i="55"/>
  <c r="F206" i="55"/>
  <c r="E206" i="55"/>
  <c r="D206" i="55"/>
  <c r="C206" i="55"/>
  <c r="B206" i="55"/>
  <c r="J205" i="55"/>
  <c r="I205" i="55"/>
  <c r="H205" i="55"/>
  <c r="G205" i="55"/>
  <c r="F205" i="55"/>
  <c r="E205" i="55"/>
  <c r="C205" i="55"/>
  <c r="B205" i="55"/>
  <c r="J204" i="55"/>
  <c r="I204" i="55"/>
  <c r="H204" i="55"/>
  <c r="G204" i="55"/>
  <c r="F204" i="55"/>
  <c r="E204" i="55"/>
  <c r="C204" i="55"/>
  <c r="B204" i="55"/>
  <c r="J203" i="55"/>
  <c r="I203" i="55"/>
  <c r="H203" i="55"/>
  <c r="G203" i="55"/>
  <c r="F203" i="55"/>
  <c r="E203" i="55"/>
  <c r="D203" i="55"/>
  <c r="C203" i="55"/>
  <c r="B203" i="55"/>
  <c r="J202" i="55"/>
  <c r="I202" i="55"/>
  <c r="H202" i="55"/>
  <c r="G202" i="55"/>
  <c r="F202" i="55"/>
  <c r="E202" i="55"/>
  <c r="C202" i="55"/>
  <c r="B202" i="55"/>
  <c r="J201" i="55"/>
  <c r="I201" i="55"/>
  <c r="H201" i="55"/>
  <c r="G201" i="55"/>
  <c r="F201" i="55"/>
  <c r="E201" i="55"/>
  <c r="C201" i="55"/>
  <c r="B201" i="55"/>
  <c r="J200" i="55"/>
  <c r="I200" i="55"/>
  <c r="H200" i="55"/>
  <c r="G200" i="55"/>
  <c r="F200" i="55"/>
  <c r="E200" i="55"/>
  <c r="D200" i="55"/>
  <c r="C200" i="55"/>
  <c r="B200" i="55"/>
  <c r="J199" i="55"/>
  <c r="I199" i="55"/>
  <c r="H199" i="55"/>
  <c r="G199" i="55"/>
  <c r="F199" i="55"/>
  <c r="E199" i="55"/>
  <c r="D199" i="55"/>
  <c r="C199" i="55"/>
  <c r="B199" i="55"/>
  <c r="J198" i="55"/>
  <c r="I198" i="55"/>
  <c r="H198" i="55"/>
  <c r="G198" i="55"/>
  <c r="F198" i="55"/>
  <c r="E198" i="55"/>
  <c r="C198" i="55"/>
  <c r="B198" i="55"/>
  <c r="J197" i="55"/>
  <c r="I197" i="55"/>
  <c r="H197" i="55"/>
  <c r="G197" i="55"/>
  <c r="F197" i="55"/>
  <c r="E197" i="55"/>
  <c r="D197" i="55"/>
  <c r="C197" i="55"/>
  <c r="B197" i="55"/>
  <c r="J196" i="55"/>
  <c r="I196" i="55"/>
  <c r="H196" i="55"/>
  <c r="G196" i="55"/>
  <c r="F196" i="55"/>
  <c r="E196" i="55"/>
  <c r="D196" i="55"/>
  <c r="C196" i="55"/>
  <c r="B196" i="55"/>
  <c r="J195" i="55"/>
  <c r="I195" i="55"/>
  <c r="H195" i="55"/>
  <c r="G195" i="55"/>
  <c r="F195" i="55"/>
  <c r="E195" i="55"/>
  <c r="D195" i="55"/>
  <c r="C195" i="55"/>
  <c r="B195" i="55"/>
  <c r="J194" i="55"/>
  <c r="I194" i="55"/>
  <c r="H194" i="55"/>
  <c r="G194" i="55"/>
  <c r="F194" i="55"/>
  <c r="E194" i="55"/>
  <c r="D194" i="55"/>
  <c r="C194" i="55"/>
  <c r="B194" i="55"/>
  <c r="J193" i="55"/>
  <c r="I193" i="55"/>
  <c r="H193" i="55"/>
  <c r="G193" i="55"/>
  <c r="F193" i="55"/>
  <c r="E193" i="55"/>
  <c r="D193" i="55"/>
  <c r="C193" i="55"/>
  <c r="B193" i="55"/>
  <c r="J192" i="55"/>
  <c r="I192" i="55"/>
  <c r="H192" i="55"/>
  <c r="G192" i="55"/>
  <c r="F192" i="55"/>
  <c r="E192" i="55"/>
  <c r="D192" i="55"/>
  <c r="C192" i="55"/>
  <c r="B192" i="55"/>
  <c r="J191" i="55"/>
  <c r="I191" i="55"/>
  <c r="H191" i="55"/>
  <c r="G191" i="55"/>
  <c r="F191" i="55"/>
  <c r="E191" i="55"/>
  <c r="C191" i="55"/>
  <c r="B191" i="55"/>
  <c r="J190" i="55"/>
  <c r="I190" i="55"/>
  <c r="H190" i="55"/>
  <c r="G190" i="55"/>
  <c r="F190" i="55"/>
  <c r="E190" i="55"/>
  <c r="C190" i="55"/>
  <c r="B190" i="55"/>
  <c r="J189" i="55"/>
  <c r="I189" i="55"/>
  <c r="H189" i="55"/>
  <c r="G189" i="55"/>
  <c r="F189" i="55"/>
  <c r="E189" i="55"/>
  <c r="D189" i="55"/>
  <c r="C189" i="55"/>
  <c r="B189" i="55"/>
  <c r="J188" i="55"/>
  <c r="I188" i="55"/>
  <c r="H188" i="55"/>
  <c r="G188" i="55"/>
  <c r="F188" i="55"/>
  <c r="E188" i="55"/>
  <c r="D188" i="55"/>
  <c r="C188" i="55"/>
  <c r="B188" i="55"/>
  <c r="J187" i="55"/>
  <c r="I187" i="55"/>
  <c r="H187" i="55"/>
  <c r="G187" i="55"/>
  <c r="F187" i="55"/>
  <c r="E187" i="55"/>
  <c r="C187" i="55"/>
  <c r="B187" i="55"/>
  <c r="J186" i="55"/>
  <c r="I186" i="55"/>
  <c r="H186" i="55"/>
  <c r="G186" i="55"/>
  <c r="F186" i="55"/>
  <c r="E186" i="55"/>
  <c r="D186" i="55"/>
  <c r="C186" i="55"/>
  <c r="B186" i="55"/>
  <c r="J185" i="55"/>
  <c r="I185" i="55"/>
  <c r="H185" i="55"/>
  <c r="G185" i="55"/>
  <c r="F185" i="55"/>
  <c r="E185" i="55"/>
  <c r="D185" i="55"/>
  <c r="C185" i="55"/>
  <c r="B185" i="55"/>
  <c r="J184" i="55"/>
  <c r="I184" i="55"/>
  <c r="H184" i="55"/>
  <c r="G184" i="55"/>
  <c r="F184" i="55"/>
  <c r="E184" i="55"/>
  <c r="C184" i="55"/>
  <c r="B184" i="55"/>
  <c r="J183" i="55"/>
  <c r="I183" i="55"/>
  <c r="H183" i="55"/>
  <c r="G183" i="55"/>
  <c r="F183" i="55"/>
  <c r="E183" i="55"/>
  <c r="D183" i="55"/>
  <c r="C183" i="55"/>
  <c r="B183" i="55"/>
  <c r="J182" i="55"/>
  <c r="I182" i="55"/>
  <c r="H182" i="55"/>
  <c r="G182" i="55"/>
  <c r="F182" i="55"/>
  <c r="E182" i="55"/>
  <c r="D182" i="55"/>
  <c r="C182" i="55"/>
  <c r="B182" i="55"/>
  <c r="J181" i="55"/>
  <c r="I181" i="55"/>
  <c r="H181" i="55"/>
  <c r="G181" i="55"/>
  <c r="F181" i="55"/>
  <c r="E181" i="55"/>
  <c r="D181" i="55"/>
  <c r="C181" i="55"/>
  <c r="B181" i="55"/>
  <c r="J180" i="55"/>
  <c r="I180" i="55"/>
  <c r="H180" i="55"/>
  <c r="G180" i="55"/>
  <c r="F180" i="55"/>
  <c r="E180" i="55"/>
  <c r="D180" i="55"/>
  <c r="C180" i="55"/>
  <c r="B180" i="55"/>
  <c r="J179" i="55"/>
  <c r="I179" i="55"/>
  <c r="H179" i="55"/>
  <c r="G179" i="55"/>
  <c r="F179" i="55"/>
  <c r="E179" i="55"/>
  <c r="D179" i="55"/>
  <c r="C179" i="55"/>
  <c r="B179" i="55"/>
  <c r="J178" i="55"/>
  <c r="I178" i="55"/>
  <c r="H178" i="55"/>
  <c r="G178" i="55"/>
  <c r="F178" i="55"/>
  <c r="E178" i="55"/>
  <c r="C178" i="55"/>
  <c r="B178" i="55"/>
  <c r="J177" i="55"/>
  <c r="I177" i="55"/>
  <c r="H177" i="55"/>
  <c r="G177" i="55"/>
  <c r="F177" i="55"/>
  <c r="E177" i="55"/>
  <c r="C177" i="55"/>
  <c r="B177" i="55"/>
  <c r="J176" i="55"/>
  <c r="I176" i="55"/>
  <c r="H176" i="55"/>
  <c r="G176" i="55"/>
  <c r="F176" i="55"/>
  <c r="E176" i="55"/>
  <c r="D176" i="55"/>
  <c r="C176" i="55"/>
  <c r="B176" i="55"/>
  <c r="J175" i="55"/>
  <c r="I175" i="55"/>
  <c r="H175" i="55"/>
  <c r="G175" i="55"/>
  <c r="F175" i="55"/>
  <c r="E175" i="55"/>
  <c r="C175" i="55"/>
  <c r="B175" i="55"/>
  <c r="J174" i="55"/>
  <c r="I174" i="55"/>
  <c r="H174" i="55"/>
  <c r="G174" i="55"/>
  <c r="F174" i="55"/>
  <c r="E174" i="55"/>
  <c r="D174" i="55"/>
  <c r="C174" i="55"/>
  <c r="B174" i="55"/>
  <c r="J173" i="55"/>
  <c r="I173" i="55"/>
  <c r="H173" i="55"/>
  <c r="G173" i="55"/>
  <c r="F173" i="55"/>
  <c r="E173" i="55"/>
  <c r="D173" i="55"/>
  <c r="C173" i="55"/>
  <c r="B173" i="55"/>
  <c r="J172" i="55"/>
  <c r="I172" i="55"/>
  <c r="H172" i="55"/>
  <c r="G172" i="55"/>
  <c r="F172" i="55"/>
  <c r="E172" i="55"/>
  <c r="D172" i="55"/>
  <c r="C172" i="55"/>
  <c r="B172" i="55"/>
  <c r="J171" i="55"/>
  <c r="I171" i="55"/>
  <c r="H171" i="55"/>
  <c r="G171" i="55"/>
  <c r="F171" i="55"/>
  <c r="E171" i="55"/>
  <c r="D171" i="55"/>
  <c r="C171" i="55"/>
  <c r="B171" i="55"/>
  <c r="J170" i="55"/>
  <c r="I170" i="55"/>
  <c r="H170" i="55"/>
  <c r="G170" i="55"/>
  <c r="F170" i="55"/>
  <c r="E170" i="55"/>
  <c r="D170" i="55"/>
  <c r="C170" i="55"/>
  <c r="B170" i="55"/>
  <c r="J169" i="55"/>
  <c r="I169" i="55"/>
  <c r="H169" i="55"/>
  <c r="G169" i="55"/>
  <c r="F169" i="55"/>
  <c r="E169" i="55"/>
  <c r="C169" i="55"/>
  <c r="B169" i="55"/>
  <c r="J168" i="55"/>
  <c r="I168" i="55"/>
  <c r="H168" i="55"/>
  <c r="G168" i="55"/>
  <c r="F168" i="55"/>
  <c r="E168" i="55"/>
  <c r="C168" i="55"/>
  <c r="B168" i="55"/>
  <c r="J167" i="55"/>
  <c r="I167" i="55"/>
  <c r="H167" i="55"/>
  <c r="G167" i="55"/>
  <c r="F167" i="55"/>
  <c r="E167" i="55"/>
  <c r="D167" i="55"/>
  <c r="C167" i="55"/>
  <c r="B167" i="55"/>
  <c r="J166" i="55"/>
  <c r="I166" i="55"/>
  <c r="H166" i="55"/>
  <c r="G166" i="55"/>
  <c r="F166" i="55"/>
  <c r="E166" i="55"/>
  <c r="C166" i="55"/>
  <c r="B166" i="55"/>
  <c r="J165" i="55"/>
  <c r="I165" i="55"/>
  <c r="H165" i="55"/>
  <c r="G165" i="55"/>
  <c r="F165" i="55"/>
  <c r="E165" i="55"/>
  <c r="D165" i="55"/>
  <c r="C165" i="55"/>
  <c r="B165" i="55"/>
  <c r="J164" i="55"/>
  <c r="I164" i="55"/>
  <c r="H164" i="55"/>
  <c r="G164" i="55"/>
  <c r="F164" i="55"/>
  <c r="E164" i="55"/>
  <c r="C164" i="55"/>
  <c r="B164" i="55"/>
  <c r="J163" i="55"/>
  <c r="I163" i="55"/>
  <c r="H163" i="55"/>
  <c r="G163" i="55"/>
  <c r="F163" i="55"/>
  <c r="E163" i="55"/>
  <c r="D163" i="55"/>
  <c r="C163" i="55"/>
  <c r="B163" i="55"/>
  <c r="J162" i="55"/>
  <c r="I162" i="55"/>
  <c r="H162" i="55"/>
  <c r="G162" i="55"/>
  <c r="F162" i="55"/>
  <c r="E162" i="55"/>
  <c r="D162" i="55"/>
  <c r="C162" i="55"/>
  <c r="B162" i="55"/>
  <c r="J161" i="55"/>
  <c r="I161" i="55"/>
  <c r="H161" i="55"/>
  <c r="G161" i="55"/>
  <c r="F161" i="55"/>
  <c r="E161" i="55"/>
  <c r="D161" i="55"/>
  <c r="C161" i="55"/>
  <c r="B161" i="55"/>
  <c r="J160" i="55"/>
  <c r="I160" i="55"/>
  <c r="H160" i="55"/>
  <c r="G160" i="55"/>
  <c r="F160" i="55"/>
  <c r="E160" i="55"/>
  <c r="D160" i="55"/>
  <c r="C160" i="55"/>
  <c r="B160" i="55"/>
  <c r="J159" i="55"/>
  <c r="I159" i="55"/>
  <c r="H159" i="55"/>
  <c r="G159" i="55"/>
  <c r="F159" i="55"/>
  <c r="E159" i="55"/>
  <c r="D159" i="55"/>
  <c r="C159" i="55"/>
  <c r="B159" i="55"/>
  <c r="J158" i="55"/>
  <c r="I158" i="55"/>
  <c r="H158" i="55"/>
  <c r="G158" i="55"/>
  <c r="F158" i="55"/>
  <c r="E158" i="55"/>
  <c r="D158" i="55"/>
  <c r="C158" i="55"/>
  <c r="B158" i="55"/>
  <c r="J157" i="55"/>
  <c r="I157" i="55"/>
  <c r="H157" i="55"/>
  <c r="G157" i="55"/>
  <c r="F157" i="55"/>
  <c r="E157" i="55"/>
  <c r="C157" i="55"/>
  <c r="B157" i="55"/>
  <c r="J156" i="55"/>
  <c r="I156" i="55"/>
  <c r="H156" i="55"/>
  <c r="G156" i="55"/>
  <c r="F156" i="55"/>
  <c r="E156" i="55"/>
  <c r="D156" i="55"/>
  <c r="C156" i="55"/>
  <c r="B156" i="55"/>
  <c r="J155" i="55"/>
  <c r="I155" i="55"/>
  <c r="H155" i="55"/>
  <c r="G155" i="55"/>
  <c r="F155" i="55"/>
  <c r="E155" i="55"/>
  <c r="D155" i="55"/>
  <c r="C155" i="55"/>
  <c r="B155" i="55"/>
  <c r="J154" i="55"/>
  <c r="I154" i="55"/>
  <c r="H154" i="55"/>
  <c r="G154" i="55"/>
  <c r="F154" i="55"/>
  <c r="E154" i="55"/>
  <c r="C154" i="55"/>
  <c r="B154" i="55"/>
  <c r="J153" i="55"/>
  <c r="I153" i="55"/>
  <c r="H153" i="55"/>
  <c r="G153" i="55"/>
  <c r="F153" i="55"/>
  <c r="E153" i="55"/>
  <c r="D153" i="55"/>
  <c r="C153" i="55"/>
  <c r="B153" i="55"/>
  <c r="J152" i="55"/>
  <c r="I152" i="55"/>
  <c r="H152" i="55"/>
  <c r="G152" i="55"/>
  <c r="F152" i="55"/>
  <c r="E152" i="55"/>
  <c r="D152" i="55"/>
  <c r="C152" i="55"/>
  <c r="B152" i="55"/>
  <c r="J151" i="55"/>
  <c r="I151" i="55"/>
  <c r="H151" i="55"/>
  <c r="G151" i="55"/>
  <c r="F151" i="55"/>
  <c r="E151" i="55"/>
  <c r="D151" i="55"/>
  <c r="C151" i="55"/>
  <c r="B151" i="55"/>
  <c r="J150" i="55"/>
  <c r="I150" i="55"/>
  <c r="H150" i="55"/>
  <c r="G150" i="55"/>
  <c r="F150" i="55"/>
  <c r="E150" i="55"/>
  <c r="D150" i="55"/>
  <c r="C150" i="55"/>
  <c r="B150" i="55"/>
  <c r="J149" i="55"/>
  <c r="I149" i="55"/>
  <c r="H149" i="55"/>
  <c r="G149" i="55"/>
  <c r="F149" i="55"/>
  <c r="E149" i="55"/>
  <c r="C149" i="55"/>
  <c r="B149" i="55"/>
  <c r="J148" i="55"/>
  <c r="I148" i="55"/>
  <c r="H148" i="55"/>
  <c r="G148" i="55"/>
  <c r="F148" i="55"/>
  <c r="E148" i="55"/>
  <c r="C148" i="55"/>
  <c r="B148" i="55"/>
  <c r="J147" i="55"/>
  <c r="I147" i="55"/>
  <c r="H147" i="55"/>
  <c r="G147" i="55"/>
  <c r="F147" i="55"/>
  <c r="E147" i="55"/>
  <c r="D147" i="55"/>
  <c r="C147" i="55"/>
  <c r="B147" i="55"/>
  <c r="J146" i="55"/>
  <c r="I146" i="55"/>
  <c r="H146" i="55"/>
  <c r="G146" i="55"/>
  <c r="F146" i="55"/>
  <c r="E146" i="55"/>
  <c r="D146" i="55"/>
  <c r="C146" i="55"/>
  <c r="B146" i="55"/>
  <c r="J145" i="55"/>
  <c r="I145" i="55"/>
  <c r="H145" i="55"/>
  <c r="G145" i="55"/>
  <c r="F145" i="55"/>
  <c r="E145" i="55"/>
  <c r="C145" i="55"/>
  <c r="B145" i="55"/>
  <c r="J144" i="55"/>
  <c r="I144" i="55"/>
  <c r="H144" i="55"/>
  <c r="G144" i="55"/>
  <c r="F144" i="55"/>
  <c r="E144" i="55"/>
  <c r="D144" i="55"/>
  <c r="C144" i="55"/>
  <c r="B144" i="55"/>
  <c r="J143" i="55"/>
  <c r="I143" i="55"/>
  <c r="H143" i="55"/>
  <c r="G143" i="55"/>
  <c r="F143" i="55"/>
  <c r="E143" i="55"/>
  <c r="D143" i="55"/>
  <c r="C143" i="55"/>
  <c r="B143" i="55"/>
  <c r="J142" i="55"/>
  <c r="I142" i="55"/>
  <c r="H142" i="55"/>
  <c r="G142" i="55"/>
  <c r="F142" i="55"/>
  <c r="E142" i="55"/>
  <c r="D142" i="55"/>
  <c r="C142" i="55"/>
  <c r="B142" i="55"/>
  <c r="J141" i="55"/>
  <c r="I141" i="55"/>
  <c r="H141" i="55"/>
  <c r="G141" i="55"/>
  <c r="F141" i="55"/>
  <c r="E141" i="55"/>
  <c r="D141" i="55"/>
  <c r="C141" i="55"/>
  <c r="B141" i="55"/>
  <c r="J140" i="55"/>
  <c r="I140" i="55"/>
  <c r="H140" i="55"/>
  <c r="G140" i="55"/>
  <c r="F140" i="55"/>
  <c r="E140" i="55"/>
  <c r="D140" i="55"/>
  <c r="C140" i="55"/>
  <c r="B140" i="55"/>
  <c r="J139" i="55"/>
  <c r="I139" i="55"/>
  <c r="H139" i="55"/>
  <c r="G139" i="55"/>
  <c r="F139" i="55"/>
  <c r="E139" i="55"/>
  <c r="D139" i="55"/>
  <c r="C139" i="55"/>
  <c r="B139" i="55"/>
  <c r="J138" i="55"/>
  <c r="I138" i="55"/>
  <c r="H138" i="55"/>
  <c r="G138" i="55"/>
  <c r="F138" i="55"/>
  <c r="E138" i="55"/>
  <c r="D138" i="55"/>
  <c r="C138" i="55"/>
  <c r="B138" i="55"/>
  <c r="J137" i="55"/>
  <c r="I137" i="55"/>
  <c r="H137" i="55"/>
  <c r="G137" i="55"/>
  <c r="F137" i="55"/>
  <c r="E137" i="55"/>
  <c r="D137" i="55"/>
  <c r="C137" i="55"/>
  <c r="B137" i="55"/>
  <c r="J136" i="55"/>
  <c r="I136" i="55"/>
  <c r="H136" i="55"/>
  <c r="G136" i="55"/>
  <c r="F136" i="55"/>
  <c r="E136" i="55"/>
  <c r="D136" i="55"/>
  <c r="C136" i="55"/>
  <c r="B136" i="55"/>
  <c r="J135" i="55"/>
  <c r="I135" i="55"/>
  <c r="H135" i="55"/>
  <c r="G135" i="55"/>
  <c r="F135" i="55"/>
  <c r="E135" i="55"/>
  <c r="D135" i="55"/>
  <c r="C135" i="55"/>
  <c r="B135" i="55"/>
  <c r="J134" i="55"/>
  <c r="I134" i="55"/>
  <c r="H134" i="55"/>
  <c r="G134" i="55"/>
  <c r="F134" i="55"/>
  <c r="E134" i="55"/>
  <c r="D134" i="55"/>
  <c r="C134" i="55"/>
  <c r="B134" i="55"/>
  <c r="J133" i="55"/>
  <c r="I133" i="55"/>
  <c r="H133" i="55"/>
  <c r="G133" i="55"/>
  <c r="F133" i="55"/>
  <c r="E133" i="55"/>
  <c r="D133" i="55"/>
  <c r="C133" i="55"/>
  <c r="B133" i="55"/>
  <c r="J132" i="55"/>
  <c r="I132" i="55"/>
  <c r="H132" i="55"/>
  <c r="G132" i="55"/>
  <c r="F132" i="55"/>
  <c r="E132" i="55"/>
  <c r="C132" i="55"/>
  <c r="B132" i="55"/>
  <c r="J131" i="55"/>
  <c r="I131" i="55"/>
  <c r="H131" i="55"/>
  <c r="G131" i="55"/>
  <c r="F131" i="55"/>
  <c r="E131" i="55"/>
  <c r="C131" i="55"/>
  <c r="B131" i="55"/>
  <c r="J130" i="55"/>
  <c r="I130" i="55"/>
  <c r="H130" i="55"/>
  <c r="G130" i="55"/>
  <c r="F130" i="55"/>
  <c r="E130" i="55"/>
  <c r="D130" i="55"/>
  <c r="C130" i="55"/>
  <c r="B130" i="55"/>
  <c r="J129" i="55"/>
  <c r="I129" i="55"/>
  <c r="H129" i="55"/>
  <c r="G129" i="55"/>
  <c r="F129" i="55"/>
  <c r="E129" i="55"/>
  <c r="C129" i="55"/>
  <c r="B129" i="55"/>
  <c r="J128" i="55"/>
  <c r="I128" i="55"/>
  <c r="H128" i="55"/>
  <c r="G128" i="55"/>
  <c r="F128" i="55"/>
  <c r="E128" i="55"/>
  <c r="D128" i="55"/>
  <c r="C128" i="55"/>
  <c r="B128" i="55"/>
  <c r="J127" i="55"/>
  <c r="I127" i="55"/>
  <c r="H127" i="55"/>
  <c r="G127" i="55"/>
  <c r="F127" i="55"/>
  <c r="E127" i="55"/>
  <c r="D127" i="55"/>
  <c r="C127" i="55"/>
  <c r="B127" i="55"/>
  <c r="J126" i="55"/>
  <c r="I126" i="55"/>
  <c r="H126" i="55"/>
  <c r="G126" i="55"/>
  <c r="F126" i="55"/>
  <c r="E126" i="55"/>
  <c r="C126" i="55"/>
  <c r="B126" i="55"/>
  <c r="J125" i="55"/>
  <c r="I125" i="55"/>
  <c r="H125" i="55"/>
  <c r="G125" i="55"/>
  <c r="F125" i="55"/>
  <c r="E125" i="55"/>
  <c r="D125" i="55"/>
  <c r="C125" i="55"/>
  <c r="B125" i="55"/>
  <c r="J124" i="55"/>
  <c r="I124" i="55"/>
  <c r="H124" i="55"/>
  <c r="G124" i="55"/>
  <c r="F124" i="55"/>
  <c r="E124" i="55"/>
  <c r="C124" i="55"/>
  <c r="B124" i="55"/>
  <c r="J123" i="55"/>
  <c r="I123" i="55"/>
  <c r="H123" i="55"/>
  <c r="G123" i="55"/>
  <c r="F123" i="55"/>
  <c r="E123" i="55"/>
  <c r="D123" i="55"/>
  <c r="C123" i="55"/>
  <c r="B123" i="55"/>
  <c r="J122" i="55"/>
  <c r="I122" i="55"/>
  <c r="H122" i="55"/>
  <c r="G122" i="55"/>
  <c r="F122" i="55"/>
  <c r="E122" i="55"/>
  <c r="D122" i="55"/>
  <c r="C122" i="55"/>
  <c r="B122" i="55"/>
  <c r="J121" i="55"/>
  <c r="I121" i="55"/>
  <c r="H121" i="55"/>
  <c r="G121" i="55"/>
  <c r="F121" i="55"/>
  <c r="E121" i="55"/>
  <c r="C121" i="55"/>
  <c r="B121" i="55"/>
  <c r="J120" i="55"/>
  <c r="I120" i="55"/>
  <c r="H120" i="55"/>
  <c r="G120" i="55"/>
  <c r="F120" i="55"/>
  <c r="E120" i="55"/>
  <c r="D120" i="55"/>
  <c r="C120" i="55"/>
  <c r="B120" i="55"/>
  <c r="J119" i="55"/>
  <c r="I119" i="55"/>
  <c r="H119" i="55"/>
  <c r="G119" i="55"/>
  <c r="F119" i="55"/>
  <c r="E119" i="55"/>
  <c r="C119" i="55"/>
  <c r="B119" i="55"/>
  <c r="J118" i="55"/>
  <c r="I118" i="55"/>
  <c r="H118" i="55"/>
  <c r="G118" i="55"/>
  <c r="F118" i="55"/>
  <c r="E118" i="55"/>
  <c r="D118" i="55"/>
  <c r="C118" i="55"/>
  <c r="B118" i="55"/>
  <c r="J117" i="55"/>
  <c r="I117" i="55"/>
  <c r="H117" i="55"/>
  <c r="G117" i="55"/>
  <c r="F117" i="55"/>
  <c r="E117" i="55"/>
  <c r="C117" i="55"/>
  <c r="B117" i="55"/>
  <c r="J116" i="55"/>
  <c r="I116" i="55"/>
  <c r="H116" i="55"/>
  <c r="G116" i="55"/>
  <c r="F116" i="55"/>
  <c r="E116" i="55"/>
  <c r="D116" i="55"/>
  <c r="C116" i="55"/>
  <c r="B116" i="55"/>
  <c r="J115" i="55"/>
  <c r="I115" i="55"/>
  <c r="H115" i="55"/>
  <c r="G115" i="55"/>
  <c r="F115" i="55"/>
  <c r="E115" i="55"/>
  <c r="D115" i="55"/>
  <c r="C115" i="55"/>
  <c r="B115" i="55"/>
  <c r="J114" i="55"/>
  <c r="I114" i="55"/>
  <c r="H114" i="55"/>
  <c r="G114" i="55"/>
  <c r="F114" i="55"/>
  <c r="E114" i="55"/>
  <c r="D114" i="55"/>
  <c r="C114" i="55"/>
  <c r="B114" i="55"/>
  <c r="J113" i="55"/>
  <c r="I113" i="55"/>
  <c r="H113" i="55"/>
  <c r="G113" i="55"/>
  <c r="F113" i="55"/>
  <c r="E113" i="55"/>
  <c r="D113" i="55"/>
  <c r="C113" i="55"/>
  <c r="B113" i="55"/>
  <c r="J112" i="55"/>
  <c r="I112" i="55"/>
  <c r="H112" i="55"/>
  <c r="G112" i="55"/>
  <c r="F112" i="55"/>
  <c r="E112" i="55"/>
  <c r="D112" i="55"/>
  <c r="C112" i="55"/>
  <c r="B112" i="55"/>
  <c r="J111" i="55"/>
  <c r="I111" i="55"/>
  <c r="H111" i="55"/>
  <c r="G111" i="55"/>
  <c r="F111" i="55"/>
  <c r="E111" i="55"/>
  <c r="D111" i="55"/>
  <c r="C111" i="55"/>
  <c r="B111" i="55"/>
  <c r="J110" i="55"/>
  <c r="I110" i="55"/>
  <c r="H110" i="55"/>
  <c r="G110" i="55"/>
  <c r="F110" i="55"/>
  <c r="E110" i="55"/>
  <c r="D110" i="55"/>
  <c r="C110" i="55"/>
  <c r="B110" i="55"/>
  <c r="J109" i="55"/>
  <c r="I109" i="55"/>
  <c r="H109" i="55"/>
  <c r="G109" i="55"/>
  <c r="F109" i="55"/>
  <c r="E109" i="55"/>
  <c r="D109" i="55"/>
  <c r="C109" i="55"/>
  <c r="B109" i="55"/>
  <c r="J108" i="55"/>
  <c r="I108" i="55"/>
  <c r="H108" i="55"/>
  <c r="G108" i="55"/>
  <c r="F108" i="55"/>
  <c r="E108" i="55"/>
  <c r="D108" i="55"/>
  <c r="C108" i="55"/>
  <c r="B108" i="55"/>
  <c r="J107" i="55"/>
  <c r="I107" i="55"/>
  <c r="H107" i="55"/>
  <c r="G107" i="55"/>
  <c r="F107" i="55"/>
  <c r="E107" i="55"/>
  <c r="D107" i="55"/>
  <c r="C107" i="55"/>
  <c r="B107" i="55"/>
  <c r="J106" i="55"/>
  <c r="I106" i="55"/>
  <c r="H106" i="55"/>
  <c r="G106" i="55"/>
  <c r="F106" i="55"/>
  <c r="E106" i="55"/>
  <c r="D106" i="55"/>
  <c r="C106" i="55"/>
  <c r="B106" i="55"/>
  <c r="J105" i="55"/>
  <c r="I105" i="55"/>
  <c r="H105" i="55"/>
  <c r="G105" i="55"/>
  <c r="F105" i="55"/>
  <c r="E105" i="55"/>
  <c r="D105" i="55"/>
  <c r="C105" i="55"/>
  <c r="B105" i="55"/>
  <c r="J104" i="55"/>
  <c r="I104" i="55"/>
  <c r="H104" i="55"/>
  <c r="G104" i="55"/>
  <c r="F104" i="55"/>
  <c r="E104" i="55"/>
  <c r="D104" i="55"/>
  <c r="C104" i="55"/>
  <c r="B104" i="55"/>
  <c r="J103" i="55"/>
  <c r="I103" i="55"/>
  <c r="H103" i="55"/>
  <c r="G103" i="55"/>
  <c r="F103" i="55"/>
  <c r="E103" i="55"/>
  <c r="D103" i="55"/>
  <c r="C103" i="55"/>
  <c r="B103" i="55"/>
  <c r="J102" i="55"/>
  <c r="I102" i="55"/>
  <c r="H102" i="55"/>
  <c r="G102" i="55"/>
  <c r="F102" i="55"/>
  <c r="E102" i="55"/>
  <c r="C102" i="55"/>
  <c r="B102" i="55"/>
  <c r="J101" i="55"/>
  <c r="I101" i="55"/>
  <c r="H101" i="55"/>
  <c r="G101" i="55"/>
  <c r="F101" i="55"/>
  <c r="E101" i="55"/>
  <c r="D101" i="55"/>
  <c r="C101" i="55"/>
  <c r="B101" i="55"/>
  <c r="J100" i="55"/>
  <c r="I100" i="55"/>
  <c r="H100" i="55"/>
  <c r="G100" i="55"/>
  <c r="F100" i="55"/>
  <c r="E100" i="55"/>
  <c r="D100" i="55"/>
  <c r="C100" i="55"/>
  <c r="B100" i="55"/>
  <c r="J99" i="55"/>
  <c r="I99" i="55"/>
  <c r="H99" i="55"/>
  <c r="G99" i="55"/>
  <c r="F99" i="55"/>
  <c r="E99" i="55"/>
  <c r="D99" i="55"/>
  <c r="C99" i="55"/>
  <c r="B99" i="55"/>
  <c r="J98" i="55"/>
  <c r="I98" i="55"/>
  <c r="H98" i="55"/>
  <c r="G98" i="55"/>
  <c r="F98" i="55"/>
  <c r="E98" i="55"/>
  <c r="D98" i="55"/>
  <c r="C98" i="55"/>
  <c r="B98" i="55"/>
  <c r="J97" i="55"/>
  <c r="I97" i="55"/>
  <c r="H97" i="55"/>
  <c r="G97" i="55"/>
  <c r="F97" i="55"/>
  <c r="E97" i="55"/>
  <c r="D97" i="55"/>
  <c r="C97" i="55"/>
  <c r="B97" i="55"/>
  <c r="J96" i="55"/>
  <c r="I96" i="55"/>
  <c r="H96" i="55"/>
  <c r="G96" i="55"/>
  <c r="F96" i="55"/>
  <c r="E96" i="55"/>
  <c r="D96" i="55"/>
  <c r="C96" i="55"/>
  <c r="B96" i="55"/>
  <c r="J95" i="55"/>
  <c r="I95" i="55"/>
  <c r="H95" i="55"/>
  <c r="G95" i="55"/>
  <c r="F95" i="55"/>
  <c r="E95" i="55"/>
  <c r="D95" i="55"/>
  <c r="C95" i="55"/>
  <c r="B95" i="55"/>
  <c r="J94" i="55"/>
  <c r="I94" i="55"/>
  <c r="H94" i="55"/>
  <c r="G94" i="55"/>
  <c r="F94" i="55"/>
  <c r="E94" i="55"/>
  <c r="D94" i="55"/>
  <c r="C94" i="55"/>
  <c r="B94" i="55"/>
  <c r="J93" i="55"/>
  <c r="I93" i="55"/>
  <c r="H93" i="55"/>
  <c r="G93" i="55"/>
  <c r="F93" i="55"/>
  <c r="E93" i="55"/>
  <c r="C93" i="55"/>
  <c r="B93" i="55"/>
  <c r="J92" i="55"/>
  <c r="I92" i="55"/>
  <c r="H92" i="55"/>
  <c r="G92" i="55"/>
  <c r="F92" i="55"/>
  <c r="E92" i="55"/>
  <c r="C92" i="55"/>
  <c r="B92" i="55"/>
  <c r="J91" i="55"/>
  <c r="I91" i="55"/>
  <c r="H91" i="55"/>
  <c r="G91" i="55"/>
  <c r="F91" i="55"/>
  <c r="E91" i="55"/>
  <c r="D91" i="55"/>
  <c r="C91" i="55"/>
  <c r="B91" i="55"/>
  <c r="J90" i="55"/>
  <c r="I90" i="55"/>
  <c r="H90" i="55"/>
  <c r="G90" i="55"/>
  <c r="F90" i="55"/>
  <c r="E90" i="55"/>
  <c r="C90" i="55"/>
  <c r="B90" i="55"/>
  <c r="J89" i="55"/>
  <c r="I89" i="55"/>
  <c r="H89" i="55"/>
  <c r="G89" i="55"/>
  <c r="F89" i="55"/>
  <c r="E89" i="55"/>
  <c r="D89" i="55"/>
  <c r="C89" i="55"/>
  <c r="B89" i="55"/>
  <c r="J88" i="55"/>
  <c r="I88" i="55"/>
  <c r="H88" i="55"/>
  <c r="G88" i="55"/>
  <c r="F88" i="55"/>
  <c r="E88" i="55"/>
  <c r="D88" i="55"/>
  <c r="C88" i="55"/>
  <c r="B88" i="55"/>
  <c r="J87" i="55"/>
  <c r="I87" i="55"/>
  <c r="H87" i="55"/>
  <c r="G87" i="55"/>
  <c r="F87" i="55"/>
  <c r="E87" i="55"/>
  <c r="D87" i="55"/>
  <c r="C87" i="55"/>
  <c r="B87" i="55"/>
  <c r="J86" i="55"/>
  <c r="I86" i="55"/>
  <c r="H86" i="55"/>
  <c r="G86" i="55"/>
  <c r="F86" i="55"/>
  <c r="E86" i="55"/>
  <c r="D86" i="55"/>
  <c r="C86" i="55"/>
  <c r="B86" i="55"/>
  <c r="J85" i="55"/>
  <c r="I85" i="55"/>
  <c r="H85" i="55"/>
  <c r="G85" i="55"/>
  <c r="F85" i="55"/>
  <c r="E85" i="55"/>
  <c r="D85" i="55"/>
  <c r="C85" i="55"/>
  <c r="B85" i="55"/>
  <c r="J84" i="55"/>
  <c r="I84" i="55"/>
  <c r="H84" i="55"/>
  <c r="G84" i="55"/>
  <c r="F84" i="55"/>
  <c r="E84" i="55"/>
  <c r="D84" i="55"/>
  <c r="C84" i="55"/>
  <c r="B84" i="55"/>
  <c r="J83" i="55"/>
  <c r="I83" i="55"/>
  <c r="H83" i="55"/>
  <c r="G83" i="55"/>
  <c r="F83" i="55"/>
  <c r="E83" i="55"/>
  <c r="D83" i="55"/>
  <c r="C83" i="55"/>
  <c r="B83" i="55"/>
  <c r="J82" i="55"/>
  <c r="I82" i="55"/>
  <c r="H82" i="55"/>
  <c r="G82" i="55"/>
  <c r="F82" i="55"/>
  <c r="E82" i="55"/>
  <c r="D82" i="55"/>
  <c r="C82" i="55"/>
  <c r="B82" i="55"/>
  <c r="J81" i="55"/>
  <c r="I81" i="55"/>
  <c r="H81" i="55"/>
  <c r="G81" i="55"/>
  <c r="F81" i="55"/>
  <c r="E81" i="55"/>
  <c r="D81" i="55"/>
  <c r="C81" i="55"/>
  <c r="B81" i="55"/>
  <c r="J80" i="55"/>
  <c r="I80" i="55"/>
  <c r="H80" i="55"/>
  <c r="G80" i="55"/>
  <c r="F80" i="55"/>
  <c r="E80" i="55"/>
  <c r="D80" i="55"/>
  <c r="C80" i="55"/>
  <c r="B80" i="55"/>
  <c r="J79" i="55"/>
  <c r="I79" i="55"/>
  <c r="H79" i="55"/>
  <c r="G79" i="55"/>
  <c r="F79" i="55"/>
  <c r="E79" i="55"/>
  <c r="D79" i="55"/>
  <c r="C79" i="55"/>
  <c r="B79" i="55"/>
  <c r="J78" i="55"/>
  <c r="I78" i="55"/>
  <c r="H78" i="55"/>
  <c r="G78" i="55"/>
  <c r="F78" i="55"/>
  <c r="E78" i="55"/>
  <c r="C78" i="55"/>
  <c r="B78" i="55"/>
  <c r="J77" i="55"/>
  <c r="I77" i="55"/>
  <c r="H77" i="55"/>
  <c r="G77" i="55"/>
  <c r="F77" i="55"/>
  <c r="E77" i="55"/>
  <c r="C77" i="55"/>
  <c r="B77" i="55"/>
  <c r="J76" i="55"/>
  <c r="I76" i="55"/>
  <c r="H76" i="55"/>
  <c r="G76" i="55"/>
  <c r="F76" i="55"/>
  <c r="E76" i="55"/>
  <c r="D76" i="55"/>
  <c r="C76" i="55"/>
  <c r="B76" i="55"/>
  <c r="J75" i="55"/>
  <c r="I75" i="55"/>
  <c r="H75" i="55"/>
  <c r="G75" i="55"/>
  <c r="F75" i="55"/>
  <c r="E75" i="55"/>
  <c r="D75" i="55"/>
  <c r="C75" i="55"/>
  <c r="B75" i="55"/>
  <c r="J74" i="55"/>
  <c r="I74" i="55"/>
  <c r="H74" i="55"/>
  <c r="G74" i="55"/>
  <c r="F74" i="55"/>
  <c r="E74" i="55"/>
  <c r="D74" i="55"/>
  <c r="C74" i="55"/>
  <c r="B74" i="55"/>
  <c r="J73" i="55"/>
  <c r="I73" i="55"/>
  <c r="H73" i="55"/>
  <c r="G73" i="55"/>
  <c r="F73" i="55"/>
  <c r="E73" i="55"/>
  <c r="D73" i="55"/>
  <c r="C73" i="55"/>
  <c r="B73" i="55"/>
  <c r="J72" i="55"/>
  <c r="I72" i="55"/>
  <c r="H72" i="55"/>
  <c r="G72" i="55"/>
  <c r="F72" i="55"/>
  <c r="E72" i="55"/>
  <c r="C72" i="55"/>
  <c r="B72" i="55"/>
  <c r="J71" i="55"/>
  <c r="I71" i="55"/>
  <c r="H71" i="55"/>
  <c r="G71" i="55"/>
  <c r="F71" i="55"/>
  <c r="E71" i="55"/>
  <c r="D71" i="55"/>
  <c r="C71" i="55"/>
  <c r="B71" i="55"/>
  <c r="J70" i="55"/>
  <c r="I70" i="55"/>
  <c r="H70" i="55"/>
  <c r="G70" i="55"/>
  <c r="F70" i="55"/>
  <c r="E70" i="55"/>
  <c r="D70" i="55"/>
  <c r="C70" i="55"/>
  <c r="B70" i="55"/>
  <c r="J69" i="55"/>
  <c r="I69" i="55"/>
  <c r="H69" i="55"/>
  <c r="G69" i="55"/>
  <c r="F69" i="55"/>
  <c r="E69" i="55"/>
  <c r="D69" i="55"/>
  <c r="C69" i="55"/>
  <c r="B69" i="55"/>
  <c r="J68" i="55"/>
  <c r="I68" i="55"/>
  <c r="H68" i="55"/>
  <c r="G68" i="55"/>
  <c r="F68" i="55"/>
  <c r="E68" i="55"/>
  <c r="D68" i="55"/>
  <c r="C68" i="55"/>
  <c r="B68" i="55"/>
  <c r="J67" i="55"/>
  <c r="I67" i="55"/>
  <c r="H67" i="55"/>
  <c r="G67" i="55"/>
  <c r="F67" i="55"/>
  <c r="E67" i="55"/>
  <c r="D67" i="55"/>
  <c r="C67" i="55"/>
  <c r="B67" i="55"/>
  <c r="J66" i="55"/>
  <c r="I66" i="55"/>
  <c r="H66" i="55"/>
  <c r="G66" i="55"/>
  <c r="F66" i="55"/>
  <c r="E66" i="55"/>
  <c r="D66" i="55"/>
  <c r="C66" i="55"/>
  <c r="B66" i="55"/>
  <c r="J65" i="55"/>
  <c r="I65" i="55"/>
  <c r="H65" i="55"/>
  <c r="G65" i="55"/>
  <c r="F65" i="55"/>
  <c r="E65" i="55"/>
  <c r="C65" i="55"/>
  <c r="B65" i="55"/>
  <c r="J64" i="55"/>
  <c r="I64" i="55"/>
  <c r="H64" i="55"/>
  <c r="G64" i="55"/>
  <c r="F64" i="55"/>
  <c r="E64" i="55"/>
  <c r="D64" i="55"/>
  <c r="C64" i="55"/>
  <c r="B64" i="55"/>
  <c r="J63" i="55"/>
  <c r="I63" i="55"/>
  <c r="H63" i="55"/>
  <c r="G63" i="55"/>
  <c r="F63" i="55"/>
  <c r="E63" i="55"/>
  <c r="D63" i="55"/>
  <c r="C63" i="55"/>
  <c r="B63" i="55"/>
  <c r="J62" i="55"/>
  <c r="I62" i="55"/>
  <c r="H62" i="55"/>
  <c r="G62" i="55"/>
  <c r="F62" i="55"/>
  <c r="E62" i="55"/>
  <c r="D62" i="55"/>
  <c r="C62" i="55"/>
  <c r="B62" i="55"/>
  <c r="J61" i="55"/>
  <c r="I61" i="55"/>
  <c r="H61" i="55"/>
  <c r="G61" i="55"/>
  <c r="F61" i="55"/>
  <c r="E61" i="55"/>
  <c r="D61" i="55"/>
  <c r="C61" i="55"/>
  <c r="B61" i="55"/>
  <c r="J60" i="55"/>
  <c r="I60" i="55"/>
  <c r="H60" i="55"/>
  <c r="G60" i="55"/>
  <c r="F60" i="55"/>
  <c r="E60" i="55"/>
  <c r="D60" i="55"/>
  <c r="C60" i="55"/>
  <c r="B60" i="55"/>
  <c r="J59" i="55"/>
  <c r="I59" i="55"/>
  <c r="H59" i="55"/>
  <c r="G59" i="55"/>
  <c r="F59" i="55"/>
  <c r="E59" i="55"/>
  <c r="D59" i="55"/>
  <c r="C59" i="55"/>
  <c r="B59" i="55"/>
  <c r="J58" i="55"/>
  <c r="I58" i="55"/>
  <c r="H58" i="55"/>
  <c r="G58" i="55"/>
  <c r="F58" i="55"/>
  <c r="E58" i="55"/>
  <c r="D58" i="55"/>
  <c r="C58" i="55"/>
  <c r="B58" i="55"/>
  <c r="J57" i="55"/>
  <c r="I57" i="55"/>
  <c r="H57" i="55"/>
  <c r="G57" i="55"/>
  <c r="F57" i="55"/>
  <c r="E57" i="55"/>
  <c r="D57" i="55"/>
  <c r="C57" i="55"/>
  <c r="B57" i="55"/>
  <c r="J56" i="55"/>
  <c r="I56" i="55"/>
  <c r="H56" i="55"/>
  <c r="G56" i="55"/>
  <c r="F56" i="55"/>
  <c r="E56" i="55"/>
  <c r="D56" i="55"/>
  <c r="C56" i="55"/>
  <c r="B56" i="55"/>
  <c r="J55" i="55"/>
  <c r="I55" i="55"/>
  <c r="H55" i="55"/>
  <c r="G55" i="55"/>
  <c r="F55" i="55"/>
  <c r="E55" i="55"/>
  <c r="C55" i="55"/>
  <c r="B55" i="55"/>
  <c r="J54" i="55"/>
  <c r="I54" i="55"/>
  <c r="H54" i="55"/>
  <c r="G54" i="55"/>
  <c r="F54" i="55"/>
  <c r="E54" i="55"/>
  <c r="D54" i="55"/>
  <c r="C54" i="55"/>
  <c r="B54" i="55"/>
  <c r="J53" i="55"/>
  <c r="I53" i="55"/>
  <c r="H53" i="55"/>
  <c r="G53" i="55"/>
  <c r="F53" i="55"/>
  <c r="E53" i="55"/>
  <c r="D53" i="55"/>
  <c r="C53" i="55"/>
  <c r="B53" i="55"/>
  <c r="J52" i="55"/>
  <c r="I52" i="55"/>
  <c r="H52" i="55"/>
  <c r="G52" i="55"/>
  <c r="F52" i="55"/>
  <c r="E52" i="55"/>
  <c r="C52" i="55"/>
  <c r="B52" i="55"/>
  <c r="J51" i="55"/>
  <c r="I51" i="55"/>
  <c r="H51" i="55"/>
  <c r="G51" i="55"/>
  <c r="F51" i="55"/>
  <c r="E51" i="55"/>
  <c r="D51" i="55"/>
  <c r="C51" i="55"/>
  <c r="B51" i="55"/>
  <c r="J50" i="55"/>
  <c r="I50" i="55"/>
  <c r="H50" i="55"/>
  <c r="G50" i="55"/>
  <c r="F50" i="55"/>
  <c r="E50" i="55"/>
  <c r="D50" i="55"/>
  <c r="C50" i="55"/>
  <c r="B50" i="55"/>
  <c r="J49" i="55"/>
  <c r="I49" i="55"/>
  <c r="H49" i="55"/>
  <c r="G49" i="55"/>
  <c r="F49" i="55"/>
  <c r="E49" i="55"/>
  <c r="D49" i="55"/>
  <c r="C49" i="55"/>
  <c r="B49" i="55"/>
  <c r="J48" i="55"/>
  <c r="I48" i="55"/>
  <c r="H48" i="55"/>
  <c r="G48" i="55"/>
  <c r="F48" i="55"/>
  <c r="E48" i="55"/>
  <c r="D48" i="55"/>
  <c r="C48" i="55"/>
  <c r="B48" i="55"/>
  <c r="J47" i="55"/>
  <c r="I47" i="55"/>
  <c r="H47" i="55"/>
  <c r="G47" i="55"/>
  <c r="F47" i="55"/>
  <c r="E47" i="55"/>
  <c r="D47" i="55"/>
  <c r="C47" i="55"/>
  <c r="B47" i="55"/>
  <c r="J46" i="55"/>
  <c r="I46" i="55"/>
  <c r="H46" i="55"/>
  <c r="G46" i="55"/>
  <c r="F46" i="55"/>
  <c r="E46" i="55"/>
  <c r="D46" i="55"/>
  <c r="C46" i="55"/>
  <c r="B46" i="55"/>
  <c r="J45" i="55"/>
  <c r="I45" i="55"/>
  <c r="H45" i="55"/>
  <c r="G45" i="55"/>
  <c r="F45" i="55"/>
  <c r="E45" i="55"/>
  <c r="D45" i="55"/>
  <c r="C45" i="55"/>
  <c r="B45" i="55"/>
  <c r="J44" i="55"/>
  <c r="I44" i="55"/>
  <c r="H44" i="55"/>
  <c r="G44" i="55"/>
  <c r="F44" i="55"/>
  <c r="E44" i="55"/>
  <c r="D44" i="55"/>
  <c r="C44" i="55"/>
  <c r="B44" i="55"/>
  <c r="J43" i="55"/>
  <c r="I43" i="55"/>
  <c r="H43" i="55"/>
  <c r="G43" i="55"/>
  <c r="F43" i="55"/>
  <c r="E43" i="55"/>
  <c r="C43" i="55"/>
  <c r="B43" i="55"/>
  <c r="J42" i="55"/>
  <c r="I42" i="55"/>
  <c r="H42" i="55"/>
  <c r="G42" i="55"/>
  <c r="F42" i="55"/>
  <c r="E42" i="55"/>
  <c r="D42" i="55"/>
  <c r="C42" i="55"/>
  <c r="B42" i="55"/>
  <c r="J41" i="55"/>
  <c r="I41" i="55"/>
  <c r="H41" i="55"/>
  <c r="G41" i="55"/>
  <c r="F41" i="55"/>
  <c r="E41" i="55"/>
  <c r="D41" i="55"/>
  <c r="C41" i="55"/>
  <c r="B41" i="55"/>
  <c r="J40" i="55"/>
  <c r="I40" i="55"/>
  <c r="H40" i="55"/>
  <c r="G40" i="55"/>
  <c r="F40" i="55"/>
  <c r="E40" i="55"/>
  <c r="D40" i="55"/>
  <c r="C40" i="55"/>
  <c r="B40" i="55"/>
  <c r="J39" i="55"/>
  <c r="I39" i="55"/>
  <c r="H39" i="55"/>
  <c r="G39" i="55"/>
  <c r="F39" i="55"/>
  <c r="E39" i="55"/>
  <c r="C39" i="55"/>
  <c r="B39" i="55"/>
  <c r="J38" i="55"/>
  <c r="I38" i="55"/>
  <c r="H38" i="55"/>
  <c r="G38" i="55"/>
  <c r="F38" i="55"/>
  <c r="E38" i="55"/>
  <c r="D38" i="55"/>
  <c r="C38" i="55"/>
  <c r="B38" i="55"/>
  <c r="J37" i="55"/>
  <c r="I37" i="55"/>
  <c r="H37" i="55"/>
  <c r="G37" i="55"/>
  <c r="F37" i="55"/>
  <c r="E37" i="55"/>
  <c r="D37" i="55"/>
  <c r="C37" i="55"/>
  <c r="B37" i="55"/>
  <c r="J36" i="55"/>
  <c r="I36" i="55"/>
  <c r="H36" i="55"/>
  <c r="G36" i="55"/>
  <c r="F36" i="55"/>
  <c r="E36" i="55"/>
  <c r="D36" i="55"/>
  <c r="C36" i="55"/>
  <c r="B36" i="55"/>
  <c r="J35" i="55"/>
  <c r="I35" i="55"/>
  <c r="H35" i="55"/>
  <c r="G35" i="55"/>
  <c r="F35" i="55"/>
  <c r="E35" i="55"/>
  <c r="D35" i="55"/>
  <c r="C35" i="55"/>
  <c r="B35" i="55"/>
  <c r="J34" i="55"/>
  <c r="I34" i="55"/>
  <c r="H34" i="55"/>
  <c r="G34" i="55"/>
  <c r="F34" i="55"/>
  <c r="E34" i="55"/>
  <c r="D34" i="55"/>
  <c r="C34" i="55"/>
  <c r="B34" i="55"/>
  <c r="J33" i="55"/>
  <c r="I33" i="55"/>
  <c r="H33" i="55"/>
  <c r="G33" i="55"/>
  <c r="F33" i="55"/>
  <c r="E33" i="55"/>
  <c r="D33" i="55"/>
  <c r="C33" i="55"/>
  <c r="B33" i="55"/>
  <c r="J32" i="55"/>
  <c r="I32" i="55"/>
  <c r="H32" i="55"/>
  <c r="G32" i="55"/>
  <c r="F32" i="55"/>
  <c r="E32" i="55"/>
  <c r="C32" i="55"/>
  <c r="B32" i="55"/>
  <c r="J31" i="55"/>
  <c r="I31" i="55"/>
  <c r="H31" i="55"/>
  <c r="G31" i="55"/>
  <c r="F31" i="55"/>
  <c r="E31" i="55"/>
  <c r="D31" i="55"/>
  <c r="C31" i="55"/>
  <c r="B31" i="55"/>
  <c r="J30" i="55"/>
  <c r="I30" i="55"/>
  <c r="H30" i="55"/>
  <c r="G30" i="55"/>
  <c r="F30" i="55"/>
  <c r="E30" i="55"/>
  <c r="D30" i="55"/>
  <c r="C30" i="55"/>
  <c r="B30" i="55"/>
  <c r="J29" i="55"/>
  <c r="I29" i="55"/>
  <c r="H29" i="55"/>
  <c r="G29" i="55"/>
  <c r="F29" i="55"/>
  <c r="E29" i="55"/>
  <c r="D29" i="55"/>
  <c r="C29" i="55"/>
  <c r="B29" i="55"/>
  <c r="J28" i="55"/>
  <c r="I28" i="55"/>
  <c r="H28" i="55"/>
  <c r="G28" i="55"/>
  <c r="F28" i="55"/>
  <c r="E28" i="55"/>
  <c r="C28" i="55"/>
  <c r="B28" i="55"/>
  <c r="J27" i="55"/>
  <c r="I27" i="55"/>
  <c r="H27" i="55"/>
  <c r="G27" i="55"/>
  <c r="F27" i="55"/>
  <c r="E27" i="55"/>
  <c r="D27" i="55"/>
  <c r="C27" i="55"/>
  <c r="B27" i="55"/>
  <c r="J26" i="55"/>
  <c r="I26" i="55"/>
  <c r="H26" i="55"/>
  <c r="G26" i="55"/>
  <c r="F26" i="55"/>
  <c r="E26" i="55"/>
  <c r="C26" i="55"/>
  <c r="B26" i="55"/>
  <c r="J25" i="55"/>
  <c r="I25" i="55"/>
  <c r="H25" i="55"/>
  <c r="G25" i="55"/>
  <c r="F25" i="55"/>
  <c r="E25" i="55"/>
  <c r="D25" i="55"/>
  <c r="C25" i="55"/>
  <c r="B25" i="55"/>
  <c r="J24" i="55"/>
  <c r="I24" i="55"/>
  <c r="H24" i="55"/>
  <c r="G24" i="55"/>
  <c r="F24" i="55"/>
  <c r="E24" i="55"/>
  <c r="D24" i="55"/>
  <c r="C24" i="55"/>
  <c r="B24" i="55"/>
  <c r="J23" i="55"/>
  <c r="I23" i="55"/>
  <c r="H23" i="55"/>
  <c r="G23" i="55"/>
  <c r="F23" i="55"/>
  <c r="E23" i="55"/>
  <c r="D23" i="55"/>
  <c r="C23" i="55"/>
  <c r="B23" i="55"/>
  <c r="J22" i="55"/>
  <c r="I22" i="55"/>
  <c r="H22" i="55"/>
  <c r="G22" i="55"/>
  <c r="F22" i="55"/>
  <c r="E22" i="55"/>
  <c r="C22" i="55"/>
  <c r="B22" i="55"/>
  <c r="J21" i="55"/>
  <c r="I21" i="55"/>
  <c r="H21" i="55"/>
  <c r="G21" i="55"/>
  <c r="F21" i="55"/>
  <c r="E21" i="55"/>
  <c r="C21" i="55"/>
  <c r="B21" i="55"/>
  <c r="J20" i="55"/>
  <c r="I20" i="55"/>
  <c r="H20" i="55"/>
  <c r="G20" i="55"/>
  <c r="F20" i="55"/>
  <c r="E20" i="55"/>
  <c r="D20" i="55"/>
  <c r="C20" i="55"/>
  <c r="B20" i="55"/>
  <c r="J19" i="55"/>
  <c r="I19" i="55"/>
  <c r="H19" i="55"/>
  <c r="G19" i="55"/>
  <c r="F19" i="55"/>
  <c r="E19" i="55"/>
  <c r="D19" i="55"/>
  <c r="C19" i="55"/>
  <c r="B19" i="55"/>
  <c r="J18" i="55"/>
  <c r="I18" i="55"/>
  <c r="H18" i="55"/>
  <c r="G18" i="55"/>
  <c r="F18" i="55"/>
  <c r="E18" i="55"/>
  <c r="C18" i="55"/>
  <c r="B18" i="55"/>
  <c r="J17" i="55"/>
  <c r="I17" i="55"/>
  <c r="H17" i="55"/>
  <c r="G17" i="55"/>
  <c r="F17" i="55"/>
  <c r="E17" i="55"/>
  <c r="C17" i="55"/>
  <c r="B17" i="55"/>
  <c r="J16" i="55"/>
  <c r="I16" i="55"/>
  <c r="H16" i="55"/>
  <c r="G16" i="55"/>
  <c r="F16" i="55"/>
  <c r="E16" i="55"/>
  <c r="D16" i="55"/>
  <c r="C16" i="55"/>
  <c r="B16" i="55"/>
  <c r="J15" i="55"/>
  <c r="I15" i="55"/>
  <c r="H15" i="55"/>
  <c r="G15" i="55"/>
  <c r="F15" i="55"/>
  <c r="E15" i="55"/>
  <c r="D15" i="55"/>
  <c r="C15" i="55"/>
  <c r="B15" i="55"/>
  <c r="J14" i="55"/>
  <c r="I14" i="55"/>
  <c r="H14" i="55"/>
  <c r="G14" i="55"/>
  <c r="F14" i="55"/>
  <c r="E14" i="55"/>
  <c r="C14" i="55"/>
  <c r="B14" i="55"/>
  <c r="J13" i="55"/>
  <c r="I13" i="55"/>
  <c r="H13" i="55"/>
  <c r="G13" i="55"/>
  <c r="F13" i="55"/>
  <c r="E13" i="55"/>
  <c r="D13" i="55"/>
  <c r="C13" i="55"/>
  <c r="B13" i="55"/>
  <c r="J12" i="55"/>
  <c r="I12" i="55"/>
  <c r="H12" i="55"/>
  <c r="G12" i="55"/>
  <c r="F12" i="55"/>
  <c r="E12" i="55"/>
  <c r="C12" i="55"/>
  <c r="B12" i="55"/>
  <c r="J11" i="55"/>
  <c r="I11" i="55"/>
  <c r="H11" i="55"/>
  <c r="G11" i="55"/>
  <c r="F11" i="55"/>
  <c r="E11" i="55"/>
  <c r="D11" i="55"/>
  <c r="C11" i="55"/>
  <c r="B11" i="55"/>
  <c r="J10" i="55"/>
  <c r="I10" i="55"/>
  <c r="H10" i="55"/>
  <c r="G10" i="55"/>
  <c r="F10" i="55"/>
  <c r="E10" i="55"/>
  <c r="C10" i="55"/>
  <c r="B10" i="55"/>
  <c r="J9" i="55"/>
  <c r="I9" i="55"/>
  <c r="H9" i="55"/>
  <c r="G9" i="55"/>
  <c r="F9" i="55"/>
  <c r="E9" i="55"/>
  <c r="D9" i="55"/>
  <c r="C9" i="55"/>
  <c r="B9" i="55"/>
  <c r="J8" i="55"/>
  <c r="I8" i="55"/>
  <c r="H8" i="55"/>
  <c r="G8" i="55"/>
  <c r="F8" i="55"/>
  <c r="E8" i="55"/>
  <c r="D8" i="55"/>
  <c r="C8" i="55"/>
  <c r="B8" i="55"/>
  <c r="J7" i="55"/>
  <c r="I7" i="55"/>
  <c r="H7" i="55"/>
  <c r="G7" i="55"/>
  <c r="F7" i="55"/>
  <c r="E7" i="55"/>
  <c r="D7" i="55"/>
  <c r="C7" i="55"/>
  <c r="B7" i="55"/>
  <c r="J6" i="55"/>
  <c r="I6" i="55"/>
  <c r="H6" i="55"/>
  <c r="G6" i="55"/>
  <c r="F6" i="55"/>
  <c r="E6" i="55"/>
  <c r="D6" i="55"/>
  <c r="C6" i="55"/>
  <c r="B6" i="55"/>
  <c r="J5" i="55"/>
  <c r="I5" i="55"/>
  <c r="H5" i="55"/>
  <c r="G5" i="55"/>
  <c r="F5" i="55"/>
  <c r="E5" i="55"/>
  <c r="D5" i="55"/>
  <c r="C5" i="55"/>
  <c r="B5" i="55"/>
  <c r="B6" i="50"/>
  <c r="C6" i="50"/>
  <c r="D6" i="50"/>
  <c r="E6" i="50"/>
  <c r="F6" i="50"/>
  <c r="G6" i="50"/>
  <c r="H6" i="50"/>
  <c r="I6" i="50"/>
  <c r="J6" i="50"/>
  <c r="B7" i="50"/>
  <c r="C7" i="50"/>
  <c r="D7" i="50"/>
  <c r="E7" i="50"/>
  <c r="F7" i="50"/>
  <c r="G7" i="50"/>
  <c r="H7" i="50"/>
  <c r="I7" i="50"/>
  <c r="J7" i="50"/>
  <c r="B8" i="50"/>
  <c r="C8" i="50"/>
  <c r="D8" i="50"/>
  <c r="E8" i="50"/>
  <c r="F8" i="50"/>
  <c r="G8" i="50"/>
  <c r="H8" i="50"/>
  <c r="I8" i="50"/>
  <c r="J8" i="50"/>
  <c r="B9" i="50"/>
  <c r="C9" i="50"/>
  <c r="D9" i="50"/>
  <c r="E9" i="50"/>
  <c r="F9" i="50"/>
  <c r="G9" i="50"/>
  <c r="H9" i="50"/>
  <c r="I9" i="50"/>
  <c r="J9" i="50"/>
  <c r="B10" i="50"/>
  <c r="C10" i="50"/>
  <c r="E10" i="50"/>
  <c r="F10" i="50"/>
  <c r="G10" i="50"/>
  <c r="H10" i="50"/>
  <c r="I10" i="50"/>
  <c r="J10" i="50"/>
  <c r="B11" i="50"/>
  <c r="C11" i="50"/>
  <c r="D11" i="50"/>
  <c r="E11" i="50"/>
  <c r="F11" i="50"/>
  <c r="G11" i="50"/>
  <c r="H11" i="50"/>
  <c r="I11" i="50"/>
  <c r="J11" i="50"/>
  <c r="B12" i="50"/>
  <c r="C12" i="50"/>
  <c r="E12" i="50"/>
  <c r="F12" i="50"/>
  <c r="G12" i="50"/>
  <c r="H12" i="50"/>
  <c r="I12" i="50"/>
  <c r="J12" i="50"/>
  <c r="B13" i="50"/>
  <c r="C13" i="50"/>
  <c r="D13" i="50"/>
  <c r="E13" i="50"/>
  <c r="F13" i="50"/>
  <c r="G13" i="50"/>
  <c r="H13" i="50"/>
  <c r="I13" i="50"/>
  <c r="J13" i="50"/>
  <c r="B14" i="50"/>
  <c r="C14" i="50"/>
  <c r="E14" i="50"/>
  <c r="F14" i="50"/>
  <c r="G14" i="50"/>
  <c r="H14" i="50"/>
  <c r="I14" i="50"/>
  <c r="J14" i="50"/>
  <c r="B15" i="50"/>
  <c r="C15" i="50"/>
  <c r="D15" i="50"/>
  <c r="E15" i="50"/>
  <c r="F15" i="50"/>
  <c r="G15" i="50"/>
  <c r="H15" i="50"/>
  <c r="I15" i="50"/>
  <c r="J15" i="50"/>
  <c r="B16" i="50"/>
  <c r="C16" i="50"/>
  <c r="D16" i="50"/>
  <c r="E16" i="50"/>
  <c r="F16" i="50"/>
  <c r="G16" i="50"/>
  <c r="H16" i="50"/>
  <c r="I16" i="50"/>
  <c r="J16" i="50"/>
  <c r="B17" i="50"/>
  <c r="C17" i="50"/>
  <c r="E17" i="50"/>
  <c r="F17" i="50"/>
  <c r="G17" i="50"/>
  <c r="H17" i="50"/>
  <c r="I17" i="50"/>
  <c r="J17" i="50"/>
  <c r="B18" i="50"/>
  <c r="C18" i="50"/>
  <c r="E18" i="50"/>
  <c r="F18" i="50"/>
  <c r="G18" i="50"/>
  <c r="H18" i="50"/>
  <c r="I18" i="50"/>
  <c r="J18" i="50"/>
  <c r="B19" i="50"/>
  <c r="C19" i="50"/>
  <c r="D19" i="50"/>
  <c r="E19" i="50"/>
  <c r="F19" i="50"/>
  <c r="G19" i="50"/>
  <c r="H19" i="50"/>
  <c r="I19" i="50"/>
  <c r="J19" i="50"/>
  <c r="B20" i="50"/>
  <c r="C20" i="50"/>
  <c r="D20" i="50"/>
  <c r="E20" i="50"/>
  <c r="F20" i="50"/>
  <c r="G20" i="50"/>
  <c r="H20" i="50"/>
  <c r="I20" i="50"/>
  <c r="J20" i="50"/>
  <c r="B21" i="50"/>
  <c r="C21" i="50"/>
  <c r="E21" i="50"/>
  <c r="F21" i="50"/>
  <c r="G21" i="50"/>
  <c r="H21" i="50"/>
  <c r="I21" i="50"/>
  <c r="J21" i="50"/>
  <c r="B22" i="50"/>
  <c r="C22" i="50"/>
  <c r="E22" i="50"/>
  <c r="F22" i="50"/>
  <c r="G22" i="50"/>
  <c r="H22" i="50"/>
  <c r="I22" i="50"/>
  <c r="J22" i="50"/>
  <c r="B23" i="50"/>
  <c r="C23" i="50"/>
  <c r="D23" i="50"/>
  <c r="E23" i="50"/>
  <c r="F23" i="50"/>
  <c r="G23" i="50"/>
  <c r="H23" i="50"/>
  <c r="I23" i="50"/>
  <c r="J23" i="50"/>
  <c r="B24" i="50"/>
  <c r="C24" i="50"/>
  <c r="D24" i="50"/>
  <c r="E24" i="50"/>
  <c r="F24" i="50"/>
  <c r="G24" i="50"/>
  <c r="H24" i="50"/>
  <c r="I24" i="50"/>
  <c r="J24" i="50"/>
  <c r="B25" i="50"/>
  <c r="C25" i="50"/>
  <c r="D25" i="50"/>
  <c r="E25" i="50"/>
  <c r="F25" i="50"/>
  <c r="G25" i="50"/>
  <c r="H25" i="50"/>
  <c r="I25" i="50"/>
  <c r="J25" i="50"/>
  <c r="B26" i="50"/>
  <c r="C26" i="50"/>
  <c r="E26" i="50"/>
  <c r="F26" i="50"/>
  <c r="G26" i="50"/>
  <c r="H26" i="50"/>
  <c r="I26" i="50"/>
  <c r="J26" i="50"/>
  <c r="B27" i="50"/>
  <c r="C27" i="50"/>
  <c r="D27" i="50"/>
  <c r="E27" i="50"/>
  <c r="F27" i="50"/>
  <c r="G27" i="50"/>
  <c r="H27" i="50"/>
  <c r="I27" i="50"/>
  <c r="J27" i="50"/>
  <c r="B28" i="50"/>
  <c r="C28" i="50"/>
  <c r="E28" i="50"/>
  <c r="F28" i="50"/>
  <c r="G28" i="50"/>
  <c r="H28" i="50"/>
  <c r="I28" i="50"/>
  <c r="J28" i="50"/>
  <c r="B29" i="50"/>
  <c r="C29" i="50"/>
  <c r="D29" i="50"/>
  <c r="E29" i="50"/>
  <c r="F29" i="50"/>
  <c r="G29" i="50"/>
  <c r="H29" i="50"/>
  <c r="I29" i="50"/>
  <c r="J29" i="50"/>
  <c r="B30" i="50"/>
  <c r="C30" i="50"/>
  <c r="D30" i="50"/>
  <c r="E30" i="50"/>
  <c r="F30" i="50"/>
  <c r="G30" i="50"/>
  <c r="H30" i="50"/>
  <c r="I30" i="50"/>
  <c r="J30" i="50"/>
  <c r="B31" i="50"/>
  <c r="C31" i="50"/>
  <c r="D31" i="50"/>
  <c r="E31" i="50"/>
  <c r="F31" i="50"/>
  <c r="G31" i="50"/>
  <c r="H31" i="50"/>
  <c r="I31" i="50"/>
  <c r="J31" i="50"/>
  <c r="B32" i="50"/>
  <c r="C32" i="50"/>
  <c r="E32" i="50"/>
  <c r="F32" i="50"/>
  <c r="G32" i="50"/>
  <c r="H32" i="50"/>
  <c r="I32" i="50"/>
  <c r="J32" i="50"/>
  <c r="B33" i="50"/>
  <c r="C33" i="50"/>
  <c r="D33" i="50"/>
  <c r="E33" i="50"/>
  <c r="F33" i="50"/>
  <c r="G33" i="50"/>
  <c r="H33" i="50"/>
  <c r="I33" i="50"/>
  <c r="J33" i="50"/>
  <c r="B34" i="50"/>
  <c r="C34" i="50"/>
  <c r="D34" i="50"/>
  <c r="E34" i="50"/>
  <c r="F34" i="50"/>
  <c r="G34" i="50"/>
  <c r="H34" i="50"/>
  <c r="I34" i="50"/>
  <c r="J34" i="50"/>
  <c r="B35" i="50"/>
  <c r="C35" i="50"/>
  <c r="D35" i="50"/>
  <c r="E35" i="50"/>
  <c r="F35" i="50"/>
  <c r="G35" i="50"/>
  <c r="H35" i="50"/>
  <c r="I35" i="50"/>
  <c r="J35" i="50"/>
  <c r="B36" i="50"/>
  <c r="C36" i="50"/>
  <c r="D36" i="50"/>
  <c r="E36" i="50"/>
  <c r="F36" i="50"/>
  <c r="G36" i="50"/>
  <c r="H36" i="50"/>
  <c r="I36" i="50"/>
  <c r="J36" i="50"/>
  <c r="B37" i="50"/>
  <c r="C37" i="50"/>
  <c r="D37" i="50"/>
  <c r="E37" i="50"/>
  <c r="F37" i="50"/>
  <c r="G37" i="50"/>
  <c r="H37" i="50"/>
  <c r="I37" i="50"/>
  <c r="J37" i="50"/>
  <c r="B38" i="50"/>
  <c r="C38" i="50"/>
  <c r="D38" i="50"/>
  <c r="E38" i="50"/>
  <c r="F38" i="50"/>
  <c r="G38" i="50"/>
  <c r="H38" i="50"/>
  <c r="I38" i="50"/>
  <c r="J38" i="50"/>
  <c r="B39" i="50"/>
  <c r="C39" i="50"/>
  <c r="E39" i="50"/>
  <c r="F39" i="50"/>
  <c r="G39" i="50"/>
  <c r="H39" i="50"/>
  <c r="I39" i="50"/>
  <c r="J39" i="50"/>
  <c r="B40" i="50"/>
  <c r="C40" i="50"/>
  <c r="D40" i="50"/>
  <c r="E40" i="50"/>
  <c r="F40" i="50"/>
  <c r="G40" i="50"/>
  <c r="H40" i="50"/>
  <c r="I40" i="50"/>
  <c r="J40" i="50"/>
  <c r="B41" i="50"/>
  <c r="C41" i="50"/>
  <c r="D41" i="50"/>
  <c r="E41" i="50"/>
  <c r="F41" i="50"/>
  <c r="G41" i="50"/>
  <c r="H41" i="50"/>
  <c r="I41" i="50"/>
  <c r="J41" i="50"/>
  <c r="B42" i="50"/>
  <c r="C42" i="50"/>
  <c r="D42" i="50"/>
  <c r="E42" i="50"/>
  <c r="F42" i="50"/>
  <c r="G42" i="50"/>
  <c r="H42" i="50"/>
  <c r="I42" i="50"/>
  <c r="J42" i="50"/>
  <c r="B43" i="50"/>
  <c r="C43" i="50"/>
  <c r="E43" i="50"/>
  <c r="F43" i="50"/>
  <c r="G43" i="50"/>
  <c r="H43" i="50"/>
  <c r="I43" i="50"/>
  <c r="J43" i="50"/>
  <c r="B44" i="50"/>
  <c r="C44" i="50"/>
  <c r="D44" i="50"/>
  <c r="E44" i="50"/>
  <c r="F44" i="50"/>
  <c r="G44" i="50"/>
  <c r="H44" i="50"/>
  <c r="I44" i="50"/>
  <c r="J44" i="50"/>
  <c r="B45" i="50"/>
  <c r="C45" i="50"/>
  <c r="D45" i="50"/>
  <c r="E45" i="50"/>
  <c r="F45" i="50"/>
  <c r="G45" i="50"/>
  <c r="H45" i="50"/>
  <c r="I45" i="50"/>
  <c r="J45" i="50"/>
  <c r="B46" i="50"/>
  <c r="C46" i="50"/>
  <c r="D46" i="50"/>
  <c r="E46" i="50"/>
  <c r="F46" i="50"/>
  <c r="G46" i="50"/>
  <c r="H46" i="50"/>
  <c r="I46" i="50"/>
  <c r="J46" i="50"/>
  <c r="B47" i="50"/>
  <c r="C47" i="50"/>
  <c r="D47" i="50"/>
  <c r="E47" i="50"/>
  <c r="F47" i="50"/>
  <c r="G47" i="50"/>
  <c r="H47" i="50"/>
  <c r="I47" i="50"/>
  <c r="J47" i="50"/>
  <c r="B48" i="50"/>
  <c r="C48" i="50"/>
  <c r="D48" i="50"/>
  <c r="E48" i="50"/>
  <c r="F48" i="50"/>
  <c r="G48" i="50"/>
  <c r="H48" i="50"/>
  <c r="I48" i="50"/>
  <c r="J48" i="50"/>
  <c r="B49" i="50"/>
  <c r="C49" i="50"/>
  <c r="D49" i="50"/>
  <c r="E49" i="50"/>
  <c r="F49" i="50"/>
  <c r="G49" i="50"/>
  <c r="H49" i="50"/>
  <c r="I49" i="50"/>
  <c r="J49" i="50"/>
  <c r="B50" i="50"/>
  <c r="C50" i="50"/>
  <c r="D50" i="50"/>
  <c r="E50" i="50"/>
  <c r="F50" i="50"/>
  <c r="G50" i="50"/>
  <c r="H50" i="50"/>
  <c r="I50" i="50"/>
  <c r="J50" i="50"/>
  <c r="B51" i="50"/>
  <c r="C51" i="50"/>
  <c r="D51" i="50"/>
  <c r="E51" i="50"/>
  <c r="F51" i="50"/>
  <c r="G51" i="50"/>
  <c r="H51" i="50"/>
  <c r="I51" i="50"/>
  <c r="J51" i="50"/>
  <c r="B52" i="50"/>
  <c r="C52" i="50"/>
  <c r="E52" i="50"/>
  <c r="F52" i="50"/>
  <c r="G52" i="50"/>
  <c r="H52" i="50"/>
  <c r="I52" i="50"/>
  <c r="J52" i="50"/>
  <c r="B53" i="50"/>
  <c r="C53" i="50"/>
  <c r="D53" i="50"/>
  <c r="E53" i="50"/>
  <c r="F53" i="50"/>
  <c r="G53" i="50"/>
  <c r="H53" i="50"/>
  <c r="I53" i="50"/>
  <c r="J53" i="50"/>
  <c r="B54" i="50"/>
  <c r="C54" i="50"/>
  <c r="D54" i="50"/>
  <c r="E54" i="50"/>
  <c r="F54" i="50"/>
  <c r="G54" i="50"/>
  <c r="H54" i="50"/>
  <c r="I54" i="50"/>
  <c r="J54" i="50"/>
  <c r="B55" i="50"/>
  <c r="C55" i="50"/>
  <c r="E55" i="50"/>
  <c r="F55" i="50"/>
  <c r="G55" i="50"/>
  <c r="H55" i="50"/>
  <c r="I55" i="50"/>
  <c r="J55" i="50"/>
  <c r="B56" i="50"/>
  <c r="C56" i="50"/>
  <c r="D56" i="50"/>
  <c r="E56" i="50"/>
  <c r="F56" i="50"/>
  <c r="G56" i="50"/>
  <c r="H56" i="50"/>
  <c r="I56" i="50"/>
  <c r="J56" i="50"/>
  <c r="B57" i="50"/>
  <c r="C57" i="50"/>
  <c r="D57" i="50"/>
  <c r="E57" i="50"/>
  <c r="F57" i="50"/>
  <c r="G57" i="50"/>
  <c r="H57" i="50"/>
  <c r="I57" i="50"/>
  <c r="J57" i="50"/>
  <c r="B58" i="50"/>
  <c r="C58" i="50"/>
  <c r="D58" i="50"/>
  <c r="E58" i="50"/>
  <c r="F58" i="50"/>
  <c r="G58" i="50"/>
  <c r="H58" i="50"/>
  <c r="I58" i="50"/>
  <c r="J58" i="50"/>
  <c r="B59" i="50"/>
  <c r="C59" i="50"/>
  <c r="D59" i="50"/>
  <c r="E59" i="50"/>
  <c r="F59" i="50"/>
  <c r="G59" i="50"/>
  <c r="H59" i="50"/>
  <c r="I59" i="50"/>
  <c r="J59" i="50"/>
  <c r="B60" i="50"/>
  <c r="C60" i="50"/>
  <c r="D60" i="50"/>
  <c r="E60" i="50"/>
  <c r="F60" i="50"/>
  <c r="G60" i="50"/>
  <c r="H60" i="50"/>
  <c r="I60" i="50"/>
  <c r="J60" i="50"/>
  <c r="B61" i="50"/>
  <c r="C61" i="50"/>
  <c r="D61" i="50"/>
  <c r="E61" i="50"/>
  <c r="F61" i="50"/>
  <c r="G61" i="50"/>
  <c r="H61" i="50"/>
  <c r="I61" i="50"/>
  <c r="J61" i="50"/>
  <c r="B62" i="50"/>
  <c r="C62" i="50"/>
  <c r="D62" i="50"/>
  <c r="E62" i="50"/>
  <c r="F62" i="50"/>
  <c r="G62" i="50"/>
  <c r="H62" i="50"/>
  <c r="I62" i="50"/>
  <c r="J62" i="50"/>
  <c r="B63" i="50"/>
  <c r="C63" i="50"/>
  <c r="D63" i="50"/>
  <c r="E63" i="50"/>
  <c r="F63" i="50"/>
  <c r="G63" i="50"/>
  <c r="H63" i="50"/>
  <c r="I63" i="50"/>
  <c r="J63" i="50"/>
  <c r="B64" i="50"/>
  <c r="C64" i="50"/>
  <c r="D64" i="50"/>
  <c r="E64" i="50"/>
  <c r="F64" i="50"/>
  <c r="G64" i="50"/>
  <c r="H64" i="50"/>
  <c r="I64" i="50"/>
  <c r="J64" i="50"/>
  <c r="B65" i="50"/>
  <c r="C65" i="50"/>
  <c r="E65" i="50"/>
  <c r="F65" i="50"/>
  <c r="G65" i="50"/>
  <c r="H65" i="50"/>
  <c r="I65" i="50"/>
  <c r="J65" i="50"/>
  <c r="B66" i="50"/>
  <c r="C66" i="50"/>
  <c r="D66" i="50"/>
  <c r="E66" i="50"/>
  <c r="F66" i="50"/>
  <c r="G66" i="50"/>
  <c r="H66" i="50"/>
  <c r="I66" i="50"/>
  <c r="J66" i="50"/>
  <c r="B67" i="50"/>
  <c r="C67" i="50"/>
  <c r="D67" i="50"/>
  <c r="E67" i="50"/>
  <c r="F67" i="50"/>
  <c r="G67" i="50"/>
  <c r="H67" i="50"/>
  <c r="I67" i="50"/>
  <c r="J67" i="50"/>
  <c r="B68" i="50"/>
  <c r="C68" i="50"/>
  <c r="D68" i="50"/>
  <c r="E68" i="50"/>
  <c r="F68" i="50"/>
  <c r="G68" i="50"/>
  <c r="H68" i="50"/>
  <c r="I68" i="50"/>
  <c r="J68" i="50"/>
  <c r="B69" i="50"/>
  <c r="C69" i="50"/>
  <c r="D69" i="50"/>
  <c r="E69" i="50"/>
  <c r="F69" i="50"/>
  <c r="G69" i="50"/>
  <c r="H69" i="50"/>
  <c r="I69" i="50"/>
  <c r="J69" i="50"/>
  <c r="B70" i="50"/>
  <c r="C70" i="50"/>
  <c r="D70" i="50"/>
  <c r="E70" i="50"/>
  <c r="F70" i="50"/>
  <c r="G70" i="50"/>
  <c r="H70" i="50"/>
  <c r="I70" i="50"/>
  <c r="J70" i="50"/>
  <c r="B71" i="50"/>
  <c r="C71" i="50"/>
  <c r="D71" i="50"/>
  <c r="E71" i="50"/>
  <c r="F71" i="50"/>
  <c r="G71" i="50"/>
  <c r="H71" i="50"/>
  <c r="I71" i="50"/>
  <c r="J71" i="50"/>
  <c r="B72" i="50"/>
  <c r="C72" i="50"/>
  <c r="E72" i="50"/>
  <c r="F72" i="50"/>
  <c r="G72" i="50"/>
  <c r="H72" i="50"/>
  <c r="I72" i="50"/>
  <c r="J72" i="50"/>
  <c r="B73" i="50"/>
  <c r="C73" i="50"/>
  <c r="D73" i="50"/>
  <c r="E73" i="50"/>
  <c r="F73" i="50"/>
  <c r="G73" i="50"/>
  <c r="H73" i="50"/>
  <c r="I73" i="50"/>
  <c r="J73" i="50"/>
  <c r="B74" i="50"/>
  <c r="C74" i="50"/>
  <c r="D74" i="50"/>
  <c r="E74" i="50"/>
  <c r="F74" i="50"/>
  <c r="G74" i="50"/>
  <c r="H74" i="50"/>
  <c r="I74" i="50"/>
  <c r="J74" i="50"/>
  <c r="B75" i="50"/>
  <c r="C75" i="50"/>
  <c r="D75" i="50"/>
  <c r="E75" i="50"/>
  <c r="F75" i="50"/>
  <c r="G75" i="50"/>
  <c r="H75" i="50"/>
  <c r="I75" i="50"/>
  <c r="J75" i="50"/>
  <c r="B76" i="50"/>
  <c r="C76" i="50"/>
  <c r="D76" i="50"/>
  <c r="E76" i="50"/>
  <c r="F76" i="50"/>
  <c r="G76" i="50"/>
  <c r="H76" i="50"/>
  <c r="I76" i="50"/>
  <c r="J76" i="50"/>
  <c r="B77" i="50"/>
  <c r="C77" i="50"/>
  <c r="E77" i="50"/>
  <c r="F77" i="50"/>
  <c r="G77" i="50"/>
  <c r="H77" i="50"/>
  <c r="I77" i="50"/>
  <c r="J77" i="50"/>
  <c r="B78" i="50"/>
  <c r="C78" i="50"/>
  <c r="E78" i="50"/>
  <c r="F78" i="50"/>
  <c r="G78" i="50"/>
  <c r="H78" i="50"/>
  <c r="I78" i="50"/>
  <c r="J78" i="50"/>
  <c r="B79" i="50"/>
  <c r="C79" i="50"/>
  <c r="D79" i="50"/>
  <c r="E79" i="50"/>
  <c r="F79" i="50"/>
  <c r="G79" i="50"/>
  <c r="H79" i="50"/>
  <c r="I79" i="50"/>
  <c r="J79" i="50"/>
  <c r="B80" i="50"/>
  <c r="C80" i="50"/>
  <c r="D80" i="50"/>
  <c r="E80" i="50"/>
  <c r="F80" i="50"/>
  <c r="G80" i="50"/>
  <c r="H80" i="50"/>
  <c r="I80" i="50"/>
  <c r="J80" i="50"/>
  <c r="B81" i="50"/>
  <c r="C81" i="50"/>
  <c r="D81" i="50"/>
  <c r="E81" i="50"/>
  <c r="F81" i="50"/>
  <c r="G81" i="50"/>
  <c r="H81" i="50"/>
  <c r="I81" i="50"/>
  <c r="J81" i="50"/>
  <c r="B82" i="50"/>
  <c r="C82" i="50"/>
  <c r="D82" i="50"/>
  <c r="E82" i="50"/>
  <c r="F82" i="50"/>
  <c r="G82" i="50"/>
  <c r="H82" i="50"/>
  <c r="I82" i="50"/>
  <c r="J82" i="50"/>
  <c r="B83" i="50"/>
  <c r="C83" i="50"/>
  <c r="D83" i="50"/>
  <c r="E83" i="50"/>
  <c r="F83" i="50"/>
  <c r="G83" i="50"/>
  <c r="H83" i="50"/>
  <c r="I83" i="50"/>
  <c r="J83" i="50"/>
  <c r="B84" i="50"/>
  <c r="C84" i="50"/>
  <c r="D84" i="50"/>
  <c r="E84" i="50"/>
  <c r="F84" i="50"/>
  <c r="G84" i="50"/>
  <c r="H84" i="50"/>
  <c r="I84" i="50"/>
  <c r="J84" i="50"/>
  <c r="B85" i="50"/>
  <c r="C85" i="50"/>
  <c r="D85" i="50"/>
  <c r="E85" i="50"/>
  <c r="F85" i="50"/>
  <c r="G85" i="50"/>
  <c r="H85" i="50"/>
  <c r="I85" i="50"/>
  <c r="J85" i="50"/>
  <c r="B86" i="50"/>
  <c r="C86" i="50"/>
  <c r="D86" i="50"/>
  <c r="E86" i="50"/>
  <c r="F86" i="50"/>
  <c r="G86" i="50"/>
  <c r="H86" i="50"/>
  <c r="I86" i="50"/>
  <c r="J86" i="50"/>
  <c r="B87" i="50"/>
  <c r="C87" i="50"/>
  <c r="D87" i="50"/>
  <c r="E87" i="50"/>
  <c r="F87" i="50"/>
  <c r="G87" i="50"/>
  <c r="H87" i="50"/>
  <c r="I87" i="50"/>
  <c r="J87" i="50"/>
  <c r="B88" i="50"/>
  <c r="C88" i="50"/>
  <c r="D88" i="50"/>
  <c r="E88" i="50"/>
  <c r="F88" i="50"/>
  <c r="G88" i="50"/>
  <c r="H88" i="50"/>
  <c r="I88" i="50"/>
  <c r="J88" i="50"/>
  <c r="B89" i="50"/>
  <c r="C89" i="50"/>
  <c r="D89" i="50"/>
  <c r="E89" i="50"/>
  <c r="F89" i="50"/>
  <c r="G89" i="50"/>
  <c r="H89" i="50"/>
  <c r="I89" i="50"/>
  <c r="J89" i="50"/>
  <c r="B90" i="50"/>
  <c r="C90" i="50"/>
  <c r="E90" i="50"/>
  <c r="F90" i="50"/>
  <c r="G90" i="50"/>
  <c r="H90" i="50"/>
  <c r="I90" i="50"/>
  <c r="J90" i="50"/>
  <c r="B91" i="50"/>
  <c r="C91" i="50"/>
  <c r="D91" i="50"/>
  <c r="E91" i="50"/>
  <c r="F91" i="50"/>
  <c r="G91" i="50"/>
  <c r="H91" i="50"/>
  <c r="I91" i="50"/>
  <c r="J91" i="50"/>
  <c r="B92" i="50"/>
  <c r="C92" i="50"/>
  <c r="E92" i="50"/>
  <c r="F92" i="50"/>
  <c r="G92" i="50"/>
  <c r="H92" i="50"/>
  <c r="I92" i="50"/>
  <c r="J92" i="50"/>
  <c r="B93" i="50"/>
  <c r="C93" i="50"/>
  <c r="E93" i="50"/>
  <c r="F93" i="50"/>
  <c r="G93" i="50"/>
  <c r="H93" i="50"/>
  <c r="I93" i="50"/>
  <c r="J93" i="50"/>
  <c r="B94" i="50"/>
  <c r="C94" i="50"/>
  <c r="D94" i="50"/>
  <c r="E94" i="50"/>
  <c r="F94" i="50"/>
  <c r="G94" i="50"/>
  <c r="H94" i="50"/>
  <c r="I94" i="50"/>
  <c r="J94" i="50"/>
  <c r="B95" i="50"/>
  <c r="C95" i="50"/>
  <c r="D95" i="50"/>
  <c r="E95" i="50"/>
  <c r="F95" i="50"/>
  <c r="G95" i="50"/>
  <c r="H95" i="50"/>
  <c r="I95" i="50"/>
  <c r="J95" i="50"/>
  <c r="B96" i="50"/>
  <c r="C96" i="50"/>
  <c r="D96" i="50"/>
  <c r="E96" i="50"/>
  <c r="F96" i="50"/>
  <c r="G96" i="50"/>
  <c r="H96" i="50"/>
  <c r="I96" i="50"/>
  <c r="J96" i="50"/>
  <c r="B97" i="50"/>
  <c r="C97" i="50"/>
  <c r="D97" i="50"/>
  <c r="E97" i="50"/>
  <c r="F97" i="50"/>
  <c r="G97" i="50"/>
  <c r="H97" i="50"/>
  <c r="I97" i="50"/>
  <c r="J97" i="50"/>
  <c r="B98" i="50"/>
  <c r="C98" i="50"/>
  <c r="D98" i="50"/>
  <c r="E98" i="50"/>
  <c r="F98" i="50"/>
  <c r="G98" i="50"/>
  <c r="H98" i="50"/>
  <c r="I98" i="50"/>
  <c r="J98" i="50"/>
  <c r="B99" i="50"/>
  <c r="C99" i="50"/>
  <c r="D99" i="50"/>
  <c r="E99" i="50"/>
  <c r="F99" i="50"/>
  <c r="G99" i="50"/>
  <c r="H99" i="50"/>
  <c r="I99" i="50"/>
  <c r="J99" i="50"/>
  <c r="B100" i="50"/>
  <c r="C100" i="50"/>
  <c r="D100" i="50"/>
  <c r="E100" i="50"/>
  <c r="F100" i="50"/>
  <c r="G100" i="50"/>
  <c r="H100" i="50"/>
  <c r="I100" i="50"/>
  <c r="J100" i="50"/>
  <c r="B101" i="50"/>
  <c r="C101" i="50"/>
  <c r="D101" i="50"/>
  <c r="E101" i="50"/>
  <c r="F101" i="50"/>
  <c r="G101" i="50"/>
  <c r="H101" i="50"/>
  <c r="I101" i="50"/>
  <c r="J101" i="50"/>
  <c r="B102" i="50"/>
  <c r="C102" i="50"/>
  <c r="E102" i="50"/>
  <c r="F102" i="50"/>
  <c r="G102" i="50"/>
  <c r="H102" i="50"/>
  <c r="I102" i="50"/>
  <c r="J102" i="50"/>
  <c r="B103" i="50"/>
  <c r="C103" i="50"/>
  <c r="D103" i="50"/>
  <c r="E103" i="50"/>
  <c r="F103" i="50"/>
  <c r="G103" i="50"/>
  <c r="H103" i="50"/>
  <c r="I103" i="50"/>
  <c r="J103" i="50"/>
  <c r="B104" i="50"/>
  <c r="C104" i="50"/>
  <c r="D104" i="50"/>
  <c r="E104" i="50"/>
  <c r="F104" i="50"/>
  <c r="G104" i="50"/>
  <c r="H104" i="50"/>
  <c r="I104" i="50"/>
  <c r="J104" i="50"/>
  <c r="B105" i="50"/>
  <c r="C105" i="50"/>
  <c r="D105" i="50"/>
  <c r="E105" i="50"/>
  <c r="F105" i="50"/>
  <c r="G105" i="50"/>
  <c r="H105" i="50"/>
  <c r="I105" i="50"/>
  <c r="J105" i="50"/>
  <c r="B106" i="50"/>
  <c r="C106" i="50"/>
  <c r="D106" i="50"/>
  <c r="E106" i="50"/>
  <c r="F106" i="50"/>
  <c r="G106" i="50"/>
  <c r="H106" i="50"/>
  <c r="I106" i="50"/>
  <c r="J106" i="50"/>
  <c r="B107" i="50"/>
  <c r="C107" i="50"/>
  <c r="D107" i="50"/>
  <c r="E107" i="50"/>
  <c r="F107" i="50"/>
  <c r="G107" i="50"/>
  <c r="H107" i="50"/>
  <c r="I107" i="50"/>
  <c r="J107" i="50"/>
  <c r="B108" i="50"/>
  <c r="C108" i="50"/>
  <c r="D108" i="50"/>
  <c r="E108" i="50"/>
  <c r="F108" i="50"/>
  <c r="G108" i="50"/>
  <c r="H108" i="50"/>
  <c r="I108" i="50"/>
  <c r="J108" i="50"/>
  <c r="B109" i="50"/>
  <c r="C109" i="50"/>
  <c r="D109" i="50"/>
  <c r="E109" i="50"/>
  <c r="F109" i="50"/>
  <c r="G109" i="50"/>
  <c r="H109" i="50"/>
  <c r="I109" i="50"/>
  <c r="J109" i="50"/>
  <c r="B110" i="50"/>
  <c r="C110" i="50"/>
  <c r="D110" i="50"/>
  <c r="E110" i="50"/>
  <c r="F110" i="50"/>
  <c r="G110" i="50"/>
  <c r="H110" i="50"/>
  <c r="I110" i="50"/>
  <c r="J110" i="50"/>
  <c r="B111" i="50"/>
  <c r="C111" i="50"/>
  <c r="D111" i="50"/>
  <c r="E111" i="50"/>
  <c r="F111" i="50"/>
  <c r="G111" i="50"/>
  <c r="H111" i="50"/>
  <c r="I111" i="50"/>
  <c r="J111" i="50"/>
  <c r="B112" i="50"/>
  <c r="C112" i="50"/>
  <c r="D112" i="50"/>
  <c r="E112" i="50"/>
  <c r="F112" i="50"/>
  <c r="G112" i="50"/>
  <c r="H112" i="50"/>
  <c r="I112" i="50"/>
  <c r="J112" i="50"/>
  <c r="B113" i="50"/>
  <c r="C113" i="50"/>
  <c r="D113" i="50"/>
  <c r="E113" i="50"/>
  <c r="F113" i="50"/>
  <c r="G113" i="50"/>
  <c r="H113" i="50"/>
  <c r="I113" i="50"/>
  <c r="J113" i="50"/>
  <c r="B114" i="50"/>
  <c r="C114" i="50"/>
  <c r="D114" i="50"/>
  <c r="E114" i="50"/>
  <c r="F114" i="50"/>
  <c r="G114" i="50"/>
  <c r="H114" i="50"/>
  <c r="I114" i="50"/>
  <c r="J114" i="50"/>
  <c r="B115" i="50"/>
  <c r="C115" i="50"/>
  <c r="D115" i="50"/>
  <c r="E115" i="50"/>
  <c r="F115" i="50"/>
  <c r="G115" i="50"/>
  <c r="H115" i="50"/>
  <c r="I115" i="50"/>
  <c r="J115" i="50"/>
  <c r="B116" i="50"/>
  <c r="C116" i="50"/>
  <c r="D116" i="50"/>
  <c r="E116" i="50"/>
  <c r="F116" i="50"/>
  <c r="G116" i="50"/>
  <c r="H116" i="50"/>
  <c r="I116" i="50"/>
  <c r="J116" i="50"/>
  <c r="B117" i="50"/>
  <c r="C117" i="50"/>
  <c r="E117" i="50"/>
  <c r="F117" i="50"/>
  <c r="G117" i="50"/>
  <c r="H117" i="50"/>
  <c r="I117" i="50"/>
  <c r="J117" i="50"/>
  <c r="B118" i="50"/>
  <c r="C118" i="50"/>
  <c r="D118" i="50"/>
  <c r="E118" i="50"/>
  <c r="F118" i="50"/>
  <c r="G118" i="50"/>
  <c r="H118" i="50"/>
  <c r="I118" i="50"/>
  <c r="J118" i="50"/>
  <c r="B119" i="50"/>
  <c r="C119" i="50"/>
  <c r="E119" i="50"/>
  <c r="F119" i="50"/>
  <c r="G119" i="50"/>
  <c r="H119" i="50"/>
  <c r="I119" i="50"/>
  <c r="J119" i="50"/>
  <c r="B120" i="50"/>
  <c r="C120" i="50"/>
  <c r="D120" i="50"/>
  <c r="E120" i="50"/>
  <c r="F120" i="50"/>
  <c r="G120" i="50"/>
  <c r="H120" i="50"/>
  <c r="I120" i="50"/>
  <c r="J120" i="50"/>
  <c r="B121" i="50"/>
  <c r="C121" i="50"/>
  <c r="E121" i="50"/>
  <c r="F121" i="50"/>
  <c r="G121" i="50"/>
  <c r="H121" i="50"/>
  <c r="I121" i="50"/>
  <c r="J121" i="50"/>
  <c r="B122" i="50"/>
  <c r="C122" i="50"/>
  <c r="D122" i="50"/>
  <c r="E122" i="50"/>
  <c r="F122" i="50"/>
  <c r="G122" i="50"/>
  <c r="H122" i="50"/>
  <c r="I122" i="50"/>
  <c r="J122" i="50"/>
  <c r="B123" i="50"/>
  <c r="C123" i="50"/>
  <c r="D123" i="50"/>
  <c r="E123" i="50"/>
  <c r="F123" i="50"/>
  <c r="G123" i="50"/>
  <c r="H123" i="50"/>
  <c r="I123" i="50"/>
  <c r="J123" i="50"/>
  <c r="B124" i="50"/>
  <c r="C124" i="50"/>
  <c r="E124" i="50"/>
  <c r="F124" i="50"/>
  <c r="G124" i="50"/>
  <c r="H124" i="50"/>
  <c r="I124" i="50"/>
  <c r="J124" i="50"/>
  <c r="B125" i="50"/>
  <c r="C125" i="50"/>
  <c r="D125" i="50"/>
  <c r="E125" i="50"/>
  <c r="F125" i="50"/>
  <c r="G125" i="50"/>
  <c r="H125" i="50"/>
  <c r="I125" i="50"/>
  <c r="J125" i="50"/>
  <c r="B126" i="50"/>
  <c r="C126" i="50"/>
  <c r="E126" i="50"/>
  <c r="F126" i="50"/>
  <c r="G126" i="50"/>
  <c r="H126" i="50"/>
  <c r="I126" i="50"/>
  <c r="J126" i="50"/>
  <c r="B127" i="50"/>
  <c r="C127" i="50"/>
  <c r="D127" i="50"/>
  <c r="E127" i="50"/>
  <c r="F127" i="50"/>
  <c r="G127" i="50"/>
  <c r="H127" i="50"/>
  <c r="I127" i="50"/>
  <c r="J127" i="50"/>
  <c r="B128" i="50"/>
  <c r="C128" i="50"/>
  <c r="D128" i="50"/>
  <c r="E128" i="50"/>
  <c r="F128" i="50"/>
  <c r="G128" i="50"/>
  <c r="H128" i="50"/>
  <c r="I128" i="50"/>
  <c r="J128" i="50"/>
  <c r="B129" i="50"/>
  <c r="C129" i="50"/>
  <c r="E129" i="50"/>
  <c r="F129" i="50"/>
  <c r="G129" i="50"/>
  <c r="H129" i="50"/>
  <c r="I129" i="50"/>
  <c r="J129" i="50"/>
  <c r="B130" i="50"/>
  <c r="C130" i="50"/>
  <c r="D130" i="50"/>
  <c r="E130" i="50"/>
  <c r="F130" i="50"/>
  <c r="G130" i="50"/>
  <c r="H130" i="50"/>
  <c r="I130" i="50"/>
  <c r="J130" i="50"/>
  <c r="B131" i="50"/>
  <c r="C131" i="50"/>
  <c r="E131" i="50"/>
  <c r="F131" i="50"/>
  <c r="G131" i="50"/>
  <c r="H131" i="50"/>
  <c r="I131" i="50"/>
  <c r="J131" i="50"/>
  <c r="B132" i="50"/>
  <c r="C132" i="50"/>
  <c r="E132" i="50"/>
  <c r="F132" i="50"/>
  <c r="G132" i="50"/>
  <c r="H132" i="50"/>
  <c r="I132" i="50"/>
  <c r="J132" i="50"/>
  <c r="B133" i="50"/>
  <c r="C133" i="50"/>
  <c r="D133" i="50"/>
  <c r="E133" i="50"/>
  <c r="F133" i="50"/>
  <c r="G133" i="50"/>
  <c r="H133" i="50"/>
  <c r="I133" i="50"/>
  <c r="J133" i="50"/>
  <c r="B134" i="50"/>
  <c r="C134" i="50"/>
  <c r="D134" i="50"/>
  <c r="E134" i="50"/>
  <c r="F134" i="50"/>
  <c r="G134" i="50"/>
  <c r="H134" i="50"/>
  <c r="I134" i="50"/>
  <c r="J134" i="50"/>
  <c r="B135" i="50"/>
  <c r="C135" i="50"/>
  <c r="D135" i="50"/>
  <c r="E135" i="50"/>
  <c r="F135" i="50"/>
  <c r="G135" i="50"/>
  <c r="H135" i="50"/>
  <c r="I135" i="50"/>
  <c r="J135" i="50"/>
  <c r="B136" i="50"/>
  <c r="C136" i="50"/>
  <c r="D136" i="50"/>
  <c r="E136" i="50"/>
  <c r="F136" i="50"/>
  <c r="G136" i="50"/>
  <c r="H136" i="50"/>
  <c r="I136" i="50"/>
  <c r="J136" i="50"/>
  <c r="B137" i="50"/>
  <c r="C137" i="50"/>
  <c r="D137" i="50"/>
  <c r="E137" i="50"/>
  <c r="F137" i="50"/>
  <c r="G137" i="50"/>
  <c r="H137" i="50"/>
  <c r="I137" i="50"/>
  <c r="J137" i="50"/>
  <c r="B138" i="50"/>
  <c r="C138" i="50"/>
  <c r="D138" i="50"/>
  <c r="E138" i="50"/>
  <c r="F138" i="50"/>
  <c r="G138" i="50"/>
  <c r="H138" i="50"/>
  <c r="I138" i="50"/>
  <c r="J138" i="50"/>
  <c r="B139" i="50"/>
  <c r="C139" i="50"/>
  <c r="D139" i="50"/>
  <c r="E139" i="50"/>
  <c r="F139" i="50"/>
  <c r="G139" i="50"/>
  <c r="H139" i="50"/>
  <c r="I139" i="50"/>
  <c r="J139" i="50"/>
  <c r="B140" i="50"/>
  <c r="C140" i="50"/>
  <c r="D140" i="50"/>
  <c r="E140" i="50"/>
  <c r="F140" i="50"/>
  <c r="G140" i="50"/>
  <c r="H140" i="50"/>
  <c r="I140" i="50"/>
  <c r="J140" i="50"/>
  <c r="B141" i="50"/>
  <c r="C141" i="50"/>
  <c r="D141" i="50"/>
  <c r="E141" i="50"/>
  <c r="F141" i="50"/>
  <c r="G141" i="50"/>
  <c r="H141" i="50"/>
  <c r="I141" i="50"/>
  <c r="J141" i="50"/>
  <c r="B142" i="50"/>
  <c r="C142" i="50"/>
  <c r="D142" i="50"/>
  <c r="E142" i="50"/>
  <c r="F142" i="50"/>
  <c r="G142" i="50"/>
  <c r="H142" i="50"/>
  <c r="I142" i="50"/>
  <c r="J142" i="50"/>
  <c r="B143" i="50"/>
  <c r="C143" i="50"/>
  <c r="D143" i="50"/>
  <c r="E143" i="50"/>
  <c r="F143" i="50"/>
  <c r="G143" i="50"/>
  <c r="H143" i="50"/>
  <c r="I143" i="50"/>
  <c r="J143" i="50"/>
  <c r="B144" i="50"/>
  <c r="C144" i="50"/>
  <c r="D144" i="50"/>
  <c r="E144" i="50"/>
  <c r="F144" i="50"/>
  <c r="G144" i="50"/>
  <c r="H144" i="50"/>
  <c r="I144" i="50"/>
  <c r="J144" i="50"/>
  <c r="B145" i="50"/>
  <c r="C145" i="50"/>
  <c r="E145" i="50"/>
  <c r="F145" i="50"/>
  <c r="G145" i="50"/>
  <c r="H145" i="50"/>
  <c r="I145" i="50"/>
  <c r="J145" i="50"/>
  <c r="B146" i="50"/>
  <c r="C146" i="50"/>
  <c r="D146" i="50"/>
  <c r="E146" i="50"/>
  <c r="F146" i="50"/>
  <c r="G146" i="50"/>
  <c r="H146" i="50"/>
  <c r="I146" i="50"/>
  <c r="J146" i="50"/>
  <c r="B147" i="50"/>
  <c r="C147" i="50"/>
  <c r="D147" i="50"/>
  <c r="E147" i="50"/>
  <c r="F147" i="50"/>
  <c r="G147" i="50"/>
  <c r="H147" i="50"/>
  <c r="I147" i="50"/>
  <c r="J147" i="50"/>
  <c r="B148" i="50"/>
  <c r="C148" i="50"/>
  <c r="E148" i="50"/>
  <c r="F148" i="50"/>
  <c r="G148" i="50"/>
  <c r="H148" i="50"/>
  <c r="I148" i="50"/>
  <c r="J148" i="50"/>
  <c r="B149" i="50"/>
  <c r="C149" i="50"/>
  <c r="E149" i="50"/>
  <c r="F149" i="50"/>
  <c r="G149" i="50"/>
  <c r="H149" i="50"/>
  <c r="I149" i="50"/>
  <c r="J149" i="50"/>
  <c r="B150" i="50"/>
  <c r="C150" i="50"/>
  <c r="D150" i="50"/>
  <c r="E150" i="50"/>
  <c r="F150" i="50"/>
  <c r="G150" i="50"/>
  <c r="H150" i="50"/>
  <c r="I150" i="50"/>
  <c r="J150" i="50"/>
  <c r="B151" i="50"/>
  <c r="C151" i="50"/>
  <c r="D151" i="50"/>
  <c r="E151" i="50"/>
  <c r="F151" i="50"/>
  <c r="G151" i="50"/>
  <c r="H151" i="50"/>
  <c r="I151" i="50"/>
  <c r="J151" i="50"/>
  <c r="B152" i="50"/>
  <c r="C152" i="50"/>
  <c r="D152" i="50"/>
  <c r="E152" i="50"/>
  <c r="F152" i="50"/>
  <c r="G152" i="50"/>
  <c r="H152" i="50"/>
  <c r="I152" i="50"/>
  <c r="J152" i="50"/>
  <c r="B153" i="50"/>
  <c r="C153" i="50"/>
  <c r="D153" i="50"/>
  <c r="E153" i="50"/>
  <c r="F153" i="50"/>
  <c r="G153" i="50"/>
  <c r="H153" i="50"/>
  <c r="I153" i="50"/>
  <c r="J153" i="50"/>
  <c r="B154" i="50"/>
  <c r="C154" i="50"/>
  <c r="E154" i="50"/>
  <c r="F154" i="50"/>
  <c r="G154" i="50"/>
  <c r="H154" i="50"/>
  <c r="I154" i="50"/>
  <c r="J154" i="50"/>
  <c r="B155" i="50"/>
  <c r="C155" i="50"/>
  <c r="D155" i="50"/>
  <c r="E155" i="50"/>
  <c r="F155" i="50"/>
  <c r="G155" i="50"/>
  <c r="H155" i="50"/>
  <c r="I155" i="50"/>
  <c r="J155" i="50"/>
  <c r="B156" i="50"/>
  <c r="C156" i="50"/>
  <c r="D156" i="50"/>
  <c r="E156" i="50"/>
  <c r="F156" i="50"/>
  <c r="G156" i="50"/>
  <c r="H156" i="50"/>
  <c r="I156" i="50"/>
  <c r="J156" i="50"/>
  <c r="B157" i="50"/>
  <c r="C157" i="50"/>
  <c r="E157" i="50"/>
  <c r="F157" i="50"/>
  <c r="G157" i="50"/>
  <c r="H157" i="50"/>
  <c r="I157" i="50"/>
  <c r="J157" i="50"/>
  <c r="B158" i="50"/>
  <c r="C158" i="50"/>
  <c r="D158" i="50"/>
  <c r="E158" i="50"/>
  <c r="F158" i="50"/>
  <c r="G158" i="50"/>
  <c r="H158" i="50"/>
  <c r="I158" i="50"/>
  <c r="J158" i="50"/>
  <c r="B159" i="50"/>
  <c r="C159" i="50"/>
  <c r="D159" i="50"/>
  <c r="E159" i="50"/>
  <c r="F159" i="50"/>
  <c r="G159" i="50"/>
  <c r="H159" i="50"/>
  <c r="I159" i="50"/>
  <c r="J159" i="50"/>
  <c r="B160" i="50"/>
  <c r="C160" i="50"/>
  <c r="D160" i="50"/>
  <c r="E160" i="50"/>
  <c r="F160" i="50"/>
  <c r="G160" i="50"/>
  <c r="H160" i="50"/>
  <c r="I160" i="50"/>
  <c r="J160" i="50"/>
  <c r="B161" i="50"/>
  <c r="C161" i="50"/>
  <c r="D161" i="50"/>
  <c r="E161" i="50"/>
  <c r="F161" i="50"/>
  <c r="G161" i="50"/>
  <c r="H161" i="50"/>
  <c r="I161" i="50"/>
  <c r="J161" i="50"/>
  <c r="B162" i="50"/>
  <c r="C162" i="50"/>
  <c r="D162" i="50"/>
  <c r="E162" i="50"/>
  <c r="F162" i="50"/>
  <c r="G162" i="50"/>
  <c r="H162" i="50"/>
  <c r="I162" i="50"/>
  <c r="J162" i="50"/>
  <c r="B163" i="50"/>
  <c r="C163" i="50"/>
  <c r="D163" i="50"/>
  <c r="E163" i="50"/>
  <c r="F163" i="50"/>
  <c r="G163" i="50"/>
  <c r="H163" i="50"/>
  <c r="I163" i="50"/>
  <c r="J163" i="50"/>
  <c r="B164" i="50"/>
  <c r="C164" i="50"/>
  <c r="E164" i="50"/>
  <c r="F164" i="50"/>
  <c r="G164" i="50"/>
  <c r="H164" i="50"/>
  <c r="I164" i="50"/>
  <c r="J164" i="50"/>
  <c r="B165" i="50"/>
  <c r="C165" i="50"/>
  <c r="D165" i="50"/>
  <c r="E165" i="50"/>
  <c r="F165" i="50"/>
  <c r="G165" i="50"/>
  <c r="H165" i="50"/>
  <c r="I165" i="50"/>
  <c r="J165" i="50"/>
  <c r="B166" i="50"/>
  <c r="C166" i="50"/>
  <c r="E166" i="50"/>
  <c r="F166" i="50"/>
  <c r="G166" i="50"/>
  <c r="H166" i="50"/>
  <c r="I166" i="50"/>
  <c r="J166" i="50"/>
  <c r="B167" i="50"/>
  <c r="C167" i="50"/>
  <c r="D167" i="50"/>
  <c r="E167" i="50"/>
  <c r="F167" i="50"/>
  <c r="G167" i="50"/>
  <c r="H167" i="50"/>
  <c r="I167" i="50"/>
  <c r="J167" i="50"/>
  <c r="B168" i="50"/>
  <c r="C168" i="50"/>
  <c r="E168" i="50"/>
  <c r="F168" i="50"/>
  <c r="G168" i="50"/>
  <c r="H168" i="50"/>
  <c r="I168" i="50"/>
  <c r="J168" i="50"/>
  <c r="B169" i="50"/>
  <c r="C169" i="50"/>
  <c r="E169" i="50"/>
  <c r="F169" i="50"/>
  <c r="G169" i="50"/>
  <c r="H169" i="50"/>
  <c r="I169" i="50"/>
  <c r="J169" i="50"/>
  <c r="B170" i="50"/>
  <c r="C170" i="50"/>
  <c r="D170" i="50"/>
  <c r="E170" i="50"/>
  <c r="F170" i="50"/>
  <c r="G170" i="50"/>
  <c r="H170" i="50"/>
  <c r="I170" i="50"/>
  <c r="J170" i="50"/>
  <c r="B171" i="50"/>
  <c r="C171" i="50"/>
  <c r="D171" i="50"/>
  <c r="E171" i="50"/>
  <c r="F171" i="50"/>
  <c r="G171" i="50"/>
  <c r="H171" i="50"/>
  <c r="I171" i="50"/>
  <c r="J171" i="50"/>
  <c r="B172" i="50"/>
  <c r="C172" i="50"/>
  <c r="D172" i="50"/>
  <c r="E172" i="50"/>
  <c r="F172" i="50"/>
  <c r="G172" i="50"/>
  <c r="H172" i="50"/>
  <c r="I172" i="50"/>
  <c r="J172" i="50"/>
  <c r="B173" i="50"/>
  <c r="C173" i="50"/>
  <c r="D173" i="50"/>
  <c r="E173" i="50"/>
  <c r="F173" i="50"/>
  <c r="G173" i="50"/>
  <c r="H173" i="50"/>
  <c r="I173" i="50"/>
  <c r="J173" i="50"/>
  <c r="B174" i="50"/>
  <c r="C174" i="50"/>
  <c r="D174" i="50"/>
  <c r="E174" i="50"/>
  <c r="F174" i="50"/>
  <c r="G174" i="50"/>
  <c r="H174" i="50"/>
  <c r="I174" i="50"/>
  <c r="J174" i="50"/>
  <c r="B175" i="50"/>
  <c r="C175" i="50"/>
  <c r="E175" i="50"/>
  <c r="F175" i="50"/>
  <c r="G175" i="50"/>
  <c r="H175" i="50"/>
  <c r="I175" i="50"/>
  <c r="J175" i="50"/>
  <c r="B176" i="50"/>
  <c r="C176" i="50"/>
  <c r="D176" i="50"/>
  <c r="E176" i="50"/>
  <c r="F176" i="50"/>
  <c r="G176" i="50"/>
  <c r="H176" i="50"/>
  <c r="I176" i="50"/>
  <c r="J176" i="50"/>
  <c r="B177" i="50"/>
  <c r="C177" i="50"/>
  <c r="E177" i="50"/>
  <c r="F177" i="50"/>
  <c r="G177" i="50"/>
  <c r="H177" i="50"/>
  <c r="I177" i="50"/>
  <c r="J177" i="50"/>
  <c r="B178" i="50"/>
  <c r="C178" i="50"/>
  <c r="E178" i="50"/>
  <c r="F178" i="50"/>
  <c r="G178" i="50"/>
  <c r="H178" i="50"/>
  <c r="I178" i="50"/>
  <c r="J178" i="50"/>
  <c r="B179" i="50"/>
  <c r="C179" i="50"/>
  <c r="D179" i="50"/>
  <c r="E179" i="50"/>
  <c r="F179" i="50"/>
  <c r="G179" i="50"/>
  <c r="H179" i="50"/>
  <c r="I179" i="50"/>
  <c r="J179" i="50"/>
  <c r="B180" i="50"/>
  <c r="C180" i="50"/>
  <c r="D180" i="50"/>
  <c r="E180" i="50"/>
  <c r="F180" i="50"/>
  <c r="G180" i="50"/>
  <c r="H180" i="50"/>
  <c r="I180" i="50"/>
  <c r="J180" i="50"/>
  <c r="B181" i="50"/>
  <c r="C181" i="50"/>
  <c r="D181" i="50"/>
  <c r="E181" i="50"/>
  <c r="F181" i="50"/>
  <c r="G181" i="50"/>
  <c r="H181" i="50"/>
  <c r="I181" i="50"/>
  <c r="J181" i="50"/>
  <c r="B182" i="50"/>
  <c r="C182" i="50"/>
  <c r="D182" i="50"/>
  <c r="E182" i="50"/>
  <c r="F182" i="50"/>
  <c r="G182" i="50"/>
  <c r="H182" i="50"/>
  <c r="I182" i="50"/>
  <c r="J182" i="50"/>
  <c r="B183" i="50"/>
  <c r="C183" i="50"/>
  <c r="D183" i="50"/>
  <c r="E183" i="50"/>
  <c r="F183" i="50"/>
  <c r="G183" i="50"/>
  <c r="H183" i="50"/>
  <c r="I183" i="50"/>
  <c r="J183" i="50"/>
  <c r="B184" i="50"/>
  <c r="C184" i="50"/>
  <c r="E184" i="50"/>
  <c r="F184" i="50"/>
  <c r="G184" i="50"/>
  <c r="H184" i="50"/>
  <c r="I184" i="50"/>
  <c r="J184" i="50"/>
  <c r="B185" i="50"/>
  <c r="C185" i="50"/>
  <c r="D185" i="50"/>
  <c r="E185" i="50"/>
  <c r="F185" i="50"/>
  <c r="G185" i="50"/>
  <c r="H185" i="50"/>
  <c r="I185" i="50"/>
  <c r="J185" i="50"/>
  <c r="B186" i="50"/>
  <c r="C186" i="50"/>
  <c r="D186" i="50"/>
  <c r="E186" i="50"/>
  <c r="F186" i="50"/>
  <c r="G186" i="50"/>
  <c r="H186" i="50"/>
  <c r="I186" i="50"/>
  <c r="J186" i="50"/>
  <c r="B187" i="50"/>
  <c r="C187" i="50"/>
  <c r="E187" i="50"/>
  <c r="F187" i="50"/>
  <c r="G187" i="50"/>
  <c r="H187" i="50"/>
  <c r="I187" i="50"/>
  <c r="J187" i="50"/>
  <c r="B188" i="50"/>
  <c r="C188" i="50"/>
  <c r="D188" i="50"/>
  <c r="E188" i="50"/>
  <c r="F188" i="50"/>
  <c r="G188" i="50"/>
  <c r="H188" i="50"/>
  <c r="I188" i="50"/>
  <c r="J188" i="50"/>
  <c r="B189" i="50"/>
  <c r="C189" i="50"/>
  <c r="D189" i="50"/>
  <c r="E189" i="50"/>
  <c r="F189" i="50"/>
  <c r="G189" i="50"/>
  <c r="H189" i="50"/>
  <c r="I189" i="50"/>
  <c r="J189" i="50"/>
  <c r="B190" i="50"/>
  <c r="C190" i="50"/>
  <c r="E190" i="50"/>
  <c r="F190" i="50"/>
  <c r="G190" i="50"/>
  <c r="H190" i="50"/>
  <c r="I190" i="50"/>
  <c r="J190" i="50"/>
  <c r="B191" i="50"/>
  <c r="C191" i="50"/>
  <c r="E191" i="50"/>
  <c r="F191" i="50"/>
  <c r="G191" i="50"/>
  <c r="H191" i="50"/>
  <c r="I191" i="50"/>
  <c r="J191" i="50"/>
  <c r="B192" i="50"/>
  <c r="C192" i="50"/>
  <c r="D192" i="50"/>
  <c r="E192" i="50"/>
  <c r="F192" i="50"/>
  <c r="G192" i="50"/>
  <c r="H192" i="50"/>
  <c r="I192" i="50"/>
  <c r="J192" i="50"/>
  <c r="B193" i="50"/>
  <c r="C193" i="50"/>
  <c r="D193" i="50"/>
  <c r="E193" i="50"/>
  <c r="F193" i="50"/>
  <c r="G193" i="50"/>
  <c r="H193" i="50"/>
  <c r="I193" i="50"/>
  <c r="J193" i="50"/>
  <c r="B194" i="50"/>
  <c r="C194" i="50"/>
  <c r="D194" i="50"/>
  <c r="E194" i="50"/>
  <c r="F194" i="50"/>
  <c r="G194" i="50"/>
  <c r="H194" i="50"/>
  <c r="I194" i="50"/>
  <c r="J194" i="50"/>
  <c r="B195" i="50"/>
  <c r="C195" i="50"/>
  <c r="D195" i="50"/>
  <c r="E195" i="50"/>
  <c r="F195" i="50"/>
  <c r="G195" i="50"/>
  <c r="H195" i="50"/>
  <c r="I195" i="50"/>
  <c r="J195" i="50"/>
  <c r="B196" i="50"/>
  <c r="C196" i="50"/>
  <c r="D196" i="50"/>
  <c r="E196" i="50"/>
  <c r="F196" i="50"/>
  <c r="G196" i="50"/>
  <c r="H196" i="50"/>
  <c r="I196" i="50"/>
  <c r="J196" i="50"/>
  <c r="B197" i="50"/>
  <c r="C197" i="50"/>
  <c r="D197" i="50"/>
  <c r="E197" i="50"/>
  <c r="F197" i="50"/>
  <c r="G197" i="50"/>
  <c r="H197" i="50"/>
  <c r="I197" i="50"/>
  <c r="J197" i="50"/>
  <c r="B198" i="50"/>
  <c r="C198" i="50"/>
  <c r="E198" i="50"/>
  <c r="F198" i="50"/>
  <c r="G198" i="50"/>
  <c r="H198" i="50"/>
  <c r="I198" i="50"/>
  <c r="J198" i="50"/>
  <c r="B199" i="50"/>
  <c r="C199" i="50"/>
  <c r="D199" i="50"/>
  <c r="E199" i="50"/>
  <c r="F199" i="50"/>
  <c r="G199" i="50"/>
  <c r="H199" i="50"/>
  <c r="I199" i="50"/>
  <c r="J199" i="50"/>
  <c r="B200" i="50"/>
  <c r="C200" i="50"/>
  <c r="D200" i="50"/>
  <c r="E200" i="50"/>
  <c r="F200" i="50"/>
  <c r="G200" i="50"/>
  <c r="H200" i="50"/>
  <c r="I200" i="50"/>
  <c r="J200" i="50"/>
  <c r="B201" i="50"/>
  <c r="C201" i="50"/>
  <c r="E201" i="50"/>
  <c r="F201" i="50"/>
  <c r="G201" i="50"/>
  <c r="H201" i="50"/>
  <c r="I201" i="50"/>
  <c r="J201" i="50"/>
  <c r="B202" i="50"/>
  <c r="C202" i="50"/>
  <c r="E202" i="50"/>
  <c r="F202" i="50"/>
  <c r="G202" i="50"/>
  <c r="H202" i="50"/>
  <c r="I202" i="50"/>
  <c r="J202" i="50"/>
  <c r="B203" i="50"/>
  <c r="C203" i="50"/>
  <c r="D203" i="50"/>
  <c r="E203" i="50"/>
  <c r="F203" i="50"/>
  <c r="G203" i="50"/>
  <c r="H203" i="50"/>
  <c r="I203" i="50"/>
  <c r="J203" i="50"/>
  <c r="B204" i="50"/>
  <c r="C204" i="50"/>
  <c r="E204" i="50"/>
  <c r="F204" i="50"/>
  <c r="G204" i="50"/>
  <c r="H204" i="50"/>
  <c r="I204" i="50"/>
  <c r="J204" i="50"/>
  <c r="B205" i="50"/>
  <c r="C205" i="50"/>
  <c r="E205" i="50"/>
  <c r="F205" i="50"/>
  <c r="G205" i="50"/>
  <c r="H205" i="50"/>
  <c r="I205" i="50"/>
  <c r="J205" i="50"/>
  <c r="B206" i="50"/>
  <c r="C206" i="50"/>
  <c r="D206" i="50"/>
  <c r="E206" i="50"/>
  <c r="F206" i="50"/>
  <c r="G206" i="50"/>
  <c r="H206" i="50"/>
  <c r="I206" i="50"/>
  <c r="J206" i="50"/>
  <c r="B207" i="50"/>
  <c r="C207" i="50"/>
  <c r="D207" i="50"/>
  <c r="E207" i="50"/>
  <c r="F207" i="50"/>
  <c r="G207" i="50"/>
  <c r="H207" i="50"/>
  <c r="I207" i="50"/>
  <c r="J207" i="50"/>
  <c r="B208" i="50"/>
  <c r="C208" i="50"/>
  <c r="D208" i="50"/>
  <c r="E208" i="50"/>
  <c r="F208" i="50"/>
  <c r="G208" i="50"/>
  <c r="H208" i="50"/>
  <c r="I208" i="50"/>
  <c r="J208" i="50"/>
  <c r="B209" i="50"/>
  <c r="C209" i="50"/>
  <c r="E209" i="50"/>
  <c r="F209" i="50"/>
  <c r="G209" i="50"/>
  <c r="H209" i="50"/>
  <c r="I209" i="50"/>
  <c r="J209" i="50"/>
  <c r="B210" i="50"/>
  <c r="C210" i="50"/>
  <c r="E210" i="50"/>
  <c r="F210" i="50"/>
  <c r="G210" i="50"/>
  <c r="H210" i="50"/>
  <c r="I210" i="50"/>
  <c r="J210" i="50"/>
  <c r="B211" i="50"/>
  <c r="C211" i="50"/>
  <c r="E211" i="50"/>
  <c r="F211" i="50"/>
  <c r="G211" i="50"/>
  <c r="H211" i="50"/>
  <c r="I211" i="50"/>
  <c r="J211" i="50"/>
  <c r="B212" i="50"/>
  <c r="C212" i="50"/>
  <c r="E212" i="50"/>
  <c r="F212" i="50"/>
  <c r="G212" i="50"/>
  <c r="H212" i="50"/>
  <c r="I212" i="50"/>
  <c r="J212" i="50"/>
  <c r="B213" i="50"/>
  <c r="C213" i="50"/>
  <c r="D213" i="50"/>
  <c r="E213" i="50"/>
  <c r="F213" i="50"/>
  <c r="G213" i="50"/>
  <c r="H213" i="50"/>
  <c r="I213" i="50"/>
  <c r="J213" i="50"/>
  <c r="B214" i="50"/>
  <c r="C214" i="50"/>
  <c r="E214" i="50"/>
  <c r="F214" i="50"/>
  <c r="G214" i="50"/>
  <c r="H214" i="50"/>
  <c r="I214" i="50"/>
  <c r="J214" i="50"/>
  <c r="B215" i="50"/>
  <c r="C215" i="50"/>
  <c r="D215" i="50"/>
  <c r="E215" i="50"/>
  <c r="F215" i="50"/>
  <c r="G215" i="50"/>
  <c r="H215" i="50"/>
  <c r="I215" i="50"/>
  <c r="J215" i="50"/>
  <c r="B216" i="50"/>
  <c r="C216" i="50"/>
  <c r="E216" i="50"/>
  <c r="F216" i="50"/>
  <c r="G216" i="50"/>
  <c r="H216" i="50"/>
  <c r="I216" i="50"/>
  <c r="J216" i="50"/>
  <c r="B217" i="50"/>
  <c r="C217" i="50"/>
  <c r="D217" i="50"/>
  <c r="E217" i="50"/>
  <c r="F217" i="50"/>
  <c r="G217" i="50"/>
  <c r="H217" i="50"/>
  <c r="I217" i="50"/>
  <c r="J217" i="50"/>
  <c r="B218" i="50"/>
  <c r="C218" i="50"/>
  <c r="E218" i="50"/>
  <c r="F218" i="50"/>
  <c r="G218" i="50"/>
  <c r="H218" i="50"/>
  <c r="I218" i="50"/>
  <c r="J218" i="50"/>
  <c r="B219" i="50"/>
  <c r="C219" i="50"/>
  <c r="D219" i="50"/>
  <c r="E219" i="50"/>
  <c r="F219" i="50"/>
  <c r="G219" i="50"/>
  <c r="H219" i="50"/>
  <c r="I219" i="50"/>
  <c r="J219" i="50"/>
  <c r="B220" i="50"/>
  <c r="C220" i="50"/>
  <c r="D220" i="50"/>
  <c r="E220" i="50"/>
  <c r="F220" i="50"/>
  <c r="G220" i="50"/>
  <c r="H220" i="50"/>
  <c r="I220" i="50"/>
  <c r="J220" i="50"/>
  <c r="B221" i="50"/>
  <c r="C221" i="50"/>
  <c r="D221" i="50"/>
  <c r="E221" i="50"/>
  <c r="F221" i="50"/>
  <c r="G221" i="50"/>
  <c r="H221" i="50"/>
  <c r="I221" i="50"/>
  <c r="J221" i="50"/>
  <c r="B222" i="50"/>
  <c r="C222" i="50"/>
  <c r="E222" i="50"/>
  <c r="F222" i="50"/>
  <c r="G222" i="50"/>
  <c r="H222" i="50"/>
  <c r="I222" i="50"/>
  <c r="J222" i="50"/>
  <c r="B223" i="50"/>
  <c r="C223" i="50"/>
  <c r="D223" i="50"/>
  <c r="E223" i="50"/>
  <c r="F223" i="50"/>
  <c r="G223" i="50"/>
  <c r="H223" i="50"/>
  <c r="I223" i="50"/>
  <c r="J223" i="50"/>
  <c r="B224" i="50"/>
  <c r="C224" i="50"/>
  <c r="E224" i="50"/>
  <c r="F224" i="50"/>
  <c r="G224" i="50"/>
  <c r="H224" i="50"/>
  <c r="I224" i="50"/>
  <c r="J224" i="50"/>
  <c r="B225" i="50"/>
  <c r="C225" i="50"/>
  <c r="D225" i="50"/>
  <c r="E225" i="50"/>
  <c r="F225" i="50"/>
  <c r="G225" i="50"/>
  <c r="H225" i="50"/>
  <c r="I225" i="50"/>
  <c r="J225" i="50"/>
  <c r="B226" i="50"/>
  <c r="C226" i="50"/>
  <c r="E226" i="50"/>
  <c r="F226" i="50"/>
  <c r="G226" i="50"/>
  <c r="H226" i="50"/>
  <c r="I226" i="50"/>
  <c r="J226" i="50"/>
  <c r="B227" i="50"/>
  <c r="C227" i="50"/>
  <c r="E227" i="50"/>
  <c r="F227" i="50"/>
  <c r="G227" i="50"/>
  <c r="H227" i="50"/>
  <c r="I227" i="50"/>
  <c r="J227" i="50"/>
  <c r="B228" i="50"/>
  <c r="C228" i="50"/>
  <c r="D228" i="50"/>
  <c r="E228" i="50"/>
  <c r="F228" i="50"/>
  <c r="G228" i="50"/>
  <c r="H228" i="50"/>
  <c r="I228" i="50"/>
  <c r="J228" i="50"/>
  <c r="B229" i="50"/>
  <c r="C229" i="50"/>
  <c r="E229" i="50"/>
  <c r="F229" i="50"/>
  <c r="G229" i="50"/>
  <c r="H229" i="50"/>
  <c r="I229" i="50"/>
  <c r="J229" i="50"/>
  <c r="B230" i="50"/>
  <c r="C230" i="50"/>
  <c r="D230" i="50"/>
  <c r="E230" i="50"/>
  <c r="F230" i="50"/>
  <c r="G230" i="50"/>
  <c r="H230" i="50"/>
  <c r="I230" i="50"/>
  <c r="J230" i="50"/>
  <c r="B231" i="50"/>
  <c r="C231" i="50"/>
  <c r="D231" i="50"/>
  <c r="E231" i="50"/>
  <c r="F231" i="50"/>
  <c r="G231" i="50"/>
  <c r="H231" i="50"/>
  <c r="I231" i="50"/>
  <c r="J231" i="50"/>
  <c r="B232" i="50"/>
  <c r="C232" i="50"/>
  <c r="E232" i="50"/>
  <c r="F232" i="50"/>
  <c r="G232" i="50"/>
  <c r="H232" i="50"/>
  <c r="I232" i="50"/>
  <c r="J232" i="50"/>
  <c r="B233" i="50"/>
  <c r="C233" i="50"/>
  <c r="D233" i="50"/>
  <c r="E233" i="50"/>
  <c r="F233" i="50"/>
  <c r="G233" i="50"/>
  <c r="H233" i="50"/>
  <c r="I233" i="50"/>
  <c r="J233" i="50"/>
  <c r="B234" i="50"/>
  <c r="C234" i="50"/>
  <c r="D234" i="50"/>
  <c r="E234" i="50"/>
  <c r="F234" i="50"/>
  <c r="G234" i="50"/>
  <c r="H234" i="50"/>
  <c r="I234" i="50"/>
  <c r="J234" i="50"/>
  <c r="B235" i="50"/>
  <c r="C235" i="50"/>
  <c r="E235" i="50"/>
  <c r="F235" i="50"/>
  <c r="G235" i="50"/>
  <c r="H235" i="50"/>
  <c r="I235" i="50"/>
  <c r="J235" i="50"/>
  <c r="B236" i="50"/>
  <c r="C236" i="50"/>
  <c r="D236" i="50"/>
  <c r="E236" i="50"/>
  <c r="F236" i="50"/>
  <c r="G236" i="50"/>
  <c r="H236" i="50"/>
  <c r="I236" i="50"/>
  <c r="J236" i="50"/>
  <c r="B237" i="50"/>
  <c r="C237" i="50"/>
  <c r="D237" i="50"/>
  <c r="E237" i="50"/>
  <c r="F237" i="50"/>
  <c r="G237" i="50"/>
  <c r="H237" i="50"/>
  <c r="I237" i="50"/>
  <c r="J237" i="50"/>
  <c r="B238" i="50"/>
  <c r="C238" i="50"/>
  <c r="D238" i="50"/>
  <c r="E238" i="50"/>
  <c r="F238" i="50"/>
  <c r="G238" i="50"/>
  <c r="H238" i="50"/>
  <c r="I238" i="50"/>
  <c r="J238" i="50"/>
  <c r="B239" i="50"/>
  <c r="C239" i="50"/>
  <c r="D239" i="50"/>
  <c r="E239" i="50"/>
  <c r="F239" i="50"/>
  <c r="G239" i="50"/>
  <c r="H239" i="50"/>
  <c r="I239" i="50"/>
  <c r="J239" i="50"/>
  <c r="B240" i="50"/>
  <c r="C240" i="50"/>
  <c r="D240" i="50"/>
  <c r="E240" i="50"/>
  <c r="F240" i="50"/>
  <c r="G240" i="50"/>
  <c r="H240" i="50"/>
  <c r="I240" i="50"/>
  <c r="J240" i="50"/>
  <c r="B241" i="50"/>
  <c r="C241" i="50"/>
  <c r="D241" i="50"/>
  <c r="E241" i="50"/>
  <c r="F241" i="50"/>
  <c r="G241" i="50"/>
  <c r="H241" i="50"/>
  <c r="I241" i="50"/>
  <c r="J241" i="50"/>
  <c r="B242" i="50"/>
  <c r="C242" i="50"/>
  <c r="D242" i="50"/>
  <c r="E242" i="50"/>
  <c r="F242" i="50"/>
  <c r="G242" i="50"/>
  <c r="H242" i="50"/>
  <c r="I242" i="50"/>
  <c r="J242" i="50"/>
  <c r="B243" i="50"/>
  <c r="C243" i="50"/>
  <c r="E243" i="50"/>
  <c r="F243" i="50"/>
  <c r="G243" i="50"/>
  <c r="H243" i="50"/>
  <c r="I243" i="50"/>
  <c r="J243" i="50"/>
  <c r="B244" i="50"/>
  <c r="C244" i="50"/>
  <c r="D244" i="50"/>
  <c r="E244" i="50"/>
  <c r="F244" i="50"/>
  <c r="G244" i="50"/>
  <c r="H244" i="50"/>
  <c r="I244" i="50"/>
  <c r="J244" i="50"/>
  <c r="B245" i="50"/>
  <c r="C245" i="50"/>
  <c r="E245" i="50"/>
  <c r="F245" i="50"/>
  <c r="G245" i="50"/>
  <c r="H245" i="50"/>
  <c r="I245" i="50"/>
  <c r="J245" i="50"/>
  <c r="B246" i="50"/>
  <c r="C246" i="50"/>
  <c r="E246" i="50"/>
  <c r="F246" i="50"/>
  <c r="G246" i="50"/>
  <c r="H246" i="50"/>
  <c r="I246" i="50"/>
  <c r="J246" i="50"/>
  <c r="B247" i="50"/>
  <c r="C247" i="50"/>
  <c r="D247" i="50"/>
  <c r="E247" i="50"/>
  <c r="F247" i="50"/>
  <c r="G247" i="50"/>
  <c r="H247" i="50"/>
  <c r="I247" i="50"/>
  <c r="J247" i="50"/>
  <c r="B248" i="50"/>
  <c r="C248" i="50"/>
  <c r="D248" i="50"/>
  <c r="E248" i="50"/>
  <c r="F248" i="50"/>
  <c r="G248" i="50"/>
  <c r="H248" i="50"/>
  <c r="I248" i="50"/>
  <c r="J248" i="50"/>
  <c r="B249" i="50"/>
  <c r="C249" i="50"/>
  <c r="D249" i="50"/>
  <c r="E249" i="50"/>
  <c r="F249" i="50"/>
  <c r="G249" i="50"/>
  <c r="H249" i="50"/>
  <c r="I249" i="50"/>
  <c r="J249" i="50"/>
  <c r="B250" i="50"/>
  <c r="C250" i="50"/>
  <c r="D250" i="50"/>
  <c r="E250" i="50"/>
  <c r="F250" i="50"/>
  <c r="G250" i="50"/>
  <c r="H250" i="50"/>
  <c r="I250" i="50"/>
  <c r="J250" i="50"/>
  <c r="B251" i="50"/>
  <c r="C251" i="50"/>
  <c r="E251" i="50"/>
  <c r="F251" i="50"/>
  <c r="G251" i="50"/>
  <c r="H251" i="50"/>
  <c r="I251" i="50"/>
  <c r="J251" i="50"/>
  <c r="B252" i="50"/>
  <c r="C252" i="50"/>
  <c r="E252" i="50"/>
  <c r="F252" i="50"/>
  <c r="G252" i="50"/>
  <c r="H252" i="50"/>
  <c r="I252" i="50"/>
  <c r="J252" i="50"/>
  <c r="B253" i="50"/>
  <c r="C253" i="50"/>
  <c r="D253" i="50"/>
  <c r="E253" i="50"/>
  <c r="F253" i="50"/>
  <c r="G253" i="50"/>
  <c r="H253" i="50"/>
  <c r="I253" i="50"/>
  <c r="J253" i="50"/>
  <c r="B254" i="50"/>
  <c r="C254" i="50"/>
  <c r="E254" i="50"/>
  <c r="F254" i="50"/>
  <c r="G254" i="50"/>
  <c r="H254" i="50"/>
  <c r="I254" i="50"/>
  <c r="J254" i="50"/>
  <c r="B255" i="50"/>
  <c r="C255" i="50"/>
  <c r="D255" i="50"/>
  <c r="E255" i="50"/>
  <c r="F255" i="50"/>
  <c r="G255" i="50"/>
  <c r="H255" i="50"/>
  <c r="I255" i="50"/>
  <c r="J255" i="50"/>
  <c r="B256" i="50"/>
  <c r="C256" i="50"/>
  <c r="D256" i="50"/>
  <c r="E256" i="50"/>
  <c r="F256" i="50"/>
  <c r="G256" i="50"/>
  <c r="H256" i="50"/>
  <c r="I256" i="50"/>
  <c r="J256" i="50"/>
  <c r="B257" i="50"/>
  <c r="C257" i="50"/>
  <c r="E257" i="50"/>
  <c r="F257" i="50"/>
  <c r="G257" i="50"/>
  <c r="H257" i="50"/>
  <c r="I257" i="50"/>
  <c r="J257" i="50"/>
  <c r="B258" i="50"/>
  <c r="C258" i="50"/>
  <c r="D258" i="50"/>
  <c r="E258" i="50"/>
  <c r="F258" i="50"/>
  <c r="G258" i="50"/>
  <c r="H258" i="50"/>
  <c r="I258" i="50"/>
  <c r="J258" i="50"/>
  <c r="B259" i="50"/>
  <c r="C259" i="50"/>
  <c r="D259" i="50"/>
  <c r="E259" i="50"/>
  <c r="F259" i="50"/>
  <c r="G259" i="50"/>
  <c r="H259" i="50"/>
  <c r="I259" i="50"/>
  <c r="J259" i="50"/>
  <c r="B260" i="50"/>
  <c r="C260" i="50"/>
  <c r="D260" i="50"/>
  <c r="E260" i="50"/>
  <c r="F260" i="50"/>
  <c r="G260" i="50"/>
  <c r="H260" i="50"/>
  <c r="I260" i="50"/>
  <c r="J260" i="50"/>
  <c r="B261" i="50"/>
  <c r="C261" i="50"/>
  <c r="D261" i="50"/>
  <c r="E261" i="50"/>
  <c r="F261" i="50"/>
  <c r="G261" i="50"/>
  <c r="H261" i="50"/>
  <c r="I261" i="50"/>
  <c r="J261" i="50"/>
  <c r="B262" i="50"/>
  <c r="C262" i="50"/>
  <c r="D262" i="50"/>
  <c r="E262" i="50"/>
  <c r="F262" i="50"/>
  <c r="G262" i="50"/>
  <c r="H262" i="50"/>
  <c r="I262" i="50"/>
  <c r="J262" i="50"/>
  <c r="B263" i="50"/>
  <c r="C263" i="50"/>
  <c r="D263" i="50"/>
  <c r="E263" i="50"/>
  <c r="F263" i="50"/>
  <c r="G263" i="50"/>
  <c r="H263" i="50"/>
  <c r="I263" i="50"/>
  <c r="J263" i="50"/>
  <c r="B264" i="50"/>
  <c r="C264" i="50"/>
  <c r="D264" i="50"/>
  <c r="E264" i="50"/>
  <c r="F264" i="50"/>
  <c r="G264" i="50"/>
  <c r="H264" i="50"/>
  <c r="I264" i="50"/>
  <c r="J264" i="50"/>
  <c r="B265" i="50"/>
  <c r="C265" i="50"/>
  <c r="D265" i="50"/>
  <c r="E265" i="50"/>
  <c r="F265" i="50"/>
  <c r="G265" i="50"/>
  <c r="H265" i="50"/>
  <c r="I265" i="50"/>
  <c r="J265" i="50"/>
  <c r="B266" i="50"/>
  <c r="C266" i="50"/>
  <c r="D266" i="50"/>
  <c r="E266" i="50"/>
  <c r="F266" i="50"/>
  <c r="G266" i="50"/>
  <c r="H266" i="50"/>
  <c r="I266" i="50"/>
  <c r="J266" i="50"/>
  <c r="B267" i="50"/>
  <c r="C267" i="50"/>
  <c r="E267" i="50"/>
  <c r="F267" i="50"/>
  <c r="G267" i="50"/>
  <c r="H267" i="50"/>
  <c r="I267" i="50"/>
  <c r="J267" i="50"/>
  <c r="B268" i="50"/>
  <c r="C268" i="50"/>
  <c r="E268" i="50"/>
  <c r="F268" i="50"/>
  <c r="G268" i="50"/>
  <c r="H268" i="50"/>
  <c r="I268" i="50"/>
  <c r="J268" i="50"/>
  <c r="B269" i="50"/>
  <c r="C269" i="50"/>
  <c r="D269" i="50"/>
  <c r="E269" i="50"/>
  <c r="F269" i="50"/>
  <c r="G269" i="50"/>
  <c r="H269" i="50"/>
  <c r="I269" i="50"/>
  <c r="J269" i="50"/>
  <c r="B270" i="50"/>
  <c r="C270" i="50"/>
  <c r="D270" i="50"/>
  <c r="E270" i="50"/>
  <c r="F270" i="50"/>
  <c r="G270" i="50"/>
  <c r="H270" i="50"/>
  <c r="I270" i="50"/>
  <c r="J270" i="50"/>
  <c r="B271" i="50"/>
  <c r="C271" i="50"/>
  <c r="E271" i="50"/>
  <c r="F271" i="50"/>
  <c r="G271" i="50"/>
  <c r="H271" i="50"/>
  <c r="I271" i="50"/>
  <c r="J271" i="50"/>
  <c r="B272" i="50"/>
  <c r="C272" i="50"/>
  <c r="D272" i="50"/>
  <c r="E272" i="50"/>
  <c r="F272" i="50"/>
  <c r="G272" i="50"/>
  <c r="H272" i="50"/>
  <c r="I272" i="50"/>
  <c r="J272" i="50"/>
  <c r="B273" i="50"/>
  <c r="C273" i="50"/>
  <c r="D273" i="50"/>
  <c r="E273" i="50"/>
  <c r="F273" i="50"/>
  <c r="G273" i="50"/>
  <c r="H273" i="50"/>
  <c r="I273" i="50"/>
  <c r="J273" i="50"/>
  <c r="B274" i="50"/>
  <c r="C274" i="50"/>
  <c r="E274" i="50"/>
  <c r="F274" i="50"/>
  <c r="G274" i="50"/>
  <c r="H274" i="50"/>
  <c r="I274" i="50"/>
  <c r="J274" i="50"/>
  <c r="B275" i="50"/>
  <c r="C275" i="50"/>
  <c r="E275" i="50"/>
  <c r="F275" i="50"/>
  <c r="G275" i="50"/>
  <c r="H275" i="50"/>
  <c r="I275" i="50"/>
  <c r="J275" i="50"/>
  <c r="B276" i="50"/>
  <c r="C276" i="50"/>
  <c r="D276" i="50"/>
  <c r="E276" i="50"/>
  <c r="F276" i="50"/>
  <c r="G276" i="50"/>
  <c r="H276" i="50"/>
  <c r="I276" i="50"/>
  <c r="J276" i="50"/>
  <c r="B277" i="50"/>
  <c r="C277" i="50"/>
  <c r="E277" i="50"/>
  <c r="F277" i="50"/>
  <c r="G277" i="50"/>
  <c r="H277" i="50"/>
  <c r="I277" i="50"/>
  <c r="J277" i="50"/>
  <c r="B278" i="50"/>
  <c r="C278" i="50"/>
  <c r="E278" i="50"/>
  <c r="F278" i="50"/>
  <c r="G278" i="50"/>
  <c r="H278" i="50"/>
  <c r="I278" i="50"/>
  <c r="J278" i="50"/>
  <c r="B279" i="50"/>
  <c r="C279" i="50"/>
  <c r="E279" i="50"/>
  <c r="F279" i="50"/>
  <c r="G279" i="50"/>
  <c r="H279" i="50"/>
  <c r="I279" i="50"/>
  <c r="J279" i="50"/>
  <c r="B280" i="50"/>
  <c r="C280" i="50"/>
  <c r="D280" i="50"/>
  <c r="E280" i="50"/>
  <c r="F280" i="50"/>
  <c r="G280" i="50"/>
  <c r="H280" i="50"/>
  <c r="I280" i="50"/>
  <c r="J280" i="50"/>
  <c r="B281" i="50"/>
  <c r="C281" i="50"/>
  <c r="E281" i="50"/>
  <c r="F281" i="50"/>
  <c r="G281" i="50"/>
  <c r="H281" i="50"/>
  <c r="I281" i="50"/>
  <c r="J281" i="50"/>
  <c r="B282" i="50"/>
  <c r="C282" i="50"/>
  <c r="E282" i="50"/>
  <c r="F282" i="50"/>
  <c r="G282" i="50"/>
  <c r="H282" i="50"/>
  <c r="I282" i="50"/>
  <c r="J282" i="50"/>
  <c r="B283" i="50"/>
  <c r="C283" i="50"/>
  <c r="D283" i="50"/>
  <c r="E283" i="50"/>
  <c r="F283" i="50"/>
  <c r="G283" i="50"/>
  <c r="H283" i="50"/>
  <c r="I283" i="50"/>
  <c r="J283" i="50"/>
  <c r="B284" i="50"/>
  <c r="C284" i="50"/>
  <c r="E284" i="50"/>
  <c r="F284" i="50"/>
  <c r="G284" i="50"/>
  <c r="H284" i="50"/>
  <c r="I284" i="50"/>
  <c r="J284" i="50"/>
  <c r="B285" i="50"/>
  <c r="C285" i="50"/>
  <c r="D285" i="50"/>
  <c r="E285" i="50"/>
  <c r="F285" i="50"/>
  <c r="G285" i="50"/>
  <c r="H285" i="50"/>
  <c r="I285" i="50"/>
  <c r="J285" i="50"/>
  <c r="B286" i="50"/>
  <c r="C286" i="50"/>
  <c r="E286" i="50"/>
  <c r="F286" i="50"/>
  <c r="G286" i="50"/>
  <c r="H286" i="50"/>
  <c r="I286" i="50"/>
  <c r="J286" i="50"/>
  <c r="B287" i="50"/>
  <c r="C287" i="50"/>
  <c r="E287" i="50"/>
  <c r="F287" i="50"/>
  <c r="G287" i="50"/>
  <c r="H287" i="50"/>
  <c r="I287" i="50"/>
  <c r="J287" i="50"/>
  <c r="B288" i="50"/>
  <c r="C288" i="50"/>
  <c r="E288" i="50"/>
  <c r="F288" i="50"/>
  <c r="G288" i="50"/>
  <c r="H288" i="50"/>
  <c r="I288" i="50"/>
  <c r="J288" i="50"/>
  <c r="B289" i="50"/>
  <c r="C289" i="50"/>
  <c r="D289" i="50"/>
  <c r="E289" i="50"/>
  <c r="F289" i="50"/>
  <c r="G289" i="50"/>
  <c r="H289" i="50"/>
  <c r="I289" i="50"/>
  <c r="J289" i="50"/>
  <c r="B290" i="50"/>
  <c r="C290" i="50"/>
  <c r="E290" i="50"/>
  <c r="F290" i="50"/>
  <c r="G290" i="50"/>
  <c r="H290" i="50"/>
  <c r="I290" i="50"/>
  <c r="J290" i="50"/>
  <c r="B291" i="50"/>
  <c r="C291" i="50"/>
  <c r="D291" i="50"/>
  <c r="E291" i="50"/>
  <c r="F291" i="50"/>
  <c r="G291" i="50"/>
  <c r="H291" i="50"/>
  <c r="I291" i="50"/>
  <c r="J291" i="50"/>
  <c r="B292" i="50"/>
  <c r="C292" i="50"/>
  <c r="E292" i="50"/>
  <c r="F292" i="50"/>
  <c r="G292" i="50"/>
  <c r="H292" i="50"/>
  <c r="I292" i="50"/>
  <c r="J292" i="50"/>
  <c r="B293" i="50"/>
  <c r="C293" i="50"/>
  <c r="D293" i="50"/>
  <c r="E293" i="50"/>
  <c r="F293" i="50"/>
  <c r="G293" i="50"/>
  <c r="H293" i="50"/>
  <c r="I293" i="50"/>
  <c r="J293" i="50"/>
  <c r="B294" i="50"/>
  <c r="C294" i="50"/>
  <c r="D294" i="50"/>
  <c r="E294" i="50"/>
  <c r="F294" i="50"/>
  <c r="G294" i="50"/>
  <c r="H294" i="50"/>
  <c r="I294" i="50"/>
  <c r="J294" i="50"/>
  <c r="B295" i="50"/>
  <c r="C295" i="50"/>
  <c r="E295" i="50"/>
  <c r="F295" i="50"/>
  <c r="G295" i="50"/>
  <c r="H295" i="50"/>
  <c r="I295" i="50"/>
  <c r="J295" i="50"/>
  <c r="B296" i="50"/>
  <c r="C296" i="50"/>
  <c r="E296" i="50"/>
  <c r="F296" i="50"/>
  <c r="G296" i="50"/>
  <c r="H296" i="50"/>
  <c r="I296" i="50"/>
  <c r="J296" i="50"/>
  <c r="B297" i="50"/>
  <c r="C297" i="50"/>
  <c r="E297" i="50"/>
  <c r="F297" i="50"/>
  <c r="G297" i="50"/>
  <c r="H297" i="50"/>
  <c r="I297" i="50"/>
  <c r="J297" i="50"/>
  <c r="B298" i="50"/>
  <c r="C298" i="50"/>
  <c r="D298" i="50"/>
  <c r="E298" i="50"/>
  <c r="F298" i="50"/>
  <c r="G298" i="50"/>
  <c r="H298" i="50"/>
  <c r="I298" i="50"/>
  <c r="J298" i="50"/>
  <c r="B299" i="50"/>
  <c r="C299" i="50"/>
  <c r="D299" i="50"/>
  <c r="E299" i="50"/>
  <c r="F299" i="50"/>
  <c r="G299" i="50"/>
  <c r="H299" i="50"/>
  <c r="I299" i="50"/>
  <c r="J299" i="50"/>
  <c r="B300" i="50"/>
  <c r="C300" i="50"/>
  <c r="D300" i="50"/>
  <c r="E300" i="50"/>
  <c r="F300" i="50"/>
  <c r="G300" i="50"/>
  <c r="H300" i="50"/>
  <c r="I300" i="50"/>
  <c r="J300" i="50"/>
  <c r="B301" i="50"/>
  <c r="C301" i="50"/>
  <c r="D301" i="50"/>
  <c r="E301" i="50"/>
  <c r="F301" i="50"/>
  <c r="G301" i="50"/>
  <c r="H301" i="50"/>
  <c r="I301" i="50"/>
  <c r="J301" i="50"/>
  <c r="B302" i="50"/>
  <c r="C302" i="50"/>
  <c r="D302" i="50"/>
  <c r="E302" i="50"/>
  <c r="F302" i="50"/>
  <c r="G302" i="50"/>
  <c r="H302" i="50"/>
  <c r="I302" i="50"/>
  <c r="J302" i="50"/>
  <c r="B303" i="50"/>
  <c r="C303" i="50"/>
  <c r="D303" i="50"/>
  <c r="E303" i="50"/>
  <c r="F303" i="50"/>
  <c r="G303" i="50"/>
  <c r="H303" i="50"/>
  <c r="I303" i="50"/>
  <c r="J303" i="50"/>
  <c r="B304" i="50"/>
  <c r="C304" i="50"/>
  <c r="D304" i="50"/>
  <c r="E304" i="50"/>
  <c r="F304" i="50"/>
  <c r="G304" i="50"/>
  <c r="H304" i="50"/>
  <c r="I304" i="50"/>
  <c r="J304" i="50"/>
  <c r="B305" i="50"/>
  <c r="C305" i="50"/>
  <c r="D305" i="50"/>
  <c r="E305" i="50"/>
  <c r="F305" i="50"/>
  <c r="G305" i="50"/>
  <c r="H305" i="50"/>
  <c r="I305" i="50"/>
  <c r="J305" i="50"/>
  <c r="B306" i="50"/>
  <c r="C306" i="50"/>
  <c r="D306" i="50"/>
  <c r="E306" i="50"/>
  <c r="F306" i="50"/>
  <c r="G306" i="50"/>
  <c r="H306" i="50"/>
  <c r="I306" i="50"/>
  <c r="J306" i="50"/>
  <c r="B307" i="50"/>
  <c r="C307" i="50"/>
  <c r="E307" i="50"/>
  <c r="F307" i="50"/>
  <c r="G307" i="50"/>
  <c r="H307" i="50"/>
  <c r="I307" i="50"/>
  <c r="J307" i="50"/>
  <c r="B308" i="50"/>
  <c r="C308" i="50"/>
  <c r="D308" i="50"/>
  <c r="E308" i="50"/>
  <c r="F308" i="50"/>
  <c r="G308" i="50"/>
  <c r="H308" i="50"/>
  <c r="I308" i="50"/>
  <c r="J308" i="50"/>
  <c r="B309" i="50"/>
  <c r="C309" i="50"/>
  <c r="D309" i="50"/>
  <c r="E309" i="50"/>
  <c r="F309" i="50"/>
  <c r="G309" i="50"/>
  <c r="H309" i="50"/>
  <c r="I309" i="50"/>
  <c r="J309" i="50"/>
  <c r="B310" i="50"/>
  <c r="C310" i="50"/>
  <c r="D310" i="50"/>
  <c r="E310" i="50"/>
  <c r="F310" i="50"/>
  <c r="G310" i="50"/>
  <c r="H310" i="50"/>
  <c r="I310" i="50"/>
  <c r="J310" i="50"/>
  <c r="B311" i="50"/>
  <c r="C311" i="50"/>
  <c r="E311" i="50"/>
  <c r="F311" i="50"/>
  <c r="G311" i="50"/>
  <c r="H311" i="50"/>
  <c r="I311" i="50"/>
  <c r="J311" i="50"/>
  <c r="B312" i="50"/>
  <c r="C312" i="50"/>
  <c r="D312" i="50"/>
  <c r="E312" i="50"/>
  <c r="F312" i="50"/>
  <c r="G312" i="50"/>
  <c r="H312" i="50"/>
  <c r="I312" i="50"/>
  <c r="J312" i="50"/>
  <c r="B313" i="50"/>
  <c r="C313" i="50"/>
  <c r="D313" i="50"/>
  <c r="E313" i="50"/>
  <c r="F313" i="50"/>
  <c r="G313" i="50"/>
  <c r="H313" i="50"/>
  <c r="I313" i="50"/>
  <c r="J313" i="50"/>
  <c r="B314" i="50"/>
  <c r="C314" i="50"/>
  <c r="E314" i="50"/>
  <c r="F314" i="50"/>
  <c r="G314" i="50"/>
  <c r="H314" i="50"/>
  <c r="I314" i="50"/>
  <c r="J314" i="50"/>
  <c r="B315" i="50"/>
  <c r="C315" i="50"/>
  <c r="E315" i="50"/>
  <c r="F315" i="50"/>
  <c r="G315" i="50"/>
  <c r="H315" i="50"/>
  <c r="I315" i="50"/>
  <c r="J315" i="50"/>
  <c r="B316" i="50"/>
  <c r="C316" i="50"/>
  <c r="E316" i="50"/>
  <c r="F316" i="50"/>
  <c r="G316" i="50"/>
  <c r="H316" i="50"/>
  <c r="I316" i="50"/>
  <c r="J316" i="50"/>
  <c r="B317" i="50"/>
  <c r="C317" i="50"/>
  <c r="D317" i="50"/>
  <c r="E317" i="50"/>
  <c r="F317" i="50"/>
  <c r="G317" i="50"/>
  <c r="H317" i="50"/>
  <c r="I317" i="50"/>
  <c r="J317" i="50"/>
  <c r="B318" i="50"/>
  <c r="C318" i="50"/>
  <c r="D318" i="50"/>
  <c r="E318" i="50"/>
  <c r="F318" i="50"/>
  <c r="G318" i="50"/>
  <c r="H318" i="50"/>
  <c r="I318" i="50"/>
  <c r="J318" i="50"/>
  <c r="B319" i="50"/>
  <c r="C319" i="50"/>
  <c r="D319" i="50"/>
  <c r="E319" i="50"/>
  <c r="F319" i="50"/>
  <c r="G319" i="50"/>
  <c r="H319" i="50"/>
  <c r="I319" i="50"/>
  <c r="J319" i="50"/>
  <c r="B320" i="50"/>
  <c r="C320" i="50"/>
  <c r="D320" i="50"/>
  <c r="E320" i="50"/>
  <c r="F320" i="50"/>
  <c r="G320" i="50"/>
  <c r="H320" i="50"/>
  <c r="I320" i="50"/>
  <c r="J320" i="50"/>
  <c r="B321" i="50"/>
  <c r="C321" i="50"/>
  <c r="D321" i="50"/>
  <c r="E321" i="50"/>
  <c r="F321" i="50"/>
  <c r="G321" i="50"/>
  <c r="H321" i="50"/>
  <c r="I321" i="50"/>
  <c r="J321" i="50"/>
  <c r="B322" i="50"/>
  <c r="C322" i="50"/>
  <c r="D322" i="50"/>
  <c r="E322" i="50"/>
  <c r="F322" i="50"/>
  <c r="G322" i="50"/>
  <c r="H322" i="50"/>
  <c r="I322" i="50"/>
  <c r="J322" i="50"/>
  <c r="B323" i="50"/>
  <c r="C323" i="50"/>
  <c r="D323" i="50"/>
  <c r="E323" i="50"/>
  <c r="F323" i="50"/>
  <c r="G323" i="50"/>
  <c r="H323" i="50"/>
  <c r="I323" i="50"/>
  <c r="J323" i="50"/>
  <c r="B324" i="50"/>
  <c r="C324" i="50"/>
  <c r="D324" i="50"/>
  <c r="E324" i="50"/>
  <c r="F324" i="50"/>
  <c r="G324" i="50"/>
  <c r="H324" i="50"/>
  <c r="I324" i="50"/>
  <c r="J324" i="50"/>
  <c r="B325" i="50"/>
  <c r="C325" i="50"/>
  <c r="E325" i="50"/>
  <c r="F325" i="50"/>
  <c r="G325" i="50"/>
  <c r="H325" i="50"/>
  <c r="I325" i="50"/>
  <c r="J325" i="50"/>
  <c r="B326" i="50"/>
  <c r="C326" i="50"/>
  <c r="D326" i="50"/>
  <c r="E326" i="50"/>
  <c r="F326" i="50"/>
  <c r="G326" i="50"/>
  <c r="H326" i="50"/>
  <c r="I326" i="50"/>
  <c r="J326" i="50"/>
  <c r="B327" i="50"/>
  <c r="C327" i="50"/>
  <c r="D327" i="50"/>
  <c r="E327" i="50"/>
  <c r="F327" i="50"/>
  <c r="G327" i="50"/>
  <c r="H327" i="50"/>
  <c r="I327" i="50"/>
  <c r="J327" i="50"/>
  <c r="B328" i="50"/>
  <c r="C328" i="50"/>
  <c r="E328" i="50"/>
  <c r="F328" i="50"/>
  <c r="G328" i="50"/>
  <c r="H328" i="50"/>
  <c r="I328" i="50"/>
  <c r="J328" i="50"/>
  <c r="B329" i="50"/>
  <c r="C329" i="50"/>
  <c r="D329" i="50"/>
  <c r="E329" i="50"/>
  <c r="F329" i="50"/>
  <c r="G329" i="50"/>
  <c r="H329" i="50"/>
  <c r="I329" i="50"/>
  <c r="J329" i="50"/>
  <c r="B330" i="50"/>
  <c r="C330" i="50"/>
  <c r="E330" i="50"/>
  <c r="F330" i="50"/>
  <c r="G330" i="50"/>
  <c r="H330" i="50"/>
  <c r="I330" i="50"/>
  <c r="J330" i="50"/>
  <c r="B331" i="50"/>
  <c r="C331" i="50"/>
  <c r="D331" i="50"/>
  <c r="E331" i="50"/>
  <c r="F331" i="50"/>
  <c r="G331" i="50"/>
  <c r="H331" i="50"/>
  <c r="I331" i="50"/>
  <c r="J331" i="50"/>
  <c r="B332" i="50"/>
  <c r="C332" i="50"/>
  <c r="D332" i="50"/>
  <c r="E332" i="50"/>
  <c r="F332" i="50"/>
  <c r="G332" i="50"/>
  <c r="H332" i="50"/>
  <c r="I332" i="50"/>
  <c r="J332" i="50"/>
  <c r="B333" i="50"/>
  <c r="C333" i="50"/>
  <c r="D333" i="50"/>
  <c r="E333" i="50"/>
  <c r="F333" i="50"/>
  <c r="G333" i="50"/>
  <c r="H333" i="50"/>
  <c r="I333" i="50"/>
  <c r="J333" i="50"/>
  <c r="B334" i="50"/>
  <c r="C334" i="50"/>
  <c r="D334" i="50"/>
  <c r="E334" i="50"/>
  <c r="F334" i="50"/>
  <c r="G334" i="50"/>
  <c r="H334" i="50"/>
  <c r="I334" i="50"/>
  <c r="J334" i="50"/>
  <c r="B335" i="50"/>
  <c r="C335" i="50"/>
  <c r="D335" i="50"/>
  <c r="E335" i="50"/>
  <c r="F335" i="50"/>
  <c r="G335" i="50"/>
  <c r="H335" i="50"/>
  <c r="I335" i="50"/>
  <c r="J335" i="50"/>
  <c r="B336" i="50"/>
  <c r="C336" i="50"/>
  <c r="E336" i="50"/>
  <c r="F336" i="50"/>
  <c r="G336" i="50"/>
  <c r="H336" i="50"/>
  <c r="I336" i="50"/>
  <c r="J336" i="50"/>
  <c r="B337" i="50"/>
  <c r="C337" i="50"/>
  <c r="D337" i="50"/>
  <c r="E337" i="50"/>
  <c r="F337" i="50"/>
  <c r="G337" i="50"/>
  <c r="H337" i="50"/>
  <c r="I337" i="50"/>
  <c r="J337" i="50"/>
  <c r="B338" i="50"/>
  <c r="C338" i="50"/>
  <c r="E338" i="50"/>
  <c r="F338" i="50"/>
  <c r="G338" i="50"/>
  <c r="H338" i="50"/>
  <c r="I338" i="50"/>
  <c r="J338" i="50"/>
  <c r="B339" i="50"/>
  <c r="C339" i="50"/>
  <c r="D339" i="50"/>
  <c r="E339" i="50"/>
  <c r="F339" i="50"/>
  <c r="G339" i="50"/>
  <c r="H339" i="50"/>
  <c r="I339" i="50"/>
  <c r="J339" i="50"/>
  <c r="B340" i="50"/>
  <c r="C340" i="50"/>
  <c r="D340" i="50"/>
  <c r="E340" i="50"/>
  <c r="F340" i="50"/>
  <c r="G340" i="50"/>
  <c r="H340" i="50"/>
  <c r="I340" i="50"/>
  <c r="J340" i="50"/>
  <c r="B341" i="50"/>
  <c r="C341" i="50"/>
  <c r="E341" i="50"/>
  <c r="F341" i="50"/>
  <c r="G341" i="50"/>
  <c r="H341" i="50"/>
  <c r="I341" i="50"/>
  <c r="J341" i="50"/>
  <c r="B342" i="50"/>
  <c r="C342" i="50"/>
  <c r="D342" i="50"/>
  <c r="E342" i="50"/>
  <c r="F342" i="50"/>
  <c r="G342" i="50"/>
  <c r="H342" i="50"/>
  <c r="I342" i="50"/>
  <c r="J342" i="50"/>
  <c r="B343" i="50"/>
  <c r="C343" i="50"/>
  <c r="D343" i="50"/>
  <c r="E343" i="50"/>
  <c r="F343" i="50"/>
  <c r="G343" i="50"/>
  <c r="H343" i="50"/>
  <c r="I343" i="50"/>
  <c r="J343" i="50"/>
  <c r="B344" i="50"/>
  <c r="C344" i="50"/>
  <c r="D344" i="50"/>
  <c r="E344" i="50"/>
  <c r="F344" i="50"/>
  <c r="G344" i="50"/>
  <c r="H344" i="50"/>
  <c r="I344" i="50"/>
  <c r="J344" i="50"/>
  <c r="B345" i="50"/>
  <c r="C345" i="50"/>
  <c r="E345" i="50"/>
  <c r="F345" i="50"/>
  <c r="G345" i="50"/>
  <c r="H345" i="50"/>
  <c r="I345" i="50"/>
  <c r="J345" i="50"/>
  <c r="B346" i="50"/>
  <c r="C346" i="50"/>
  <c r="D346" i="50"/>
  <c r="E346" i="50"/>
  <c r="F346" i="50"/>
  <c r="G346" i="50"/>
  <c r="H346" i="50"/>
  <c r="I346" i="50"/>
  <c r="J346" i="50"/>
  <c r="B347" i="50"/>
  <c r="C347" i="50"/>
  <c r="D347" i="50"/>
  <c r="E347" i="50"/>
  <c r="F347" i="50"/>
  <c r="G347" i="50"/>
  <c r="H347" i="50"/>
  <c r="I347" i="50"/>
  <c r="J347" i="50"/>
  <c r="B348" i="50"/>
  <c r="C348" i="50"/>
  <c r="D348" i="50"/>
  <c r="E348" i="50"/>
  <c r="F348" i="50"/>
  <c r="G348" i="50"/>
  <c r="H348" i="50"/>
  <c r="I348" i="50"/>
  <c r="J348" i="50"/>
  <c r="B349" i="50"/>
  <c r="C349" i="50"/>
  <c r="E349" i="50"/>
  <c r="F349" i="50"/>
  <c r="G349" i="50"/>
  <c r="H349" i="50"/>
  <c r="I349" i="50"/>
  <c r="J349" i="50"/>
  <c r="B350" i="50"/>
  <c r="C350" i="50"/>
  <c r="D350" i="50"/>
  <c r="E350" i="50"/>
  <c r="F350" i="50"/>
  <c r="G350" i="50"/>
  <c r="H350" i="50"/>
  <c r="I350" i="50"/>
  <c r="J350" i="50"/>
  <c r="B351" i="50"/>
  <c r="C351" i="50"/>
  <c r="D351" i="50"/>
  <c r="E351" i="50"/>
  <c r="F351" i="50"/>
  <c r="G351" i="50"/>
  <c r="H351" i="50"/>
  <c r="I351" i="50"/>
  <c r="J351" i="50"/>
  <c r="B352" i="50"/>
  <c r="C352" i="50"/>
  <c r="E352" i="50"/>
  <c r="F352" i="50"/>
  <c r="G352" i="50"/>
  <c r="H352" i="50"/>
  <c r="I352" i="50"/>
  <c r="J352" i="50"/>
  <c r="B353" i="50"/>
  <c r="C353" i="50"/>
  <c r="D353" i="50"/>
  <c r="E353" i="50"/>
  <c r="F353" i="50"/>
  <c r="G353" i="50"/>
  <c r="H353" i="50"/>
  <c r="I353" i="50"/>
  <c r="J353" i="50"/>
  <c r="B354" i="50"/>
  <c r="C354" i="50"/>
  <c r="E354" i="50"/>
  <c r="F354" i="50"/>
  <c r="G354" i="50"/>
  <c r="H354" i="50"/>
  <c r="I354" i="50"/>
  <c r="J354" i="50"/>
  <c r="B355" i="50"/>
  <c r="C355" i="50"/>
  <c r="D355" i="50"/>
  <c r="E355" i="50"/>
  <c r="F355" i="50"/>
  <c r="G355" i="50"/>
  <c r="H355" i="50"/>
  <c r="I355" i="50"/>
  <c r="J355" i="50"/>
  <c r="B356" i="50"/>
  <c r="C356" i="50"/>
  <c r="D356" i="50"/>
  <c r="E356" i="50"/>
  <c r="F356" i="50"/>
  <c r="G356" i="50"/>
  <c r="H356" i="50"/>
  <c r="I356" i="50"/>
  <c r="J356" i="50"/>
  <c r="B357" i="50"/>
  <c r="C357" i="50"/>
  <c r="D357" i="50"/>
  <c r="E357" i="50"/>
  <c r="F357" i="50"/>
  <c r="G357" i="50"/>
  <c r="H357" i="50"/>
  <c r="I357" i="50"/>
  <c r="J357" i="50"/>
  <c r="B358" i="50"/>
  <c r="C358" i="50"/>
  <c r="D358" i="50"/>
  <c r="E358" i="50"/>
  <c r="F358" i="50"/>
  <c r="G358" i="50"/>
  <c r="H358" i="50"/>
  <c r="I358" i="50"/>
  <c r="J358" i="50"/>
  <c r="B359" i="50"/>
  <c r="C359" i="50"/>
  <c r="D359" i="50"/>
  <c r="E359" i="50"/>
  <c r="F359" i="50"/>
  <c r="G359" i="50"/>
  <c r="H359" i="50"/>
  <c r="I359" i="50"/>
  <c r="J359" i="50"/>
  <c r="B360" i="50"/>
  <c r="C360" i="50"/>
  <c r="E360" i="50"/>
  <c r="F360" i="50"/>
  <c r="G360" i="50"/>
  <c r="H360" i="50"/>
  <c r="I360" i="50"/>
  <c r="J360" i="50"/>
  <c r="B361" i="50"/>
  <c r="C361" i="50"/>
  <c r="D361" i="50"/>
  <c r="E361" i="50"/>
  <c r="F361" i="50"/>
  <c r="G361" i="50"/>
  <c r="H361" i="50"/>
  <c r="I361" i="50"/>
  <c r="J361" i="50"/>
  <c r="B362" i="50"/>
  <c r="C362" i="50"/>
  <c r="D362" i="50"/>
  <c r="E362" i="50"/>
  <c r="F362" i="50"/>
  <c r="G362" i="50"/>
  <c r="H362" i="50"/>
  <c r="I362" i="50"/>
  <c r="J362" i="50"/>
  <c r="B363" i="50"/>
  <c r="C363" i="50"/>
  <c r="D363" i="50"/>
  <c r="E363" i="50"/>
  <c r="F363" i="50"/>
  <c r="G363" i="50"/>
  <c r="H363" i="50"/>
  <c r="I363" i="50"/>
  <c r="J363" i="50"/>
  <c r="B364" i="50"/>
  <c r="C364" i="50"/>
  <c r="D364" i="50"/>
  <c r="E364" i="50"/>
  <c r="F364" i="50"/>
  <c r="G364" i="50"/>
  <c r="H364" i="50"/>
  <c r="I364" i="50"/>
  <c r="J364" i="50"/>
  <c r="B365" i="50"/>
  <c r="C365" i="50"/>
  <c r="E365" i="50"/>
  <c r="F365" i="50"/>
  <c r="G365" i="50"/>
  <c r="H365" i="50"/>
  <c r="I365" i="50"/>
  <c r="J365" i="50"/>
  <c r="B366" i="50"/>
  <c r="C366" i="50"/>
  <c r="E366" i="50"/>
  <c r="F366" i="50"/>
  <c r="G366" i="50"/>
  <c r="H366" i="50"/>
  <c r="I366" i="50"/>
  <c r="J366" i="50"/>
  <c r="B367" i="50"/>
  <c r="C367" i="50"/>
  <c r="D367" i="50"/>
  <c r="E367" i="50"/>
  <c r="F367" i="50"/>
  <c r="G367" i="50"/>
  <c r="H367" i="50"/>
  <c r="I367" i="50"/>
  <c r="J367" i="50"/>
  <c r="B368" i="50"/>
  <c r="C368" i="50"/>
  <c r="D368" i="50"/>
  <c r="E368" i="50"/>
  <c r="F368" i="50"/>
  <c r="G368" i="50"/>
  <c r="H368" i="50"/>
  <c r="I368" i="50"/>
  <c r="J368" i="50"/>
  <c r="B369" i="50"/>
  <c r="C369" i="50"/>
  <c r="D369" i="50"/>
  <c r="E369" i="50"/>
  <c r="F369" i="50"/>
  <c r="G369" i="50"/>
  <c r="H369" i="50"/>
  <c r="I369" i="50"/>
  <c r="J369" i="50"/>
  <c r="B370" i="50"/>
  <c r="C370" i="50"/>
  <c r="D370" i="50"/>
  <c r="E370" i="50"/>
  <c r="F370" i="50"/>
  <c r="G370" i="50"/>
  <c r="H370" i="50"/>
  <c r="I370" i="50"/>
  <c r="J370" i="50"/>
  <c r="B371" i="50"/>
  <c r="C371" i="50"/>
  <c r="D371" i="50"/>
  <c r="E371" i="50"/>
  <c r="F371" i="50"/>
  <c r="G371" i="50"/>
  <c r="H371" i="50"/>
  <c r="I371" i="50"/>
  <c r="J371" i="50"/>
  <c r="B372" i="50"/>
  <c r="C372" i="50"/>
  <c r="E372" i="50"/>
  <c r="F372" i="50"/>
  <c r="G372" i="50"/>
  <c r="H372" i="50"/>
  <c r="I372" i="50"/>
  <c r="J372" i="50"/>
  <c r="B373" i="50"/>
  <c r="C373" i="50"/>
  <c r="D373" i="50"/>
  <c r="E373" i="50"/>
  <c r="F373" i="50"/>
  <c r="G373" i="50"/>
  <c r="H373" i="50"/>
  <c r="I373" i="50"/>
  <c r="J373" i="50"/>
  <c r="B374" i="50"/>
  <c r="C374" i="50"/>
  <c r="D374" i="50"/>
  <c r="E374" i="50"/>
  <c r="F374" i="50"/>
  <c r="G374" i="50"/>
  <c r="H374" i="50"/>
  <c r="I374" i="50"/>
  <c r="J374" i="50"/>
  <c r="B375" i="50"/>
  <c r="C375" i="50"/>
  <c r="D375" i="50"/>
  <c r="E375" i="50"/>
  <c r="F375" i="50"/>
  <c r="G375" i="50"/>
  <c r="H375" i="50"/>
  <c r="I375" i="50"/>
  <c r="J375" i="50"/>
  <c r="B376" i="50"/>
  <c r="C376" i="50"/>
  <c r="D376" i="50"/>
  <c r="E376" i="50"/>
  <c r="F376" i="50"/>
  <c r="G376" i="50"/>
  <c r="H376" i="50"/>
  <c r="I376" i="50"/>
  <c r="J376" i="50"/>
  <c r="B377" i="50"/>
  <c r="C377" i="50"/>
  <c r="D377" i="50"/>
  <c r="E377" i="50"/>
  <c r="F377" i="50"/>
  <c r="G377" i="50"/>
  <c r="H377" i="50"/>
  <c r="I377" i="50"/>
  <c r="J377" i="50"/>
  <c r="B378" i="50"/>
  <c r="C378" i="50"/>
  <c r="D378" i="50"/>
  <c r="E378" i="50"/>
  <c r="F378" i="50"/>
  <c r="G378" i="50"/>
  <c r="H378" i="50"/>
  <c r="I378" i="50"/>
  <c r="J378" i="50"/>
  <c r="B379" i="50"/>
  <c r="C379" i="50"/>
  <c r="E379" i="50"/>
  <c r="F379" i="50"/>
  <c r="G379" i="50"/>
  <c r="H379" i="50"/>
  <c r="I379" i="50"/>
  <c r="J379" i="50"/>
  <c r="B380" i="50"/>
  <c r="C380" i="50"/>
  <c r="D380" i="50"/>
  <c r="E380" i="50"/>
  <c r="F380" i="50"/>
  <c r="G380" i="50"/>
  <c r="H380" i="50"/>
  <c r="I380" i="50"/>
  <c r="J380" i="50"/>
  <c r="B381" i="50"/>
  <c r="C381" i="50"/>
  <c r="D381" i="50"/>
  <c r="E381" i="50"/>
  <c r="F381" i="50"/>
  <c r="G381" i="50"/>
  <c r="H381" i="50"/>
  <c r="I381" i="50"/>
  <c r="J381" i="50"/>
  <c r="B382" i="50"/>
  <c r="C382" i="50"/>
  <c r="D382" i="50"/>
  <c r="E382" i="50"/>
  <c r="F382" i="50"/>
  <c r="G382" i="50"/>
  <c r="H382" i="50"/>
  <c r="I382" i="50"/>
  <c r="J382" i="50"/>
  <c r="B383" i="50"/>
  <c r="C383" i="50"/>
  <c r="D383" i="50"/>
  <c r="E383" i="50"/>
  <c r="F383" i="50"/>
  <c r="G383" i="50"/>
  <c r="H383" i="50"/>
  <c r="I383" i="50"/>
  <c r="J383" i="50"/>
  <c r="B384" i="50"/>
  <c r="C384" i="50"/>
  <c r="D384" i="50"/>
  <c r="E384" i="50"/>
  <c r="F384" i="50"/>
  <c r="G384" i="50"/>
  <c r="H384" i="50"/>
  <c r="I384" i="50"/>
  <c r="J384" i="50"/>
  <c r="B385" i="50"/>
  <c r="C385" i="50"/>
  <c r="E385" i="50"/>
  <c r="F385" i="50"/>
  <c r="G385" i="50"/>
  <c r="H385" i="50"/>
  <c r="I385" i="50"/>
  <c r="J385" i="50"/>
  <c r="B386" i="50"/>
  <c r="C386" i="50"/>
  <c r="D386" i="50"/>
  <c r="E386" i="50"/>
  <c r="F386" i="50"/>
  <c r="G386" i="50"/>
  <c r="H386" i="50"/>
  <c r="I386" i="50"/>
  <c r="J386" i="50"/>
  <c r="B387" i="50"/>
  <c r="C387" i="50"/>
  <c r="E387" i="50"/>
  <c r="F387" i="50"/>
  <c r="G387" i="50"/>
  <c r="H387" i="50"/>
  <c r="I387" i="50"/>
  <c r="J387" i="50"/>
  <c r="B388" i="50"/>
  <c r="C388" i="50"/>
  <c r="D388" i="50"/>
  <c r="E388" i="50"/>
  <c r="F388" i="50"/>
  <c r="G388" i="50"/>
  <c r="H388" i="50"/>
  <c r="I388" i="50"/>
  <c r="J388" i="50"/>
  <c r="B389" i="50"/>
  <c r="C389" i="50"/>
  <c r="D389" i="50"/>
  <c r="E389" i="50"/>
  <c r="F389" i="50"/>
  <c r="G389" i="50"/>
  <c r="H389" i="50"/>
  <c r="I389" i="50"/>
  <c r="J389" i="50"/>
  <c r="B390" i="50"/>
  <c r="C390" i="50"/>
  <c r="D390" i="50"/>
  <c r="E390" i="50"/>
  <c r="F390" i="50"/>
  <c r="G390" i="50"/>
  <c r="H390" i="50"/>
  <c r="I390" i="50"/>
  <c r="J390" i="50"/>
  <c r="B391" i="50"/>
  <c r="C391" i="50"/>
  <c r="E391" i="50"/>
  <c r="F391" i="50"/>
  <c r="G391" i="50"/>
  <c r="H391" i="50"/>
  <c r="I391" i="50"/>
  <c r="J391" i="50"/>
  <c r="B392" i="50"/>
  <c r="C392" i="50"/>
  <c r="D392" i="50"/>
  <c r="E392" i="50"/>
  <c r="F392" i="50"/>
  <c r="G392" i="50"/>
  <c r="H392" i="50"/>
  <c r="I392" i="50"/>
  <c r="J392" i="50"/>
  <c r="B393" i="50"/>
  <c r="C393" i="50"/>
  <c r="D393" i="50"/>
  <c r="E393" i="50"/>
  <c r="F393" i="50"/>
  <c r="G393" i="50"/>
  <c r="H393" i="50"/>
  <c r="I393" i="50"/>
  <c r="J393" i="50"/>
  <c r="B394" i="50"/>
  <c r="C394" i="50"/>
  <c r="D394" i="50"/>
  <c r="E394" i="50"/>
  <c r="F394" i="50"/>
  <c r="G394" i="50"/>
  <c r="H394" i="50"/>
  <c r="I394" i="50"/>
  <c r="J394" i="50"/>
  <c r="B395" i="50"/>
  <c r="C395" i="50"/>
  <c r="D395" i="50"/>
  <c r="E395" i="50"/>
  <c r="F395" i="50"/>
  <c r="G395" i="50"/>
  <c r="H395" i="50"/>
  <c r="I395" i="50"/>
  <c r="J395" i="50"/>
  <c r="B396" i="50"/>
  <c r="C396" i="50"/>
  <c r="D396" i="50"/>
  <c r="E396" i="50"/>
  <c r="F396" i="50"/>
  <c r="G396" i="50"/>
  <c r="H396" i="50"/>
  <c r="I396" i="50"/>
  <c r="J396" i="50"/>
  <c r="B397" i="50"/>
  <c r="C397" i="50"/>
  <c r="D397" i="50"/>
  <c r="E397" i="50"/>
  <c r="F397" i="50"/>
  <c r="G397" i="50"/>
  <c r="H397" i="50"/>
  <c r="I397" i="50"/>
  <c r="J397" i="50"/>
  <c r="B398" i="50"/>
  <c r="C398" i="50"/>
  <c r="E398" i="50"/>
  <c r="F398" i="50"/>
  <c r="G398" i="50"/>
  <c r="H398" i="50"/>
  <c r="I398" i="50"/>
  <c r="J398" i="50"/>
  <c r="B399" i="50"/>
  <c r="C399" i="50"/>
  <c r="D399" i="50"/>
  <c r="E399" i="50"/>
  <c r="F399" i="50"/>
  <c r="G399" i="50"/>
  <c r="H399" i="50"/>
  <c r="I399" i="50"/>
  <c r="J399" i="50"/>
  <c r="B400" i="50"/>
  <c r="C400" i="50"/>
  <c r="D400" i="50"/>
  <c r="E400" i="50"/>
  <c r="F400" i="50"/>
  <c r="G400" i="50"/>
  <c r="H400" i="50"/>
  <c r="I400" i="50"/>
  <c r="J400" i="50"/>
  <c r="B401" i="50"/>
  <c r="C401" i="50"/>
  <c r="D401" i="50"/>
  <c r="E401" i="50"/>
  <c r="F401" i="50"/>
  <c r="G401" i="50"/>
  <c r="H401" i="50"/>
  <c r="I401" i="50"/>
  <c r="J401" i="50"/>
  <c r="B402" i="50"/>
  <c r="C402" i="50"/>
  <c r="E402" i="50"/>
  <c r="F402" i="50"/>
  <c r="G402" i="50"/>
  <c r="H402" i="50"/>
  <c r="I402" i="50"/>
  <c r="J402" i="50"/>
  <c r="B403" i="50"/>
  <c r="C403" i="50"/>
  <c r="E403" i="50"/>
  <c r="F403" i="50"/>
  <c r="G403" i="50"/>
  <c r="H403" i="50"/>
  <c r="I403" i="50"/>
  <c r="J403" i="50"/>
  <c r="B404" i="50"/>
  <c r="C404" i="50"/>
  <c r="D404" i="50"/>
  <c r="E404" i="50"/>
  <c r="F404" i="50"/>
  <c r="G404" i="50"/>
  <c r="H404" i="50"/>
  <c r="I404" i="50"/>
  <c r="J404" i="50"/>
  <c r="B405" i="50"/>
  <c r="C405" i="50"/>
  <c r="D405" i="50"/>
  <c r="E405" i="50"/>
  <c r="F405" i="50"/>
  <c r="G405" i="50"/>
  <c r="H405" i="50"/>
  <c r="I405" i="50"/>
  <c r="J405" i="50"/>
  <c r="B406" i="50"/>
  <c r="C406" i="50"/>
  <c r="D406" i="50"/>
  <c r="E406" i="50"/>
  <c r="F406" i="50"/>
  <c r="G406" i="50"/>
  <c r="H406" i="50"/>
  <c r="I406" i="50"/>
  <c r="J406" i="50"/>
  <c r="B407" i="50"/>
  <c r="C407" i="50"/>
  <c r="D407" i="50"/>
  <c r="E407" i="50"/>
  <c r="F407" i="50"/>
  <c r="G407" i="50"/>
  <c r="H407" i="50"/>
  <c r="I407" i="50"/>
  <c r="J407" i="50"/>
  <c r="B408" i="50"/>
  <c r="C408" i="50"/>
  <c r="E408" i="50"/>
  <c r="F408" i="50"/>
  <c r="G408" i="50"/>
  <c r="H408" i="50"/>
  <c r="I408" i="50"/>
  <c r="J408" i="50"/>
  <c r="B409" i="50"/>
  <c r="C409" i="50"/>
  <c r="D409" i="50"/>
  <c r="E409" i="50"/>
  <c r="F409" i="50"/>
  <c r="G409" i="50"/>
  <c r="H409" i="50"/>
  <c r="I409" i="50"/>
  <c r="J409" i="50"/>
  <c r="B410" i="50"/>
  <c r="C410" i="50"/>
  <c r="E410" i="50"/>
  <c r="F410" i="50"/>
  <c r="G410" i="50"/>
  <c r="H410" i="50"/>
  <c r="I410" i="50"/>
  <c r="J410" i="50"/>
  <c r="B411" i="50"/>
  <c r="C411" i="50"/>
  <c r="D411" i="50"/>
  <c r="E411" i="50"/>
  <c r="F411" i="50"/>
  <c r="G411" i="50"/>
  <c r="H411" i="50"/>
  <c r="I411" i="50"/>
  <c r="J411" i="50"/>
  <c r="B412" i="50"/>
  <c r="C412" i="50"/>
  <c r="D412" i="50"/>
  <c r="E412" i="50"/>
  <c r="F412" i="50"/>
  <c r="G412" i="50"/>
  <c r="H412" i="50"/>
  <c r="I412" i="50"/>
  <c r="J412" i="50"/>
  <c r="B413" i="50"/>
  <c r="C413" i="50"/>
  <c r="D413" i="50"/>
  <c r="E413" i="50"/>
  <c r="F413" i="50"/>
  <c r="G413" i="50"/>
  <c r="H413" i="50"/>
  <c r="I413" i="50"/>
  <c r="J413" i="50"/>
  <c r="B414" i="50"/>
  <c r="C414" i="50"/>
  <c r="E414" i="50"/>
  <c r="F414" i="50"/>
  <c r="G414" i="50"/>
  <c r="H414" i="50"/>
  <c r="I414" i="50"/>
  <c r="J414" i="50"/>
  <c r="B415" i="50"/>
  <c r="C415" i="50"/>
  <c r="E415" i="50"/>
  <c r="F415" i="50"/>
  <c r="G415" i="50"/>
  <c r="H415" i="50"/>
  <c r="I415" i="50"/>
  <c r="J415" i="50"/>
  <c r="B416" i="50"/>
  <c r="C416" i="50"/>
  <c r="D416" i="50"/>
  <c r="E416" i="50"/>
  <c r="F416" i="50"/>
  <c r="G416" i="50"/>
  <c r="H416" i="50"/>
  <c r="I416" i="50"/>
  <c r="J416" i="50"/>
  <c r="B417" i="50"/>
  <c r="C417" i="50"/>
  <c r="E417" i="50"/>
  <c r="F417" i="50"/>
  <c r="G417" i="50"/>
  <c r="H417" i="50"/>
  <c r="I417" i="50"/>
  <c r="J417" i="50"/>
  <c r="B418" i="50"/>
  <c r="C418" i="50"/>
  <c r="E418" i="50"/>
  <c r="F418" i="50"/>
  <c r="G418" i="50"/>
  <c r="H418" i="50"/>
  <c r="I418" i="50"/>
  <c r="J418" i="50"/>
  <c r="B419" i="50"/>
  <c r="C419" i="50"/>
  <c r="D419" i="50"/>
  <c r="E419" i="50"/>
  <c r="F419" i="50"/>
  <c r="G419" i="50"/>
  <c r="H419" i="50"/>
  <c r="I419" i="50"/>
  <c r="J419" i="50"/>
  <c r="B420" i="50"/>
  <c r="C420" i="50"/>
  <c r="D420" i="50"/>
  <c r="E420" i="50"/>
  <c r="F420" i="50"/>
  <c r="G420" i="50"/>
  <c r="H420" i="50"/>
  <c r="I420" i="50"/>
  <c r="J420" i="50"/>
  <c r="B421" i="50"/>
  <c r="C421" i="50"/>
  <c r="D421" i="50"/>
  <c r="E421" i="50"/>
  <c r="F421" i="50"/>
  <c r="G421" i="50"/>
  <c r="H421" i="50"/>
  <c r="I421" i="50"/>
  <c r="J421" i="50"/>
  <c r="B422" i="50"/>
  <c r="C422" i="50"/>
  <c r="D422" i="50"/>
  <c r="E422" i="50"/>
  <c r="F422" i="50"/>
  <c r="G422" i="50"/>
  <c r="H422" i="50"/>
  <c r="I422" i="50"/>
  <c r="J422" i="50"/>
  <c r="B423" i="50"/>
  <c r="C423" i="50"/>
  <c r="E423" i="50"/>
  <c r="F423" i="50"/>
  <c r="G423" i="50"/>
  <c r="H423" i="50"/>
  <c r="I423" i="50"/>
  <c r="J423" i="50"/>
  <c r="B424" i="50"/>
  <c r="C424" i="50"/>
  <c r="D424" i="50"/>
  <c r="E424" i="50"/>
  <c r="F424" i="50"/>
  <c r="G424" i="50"/>
  <c r="H424" i="50"/>
  <c r="I424" i="50"/>
  <c r="J424" i="50"/>
  <c r="B425" i="50"/>
  <c r="C425" i="50"/>
  <c r="D425" i="50"/>
  <c r="E425" i="50"/>
  <c r="F425" i="50"/>
  <c r="G425" i="50"/>
  <c r="H425" i="50"/>
  <c r="I425" i="50"/>
  <c r="J425" i="50"/>
  <c r="B426" i="50"/>
  <c r="C426" i="50"/>
  <c r="E426" i="50"/>
  <c r="F426" i="50"/>
  <c r="G426" i="50"/>
  <c r="H426" i="50"/>
  <c r="I426" i="50"/>
  <c r="J426" i="50"/>
  <c r="B427" i="50"/>
  <c r="C427" i="50"/>
  <c r="D427" i="50"/>
  <c r="E427" i="50"/>
  <c r="F427" i="50"/>
  <c r="G427" i="50"/>
  <c r="H427" i="50"/>
  <c r="I427" i="50"/>
  <c r="J427" i="50"/>
  <c r="B428" i="50"/>
  <c r="C428" i="50"/>
  <c r="D428" i="50"/>
  <c r="E428" i="50"/>
  <c r="F428" i="50"/>
  <c r="G428" i="50"/>
  <c r="H428" i="50"/>
  <c r="I428" i="50"/>
  <c r="J428" i="50"/>
  <c r="B429" i="50"/>
  <c r="C429" i="50"/>
  <c r="E429" i="50"/>
  <c r="F429" i="50"/>
  <c r="G429" i="50"/>
  <c r="H429" i="50"/>
  <c r="I429" i="50"/>
  <c r="J429" i="50"/>
  <c r="B430" i="50"/>
  <c r="C430" i="50"/>
  <c r="D430" i="50"/>
  <c r="E430" i="50"/>
  <c r="F430" i="50"/>
  <c r="G430" i="50"/>
  <c r="H430" i="50"/>
  <c r="I430" i="50"/>
  <c r="J430" i="50"/>
  <c r="B431" i="50"/>
  <c r="C431" i="50"/>
  <c r="D431" i="50"/>
  <c r="E431" i="50"/>
  <c r="F431" i="50"/>
  <c r="G431" i="50"/>
  <c r="H431" i="50"/>
  <c r="I431" i="50"/>
  <c r="J431" i="50"/>
  <c r="B432" i="50"/>
  <c r="C432" i="50"/>
  <c r="E432" i="50"/>
  <c r="F432" i="50"/>
  <c r="G432" i="50"/>
  <c r="H432" i="50"/>
  <c r="I432" i="50"/>
  <c r="J432" i="50"/>
  <c r="B433" i="50"/>
  <c r="C433" i="50"/>
  <c r="D433" i="50"/>
  <c r="E433" i="50"/>
  <c r="F433" i="50"/>
  <c r="G433" i="50"/>
  <c r="H433" i="50"/>
  <c r="I433" i="50"/>
  <c r="J433" i="50"/>
  <c r="B434" i="50"/>
  <c r="C434" i="50"/>
  <c r="E434" i="50"/>
  <c r="F434" i="50"/>
  <c r="G434" i="50"/>
  <c r="H434" i="50"/>
  <c r="I434" i="50"/>
  <c r="J434" i="50"/>
  <c r="B435" i="50"/>
  <c r="C435" i="50"/>
  <c r="D435" i="50"/>
  <c r="E435" i="50"/>
  <c r="F435" i="50"/>
  <c r="G435" i="50"/>
  <c r="H435" i="50"/>
  <c r="I435" i="50"/>
  <c r="J435" i="50"/>
  <c r="B436" i="50"/>
  <c r="C436" i="50"/>
  <c r="D436" i="50"/>
  <c r="E436" i="50"/>
  <c r="F436" i="50"/>
  <c r="G436" i="50"/>
  <c r="H436" i="50"/>
  <c r="I436" i="50"/>
  <c r="J436" i="50"/>
  <c r="B437" i="50"/>
  <c r="C437" i="50"/>
  <c r="D437" i="50"/>
  <c r="E437" i="50"/>
  <c r="F437" i="50"/>
  <c r="G437" i="50"/>
  <c r="H437" i="50"/>
  <c r="I437" i="50"/>
  <c r="J437" i="50"/>
  <c r="B438" i="50"/>
  <c r="C438" i="50"/>
  <c r="D438" i="50"/>
  <c r="E438" i="50"/>
  <c r="F438" i="50"/>
  <c r="G438" i="50"/>
  <c r="H438" i="50"/>
  <c r="I438" i="50"/>
  <c r="J438" i="50"/>
  <c r="B439" i="50"/>
  <c r="C439" i="50"/>
  <c r="D439" i="50"/>
  <c r="E439" i="50"/>
  <c r="F439" i="50"/>
  <c r="G439" i="50"/>
  <c r="H439" i="50"/>
  <c r="I439" i="50"/>
  <c r="J439" i="50"/>
  <c r="B440" i="50"/>
  <c r="C440" i="50"/>
  <c r="D440" i="50"/>
  <c r="E440" i="50"/>
  <c r="F440" i="50"/>
  <c r="G440" i="50"/>
  <c r="H440" i="50"/>
  <c r="I440" i="50"/>
  <c r="J440" i="50"/>
  <c r="B441" i="50"/>
  <c r="C441" i="50"/>
  <c r="D441" i="50"/>
  <c r="E441" i="50"/>
  <c r="F441" i="50"/>
  <c r="G441" i="50"/>
  <c r="H441" i="50"/>
  <c r="I441" i="50"/>
  <c r="J441" i="50"/>
  <c r="B442" i="50"/>
  <c r="C442" i="50"/>
  <c r="E442" i="50"/>
  <c r="F442" i="50"/>
  <c r="G442" i="50"/>
  <c r="H442" i="50"/>
  <c r="I442" i="50"/>
  <c r="J442" i="50"/>
  <c r="B443" i="50"/>
  <c r="C443" i="50"/>
  <c r="D443" i="50"/>
  <c r="E443" i="50"/>
  <c r="F443" i="50"/>
  <c r="G443" i="50"/>
  <c r="H443" i="50"/>
  <c r="I443" i="50"/>
  <c r="J443" i="50"/>
  <c r="B444" i="50"/>
  <c r="C444" i="50"/>
  <c r="D444" i="50"/>
  <c r="E444" i="50"/>
  <c r="F444" i="50"/>
  <c r="G444" i="50"/>
  <c r="H444" i="50"/>
  <c r="I444" i="50"/>
  <c r="J444" i="50"/>
  <c r="B445" i="50"/>
  <c r="C445" i="50"/>
  <c r="D445" i="50"/>
  <c r="E445" i="50"/>
  <c r="F445" i="50"/>
  <c r="G445" i="50"/>
  <c r="H445" i="50"/>
  <c r="I445" i="50"/>
  <c r="J445" i="50"/>
  <c r="B446" i="50"/>
  <c r="C446" i="50"/>
  <c r="D446" i="50"/>
  <c r="E446" i="50"/>
  <c r="F446" i="50"/>
  <c r="G446" i="50"/>
  <c r="H446" i="50"/>
  <c r="I446" i="50"/>
  <c r="J446" i="50"/>
  <c r="B447" i="50"/>
  <c r="C447" i="50"/>
  <c r="D447" i="50"/>
  <c r="E447" i="50"/>
  <c r="F447" i="50"/>
  <c r="G447" i="50"/>
  <c r="H447" i="50"/>
  <c r="I447" i="50"/>
  <c r="J447" i="50"/>
  <c r="B448" i="50"/>
  <c r="C448" i="50"/>
  <c r="D448" i="50"/>
  <c r="E448" i="50"/>
  <c r="F448" i="50"/>
  <c r="G448" i="50"/>
  <c r="H448" i="50"/>
  <c r="I448" i="50"/>
  <c r="J448" i="50"/>
  <c r="B449" i="50"/>
  <c r="C449" i="50"/>
  <c r="D449" i="50"/>
  <c r="E449" i="50"/>
  <c r="F449" i="50"/>
  <c r="G449" i="50"/>
  <c r="H449" i="50"/>
  <c r="I449" i="50"/>
  <c r="J449" i="50"/>
  <c r="B450" i="50"/>
  <c r="C450" i="50"/>
  <c r="D450" i="50"/>
  <c r="E450" i="50"/>
  <c r="F450" i="50"/>
  <c r="G450" i="50"/>
  <c r="H450" i="50"/>
  <c r="I450" i="50"/>
  <c r="J450" i="50"/>
  <c r="B451" i="50"/>
  <c r="C451" i="50"/>
  <c r="D451" i="50"/>
  <c r="E451" i="50"/>
  <c r="F451" i="50"/>
  <c r="G451" i="50"/>
  <c r="H451" i="50"/>
  <c r="I451" i="50"/>
  <c r="J451" i="50"/>
  <c r="B452" i="50"/>
  <c r="C452" i="50"/>
  <c r="D452" i="50"/>
  <c r="E452" i="50"/>
  <c r="F452" i="50"/>
  <c r="G452" i="50"/>
  <c r="H452" i="50"/>
  <c r="I452" i="50"/>
  <c r="J452" i="50"/>
  <c r="B453" i="50"/>
  <c r="C453" i="50"/>
  <c r="E453" i="50"/>
  <c r="F453" i="50"/>
  <c r="G453" i="50"/>
  <c r="H453" i="50"/>
  <c r="I453" i="50"/>
  <c r="J453" i="50"/>
  <c r="B454" i="50"/>
  <c r="C454" i="50"/>
  <c r="D454" i="50"/>
  <c r="E454" i="50"/>
  <c r="F454" i="50"/>
  <c r="G454" i="50"/>
  <c r="H454" i="50"/>
  <c r="I454" i="50"/>
  <c r="J454" i="50"/>
  <c r="B455" i="50"/>
  <c r="C455" i="50"/>
  <c r="D455" i="50"/>
  <c r="E455" i="50"/>
  <c r="F455" i="50"/>
  <c r="G455" i="50"/>
  <c r="H455" i="50"/>
  <c r="I455" i="50"/>
  <c r="J455" i="50"/>
  <c r="B456" i="50"/>
  <c r="C456" i="50"/>
  <c r="D456" i="50"/>
  <c r="E456" i="50"/>
  <c r="F456" i="50"/>
  <c r="G456" i="50"/>
  <c r="H456" i="50"/>
  <c r="I456" i="50"/>
  <c r="J456" i="50"/>
  <c r="B457" i="50"/>
  <c r="C457" i="50"/>
  <c r="E457" i="50"/>
  <c r="F457" i="50"/>
  <c r="G457" i="50"/>
  <c r="H457" i="50"/>
  <c r="I457" i="50"/>
  <c r="J457" i="50"/>
  <c r="B458" i="50"/>
  <c r="C458" i="50"/>
  <c r="D458" i="50"/>
  <c r="E458" i="50"/>
  <c r="F458" i="50"/>
  <c r="G458" i="50"/>
  <c r="H458" i="50"/>
  <c r="I458" i="50"/>
  <c r="J458" i="50"/>
  <c r="B459" i="50"/>
  <c r="C459" i="50"/>
  <c r="D459" i="50"/>
  <c r="E459" i="50"/>
  <c r="F459" i="50"/>
  <c r="G459" i="50"/>
  <c r="H459" i="50"/>
  <c r="I459" i="50"/>
  <c r="J459" i="50"/>
  <c r="B460" i="50"/>
  <c r="C460" i="50"/>
  <c r="D460" i="50"/>
  <c r="E460" i="50"/>
  <c r="F460" i="50"/>
  <c r="G460" i="50"/>
  <c r="H460" i="50"/>
  <c r="I460" i="50"/>
  <c r="J460" i="50"/>
  <c r="B461" i="50"/>
  <c r="C461" i="50"/>
  <c r="D461" i="50"/>
  <c r="E461" i="50"/>
  <c r="F461" i="50"/>
  <c r="G461" i="50"/>
  <c r="H461" i="50"/>
  <c r="I461" i="50"/>
  <c r="J461" i="50"/>
  <c r="B462" i="50"/>
  <c r="C462" i="50"/>
  <c r="D462" i="50"/>
  <c r="E462" i="50"/>
  <c r="F462" i="50"/>
  <c r="G462" i="50"/>
  <c r="H462" i="50"/>
  <c r="I462" i="50"/>
  <c r="J462" i="50"/>
  <c r="B463" i="50"/>
  <c r="C463" i="50"/>
  <c r="E463" i="50"/>
  <c r="F463" i="50"/>
  <c r="G463" i="50"/>
  <c r="H463" i="50"/>
  <c r="I463" i="50"/>
  <c r="J463" i="50"/>
  <c r="B464" i="50"/>
  <c r="C464" i="50"/>
  <c r="D464" i="50"/>
  <c r="E464" i="50"/>
  <c r="F464" i="50"/>
  <c r="G464" i="50"/>
  <c r="H464" i="50"/>
  <c r="I464" i="50"/>
  <c r="J464" i="50"/>
  <c r="B465" i="50"/>
  <c r="C465" i="50"/>
  <c r="D465" i="50"/>
  <c r="E465" i="50"/>
  <c r="F465" i="50"/>
  <c r="G465" i="50"/>
  <c r="H465" i="50"/>
  <c r="I465" i="50"/>
  <c r="J465" i="50"/>
  <c r="B466" i="50"/>
  <c r="C466" i="50"/>
  <c r="E466" i="50"/>
  <c r="F466" i="50"/>
  <c r="G466" i="50"/>
  <c r="H466" i="50"/>
  <c r="I466" i="50"/>
  <c r="J466" i="50"/>
  <c r="B467" i="50"/>
  <c r="C467" i="50"/>
  <c r="E467" i="50"/>
  <c r="F467" i="50"/>
  <c r="G467" i="50"/>
  <c r="H467" i="50"/>
  <c r="I467" i="50"/>
  <c r="J467" i="50"/>
  <c r="B468" i="50"/>
  <c r="C468" i="50"/>
  <c r="D468" i="50"/>
  <c r="E468" i="50"/>
  <c r="F468" i="50"/>
  <c r="G468" i="50"/>
  <c r="H468" i="50"/>
  <c r="I468" i="50"/>
  <c r="J468" i="50"/>
  <c r="B469" i="50"/>
  <c r="C469" i="50"/>
  <c r="D469" i="50"/>
  <c r="E469" i="50"/>
  <c r="F469" i="50"/>
  <c r="G469" i="50"/>
  <c r="H469" i="50"/>
  <c r="I469" i="50"/>
  <c r="J469" i="50"/>
  <c r="B470" i="50"/>
  <c r="C470" i="50"/>
  <c r="E470" i="50"/>
  <c r="F470" i="50"/>
  <c r="G470" i="50"/>
  <c r="H470" i="50"/>
  <c r="I470" i="50"/>
  <c r="J470" i="50"/>
  <c r="B471" i="50"/>
  <c r="C471" i="50"/>
  <c r="D471" i="50"/>
  <c r="E471" i="50"/>
  <c r="F471" i="50"/>
  <c r="G471" i="50"/>
  <c r="H471" i="50"/>
  <c r="I471" i="50"/>
  <c r="J471" i="50"/>
  <c r="B472" i="50"/>
  <c r="C472" i="50"/>
  <c r="D472" i="50"/>
  <c r="E472" i="50"/>
  <c r="F472" i="50"/>
  <c r="G472" i="50"/>
  <c r="H472" i="50"/>
  <c r="I472" i="50"/>
  <c r="J472" i="50"/>
  <c r="B473" i="50"/>
  <c r="C473" i="50"/>
  <c r="D473" i="50"/>
  <c r="E473" i="50"/>
  <c r="F473" i="50"/>
  <c r="G473" i="50"/>
  <c r="H473" i="50"/>
  <c r="I473" i="50"/>
  <c r="J473" i="50"/>
  <c r="B474" i="50"/>
  <c r="C474" i="50"/>
  <c r="D474" i="50"/>
  <c r="E474" i="50"/>
  <c r="F474" i="50"/>
  <c r="G474" i="50"/>
  <c r="H474" i="50"/>
  <c r="I474" i="50"/>
  <c r="J474" i="50"/>
  <c r="B475" i="50"/>
  <c r="C475" i="50"/>
  <c r="D475" i="50"/>
  <c r="E475" i="50"/>
  <c r="F475" i="50"/>
  <c r="G475" i="50"/>
  <c r="H475" i="50"/>
  <c r="I475" i="50"/>
  <c r="J475" i="50"/>
  <c r="B476" i="50"/>
  <c r="C476" i="50"/>
  <c r="D476" i="50"/>
  <c r="E476" i="50"/>
  <c r="F476" i="50"/>
  <c r="G476" i="50"/>
  <c r="H476" i="50"/>
  <c r="I476" i="50"/>
  <c r="J476" i="50"/>
  <c r="B477" i="50"/>
  <c r="C477" i="50"/>
  <c r="D477" i="50"/>
  <c r="E477" i="50"/>
  <c r="F477" i="50"/>
  <c r="G477" i="50"/>
  <c r="H477" i="50"/>
  <c r="I477" i="50"/>
  <c r="J477" i="50"/>
  <c r="B478" i="50"/>
  <c r="C478" i="50"/>
  <c r="D478" i="50"/>
  <c r="E478" i="50"/>
  <c r="F478" i="50"/>
  <c r="G478" i="50"/>
  <c r="H478" i="50"/>
  <c r="I478" i="50"/>
  <c r="J478" i="50"/>
  <c r="B479" i="50"/>
  <c r="C479" i="50"/>
  <c r="E479" i="50"/>
  <c r="F479" i="50"/>
  <c r="G479" i="50"/>
  <c r="H479" i="50"/>
  <c r="I479" i="50"/>
  <c r="J479" i="50"/>
  <c r="B480" i="50"/>
  <c r="C480" i="50"/>
  <c r="D480" i="50"/>
  <c r="E480" i="50"/>
  <c r="F480" i="50"/>
  <c r="G480" i="50"/>
  <c r="H480" i="50"/>
  <c r="I480" i="50"/>
  <c r="J480" i="50"/>
  <c r="B481" i="50"/>
  <c r="C481" i="50"/>
  <c r="D481" i="50"/>
  <c r="E481" i="50"/>
  <c r="F481" i="50"/>
  <c r="G481" i="50"/>
  <c r="H481" i="50"/>
  <c r="I481" i="50"/>
  <c r="J481" i="50"/>
  <c r="B482" i="50"/>
  <c r="C482" i="50"/>
  <c r="E482" i="50"/>
  <c r="F482" i="50"/>
  <c r="G482" i="50"/>
  <c r="H482" i="50"/>
  <c r="I482" i="50"/>
  <c r="J482" i="50"/>
  <c r="B483" i="50"/>
  <c r="C483" i="50"/>
  <c r="D483" i="50"/>
  <c r="E483" i="50"/>
  <c r="F483" i="50"/>
  <c r="G483" i="50"/>
  <c r="H483" i="50"/>
  <c r="I483" i="50"/>
  <c r="J483" i="50"/>
  <c r="B484" i="50"/>
  <c r="C484" i="50"/>
  <c r="E484" i="50"/>
  <c r="F484" i="50"/>
  <c r="G484" i="50"/>
  <c r="H484" i="50"/>
  <c r="I484" i="50"/>
  <c r="J484" i="50"/>
  <c r="B485" i="50"/>
  <c r="C485" i="50"/>
  <c r="D485" i="50"/>
  <c r="E485" i="50"/>
  <c r="F485" i="50"/>
  <c r="G485" i="50"/>
  <c r="H485" i="50"/>
  <c r="I485" i="50"/>
  <c r="J485" i="50"/>
  <c r="B486" i="50"/>
  <c r="C486" i="50"/>
  <c r="E486" i="50"/>
  <c r="F486" i="50"/>
  <c r="G486" i="50"/>
  <c r="H486" i="50"/>
  <c r="I486" i="50"/>
  <c r="J486" i="50"/>
  <c r="B487" i="50"/>
  <c r="C487" i="50"/>
  <c r="D487" i="50"/>
  <c r="E487" i="50"/>
  <c r="F487" i="50"/>
  <c r="G487" i="50"/>
  <c r="H487" i="50"/>
  <c r="I487" i="50"/>
  <c r="J487" i="50"/>
  <c r="B488" i="50"/>
  <c r="C488" i="50"/>
  <c r="D488" i="50"/>
  <c r="E488" i="50"/>
  <c r="F488" i="50"/>
  <c r="G488" i="50"/>
  <c r="H488" i="50"/>
  <c r="I488" i="50"/>
  <c r="J488" i="50"/>
  <c r="B489" i="50"/>
  <c r="C489" i="50"/>
  <c r="D489" i="50"/>
  <c r="E489" i="50"/>
  <c r="F489" i="50"/>
  <c r="G489" i="50"/>
  <c r="H489" i="50"/>
  <c r="I489" i="50"/>
  <c r="J489" i="50"/>
  <c r="B490" i="50"/>
  <c r="C490" i="50"/>
  <c r="E490" i="50"/>
  <c r="F490" i="50"/>
  <c r="G490" i="50"/>
  <c r="H490" i="50"/>
  <c r="I490" i="50"/>
  <c r="J490" i="50"/>
  <c r="B491" i="50"/>
  <c r="C491" i="50"/>
  <c r="D491" i="50"/>
  <c r="E491" i="50"/>
  <c r="F491" i="50"/>
  <c r="G491" i="50"/>
  <c r="H491" i="50"/>
  <c r="I491" i="50"/>
  <c r="J491" i="50"/>
  <c r="B492" i="50"/>
  <c r="C492" i="50"/>
  <c r="E492" i="50"/>
  <c r="F492" i="50"/>
  <c r="G492" i="50"/>
  <c r="H492" i="50"/>
  <c r="I492" i="50"/>
  <c r="J492" i="50"/>
  <c r="B493" i="50"/>
  <c r="C493" i="50"/>
  <c r="D493" i="50"/>
  <c r="E493" i="50"/>
  <c r="F493" i="50"/>
  <c r="G493" i="50"/>
  <c r="H493" i="50"/>
  <c r="I493" i="50"/>
  <c r="J493" i="50"/>
  <c r="B494" i="50"/>
  <c r="C494" i="50"/>
  <c r="D494" i="50"/>
  <c r="E494" i="50"/>
  <c r="F494" i="50"/>
  <c r="G494" i="50"/>
  <c r="H494" i="50"/>
  <c r="I494" i="50"/>
  <c r="J494" i="50"/>
  <c r="B495" i="50"/>
  <c r="C495" i="50"/>
  <c r="E495" i="50"/>
  <c r="F495" i="50"/>
  <c r="G495" i="50"/>
  <c r="H495" i="50"/>
  <c r="I495" i="50"/>
  <c r="J495" i="50"/>
  <c r="B496" i="50"/>
  <c r="C496" i="50"/>
  <c r="D496" i="50"/>
  <c r="E496" i="50"/>
  <c r="F496" i="50"/>
  <c r="G496" i="50"/>
  <c r="H496" i="50"/>
  <c r="I496" i="50"/>
  <c r="J496" i="50"/>
  <c r="B497" i="50"/>
  <c r="C497" i="50"/>
  <c r="D497" i="50"/>
  <c r="E497" i="50"/>
  <c r="F497" i="50"/>
  <c r="G497" i="50"/>
  <c r="H497" i="50"/>
  <c r="I497" i="50"/>
  <c r="J497" i="50"/>
  <c r="B498" i="50"/>
  <c r="C498" i="50"/>
  <c r="E498" i="50"/>
  <c r="F498" i="50"/>
  <c r="G498" i="50"/>
  <c r="H498" i="50"/>
  <c r="I498" i="50"/>
  <c r="J498" i="50"/>
  <c r="B499" i="50"/>
  <c r="C499" i="50"/>
  <c r="D499" i="50"/>
  <c r="E499" i="50"/>
  <c r="F499" i="50"/>
  <c r="G499" i="50"/>
  <c r="H499" i="50"/>
  <c r="I499" i="50"/>
  <c r="J499" i="50"/>
  <c r="B500" i="50"/>
  <c r="C500" i="50"/>
  <c r="D500" i="50"/>
  <c r="E500" i="50"/>
  <c r="F500" i="50"/>
  <c r="G500" i="50"/>
  <c r="H500" i="50"/>
  <c r="I500" i="50"/>
  <c r="J500" i="50"/>
  <c r="B501" i="50"/>
  <c r="C501" i="50"/>
  <c r="D501" i="50"/>
  <c r="E501" i="50"/>
  <c r="F501" i="50"/>
  <c r="G501" i="50"/>
  <c r="H501" i="50"/>
  <c r="I501" i="50"/>
  <c r="J501" i="50"/>
  <c r="B502" i="50"/>
  <c r="C502" i="50"/>
  <c r="E502" i="50"/>
  <c r="F502" i="50"/>
  <c r="G502" i="50"/>
  <c r="H502" i="50"/>
  <c r="I502" i="50"/>
  <c r="J502" i="50"/>
  <c r="B503" i="50"/>
  <c r="C503" i="50"/>
  <c r="E503" i="50"/>
  <c r="F503" i="50"/>
  <c r="G503" i="50"/>
  <c r="H503" i="50"/>
  <c r="I503" i="50"/>
  <c r="J503" i="50"/>
  <c r="B504" i="50"/>
  <c r="C504" i="50"/>
  <c r="D504" i="50"/>
  <c r="E504" i="50"/>
  <c r="F504" i="50"/>
  <c r="G504" i="50"/>
  <c r="H504" i="50"/>
  <c r="I504" i="50"/>
  <c r="J504" i="50"/>
  <c r="B505" i="50"/>
  <c r="C505" i="50"/>
  <c r="D505" i="50"/>
  <c r="E505" i="50"/>
  <c r="F505" i="50"/>
  <c r="G505" i="50"/>
  <c r="H505" i="50"/>
  <c r="I505" i="50"/>
  <c r="J505" i="50"/>
  <c r="B506" i="50"/>
  <c r="C506" i="50"/>
  <c r="E506" i="50"/>
  <c r="F506" i="50"/>
  <c r="G506" i="50"/>
  <c r="H506" i="50"/>
  <c r="I506" i="50"/>
  <c r="J506" i="50"/>
  <c r="B507" i="50"/>
  <c r="C507" i="50"/>
  <c r="D507" i="50"/>
  <c r="E507" i="50"/>
  <c r="F507" i="50"/>
  <c r="G507" i="50"/>
  <c r="H507" i="50"/>
  <c r="I507" i="50"/>
  <c r="J507" i="50"/>
  <c r="B508" i="50"/>
  <c r="C508" i="50"/>
  <c r="E508" i="50"/>
  <c r="F508" i="50"/>
  <c r="G508" i="50"/>
  <c r="H508" i="50"/>
  <c r="I508" i="50"/>
  <c r="J508" i="50"/>
  <c r="B509" i="50"/>
  <c r="C509" i="50"/>
  <c r="E509" i="50"/>
  <c r="F509" i="50"/>
  <c r="G509" i="50"/>
  <c r="H509" i="50"/>
  <c r="I509" i="50"/>
  <c r="J509" i="50"/>
  <c r="B510" i="50"/>
  <c r="C510" i="50"/>
  <c r="D510" i="50"/>
  <c r="E510" i="50"/>
  <c r="F510" i="50"/>
  <c r="G510" i="50"/>
  <c r="H510" i="50"/>
  <c r="I510" i="50"/>
  <c r="J510" i="50"/>
  <c r="B511" i="50"/>
  <c r="C511" i="50"/>
  <c r="D511" i="50"/>
  <c r="E511" i="50"/>
  <c r="F511" i="50"/>
  <c r="G511" i="50"/>
  <c r="H511" i="50"/>
  <c r="I511" i="50"/>
  <c r="J511" i="50"/>
  <c r="B512" i="50"/>
  <c r="C512" i="50"/>
  <c r="E512" i="50"/>
  <c r="F512" i="50"/>
  <c r="G512" i="50"/>
  <c r="H512" i="50"/>
  <c r="I512" i="50"/>
  <c r="J512" i="50"/>
  <c r="B513" i="50"/>
  <c r="C513" i="50"/>
  <c r="D513" i="50"/>
  <c r="E513" i="50"/>
  <c r="F513" i="50"/>
  <c r="G513" i="50"/>
  <c r="H513" i="50"/>
  <c r="I513" i="50"/>
  <c r="J513" i="50"/>
  <c r="B514" i="50"/>
  <c r="C514" i="50"/>
  <c r="E514" i="50"/>
  <c r="F514" i="50"/>
  <c r="G514" i="50"/>
  <c r="H514" i="50"/>
  <c r="I514" i="50"/>
  <c r="J514" i="50"/>
  <c r="B515" i="50"/>
  <c r="C515" i="50"/>
  <c r="D515" i="50"/>
  <c r="E515" i="50"/>
  <c r="F515" i="50"/>
  <c r="G515" i="50"/>
  <c r="H515" i="50"/>
  <c r="I515" i="50"/>
  <c r="J515" i="50"/>
  <c r="B516" i="50"/>
  <c r="C516" i="50"/>
  <c r="D516" i="50"/>
  <c r="E516" i="50"/>
  <c r="F516" i="50"/>
  <c r="G516" i="50"/>
  <c r="H516" i="50"/>
  <c r="I516" i="50"/>
  <c r="J516" i="50"/>
  <c r="B517" i="50"/>
  <c r="C517" i="50"/>
  <c r="D517" i="50"/>
  <c r="E517" i="50"/>
  <c r="F517" i="50"/>
  <c r="G517" i="50"/>
  <c r="H517" i="50"/>
  <c r="I517" i="50"/>
  <c r="J517" i="50"/>
  <c r="B518" i="50"/>
  <c r="C518" i="50"/>
  <c r="D518" i="50"/>
  <c r="E518" i="50"/>
  <c r="F518" i="50"/>
  <c r="G518" i="50"/>
  <c r="H518" i="50"/>
  <c r="I518" i="50"/>
  <c r="J518" i="50"/>
  <c r="B519" i="50"/>
  <c r="C519" i="50"/>
  <c r="D519" i="50"/>
  <c r="E519" i="50"/>
  <c r="F519" i="50"/>
  <c r="G519" i="50"/>
  <c r="H519" i="50"/>
  <c r="I519" i="50"/>
  <c r="J519" i="50"/>
  <c r="B520" i="50"/>
  <c r="C520" i="50"/>
  <c r="D520" i="50"/>
  <c r="E520" i="50"/>
  <c r="F520" i="50"/>
  <c r="G520" i="50"/>
  <c r="H520" i="50"/>
  <c r="I520" i="50"/>
  <c r="J520" i="50"/>
  <c r="B521" i="50"/>
  <c r="C521" i="50"/>
  <c r="D521" i="50"/>
  <c r="E521" i="50"/>
  <c r="F521" i="50"/>
  <c r="G521" i="50"/>
  <c r="H521" i="50"/>
  <c r="I521" i="50"/>
  <c r="J521" i="50"/>
  <c r="B522" i="50"/>
  <c r="C522" i="50"/>
  <c r="D522" i="50"/>
  <c r="E522" i="50"/>
  <c r="F522" i="50"/>
  <c r="G522" i="50"/>
  <c r="H522" i="50"/>
  <c r="I522" i="50"/>
  <c r="J522" i="50"/>
  <c r="B523" i="50"/>
  <c r="C523" i="50"/>
  <c r="D523" i="50"/>
  <c r="E523" i="50"/>
  <c r="F523" i="50"/>
  <c r="G523" i="50"/>
  <c r="H523" i="50"/>
  <c r="I523" i="50"/>
  <c r="J523" i="50"/>
  <c r="B524" i="50"/>
  <c r="C524" i="50"/>
  <c r="D524" i="50"/>
  <c r="E524" i="50"/>
  <c r="F524" i="50"/>
  <c r="G524" i="50"/>
  <c r="H524" i="50"/>
  <c r="I524" i="50"/>
  <c r="J524" i="50"/>
  <c r="B525" i="50"/>
  <c r="C525" i="50"/>
  <c r="E525" i="50"/>
  <c r="F525" i="50"/>
  <c r="G525" i="50"/>
  <c r="H525" i="50"/>
  <c r="I525" i="50"/>
  <c r="J525" i="50"/>
  <c r="B526" i="50"/>
  <c r="C526" i="50"/>
  <c r="D526" i="50"/>
  <c r="E526" i="50"/>
  <c r="F526" i="50"/>
  <c r="G526" i="50"/>
  <c r="H526" i="50"/>
  <c r="I526" i="50"/>
  <c r="J526" i="50"/>
  <c r="B527" i="50"/>
  <c r="C527" i="50"/>
  <c r="E527" i="50"/>
  <c r="F527" i="50"/>
  <c r="G527" i="50"/>
  <c r="H527" i="50"/>
  <c r="I527" i="50"/>
  <c r="J527" i="50"/>
  <c r="B528" i="50"/>
  <c r="C528" i="50"/>
  <c r="E528" i="50"/>
  <c r="F528" i="50"/>
  <c r="G528" i="50"/>
  <c r="H528" i="50"/>
  <c r="I528" i="50"/>
  <c r="J528" i="50"/>
  <c r="B529" i="50"/>
  <c r="C529" i="50"/>
  <c r="D529" i="50"/>
  <c r="E529" i="50"/>
  <c r="F529" i="50"/>
  <c r="G529" i="50"/>
  <c r="H529" i="50"/>
  <c r="I529" i="50"/>
  <c r="J529" i="50"/>
  <c r="B530" i="50"/>
  <c r="C530" i="50"/>
  <c r="D530" i="50"/>
  <c r="E530" i="50"/>
  <c r="F530" i="50"/>
  <c r="G530" i="50"/>
  <c r="H530" i="50"/>
  <c r="I530" i="50"/>
  <c r="J530" i="50"/>
  <c r="B531" i="50"/>
  <c r="C531" i="50"/>
  <c r="D531" i="50"/>
  <c r="E531" i="50"/>
  <c r="F531" i="50"/>
  <c r="G531" i="50"/>
  <c r="H531" i="50"/>
  <c r="I531" i="50"/>
  <c r="J531" i="50"/>
  <c r="B532" i="50"/>
  <c r="C532" i="50"/>
  <c r="D532" i="50"/>
  <c r="E532" i="50"/>
  <c r="F532" i="50"/>
  <c r="G532" i="50"/>
  <c r="H532" i="50"/>
  <c r="I532" i="50"/>
  <c r="J532" i="50"/>
  <c r="B533" i="50"/>
  <c r="C533" i="50"/>
  <c r="E533" i="50"/>
  <c r="F533" i="50"/>
  <c r="G533" i="50"/>
  <c r="H533" i="50"/>
  <c r="I533" i="50"/>
  <c r="J533" i="50"/>
  <c r="B534" i="50"/>
  <c r="C534" i="50"/>
  <c r="D534" i="50"/>
  <c r="E534" i="50"/>
  <c r="F534" i="50"/>
  <c r="G534" i="50"/>
  <c r="H534" i="50"/>
  <c r="I534" i="50"/>
  <c r="J534" i="50"/>
  <c r="B535" i="50"/>
  <c r="C535" i="50"/>
  <c r="E535" i="50"/>
  <c r="F535" i="50"/>
  <c r="G535" i="50"/>
  <c r="H535" i="50"/>
  <c r="I535" i="50"/>
  <c r="J535" i="50"/>
  <c r="B536" i="50"/>
  <c r="C536" i="50"/>
  <c r="E536" i="50"/>
  <c r="F536" i="50"/>
  <c r="G536" i="50"/>
  <c r="H536" i="50"/>
  <c r="I536" i="50"/>
  <c r="J536" i="50"/>
  <c r="B537" i="50"/>
  <c r="C537" i="50"/>
  <c r="D537" i="50"/>
  <c r="E537" i="50"/>
  <c r="F537" i="50"/>
  <c r="G537" i="50"/>
  <c r="H537" i="50"/>
  <c r="I537" i="50"/>
  <c r="J537" i="50"/>
  <c r="B538" i="50"/>
  <c r="C538" i="50"/>
  <c r="D538" i="50"/>
  <c r="E538" i="50"/>
  <c r="F538" i="50"/>
  <c r="G538" i="50"/>
  <c r="H538" i="50"/>
  <c r="I538" i="50"/>
  <c r="J538" i="50"/>
  <c r="B539" i="50"/>
  <c r="C539" i="50"/>
  <c r="D539" i="50"/>
  <c r="E539" i="50"/>
  <c r="F539" i="50"/>
  <c r="G539" i="50"/>
  <c r="H539" i="50"/>
  <c r="I539" i="50"/>
  <c r="J539" i="50"/>
  <c r="B540" i="50"/>
  <c r="C540" i="50"/>
  <c r="E540" i="50"/>
  <c r="F540" i="50"/>
  <c r="G540" i="50"/>
  <c r="H540" i="50"/>
  <c r="I540" i="50"/>
  <c r="J540" i="50"/>
  <c r="B541" i="50"/>
  <c r="C541" i="50"/>
  <c r="E541" i="50"/>
  <c r="F541" i="50"/>
  <c r="G541" i="50"/>
  <c r="H541" i="50"/>
  <c r="I541" i="50"/>
  <c r="J541" i="50"/>
  <c r="B542" i="50"/>
  <c r="C542" i="50"/>
  <c r="D542" i="50"/>
  <c r="E542" i="50"/>
  <c r="F542" i="50"/>
  <c r="G542" i="50"/>
  <c r="H542" i="50"/>
  <c r="I542" i="50"/>
  <c r="J542" i="50"/>
  <c r="B543" i="50"/>
  <c r="C543" i="50"/>
  <c r="D543" i="50"/>
  <c r="E543" i="50"/>
  <c r="F543" i="50"/>
  <c r="G543" i="50"/>
  <c r="H543" i="50"/>
  <c r="I543" i="50"/>
  <c r="J543" i="50"/>
  <c r="B544" i="50"/>
  <c r="C544" i="50"/>
  <c r="D544" i="50"/>
  <c r="E544" i="50"/>
  <c r="F544" i="50"/>
  <c r="G544" i="50"/>
  <c r="H544" i="50"/>
  <c r="I544" i="50"/>
  <c r="J544" i="50"/>
  <c r="B545" i="50"/>
  <c r="C545" i="50"/>
  <c r="D545" i="50"/>
  <c r="E545" i="50"/>
  <c r="F545" i="50"/>
  <c r="G545" i="50"/>
  <c r="H545" i="50"/>
  <c r="I545" i="50"/>
  <c r="J545" i="50"/>
  <c r="B546" i="50"/>
  <c r="C546" i="50"/>
  <c r="D546" i="50"/>
  <c r="E546" i="50"/>
  <c r="F546" i="50"/>
  <c r="G546" i="50"/>
  <c r="H546" i="50"/>
  <c r="I546" i="50"/>
  <c r="J546" i="50"/>
  <c r="B547" i="50"/>
  <c r="C547" i="50"/>
  <c r="E547" i="50"/>
  <c r="F547" i="50"/>
  <c r="G547" i="50"/>
  <c r="H547" i="50"/>
  <c r="I547" i="50"/>
  <c r="J547" i="50"/>
  <c r="B548" i="50"/>
  <c r="C548" i="50"/>
  <c r="D548" i="50"/>
  <c r="E548" i="50"/>
  <c r="F548" i="50"/>
  <c r="G548" i="50"/>
  <c r="H548" i="50"/>
  <c r="I548" i="50"/>
  <c r="J548" i="50"/>
  <c r="B549" i="50"/>
  <c r="C549" i="50"/>
  <c r="E549" i="50"/>
  <c r="F549" i="50"/>
  <c r="G549" i="50"/>
  <c r="H549" i="50"/>
  <c r="I549" i="50"/>
  <c r="J549" i="50"/>
  <c r="B550" i="50"/>
  <c r="C550" i="50"/>
  <c r="D550" i="50"/>
  <c r="E550" i="50"/>
  <c r="F550" i="50"/>
  <c r="G550" i="50"/>
  <c r="H550" i="50"/>
  <c r="I550" i="50"/>
  <c r="J550" i="50"/>
  <c r="B551" i="50"/>
  <c r="C551" i="50"/>
  <c r="E551" i="50"/>
  <c r="F551" i="50"/>
  <c r="G551" i="50"/>
  <c r="H551" i="50"/>
  <c r="I551" i="50"/>
  <c r="J551" i="50"/>
  <c r="B552" i="50"/>
  <c r="C552" i="50"/>
  <c r="D552" i="50"/>
  <c r="E552" i="50"/>
  <c r="F552" i="50"/>
  <c r="G552" i="50"/>
  <c r="H552" i="50"/>
  <c r="I552" i="50"/>
  <c r="J552" i="50"/>
  <c r="B553" i="50"/>
  <c r="C553" i="50"/>
  <c r="D553" i="50"/>
  <c r="E553" i="50"/>
  <c r="F553" i="50"/>
  <c r="G553" i="50"/>
  <c r="H553" i="50"/>
  <c r="I553" i="50"/>
  <c r="J553" i="50"/>
  <c r="B554" i="50"/>
  <c r="C554" i="50"/>
  <c r="D554" i="50"/>
  <c r="E554" i="50"/>
  <c r="F554" i="50"/>
  <c r="G554" i="50"/>
  <c r="H554" i="50"/>
  <c r="I554" i="50"/>
  <c r="J554" i="50"/>
  <c r="B555" i="50"/>
  <c r="C555" i="50"/>
  <c r="E555" i="50"/>
  <c r="F555" i="50"/>
  <c r="G555" i="50"/>
  <c r="H555" i="50"/>
  <c r="I555" i="50"/>
  <c r="J555" i="50"/>
  <c r="B556" i="50"/>
  <c r="C556" i="50"/>
  <c r="E556" i="50"/>
  <c r="F556" i="50"/>
  <c r="G556" i="50"/>
  <c r="H556" i="50"/>
  <c r="I556" i="50"/>
  <c r="J556" i="50"/>
  <c r="B557" i="50"/>
  <c r="C557" i="50"/>
  <c r="E557" i="50"/>
  <c r="F557" i="50"/>
  <c r="G557" i="50"/>
  <c r="H557" i="50"/>
  <c r="I557" i="50"/>
  <c r="J557" i="50"/>
  <c r="B558" i="50"/>
  <c r="C558" i="50"/>
  <c r="D558" i="50"/>
  <c r="E558" i="50"/>
  <c r="F558" i="50"/>
  <c r="G558" i="50"/>
  <c r="H558" i="50"/>
  <c r="I558" i="50"/>
  <c r="J558" i="50"/>
  <c r="B559" i="50"/>
  <c r="C559" i="50"/>
  <c r="E559" i="50"/>
  <c r="F559" i="50"/>
  <c r="G559" i="50"/>
  <c r="H559" i="50"/>
  <c r="I559" i="50"/>
  <c r="J559" i="50"/>
  <c r="B560" i="50"/>
  <c r="C560" i="50"/>
  <c r="D560" i="50"/>
  <c r="E560" i="50"/>
  <c r="F560" i="50"/>
  <c r="G560" i="50"/>
  <c r="H560" i="50"/>
  <c r="I560" i="50"/>
  <c r="J560" i="50"/>
  <c r="B561" i="50"/>
  <c r="C561" i="50"/>
  <c r="D561" i="50"/>
  <c r="E561" i="50"/>
  <c r="F561" i="50"/>
  <c r="G561" i="50"/>
  <c r="H561" i="50"/>
  <c r="I561" i="50"/>
  <c r="J561" i="50"/>
  <c r="B562" i="50"/>
  <c r="C562" i="50"/>
  <c r="D562" i="50"/>
  <c r="E562" i="50"/>
  <c r="F562" i="50"/>
  <c r="G562" i="50"/>
  <c r="H562" i="50"/>
  <c r="I562" i="50"/>
  <c r="J562" i="50"/>
  <c r="B563" i="50"/>
  <c r="C563" i="50"/>
  <c r="E563" i="50"/>
  <c r="F563" i="50"/>
  <c r="G563" i="50"/>
  <c r="H563" i="50"/>
  <c r="I563" i="50"/>
  <c r="J563" i="50"/>
  <c r="B564" i="50"/>
  <c r="C564" i="50"/>
  <c r="D564" i="50"/>
  <c r="E564" i="50"/>
  <c r="F564" i="50"/>
  <c r="G564" i="50"/>
  <c r="H564" i="50"/>
  <c r="I564" i="50"/>
  <c r="J564" i="50"/>
  <c r="B565" i="50"/>
  <c r="C565" i="50"/>
  <c r="E565" i="50"/>
  <c r="F565" i="50"/>
  <c r="G565" i="50"/>
  <c r="H565" i="50"/>
  <c r="I565" i="50"/>
  <c r="J565" i="50"/>
  <c r="B566" i="50"/>
  <c r="C566" i="50"/>
  <c r="D566" i="50"/>
  <c r="E566" i="50"/>
  <c r="F566" i="50"/>
  <c r="G566" i="50"/>
  <c r="H566" i="50"/>
  <c r="I566" i="50"/>
  <c r="J566" i="50"/>
  <c r="B567" i="50"/>
  <c r="C567" i="50"/>
  <c r="D567" i="50"/>
  <c r="E567" i="50"/>
  <c r="F567" i="50"/>
  <c r="G567" i="50"/>
  <c r="H567" i="50"/>
  <c r="I567" i="50"/>
  <c r="J567" i="50"/>
  <c r="B568" i="50"/>
  <c r="C568" i="50"/>
  <c r="D568" i="50"/>
  <c r="E568" i="50"/>
  <c r="F568" i="50"/>
  <c r="G568" i="50"/>
  <c r="H568" i="50"/>
  <c r="I568" i="50"/>
  <c r="J568" i="50"/>
  <c r="B569" i="50"/>
  <c r="C569" i="50"/>
  <c r="D569" i="50"/>
  <c r="E569" i="50"/>
  <c r="F569" i="50"/>
  <c r="G569" i="50"/>
  <c r="H569" i="50"/>
  <c r="I569" i="50"/>
  <c r="J569" i="50"/>
  <c r="B570" i="50"/>
  <c r="C570" i="50"/>
  <c r="D570" i="50"/>
  <c r="E570" i="50"/>
  <c r="F570" i="50"/>
  <c r="G570" i="50"/>
  <c r="H570" i="50"/>
  <c r="I570" i="50"/>
  <c r="J570" i="50"/>
  <c r="B571" i="50"/>
  <c r="C571" i="50"/>
  <c r="D571" i="50"/>
  <c r="E571" i="50"/>
  <c r="F571" i="50"/>
  <c r="G571" i="50"/>
  <c r="H571" i="50"/>
  <c r="I571" i="50"/>
  <c r="J571" i="50"/>
  <c r="B572" i="50"/>
  <c r="C572" i="50"/>
  <c r="D572" i="50"/>
  <c r="E572" i="50"/>
  <c r="F572" i="50"/>
  <c r="G572" i="50"/>
  <c r="H572" i="50"/>
  <c r="I572" i="50"/>
  <c r="J572" i="50"/>
  <c r="B573" i="50"/>
  <c r="C573" i="50"/>
  <c r="E573" i="50"/>
  <c r="F573" i="50"/>
  <c r="G573" i="50"/>
  <c r="H573" i="50"/>
  <c r="I573" i="50"/>
  <c r="J573" i="50"/>
  <c r="B574" i="50"/>
  <c r="C574" i="50"/>
  <c r="D574" i="50"/>
  <c r="E574" i="50"/>
  <c r="F574" i="50"/>
  <c r="G574" i="50"/>
  <c r="H574" i="50"/>
  <c r="I574" i="50"/>
  <c r="J574" i="50"/>
  <c r="B575" i="50"/>
  <c r="C575" i="50"/>
  <c r="D575" i="50"/>
  <c r="E575" i="50"/>
  <c r="F575" i="50"/>
  <c r="G575" i="50"/>
  <c r="H575" i="50"/>
  <c r="I575" i="50"/>
  <c r="J575" i="50"/>
  <c r="B576" i="50"/>
  <c r="C576" i="50"/>
  <c r="D576" i="50"/>
  <c r="E576" i="50"/>
  <c r="F576" i="50"/>
  <c r="G576" i="50"/>
  <c r="H576" i="50"/>
  <c r="I576" i="50"/>
  <c r="J576" i="50"/>
  <c r="B577" i="50"/>
  <c r="C577" i="50"/>
  <c r="D577" i="50"/>
  <c r="E577" i="50"/>
  <c r="F577" i="50"/>
  <c r="G577" i="50"/>
  <c r="H577" i="50"/>
  <c r="I577" i="50"/>
  <c r="J577" i="50"/>
  <c r="B578" i="50"/>
  <c r="C578" i="50"/>
  <c r="E578" i="50"/>
  <c r="F578" i="50"/>
  <c r="G578" i="50"/>
  <c r="H578" i="50"/>
  <c r="I578" i="50"/>
  <c r="J578" i="50"/>
  <c r="B579" i="50"/>
  <c r="C579" i="50"/>
  <c r="D579" i="50"/>
  <c r="E579" i="50"/>
  <c r="F579" i="50"/>
  <c r="G579" i="50"/>
  <c r="H579" i="50"/>
  <c r="I579" i="50"/>
  <c r="J579" i="50"/>
  <c r="B580" i="50"/>
  <c r="C580" i="50"/>
  <c r="E580" i="50"/>
  <c r="F580" i="50"/>
  <c r="G580" i="50"/>
  <c r="H580" i="50"/>
  <c r="I580" i="50"/>
  <c r="J580" i="50"/>
  <c r="B581" i="50"/>
  <c r="C581" i="50"/>
  <c r="D581" i="50"/>
  <c r="E581" i="50"/>
  <c r="F581" i="50"/>
  <c r="G581" i="50"/>
  <c r="H581" i="50"/>
  <c r="I581" i="50"/>
  <c r="J581" i="50"/>
  <c r="B582" i="50"/>
  <c r="C582" i="50"/>
  <c r="E582" i="50"/>
  <c r="F582" i="50"/>
  <c r="G582" i="50"/>
  <c r="H582" i="50"/>
  <c r="I582" i="50"/>
  <c r="J582" i="50"/>
  <c r="B583" i="50"/>
  <c r="C583" i="50"/>
  <c r="D583" i="50"/>
  <c r="E583" i="50"/>
  <c r="F583" i="50"/>
  <c r="G583" i="50"/>
  <c r="H583" i="50"/>
  <c r="I583" i="50"/>
  <c r="J583" i="50"/>
  <c r="B584" i="50"/>
  <c r="C584" i="50"/>
  <c r="D584" i="50"/>
  <c r="E584" i="50"/>
  <c r="F584" i="50"/>
  <c r="G584" i="50"/>
  <c r="H584" i="50"/>
  <c r="I584" i="50"/>
  <c r="J584" i="50"/>
  <c r="B585" i="50"/>
  <c r="C585" i="50"/>
  <c r="D585" i="50"/>
  <c r="E585" i="50"/>
  <c r="F585" i="50"/>
  <c r="G585" i="50"/>
  <c r="H585" i="50"/>
  <c r="I585" i="50"/>
  <c r="J585" i="50"/>
  <c r="B586" i="50"/>
  <c r="C586" i="50"/>
  <c r="D586" i="50"/>
  <c r="E586" i="50"/>
  <c r="F586" i="50"/>
  <c r="G586" i="50"/>
  <c r="H586" i="50"/>
  <c r="I586" i="50"/>
  <c r="J586" i="50"/>
  <c r="B587" i="50"/>
  <c r="C587" i="50"/>
  <c r="E587" i="50"/>
  <c r="F587" i="50"/>
  <c r="G587" i="50"/>
  <c r="H587" i="50"/>
  <c r="I587" i="50"/>
  <c r="J587" i="50"/>
  <c r="B588" i="50"/>
  <c r="C588" i="50"/>
  <c r="D588" i="50"/>
  <c r="E588" i="50"/>
  <c r="F588" i="50"/>
  <c r="G588" i="50"/>
  <c r="H588" i="50"/>
  <c r="I588" i="50"/>
  <c r="J588" i="50"/>
  <c r="B589" i="50"/>
  <c r="C589" i="50"/>
  <c r="D589" i="50"/>
  <c r="E589" i="50"/>
  <c r="F589" i="50"/>
  <c r="G589" i="50"/>
  <c r="H589" i="50"/>
  <c r="I589" i="50"/>
  <c r="J589" i="50"/>
  <c r="C5" i="50"/>
  <c r="D5" i="50"/>
  <c r="E5" i="50"/>
  <c r="F5" i="50"/>
  <c r="G5" i="50"/>
  <c r="H5" i="50"/>
  <c r="I5" i="50"/>
  <c r="J5" i="50"/>
  <c r="B5" i="50"/>
  <c r="B10" i="49"/>
  <c r="I5" i="70" l="1"/>
  <c r="I6" i="70"/>
  <c r="D17" i="62"/>
  <c r="D18" i="62"/>
  <c r="D19" i="62"/>
  <c r="D20" i="62"/>
  <c r="D21" i="62"/>
  <c r="D22" i="62"/>
  <c r="D23" i="62"/>
  <c r="D24" i="62"/>
  <c r="C24" i="62"/>
  <c r="G18" i="62"/>
  <c r="G21" i="62"/>
  <c r="G24" i="62"/>
  <c r="H18" i="62"/>
  <c r="H21" i="62"/>
  <c r="H24" i="62"/>
  <c r="I20" i="62"/>
  <c r="I24" i="62"/>
  <c r="E17" i="62"/>
  <c r="E18" i="62"/>
  <c r="E19" i="62"/>
  <c r="E20" i="62"/>
  <c r="E21" i="62"/>
  <c r="E22" i="62"/>
  <c r="E23" i="62"/>
  <c r="E24" i="62"/>
  <c r="C23" i="62"/>
  <c r="G17" i="62"/>
  <c r="G20" i="62"/>
  <c r="G23" i="62"/>
  <c r="H17" i="62"/>
  <c r="H20" i="62"/>
  <c r="H23" i="62"/>
  <c r="I18" i="62"/>
  <c r="I22" i="62"/>
  <c r="F17" i="62"/>
  <c r="F18" i="62"/>
  <c r="F19" i="62"/>
  <c r="F20" i="62"/>
  <c r="F21" i="62"/>
  <c r="F22" i="62"/>
  <c r="F23" i="62"/>
  <c r="F24" i="62"/>
  <c r="C22" i="62"/>
  <c r="G19" i="62"/>
  <c r="G22" i="62"/>
  <c r="C21" i="62"/>
  <c r="H19" i="62"/>
  <c r="H22" i="62"/>
  <c r="C20" i="62"/>
  <c r="I17" i="62"/>
  <c r="I21" i="62"/>
  <c r="C19" i="62"/>
  <c r="J17" i="62"/>
  <c r="J18" i="62"/>
  <c r="J19" i="62"/>
  <c r="J20" i="62"/>
  <c r="J21" i="62"/>
  <c r="J22" i="62"/>
  <c r="J23" i="62"/>
  <c r="J24" i="62"/>
  <c r="C18" i="62"/>
  <c r="K17" i="62"/>
  <c r="K18" i="62"/>
  <c r="K19" i="62"/>
  <c r="K20" i="62"/>
  <c r="K21" i="62"/>
  <c r="K22" i="62"/>
  <c r="K23" i="62"/>
  <c r="K24" i="62"/>
  <c r="C17" i="62"/>
  <c r="I19" i="62"/>
  <c r="I23" i="62"/>
  <c r="G16" i="62"/>
  <c r="K16" i="62"/>
  <c r="E16" i="62"/>
  <c r="J16" i="62"/>
  <c r="C16" i="62"/>
  <c r="F16" i="62"/>
  <c r="H16" i="62"/>
  <c r="I16" i="62"/>
  <c r="D16" i="62"/>
  <c r="D20" i="52"/>
  <c r="M20" i="52" s="1"/>
  <c r="D21" i="52"/>
  <c r="M21" i="52" s="1"/>
  <c r="D22" i="52"/>
  <c r="M22" i="52" s="1"/>
  <c r="D23" i="52"/>
  <c r="M23" i="52" s="1"/>
  <c r="D24" i="52"/>
  <c r="M24" i="52" s="1"/>
  <c r="D25" i="52"/>
  <c r="M25" i="52" s="1"/>
  <c r="D26" i="52"/>
  <c r="M26" i="52" s="1"/>
  <c r="D27" i="52"/>
  <c r="M27" i="52" s="1"/>
  <c r="D28" i="52"/>
  <c r="M28" i="52" s="1"/>
  <c r="D29" i="52"/>
  <c r="M29" i="52" s="1"/>
  <c r="D30" i="52"/>
  <c r="M30" i="52" s="1"/>
  <c r="D31" i="52"/>
  <c r="M31" i="52" s="1"/>
  <c r="D32" i="52"/>
  <c r="M32" i="52" s="1"/>
  <c r="C32" i="52"/>
  <c r="L32" i="52" s="1"/>
  <c r="C24" i="52"/>
  <c r="L24" i="52" s="1"/>
  <c r="E20" i="52"/>
  <c r="N20" i="52" s="1"/>
  <c r="E21" i="52"/>
  <c r="N21" i="52" s="1"/>
  <c r="E22" i="52"/>
  <c r="N22" i="52" s="1"/>
  <c r="E23" i="52"/>
  <c r="N23" i="52" s="1"/>
  <c r="E24" i="52"/>
  <c r="N24" i="52" s="1"/>
  <c r="E25" i="52"/>
  <c r="N25" i="52" s="1"/>
  <c r="E26" i="52"/>
  <c r="N26" i="52" s="1"/>
  <c r="E27" i="52"/>
  <c r="N27" i="52" s="1"/>
  <c r="E28" i="52"/>
  <c r="N28" i="52" s="1"/>
  <c r="E29" i="52"/>
  <c r="N29" i="52" s="1"/>
  <c r="E30" i="52"/>
  <c r="N30" i="52" s="1"/>
  <c r="E31" i="52"/>
  <c r="N31" i="52" s="1"/>
  <c r="E32" i="52"/>
  <c r="N32" i="52" s="1"/>
  <c r="C31" i="52"/>
  <c r="L31" i="52" s="1"/>
  <c r="C23" i="52"/>
  <c r="L23" i="52" s="1"/>
  <c r="F20" i="52"/>
  <c r="O20" i="52" s="1"/>
  <c r="F21" i="52"/>
  <c r="O21" i="52" s="1"/>
  <c r="F22" i="52"/>
  <c r="O22" i="52" s="1"/>
  <c r="F23" i="52"/>
  <c r="O23" i="52" s="1"/>
  <c r="F24" i="52"/>
  <c r="O24" i="52" s="1"/>
  <c r="F25" i="52"/>
  <c r="O25" i="52" s="1"/>
  <c r="F26" i="52"/>
  <c r="O26" i="52" s="1"/>
  <c r="F27" i="52"/>
  <c r="O27" i="52" s="1"/>
  <c r="F28" i="52"/>
  <c r="O28" i="52" s="1"/>
  <c r="F29" i="52"/>
  <c r="O29" i="52" s="1"/>
  <c r="F30" i="52"/>
  <c r="O30" i="52" s="1"/>
  <c r="F31" i="52"/>
  <c r="O31" i="52" s="1"/>
  <c r="F32" i="52"/>
  <c r="O32" i="52" s="1"/>
  <c r="C30" i="52"/>
  <c r="L30" i="52" s="1"/>
  <c r="C22" i="52"/>
  <c r="L22" i="52" s="1"/>
  <c r="J20" i="52"/>
  <c r="S20" i="52" s="1"/>
  <c r="J21" i="52"/>
  <c r="S21" i="52" s="1"/>
  <c r="J22" i="52"/>
  <c r="S22" i="52" s="1"/>
  <c r="J23" i="52"/>
  <c r="S23" i="52" s="1"/>
  <c r="J24" i="52"/>
  <c r="S24" i="52" s="1"/>
  <c r="J25" i="52"/>
  <c r="S25" i="52" s="1"/>
  <c r="J26" i="52"/>
  <c r="S26" i="52" s="1"/>
  <c r="J27" i="52"/>
  <c r="S27" i="52" s="1"/>
  <c r="J28" i="52"/>
  <c r="S28" i="52" s="1"/>
  <c r="J29" i="52"/>
  <c r="S29" i="52" s="1"/>
  <c r="J30" i="52"/>
  <c r="S30" i="52" s="1"/>
  <c r="J31" i="52"/>
  <c r="S31" i="52" s="1"/>
  <c r="J32" i="52"/>
  <c r="S32" i="52" s="1"/>
  <c r="C26" i="52"/>
  <c r="L26" i="52" s="1"/>
  <c r="K20" i="52"/>
  <c r="T20" i="52" s="1"/>
  <c r="K22" i="52"/>
  <c r="T22" i="52" s="1"/>
  <c r="K24" i="52"/>
  <c r="T24" i="52" s="1"/>
  <c r="K26" i="52"/>
  <c r="T26" i="52" s="1"/>
  <c r="K28" i="52"/>
  <c r="T28" i="52" s="1"/>
  <c r="K30" i="52"/>
  <c r="T30" i="52" s="1"/>
  <c r="K32" i="52"/>
  <c r="T32" i="52" s="1"/>
  <c r="G21" i="52"/>
  <c r="P21" i="52" s="1"/>
  <c r="G23" i="52"/>
  <c r="P23" i="52" s="1"/>
  <c r="G25" i="52"/>
  <c r="P25" i="52" s="1"/>
  <c r="G27" i="52"/>
  <c r="P27" i="52" s="1"/>
  <c r="G29" i="52"/>
  <c r="P29" i="52" s="1"/>
  <c r="G31" i="52"/>
  <c r="P31" i="52" s="1"/>
  <c r="C29" i="52"/>
  <c r="L29" i="52" s="1"/>
  <c r="H21" i="52"/>
  <c r="Q21" i="52" s="1"/>
  <c r="H23" i="52"/>
  <c r="Q23" i="52" s="1"/>
  <c r="H25" i="52"/>
  <c r="Q25" i="52" s="1"/>
  <c r="H27" i="52"/>
  <c r="Q27" i="52" s="1"/>
  <c r="H29" i="52"/>
  <c r="Q29" i="52" s="1"/>
  <c r="H31" i="52"/>
  <c r="Q31" i="52" s="1"/>
  <c r="C28" i="52"/>
  <c r="L28" i="52" s="1"/>
  <c r="I21" i="52"/>
  <c r="R21" i="52" s="1"/>
  <c r="I23" i="52"/>
  <c r="R23" i="52" s="1"/>
  <c r="I25" i="52"/>
  <c r="R25" i="52" s="1"/>
  <c r="I27" i="52"/>
  <c r="R27" i="52" s="1"/>
  <c r="I29" i="52"/>
  <c r="R29" i="52" s="1"/>
  <c r="I31" i="52"/>
  <c r="R31" i="52" s="1"/>
  <c r="C27" i="52"/>
  <c r="L27" i="52" s="1"/>
  <c r="K21" i="52"/>
  <c r="T21" i="52" s="1"/>
  <c r="K23" i="52"/>
  <c r="T23" i="52" s="1"/>
  <c r="K25" i="52"/>
  <c r="T25" i="52" s="1"/>
  <c r="K27" i="52"/>
  <c r="T27" i="52" s="1"/>
  <c r="K29" i="52"/>
  <c r="T29" i="52" s="1"/>
  <c r="K31" i="52"/>
  <c r="T31" i="52" s="1"/>
  <c r="C25" i="52"/>
  <c r="L25" i="52" s="1"/>
  <c r="H20" i="52"/>
  <c r="Q20" i="52" s="1"/>
  <c r="H22" i="52"/>
  <c r="Q22" i="52" s="1"/>
  <c r="H24" i="52"/>
  <c r="Q24" i="52" s="1"/>
  <c r="H26" i="52"/>
  <c r="Q26" i="52" s="1"/>
  <c r="H28" i="52"/>
  <c r="Q28" i="52" s="1"/>
  <c r="H30" i="52"/>
  <c r="Q30" i="52" s="1"/>
  <c r="H32" i="52"/>
  <c r="Q32" i="52" s="1"/>
  <c r="C20" i="52"/>
  <c r="L20" i="52" s="1"/>
  <c r="G26" i="52"/>
  <c r="P26" i="52" s="1"/>
  <c r="C21" i="52"/>
  <c r="L21" i="52" s="1"/>
  <c r="G20" i="52"/>
  <c r="P20" i="52" s="1"/>
  <c r="G28" i="52"/>
  <c r="P28" i="52" s="1"/>
  <c r="I20" i="52"/>
  <c r="R20" i="52" s="1"/>
  <c r="I28" i="52"/>
  <c r="R28" i="52" s="1"/>
  <c r="G22" i="52"/>
  <c r="P22" i="52" s="1"/>
  <c r="G30" i="52"/>
  <c r="P30" i="52" s="1"/>
  <c r="I26" i="52"/>
  <c r="R26" i="52" s="1"/>
  <c r="I22" i="52"/>
  <c r="R22" i="52" s="1"/>
  <c r="I30" i="52"/>
  <c r="R30" i="52" s="1"/>
  <c r="G24" i="52"/>
  <c r="P24" i="52" s="1"/>
  <c r="G32" i="52"/>
  <c r="P32" i="52" s="1"/>
  <c r="I24" i="52"/>
  <c r="R24" i="52" s="1"/>
  <c r="I32" i="52"/>
  <c r="R32" i="52" s="1"/>
  <c r="E31" i="62"/>
  <c r="D34" i="62"/>
  <c r="F36" i="62"/>
  <c r="F29" i="62"/>
  <c r="C34" i="62"/>
  <c r="D30" i="62"/>
  <c r="C33" i="62"/>
  <c r="C32" i="62"/>
  <c r="D29" i="62"/>
  <c r="F31" i="62"/>
  <c r="E34" i="62"/>
  <c r="C36" i="62"/>
  <c r="E32" i="62"/>
  <c r="F32" i="62"/>
  <c r="D33" i="62"/>
  <c r="E29" i="62"/>
  <c r="D32" i="62"/>
  <c r="F34" i="62"/>
  <c r="C35" i="62"/>
  <c r="D35" i="62"/>
  <c r="E35" i="62"/>
  <c r="E30" i="62"/>
  <c r="F30" i="62"/>
  <c r="E33" i="62"/>
  <c r="D36" i="62"/>
  <c r="C31" i="62"/>
  <c r="C29" i="62"/>
  <c r="D31" i="62"/>
  <c r="F33" i="62"/>
  <c r="E36" i="62"/>
  <c r="C30" i="62"/>
  <c r="F35" i="62"/>
  <c r="D28" i="62"/>
  <c r="E28" i="62"/>
  <c r="F28" i="62"/>
  <c r="C28" i="62"/>
  <c r="M31" i="70"/>
  <c r="M35" i="70"/>
  <c r="K28" i="70"/>
  <c r="L33" i="70"/>
  <c r="K32" i="70"/>
  <c r="L30" i="70"/>
  <c r="L28" i="70"/>
  <c r="L32" i="70"/>
  <c r="K35" i="70"/>
  <c r="L29" i="70"/>
  <c r="M29" i="70"/>
  <c r="L34" i="70"/>
  <c r="M28" i="70"/>
  <c r="M32" i="70"/>
  <c r="K34" i="70"/>
  <c r="K33" i="70"/>
  <c r="M33" i="70"/>
  <c r="M30" i="70"/>
  <c r="M34" i="70"/>
  <c r="K30" i="70"/>
  <c r="L31" i="70"/>
  <c r="L35" i="70"/>
  <c r="K29" i="70"/>
  <c r="K31" i="70"/>
  <c r="C37" i="70"/>
  <c r="D37" i="70"/>
  <c r="E37" i="70"/>
  <c r="F37" i="70"/>
  <c r="G37" i="70"/>
  <c r="C47" i="57"/>
  <c r="D47" i="57"/>
  <c r="E47" i="57"/>
  <c r="G47" i="57"/>
  <c r="F47" i="57"/>
  <c r="K25" i="70"/>
  <c r="L25" i="70"/>
  <c r="M25" i="70"/>
  <c r="K26" i="73"/>
  <c r="L31" i="66"/>
  <c r="O34" i="66" s="1"/>
  <c r="K26" i="68"/>
  <c r="M31" i="66"/>
  <c r="P34" i="66" s="1"/>
  <c r="L26" i="73"/>
  <c r="L26" i="68"/>
  <c r="K25" i="62"/>
  <c r="M26" i="73"/>
  <c r="M26" i="68"/>
  <c r="K31" i="66"/>
  <c r="N34" i="66" s="1"/>
  <c r="L25" i="62"/>
  <c r="M31" i="57"/>
  <c r="M34" i="57"/>
  <c r="M25" i="62"/>
  <c r="K31" i="57"/>
  <c r="K34" i="57"/>
  <c r="L31" i="57"/>
  <c r="L34" i="57"/>
  <c r="L40" i="57"/>
  <c r="M36" i="57"/>
  <c r="L45" i="57"/>
  <c r="M38" i="57"/>
  <c r="M45" i="57"/>
  <c r="K38" i="57"/>
  <c r="M43" i="57"/>
  <c r="L44" i="57"/>
  <c r="K43" i="57"/>
  <c r="L37" i="57"/>
  <c r="K44" i="57"/>
  <c r="M41" i="57"/>
  <c r="K46" i="57"/>
  <c r="M39" i="57"/>
  <c r="L42" i="57"/>
  <c r="K37" i="57"/>
  <c r="M37" i="57"/>
  <c r="K39" i="57"/>
  <c r="M44" i="57"/>
  <c r="K41" i="57"/>
  <c r="K45" i="57"/>
  <c r="K36" i="57"/>
  <c r="K40" i="57"/>
  <c r="L46" i="57"/>
  <c r="M35" i="57"/>
  <c r="K35" i="57"/>
  <c r="L35" i="57"/>
  <c r="M42" i="57"/>
  <c r="L36" i="57"/>
  <c r="K42" i="57"/>
  <c r="L43" i="57"/>
  <c r="L38" i="57"/>
  <c r="L41" i="57"/>
  <c r="L39" i="57"/>
  <c r="M46" i="57"/>
  <c r="M40" i="57"/>
  <c r="K16" i="70"/>
  <c r="K17" i="70"/>
  <c r="K18" i="70"/>
  <c r="K19" i="70"/>
  <c r="K20" i="70"/>
  <c r="K21" i="70"/>
  <c r="K22" i="70"/>
  <c r="K23" i="70"/>
  <c r="C16" i="70"/>
  <c r="F17" i="70"/>
  <c r="F20" i="70"/>
  <c r="F22" i="70"/>
  <c r="G16" i="70"/>
  <c r="G20" i="70"/>
  <c r="C20" i="70"/>
  <c r="H17" i="70"/>
  <c r="H21" i="70"/>
  <c r="D16" i="70"/>
  <c r="D17" i="70"/>
  <c r="D18" i="70"/>
  <c r="D19" i="70"/>
  <c r="D20" i="70"/>
  <c r="D21" i="70"/>
  <c r="D22" i="70"/>
  <c r="D23" i="70"/>
  <c r="C23" i="70"/>
  <c r="F18" i="70"/>
  <c r="F21" i="70"/>
  <c r="C21" i="70"/>
  <c r="G18" i="70"/>
  <c r="G22" i="70"/>
  <c r="H19" i="70"/>
  <c r="C19" i="70"/>
  <c r="E16" i="70"/>
  <c r="E17" i="70"/>
  <c r="E18" i="70"/>
  <c r="E19" i="70"/>
  <c r="E20" i="70"/>
  <c r="E21" i="70"/>
  <c r="E22" i="70"/>
  <c r="E23" i="70"/>
  <c r="C22" i="70"/>
  <c r="F16" i="70"/>
  <c r="F19" i="70"/>
  <c r="F23" i="70"/>
  <c r="G19" i="70"/>
  <c r="G23" i="70"/>
  <c r="H18" i="70"/>
  <c r="H22" i="70"/>
  <c r="I16" i="70"/>
  <c r="I17" i="70"/>
  <c r="I18" i="70"/>
  <c r="I19" i="70"/>
  <c r="I20" i="70"/>
  <c r="I21" i="70"/>
  <c r="I22" i="70"/>
  <c r="I23" i="70"/>
  <c r="C18" i="70"/>
  <c r="J16" i="70"/>
  <c r="J17" i="70"/>
  <c r="J18" i="70"/>
  <c r="J19" i="70"/>
  <c r="J20" i="70"/>
  <c r="J21" i="70"/>
  <c r="J22" i="70"/>
  <c r="J23" i="70"/>
  <c r="C17" i="70"/>
  <c r="G17" i="70"/>
  <c r="G21" i="70"/>
  <c r="H16" i="70"/>
  <c r="H20" i="70"/>
  <c r="H23" i="70"/>
  <c r="G13" i="70"/>
  <c r="H13" i="70"/>
  <c r="J13" i="70"/>
  <c r="I13" i="70"/>
  <c r="K13" i="70"/>
  <c r="D13" i="70"/>
  <c r="E13" i="70"/>
  <c r="C13" i="73"/>
  <c r="F13" i="70"/>
  <c r="C13" i="70"/>
  <c r="E13" i="73"/>
  <c r="I13" i="68"/>
  <c r="K13" i="66"/>
  <c r="T16" i="66" s="1"/>
  <c r="D13" i="66"/>
  <c r="M16" i="66" s="1"/>
  <c r="E13" i="66"/>
  <c r="N16" i="66" s="1"/>
  <c r="H13" i="73"/>
  <c r="C13" i="66"/>
  <c r="L16" i="66" s="1"/>
  <c r="F13" i="68"/>
  <c r="F13" i="73"/>
  <c r="J13" i="68"/>
  <c r="C13" i="62"/>
  <c r="I13" i="73"/>
  <c r="G13" i="73"/>
  <c r="K13" i="68"/>
  <c r="D13" i="68"/>
  <c r="F13" i="66"/>
  <c r="O16" i="66" s="1"/>
  <c r="E13" i="68"/>
  <c r="G13" i="66"/>
  <c r="P16" i="66" s="1"/>
  <c r="J13" i="73"/>
  <c r="K13" i="73"/>
  <c r="G13" i="68"/>
  <c r="I13" i="66"/>
  <c r="R16" i="66" s="1"/>
  <c r="D13" i="73"/>
  <c r="C13" i="68"/>
  <c r="H13" i="68"/>
  <c r="J13" i="66"/>
  <c r="S16" i="66" s="1"/>
  <c r="H13" i="66"/>
  <c r="Q16" i="66" s="1"/>
  <c r="F13" i="62"/>
  <c r="K15" i="57"/>
  <c r="K18" i="57"/>
  <c r="D15" i="57"/>
  <c r="C18" i="57"/>
  <c r="E15" i="57"/>
  <c r="C19" i="57"/>
  <c r="I13" i="62"/>
  <c r="F15" i="57"/>
  <c r="J13" i="62"/>
  <c r="G18" i="57"/>
  <c r="G13" i="62"/>
  <c r="D18" i="57"/>
  <c r="F18" i="57"/>
  <c r="G15" i="57"/>
  <c r="K13" i="62"/>
  <c r="H15" i="57"/>
  <c r="H13" i="62"/>
  <c r="E18" i="57"/>
  <c r="D13" i="62"/>
  <c r="C15" i="57"/>
  <c r="I15" i="57"/>
  <c r="I18" i="57"/>
  <c r="E13" i="62"/>
  <c r="J15" i="57"/>
  <c r="J18" i="57"/>
  <c r="H18" i="57"/>
  <c r="G19" i="57"/>
  <c r="G20" i="57"/>
  <c r="G21" i="57"/>
  <c r="G22" i="57"/>
  <c r="G23" i="57"/>
  <c r="G24" i="57"/>
  <c r="G25" i="57"/>
  <c r="G26" i="57"/>
  <c r="G27" i="57"/>
  <c r="G28" i="57"/>
  <c r="G29" i="57"/>
  <c r="G30" i="57"/>
  <c r="C27" i="57"/>
  <c r="H19" i="57"/>
  <c r="H20" i="57"/>
  <c r="H21" i="57"/>
  <c r="H22" i="57"/>
  <c r="H23" i="57"/>
  <c r="H24" i="57"/>
  <c r="H25" i="57"/>
  <c r="H26" i="57"/>
  <c r="H27" i="57"/>
  <c r="H28" i="57"/>
  <c r="H29" i="57"/>
  <c r="H30" i="57"/>
  <c r="C26" i="57"/>
  <c r="I19" i="57"/>
  <c r="I20" i="57"/>
  <c r="I21" i="57"/>
  <c r="I22" i="57"/>
  <c r="I23" i="57"/>
  <c r="I24" i="57"/>
  <c r="I25" i="57"/>
  <c r="I26" i="57"/>
  <c r="I27" i="57"/>
  <c r="I28" i="57"/>
  <c r="R28" i="57" s="1"/>
  <c r="I29" i="57"/>
  <c r="I30" i="57"/>
  <c r="C25" i="57"/>
  <c r="E19" i="57"/>
  <c r="E20" i="57"/>
  <c r="E21" i="57"/>
  <c r="E22" i="57"/>
  <c r="E23" i="57"/>
  <c r="E24" i="57"/>
  <c r="E25" i="57"/>
  <c r="E26" i="57"/>
  <c r="E27" i="57"/>
  <c r="N27" i="57" s="1"/>
  <c r="E28" i="57"/>
  <c r="E29" i="57"/>
  <c r="E30" i="57"/>
  <c r="C29" i="57"/>
  <c r="C21" i="57"/>
  <c r="D19" i="57"/>
  <c r="D21" i="57"/>
  <c r="D23" i="57"/>
  <c r="D25" i="57"/>
  <c r="D27" i="57"/>
  <c r="D29" i="57"/>
  <c r="C30" i="57"/>
  <c r="F19" i="57"/>
  <c r="F21" i="57"/>
  <c r="F23" i="57"/>
  <c r="F25" i="57"/>
  <c r="F27" i="57"/>
  <c r="F29" i="57"/>
  <c r="C28" i="57"/>
  <c r="J19" i="57"/>
  <c r="J21" i="57"/>
  <c r="J23" i="57"/>
  <c r="J25" i="57"/>
  <c r="J27" i="57"/>
  <c r="J29" i="57"/>
  <c r="C24" i="57"/>
  <c r="K19" i="57"/>
  <c r="K21" i="57"/>
  <c r="K23" i="57"/>
  <c r="K25" i="57"/>
  <c r="K27" i="57"/>
  <c r="K29" i="57"/>
  <c r="T29" i="57" s="1"/>
  <c r="C23" i="57"/>
  <c r="D20" i="57"/>
  <c r="D22" i="57"/>
  <c r="D24" i="57"/>
  <c r="D26" i="57"/>
  <c r="D28" i="57"/>
  <c r="D30" i="57"/>
  <c r="C22" i="57"/>
  <c r="J20" i="57"/>
  <c r="J22" i="57"/>
  <c r="J24" i="57"/>
  <c r="J26" i="57"/>
  <c r="J28" i="57"/>
  <c r="J30" i="57"/>
  <c r="K24" i="57"/>
  <c r="K26" i="57"/>
  <c r="T26" i="57" s="1"/>
  <c r="F20" i="57"/>
  <c r="F28" i="57"/>
  <c r="K20" i="57"/>
  <c r="K28" i="57"/>
  <c r="F26" i="57"/>
  <c r="F22" i="57"/>
  <c r="F30" i="57"/>
  <c r="K22" i="57"/>
  <c r="T22" i="57" s="1"/>
  <c r="K30" i="57"/>
  <c r="F24" i="57"/>
  <c r="C20" i="57"/>
  <c r="D39" i="73"/>
  <c r="D39" i="68"/>
  <c r="G49" i="66"/>
  <c r="L52" i="66" s="1"/>
  <c r="C39" i="73"/>
  <c r="C49" i="66"/>
  <c r="H52" i="66" s="1"/>
  <c r="D49" i="66"/>
  <c r="I52" i="66" s="1"/>
  <c r="E39" i="73"/>
  <c r="E39" i="68"/>
  <c r="G39" i="73"/>
  <c r="G39" i="68"/>
  <c r="C39" i="68"/>
  <c r="F39" i="73"/>
  <c r="F39" i="68"/>
  <c r="E49" i="66"/>
  <c r="J52" i="66" s="1"/>
  <c r="F49" i="66"/>
  <c r="K52" i="66" s="1"/>
  <c r="C41" i="62"/>
  <c r="E37" i="62"/>
  <c r="D37" i="62"/>
  <c r="F37" i="62"/>
  <c r="G37" i="62"/>
  <c r="C37" i="62"/>
  <c r="D40" i="62"/>
  <c r="G40" i="62"/>
  <c r="F40" i="62"/>
  <c r="E40" i="62"/>
  <c r="C40" i="62"/>
  <c r="M32" i="62"/>
  <c r="M36" i="62"/>
  <c r="K29" i="62"/>
  <c r="L34" i="62"/>
  <c r="M30" i="62"/>
  <c r="K32" i="62"/>
  <c r="L29" i="62"/>
  <c r="L33" i="62"/>
  <c r="K36" i="62"/>
  <c r="K34" i="62"/>
  <c r="M34" i="62"/>
  <c r="L31" i="62"/>
  <c r="M29" i="62"/>
  <c r="M33" i="62"/>
  <c r="K35" i="62"/>
  <c r="L30" i="62"/>
  <c r="K33" i="62"/>
  <c r="M31" i="62"/>
  <c r="M35" i="62"/>
  <c r="K31" i="62"/>
  <c r="L32" i="62"/>
  <c r="L36" i="62"/>
  <c r="K30" i="62"/>
  <c r="L35" i="62"/>
  <c r="M28" i="62"/>
  <c r="K28" i="62"/>
  <c r="L28" i="62"/>
  <c r="B6" i="70"/>
  <c r="C18" i="73"/>
  <c r="C25" i="73"/>
  <c r="C17" i="73"/>
  <c r="C24" i="73"/>
  <c r="C16" i="73"/>
  <c r="C23" i="73"/>
  <c r="C19" i="73"/>
  <c r="C20" i="73"/>
  <c r="C21" i="73"/>
  <c r="C22" i="73"/>
  <c r="E16" i="73"/>
  <c r="E17" i="73"/>
  <c r="E18" i="73"/>
  <c r="E19" i="73"/>
  <c r="E20" i="73"/>
  <c r="E21" i="73"/>
  <c r="E22" i="73"/>
  <c r="E23" i="73"/>
  <c r="E24" i="73"/>
  <c r="E25" i="73"/>
  <c r="M29" i="73"/>
  <c r="M33" i="73"/>
  <c r="M37" i="73"/>
  <c r="M30" i="73"/>
  <c r="M34" i="73"/>
  <c r="M38" i="73"/>
  <c r="M32" i="73"/>
  <c r="M36" i="73"/>
  <c r="M31" i="73"/>
  <c r="M35" i="73"/>
  <c r="L31" i="68"/>
  <c r="L35" i="68"/>
  <c r="L32" i="68"/>
  <c r="L36" i="68"/>
  <c r="H16" i="68"/>
  <c r="H17" i="68"/>
  <c r="H18" i="68"/>
  <c r="H19" i="68"/>
  <c r="H20" i="68"/>
  <c r="H21" i="68"/>
  <c r="H22" i="68"/>
  <c r="H23" i="68"/>
  <c r="H24" i="68"/>
  <c r="H25" i="68"/>
  <c r="L37" i="68"/>
  <c r="L30" i="68"/>
  <c r="L33" i="68"/>
  <c r="L29" i="68"/>
  <c r="L38" i="68"/>
  <c r="L34" i="68"/>
  <c r="K16" i="68"/>
  <c r="K17" i="68"/>
  <c r="K18" i="68"/>
  <c r="K19" i="68"/>
  <c r="K20" i="68"/>
  <c r="K21" i="68"/>
  <c r="K22" i="68"/>
  <c r="K23" i="68"/>
  <c r="K24" i="68"/>
  <c r="K25" i="68"/>
  <c r="D16" i="68"/>
  <c r="D20" i="68"/>
  <c r="D24" i="68"/>
  <c r="D17" i="68"/>
  <c r="D19" i="68"/>
  <c r="D22" i="68"/>
  <c r="D25" i="68"/>
  <c r="D18" i="68"/>
  <c r="D21" i="68"/>
  <c r="D23" i="68"/>
  <c r="G18" i="68"/>
  <c r="G21" i="68"/>
  <c r="G22" i="68"/>
  <c r="G16" i="68"/>
  <c r="G24" i="68"/>
  <c r="G19" i="68"/>
  <c r="G17" i="68"/>
  <c r="G25" i="68"/>
  <c r="G23" i="68"/>
  <c r="G20" i="68"/>
  <c r="K38" i="68"/>
  <c r="K30" i="68"/>
  <c r="K37" i="68"/>
  <c r="K29" i="68"/>
  <c r="J16" i="68"/>
  <c r="J17" i="68"/>
  <c r="J18" i="68"/>
  <c r="J19" i="68"/>
  <c r="J20" i="68"/>
  <c r="J21" i="68"/>
  <c r="J22" i="68"/>
  <c r="J23" i="68"/>
  <c r="J24" i="68"/>
  <c r="J25" i="68"/>
  <c r="K36" i="68"/>
  <c r="K35" i="68"/>
  <c r="K31" i="68"/>
  <c r="K32" i="68"/>
  <c r="K34" i="68"/>
  <c r="K33" i="68"/>
  <c r="K34" i="73"/>
  <c r="K38" i="73"/>
  <c r="K30" i="73"/>
  <c r="K33" i="73"/>
  <c r="K32" i="73"/>
  <c r="K31" i="73"/>
  <c r="K35" i="73"/>
  <c r="J16" i="73"/>
  <c r="J17" i="73"/>
  <c r="J18" i="73"/>
  <c r="J19" i="73"/>
  <c r="J20" i="73"/>
  <c r="J21" i="73"/>
  <c r="J22" i="73"/>
  <c r="J23" i="73"/>
  <c r="J24" i="73"/>
  <c r="J25" i="73"/>
  <c r="K36" i="73"/>
  <c r="K37" i="73"/>
  <c r="K29" i="73"/>
  <c r="F16" i="73"/>
  <c r="F17" i="73"/>
  <c r="F18" i="73"/>
  <c r="F19" i="73"/>
  <c r="F20" i="73"/>
  <c r="F21" i="73"/>
  <c r="F22" i="73"/>
  <c r="F23" i="73"/>
  <c r="F24" i="73"/>
  <c r="F25" i="73"/>
  <c r="L29" i="73"/>
  <c r="L33" i="73"/>
  <c r="L37" i="73"/>
  <c r="L31" i="73"/>
  <c r="L35" i="73"/>
  <c r="L30" i="73"/>
  <c r="L34" i="73"/>
  <c r="L38" i="73"/>
  <c r="H21" i="73"/>
  <c r="L32" i="73"/>
  <c r="H24" i="73"/>
  <c r="H22" i="73"/>
  <c r="H25" i="73"/>
  <c r="H16" i="73"/>
  <c r="H19" i="73"/>
  <c r="L36" i="73"/>
  <c r="H17" i="73"/>
  <c r="H20" i="73"/>
  <c r="H18" i="73"/>
  <c r="H23" i="73"/>
  <c r="K16" i="73"/>
  <c r="K17" i="73"/>
  <c r="K18" i="73"/>
  <c r="K19" i="73"/>
  <c r="K20" i="73"/>
  <c r="K21" i="73"/>
  <c r="K22" i="73"/>
  <c r="K23" i="73"/>
  <c r="K24" i="73"/>
  <c r="K25" i="73"/>
  <c r="D16" i="73"/>
  <c r="D17" i="73"/>
  <c r="D18" i="73"/>
  <c r="D19" i="73"/>
  <c r="D20" i="73"/>
  <c r="D21" i="73"/>
  <c r="D22" i="73"/>
  <c r="D23" i="73"/>
  <c r="D24" i="73"/>
  <c r="D25" i="73"/>
  <c r="G16" i="73"/>
  <c r="G17" i="73"/>
  <c r="G24" i="73"/>
  <c r="G19" i="73"/>
  <c r="G22" i="73"/>
  <c r="G25" i="73"/>
  <c r="G20" i="73"/>
  <c r="G23" i="73"/>
  <c r="G21" i="73"/>
  <c r="G18" i="73"/>
  <c r="I16" i="68"/>
  <c r="I17" i="68"/>
  <c r="I18" i="68"/>
  <c r="I19" i="68"/>
  <c r="I20" i="68"/>
  <c r="I21" i="68"/>
  <c r="I22" i="68"/>
  <c r="I23" i="68"/>
  <c r="I24" i="68"/>
  <c r="I25" i="68"/>
  <c r="F21" i="68"/>
  <c r="F16" i="68"/>
  <c r="F24" i="68"/>
  <c r="F22" i="68"/>
  <c r="F17" i="68"/>
  <c r="F20" i="68"/>
  <c r="F19" i="68"/>
  <c r="F25" i="68"/>
  <c r="F18" i="68"/>
  <c r="F23" i="68"/>
  <c r="I18" i="73"/>
  <c r="I21" i="73"/>
  <c r="I22" i="73"/>
  <c r="I17" i="73"/>
  <c r="I25" i="73"/>
  <c r="I24" i="73"/>
  <c r="I16" i="73"/>
  <c r="I19" i="73"/>
  <c r="I20" i="73"/>
  <c r="I23" i="73"/>
  <c r="C16" i="68"/>
  <c r="C20" i="68"/>
  <c r="C17" i="68"/>
  <c r="C19" i="68"/>
  <c r="C18" i="68"/>
  <c r="C25" i="68"/>
  <c r="C21" i="68"/>
  <c r="C22" i="68"/>
  <c r="C24" i="68"/>
  <c r="C23" i="68"/>
  <c r="E16" i="68"/>
  <c r="E24" i="68"/>
  <c r="E19" i="68"/>
  <c r="E17" i="68"/>
  <c r="E25" i="68"/>
  <c r="E23" i="68"/>
  <c r="E22" i="68"/>
  <c r="E20" i="68"/>
  <c r="E18" i="68"/>
  <c r="E21" i="68"/>
  <c r="M31" i="68"/>
  <c r="M35" i="68"/>
  <c r="M32" i="68"/>
  <c r="M36" i="68"/>
  <c r="M30" i="68"/>
  <c r="M34" i="68"/>
  <c r="M38" i="68"/>
  <c r="M37" i="68"/>
  <c r="M29" i="68"/>
  <c r="M33" i="68"/>
  <c r="I11" i="70"/>
  <c r="I8" i="70"/>
  <c r="I7" i="70"/>
  <c r="I9" i="70"/>
  <c r="I10" i="70"/>
  <c r="M48" i="52"/>
  <c r="K46" i="52"/>
  <c r="L43" i="52"/>
  <c r="M40" i="52"/>
  <c r="K38" i="52"/>
  <c r="L42" i="52"/>
  <c r="K42" i="52"/>
  <c r="K47" i="52"/>
  <c r="L48" i="52"/>
  <c r="M45" i="52"/>
  <c r="K43" i="52"/>
  <c r="L40" i="52"/>
  <c r="M37" i="52"/>
  <c r="M47" i="52"/>
  <c r="K37" i="52"/>
  <c r="L39" i="52"/>
  <c r="M41" i="52"/>
  <c r="L49" i="52"/>
  <c r="M38" i="52"/>
  <c r="K48" i="52"/>
  <c r="L45" i="52"/>
  <c r="M42" i="52"/>
  <c r="K40" i="52"/>
  <c r="L37" i="52"/>
  <c r="M39" i="52"/>
  <c r="M44" i="52"/>
  <c r="L44" i="52"/>
  <c r="M46" i="52"/>
  <c r="L41" i="52"/>
  <c r="K49" i="52"/>
  <c r="L46" i="52"/>
  <c r="M43" i="52"/>
  <c r="K41" i="52"/>
  <c r="L38" i="52"/>
  <c r="K45" i="52"/>
  <c r="L47" i="52"/>
  <c r="M49" i="52"/>
  <c r="K39" i="52"/>
  <c r="K44" i="52"/>
  <c r="F234" i="74"/>
  <c r="E234" i="74"/>
  <c r="G234" i="74"/>
  <c r="D234" i="74"/>
  <c r="H234" i="74"/>
  <c r="G193" i="74"/>
  <c r="D192" i="74"/>
  <c r="F190" i="74"/>
  <c r="H188" i="74"/>
  <c r="E187" i="74"/>
  <c r="G185" i="74"/>
  <c r="D184" i="74"/>
  <c r="F182" i="74"/>
  <c r="H180" i="74"/>
  <c r="H177" i="74"/>
  <c r="F193" i="74"/>
  <c r="H191" i="74"/>
  <c r="E190" i="74"/>
  <c r="G188" i="74"/>
  <c r="D187" i="74"/>
  <c r="F185" i="74"/>
  <c r="H183" i="74"/>
  <c r="E182" i="74"/>
  <c r="G180" i="74"/>
  <c r="D177" i="74"/>
  <c r="G192" i="74"/>
  <c r="D191" i="74"/>
  <c r="F189" i="74"/>
  <c r="H187" i="74"/>
  <c r="E186" i="74"/>
  <c r="G184" i="74"/>
  <c r="D183" i="74"/>
  <c r="F181" i="74"/>
  <c r="E177" i="74"/>
  <c r="F192" i="74"/>
  <c r="H190" i="74"/>
  <c r="E189" i="74"/>
  <c r="G187" i="74"/>
  <c r="D186" i="74"/>
  <c r="F184" i="74"/>
  <c r="H182" i="74"/>
  <c r="E181" i="74"/>
  <c r="F177" i="74"/>
  <c r="E191" i="74"/>
  <c r="D188" i="74"/>
  <c r="H184" i="74"/>
  <c r="G181" i="74"/>
  <c r="H193" i="74"/>
  <c r="G190" i="74"/>
  <c r="F187" i="74"/>
  <c r="E184" i="74"/>
  <c r="D181" i="74"/>
  <c r="E193" i="74"/>
  <c r="D190" i="74"/>
  <c r="H186" i="74"/>
  <c r="M186" i="74" s="1"/>
  <c r="G183" i="74"/>
  <c r="F180" i="74"/>
  <c r="D193" i="74"/>
  <c r="H189" i="74"/>
  <c r="G186" i="74"/>
  <c r="F183" i="74"/>
  <c r="E180" i="74"/>
  <c r="H192" i="74"/>
  <c r="M192" i="74" s="1"/>
  <c r="G189" i="74"/>
  <c r="F186" i="74"/>
  <c r="E183" i="74"/>
  <c r="D180" i="74"/>
  <c r="F188" i="74"/>
  <c r="G177" i="74"/>
  <c r="E188" i="74"/>
  <c r="H185" i="74"/>
  <c r="M185" i="74" s="1"/>
  <c r="E185" i="74"/>
  <c r="E192" i="74"/>
  <c r="D185" i="74"/>
  <c r="G191" i="74"/>
  <c r="F191" i="74"/>
  <c r="D182" i="74"/>
  <c r="D189" i="74"/>
  <c r="H181" i="74"/>
  <c r="M181" i="74" s="1"/>
  <c r="G182" i="74"/>
  <c r="E54" i="52"/>
  <c r="E56" i="52"/>
  <c r="E58" i="52"/>
  <c r="E60" i="52"/>
  <c r="E62" i="52"/>
  <c r="E64" i="52"/>
  <c r="E66" i="52"/>
  <c r="C66" i="52"/>
  <c r="C58" i="52"/>
  <c r="F54" i="52"/>
  <c r="F56" i="52"/>
  <c r="F58" i="52"/>
  <c r="F60" i="52"/>
  <c r="F62" i="52"/>
  <c r="F64" i="52"/>
  <c r="F66" i="52"/>
  <c r="C65" i="52"/>
  <c r="C57" i="52"/>
  <c r="G54" i="52"/>
  <c r="G56" i="52"/>
  <c r="G58" i="52"/>
  <c r="G60" i="52"/>
  <c r="G62" i="52"/>
  <c r="G64" i="52"/>
  <c r="G66" i="52"/>
  <c r="C64" i="52"/>
  <c r="C56" i="52"/>
  <c r="E55" i="52"/>
  <c r="E57" i="52"/>
  <c r="E59" i="52"/>
  <c r="E61" i="52"/>
  <c r="E63" i="52"/>
  <c r="E65" i="52"/>
  <c r="E51" i="52"/>
  <c r="C62" i="52"/>
  <c r="C54" i="52"/>
  <c r="D55" i="52"/>
  <c r="D57" i="52"/>
  <c r="D59" i="52"/>
  <c r="D61" i="52"/>
  <c r="D63" i="52"/>
  <c r="D65" i="52"/>
  <c r="D51" i="52"/>
  <c r="C63" i="52"/>
  <c r="C55" i="52"/>
  <c r="G55" i="52"/>
  <c r="G57" i="52"/>
  <c r="G59" i="52"/>
  <c r="G61" i="52"/>
  <c r="G63" i="52"/>
  <c r="G65" i="52"/>
  <c r="G51" i="52"/>
  <c r="C60" i="52"/>
  <c r="F55" i="52"/>
  <c r="F63" i="52"/>
  <c r="D58" i="52"/>
  <c r="F51" i="52"/>
  <c r="C61" i="52"/>
  <c r="D56" i="52"/>
  <c r="D64" i="52"/>
  <c r="F59" i="52"/>
  <c r="D54" i="52"/>
  <c r="D62" i="52"/>
  <c r="C59" i="52"/>
  <c r="F57" i="52"/>
  <c r="F65" i="52"/>
  <c r="D66" i="52"/>
  <c r="D60" i="52"/>
  <c r="C51" i="52"/>
  <c r="F61" i="52"/>
  <c r="F294" i="74"/>
  <c r="H292" i="74"/>
  <c r="E291" i="74"/>
  <c r="G289" i="74"/>
  <c r="D288" i="74"/>
  <c r="D294" i="74"/>
  <c r="F292" i="74"/>
  <c r="H290" i="74"/>
  <c r="E289" i="74"/>
  <c r="G287" i="74"/>
  <c r="E294" i="74"/>
  <c r="G292" i="74"/>
  <c r="D291" i="74"/>
  <c r="F289" i="74"/>
  <c r="H287" i="74"/>
  <c r="F293" i="74"/>
  <c r="H291" i="74"/>
  <c r="E290" i="74"/>
  <c r="G288" i="74"/>
  <c r="D287" i="74"/>
  <c r="H294" i="74"/>
  <c r="E293" i="74"/>
  <c r="G291" i="74"/>
  <c r="D290" i="74"/>
  <c r="F288" i="74"/>
  <c r="G293" i="74"/>
  <c r="D289" i="74"/>
  <c r="D293" i="74"/>
  <c r="H288" i="74"/>
  <c r="E292" i="74"/>
  <c r="E288" i="74"/>
  <c r="D292" i="74"/>
  <c r="F287" i="74"/>
  <c r="F291" i="74"/>
  <c r="E287" i="74"/>
  <c r="G290" i="74"/>
  <c r="H293" i="74"/>
  <c r="G294" i="74"/>
  <c r="F290" i="74"/>
  <c r="H289" i="74"/>
  <c r="E41" i="70"/>
  <c r="E43" i="70"/>
  <c r="E45" i="70"/>
  <c r="E47" i="70"/>
  <c r="C42" i="70"/>
  <c r="F41" i="70"/>
  <c r="F43" i="70"/>
  <c r="F45" i="70"/>
  <c r="F47" i="70"/>
  <c r="C41" i="70"/>
  <c r="G41" i="70"/>
  <c r="G43" i="70"/>
  <c r="G45" i="70"/>
  <c r="G47" i="70"/>
  <c r="C40" i="70"/>
  <c r="D40" i="70"/>
  <c r="D42" i="70"/>
  <c r="D44" i="70"/>
  <c r="D46" i="70"/>
  <c r="C47" i="70"/>
  <c r="G40" i="70"/>
  <c r="G42" i="70"/>
  <c r="G44" i="70"/>
  <c r="G46" i="70"/>
  <c r="C44" i="70"/>
  <c r="F40" i="70"/>
  <c r="E46" i="70"/>
  <c r="D41" i="70"/>
  <c r="C46" i="70"/>
  <c r="C45" i="70"/>
  <c r="C43" i="70"/>
  <c r="F44" i="70"/>
  <c r="F46" i="70"/>
  <c r="E40" i="70"/>
  <c r="D45" i="70"/>
  <c r="E42" i="70"/>
  <c r="D47" i="70"/>
  <c r="F42" i="70"/>
  <c r="D43" i="70"/>
  <c r="E44" i="70"/>
  <c r="F212" i="74"/>
  <c r="H210" i="74"/>
  <c r="E209" i="74"/>
  <c r="G207" i="74"/>
  <c r="D206" i="74"/>
  <c r="F204" i="74"/>
  <c r="H202" i="74"/>
  <c r="E201" i="74"/>
  <c r="E212" i="74"/>
  <c r="G210" i="74"/>
  <c r="D209" i="74"/>
  <c r="F207" i="74"/>
  <c r="H205" i="74"/>
  <c r="E204" i="74"/>
  <c r="G202" i="74"/>
  <c r="D201" i="74"/>
  <c r="F211" i="74"/>
  <c r="H209" i="74"/>
  <c r="E208" i="74"/>
  <c r="G206" i="74"/>
  <c r="D205" i="74"/>
  <c r="F203" i="74"/>
  <c r="H201" i="74"/>
  <c r="E200" i="74"/>
  <c r="H212" i="74"/>
  <c r="E211" i="74"/>
  <c r="G209" i="74"/>
  <c r="D208" i="74"/>
  <c r="F206" i="74"/>
  <c r="H204" i="74"/>
  <c r="E203" i="74"/>
  <c r="G201" i="74"/>
  <c r="D200" i="74"/>
  <c r="D210" i="74"/>
  <c r="H206" i="74"/>
  <c r="G203" i="74"/>
  <c r="F200" i="74"/>
  <c r="G212" i="74"/>
  <c r="F209" i="74"/>
  <c r="E206" i="74"/>
  <c r="D203" i="74"/>
  <c r="D212" i="74"/>
  <c r="H208" i="74"/>
  <c r="G205" i="74"/>
  <c r="F202" i="74"/>
  <c r="H211" i="74"/>
  <c r="G208" i="74"/>
  <c r="F205" i="74"/>
  <c r="E202" i="74"/>
  <c r="G211" i="74"/>
  <c r="F208" i="74"/>
  <c r="E205" i="74"/>
  <c r="D202" i="74"/>
  <c r="D211" i="74"/>
  <c r="H203" i="74"/>
  <c r="D207" i="74"/>
  <c r="F210" i="74"/>
  <c r="F201" i="74"/>
  <c r="H207" i="74"/>
  <c r="G200" i="74"/>
  <c r="E210" i="74"/>
  <c r="H200" i="74"/>
  <c r="E207" i="74"/>
  <c r="G204" i="74"/>
  <c r="D204" i="74"/>
  <c r="E50" i="57"/>
  <c r="J50" i="57" s="1"/>
  <c r="E52" i="57"/>
  <c r="E54" i="57"/>
  <c r="E56" i="57"/>
  <c r="E58" i="57"/>
  <c r="E60" i="57"/>
  <c r="E62" i="57"/>
  <c r="C57" i="57"/>
  <c r="F50" i="57"/>
  <c r="F52" i="57"/>
  <c r="F54" i="57"/>
  <c r="F56" i="57"/>
  <c r="F58" i="57"/>
  <c r="F60" i="57"/>
  <c r="F62" i="57"/>
  <c r="C56" i="57"/>
  <c r="G50" i="57"/>
  <c r="G52" i="57"/>
  <c r="G54" i="57"/>
  <c r="G56" i="57"/>
  <c r="G58" i="57"/>
  <c r="G60" i="57"/>
  <c r="G62" i="57"/>
  <c r="C55" i="57"/>
  <c r="D51" i="57"/>
  <c r="D53" i="57"/>
  <c r="D55" i="57"/>
  <c r="D57" i="57"/>
  <c r="D59" i="57"/>
  <c r="D61" i="57"/>
  <c r="C62" i="57"/>
  <c r="C54" i="57"/>
  <c r="G51" i="57"/>
  <c r="G53" i="57"/>
  <c r="G55" i="57"/>
  <c r="G57" i="57"/>
  <c r="G59" i="57"/>
  <c r="G61" i="57"/>
  <c r="C59" i="57"/>
  <c r="C50" i="57"/>
  <c r="E55" i="57"/>
  <c r="D60" i="57"/>
  <c r="C52" i="57"/>
  <c r="F51" i="57"/>
  <c r="D62" i="57"/>
  <c r="C61" i="57"/>
  <c r="C58" i="57"/>
  <c r="D50" i="57"/>
  <c r="I50" i="57" s="1"/>
  <c r="F55" i="57"/>
  <c r="E61" i="57"/>
  <c r="C51" i="57"/>
  <c r="E57" i="57"/>
  <c r="F57" i="57"/>
  <c r="D54" i="57"/>
  <c r="F59" i="57"/>
  <c r="C53" i="57"/>
  <c r="E51" i="57"/>
  <c r="D56" i="57"/>
  <c r="F61" i="57"/>
  <c r="D52" i="57"/>
  <c r="E53" i="57"/>
  <c r="D58" i="57"/>
  <c r="C60" i="57"/>
  <c r="F53" i="57"/>
  <c r="E59" i="57"/>
  <c r="G227" i="74"/>
  <c r="D226" i="74"/>
  <c r="F224" i="74"/>
  <c r="H222" i="74"/>
  <c r="E221" i="74"/>
  <c r="G219" i="74"/>
  <c r="F227" i="74"/>
  <c r="H225" i="74"/>
  <c r="E224" i="74"/>
  <c r="G222" i="74"/>
  <c r="D221" i="74"/>
  <c r="F219" i="74"/>
  <c r="G226" i="74"/>
  <c r="D225" i="74"/>
  <c r="F223" i="74"/>
  <c r="H221" i="74"/>
  <c r="E220" i="74"/>
  <c r="F226" i="74"/>
  <c r="H224" i="74"/>
  <c r="E223" i="74"/>
  <c r="G221" i="74"/>
  <c r="D220" i="74"/>
  <c r="H227" i="74"/>
  <c r="G224" i="74"/>
  <c r="F221" i="74"/>
  <c r="E227" i="74"/>
  <c r="D224" i="74"/>
  <c r="H220" i="74"/>
  <c r="D227" i="74"/>
  <c r="H223" i="74"/>
  <c r="G220" i="74"/>
  <c r="H226" i="74"/>
  <c r="G223" i="74"/>
  <c r="F220" i="74"/>
  <c r="E226" i="74"/>
  <c r="D223" i="74"/>
  <c r="H219" i="74"/>
  <c r="E225" i="74"/>
  <c r="F222" i="74"/>
  <c r="D222" i="74"/>
  <c r="E222" i="74"/>
  <c r="E219" i="74"/>
  <c r="G225" i="74"/>
  <c r="F225" i="74"/>
  <c r="D219" i="74"/>
  <c r="D42" i="62"/>
  <c r="D44" i="62"/>
  <c r="D46" i="62"/>
  <c r="D48" i="62"/>
  <c r="C44" i="62"/>
  <c r="E42" i="62"/>
  <c r="E44" i="62"/>
  <c r="E46" i="62"/>
  <c r="E48" i="62"/>
  <c r="C43" i="62"/>
  <c r="F42" i="62"/>
  <c r="F44" i="62"/>
  <c r="F46" i="62"/>
  <c r="F48" i="62"/>
  <c r="C42" i="62"/>
  <c r="G42" i="62"/>
  <c r="G44" i="62"/>
  <c r="G46" i="62"/>
  <c r="G48" i="62"/>
  <c r="F41" i="62"/>
  <c r="F43" i="62"/>
  <c r="F45" i="62"/>
  <c r="F47" i="62"/>
  <c r="C46" i="62"/>
  <c r="D45" i="62"/>
  <c r="C45" i="62"/>
  <c r="E47" i="62"/>
  <c r="C48" i="62"/>
  <c r="E45" i="62"/>
  <c r="D47" i="62"/>
  <c r="G43" i="62"/>
  <c r="C47" i="62"/>
  <c r="D41" i="62"/>
  <c r="G45" i="62"/>
  <c r="E41" i="62"/>
  <c r="G41" i="62"/>
  <c r="D43" i="62"/>
  <c r="G47" i="62"/>
  <c r="E43" i="62"/>
  <c r="D280" i="74"/>
  <c r="F278" i="74"/>
  <c r="H276" i="74"/>
  <c r="E275" i="74"/>
  <c r="G273" i="74"/>
  <c r="D272" i="74"/>
  <c r="F264" i="74"/>
  <c r="H262" i="74"/>
  <c r="E261" i="74"/>
  <c r="G259" i="74"/>
  <c r="D258" i="74"/>
  <c r="F256" i="74"/>
  <c r="G279" i="74"/>
  <c r="D278" i="74"/>
  <c r="F276" i="74"/>
  <c r="H274" i="74"/>
  <c r="E273" i="74"/>
  <c r="G271" i="74"/>
  <c r="D264" i="74"/>
  <c r="F262" i="74"/>
  <c r="H260" i="74"/>
  <c r="E259" i="74"/>
  <c r="G257" i="74"/>
  <c r="D256" i="74"/>
  <c r="H279" i="74"/>
  <c r="E278" i="74"/>
  <c r="G276" i="74"/>
  <c r="D275" i="74"/>
  <c r="F273" i="74"/>
  <c r="H271" i="74"/>
  <c r="E264" i="74"/>
  <c r="G262" i="74"/>
  <c r="D261" i="74"/>
  <c r="F259" i="74"/>
  <c r="H257" i="74"/>
  <c r="E256" i="74"/>
  <c r="G280" i="74"/>
  <c r="D279" i="74"/>
  <c r="F277" i="74"/>
  <c r="H275" i="74"/>
  <c r="E274" i="74"/>
  <c r="G272" i="74"/>
  <c r="D271" i="74"/>
  <c r="F263" i="74"/>
  <c r="H261" i="74"/>
  <c r="E260" i="74"/>
  <c r="G258" i="74"/>
  <c r="D257" i="74"/>
  <c r="F255" i="74"/>
  <c r="F280" i="74"/>
  <c r="H278" i="74"/>
  <c r="E277" i="74"/>
  <c r="G275" i="74"/>
  <c r="D274" i="74"/>
  <c r="F272" i="74"/>
  <c r="H264" i="74"/>
  <c r="E263" i="74"/>
  <c r="G261" i="74"/>
  <c r="D260" i="74"/>
  <c r="F258" i="74"/>
  <c r="H256" i="74"/>
  <c r="E255" i="74"/>
  <c r="E280" i="74"/>
  <c r="D276" i="74"/>
  <c r="F271" i="74"/>
  <c r="F261" i="74"/>
  <c r="E257" i="74"/>
  <c r="F279" i="74"/>
  <c r="F275" i="74"/>
  <c r="E271" i="74"/>
  <c r="G260" i="74"/>
  <c r="G256" i="74"/>
  <c r="E279" i="74"/>
  <c r="G274" i="74"/>
  <c r="L274" i="74" s="1"/>
  <c r="G264" i="74"/>
  <c r="F260" i="74"/>
  <c r="H255" i="74"/>
  <c r="G278" i="74"/>
  <c r="F274" i="74"/>
  <c r="H263" i="74"/>
  <c r="H259" i="74"/>
  <c r="G255" i="74"/>
  <c r="H277" i="74"/>
  <c r="H273" i="74"/>
  <c r="G263" i="74"/>
  <c r="D259" i="74"/>
  <c r="D255" i="74"/>
  <c r="G277" i="74"/>
  <c r="D273" i="74"/>
  <c r="D263" i="74"/>
  <c r="H258" i="74"/>
  <c r="D277" i="74"/>
  <c r="E276" i="74"/>
  <c r="E272" i="74"/>
  <c r="H272" i="74"/>
  <c r="E262" i="74"/>
  <c r="E258" i="74"/>
  <c r="H280" i="74"/>
  <c r="F257" i="74"/>
  <c r="D262" i="74"/>
  <c r="F42" i="68"/>
  <c r="F44" i="68"/>
  <c r="F46" i="68"/>
  <c r="F48" i="68"/>
  <c r="F50" i="68"/>
  <c r="F43" i="68"/>
  <c r="F45" i="68"/>
  <c r="F47" i="68"/>
  <c r="F49" i="68"/>
  <c r="F51" i="68"/>
  <c r="C42" i="68"/>
  <c r="C44" i="68"/>
  <c r="C49" i="68"/>
  <c r="C47" i="68"/>
  <c r="C51" i="68"/>
  <c r="C43" i="68"/>
  <c r="C48" i="68"/>
  <c r="C50" i="68"/>
  <c r="C45" i="68"/>
  <c r="C46" i="68"/>
  <c r="F45" i="73"/>
  <c r="F49" i="73"/>
  <c r="F43" i="73"/>
  <c r="F47" i="73"/>
  <c r="F46" i="73"/>
  <c r="F51" i="73"/>
  <c r="F50" i="73"/>
  <c r="F42" i="73"/>
  <c r="F44" i="73"/>
  <c r="F48" i="73"/>
  <c r="C48" i="73"/>
  <c r="C51" i="73"/>
  <c r="C47" i="73"/>
  <c r="C45" i="73"/>
  <c r="C44" i="73"/>
  <c r="C43" i="73"/>
  <c r="C49" i="73"/>
  <c r="C46" i="73"/>
  <c r="C50" i="73"/>
  <c r="C42" i="73"/>
  <c r="D42" i="68"/>
  <c r="D44" i="68"/>
  <c r="D46" i="68"/>
  <c r="D48" i="68"/>
  <c r="D50" i="68"/>
  <c r="D43" i="68"/>
  <c r="D49" i="68"/>
  <c r="D47" i="68"/>
  <c r="D45" i="68"/>
  <c r="D51" i="68"/>
  <c r="D46" i="73"/>
  <c r="D43" i="73"/>
  <c r="D45" i="73"/>
  <c r="D47" i="73"/>
  <c r="D49" i="73"/>
  <c r="D51" i="73"/>
  <c r="D48" i="73"/>
  <c r="D42" i="73"/>
  <c r="D44" i="73"/>
  <c r="D50" i="73"/>
  <c r="E43" i="68"/>
  <c r="E45" i="68"/>
  <c r="E47" i="68"/>
  <c r="E49" i="68"/>
  <c r="E51" i="68"/>
  <c r="E42" i="68"/>
  <c r="E44" i="68"/>
  <c r="E46" i="68"/>
  <c r="E48" i="68"/>
  <c r="E50" i="68"/>
  <c r="G42" i="68"/>
  <c r="G46" i="68"/>
  <c r="G45" i="68"/>
  <c r="G51" i="68"/>
  <c r="G50" i="68"/>
  <c r="G44" i="68"/>
  <c r="G48" i="68"/>
  <c r="G47" i="68"/>
  <c r="G43" i="68"/>
  <c r="G49" i="68"/>
  <c r="E43" i="73"/>
  <c r="E45" i="73"/>
  <c r="E47" i="73"/>
  <c r="E49" i="73"/>
  <c r="E51" i="73"/>
  <c r="E42" i="73"/>
  <c r="E44" i="73"/>
  <c r="E46" i="73"/>
  <c r="E48" i="73"/>
  <c r="E50" i="73"/>
  <c r="G42" i="73"/>
  <c r="G44" i="73"/>
  <c r="G46" i="73"/>
  <c r="G48" i="73"/>
  <c r="G50" i="73"/>
  <c r="G47" i="73"/>
  <c r="G51" i="73"/>
  <c r="G43" i="73"/>
  <c r="G45" i="73"/>
  <c r="G49" i="73"/>
  <c r="O16" i="73"/>
  <c r="Q16" i="73"/>
  <c r="R16" i="73"/>
  <c r="P16" i="73"/>
  <c r="B4" i="68"/>
  <c r="B4" i="73"/>
  <c r="J24" i="1"/>
  <c r="J25" i="1"/>
  <c r="J26" i="1"/>
  <c r="C2" i="1"/>
  <c r="P6" i="66"/>
  <c r="E7" i="73"/>
  <c r="E7" i="68"/>
  <c r="C6" i="62"/>
  <c r="E6" i="62"/>
  <c r="D6" i="62"/>
  <c r="I6" i="62"/>
  <c r="F6" i="62"/>
  <c r="J6" i="62"/>
  <c r="G6" i="62"/>
  <c r="H6" i="62"/>
  <c r="D13" i="49"/>
  <c r="D12" i="49"/>
  <c r="D11" i="49"/>
  <c r="D8" i="49"/>
  <c r="D14" i="49"/>
  <c r="D10" i="49"/>
  <c r="D9" i="49"/>
  <c r="P10" i="66" l="1"/>
  <c r="G9" i="49"/>
  <c r="G10" i="49"/>
  <c r="G14" i="49"/>
  <c r="G8" i="49"/>
  <c r="G11" i="49"/>
  <c r="G12" i="49"/>
  <c r="G13" i="49"/>
  <c r="T24" i="68"/>
  <c r="N19" i="57"/>
  <c r="S25" i="57"/>
  <c r="L24" i="57"/>
  <c r="L26" i="57"/>
  <c r="M20" i="57"/>
  <c r="M27" i="57"/>
  <c r="N24" i="73"/>
  <c r="J40" i="62"/>
  <c r="Q24" i="68"/>
  <c r="J8" i="70"/>
  <c r="J6" i="70"/>
  <c r="B16" i="70" s="1"/>
  <c r="J5" i="70"/>
  <c r="S24" i="68"/>
  <c r="S24" i="73"/>
  <c r="O28" i="62"/>
  <c r="R24" i="68"/>
  <c r="P19" i="70"/>
  <c r="M21" i="68"/>
  <c r="P21" i="73"/>
  <c r="N18" i="68"/>
  <c r="L24" i="68"/>
  <c r="K57" i="52"/>
  <c r="Q18" i="57"/>
  <c r="L50" i="57"/>
  <c r="O24" i="73"/>
  <c r="Q29" i="57"/>
  <c r="P26" i="57"/>
  <c r="S21" i="70"/>
  <c r="R22" i="70"/>
  <c r="R24" i="57"/>
  <c r="P18" i="57"/>
  <c r="B5" i="68"/>
  <c r="S23" i="70"/>
  <c r="K40" i="62"/>
  <c r="O18" i="57"/>
  <c r="J272" i="74"/>
  <c r="I40" i="62"/>
  <c r="S22" i="70"/>
  <c r="M23" i="57"/>
  <c r="S20" i="70"/>
  <c r="M24" i="73"/>
  <c r="L22" i="57"/>
  <c r="L272" i="74"/>
  <c r="S27" i="57"/>
  <c r="O25" i="57"/>
  <c r="N18" i="57"/>
  <c r="T18" i="57"/>
  <c r="T23" i="70"/>
  <c r="O16" i="68"/>
  <c r="N22" i="70"/>
  <c r="M22" i="70"/>
  <c r="N21" i="68"/>
  <c r="N24" i="68"/>
  <c r="R25" i="68"/>
  <c r="R17" i="68"/>
  <c r="S18" i="57"/>
  <c r="P23" i="70"/>
  <c r="P22" i="70"/>
  <c r="P34" i="57"/>
  <c r="T24" i="73"/>
  <c r="P21" i="70"/>
  <c r="O23" i="57"/>
  <c r="T22" i="70"/>
  <c r="Q21" i="57"/>
  <c r="O30" i="57"/>
  <c r="H50" i="57"/>
  <c r="Q16" i="68"/>
  <c r="R18" i="57"/>
  <c r="O19" i="70"/>
  <c r="O21" i="70"/>
  <c r="T19" i="70"/>
  <c r="O34" i="57"/>
  <c r="O23" i="68"/>
  <c r="Q23" i="73"/>
  <c r="N28" i="62"/>
  <c r="M21" i="57"/>
  <c r="O25" i="73"/>
  <c r="O17" i="73"/>
  <c r="R16" i="62"/>
  <c r="T19" i="62"/>
  <c r="Q22" i="62"/>
  <c r="O22" i="62"/>
  <c r="Q23" i="62"/>
  <c r="N23" i="62"/>
  <c r="Q19" i="73"/>
  <c r="M18" i="57"/>
  <c r="L25" i="57"/>
  <c r="Q25" i="73"/>
  <c r="Q20" i="73"/>
  <c r="M30" i="57"/>
  <c r="L20" i="70"/>
  <c r="L16" i="68"/>
  <c r="Q21" i="73"/>
  <c r="M16" i="62"/>
  <c r="P16" i="62"/>
  <c r="T20" i="62"/>
  <c r="S21" i="62"/>
  <c r="O23" i="62"/>
  <c r="R18" i="62"/>
  <c r="N24" i="62"/>
  <c r="R24" i="62"/>
  <c r="L20" i="62"/>
  <c r="S20" i="62"/>
  <c r="O24" i="57"/>
  <c r="O28" i="57"/>
  <c r="O29" i="57"/>
  <c r="R26" i="57"/>
  <c r="R20" i="57"/>
  <c r="L24" i="62"/>
  <c r="T25" i="73"/>
  <c r="T17" i="73"/>
  <c r="O20" i="57"/>
  <c r="O27" i="57"/>
  <c r="R25" i="57"/>
  <c r="R23" i="70"/>
  <c r="N23" i="70"/>
  <c r="M23" i="70"/>
  <c r="R21" i="70"/>
  <c r="N21" i="70"/>
  <c r="M21" i="70"/>
  <c r="N16" i="68"/>
  <c r="R16" i="68"/>
  <c r="Q18" i="73"/>
  <c r="S16" i="68"/>
  <c r="O22" i="57"/>
  <c r="O21" i="57"/>
  <c r="N16" i="62"/>
  <c r="S23" i="62"/>
  <c r="L22" i="62"/>
  <c r="O17" i="62"/>
  <c r="R23" i="57"/>
  <c r="K50" i="57"/>
  <c r="O26" i="57"/>
  <c r="O19" i="57"/>
  <c r="O23" i="70"/>
  <c r="T20" i="70"/>
  <c r="T16" i="62"/>
  <c r="S22" i="62"/>
  <c r="O24" i="62"/>
  <c r="L23" i="62"/>
  <c r="N17" i="62"/>
  <c r="I66" i="52"/>
  <c r="P25" i="73"/>
  <c r="L23" i="68"/>
  <c r="P19" i="73"/>
  <c r="T25" i="68"/>
  <c r="L20" i="57"/>
  <c r="T20" i="57"/>
  <c r="S24" i="57"/>
  <c r="M22" i="57"/>
  <c r="T19" i="57"/>
  <c r="L28" i="57"/>
  <c r="M29" i="57"/>
  <c r="N30" i="57"/>
  <c r="N22" i="57"/>
  <c r="R27" i="57"/>
  <c r="R19" i="57"/>
  <c r="Q24" i="57"/>
  <c r="P29" i="57"/>
  <c r="P21" i="57"/>
  <c r="J24" i="70"/>
  <c r="S16" i="70" s="1"/>
  <c r="F24" i="70"/>
  <c r="O18" i="70" s="1"/>
  <c r="O20" i="70"/>
  <c r="L36" i="70"/>
  <c r="O29" i="70" s="1"/>
  <c r="S16" i="62"/>
  <c r="T23" i="62"/>
  <c r="S24" i="62"/>
  <c r="L19" i="62"/>
  <c r="P19" i="62"/>
  <c r="O18" i="62"/>
  <c r="P20" i="62"/>
  <c r="N19" i="62"/>
  <c r="P24" i="62"/>
  <c r="M20" i="62"/>
  <c r="P24" i="73"/>
  <c r="T16" i="68"/>
  <c r="L40" i="62"/>
  <c r="S22" i="57"/>
  <c r="N29" i="57"/>
  <c r="N21" i="57"/>
  <c r="Q23" i="57"/>
  <c r="P28" i="57"/>
  <c r="P20" i="57"/>
  <c r="L18" i="57"/>
  <c r="I24" i="70"/>
  <c r="R17" i="70" s="1"/>
  <c r="L22" i="70"/>
  <c r="E24" i="70"/>
  <c r="N17" i="70" s="1"/>
  <c r="L23" i="70"/>
  <c r="D24" i="70"/>
  <c r="M17" i="70" s="1"/>
  <c r="N34" i="57"/>
  <c r="T22" i="62"/>
  <c r="R21" i="62"/>
  <c r="P17" i="62"/>
  <c r="N18" i="62"/>
  <c r="P21" i="62"/>
  <c r="M19" i="62"/>
  <c r="I56" i="52"/>
  <c r="Q23" i="70"/>
  <c r="Q19" i="70"/>
  <c r="L22" i="68"/>
  <c r="P18" i="73"/>
  <c r="P17" i="73"/>
  <c r="P16" i="68"/>
  <c r="T23" i="68"/>
  <c r="T30" i="57"/>
  <c r="S20" i="57"/>
  <c r="L23" i="57"/>
  <c r="S29" i="57"/>
  <c r="M25" i="57"/>
  <c r="N28" i="57"/>
  <c r="N20" i="57"/>
  <c r="Q30" i="57"/>
  <c r="Q22" i="57"/>
  <c r="P27" i="57"/>
  <c r="P19" i="57"/>
  <c r="Q22" i="70"/>
  <c r="L19" i="70"/>
  <c r="Q21" i="70"/>
  <c r="K24" i="70"/>
  <c r="T17" i="70" s="1"/>
  <c r="T21" i="62"/>
  <c r="R17" i="62"/>
  <c r="R22" i="62"/>
  <c r="P18" i="62"/>
  <c r="M18" i="62"/>
  <c r="M17" i="62"/>
  <c r="P23" i="73"/>
  <c r="T24" i="57"/>
  <c r="T27" i="57"/>
  <c r="N26" i="57"/>
  <c r="Q28" i="57"/>
  <c r="Q20" i="57"/>
  <c r="P25" i="57"/>
  <c r="Q20" i="70"/>
  <c r="M36" i="70"/>
  <c r="P30" i="70" s="1"/>
  <c r="R23" i="62"/>
  <c r="R20" i="62"/>
  <c r="M24" i="62"/>
  <c r="N19" i="68"/>
  <c r="L18" i="68"/>
  <c r="R18" i="68"/>
  <c r="P20" i="73"/>
  <c r="T18" i="73"/>
  <c r="Q17" i="73"/>
  <c r="O18" i="73"/>
  <c r="S25" i="73"/>
  <c r="S17" i="73"/>
  <c r="P23" i="68"/>
  <c r="P18" i="68"/>
  <c r="M24" i="68"/>
  <c r="T20" i="68"/>
  <c r="N18" i="73"/>
  <c r="P28" i="62"/>
  <c r="S30" i="57"/>
  <c r="M28" i="57"/>
  <c r="T25" i="57"/>
  <c r="S23" i="57"/>
  <c r="M19" i="57"/>
  <c r="N25" i="57"/>
  <c r="R30" i="57"/>
  <c r="R22" i="57"/>
  <c r="Q27" i="57"/>
  <c r="Q19" i="57"/>
  <c r="P24" i="57"/>
  <c r="H24" i="70"/>
  <c r="Q17" i="70" s="1"/>
  <c r="S19" i="70"/>
  <c r="R20" i="70"/>
  <c r="N20" i="70"/>
  <c r="M20" i="70"/>
  <c r="P20" i="70"/>
  <c r="T21" i="70"/>
  <c r="Q16" i="62"/>
  <c r="R19" i="62"/>
  <c r="T18" i="62"/>
  <c r="S19" i="62"/>
  <c r="Q19" i="62"/>
  <c r="O21" i="62"/>
  <c r="Q20" i="62"/>
  <c r="N22" i="62"/>
  <c r="Q24" i="62"/>
  <c r="M23" i="62"/>
  <c r="M23" i="68"/>
  <c r="M20" i="68"/>
  <c r="T19" i="68"/>
  <c r="N25" i="73"/>
  <c r="N17" i="73"/>
  <c r="H40" i="62"/>
  <c r="S28" i="57"/>
  <c r="M26" i="57"/>
  <c r="T23" i="57"/>
  <c r="S21" i="57"/>
  <c r="L21" i="57"/>
  <c r="N24" i="57"/>
  <c r="R29" i="57"/>
  <c r="R21" i="57"/>
  <c r="Q26" i="57"/>
  <c r="L27" i="57"/>
  <c r="P23" i="57"/>
  <c r="R19" i="70"/>
  <c r="N19" i="70"/>
  <c r="L21" i="70"/>
  <c r="M19" i="70"/>
  <c r="G24" i="70"/>
  <c r="P18" i="70" s="1"/>
  <c r="O16" i="62"/>
  <c r="L17" i="62"/>
  <c r="T17" i="62"/>
  <c r="S18" i="62"/>
  <c r="L21" i="62"/>
  <c r="O20" i="62"/>
  <c r="Q17" i="62"/>
  <c r="N21" i="62"/>
  <c r="Q21" i="62"/>
  <c r="M22" i="62"/>
  <c r="L19" i="68"/>
  <c r="L17" i="68"/>
  <c r="P22" i="73"/>
  <c r="M16" i="68"/>
  <c r="T18" i="68"/>
  <c r="T28" i="57"/>
  <c r="S26" i="57"/>
  <c r="M24" i="57"/>
  <c r="T21" i="57"/>
  <c r="S19" i="57"/>
  <c r="L30" i="57"/>
  <c r="L29" i="57"/>
  <c r="N23" i="57"/>
  <c r="Q25" i="57"/>
  <c r="P30" i="57"/>
  <c r="P22" i="57"/>
  <c r="L19" i="57"/>
  <c r="O22" i="70"/>
  <c r="L16" i="62"/>
  <c r="T24" i="62"/>
  <c r="L18" i="62"/>
  <c r="S17" i="62"/>
  <c r="P22" i="62"/>
  <c r="O19" i="62"/>
  <c r="P23" i="62"/>
  <c r="N20" i="62"/>
  <c r="Q18" i="62"/>
  <c r="M21" i="62"/>
  <c r="J10" i="70"/>
  <c r="B46" i="70" s="1"/>
  <c r="B7" i="70"/>
  <c r="O22" i="68"/>
  <c r="O24" i="68"/>
  <c r="O18" i="68"/>
  <c r="O19" i="68"/>
  <c r="P17" i="68"/>
  <c r="O21" i="68"/>
  <c r="O20" i="68"/>
  <c r="O25" i="68"/>
  <c r="P25" i="68"/>
  <c r="O17" i="68"/>
  <c r="S23" i="68"/>
  <c r="N23" i="68"/>
  <c r="R23" i="73"/>
  <c r="T21" i="73"/>
  <c r="S19" i="68"/>
  <c r="Q19" i="68"/>
  <c r="N21" i="73"/>
  <c r="N25" i="68"/>
  <c r="L21" i="68"/>
  <c r="R20" i="73"/>
  <c r="R18" i="73"/>
  <c r="R20" i="68"/>
  <c r="M18" i="73"/>
  <c r="T20" i="73"/>
  <c r="Q22" i="73"/>
  <c r="O20" i="73"/>
  <c r="S19" i="73"/>
  <c r="S18" i="68"/>
  <c r="P22" i="68"/>
  <c r="M19" i="68"/>
  <c r="T22" i="68"/>
  <c r="Q18" i="68"/>
  <c r="N20" i="73"/>
  <c r="L19" i="73"/>
  <c r="M23" i="73"/>
  <c r="Q23" i="68"/>
  <c r="R21" i="73"/>
  <c r="R21" i="68"/>
  <c r="M19" i="73"/>
  <c r="O21" i="73"/>
  <c r="S20" i="73"/>
  <c r="M22" i="68"/>
  <c r="L20" i="73"/>
  <c r="N17" i="68"/>
  <c r="L25" i="68"/>
  <c r="R19" i="73"/>
  <c r="R19" i="68"/>
  <c r="M25" i="73"/>
  <c r="M17" i="73"/>
  <c r="T19" i="73"/>
  <c r="Q24" i="73"/>
  <c r="O19" i="73"/>
  <c r="S18" i="73"/>
  <c r="S25" i="68"/>
  <c r="S17" i="68"/>
  <c r="P20" i="68"/>
  <c r="P21" i="68"/>
  <c r="M17" i="68"/>
  <c r="T21" i="68"/>
  <c r="Q25" i="68"/>
  <c r="Q17" i="68"/>
  <c r="N19" i="73"/>
  <c r="L23" i="73"/>
  <c r="L24" i="73"/>
  <c r="R25" i="73"/>
  <c r="S22" i="68"/>
  <c r="L17" i="73"/>
  <c r="N20" i="68"/>
  <c r="L20" i="68"/>
  <c r="R17" i="73"/>
  <c r="R23" i="68"/>
  <c r="M21" i="73"/>
  <c r="T23" i="73"/>
  <c r="O23" i="73"/>
  <c r="S22" i="73"/>
  <c r="S21" i="68"/>
  <c r="P19" i="68"/>
  <c r="M18" i="68"/>
  <c r="T17" i="68"/>
  <c r="Q21" i="68"/>
  <c r="N23" i="73"/>
  <c r="L22" i="73"/>
  <c r="L25" i="73"/>
  <c r="R24" i="73"/>
  <c r="M22" i="73"/>
  <c r="S23" i="73"/>
  <c r="Q22" i="68"/>
  <c r="N22" i="68"/>
  <c r="R22" i="73"/>
  <c r="R22" i="68"/>
  <c r="M20" i="73"/>
  <c r="T22" i="73"/>
  <c r="O22" i="73"/>
  <c r="S21" i="73"/>
  <c r="S20" i="68"/>
  <c r="P24" i="68"/>
  <c r="M25" i="68"/>
  <c r="Q20" i="68"/>
  <c r="N22" i="73"/>
  <c r="L21" i="73"/>
  <c r="L18" i="73"/>
  <c r="J9" i="70"/>
  <c r="B45" i="70" s="1"/>
  <c r="J7" i="70"/>
  <c r="B44" i="70"/>
  <c r="J11" i="70"/>
  <c r="B47" i="70" s="1"/>
  <c r="H46" i="70"/>
  <c r="L292" i="74"/>
  <c r="L290" i="74"/>
  <c r="N9" i="1"/>
  <c r="J59" i="57"/>
  <c r="J51" i="57"/>
  <c r="J55" i="57"/>
  <c r="H54" i="66"/>
  <c r="H58" i="66"/>
  <c r="H65" i="66"/>
  <c r="H63" i="66"/>
  <c r="H61" i="66"/>
  <c r="H53" i="66"/>
  <c r="H57" i="66"/>
  <c r="H64" i="66"/>
  <c r="H66" i="66"/>
  <c r="H55" i="66"/>
  <c r="H56" i="66"/>
  <c r="H59" i="66"/>
  <c r="H62" i="66"/>
  <c r="G284" i="74"/>
  <c r="L287" i="74" s="1"/>
  <c r="L245" i="74"/>
  <c r="L247" i="74"/>
  <c r="L242" i="74"/>
  <c r="L235" i="74"/>
  <c r="L238" i="74"/>
  <c r="L241" i="74"/>
  <c r="L246" i="74"/>
  <c r="L237" i="74"/>
  <c r="L243" i="74"/>
  <c r="L239" i="74"/>
  <c r="L248" i="74"/>
  <c r="L244" i="74"/>
  <c r="L236" i="74"/>
  <c r="L240" i="74"/>
  <c r="E284" i="74"/>
  <c r="J289" i="74" s="1"/>
  <c r="J240" i="74"/>
  <c r="J246" i="74"/>
  <c r="J242" i="74"/>
  <c r="J243" i="74"/>
  <c r="J247" i="74"/>
  <c r="J235" i="74"/>
  <c r="J248" i="74"/>
  <c r="J236" i="74"/>
  <c r="J238" i="74"/>
  <c r="J237" i="74"/>
  <c r="J244" i="74"/>
  <c r="J239" i="74"/>
  <c r="J245" i="74"/>
  <c r="J241" i="74"/>
  <c r="I54" i="66"/>
  <c r="I60" i="66"/>
  <c r="I53" i="66"/>
  <c r="I64" i="66"/>
  <c r="I66" i="66"/>
  <c r="I62" i="66"/>
  <c r="I58" i="66"/>
  <c r="I65" i="66"/>
  <c r="I57" i="66"/>
  <c r="I55" i="66"/>
  <c r="I59" i="66"/>
  <c r="I56" i="66"/>
  <c r="I63" i="66"/>
  <c r="K59" i="66"/>
  <c r="K55" i="66"/>
  <c r="K62" i="66"/>
  <c r="K63" i="66"/>
  <c r="K65" i="66"/>
  <c r="K61" i="66"/>
  <c r="K66" i="66"/>
  <c r="K60" i="66"/>
  <c r="K58" i="66"/>
  <c r="K57" i="66"/>
  <c r="K56" i="66"/>
  <c r="K53" i="66"/>
  <c r="K54" i="66"/>
  <c r="K64" i="66"/>
  <c r="L64" i="66"/>
  <c r="L55" i="66"/>
  <c r="L54" i="66"/>
  <c r="L56" i="66"/>
  <c r="L62" i="66"/>
  <c r="L63" i="66"/>
  <c r="L57" i="66"/>
  <c r="L59" i="66"/>
  <c r="L65" i="66"/>
  <c r="L58" i="66"/>
  <c r="L66" i="66"/>
  <c r="L53" i="66"/>
  <c r="L60" i="66"/>
  <c r="L61" i="66"/>
  <c r="J53" i="66"/>
  <c r="J62" i="66"/>
  <c r="J54" i="66"/>
  <c r="J63" i="66"/>
  <c r="J57" i="66"/>
  <c r="J65" i="66"/>
  <c r="J64" i="66"/>
  <c r="J56" i="66"/>
  <c r="J60" i="66"/>
  <c r="J66" i="66"/>
  <c r="J61" i="66"/>
  <c r="J58" i="66"/>
  <c r="J59" i="66"/>
  <c r="J55" i="66"/>
  <c r="H284" i="74"/>
  <c r="M289" i="74" s="1"/>
  <c r="M247" i="74"/>
  <c r="M245" i="74"/>
  <c r="M248" i="74"/>
  <c r="M238" i="74"/>
  <c r="M236" i="74"/>
  <c r="M239" i="74"/>
  <c r="M244" i="74"/>
  <c r="M242" i="74"/>
  <c r="M235" i="74"/>
  <c r="M237" i="74"/>
  <c r="M241" i="74"/>
  <c r="M246" i="74"/>
  <c r="M240" i="74"/>
  <c r="M243" i="74"/>
  <c r="F284" i="74"/>
  <c r="K289" i="74" s="1"/>
  <c r="K236" i="74"/>
  <c r="K247" i="74"/>
  <c r="K242" i="74"/>
  <c r="K239" i="74"/>
  <c r="K245" i="74"/>
  <c r="K246" i="74"/>
  <c r="K235" i="74"/>
  <c r="K243" i="74"/>
  <c r="K240" i="74"/>
  <c r="K241" i="74"/>
  <c r="K237" i="74"/>
  <c r="K244" i="74"/>
  <c r="K248" i="74"/>
  <c r="K238" i="74"/>
  <c r="D284" i="74"/>
  <c r="I287" i="74" s="1"/>
  <c r="I242" i="74"/>
  <c r="I240" i="74"/>
  <c r="I236" i="74"/>
  <c r="B246" i="74"/>
  <c r="I239" i="74"/>
  <c r="B239" i="74"/>
  <c r="B235" i="74"/>
  <c r="B245" i="74"/>
  <c r="B247" i="74"/>
  <c r="O247" i="74" s="1"/>
  <c r="B242" i="74"/>
  <c r="B241" i="74"/>
  <c r="O241" i="74" s="1"/>
  <c r="B248" i="74"/>
  <c r="O248" i="74" s="1"/>
  <c r="I241" i="74"/>
  <c r="I248" i="74"/>
  <c r="I244" i="74"/>
  <c r="B244" i="74"/>
  <c r="I238" i="74"/>
  <c r="I237" i="74"/>
  <c r="B238" i="74"/>
  <c r="I245" i="74"/>
  <c r="I243" i="74"/>
  <c r="I247" i="74"/>
  <c r="B237" i="74"/>
  <c r="B240" i="74"/>
  <c r="O240" i="74" s="1"/>
  <c r="B236" i="74"/>
  <c r="I246" i="74"/>
  <c r="I235" i="74"/>
  <c r="B243" i="74"/>
  <c r="K225" i="74"/>
  <c r="K55" i="57"/>
  <c r="J183" i="74"/>
  <c r="M259" i="74"/>
  <c r="K41" i="62"/>
  <c r="K48" i="62"/>
  <c r="J225" i="74"/>
  <c r="K59" i="52"/>
  <c r="J181" i="74"/>
  <c r="K45" i="73"/>
  <c r="K65" i="52"/>
  <c r="J206" i="74"/>
  <c r="K43" i="62"/>
  <c r="K61" i="52"/>
  <c r="K55" i="52"/>
  <c r="K202" i="74"/>
  <c r="L41" i="62"/>
  <c r="H42" i="62"/>
  <c r="H47" i="70"/>
  <c r="K62" i="52"/>
  <c r="M184" i="74"/>
  <c r="M183" i="74"/>
  <c r="M180" i="74"/>
  <c r="L51" i="57"/>
  <c r="K207" i="74"/>
  <c r="K208" i="74"/>
  <c r="H48" i="62"/>
  <c r="L224" i="74"/>
  <c r="M187" i="74"/>
  <c r="M263" i="74"/>
  <c r="L45" i="62"/>
  <c r="H41" i="62"/>
  <c r="K46" i="62"/>
  <c r="K201" i="74"/>
  <c r="M190" i="74"/>
  <c r="K210" i="74"/>
  <c r="H44" i="70"/>
  <c r="M189" i="74"/>
  <c r="H47" i="62"/>
  <c r="L46" i="62"/>
  <c r="H44" i="62"/>
  <c r="K205" i="74"/>
  <c r="L43" i="62"/>
  <c r="H46" i="62"/>
  <c r="L44" i="62"/>
  <c r="K209" i="74"/>
  <c r="H43" i="70"/>
  <c r="M182" i="74"/>
  <c r="M191" i="74"/>
  <c r="L47" i="62"/>
  <c r="L42" i="62"/>
  <c r="H43" i="62"/>
  <c r="K203" i="74"/>
  <c r="K204" i="74"/>
  <c r="H45" i="70"/>
  <c r="M193" i="74"/>
  <c r="M280" i="74"/>
  <c r="J278" i="74"/>
  <c r="J205" i="74"/>
  <c r="M223" i="74"/>
  <c r="J61" i="57"/>
  <c r="K183" i="74"/>
  <c r="I60" i="52"/>
  <c r="I64" i="52"/>
  <c r="K191" i="74"/>
  <c r="K188" i="74"/>
  <c r="H53" i="57"/>
  <c r="K42" i="62"/>
  <c r="J226" i="74"/>
  <c r="K54" i="52"/>
  <c r="L43" i="70"/>
  <c r="I54" i="52"/>
  <c r="I57" i="52"/>
  <c r="K44" i="70"/>
  <c r="L46" i="70"/>
  <c r="K293" i="74"/>
  <c r="I65" i="52"/>
  <c r="K187" i="74"/>
  <c r="K186" i="74"/>
  <c r="K180" i="74"/>
  <c r="M188" i="74"/>
  <c r="J48" i="62"/>
  <c r="I52" i="57"/>
  <c r="I47" i="70"/>
  <c r="K261" i="74"/>
  <c r="K280" i="74"/>
  <c r="K259" i="74"/>
  <c r="K278" i="74"/>
  <c r="J45" i="62"/>
  <c r="J46" i="62"/>
  <c r="I42" i="62"/>
  <c r="K222" i="74"/>
  <c r="L220" i="74"/>
  <c r="M227" i="74"/>
  <c r="K223" i="74"/>
  <c r="K227" i="74"/>
  <c r="K61" i="57"/>
  <c r="H51" i="57"/>
  <c r="H52" i="57"/>
  <c r="L55" i="57"/>
  <c r="I55" i="57"/>
  <c r="L54" i="57"/>
  <c r="K54" i="57"/>
  <c r="J54" i="57"/>
  <c r="L55" i="52"/>
  <c r="L60" i="52"/>
  <c r="L187" i="74"/>
  <c r="J41" i="62"/>
  <c r="J44" i="62"/>
  <c r="I56" i="57"/>
  <c r="I60" i="57"/>
  <c r="I53" i="57"/>
  <c r="I45" i="70"/>
  <c r="I46" i="70"/>
  <c r="J294" i="74"/>
  <c r="J291" i="74"/>
  <c r="J47" i="62"/>
  <c r="J42" i="62"/>
  <c r="I51" i="57"/>
  <c r="I44" i="70"/>
  <c r="J290" i="74"/>
  <c r="L191" i="74"/>
  <c r="I45" i="62"/>
  <c r="L225" i="74"/>
  <c r="M224" i="74"/>
  <c r="K224" i="74"/>
  <c r="H60" i="57"/>
  <c r="K59" i="57"/>
  <c r="H58" i="57"/>
  <c r="H59" i="57"/>
  <c r="H62" i="57"/>
  <c r="L62" i="57"/>
  <c r="K62" i="57"/>
  <c r="J62" i="57"/>
  <c r="H61" i="52"/>
  <c r="L63" i="52"/>
  <c r="H64" i="52"/>
  <c r="H57" i="52"/>
  <c r="L192" i="74"/>
  <c r="J43" i="62"/>
  <c r="K220" i="74"/>
  <c r="K226" i="74"/>
  <c r="I58" i="57"/>
  <c r="I54" i="57"/>
  <c r="H61" i="57"/>
  <c r="L61" i="57"/>
  <c r="I61" i="57"/>
  <c r="L60" i="57"/>
  <c r="K60" i="57"/>
  <c r="J60" i="57"/>
  <c r="I43" i="70"/>
  <c r="H43" i="68"/>
  <c r="K260" i="74"/>
  <c r="K279" i="74"/>
  <c r="K258" i="74"/>
  <c r="K263" i="74"/>
  <c r="K262" i="74"/>
  <c r="K256" i="74"/>
  <c r="I47" i="62"/>
  <c r="K47" i="62"/>
  <c r="I46" i="62"/>
  <c r="J222" i="74"/>
  <c r="L223" i="74"/>
  <c r="K221" i="74"/>
  <c r="J220" i="74"/>
  <c r="J224" i="74"/>
  <c r="L227" i="74"/>
  <c r="J53" i="57"/>
  <c r="K57" i="57"/>
  <c r="I62" i="57"/>
  <c r="L59" i="57"/>
  <c r="I59" i="57"/>
  <c r="L58" i="57"/>
  <c r="K58" i="57"/>
  <c r="J58" i="57"/>
  <c r="J292" i="74"/>
  <c r="J293" i="74"/>
  <c r="H59" i="52"/>
  <c r="I58" i="52"/>
  <c r="L59" i="52"/>
  <c r="I61" i="52"/>
  <c r="L182" i="74"/>
  <c r="L189" i="74"/>
  <c r="K184" i="74"/>
  <c r="B263" i="74"/>
  <c r="I263" i="74"/>
  <c r="L205" i="74"/>
  <c r="L203" i="74"/>
  <c r="I208" i="74"/>
  <c r="B208" i="74"/>
  <c r="L206" i="74"/>
  <c r="L207" i="74"/>
  <c r="J47" i="70"/>
  <c r="I293" i="74"/>
  <c r="B293" i="74"/>
  <c r="D295" i="74"/>
  <c r="J56" i="52"/>
  <c r="B185" i="74"/>
  <c r="I185" i="74"/>
  <c r="B193" i="74"/>
  <c r="I193" i="74"/>
  <c r="J190" i="74"/>
  <c r="J187" i="74"/>
  <c r="J258" i="74"/>
  <c r="B273" i="74"/>
  <c r="I273" i="74"/>
  <c r="J279" i="74"/>
  <c r="J263" i="74"/>
  <c r="J274" i="74"/>
  <c r="B261" i="74"/>
  <c r="I261" i="74"/>
  <c r="M279" i="74"/>
  <c r="J273" i="74"/>
  <c r="J261" i="74"/>
  <c r="I280" i="74"/>
  <c r="B280" i="74"/>
  <c r="B220" i="74"/>
  <c r="I220" i="74"/>
  <c r="I225" i="74"/>
  <c r="B225" i="74"/>
  <c r="L53" i="57"/>
  <c r="L52" i="57"/>
  <c r="K52" i="57"/>
  <c r="J52" i="57"/>
  <c r="M207" i="74"/>
  <c r="M208" i="74"/>
  <c r="M206" i="74"/>
  <c r="L209" i="74"/>
  <c r="J208" i="74"/>
  <c r="I209" i="74"/>
  <c r="B209" i="74"/>
  <c r="J209" i="74"/>
  <c r="J46" i="70"/>
  <c r="J45" i="70"/>
  <c r="E295" i="74"/>
  <c r="G295" i="74"/>
  <c r="L61" i="52"/>
  <c r="I63" i="52"/>
  <c r="J65" i="52"/>
  <c r="L66" i="52"/>
  <c r="H65" i="52"/>
  <c r="H58" i="52"/>
  <c r="J54" i="52"/>
  <c r="J192" i="74"/>
  <c r="L190" i="74"/>
  <c r="K181" i="74"/>
  <c r="J262" i="74"/>
  <c r="L277" i="74"/>
  <c r="L256" i="74"/>
  <c r="I276" i="74"/>
  <c r="B276" i="74"/>
  <c r="M264" i="74"/>
  <c r="I257" i="74"/>
  <c r="B257" i="74"/>
  <c r="M275" i="74"/>
  <c r="L262" i="74"/>
  <c r="B256" i="74"/>
  <c r="I256" i="74"/>
  <c r="M274" i="74"/>
  <c r="M262" i="74"/>
  <c r="I227" i="74"/>
  <c r="B227" i="74"/>
  <c r="L221" i="74"/>
  <c r="L226" i="74"/>
  <c r="J221" i="74"/>
  <c r="L211" i="74"/>
  <c r="B212" i="74"/>
  <c r="O212" i="74" s="1"/>
  <c r="I212" i="74"/>
  <c r="B210" i="74"/>
  <c r="I210" i="74"/>
  <c r="J211" i="74"/>
  <c r="M209" i="74"/>
  <c r="L210" i="74"/>
  <c r="M210" i="74"/>
  <c r="E48" i="70"/>
  <c r="J42" i="70" s="1"/>
  <c r="F48" i="70"/>
  <c r="K40" i="70" s="1"/>
  <c r="J43" i="70"/>
  <c r="K291" i="74"/>
  <c r="L293" i="74"/>
  <c r="M292" i="74"/>
  <c r="J63" i="52"/>
  <c r="L64" i="52"/>
  <c r="K66" i="52"/>
  <c r="H66" i="52"/>
  <c r="J185" i="74"/>
  <c r="L183" i="74"/>
  <c r="B183" i="74"/>
  <c r="I183" i="74"/>
  <c r="L180" i="74"/>
  <c r="K193" i="74"/>
  <c r="K190" i="74"/>
  <c r="L261" i="74"/>
  <c r="L259" i="74"/>
  <c r="M272" i="74"/>
  <c r="K274" i="74"/>
  <c r="L260" i="74"/>
  <c r="J280" i="74"/>
  <c r="K272" i="74"/>
  <c r="L258" i="74"/>
  <c r="K277" i="74"/>
  <c r="J264" i="74"/>
  <c r="L257" i="74"/>
  <c r="K276" i="74"/>
  <c r="K264" i="74"/>
  <c r="I41" i="62"/>
  <c r="H45" i="62"/>
  <c r="L48" i="62"/>
  <c r="K44" i="62"/>
  <c r="B223" i="74"/>
  <c r="I223" i="74"/>
  <c r="M220" i="74"/>
  <c r="J223" i="74"/>
  <c r="M222" i="74"/>
  <c r="K53" i="57"/>
  <c r="H54" i="57"/>
  <c r="H55" i="57"/>
  <c r="H56" i="57"/>
  <c r="H57" i="57"/>
  <c r="I204" i="74"/>
  <c r="B204" i="74"/>
  <c r="J202" i="74"/>
  <c r="I203" i="74"/>
  <c r="B203" i="74"/>
  <c r="M212" i="74"/>
  <c r="K211" i="74"/>
  <c r="J212" i="74"/>
  <c r="K212" i="74"/>
  <c r="K46" i="70"/>
  <c r="K47" i="70"/>
  <c r="F295" i="74"/>
  <c r="M291" i="74"/>
  <c r="K294" i="74"/>
  <c r="I62" i="52"/>
  <c r="K63" i="52"/>
  <c r="L57" i="52"/>
  <c r="I59" i="52"/>
  <c r="J61" i="52"/>
  <c r="L62" i="52"/>
  <c r="K64" i="52"/>
  <c r="J66" i="52"/>
  <c r="L181" i="74"/>
  <c r="B186" i="74"/>
  <c r="I186" i="74"/>
  <c r="L184" i="74"/>
  <c r="J182" i="74"/>
  <c r="I192" i="74"/>
  <c r="B192" i="74"/>
  <c r="I259" i="74"/>
  <c r="B259" i="74"/>
  <c r="L278" i="74"/>
  <c r="I274" i="74"/>
  <c r="B274" i="74"/>
  <c r="J260" i="74"/>
  <c r="B279" i="74"/>
  <c r="I279" i="74"/>
  <c r="J259" i="74"/>
  <c r="I278" i="74"/>
  <c r="B278" i="74"/>
  <c r="B272" i="74"/>
  <c r="I272" i="74"/>
  <c r="B224" i="74"/>
  <c r="I224" i="74"/>
  <c r="I221" i="74"/>
  <c r="B221" i="74"/>
  <c r="L204" i="74"/>
  <c r="B207" i="74"/>
  <c r="I207" i="74"/>
  <c r="L201" i="74"/>
  <c r="I201" i="74"/>
  <c r="B201" i="74"/>
  <c r="J201" i="74"/>
  <c r="J44" i="70"/>
  <c r="D48" i="70"/>
  <c r="I40" i="70" s="1"/>
  <c r="K45" i="70"/>
  <c r="I292" i="74"/>
  <c r="B292" i="74"/>
  <c r="B290" i="74"/>
  <c r="I290" i="74"/>
  <c r="M290" i="74"/>
  <c r="J59" i="52"/>
  <c r="J64" i="52"/>
  <c r="I189" i="74"/>
  <c r="B189" i="74"/>
  <c r="J188" i="74"/>
  <c r="J180" i="74"/>
  <c r="B190" i="74"/>
  <c r="I190" i="74"/>
  <c r="J186" i="74"/>
  <c r="L193" i="74"/>
  <c r="J276" i="74"/>
  <c r="L263" i="74"/>
  <c r="K275" i="74"/>
  <c r="M256" i="74"/>
  <c r="L275" i="74"/>
  <c r="M261" i="74"/>
  <c r="L280" i="74"/>
  <c r="K273" i="74"/>
  <c r="M260" i="74"/>
  <c r="L279" i="74"/>
  <c r="L273" i="74"/>
  <c r="I48" i="62"/>
  <c r="J227" i="74"/>
  <c r="L222" i="74"/>
  <c r="I226" i="74"/>
  <c r="B226" i="74"/>
  <c r="J207" i="74"/>
  <c r="M203" i="74"/>
  <c r="L208" i="74"/>
  <c r="J203" i="74"/>
  <c r="M201" i="74"/>
  <c r="L202" i="74"/>
  <c r="M202" i="74"/>
  <c r="L44" i="70"/>
  <c r="C48" i="70"/>
  <c r="H40" i="70" s="1"/>
  <c r="K43" i="70"/>
  <c r="K290" i="74"/>
  <c r="L291" i="74"/>
  <c r="H295" i="74"/>
  <c r="K292" i="74"/>
  <c r="H60" i="52"/>
  <c r="H55" i="52"/>
  <c r="I55" i="52"/>
  <c r="J57" i="52"/>
  <c r="L58" i="52"/>
  <c r="K60" i="52"/>
  <c r="J62" i="52"/>
  <c r="B182" i="74"/>
  <c r="I182" i="74"/>
  <c r="J193" i="74"/>
  <c r="I188" i="74"/>
  <c r="B188" i="74"/>
  <c r="J189" i="74"/>
  <c r="K185" i="74"/>
  <c r="K182" i="74"/>
  <c r="B262" i="74"/>
  <c r="I262" i="74"/>
  <c r="B277" i="74"/>
  <c r="I277" i="74"/>
  <c r="M273" i="74"/>
  <c r="J277" i="74"/>
  <c r="J256" i="74"/>
  <c r="B275" i="74"/>
  <c r="I275" i="74"/>
  <c r="J275" i="74"/>
  <c r="B211" i="74"/>
  <c r="I211" i="74"/>
  <c r="M211" i="74"/>
  <c r="L212" i="74"/>
  <c r="M204" i="74"/>
  <c r="J204" i="74"/>
  <c r="L47" i="70"/>
  <c r="L294" i="74"/>
  <c r="I294" i="74"/>
  <c r="B294" i="74"/>
  <c r="H63" i="52"/>
  <c r="H54" i="52"/>
  <c r="J55" i="52"/>
  <c r="L56" i="52"/>
  <c r="K58" i="52"/>
  <c r="J60" i="52"/>
  <c r="L186" i="74"/>
  <c r="B181" i="74"/>
  <c r="I181" i="74"/>
  <c r="J191" i="74"/>
  <c r="K189" i="74"/>
  <c r="I187" i="74"/>
  <c r="B187" i="74"/>
  <c r="I184" i="74"/>
  <c r="B184" i="74"/>
  <c r="K257" i="74"/>
  <c r="M258" i="74"/>
  <c r="M277" i="74"/>
  <c r="L264" i="74"/>
  <c r="J257" i="74"/>
  <c r="B260" i="74"/>
  <c r="I260" i="74"/>
  <c r="M278" i="74"/>
  <c r="M257" i="74"/>
  <c r="L276" i="74"/>
  <c r="I264" i="74"/>
  <c r="B264" i="74"/>
  <c r="I258" i="74"/>
  <c r="B258" i="74"/>
  <c r="M276" i="74"/>
  <c r="I43" i="62"/>
  <c r="K45" i="62"/>
  <c r="I44" i="62"/>
  <c r="I222" i="74"/>
  <c r="B222" i="74"/>
  <c r="M226" i="74"/>
  <c r="M221" i="74"/>
  <c r="M225" i="74"/>
  <c r="J57" i="57"/>
  <c r="K51" i="57"/>
  <c r="L57" i="57"/>
  <c r="I57" i="57"/>
  <c r="L56" i="57"/>
  <c r="K56" i="57"/>
  <c r="J56" i="57"/>
  <c r="J210" i="74"/>
  <c r="I202" i="74"/>
  <c r="B202" i="74"/>
  <c r="K206" i="74"/>
  <c r="I205" i="74"/>
  <c r="B205" i="74"/>
  <c r="M205" i="74"/>
  <c r="B206" i="74"/>
  <c r="O206" i="74" s="1"/>
  <c r="I206" i="74"/>
  <c r="G48" i="70"/>
  <c r="L41" i="70" s="1"/>
  <c r="L45" i="70"/>
  <c r="M293" i="74"/>
  <c r="M294" i="74"/>
  <c r="I291" i="74"/>
  <c r="B291" i="74"/>
  <c r="L65" i="52"/>
  <c r="H62" i="52"/>
  <c r="H56" i="52"/>
  <c r="L54" i="52"/>
  <c r="K56" i="52"/>
  <c r="J58" i="52"/>
  <c r="I180" i="74"/>
  <c r="B180" i="74"/>
  <c r="J184" i="74"/>
  <c r="K192" i="74"/>
  <c r="B191" i="74"/>
  <c r="I191" i="74"/>
  <c r="L188" i="74"/>
  <c r="L185" i="74"/>
  <c r="H51" i="73"/>
  <c r="N41" i="66"/>
  <c r="N48" i="66"/>
  <c r="P41" i="66"/>
  <c r="P48" i="66"/>
  <c r="O41" i="66"/>
  <c r="O48" i="66"/>
  <c r="I51" i="73"/>
  <c r="O37" i="73"/>
  <c r="J50" i="68"/>
  <c r="J45" i="68"/>
  <c r="H43" i="73"/>
  <c r="L46" i="73"/>
  <c r="N31" i="73"/>
  <c r="I45" i="73"/>
  <c r="N38" i="73"/>
  <c r="J49" i="73"/>
  <c r="J45" i="73"/>
  <c r="J47" i="68"/>
  <c r="I47" i="73"/>
  <c r="J43" i="73"/>
  <c r="H47" i="73"/>
  <c r="L44" i="73"/>
  <c r="O32" i="73"/>
  <c r="K46" i="73"/>
  <c r="J49" i="68"/>
  <c r="H45" i="73"/>
  <c r="K48" i="73"/>
  <c r="K47" i="68"/>
  <c r="K50" i="68"/>
  <c r="K45" i="68"/>
  <c r="J50" i="73"/>
  <c r="I43" i="73"/>
  <c r="I48" i="73"/>
  <c r="N35" i="73"/>
  <c r="N34" i="73"/>
  <c r="J48" i="73"/>
  <c r="H48" i="73"/>
  <c r="O34" i="68"/>
  <c r="I46" i="73"/>
  <c r="O34" i="73"/>
  <c r="J48" i="68"/>
  <c r="J43" i="68"/>
  <c r="K44" i="73"/>
  <c r="H46" i="73"/>
  <c r="K44" i="68"/>
  <c r="K43" i="68"/>
  <c r="J46" i="73"/>
  <c r="L46" i="68"/>
  <c r="L43" i="68"/>
  <c r="O35" i="68"/>
  <c r="I51" i="68"/>
  <c r="H50" i="68"/>
  <c r="H45" i="68"/>
  <c r="I43" i="68"/>
  <c r="H47" i="68"/>
  <c r="I45" i="68"/>
  <c r="I47" i="68"/>
  <c r="J46" i="68"/>
  <c r="I50" i="68"/>
  <c r="O36" i="73"/>
  <c r="O30" i="73"/>
  <c r="J44" i="68"/>
  <c r="I48" i="68"/>
  <c r="K49" i="73"/>
  <c r="K47" i="73"/>
  <c r="H49" i="73"/>
  <c r="H51" i="68"/>
  <c r="K48" i="68"/>
  <c r="I44" i="68"/>
  <c r="K51" i="73"/>
  <c r="H44" i="73"/>
  <c r="H50" i="73"/>
  <c r="H49" i="68"/>
  <c r="K51" i="68"/>
  <c r="L47" i="68"/>
  <c r="L48" i="73"/>
  <c r="J47" i="73"/>
  <c r="L48" i="68"/>
  <c r="L45" i="68"/>
  <c r="I49" i="73"/>
  <c r="I49" i="68"/>
  <c r="K50" i="73"/>
  <c r="H48" i="68"/>
  <c r="H44" i="68"/>
  <c r="K49" i="68"/>
  <c r="L50" i="68"/>
  <c r="L44" i="68"/>
  <c r="L47" i="73"/>
  <c r="L45" i="73"/>
  <c r="L51" i="68"/>
  <c r="L49" i="73"/>
  <c r="L43" i="73"/>
  <c r="L51" i="73"/>
  <c r="J51" i="73"/>
  <c r="J44" i="73"/>
  <c r="L49" i="68"/>
  <c r="J51" i="68"/>
  <c r="I44" i="73"/>
  <c r="I50" i="73"/>
  <c r="I46" i="68"/>
  <c r="K43" i="73"/>
  <c r="H46" i="68"/>
  <c r="K46" i="68"/>
  <c r="L50" i="73"/>
  <c r="P38" i="73"/>
  <c r="P36" i="73"/>
  <c r="N37" i="73"/>
  <c r="P31" i="73"/>
  <c r="N33" i="73"/>
  <c r="P37" i="73"/>
  <c r="P34" i="73"/>
  <c r="O33" i="73"/>
  <c r="P30" i="73"/>
  <c r="O35" i="73"/>
  <c r="N30" i="73"/>
  <c r="P33" i="73"/>
  <c r="O38" i="73"/>
  <c r="P32" i="73"/>
  <c r="O31" i="73"/>
  <c r="N36" i="73"/>
  <c r="N32" i="73"/>
  <c r="P35" i="73"/>
  <c r="P31" i="70"/>
  <c r="P31" i="68"/>
  <c r="P38" i="68"/>
  <c r="N36" i="68"/>
  <c r="N35" i="70"/>
  <c r="N35" i="68"/>
  <c r="N31" i="68"/>
  <c r="N30" i="68"/>
  <c r="P30" i="68"/>
  <c r="P36" i="68"/>
  <c r="N33" i="68"/>
  <c r="N38" i="68"/>
  <c r="N34" i="68"/>
  <c r="N32" i="68"/>
  <c r="N37" i="68"/>
  <c r="P33" i="68"/>
  <c r="O32" i="68"/>
  <c r="O37" i="68"/>
  <c r="P32" i="68"/>
  <c r="O38" i="68"/>
  <c r="O30" i="68"/>
  <c r="P34" i="68"/>
  <c r="P37" i="68"/>
  <c r="O31" i="68"/>
  <c r="O36" i="68"/>
  <c r="P35" i="68"/>
  <c r="O33" i="68"/>
  <c r="C24" i="70"/>
  <c r="L17" i="70" s="1"/>
  <c r="N33" i="70"/>
  <c r="P32" i="70"/>
  <c r="N34" i="70"/>
  <c r="N32" i="70"/>
  <c r="O33" i="70"/>
  <c r="P33" i="70"/>
  <c r="O32" i="70"/>
  <c r="K36" i="70"/>
  <c r="N28" i="70" s="1"/>
  <c r="O35" i="70"/>
  <c r="P35" i="70"/>
  <c r="P34" i="70"/>
  <c r="O31" i="70"/>
  <c r="N31" i="70"/>
  <c r="O34" i="70"/>
  <c r="B42" i="70"/>
  <c r="P47" i="66"/>
  <c r="O47" i="66"/>
  <c r="N47" i="66"/>
  <c r="P46" i="66"/>
  <c r="O46" i="66"/>
  <c r="N46" i="66"/>
  <c r="P45" i="66"/>
  <c r="O45" i="66"/>
  <c r="N45" i="66"/>
  <c r="P44" i="66"/>
  <c r="O44" i="66"/>
  <c r="N44" i="66"/>
  <c r="P43" i="66"/>
  <c r="O43" i="66"/>
  <c r="N43" i="66"/>
  <c r="P42" i="66"/>
  <c r="O42" i="66"/>
  <c r="N42" i="66"/>
  <c r="P40" i="66"/>
  <c r="O40" i="66"/>
  <c r="N40" i="66"/>
  <c r="P39" i="66"/>
  <c r="O39" i="66"/>
  <c r="N39" i="66"/>
  <c r="P38" i="66"/>
  <c r="O38" i="66"/>
  <c r="N38" i="66"/>
  <c r="P37" i="66"/>
  <c r="O37" i="66"/>
  <c r="N37" i="66"/>
  <c r="P36" i="66"/>
  <c r="O36" i="66"/>
  <c r="N36" i="66"/>
  <c r="P35" i="66"/>
  <c r="O35" i="66"/>
  <c r="N35" i="66"/>
  <c r="P36" i="62"/>
  <c r="O36" i="62"/>
  <c r="N36" i="62"/>
  <c r="J36" i="62"/>
  <c r="I36" i="62"/>
  <c r="H36" i="62"/>
  <c r="P35" i="62"/>
  <c r="O35" i="62"/>
  <c r="N35" i="62"/>
  <c r="J35" i="62"/>
  <c r="I35" i="62"/>
  <c r="H35" i="62"/>
  <c r="P34" i="62"/>
  <c r="O34" i="62"/>
  <c r="N34" i="62"/>
  <c r="J34" i="62"/>
  <c r="I34" i="62"/>
  <c r="H34" i="62"/>
  <c r="P33" i="62"/>
  <c r="O33" i="62"/>
  <c r="N33" i="62"/>
  <c r="J33" i="62"/>
  <c r="I33" i="62"/>
  <c r="H33" i="62"/>
  <c r="P32" i="62"/>
  <c r="O32" i="62"/>
  <c r="N32" i="62"/>
  <c r="J32" i="62"/>
  <c r="I32" i="62"/>
  <c r="H32" i="62"/>
  <c r="P31" i="62"/>
  <c r="O31" i="62"/>
  <c r="N31" i="62"/>
  <c r="J31" i="62"/>
  <c r="I31" i="62"/>
  <c r="H31" i="62"/>
  <c r="P30" i="62"/>
  <c r="O30" i="62"/>
  <c r="N30" i="62"/>
  <c r="J30" i="62"/>
  <c r="I30" i="62"/>
  <c r="H30" i="62"/>
  <c r="P29" i="62"/>
  <c r="O29" i="62"/>
  <c r="N29" i="62"/>
  <c r="J29" i="62"/>
  <c r="I29" i="62"/>
  <c r="H29" i="62"/>
  <c r="C6" i="66"/>
  <c r="D6" i="66"/>
  <c r="H6" i="66"/>
  <c r="J6" i="66"/>
  <c r="G6" i="66"/>
  <c r="M6" i="66"/>
  <c r="L6" i="66"/>
  <c r="N6" i="66"/>
  <c r="O6" i="66"/>
  <c r="E6" i="66"/>
  <c r="F6" i="66"/>
  <c r="K6" i="66"/>
  <c r="I6" i="66"/>
  <c r="G7" i="73"/>
  <c r="J7" i="73"/>
  <c r="F7" i="73"/>
  <c r="C7" i="73"/>
  <c r="D7" i="73"/>
  <c r="I7" i="73"/>
  <c r="H7" i="73"/>
  <c r="K7" i="73"/>
  <c r="F7" i="68"/>
  <c r="C7" i="68"/>
  <c r="G7" i="68"/>
  <c r="D7" i="68"/>
  <c r="I7" i="68"/>
  <c r="K7" i="68"/>
  <c r="H7" i="68"/>
  <c r="J7" i="68"/>
  <c r="I10" i="66" l="1"/>
  <c r="K10" i="66"/>
  <c r="F10" i="66"/>
  <c r="E10" i="66"/>
  <c r="O10" i="66"/>
  <c r="N10" i="66"/>
  <c r="L10" i="66"/>
  <c r="M10" i="66"/>
  <c r="G10" i="66"/>
  <c r="J10" i="66"/>
  <c r="H10" i="66"/>
  <c r="D10" i="66"/>
  <c r="C10" i="66"/>
  <c r="B43" i="70"/>
  <c r="B18" i="70"/>
  <c r="B41" i="70"/>
  <c r="B17" i="70"/>
  <c r="L16" i="70"/>
  <c r="P16" i="70"/>
  <c r="N18" i="70"/>
  <c r="P17" i="70"/>
  <c r="T16" i="70"/>
  <c r="O17" i="70"/>
  <c r="M16" i="70"/>
  <c r="M18" i="70"/>
  <c r="L18" i="70"/>
  <c r="T18" i="70"/>
  <c r="Q18" i="70"/>
  <c r="R16" i="70"/>
  <c r="Q16" i="70"/>
  <c r="R18" i="70"/>
  <c r="O16" i="70"/>
  <c r="S17" i="70"/>
  <c r="S18" i="70"/>
  <c r="N16" i="70"/>
  <c r="B40" i="70"/>
  <c r="I288" i="74"/>
  <c r="I289" i="74"/>
  <c r="K287" i="74"/>
  <c r="B289" i="74"/>
  <c r="B288" i="74"/>
  <c r="L289" i="74"/>
  <c r="M288" i="74"/>
  <c r="K288" i="74"/>
  <c r="M287" i="74"/>
  <c r="L288" i="74"/>
  <c r="O244" i="74"/>
  <c r="N244" i="74" s="1"/>
  <c r="O246" i="74"/>
  <c r="N246" i="74" s="1"/>
  <c r="O243" i="74"/>
  <c r="N243" i="74" s="1"/>
  <c r="O242" i="74"/>
  <c r="N242" i="74" s="1"/>
  <c r="O245" i="74"/>
  <c r="N245" i="74" s="1"/>
  <c r="J287" i="74"/>
  <c r="B287" i="74"/>
  <c r="O235" i="74"/>
  <c r="N235" i="74" s="1"/>
  <c r="O238" i="74"/>
  <c r="N238" i="74" s="1"/>
  <c r="O237" i="74"/>
  <c r="N237" i="74" s="1"/>
  <c r="O239" i="74"/>
  <c r="N239" i="74" s="1"/>
  <c r="O236" i="74"/>
  <c r="N236" i="74" s="1"/>
  <c r="J288" i="74"/>
  <c r="B47" i="62"/>
  <c r="B30" i="62"/>
  <c r="B19" i="62"/>
  <c r="B48" i="62"/>
  <c r="B24" i="62"/>
  <c r="B34" i="62"/>
  <c r="B41" i="62"/>
  <c r="B29" i="62"/>
  <c r="B20" i="62"/>
  <c r="B43" i="62"/>
  <c r="B17" i="62"/>
  <c r="B33" i="62"/>
  <c r="B45" i="62"/>
  <c r="B18" i="62"/>
  <c r="B21" i="62"/>
  <c r="B42" i="62"/>
  <c r="B31" i="62"/>
  <c r="B32" i="62"/>
  <c r="B44" i="62"/>
  <c r="B36" i="62"/>
  <c r="B22" i="62"/>
  <c r="B46" i="62"/>
  <c r="B35" i="62"/>
  <c r="B23" i="62"/>
  <c r="H42" i="70"/>
  <c r="J41" i="70"/>
  <c r="K41" i="70"/>
  <c r="K42" i="70"/>
  <c r="L40" i="70"/>
  <c r="O187" i="74"/>
  <c r="N187" i="74" s="1"/>
  <c r="O185" i="74"/>
  <c r="N185" i="74" s="1"/>
  <c r="O183" i="74"/>
  <c r="N183" i="74" s="1"/>
  <c r="O186" i="74"/>
  <c r="N186" i="74" s="1"/>
  <c r="O184" i="74"/>
  <c r="N184" i="74" s="1"/>
  <c r="O180" i="74"/>
  <c r="N180" i="74" s="1"/>
  <c r="O191" i="74"/>
  <c r="N191" i="74" s="1"/>
  <c r="O181" i="74"/>
  <c r="N181" i="74" s="1"/>
  <c r="O192" i="74"/>
  <c r="N192" i="74" s="1"/>
  <c r="O189" i="74"/>
  <c r="N189" i="74" s="1"/>
  <c r="O188" i="74"/>
  <c r="N188" i="74" s="1"/>
  <c r="O193" i="74"/>
  <c r="N193" i="74" s="1"/>
  <c r="O182" i="74"/>
  <c r="N182" i="74" s="1"/>
  <c r="O257" i="74"/>
  <c r="N257" i="74" s="1"/>
  <c r="O256" i="74"/>
  <c r="N256" i="74" s="1"/>
  <c r="O264" i="74"/>
  <c r="N264" i="74" s="1"/>
  <c r="O258" i="74"/>
  <c r="N258" i="74" s="1"/>
  <c r="O263" i="74"/>
  <c r="N263" i="74" s="1"/>
  <c r="O262" i="74"/>
  <c r="N262" i="74" s="1"/>
  <c r="O261" i="74"/>
  <c r="N261" i="74" s="1"/>
  <c r="O259" i="74"/>
  <c r="N259" i="74" s="1"/>
  <c r="O260" i="74"/>
  <c r="N260" i="74" s="1"/>
  <c r="O202" i="74"/>
  <c r="N202" i="74" s="1"/>
  <c r="O203" i="74"/>
  <c r="N203" i="74" s="1"/>
  <c r="O204" i="74"/>
  <c r="N204" i="74" s="1"/>
  <c r="O205" i="74"/>
  <c r="N205" i="74" s="1"/>
  <c r="O201" i="74"/>
  <c r="N201" i="74" s="1"/>
  <c r="H41" i="70"/>
  <c r="O278" i="74"/>
  <c r="N278" i="74" s="1"/>
  <c r="O280" i="74"/>
  <c r="N280" i="74" s="1"/>
  <c r="O274" i="74"/>
  <c r="N274" i="74" s="1"/>
  <c r="O272" i="74"/>
  <c r="N272" i="74" s="1"/>
  <c r="O275" i="74"/>
  <c r="N275" i="74" s="1"/>
  <c r="O273" i="74"/>
  <c r="N273" i="74" s="1"/>
  <c r="O279" i="74"/>
  <c r="N279" i="74" s="1"/>
  <c r="O277" i="74"/>
  <c r="N277" i="74" s="1"/>
  <c r="O276" i="74"/>
  <c r="N276" i="74" s="1"/>
  <c r="O222" i="74"/>
  <c r="N222" i="74" s="1"/>
  <c r="O227" i="74"/>
  <c r="N227" i="74" s="1"/>
  <c r="O223" i="74"/>
  <c r="N223" i="74" s="1"/>
  <c r="O225" i="74"/>
  <c r="N225" i="74" s="1"/>
  <c r="O221" i="74"/>
  <c r="N221" i="74" s="1"/>
  <c r="O220" i="74"/>
  <c r="N220" i="74" s="1"/>
  <c r="O224" i="74"/>
  <c r="N224" i="74" s="1"/>
  <c r="O226" i="74"/>
  <c r="N226" i="74" s="1"/>
  <c r="L42" i="70"/>
  <c r="O210" i="74"/>
  <c r="N210" i="74" s="1"/>
  <c r="O211" i="74"/>
  <c r="N211" i="74" s="1"/>
  <c r="O207" i="74"/>
  <c r="N207" i="74" s="1"/>
  <c r="O208" i="74"/>
  <c r="N208" i="74" s="1"/>
  <c r="O209" i="74"/>
  <c r="N209" i="74" s="1"/>
  <c r="I42" i="70"/>
  <c r="J40" i="70"/>
  <c r="I41" i="70"/>
  <c r="O30" i="70"/>
  <c r="B23" i="70"/>
  <c r="B35" i="70"/>
  <c r="B29" i="70"/>
  <c r="B28" i="70"/>
  <c r="B31" i="70"/>
  <c r="B19" i="70"/>
  <c r="B21" i="70"/>
  <c r="B33" i="70"/>
  <c r="B30" i="70"/>
  <c r="B34" i="70"/>
  <c r="B22" i="70"/>
  <c r="B32" i="70"/>
  <c r="B20" i="70"/>
  <c r="G35" i="62"/>
  <c r="G29" i="62"/>
  <c r="G30" i="62"/>
  <c r="G33" i="62"/>
  <c r="G31" i="62"/>
  <c r="G36" i="62"/>
  <c r="G32" i="62"/>
  <c r="G34" i="62"/>
  <c r="O28" i="70"/>
  <c r="B12" i="66"/>
  <c r="N29" i="70"/>
  <c r="P28" i="70"/>
  <c r="N30" i="70"/>
  <c r="P29" i="70"/>
  <c r="A4" i="57"/>
  <c r="P49" i="52"/>
  <c r="P48" i="52"/>
  <c r="P47" i="52"/>
  <c r="P46" i="52"/>
  <c r="P45" i="52"/>
  <c r="P44" i="52"/>
  <c r="P43" i="52"/>
  <c r="P42" i="52"/>
  <c r="P41" i="52"/>
  <c r="P40" i="52"/>
  <c r="P39" i="52"/>
  <c r="P38" i="52"/>
  <c r="P37" i="52"/>
  <c r="O49" i="52"/>
  <c r="O48" i="52"/>
  <c r="O47" i="52"/>
  <c r="O46" i="52"/>
  <c r="O45" i="52"/>
  <c r="O44" i="52"/>
  <c r="O43" i="52"/>
  <c r="O42" i="52"/>
  <c r="O41" i="52"/>
  <c r="O40" i="52"/>
  <c r="O39" i="52"/>
  <c r="O38" i="52"/>
  <c r="O37" i="52"/>
  <c r="N49" i="52"/>
  <c r="N48" i="52"/>
  <c r="N47" i="52"/>
  <c r="N46" i="52"/>
  <c r="N45" i="52"/>
  <c r="N44" i="52"/>
  <c r="N43" i="52"/>
  <c r="N42" i="52"/>
  <c r="N41" i="52"/>
  <c r="N40" i="52"/>
  <c r="N39" i="52"/>
  <c r="N38" i="52"/>
  <c r="N37" i="52"/>
  <c r="J37" i="49"/>
  <c r="I37" i="49"/>
  <c r="H37" i="49"/>
  <c r="G37" i="49"/>
  <c r="J36" i="49"/>
  <c r="I36" i="49"/>
  <c r="H36" i="49"/>
  <c r="G36" i="49"/>
  <c r="J35" i="49"/>
  <c r="I35" i="49"/>
  <c r="H35" i="49"/>
  <c r="G35" i="49"/>
  <c r="J34" i="49"/>
  <c r="I34" i="49"/>
  <c r="H34" i="49"/>
  <c r="G34" i="49"/>
  <c r="J33" i="49"/>
  <c r="I33" i="49"/>
  <c r="H33" i="49"/>
  <c r="G33" i="49"/>
  <c r="J32" i="49"/>
  <c r="I32" i="49"/>
  <c r="H32" i="49"/>
  <c r="G32" i="49"/>
  <c r="J31" i="49"/>
  <c r="I31" i="49"/>
  <c r="H31" i="49"/>
  <c r="O6" i="52"/>
  <c r="G6" i="52"/>
  <c r="L6" i="52"/>
  <c r="D6" i="52"/>
  <c r="B6" i="52"/>
  <c r="I6" i="52"/>
  <c r="K6" i="52"/>
  <c r="M6" i="52"/>
  <c r="E6" i="52"/>
  <c r="N6" i="52"/>
  <c r="H6" i="52"/>
  <c r="J6" i="52"/>
  <c r="C6" i="52"/>
  <c r="F6" i="52"/>
  <c r="F10" i="52" l="1"/>
  <c r="C10" i="52"/>
  <c r="J10" i="52"/>
  <c r="H10" i="52"/>
  <c r="N10" i="52"/>
  <c r="E10" i="52"/>
  <c r="M10" i="52"/>
  <c r="K10" i="52"/>
  <c r="I10" i="52"/>
  <c r="D10" i="52"/>
  <c r="L10" i="52"/>
  <c r="G10" i="52"/>
  <c r="O10" i="52"/>
  <c r="B17" i="73"/>
  <c r="P24" i="70"/>
  <c r="O24" i="70"/>
  <c r="R24" i="70"/>
  <c r="Q24" i="70"/>
  <c r="B11" i="66"/>
  <c r="A5" i="57"/>
  <c r="H48" i="70"/>
  <c r="I295" i="74"/>
  <c r="M295" i="74"/>
  <c r="L295" i="74"/>
  <c r="K295" i="74"/>
  <c r="J295" i="74"/>
  <c r="O36" i="70"/>
  <c r="B58" i="66"/>
  <c r="B59" i="66"/>
  <c r="B41" i="66"/>
  <c r="B23" i="66"/>
  <c r="B22" i="66"/>
  <c r="B40" i="66"/>
  <c r="B50" i="73"/>
  <c r="B43" i="73"/>
  <c r="B51" i="73"/>
  <c r="B48" i="73"/>
  <c r="B49" i="73"/>
  <c r="B44" i="73"/>
  <c r="B47" i="73"/>
  <c r="B45" i="73"/>
  <c r="B46" i="73"/>
  <c r="B48" i="66"/>
  <c r="S24" i="70"/>
  <c r="K48" i="70"/>
  <c r="L48" i="70"/>
  <c r="I48" i="70"/>
  <c r="B50" i="68"/>
  <c r="B51" i="68"/>
  <c r="B49" i="68"/>
  <c r="B44" i="68"/>
  <c r="B43" i="68"/>
  <c r="B45" i="68"/>
  <c r="B46" i="68"/>
  <c r="B47" i="68"/>
  <c r="B48" i="68"/>
  <c r="B32" i="73"/>
  <c r="B30" i="73"/>
  <c r="B25" i="73"/>
  <c r="B24" i="73"/>
  <c r="B31" i="73"/>
  <c r="B38" i="73"/>
  <c r="B18" i="73"/>
  <c r="B37" i="73"/>
  <c r="B19" i="73"/>
  <c r="B36" i="73"/>
  <c r="B20" i="73"/>
  <c r="B35" i="73"/>
  <c r="B21" i="73"/>
  <c r="B34" i="73"/>
  <c r="B22" i="73"/>
  <c r="B33" i="73"/>
  <c r="B23" i="73"/>
  <c r="B36" i="68"/>
  <c r="B19" i="68"/>
  <c r="B21" i="68"/>
  <c r="B22" i="68"/>
  <c r="B23" i="68"/>
  <c r="B24" i="68"/>
  <c r="B38" i="68"/>
  <c r="B25" i="68"/>
  <c r="B18" i="68"/>
  <c r="B35" i="68"/>
  <c r="B20" i="68"/>
  <c r="B34" i="68"/>
  <c r="B33" i="68"/>
  <c r="B32" i="68"/>
  <c r="B31" i="68"/>
  <c r="B30" i="68"/>
  <c r="B37" i="68"/>
  <c r="B17" i="68"/>
  <c r="O39" i="57"/>
  <c r="O35" i="57"/>
  <c r="P39" i="57"/>
  <c r="O44" i="57"/>
  <c r="O41" i="57"/>
  <c r="P35" i="57"/>
  <c r="O36" i="57"/>
  <c r="O37" i="57"/>
  <c r="P40" i="57"/>
  <c r="N42" i="57"/>
  <c r="N36" i="57"/>
  <c r="P37" i="57"/>
  <c r="N39" i="57"/>
  <c r="O42" i="57"/>
  <c r="P45" i="57"/>
  <c r="N35" i="57"/>
  <c r="P42" i="57"/>
  <c r="N44" i="57"/>
  <c r="N41" i="57"/>
  <c r="O38" i="57"/>
  <c r="P41" i="57"/>
  <c r="N43" i="57"/>
  <c r="O46" i="57"/>
  <c r="N38" i="57"/>
  <c r="P44" i="57"/>
  <c r="N46" i="57"/>
  <c r="P38" i="57"/>
  <c r="N40" i="57"/>
  <c r="O43" i="57"/>
  <c r="P46" i="57"/>
  <c r="P36" i="57"/>
  <c r="N37" i="57"/>
  <c r="O40" i="57"/>
  <c r="P43" i="57"/>
  <c r="N45" i="57"/>
  <c r="O45" i="57"/>
  <c r="T24" i="70"/>
  <c r="N36" i="70"/>
  <c r="P36" i="70"/>
  <c r="U31" i="44"/>
  <c r="U30" i="44"/>
  <c r="U29" i="44"/>
  <c r="T15" i="44"/>
  <c r="T6" i="44"/>
  <c r="S4" i="44"/>
  <c r="P4" i="44"/>
  <c r="M4" i="44"/>
  <c r="P24" i="27"/>
  <c r="B25" i="44"/>
  <c r="N6" i="57"/>
  <c r="F6" i="57"/>
  <c r="J6" i="57"/>
  <c r="G6" i="57"/>
  <c r="M6" i="57"/>
  <c r="E6" i="57"/>
  <c r="L6" i="57"/>
  <c r="I6" i="57"/>
  <c r="C6" i="57"/>
  <c r="D6" i="57"/>
  <c r="K6" i="57"/>
  <c r="H6" i="57"/>
  <c r="U6" i="44" l="1"/>
  <c r="V6" i="44"/>
  <c r="W6" i="44"/>
  <c r="B55" i="66"/>
  <c r="B63" i="66"/>
  <c r="B27" i="66"/>
  <c r="B38" i="66"/>
  <c r="B26" i="66"/>
  <c r="B60" i="66"/>
  <c r="B28" i="66"/>
  <c r="B42" i="66"/>
  <c r="B54" i="66"/>
  <c r="B57" i="66"/>
  <c r="B39" i="66"/>
  <c r="B21" i="66"/>
  <c r="B19" i="66"/>
  <c r="B45" i="66"/>
  <c r="B61" i="66"/>
  <c r="B44" i="66"/>
  <c r="B36" i="66"/>
  <c r="B24" i="66"/>
  <c r="B43" i="66"/>
  <c r="B37" i="66"/>
  <c r="B64" i="66"/>
  <c r="B62" i="66"/>
  <c r="B53" i="66"/>
  <c r="B46" i="66"/>
  <c r="B35" i="66"/>
  <c r="B25" i="66"/>
  <c r="B20" i="66"/>
  <c r="B18" i="66"/>
  <c r="B17" i="66"/>
  <c r="B56" i="66"/>
  <c r="B30" i="66"/>
  <c r="B47" i="66"/>
  <c r="B29" i="66"/>
  <c r="B66" i="66"/>
  <c r="B65" i="66"/>
  <c r="B25" i="52"/>
  <c r="K39" i="44"/>
  <c r="N36" i="44" s="1"/>
  <c r="B39" i="44"/>
  <c r="F38" i="44" s="1"/>
  <c r="L39" i="44"/>
  <c r="O39" i="44" s="1"/>
  <c r="J39" i="44"/>
  <c r="M39" i="44" s="1"/>
  <c r="H39" i="44"/>
  <c r="G37" i="44"/>
  <c r="B21" i="49"/>
  <c r="U32" i="44"/>
  <c r="V31" i="44" s="1"/>
  <c r="V32" i="26"/>
  <c r="U7" i="26"/>
  <c r="W7" i="26" s="1"/>
  <c r="U8" i="26"/>
  <c r="X8" i="26" s="1"/>
  <c r="U9" i="26"/>
  <c r="V9" i="26" s="1"/>
  <c r="U10" i="26"/>
  <c r="V10" i="26" s="1"/>
  <c r="U11" i="26"/>
  <c r="W11" i="26" s="1"/>
  <c r="U12" i="26"/>
  <c r="W12" i="26" s="1"/>
  <c r="U13" i="26"/>
  <c r="V13" i="26" s="1"/>
  <c r="U14" i="26"/>
  <c r="V14" i="26" s="1"/>
  <c r="U15" i="26"/>
  <c r="W15" i="26" s="1"/>
  <c r="U16" i="26"/>
  <c r="X16" i="26" s="1"/>
  <c r="U17" i="26"/>
  <c r="W17" i="26" s="1"/>
  <c r="U18" i="26"/>
  <c r="X18" i="26" s="1"/>
  <c r="U19" i="26"/>
  <c r="W19" i="26" s="1"/>
  <c r="U6" i="26"/>
  <c r="V6" i="26" s="1"/>
  <c r="W28" i="26"/>
  <c r="W29" i="26"/>
  <c r="V33" i="26"/>
  <c r="V34" i="26"/>
  <c r="T4" i="26"/>
  <c r="Q4" i="26"/>
  <c r="N4" i="26"/>
  <c r="D22" i="44"/>
  <c r="E22" i="44"/>
  <c r="C22" i="44"/>
  <c r="J22" i="44"/>
  <c r="K22" i="44"/>
  <c r="G22" i="44"/>
  <c r="I22" i="44"/>
  <c r="B35" i="57" l="1"/>
  <c r="H36" i="44"/>
  <c r="B37" i="52"/>
  <c r="B29" i="52"/>
  <c r="B21" i="52"/>
  <c r="B30" i="52"/>
  <c r="B43" i="52"/>
  <c r="B41" i="52"/>
  <c r="B32" i="52"/>
  <c r="B20" i="52"/>
  <c r="B49" i="52"/>
  <c r="B26" i="52"/>
  <c r="B39" i="52"/>
  <c r="B47" i="52"/>
  <c r="B42" i="52"/>
  <c r="B27" i="52"/>
  <c r="B46" i="52"/>
  <c r="B23" i="52"/>
  <c r="B44" i="52"/>
  <c r="B31" i="52"/>
  <c r="B45" i="52"/>
  <c r="B24" i="52"/>
  <c r="B38" i="52"/>
  <c r="B48" i="52"/>
  <c r="B60" i="52"/>
  <c r="B62" i="52"/>
  <c r="B63" i="52"/>
  <c r="B61" i="52"/>
  <c r="B55" i="52"/>
  <c r="B56" i="52"/>
  <c r="B64" i="52"/>
  <c r="B57" i="52"/>
  <c r="B65" i="52"/>
  <c r="B58" i="52"/>
  <c r="B66" i="52"/>
  <c r="B59" i="52"/>
  <c r="B54" i="52"/>
  <c r="B22" i="52"/>
  <c r="B28" i="52"/>
  <c r="B40" i="52"/>
  <c r="B47" i="49"/>
  <c r="B41" i="49"/>
  <c r="B42" i="49"/>
  <c r="B44" i="49"/>
  <c r="B46" i="49"/>
  <c r="B43" i="49"/>
  <c r="B45" i="49"/>
  <c r="N39" i="44"/>
  <c r="N37" i="44"/>
  <c r="N38" i="44"/>
  <c r="B21" i="57"/>
  <c r="B40" i="57"/>
  <c r="B22" i="57"/>
  <c r="B30" i="57"/>
  <c r="B39" i="57"/>
  <c r="B23" i="57"/>
  <c r="B19" i="57"/>
  <c r="B36" i="57"/>
  <c r="B43" i="57"/>
  <c r="B27" i="57"/>
  <c r="B42" i="57"/>
  <c r="B28" i="57"/>
  <c r="B29" i="57"/>
  <c r="B46" i="57"/>
  <c r="B38" i="57"/>
  <c r="B24" i="57"/>
  <c r="B45" i="57"/>
  <c r="B37" i="57"/>
  <c r="B25" i="57"/>
  <c r="B44" i="57"/>
  <c r="B26" i="57"/>
  <c r="B20" i="57"/>
  <c r="B41" i="57"/>
  <c r="B32" i="49"/>
  <c r="B31" i="49"/>
  <c r="B37" i="49"/>
  <c r="B36" i="49"/>
  <c r="B35" i="49"/>
  <c r="B34" i="49"/>
  <c r="B33" i="49"/>
  <c r="B25" i="49"/>
  <c r="B26" i="49"/>
  <c r="B27" i="49"/>
  <c r="B22" i="49"/>
  <c r="B23" i="49"/>
  <c r="B24" i="49"/>
  <c r="O38" i="44"/>
  <c r="G39" i="44"/>
  <c r="O37" i="44"/>
  <c r="G38" i="44"/>
  <c r="M36" i="44"/>
  <c r="M38" i="44"/>
  <c r="G36" i="44"/>
  <c r="M37" i="44"/>
  <c r="O36" i="44"/>
  <c r="H38" i="44"/>
  <c r="F36" i="44"/>
  <c r="F39" i="44"/>
  <c r="F37" i="44"/>
  <c r="H37" i="44"/>
  <c r="J25" i="44"/>
  <c r="J24" i="44" s="1"/>
  <c r="K25" i="44"/>
  <c r="K24" i="44" s="1"/>
  <c r="C25" i="44"/>
  <c r="C24" i="44" s="1"/>
  <c r="D25" i="44"/>
  <c r="D24" i="44" s="1"/>
  <c r="E25" i="44"/>
  <c r="E24" i="44" s="1"/>
  <c r="F25" i="44"/>
  <c r="F24" i="44" s="1"/>
  <c r="G25" i="44"/>
  <c r="G24" i="44" s="1"/>
  <c r="H25" i="44"/>
  <c r="H24" i="44" s="1"/>
  <c r="I25" i="44"/>
  <c r="I24" i="44" s="1"/>
  <c r="S29" i="60"/>
  <c r="I29" i="60"/>
  <c r="M19" i="60" s="1"/>
  <c r="K29" i="60"/>
  <c r="L29" i="60"/>
  <c r="J29" i="60"/>
  <c r="Q29" i="60"/>
  <c r="T19" i="60" s="1"/>
  <c r="R29" i="60"/>
  <c r="X6" i="26"/>
  <c r="V16" i="26"/>
  <c r="W6" i="26"/>
  <c r="I39" i="44"/>
  <c r="I37" i="44"/>
  <c r="I38" i="44"/>
  <c r="V29" i="44"/>
  <c r="I36" i="44"/>
  <c r="V32" i="44"/>
  <c r="V30" i="44"/>
  <c r="W15" i="44"/>
  <c r="V15" i="44"/>
  <c r="Y6" i="44" s="1"/>
  <c r="U15" i="44"/>
  <c r="X15" i="26"/>
  <c r="X13" i="26"/>
  <c r="X7" i="26"/>
  <c r="V7" i="26"/>
  <c r="V15" i="26"/>
  <c r="V12" i="26"/>
  <c r="V11" i="26"/>
  <c r="V19" i="26"/>
  <c r="W8" i="26"/>
  <c r="W16" i="26"/>
  <c r="V8" i="26"/>
  <c r="W13" i="26"/>
  <c r="X10" i="26"/>
  <c r="W18" i="26"/>
  <c r="W10" i="26"/>
  <c r="V18" i="26"/>
  <c r="X12" i="26"/>
  <c r="X17" i="26"/>
  <c r="X9" i="26"/>
  <c r="W9" i="26"/>
  <c r="X19" i="26"/>
  <c r="V17" i="26"/>
  <c r="W14" i="26"/>
  <c r="X11" i="26"/>
  <c r="X14" i="26"/>
  <c r="V35" i="26"/>
  <c r="W35" i="26" s="1"/>
  <c r="D587" i="65"/>
  <c r="D582" i="65"/>
  <c r="D580" i="65"/>
  <c r="D578" i="65"/>
  <c r="D573" i="65"/>
  <c r="D565" i="65"/>
  <c r="D563" i="65"/>
  <c r="D559" i="65"/>
  <c r="D557" i="65"/>
  <c r="D556" i="65"/>
  <c r="D555" i="65"/>
  <c r="D551" i="65"/>
  <c r="D549" i="65"/>
  <c r="D547" i="65"/>
  <c r="D541" i="65"/>
  <c r="D540" i="65"/>
  <c r="D536" i="65"/>
  <c r="D535" i="65"/>
  <c r="D533" i="65"/>
  <c r="D528" i="65"/>
  <c r="D527" i="65"/>
  <c r="D525" i="65"/>
  <c r="D514" i="65"/>
  <c r="D512" i="65"/>
  <c r="D509" i="65"/>
  <c r="D508" i="65"/>
  <c r="D506" i="65"/>
  <c r="D503" i="65"/>
  <c r="D502" i="65"/>
  <c r="D498" i="65"/>
  <c r="D495" i="65"/>
  <c r="D492" i="65"/>
  <c r="D490" i="65"/>
  <c r="D486" i="65"/>
  <c r="D484" i="65"/>
  <c r="D482" i="65"/>
  <c r="D479" i="65"/>
  <c r="D470" i="65"/>
  <c r="D467" i="65"/>
  <c r="D466" i="65"/>
  <c r="D463" i="65"/>
  <c r="D457" i="65"/>
  <c r="D453" i="65"/>
  <c r="D442" i="65"/>
  <c r="D434" i="65"/>
  <c r="D432" i="65"/>
  <c r="D429" i="65"/>
  <c r="D426" i="65"/>
  <c r="D423" i="65"/>
  <c r="D418" i="65"/>
  <c r="D417" i="65"/>
  <c r="D415" i="65"/>
  <c r="D414" i="65"/>
  <c r="D410" i="65"/>
  <c r="D408" i="65"/>
  <c r="D403" i="65"/>
  <c r="D402" i="65"/>
  <c r="D398" i="65"/>
  <c r="D391" i="65"/>
  <c r="D387" i="65"/>
  <c r="D385" i="65"/>
  <c r="D379" i="65"/>
  <c r="D372" i="65"/>
  <c r="D366" i="65"/>
  <c r="D365" i="65"/>
  <c r="D360" i="65"/>
  <c r="D354" i="65"/>
  <c r="D352" i="65"/>
  <c r="D349" i="65"/>
  <c r="D345" i="65"/>
  <c r="D341" i="65"/>
  <c r="D338" i="65"/>
  <c r="D336" i="65"/>
  <c r="D330" i="65"/>
  <c r="D328" i="65"/>
  <c r="D325" i="65"/>
  <c r="D316" i="65"/>
  <c r="D315" i="65"/>
  <c r="D314" i="65"/>
  <c r="D311" i="65"/>
  <c r="D307" i="65"/>
  <c r="D297" i="65"/>
  <c r="D296" i="65"/>
  <c r="D295" i="65"/>
  <c r="D292" i="65"/>
  <c r="D290" i="65"/>
  <c r="D288" i="65"/>
  <c r="D287" i="65"/>
  <c r="D286" i="65"/>
  <c r="D284" i="65"/>
  <c r="D282" i="65"/>
  <c r="D281" i="65"/>
  <c r="D279" i="65"/>
  <c r="D278" i="65"/>
  <c r="D277" i="65"/>
  <c r="D275" i="65"/>
  <c r="D274" i="65"/>
  <c r="D271" i="65"/>
  <c r="D268" i="65"/>
  <c r="D267" i="65"/>
  <c r="D257" i="65"/>
  <c r="D254" i="65"/>
  <c r="D252" i="65"/>
  <c r="D251" i="65"/>
  <c r="D246" i="65"/>
  <c r="D245" i="65"/>
  <c r="D243" i="65"/>
  <c r="D235" i="65"/>
  <c r="D232" i="65"/>
  <c r="D229" i="65"/>
  <c r="D227" i="65"/>
  <c r="D226" i="65"/>
  <c r="D224" i="65"/>
  <c r="D222" i="65"/>
  <c r="D218" i="65"/>
  <c r="D216" i="65"/>
  <c r="D214" i="65"/>
  <c r="D212" i="65"/>
  <c r="D211" i="65"/>
  <c r="D210" i="65"/>
  <c r="D209" i="65"/>
  <c r="D204" i="65"/>
  <c r="D202" i="65"/>
  <c r="D201" i="65"/>
  <c r="D198" i="65"/>
  <c r="D191" i="65"/>
  <c r="D190" i="65"/>
  <c r="D187" i="65"/>
  <c r="D184" i="65"/>
  <c r="D178" i="65"/>
  <c r="D177" i="65"/>
  <c r="D175" i="65"/>
  <c r="D169" i="65"/>
  <c r="D168" i="65"/>
  <c r="D166" i="65"/>
  <c r="D164" i="65"/>
  <c r="D157" i="65"/>
  <c r="D154" i="65"/>
  <c r="D149" i="65"/>
  <c r="D148" i="65"/>
  <c r="D145" i="65"/>
  <c r="D132" i="65"/>
  <c r="D131" i="65"/>
  <c r="D129" i="65"/>
  <c r="D126" i="65"/>
  <c r="D124" i="65"/>
  <c r="D121" i="65"/>
  <c r="D119" i="65"/>
  <c r="D117" i="65"/>
  <c r="D102" i="65"/>
  <c r="D93" i="65"/>
  <c r="D92" i="65"/>
  <c r="D90" i="65"/>
  <c r="D78" i="65"/>
  <c r="D77" i="65"/>
  <c r="D72" i="65"/>
  <c r="D65" i="65"/>
  <c r="D55" i="65"/>
  <c r="D52" i="65"/>
  <c r="D43" i="65"/>
  <c r="D39" i="65"/>
  <c r="D32" i="65"/>
  <c r="D28" i="65"/>
  <c r="D26" i="65"/>
  <c r="D22" i="65"/>
  <c r="D21" i="65"/>
  <c r="D18" i="65"/>
  <c r="D17" i="65"/>
  <c r="D14" i="65"/>
  <c r="D12" i="65"/>
  <c r="D10" i="65"/>
  <c r="C24" i="27"/>
  <c r="Z15" i="44" l="1"/>
  <c r="Z10" i="44"/>
  <c r="Z13" i="44"/>
  <c r="Z11" i="44"/>
  <c r="Z9" i="44"/>
  <c r="Z14" i="44"/>
  <c r="Z12" i="44"/>
  <c r="Z8" i="44"/>
  <c r="Z7" i="44"/>
  <c r="X6" i="44"/>
  <c r="X8" i="44"/>
  <c r="X9" i="44"/>
  <c r="X13" i="44"/>
  <c r="X10" i="44"/>
  <c r="X11" i="44"/>
  <c r="X14" i="44"/>
  <c r="AA10" i="44"/>
  <c r="AA11" i="44"/>
  <c r="X7" i="44"/>
  <c r="AA13" i="44"/>
  <c r="AA9" i="44"/>
  <c r="X12" i="44"/>
  <c r="AA8" i="44"/>
  <c r="AA7" i="44"/>
  <c r="AA14" i="44"/>
  <c r="AA12" i="44"/>
  <c r="Y15" i="44"/>
  <c r="Y8" i="44"/>
  <c r="Y14" i="44"/>
  <c r="Y11" i="44"/>
  <c r="Y9" i="44"/>
  <c r="Y10" i="44"/>
  <c r="Y12" i="44"/>
  <c r="Y7" i="44"/>
  <c r="Y13" i="44"/>
  <c r="Z6" i="44"/>
  <c r="D205" i="65"/>
  <c r="F36" i="66" s="1"/>
  <c r="V20" i="26"/>
  <c r="W20" i="26"/>
  <c r="X20" i="26"/>
  <c r="D169" i="71"/>
  <c r="D169" i="67"/>
  <c r="D169" i="50"/>
  <c r="D169" i="55"/>
  <c r="D278" i="71"/>
  <c r="D278" i="67"/>
  <c r="D278" i="50"/>
  <c r="D278" i="55"/>
  <c r="D379" i="71"/>
  <c r="D379" i="67"/>
  <c r="D379" i="50"/>
  <c r="D525" i="67"/>
  <c r="D525" i="71"/>
  <c r="D525" i="50"/>
  <c r="D14" i="71"/>
  <c r="D14" i="67"/>
  <c r="D14" i="50"/>
  <c r="D14" i="55"/>
  <c r="D39" i="67"/>
  <c r="D39" i="71"/>
  <c r="D39" i="55"/>
  <c r="D39" i="50"/>
  <c r="D90" i="71"/>
  <c r="D90" i="67"/>
  <c r="D90" i="55"/>
  <c r="D90" i="50"/>
  <c r="D126" i="71"/>
  <c r="D126" i="67"/>
  <c r="D126" i="55"/>
  <c r="D126" i="50"/>
  <c r="D157" i="71"/>
  <c r="D157" i="67"/>
  <c r="D157" i="50"/>
  <c r="D157" i="55"/>
  <c r="D184" i="71"/>
  <c r="D184" i="67"/>
  <c r="D184" i="55"/>
  <c r="D184" i="50"/>
  <c r="D205" i="71"/>
  <c r="D205" i="67"/>
  <c r="D205" i="50"/>
  <c r="D205" i="55"/>
  <c r="D222" i="71"/>
  <c r="D222" i="67"/>
  <c r="D222" i="50"/>
  <c r="D222" i="55"/>
  <c r="D245" i="71"/>
  <c r="D245" i="67"/>
  <c r="D245" i="50"/>
  <c r="D245" i="55"/>
  <c r="D271" i="71"/>
  <c r="D271" i="67"/>
  <c r="D271" i="55"/>
  <c r="D271" i="50"/>
  <c r="D284" i="71"/>
  <c r="D284" i="67"/>
  <c r="D284" i="55"/>
  <c r="D284" i="50"/>
  <c r="D297" i="71"/>
  <c r="D297" i="67"/>
  <c r="D297" i="50"/>
  <c r="D297" i="55"/>
  <c r="D330" i="71"/>
  <c r="D330" i="67"/>
  <c r="D330" i="50"/>
  <c r="D360" i="71"/>
  <c r="D360" i="67"/>
  <c r="D360" i="50"/>
  <c r="D398" i="71"/>
  <c r="D398" i="67"/>
  <c r="D398" i="50"/>
  <c r="D418" i="71"/>
  <c r="D418" i="67"/>
  <c r="D418" i="50"/>
  <c r="D457" i="71"/>
  <c r="D457" i="67"/>
  <c r="D457" i="50"/>
  <c r="D486" i="71"/>
  <c r="D486" i="67"/>
  <c r="D486" i="50"/>
  <c r="D508" i="71"/>
  <c r="D508" i="67"/>
  <c r="D508" i="50"/>
  <c r="D535" i="71"/>
  <c r="D535" i="67"/>
  <c r="D535" i="50"/>
  <c r="D556" i="67"/>
  <c r="D556" i="71"/>
  <c r="D556" i="50"/>
  <c r="D582" i="71"/>
  <c r="D582" i="67"/>
  <c r="D582" i="50"/>
  <c r="D145" i="71"/>
  <c r="D145" i="67"/>
  <c r="D145" i="50"/>
  <c r="D145" i="55"/>
  <c r="D254" i="71"/>
  <c r="D254" i="67"/>
  <c r="D254" i="55"/>
  <c r="D254" i="50"/>
  <c r="D432" i="71"/>
  <c r="D432" i="67"/>
  <c r="D432" i="50"/>
  <c r="D565" i="67"/>
  <c r="D565" i="50"/>
  <c r="D565" i="71"/>
  <c r="D121" i="71"/>
  <c r="D121" i="67"/>
  <c r="D121" i="50"/>
  <c r="D121" i="55"/>
  <c r="D216" i="71"/>
  <c r="D216" i="67"/>
  <c r="D216" i="50"/>
  <c r="D216" i="55"/>
  <c r="D295" i="71"/>
  <c r="D295" i="67"/>
  <c r="D295" i="55"/>
  <c r="D295" i="50"/>
  <c r="D442" i="71"/>
  <c r="D442" i="67"/>
  <c r="D442" i="50"/>
  <c r="D578" i="71"/>
  <c r="D578" i="67"/>
  <c r="D578" i="50"/>
  <c r="D17" i="71"/>
  <c r="D17" i="67"/>
  <c r="D17" i="50"/>
  <c r="D17" i="55"/>
  <c r="D43" i="67"/>
  <c r="D43" i="71"/>
  <c r="D43" i="55"/>
  <c r="D43" i="50"/>
  <c r="D92" i="71"/>
  <c r="D92" i="67"/>
  <c r="D92" i="55"/>
  <c r="D92" i="50"/>
  <c r="D129" i="71"/>
  <c r="D129" i="67"/>
  <c r="D129" i="50"/>
  <c r="D129" i="55"/>
  <c r="D164" i="67"/>
  <c r="D164" i="71"/>
  <c r="D164" i="50"/>
  <c r="D164" i="55"/>
  <c r="D187" i="71"/>
  <c r="D187" i="67"/>
  <c r="D187" i="55"/>
  <c r="D187" i="50"/>
  <c r="D209" i="71"/>
  <c r="D209" i="67"/>
  <c r="D209" i="50"/>
  <c r="D209" i="55"/>
  <c r="D224" i="67"/>
  <c r="D224" i="71"/>
  <c r="D224" i="50"/>
  <c r="D224" i="55"/>
  <c r="D246" i="71"/>
  <c r="D246" i="67"/>
  <c r="D246" i="55"/>
  <c r="D246" i="50"/>
  <c r="D274" i="71"/>
  <c r="D274" i="67"/>
  <c r="D274" i="50"/>
  <c r="D274" i="55"/>
  <c r="D286" i="71"/>
  <c r="D286" i="67"/>
  <c r="D286" i="55"/>
  <c r="D286" i="50"/>
  <c r="D307" i="71"/>
  <c r="D307" i="67"/>
  <c r="D307" i="50"/>
  <c r="D336" i="71"/>
  <c r="D336" i="67"/>
  <c r="D336" i="50"/>
  <c r="D365" i="71"/>
  <c r="D365" i="67"/>
  <c r="D365" i="50"/>
  <c r="D402" i="71"/>
  <c r="D402" i="67"/>
  <c r="D402" i="50"/>
  <c r="D423" i="71"/>
  <c r="D423" i="67"/>
  <c r="D423" i="50"/>
  <c r="D463" i="71"/>
  <c r="D463" i="67"/>
  <c r="D463" i="50"/>
  <c r="D490" i="71"/>
  <c r="D490" i="67"/>
  <c r="D490" i="50"/>
  <c r="D509" i="67"/>
  <c r="D509" i="71"/>
  <c r="D509" i="50"/>
  <c r="D536" i="71"/>
  <c r="D536" i="67"/>
  <c r="D536" i="50"/>
  <c r="D557" i="67"/>
  <c r="D557" i="71"/>
  <c r="D557" i="50"/>
  <c r="D587" i="71"/>
  <c r="D587" i="67"/>
  <c r="D587" i="50"/>
  <c r="D65" i="67"/>
  <c r="D65" i="71"/>
  <c r="D65" i="50"/>
  <c r="D65" i="55"/>
  <c r="D198" i="71"/>
  <c r="D198" i="67"/>
  <c r="D198" i="55"/>
  <c r="D198" i="50"/>
  <c r="D315" i="71"/>
  <c r="D315" i="67"/>
  <c r="D315" i="50"/>
  <c r="D470" i="71"/>
  <c r="D470" i="67"/>
  <c r="D470" i="50"/>
  <c r="D28" i="71"/>
  <c r="D28" i="67"/>
  <c r="D28" i="55"/>
  <c r="D28" i="50"/>
  <c r="D149" i="71"/>
  <c r="D149" i="67"/>
  <c r="D149" i="50"/>
  <c r="D149" i="55"/>
  <c r="D235" i="71"/>
  <c r="D235" i="67"/>
  <c r="D235" i="55"/>
  <c r="D235" i="50"/>
  <c r="D325" i="71"/>
  <c r="D325" i="67"/>
  <c r="D325" i="50"/>
  <c r="D415" i="71"/>
  <c r="D415" i="67"/>
  <c r="D415" i="50"/>
  <c r="D528" i="71"/>
  <c r="D528" i="67"/>
  <c r="D528" i="50"/>
  <c r="D18" i="71"/>
  <c r="D18" i="67"/>
  <c r="D18" i="50"/>
  <c r="D18" i="55"/>
  <c r="D52" i="71"/>
  <c r="D52" i="67"/>
  <c r="D52" i="50"/>
  <c r="D52" i="55"/>
  <c r="D93" i="71"/>
  <c r="D93" i="67"/>
  <c r="D93" i="50"/>
  <c r="D93" i="55"/>
  <c r="D131" i="71"/>
  <c r="D131" i="67"/>
  <c r="D131" i="55"/>
  <c r="D131" i="50"/>
  <c r="D166" i="71"/>
  <c r="D166" i="67"/>
  <c r="D166" i="50"/>
  <c r="D166" i="55"/>
  <c r="D190" i="71"/>
  <c r="D190" i="67"/>
  <c r="D190" i="50"/>
  <c r="D190" i="55"/>
  <c r="D210" i="71"/>
  <c r="D210" i="67"/>
  <c r="D210" i="50"/>
  <c r="D210" i="55"/>
  <c r="D226" i="71"/>
  <c r="D226" i="67"/>
  <c r="D226" i="50"/>
  <c r="D226" i="55"/>
  <c r="D251" i="71"/>
  <c r="D251" i="67"/>
  <c r="D251" i="55"/>
  <c r="D251" i="50"/>
  <c r="D275" i="71"/>
  <c r="D275" i="67"/>
  <c r="D275" i="55"/>
  <c r="D275" i="50"/>
  <c r="D287" i="71"/>
  <c r="D287" i="67"/>
  <c r="D287" i="55"/>
  <c r="D287" i="50"/>
  <c r="D311" i="71"/>
  <c r="D311" i="67"/>
  <c r="D311" i="50"/>
  <c r="D338" i="71"/>
  <c r="D338" i="67"/>
  <c r="D338" i="50"/>
  <c r="D366" i="71"/>
  <c r="D366" i="67"/>
  <c r="D366" i="50"/>
  <c r="D403" i="71"/>
  <c r="D403" i="67"/>
  <c r="D403" i="50"/>
  <c r="D426" i="71"/>
  <c r="D426" i="67"/>
  <c r="D426" i="50"/>
  <c r="D466" i="71"/>
  <c r="D466" i="67"/>
  <c r="D466" i="50"/>
  <c r="D492" i="71"/>
  <c r="D492" i="67"/>
  <c r="D492" i="50"/>
  <c r="D512" i="71"/>
  <c r="D512" i="67"/>
  <c r="D512" i="50"/>
  <c r="D540" i="71"/>
  <c r="D540" i="67"/>
  <c r="D540" i="50"/>
  <c r="D559" i="71"/>
  <c r="D559" i="67"/>
  <c r="D559" i="50"/>
  <c r="D117" i="71"/>
  <c r="D117" i="67"/>
  <c r="D117" i="50"/>
  <c r="D117" i="55"/>
  <c r="D229" i="67"/>
  <c r="D229" i="71"/>
  <c r="D229" i="50"/>
  <c r="D229" i="55"/>
  <c r="D290" i="71"/>
  <c r="D290" i="67"/>
  <c r="D290" i="55"/>
  <c r="D290" i="50"/>
  <c r="D410" i="71"/>
  <c r="D410" i="67"/>
  <c r="D410" i="50"/>
  <c r="D547" i="71"/>
  <c r="D547" i="67"/>
  <c r="D547" i="50"/>
  <c r="D10" i="71"/>
  <c r="D10" i="67"/>
  <c r="D10" i="50"/>
  <c r="D10" i="55"/>
  <c r="D177" i="71"/>
  <c r="D177" i="67"/>
  <c r="D177" i="50"/>
  <c r="D177" i="55"/>
  <c r="D281" i="71"/>
  <c r="D281" i="67"/>
  <c r="D281" i="50"/>
  <c r="D281" i="55"/>
  <c r="D387" i="71"/>
  <c r="D387" i="67"/>
  <c r="D387" i="50"/>
  <c r="D503" i="71"/>
  <c r="D503" i="67"/>
  <c r="D503" i="50"/>
  <c r="D21" i="71"/>
  <c r="D21" i="67"/>
  <c r="D21" i="50"/>
  <c r="D21" i="55"/>
  <c r="D55" i="71"/>
  <c r="D55" i="67"/>
  <c r="D55" i="55"/>
  <c r="D55" i="50"/>
  <c r="D102" i="71"/>
  <c r="D102" i="67"/>
  <c r="D102" i="50"/>
  <c r="D102" i="55"/>
  <c r="D132" i="71"/>
  <c r="D132" i="67"/>
  <c r="D132" i="50"/>
  <c r="D132" i="55"/>
  <c r="D168" i="71"/>
  <c r="D168" i="67"/>
  <c r="D168" i="50"/>
  <c r="D168" i="55"/>
  <c r="D191" i="71"/>
  <c r="D191" i="67"/>
  <c r="D191" i="55"/>
  <c r="D191" i="50"/>
  <c r="D211" i="71"/>
  <c r="D211" i="67"/>
  <c r="D211" i="55"/>
  <c r="D211" i="50"/>
  <c r="D227" i="71"/>
  <c r="D227" i="67"/>
  <c r="D227" i="55"/>
  <c r="D227" i="50"/>
  <c r="D252" i="71"/>
  <c r="D252" i="67"/>
  <c r="D252" i="55"/>
  <c r="D252" i="50"/>
  <c r="D277" i="71"/>
  <c r="D277" i="67"/>
  <c r="D277" i="50"/>
  <c r="D277" i="55"/>
  <c r="D288" i="67"/>
  <c r="D288" i="71"/>
  <c r="D288" i="55"/>
  <c r="D288" i="50"/>
  <c r="D314" i="71"/>
  <c r="D314" i="67"/>
  <c r="D314" i="50"/>
  <c r="D341" i="71"/>
  <c r="D341" i="50"/>
  <c r="D341" i="67"/>
  <c r="D372" i="71"/>
  <c r="D372" i="67"/>
  <c r="D372" i="50"/>
  <c r="D408" i="71"/>
  <c r="D408" i="67"/>
  <c r="D408" i="50"/>
  <c r="D429" i="71"/>
  <c r="D429" i="67"/>
  <c r="D429" i="50"/>
  <c r="D467" i="71"/>
  <c r="D467" i="67"/>
  <c r="D467" i="50"/>
  <c r="D495" i="71"/>
  <c r="D495" i="67"/>
  <c r="D495" i="50"/>
  <c r="D514" i="71"/>
  <c r="D514" i="67"/>
  <c r="D514" i="50"/>
  <c r="D541" i="71"/>
  <c r="D541" i="67"/>
  <c r="D541" i="50"/>
  <c r="D563" i="71"/>
  <c r="D563" i="67"/>
  <c r="D563" i="50"/>
  <c r="D22" i="71"/>
  <c r="D22" i="67"/>
  <c r="D22" i="55"/>
  <c r="D22" i="50"/>
  <c r="D212" i="71"/>
  <c r="D212" i="67"/>
  <c r="D212" i="50"/>
  <c r="D212" i="55"/>
  <c r="D345" i="71"/>
  <c r="D345" i="50"/>
  <c r="D345" i="67"/>
  <c r="D498" i="71"/>
  <c r="D498" i="67"/>
  <c r="D498" i="50"/>
  <c r="D26" i="71"/>
  <c r="D26" i="67"/>
  <c r="D26" i="50"/>
  <c r="D26" i="55"/>
  <c r="D72" i="71"/>
  <c r="D72" i="67"/>
  <c r="D72" i="50"/>
  <c r="D72" i="55"/>
  <c r="D119" i="71"/>
  <c r="D119" i="67"/>
  <c r="D119" i="55"/>
  <c r="D119" i="50"/>
  <c r="D148" i="71"/>
  <c r="D148" i="67"/>
  <c r="D148" i="55"/>
  <c r="D148" i="50"/>
  <c r="D175" i="71"/>
  <c r="D175" i="67"/>
  <c r="D175" i="55"/>
  <c r="D175" i="50"/>
  <c r="D201" i="71"/>
  <c r="D201" i="67"/>
  <c r="D201" i="50"/>
  <c r="D201" i="55"/>
  <c r="D214" i="71"/>
  <c r="D214" i="67"/>
  <c r="D214" i="50"/>
  <c r="D214" i="55"/>
  <c r="D232" i="71"/>
  <c r="D232" i="67"/>
  <c r="D232" i="55"/>
  <c r="D232" i="50"/>
  <c r="D257" i="71"/>
  <c r="D257" i="67"/>
  <c r="D257" i="50"/>
  <c r="D257" i="55"/>
  <c r="D279" i="71"/>
  <c r="D279" i="67"/>
  <c r="D279" i="55"/>
  <c r="D279" i="50"/>
  <c r="D292" i="71"/>
  <c r="D292" i="67"/>
  <c r="D292" i="55"/>
  <c r="D292" i="50"/>
  <c r="D316" i="71"/>
  <c r="D316" i="67"/>
  <c r="D316" i="50"/>
  <c r="D349" i="71"/>
  <c r="D349" i="50"/>
  <c r="D349" i="67"/>
  <c r="D385" i="71"/>
  <c r="D385" i="67"/>
  <c r="D385" i="50"/>
  <c r="D414" i="71"/>
  <c r="D414" i="67"/>
  <c r="D414" i="50"/>
  <c r="D434" i="71"/>
  <c r="D434" i="67"/>
  <c r="D434" i="50"/>
  <c r="D479" i="71"/>
  <c r="D479" i="67"/>
  <c r="D479" i="50"/>
  <c r="D502" i="71"/>
  <c r="D502" i="67"/>
  <c r="D502" i="50"/>
  <c r="D527" i="71"/>
  <c r="D527" i="67"/>
  <c r="D527" i="50"/>
  <c r="D549" i="71"/>
  <c r="D549" i="67"/>
  <c r="D549" i="50"/>
  <c r="D573" i="67"/>
  <c r="D573" i="50"/>
  <c r="D573" i="71"/>
  <c r="D77" i="71"/>
  <c r="D77" i="67"/>
  <c r="D77" i="50"/>
  <c r="D77" i="55"/>
  <c r="D202" i="71"/>
  <c r="D202" i="67"/>
  <c r="D202" i="55"/>
  <c r="D202" i="50"/>
  <c r="D267" i="71"/>
  <c r="D267" i="67"/>
  <c r="D267" i="55"/>
  <c r="D267" i="50"/>
  <c r="D352" i="67"/>
  <c r="D352" i="71"/>
  <c r="D352" i="50"/>
  <c r="D482" i="71"/>
  <c r="D482" i="67"/>
  <c r="D482" i="50"/>
  <c r="D551" i="71"/>
  <c r="D551" i="50"/>
  <c r="D551" i="67"/>
  <c r="D12" i="71"/>
  <c r="D12" i="67"/>
  <c r="D12" i="50"/>
  <c r="D12" i="55"/>
  <c r="D32" i="71"/>
  <c r="D32" i="67"/>
  <c r="D32" i="55"/>
  <c r="D32" i="50"/>
  <c r="D78" i="71"/>
  <c r="D78" i="67"/>
  <c r="D78" i="55"/>
  <c r="D78" i="50"/>
  <c r="D124" i="71"/>
  <c r="D124" i="67"/>
  <c r="D124" i="55"/>
  <c r="D124" i="50"/>
  <c r="D154" i="71"/>
  <c r="D154" i="67"/>
  <c r="D154" i="55"/>
  <c r="D154" i="50"/>
  <c r="D178" i="71"/>
  <c r="D178" i="67"/>
  <c r="D178" i="55"/>
  <c r="D178" i="50"/>
  <c r="D204" i="71"/>
  <c r="D204" i="67"/>
  <c r="D204" i="55"/>
  <c r="D204" i="50"/>
  <c r="D218" i="71"/>
  <c r="D218" i="67"/>
  <c r="D218" i="50"/>
  <c r="D218" i="55"/>
  <c r="D243" i="71"/>
  <c r="D243" i="67"/>
  <c r="D243" i="55"/>
  <c r="D243" i="50"/>
  <c r="D268" i="71"/>
  <c r="D268" i="67"/>
  <c r="D268" i="50"/>
  <c r="D268" i="55"/>
  <c r="D282" i="71"/>
  <c r="D282" i="67"/>
  <c r="D282" i="55"/>
  <c r="D282" i="50"/>
  <c r="D296" i="71"/>
  <c r="D296" i="67"/>
  <c r="D296" i="50"/>
  <c r="D296" i="55"/>
  <c r="D328" i="71"/>
  <c r="D328" i="67"/>
  <c r="D328" i="50"/>
  <c r="D354" i="71"/>
  <c r="D354" i="67"/>
  <c r="D354" i="50"/>
  <c r="D391" i="71"/>
  <c r="D391" i="67"/>
  <c r="D391" i="50"/>
  <c r="D417" i="71"/>
  <c r="D417" i="67"/>
  <c r="D417" i="50"/>
  <c r="D453" i="71"/>
  <c r="D453" i="67"/>
  <c r="D453" i="50"/>
  <c r="D484" i="71"/>
  <c r="D484" i="67"/>
  <c r="D484" i="50"/>
  <c r="D506" i="71"/>
  <c r="D506" i="67"/>
  <c r="D506" i="50"/>
  <c r="D533" i="71"/>
  <c r="D533" i="67"/>
  <c r="D533" i="50"/>
  <c r="D555" i="71"/>
  <c r="D555" i="50"/>
  <c r="D555" i="67"/>
  <c r="D580" i="71"/>
  <c r="D580" i="67"/>
  <c r="D580" i="50"/>
  <c r="AA6" i="44"/>
  <c r="AA15" i="44"/>
  <c r="X15" i="44"/>
  <c r="W32" i="26"/>
  <c r="W34" i="26"/>
  <c r="W33" i="26"/>
  <c r="L42" i="26"/>
  <c r="U37" i="16"/>
  <c r="X28" i="16" s="1"/>
  <c r="J42" i="26"/>
  <c r="C42" i="26"/>
  <c r="D42" i="26"/>
  <c r="N37" i="16"/>
  <c r="O37" i="16"/>
  <c r="V37" i="16"/>
  <c r="Y37" i="16" s="1"/>
  <c r="L37" i="16"/>
  <c r="P23" i="16" s="1"/>
  <c r="B35" i="26"/>
  <c r="K42" i="26"/>
  <c r="E42" i="26"/>
  <c r="B42" i="26"/>
  <c r="F39" i="26" s="1"/>
  <c r="T37" i="16"/>
  <c r="M37" i="16"/>
  <c r="H27" i="27"/>
  <c r="E27" i="27"/>
  <c r="K27" i="27"/>
  <c r="F27" i="27"/>
  <c r="L27" i="27"/>
  <c r="J27" i="27"/>
  <c r="K35" i="26" l="1"/>
  <c r="K34" i="26"/>
  <c r="K33" i="26"/>
  <c r="K32" i="26"/>
  <c r="Y20" i="26"/>
  <c r="Y6" i="26"/>
  <c r="AB6" i="26"/>
  <c r="W26" i="16"/>
  <c r="W23" i="16"/>
  <c r="E36" i="66"/>
  <c r="C47" i="66"/>
  <c r="D41" i="66"/>
  <c r="F37" i="66"/>
  <c r="C39" i="66"/>
  <c r="F46" i="66"/>
  <c r="D44" i="66"/>
  <c r="C28" i="70"/>
  <c r="C33" i="70"/>
  <c r="C32" i="70"/>
  <c r="F32" i="70"/>
  <c r="F30" i="70"/>
  <c r="E32" i="70"/>
  <c r="E31" i="70"/>
  <c r="E34" i="70"/>
  <c r="E29" i="70"/>
  <c r="E35" i="70"/>
  <c r="D32" i="70"/>
  <c r="C31" i="70"/>
  <c r="F34" i="70"/>
  <c r="C29" i="70"/>
  <c r="D28" i="70"/>
  <c r="E28" i="70"/>
  <c r="F29" i="70"/>
  <c r="D29" i="70"/>
  <c r="F31" i="70"/>
  <c r="E30" i="70"/>
  <c r="E33" i="70"/>
  <c r="F33" i="70"/>
  <c r="D35" i="70"/>
  <c r="D33" i="70"/>
  <c r="C35" i="70"/>
  <c r="C34" i="70"/>
  <c r="C30" i="70"/>
  <c r="F35" i="70"/>
  <c r="F28" i="70"/>
  <c r="D34" i="70"/>
  <c r="D30" i="70"/>
  <c r="D31" i="70"/>
  <c r="E46" i="52"/>
  <c r="I46" i="52" s="1"/>
  <c r="F41" i="52"/>
  <c r="J41" i="52" s="1"/>
  <c r="E48" i="52"/>
  <c r="I48" i="52" s="1"/>
  <c r="C40" i="52"/>
  <c r="G40" i="52" s="1"/>
  <c r="E37" i="52"/>
  <c r="I37" i="52" s="1"/>
  <c r="C48" i="52"/>
  <c r="G48" i="52" s="1"/>
  <c r="E39" i="52"/>
  <c r="I39" i="52" s="1"/>
  <c r="F44" i="52"/>
  <c r="J44" i="52" s="1"/>
  <c r="E43" i="52"/>
  <c r="I43" i="52" s="1"/>
  <c r="D49" i="52"/>
  <c r="H49" i="52" s="1"/>
  <c r="E44" i="52"/>
  <c r="I44" i="52" s="1"/>
  <c r="C46" i="52"/>
  <c r="G46" i="52" s="1"/>
  <c r="F40" i="52"/>
  <c r="J40" i="52" s="1"/>
  <c r="F42" i="52"/>
  <c r="J42" i="52" s="1"/>
  <c r="C49" i="52"/>
  <c r="G49" i="52" s="1"/>
  <c r="C44" i="52"/>
  <c r="G44" i="52" s="1"/>
  <c r="F38" i="52"/>
  <c r="J38" i="52" s="1"/>
  <c r="D47" i="52"/>
  <c r="H47" i="52" s="1"/>
  <c r="C38" i="52"/>
  <c r="G38" i="52" s="1"/>
  <c r="D46" i="52"/>
  <c r="H46" i="52" s="1"/>
  <c r="D48" i="52"/>
  <c r="H48" i="52" s="1"/>
  <c r="E41" i="52"/>
  <c r="I41" i="52" s="1"/>
  <c r="F49" i="52"/>
  <c r="J49" i="52" s="1"/>
  <c r="C45" i="52"/>
  <c r="G45" i="52" s="1"/>
  <c r="D42" i="52"/>
  <c r="H42" i="52" s="1"/>
  <c r="C39" i="52"/>
  <c r="G39" i="52" s="1"/>
  <c r="D38" i="52"/>
  <c r="H38" i="52" s="1"/>
  <c r="C47" i="52"/>
  <c r="G47" i="52" s="1"/>
  <c r="E45" i="52"/>
  <c r="I45" i="52" s="1"/>
  <c r="E38" i="52"/>
  <c r="I38" i="52" s="1"/>
  <c r="F46" i="52"/>
  <c r="J46" i="52" s="1"/>
  <c r="E40" i="52"/>
  <c r="I40" i="52" s="1"/>
  <c r="C41" i="52"/>
  <c r="G41" i="52" s="1"/>
  <c r="D37" i="52"/>
  <c r="H37" i="52" s="1"/>
  <c r="F48" i="52"/>
  <c r="J48" i="52" s="1"/>
  <c r="D40" i="52"/>
  <c r="H40" i="52" s="1"/>
  <c r="D44" i="52"/>
  <c r="H44" i="52" s="1"/>
  <c r="E47" i="52"/>
  <c r="I47" i="52" s="1"/>
  <c r="D41" i="52"/>
  <c r="H41" i="52" s="1"/>
  <c r="E49" i="52"/>
  <c r="I49" i="52" s="1"/>
  <c r="D43" i="52"/>
  <c r="H43" i="52" s="1"/>
  <c r="E42" i="52"/>
  <c r="I42" i="52" s="1"/>
  <c r="C37" i="52"/>
  <c r="G37" i="52" s="1"/>
  <c r="F39" i="52"/>
  <c r="J39" i="52" s="1"/>
  <c r="C42" i="52"/>
  <c r="G42" i="52" s="1"/>
  <c r="F43" i="52"/>
  <c r="J43" i="52" s="1"/>
  <c r="C43" i="52"/>
  <c r="G43" i="52" s="1"/>
  <c r="D39" i="52"/>
  <c r="H39" i="52" s="1"/>
  <c r="F45" i="52"/>
  <c r="J45" i="52" s="1"/>
  <c r="F47" i="52"/>
  <c r="J47" i="52" s="1"/>
  <c r="D45" i="52"/>
  <c r="H45" i="52" s="1"/>
  <c r="F37" i="52"/>
  <c r="J37" i="52" s="1"/>
  <c r="E37" i="66"/>
  <c r="E42" i="66"/>
  <c r="C45" i="66"/>
  <c r="E34" i="66"/>
  <c r="C34" i="66"/>
  <c r="D34" i="66"/>
  <c r="F34" i="66"/>
  <c r="D45" i="66"/>
  <c r="C37" i="66"/>
  <c r="C40" i="66"/>
  <c r="C38" i="66"/>
  <c r="F43" i="66"/>
  <c r="C46" i="66"/>
  <c r="D47" i="66"/>
  <c r="E43" i="66"/>
  <c r="C48" i="66"/>
  <c r="F41" i="66"/>
  <c r="D36" i="66"/>
  <c r="C43" i="66"/>
  <c r="E45" i="66"/>
  <c r="D48" i="66"/>
  <c r="F42" i="66"/>
  <c r="D40" i="66"/>
  <c r="E46" i="66"/>
  <c r="D39" i="66"/>
  <c r="C41" i="66"/>
  <c r="C42" i="66"/>
  <c r="F25" i="70"/>
  <c r="F31" i="66"/>
  <c r="D31" i="66"/>
  <c r="C34" i="57"/>
  <c r="F46" i="57"/>
  <c r="D37" i="57"/>
  <c r="C37" i="57"/>
  <c r="F45" i="57"/>
  <c r="F35" i="57"/>
  <c r="C40" i="57"/>
  <c r="D25" i="70"/>
  <c r="C31" i="66"/>
  <c r="F31" i="57"/>
  <c r="D31" i="57"/>
  <c r="C39" i="57"/>
  <c r="E42" i="57"/>
  <c r="E35" i="57"/>
  <c r="D40" i="57"/>
  <c r="F42" i="57"/>
  <c r="E37" i="57"/>
  <c r="C25" i="70"/>
  <c r="D26" i="73"/>
  <c r="D34" i="57"/>
  <c r="E31" i="57"/>
  <c r="E36" i="57"/>
  <c r="D45" i="57"/>
  <c r="D38" i="57"/>
  <c r="E46" i="57"/>
  <c r="C42" i="57"/>
  <c r="E38" i="57"/>
  <c r="E25" i="70"/>
  <c r="F26" i="68"/>
  <c r="E25" i="62"/>
  <c r="I28" i="62" s="1"/>
  <c r="C31" i="57"/>
  <c r="D39" i="57"/>
  <c r="F36" i="57"/>
  <c r="F40" i="57"/>
  <c r="E40" i="57"/>
  <c r="F37" i="57"/>
  <c r="D43" i="57"/>
  <c r="D26" i="68"/>
  <c r="C25" i="62"/>
  <c r="G28" i="62" s="1"/>
  <c r="F25" i="62"/>
  <c r="J28" i="62" s="1"/>
  <c r="D36" i="57"/>
  <c r="F41" i="57"/>
  <c r="E39" i="57"/>
  <c r="E43" i="57"/>
  <c r="F43" i="57"/>
  <c r="E31" i="66"/>
  <c r="E26" i="73"/>
  <c r="D25" i="62"/>
  <c r="H28" i="62" s="1"/>
  <c r="F38" i="57"/>
  <c r="E44" i="57"/>
  <c r="D42" i="57"/>
  <c r="D46" i="57"/>
  <c r="D35" i="57"/>
  <c r="C36" i="57"/>
  <c r="C26" i="73"/>
  <c r="F26" i="73"/>
  <c r="E34" i="57"/>
  <c r="E41" i="57"/>
  <c r="C46" i="57"/>
  <c r="F44" i="57"/>
  <c r="C41" i="57"/>
  <c r="D41" i="57"/>
  <c r="E45" i="57"/>
  <c r="E26" i="68"/>
  <c r="C26" i="68"/>
  <c r="F34" i="57"/>
  <c r="D44" i="57"/>
  <c r="C38" i="57"/>
  <c r="C45" i="57"/>
  <c r="F39" i="57"/>
  <c r="C43" i="57"/>
  <c r="C35" i="57"/>
  <c r="C44" i="57"/>
  <c r="G44" i="57" s="1"/>
  <c r="E44" i="66"/>
  <c r="F38" i="66"/>
  <c r="C35" i="66"/>
  <c r="E48" i="66"/>
  <c r="C36" i="66"/>
  <c r="E40" i="66"/>
  <c r="C44" i="66"/>
  <c r="F47" i="66"/>
  <c r="E38" i="66"/>
  <c r="E35" i="66"/>
  <c r="E41" i="66"/>
  <c r="D35" i="66"/>
  <c r="D38" i="66"/>
  <c r="D37" i="66"/>
  <c r="F48" i="66"/>
  <c r="F35" i="66"/>
  <c r="F40" i="66"/>
  <c r="F45" i="66"/>
  <c r="C35" i="73"/>
  <c r="F34" i="68"/>
  <c r="D32" i="68"/>
  <c r="E37" i="68"/>
  <c r="E35" i="73"/>
  <c r="E37" i="73"/>
  <c r="D31" i="73"/>
  <c r="D32" i="73"/>
  <c r="F33" i="73"/>
  <c r="C29" i="68"/>
  <c r="D30" i="73"/>
  <c r="E34" i="73"/>
  <c r="C29" i="73"/>
  <c r="F31" i="68"/>
  <c r="D36" i="68"/>
  <c r="E31" i="68"/>
  <c r="C34" i="73"/>
  <c r="C36" i="73"/>
  <c r="F30" i="68"/>
  <c r="D31" i="68"/>
  <c r="E33" i="68"/>
  <c r="E30" i="73"/>
  <c r="D38" i="73"/>
  <c r="F35" i="73"/>
  <c r="C38" i="68"/>
  <c r="C33" i="68"/>
  <c r="C38" i="73"/>
  <c r="C37" i="73"/>
  <c r="F38" i="68"/>
  <c r="D34" i="68"/>
  <c r="D33" i="68"/>
  <c r="E30" i="68"/>
  <c r="E32" i="73"/>
  <c r="E38" i="73"/>
  <c r="E31" i="73"/>
  <c r="D37" i="73"/>
  <c r="F30" i="73"/>
  <c r="C37" i="68"/>
  <c r="C32" i="68"/>
  <c r="C30" i="73"/>
  <c r="F32" i="68"/>
  <c r="D30" i="68"/>
  <c r="E29" i="68"/>
  <c r="E32" i="68"/>
  <c r="C33" i="73"/>
  <c r="G33" i="73" s="1"/>
  <c r="F29" i="68"/>
  <c r="D38" i="68"/>
  <c r="E38" i="68"/>
  <c r="E33" i="73"/>
  <c r="D35" i="73"/>
  <c r="D29" i="73"/>
  <c r="F34" i="73"/>
  <c r="C35" i="68"/>
  <c r="C36" i="68"/>
  <c r="C32" i="73"/>
  <c r="F33" i="68"/>
  <c r="F35" i="68"/>
  <c r="D29" i="68"/>
  <c r="E36" i="68"/>
  <c r="E34" i="68"/>
  <c r="E36" i="73"/>
  <c r="D33" i="73"/>
  <c r="D34" i="73"/>
  <c r="F29" i="73"/>
  <c r="F31" i="73"/>
  <c r="C30" i="68"/>
  <c r="G30" i="68" s="1"/>
  <c r="C31" i="73"/>
  <c r="F36" i="68"/>
  <c r="F37" i="68"/>
  <c r="D37" i="68"/>
  <c r="D35" i="68"/>
  <c r="E35" i="68"/>
  <c r="E29" i="73"/>
  <c r="D36" i="73"/>
  <c r="F37" i="73"/>
  <c r="F36" i="73"/>
  <c r="C31" i="68"/>
  <c r="F32" i="73"/>
  <c r="C34" i="68"/>
  <c r="F38" i="73"/>
  <c r="D43" i="66"/>
  <c r="D46" i="66"/>
  <c r="F39" i="66"/>
  <c r="E47" i="66"/>
  <c r="D42" i="66"/>
  <c r="F44" i="66"/>
  <c r="E39" i="66"/>
  <c r="N41" i="26"/>
  <c r="F41" i="26"/>
  <c r="G40" i="26"/>
  <c r="O41" i="26"/>
  <c r="H39" i="26"/>
  <c r="I39" i="26"/>
  <c r="M40" i="26"/>
  <c r="R37" i="16"/>
  <c r="S37" i="16"/>
  <c r="Q37" i="16"/>
  <c r="L24" i="27"/>
  <c r="L23" i="27" s="1"/>
  <c r="E24" i="27"/>
  <c r="E23" i="27" s="1"/>
  <c r="F24" i="27"/>
  <c r="F23" i="27" s="1"/>
  <c r="D24" i="27"/>
  <c r="D23" i="27" s="1"/>
  <c r="H24" i="27"/>
  <c r="H23" i="27" s="1"/>
  <c r="J24" i="27"/>
  <c r="J23" i="27" s="1"/>
  <c r="I24" i="27"/>
  <c r="I23" i="27" s="1"/>
  <c r="K24" i="27"/>
  <c r="K23" i="27" s="1"/>
  <c r="G24" i="27"/>
  <c r="G23" i="27" s="1"/>
  <c r="S33" i="16"/>
  <c r="R25" i="16"/>
  <c r="Y36" i="16"/>
  <c r="D27" i="26"/>
  <c r="D26" i="26" s="1"/>
  <c r="C27" i="26"/>
  <c r="C26" i="26" s="1"/>
  <c r="E27" i="26"/>
  <c r="E26" i="26" s="1"/>
  <c r="F27" i="26"/>
  <c r="F26" i="26" s="1"/>
  <c r="G27" i="26"/>
  <c r="G26" i="26" s="1"/>
  <c r="H27" i="26"/>
  <c r="H26" i="26" s="1"/>
  <c r="I27" i="26"/>
  <c r="I26" i="26" s="1"/>
  <c r="X31" i="16"/>
  <c r="S32" i="16"/>
  <c r="S29" i="16"/>
  <c r="S35" i="16"/>
  <c r="X33" i="16"/>
  <c r="X32" i="16"/>
  <c r="X37" i="16"/>
  <c r="Y35" i="16"/>
  <c r="Y32" i="16"/>
  <c r="Y24" i="16"/>
  <c r="Y31" i="16"/>
  <c r="Y30" i="16"/>
  <c r="Y26" i="16"/>
  <c r="Y33" i="16"/>
  <c r="R28" i="16"/>
  <c r="R34" i="16"/>
  <c r="R30" i="16"/>
  <c r="R26" i="16"/>
  <c r="R35" i="16"/>
  <c r="R24" i="16"/>
  <c r="Y28" i="16"/>
  <c r="X26" i="16"/>
  <c r="X30" i="16"/>
  <c r="Y29" i="16"/>
  <c r="R27" i="16"/>
  <c r="X36" i="16"/>
  <c r="X29" i="16"/>
  <c r="X27" i="16"/>
  <c r="Y27" i="16"/>
  <c r="Y34" i="16"/>
  <c r="X25" i="16"/>
  <c r="X34" i="16"/>
  <c r="R31" i="16"/>
  <c r="Y23" i="16"/>
  <c r="R33" i="16"/>
  <c r="R36" i="16"/>
  <c r="X23" i="16"/>
  <c r="X24" i="16"/>
  <c r="Q33" i="16"/>
  <c r="R29" i="16"/>
  <c r="R32" i="16"/>
  <c r="X35" i="16"/>
  <c r="O42" i="26"/>
  <c r="O39" i="26"/>
  <c r="O40" i="26"/>
  <c r="G41" i="26"/>
  <c r="S36" i="16"/>
  <c r="S34" i="16"/>
  <c r="S31" i="16"/>
  <c r="S27" i="16"/>
  <c r="S30" i="16"/>
  <c r="S23" i="16"/>
  <c r="S25" i="16"/>
  <c r="S28" i="16"/>
  <c r="R23" i="16"/>
  <c r="S26" i="16"/>
  <c r="P27" i="16"/>
  <c r="S24" i="16"/>
  <c r="H42" i="26"/>
  <c r="H41" i="26"/>
  <c r="H40" i="26"/>
  <c r="M41" i="26"/>
  <c r="M39" i="26"/>
  <c r="M42" i="26"/>
  <c r="G42" i="26"/>
  <c r="G39" i="26"/>
  <c r="I40" i="26"/>
  <c r="W36" i="26"/>
  <c r="Q30" i="16"/>
  <c r="Q28" i="16"/>
  <c r="Q27" i="16"/>
  <c r="Q29" i="16"/>
  <c r="Q36" i="16"/>
  <c r="N42" i="26"/>
  <c r="N39" i="26"/>
  <c r="Q35" i="16"/>
  <c r="P36" i="16"/>
  <c r="P32" i="16"/>
  <c r="P28" i="16"/>
  <c r="P35" i="16"/>
  <c r="P31" i="16"/>
  <c r="P37" i="16"/>
  <c r="P33" i="16"/>
  <c r="P29" i="16"/>
  <c r="P25" i="16"/>
  <c r="P30" i="16"/>
  <c r="P26" i="16"/>
  <c r="P34" i="16"/>
  <c r="Q24" i="16"/>
  <c r="Q26" i="16"/>
  <c r="Q25" i="16"/>
  <c r="I42" i="26"/>
  <c r="I41" i="26"/>
  <c r="N40" i="26"/>
  <c r="W34" i="16"/>
  <c r="W30" i="16"/>
  <c r="W37" i="16"/>
  <c r="W33" i="16"/>
  <c r="W29" i="16"/>
  <c r="W25" i="16"/>
  <c r="W35" i="16"/>
  <c r="W31" i="16"/>
  <c r="W27" i="16"/>
  <c r="W36" i="16"/>
  <c r="W28" i="16"/>
  <c r="W32" i="16"/>
  <c r="W24" i="16"/>
  <c r="Q23" i="16"/>
  <c r="J43" i="26"/>
  <c r="F42" i="26"/>
  <c r="B43" i="26"/>
  <c r="F40" i="26"/>
  <c r="Q34" i="16"/>
  <c r="Q32" i="16"/>
  <c r="Q31" i="16"/>
  <c r="P24" i="16"/>
  <c r="Y25" i="16"/>
  <c r="L20" i="16"/>
  <c r="I36" i="66" l="1"/>
  <c r="H43" i="66"/>
  <c r="H34" i="57"/>
  <c r="J38" i="73"/>
  <c r="I36" i="68"/>
  <c r="I41" i="66"/>
  <c r="I39" i="66"/>
  <c r="I48" i="66"/>
  <c r="I46" i="66"/>
  <c r="I38" i="66"/>
  <c r="I44" i="66"/>
  <c r="H44" i="66"/>
  <c r="I47" i="66"/>
  <c r="J31" i="73"/>
  <c r="J33" i="73"/>
  <c r="H46" i="57"/>
  <c r="H48" i="66"/>
  <c r="I43" i="66"/>
  <c r="J34" i="57"/>
  <c r="J39" i="57"/>
  <c r="G36" i="57"/>
  <c r="I29" i="68"/>
  <c r="G36" i="66"/>
  <c r="J37" i="66"/>
  <c r="G34" i="68"/>
  <c r="H33" i="68"/>
  <c r="H36" i="68"/>
  <c r="G39" i="66"/>
  <c r="J35" i="57"/>
  <c r="G32" i="68"/>
  <c r="G37" i="68"/>
  <c r="H35" i="68"/>
  <c r="H38" i="68"/>
  <c r="H37" i="68"/>
  <c r="G36" i="68"/>
  <c r="G31" i="68"/>
  <c r="J37" i="68"/>
  <c r="G35" i="68"/>
  <c r="H41" i="57"/>
  <c r="H35" i="57"/>
  <c r="H43" i="57"/>
  <c r="G32" i="73"/>
  <c r="H41" i="66"/>
  <c r="J36" i="68"/>
  <c r="I34" i="68"/>
  <c r="H31" i="68"/>
  <c r="I40" i="66"/>
  <c r="G42" i="66"/>
  <c r="G43" i="66"/>
  <c r="J35" i="68"/>
  <c r="J32" i="68"/>
  <c r="G34" i="73"/>
  <c r="G41" i="66"/>
  <c r="G46" i="66"/>
  <c r="G33" i="68"/>
  <c r="G38" i="68"/>
  <c r="G35" i="73"/>
  <c r="G35" i="66"/>
  <c r="J33" i="68"/>
  <c r="G30" i="73"/>
  <c r="I35" i="66"/>
  <c r="I33" i="70"/>
  <c r="H42" i="66"/>
  <c r="J36" i="57"/>
  <c r="H46" i="66"/>
  <c r="H35" i="66"/>
  <c r="G43" i="57"/>
  <c r="I45" i="57"/>
  <c r="H45" i="57"/>
  <c r="H40" i="57"/>
  <c r="G40" i="57"/>
  <c r="J42" i="66"/>
  <c r="H45" i="66"/>
  <c r="G31" i="70"/>
  <c r="J45" i="66"/>
  <c r="J40" i="66"/>
  <c r="J44" i="66"/>
  <c r="J35" i="66"/>
  <c r="G47" i="66"/>
  <c r="H44" i="57"/>
  <c r="H42" i="57"/>
  <c r="H39" i="66"/>
  <c r="H36" i="66"/>
  <c r="J43" i="66"/>
  <c r="J41" i="66"/>
  <c r="G38" i="66"/>
  <c r="G45" i="66"/>
  <c r="G37" i="73"/>
  <c r="J47" i="66"/>
  <c r="J38" i="57"/>
  <c r="G48" i="66"/>
  <c r="H47" i="66"/>
  <c r="J36" i="73"/>
  <c r="J34" i="73"/>
  <c r="H37" i="66"/>
  <c r="I34" i="57"/>
  <c r="H36" i="57"/>
  <c r="J39" i="66"/>
  <c r="J37" i="73"/>
  <c r="G31" i="73"/>
  <c r="G38" i="73"/>
  <c r="J30" i="68"/>
  <c r="H32" i="68"/>
  <c r="H38" i="66"/>
  <c r="G44" i="66"/>
  <c r="H40" i="66"/>
  <c r="G37" i="66"/>
  <c r="I37" i="66"/>
  <c r="I31" i="73"/>
  <c r="H30" i="73"/>
  <c r="I46" i="57"/>
  <c r="I37" i="57"/>
  <c r="G34" i="57"/>
  <c r="H35" i="70"/>
  <c r="I31" i="70"/>
  <c r="H36" i="73"/>
  <c r="H29" i="68"/>
  <c r="H35" i="73"/>
  <c r="H30" i="68"/>
  <c r="I38" i="73"/>
  <c r="G36" i="73"/>
  <c r="G29" i="68"/>
  <c r="J34" i="68"/>
  <c r="G35" i="57"/>
  <c r="H39" i="57"/>
  <c r="H38" i="57"/>
  <c r="J42" i="57"/>
  <c r="G40" i="66"/>
  <c r="I42" i="66"/>
  <c r="H34" i="70"/>
  <c r="J33" i="70"/>
  <c r="I32" i="70"/>
  <c r="I32" i="73"/>
  <c r="I38" i="68"/>
  <c r="H32" i="73"/>
  <c r="I35" i="57"/>
  <c r="H34" i="73"/>
  <c r="H38" i="73"/>
  <c r="I42" i="57"/>
  <c r="J45" i="57"/>
  <c r="J34" i="66"/>
  <c r="J31" i="70"/>
  <c r="H32" i="70"/>
  <c r="G32" i="70"/>
  <c r="I33" i="73"/>
  <c r="I35" i="68"/>
  <c r="I30" i="68"/>
  <c r="I31" i="68"/>
  <c r="J35" i="70"/>
  <c r="J32" i="70"/>
  <c r="G41" i="57"/>
  <c r="J32" i="73"/>
  <c r="H33" i="73"/>
  <c r="J29" i="68"/>
  <c r="H34" i="68"/>
  <c r="I30" i="73"/>
  <c r="J31" i="68"/>
  <c r="I37" i="73"/>
  <c r="J46" i="66"/>
  <c r="G38" i="57"/>
  <c r="J44" i="57"/>
  <c r="I43" i="57"/>
  <c r="J37" i="57"/>
  <c r="G39" i="57"/>
  <c r="G37" i="57"/>
  <c r="I45" i="66"/>
  <c r="H34" i="66"/>
  <c r="G34" i="70"/>
  <c r="D36" i="70"/>
  <c r="H29" i="70" s="1"/>
  <c r="I35" i="70"/>
  <c r="G33" i="70"/>
  <c r="J34" i="70"/>
  <c r="J35" i="73"/>
  <c r="I36" i="57"/>
  <c r="H31" i="73"/>
  <c r="G45" i="57"/>
  <c r="J43" i="57"/>
  <c r="I36" i="73"/>
  <c r="J30" i="73"/>
  <c r="J38" i="68"/>
  <c r="I33" i="68"/>
  <c r="I35" i="73"/>
  <c r="J48" i="66"/>
  <c r="J38" i="66"/>
  <c r="G46" i="57"/>
  <c r="I39" i="57"/>
  <c r="I40" i="57"/>
  <c r="I38" i="57"/>
  <c r="H37" i="57"/>
  <c r="G34" i="66"/>
  <c r="G35" i="70"/>
  <c r="F36" i="70"/>
  <c r="J30" i="70" s="1"/>
  <c r="E36" i="70"/>
  <c r="I30" i="70" s="1"/>
  <c r="C36" i="70"/>
  <c r="G28" i="70" s="1"/>
  <c r="I32" i="68"/>
  <c r="H37" i="73"/>
  <c r="I34" i="73"/>
  <c r="I37" i="68"/>
  <c r="I41" i="57"/>
  <c r="I44" i="57"/>
  <c r="J41" i="57"/>
  <c r="J40" i="57"/>
  <c r="G42" i="57"/>
  <c r="J46" i="57"/>
  <c r="I34" i="66"/>
  <c r="H31" i="70"/>
  <c r="H33" i="70"/>
  <c r="I34" i="70"/>
  <c r="J36" i="66"/>
  <c r="N36" i="26" l="1"/>
  <c r="J29" i="70"/>
  <c r="H30" i="70"/>
  <c r="G30" i="70"/>
  <c r="J28" i="70"/>
  <c r="H28" i="70"/>
  <c r="I28" i="70"/>
  <c r="I29" i="70"/>
  <c r="G29" i="70"/>
  <c r="M28" i="60"/>
  <c r="M26" i="60"/>
  <c r="M23" i="60"/>
  <c r="M29" i="60"/>
  <c r="M21" i="60"/>
  <c r="M22" i="60"/>
  <c r="M27" i="60"/>
  <c r="M20" i="60"/>
  <c r="O19" i="60"/>
  <c r="O28" i="60"/>
  <c r="O23" i="60"/>
  <c r="O21" i="60"/>
  <c r="O22" i="60"/>
  <c r="O26" i="60"/>
  <c r="O29" i="60"/>
  <c r="O27" i="60"/>
  <c r="O20" i="60"/>
  <c r="P28" i="60"/>
  <c r="P26" i="60"/>
  <c r="P22" i="60"/>
  <c r="P19" i="60"/>
  <c r="P29" i="60"/>
  <c r="P23" i="60"/>
  <c r="P27" i="60"/>
  <c r="P21" i="60"/>
  <c r="P20" i="60"/>
  <c r="N23" i="60"/>
  <c r="N27" i="60"/>
  <c r="N19" i="60"/>
  <c r="N20" i="60"/>
  <c r="N21" i="60"/>
  <c r="N26" i="60"/>
  <c r="N28" i="60"/>
  <c r="N22" i="60"/>
  <c r="N29" i="60"/>
  <c r="T26" i="60"/>
  <c r="T21" i="60"/>
  <c r="T28" i="60"/>
  <c r="T27" i="60"/>
  <c r="T29" i="60"/>
  <c r="T22" i="60"/>
  <c r="T23" i="60"/>
  <c r="T20" i="60"/>
  <c r="U23" i="60"/>
  <c r="U22" i="60"/>
  <c r="U29" i="60"/>
  <c r="U27" i="60"/>
  <c r="U28" i="60"/>
  <c r="U19" i="60"/>
  <c r="U20" i="60"/>
  <c r="U21" i="60"/>
  <c r="U26" i="60"/>
  <c r="V23" i="60"/>
  <c r="V26" i="60"/>
  <c r="V19" i="60"/>
  <c r="V29" i="60"/>
  <c r="V21" i="60"/>
  <c r="V22" i="60"/>
  <c r="V20" i="60"/>
  <c r="V27" i="60"/>
  <c r="V28" i="60"/>
  <c r="J36" i="70" l="1"/>
  <c r="H36" i="70"/>
  <c r="G36" i="70"/>
  <c r="I36" i="70"/>
  <c r="N24" i="70"/>
  <c r="M24" i="70"/>
  <c r="L24" i="70"/>
  <c r="Y8" i="26" l="1"/>
  <c r="Y14" i="26"/>
  <c r="Y16" i="26"/>
  <c r="Y19" i="26"/>
  <c r="Y7" i="26"/>
  <c r="Y11" i="26"/>
  <c r="Y18" i="26"/>
  <c r="Y9" i="26"/>
  <c r="Y17" i="26"/>
  <c r="Y12" i="26"/>
  <c r="Y10" i="26"/>
  <c r="Y13" i="26"/>
  <c r="Y15" i="26"/>
  <c r="AB12" i="26"/>
  <c r="Z15" i="26"/>
  <c r="AB10" i="26"/>
  <c r="AB16" i="26"/>
  <c r="AB13" i="26"/>
  <c r="Z9" i="26"/>
  <c r="AB19" i="26"/>
  <c r="AB20" i="26"/>
  <c r="Z11" i="26"/>
  <c r="AB11" i="26"/>
  <c r="Z18" i="26"/>
  <c r="Z16" i="26"/>
  <c r="AB9" i="26"/>
  <c r="AB14" i="26"/>
  <c r="Z19" i="26"/>
  <c r="Z17" i="26"/>
  <c r="AB8" i="26"/>
  <c r="AB15" i="26"/>
  <c r="Z12" i="26"/>
  <c r="AB7" i="26"/>
  <c r="Z10" i="26"/>
  <c r="AB17" i="26"/>
  <c r="Z7" i="26"/>
  <c r="AB18" i="26"/>
  <c r="Z13" i="26"/>
  <c r="Z14" i="26"/>
  <c r="Z8" i="26"/>
  <c r="Z20" i="26"/>
  <c r="Z6" i="26"/>
  <c r="AA19" i="26"/>
  <c r="AA15" i="26"/>
  <c r="AA16" i="26"/>
  <c r="AA9" i="26"/>
  <c r="AA7" i="26"/>
  <c r="AA11" i="26"/>
  <c r="AA14" i="26"/>
  <c r="AA8" i="26"/>
  <c r="AA13" i="26"/>
  <c r="AA18" i="26"/>
  <c r="AA6" i="26"/>
  <c r="AA10" i="26"/>
  <c r="AA20" i="26"/>
  <c r="AA17" i="26"/>
  <c r="AA12" i="26"/>
  <c r="B47" i="44" l="1"/>
  <c r="C47" i="44"/>
  <c r="D47" i="44"/>
  <c r="E47" i="44"/>
  <c r="J45" i="44" l="1"/>
  <c r="J47" i="44"/>
  <c r="J46" i="44"/>
  <c r="J44" i="44"/>
  <c r="I45" i="44"/>
  <c r="I47" i="44"/>
  <c r="I46" i="44"/>
  <c r="I44" i="44"/>
  <c r="H45" i="44"/>
  <c r="H47" i="44"/>
  <c r="H44" i="44"/>
  <c r="H46" i="44"/>
  <c r="G45" i="44"/>
  <c r="G44" i="44"/>
  <c r="G47" i="44"/>
  <c r="G46" i="44"/>
</calcChain>
</file>

<file path=xl/sharedStrings.xml><?xml version="1.0" encoding="utf-8"?>
<sst xmlns="http://schemas.openxmlformats.org/spreadsheetml/2006/main" count="19238" uniqueCount="436">
  <si>
    <t>No</t>
  </si>
  <si>
    <t>Part I - Data of the survey respondents</t>
  </si>
  <si>
    <t>Part II - Energy criteria</t>
  </si>
  <si>
    <t>Q1</t>
  </si>
  <si>
    <t>Q2</t>
  </si>
  <si>
    <t>Q3</t>
  </si>
  <si>
    <t>Q4</t>
  </si>
  <si>
    <t>Q5</t>
  </si>
  <si>
    <t>Q6</t>
  </si>
  <si>
    <t>Q7</t>
  </si>
  <si>
    <t>Q8</t>
  </si>
  <si>
    <t>Q9</t>
  </si>
  <si>
    <t>Q10</t>
  </si>
  <si>
    <t>Q1a</t>
  </si>
  <si>
    <t>Q1b</t>
  </si>
  <si>
    <t>Q2a</t>
  </si>
  <si>
    <t>Q2b</t>
  </si>
  <si>
    <t>Q3a</t>
  </si>
  <si>
    <t>Q3b</t>
  </si>
  <si>
    <t>Q7a</t>
  </si>
  <si>
    <t>Q9a</t>
  </si>
  <si>
    <t>Q10a</t>
  </si>
  <si>
    <t>Why don't you consider using renewable energy technologies at your house</t>
  </si>
  <si>
    <t>Age</t>
  </si>
  <si>
    <t>Gender</t>
  </si>
  <si>
    <t>NUTS II</t>
  </si>
  <si>
    <t>Consumer or environmental organizations</t>
  </si>
  <si>
    <t>Family, friends or colleagues</t>
  </si>
  <si>
    <t>Internet</t>
  </si>
  <si>
    <t>More eco-friendly</t>
  </si>
  <si>
    <t>Higher working reliance</t>
  </si>
  <si>
    <t>Safer</t>
  </si>
  <si>
    <t>More specialized installers</t>
  </si>
  <si>
    <t>Solar Thermal_H</t>
  </si>
  <si>
    <t>Biomass_H</t>
  </si>
  <si>
    <t>Heat pump_H</t>
  </si>
  <si>
    <t>Geothermal_H</t>
  </si>
  <si>
    <t>Renewable DH_H</t>
  </si>
  <si>
    <t>None_H</t>
  </si>
  <si>
    <t>Biomass_C</t>
  </si>
  <si>
    <t>None_C</t>
  </si>
  <si>
    <t>Male</t>
  </si>
  <si>
    <t>Primary</t>
  </si>
  <si>
    <t>Female</t>
  </si>
  <si>
    <t>Urban area</t>
  </si>
  <si>
    <t>Row houses</t>
  </si>
  <si>
    <t>Location</t>
  </si>
  <si>
    <t>Occupation</t>
  </si>
  <si>
    <t>Income</t>
  </si>
  <si>
    <t>TOTAL</t>
  </si>
  <si>
    <t>(Todas)</t>
  </si>
  <si>
    <t>Professionals</t>
  </si>
  <si>
    <t>Centralized</t>
  </si>
  <si>
    <t>Natural gas boiler</t>
  </si>
  <si>
    <t>Heating oil boiler</t>
  </si>
  <si>
    <t>Satisfied</t>
  </si>
  <si>
    <t>LPG gas boiler</t>
  </si>
  <si>
    <t>Coal boiler</t>
  </si>
  <si>
    <t>Electricity system</t>
  </si>
  <si>
    <t>Aerothermal heat pump</t>
  </si>
  <si>
    <t>Hydrothermal heat pump</t>
  </si>
  <si>
    <t>Geothermal heat pump</t>
  </si>
  <si>
    <t>Solar thermal</t>
  </si>
  <si>
    <t>Others</t>
  </si>
  <si>
    <t>None</t>
  </si>
  <si>
    <t>Oil</t>
  </si>
  <si>
    <t>LPG</t>
  </si>
  <si>
    <t>Coal</t>
  </si>
  <si>
    <t>Biomass</t>
  </si>
  <si>
    <t>DH RES</t>
  </si>
  <si>
    <t>Aero HP</t>
  </si>
  <si>
    <t>Hydro HP</t>
  </si>
  <si>
    <t>Geo HP</t>
  </si>
  <si>
    <t>Solar Thermal</t>
  </si>
  <si>
    <t>Yes</t>
  </si>
  <si>
    <t>Total general</t>
  </si>
  <si>
    <t>Don't know any other</t>
  </si>
  <si>
    <t>Familiarity</t>
  </si>
  <si>
    <t>Etiquetas de fila</t>
  </si>
  <si>
    <t>Geothermal</t>
  </si>
  <si>
    <t>Electricity air conditioning</t>
  </si>
  <si>
    <t>TOTAL SAMPLE</t>
  </si>
  <si>
    <t>Electricity</t>
  </si>
  <si>
    <t xml:space="preserve">Initial investment </t>
  </si>
  <si>
    <t>Architectural integration</t>
  </si>
  <si>
    <t>Reliable brand</t>
  </si>
  <si>
    <t>SATISFACTION</t>
  </si>
  <si>
    <t>Willingness to pay</t>
  </si>
  <si>
    <t xml:space="preserve">Savings </t>
  </si>
  <si>
    <t>Accessibility to the fuel</t>
  </si>
  <si>
    <t>Structural changes</t>
  </si>
  <si>
    <t>Country</t>
  </si>
  <si>
    <t>UK</t>
  </si>
  <si>
    <t>NL</t>
  </si>
  <si>
    <t>PT</t>
  </si>
  <si>
    <t>ES</t>
  </si>
  <si>
    <t>PL</t>
  </si>
  <si>
    <t>Education</t>
  </si>
  <si>
    <t>Type_Building</t>
  </si>
  <si>
    <t>Bedrooms</t>
  </si>
  <si>
    <t>City center</t>
  </si>
  <si>
    <t>Rural area</t>
  </si>
  <si>
    <t>Secoundary</t>
  </si>
  <si>
    <t>University</t>
  </si>
  <si>
    <t>Type of system</t>
  </si>
  <si>
    <t>Satisfaction</t>
  </si>
  <si>
    <t>Multi-family</t>
  </si>
  <si>
    <t>Detached house</t>
  </si>
  <si>
    <t>&lt;12 h/day</t>
  </si>
  <si>
    <t>12-16 h/day</t>
  </si>
  <si>
    <t>&gt;17 h/day</t>
  </si>
  <si>
    <t>&gt; Average</t>
  </si>
  <si>
    <t>&lt; Average</t>
  </si>
  <si>
    <t>,</t>
  </si>
  <si>
    <t xml:space="preserve">Biomass </t>
  </si>
  <si>
    <t>DH (RES)</t>
  </si>
  <si>
    <t>DH (non-RES)</t>
  </si>
  <si>
    <t>Main heat system</t>
  </si>
  <si>
    <t>Type system</t>
  </si>
  <si>
    <t>Decentralized</t>
  </si>
  <si>
    <t>Safisfied</t>
  </si>
  <si>
    <t>Dissatisfied</t>
  </si>
  <si>
    <t>Dk/Da</t>
  </si>
  <si>
    <t>Equipment price</t>
  </si>
  <si>
    <t>Fuel price</t>
  </si>
  <si>
    <t>Accessible fuel</t>
  </si>
  <si>
    <t>Comfort</t>
  </si>
  <si>
    <t>Environmental friendly</t>
  </si>
  <si>
    <t>Storage</t>
  </si>
  <si>
    <t>Ease, reliability &amp; safety</t>
  </si>
  <si>
    <t>Maintenance</t>
  </si>
  <si>
    <t>Sastisfaction</t>
  </si>
  <si>
    <t>Dissatisfaction</t>
  </si>
  <si>
    <t>Main DHW system</t>
  </si>
  <si>
    <t>Main cooling system</t>
  </si>
  <si>
    <t>Reasons use heating system</t>
  </si>
  <si>
    <t>Reasons use DHW system</t>
  </si>
  <si>
    <t>Reasons use cooling system</t>
  </si>
  <si>
    <t>Information sources</t>
  </si>
  <si>
    <t>Sales agents</t>
  </si>
  <si>
    <t xml:space="preserve">Mass media </t>
  </si>
  <si>
    <t>Energy agencies</t>
  </si>
  <si>
    <t>Other</t>
  </si>
  <si>
    <t>Aerothermal HP</t>
  </si>
  <si>
    <t>Hydrothermal HP</t>
  </si>
  <si>
    <t>Geothermal HP</t>
  </si>
  <si>
    <t>Absorption CS (renewable)</t>
  </si>
  <si>
    <t>Absorption CS (non renewable)</t>
  </si>
  <si>
    <t>Adiabatic CS</t>
  </si>
  <si>
    <t>It already existed</t>
  </si>
  <si>
    <t>Access and cost of the fuel</t>
  </si>
  <si>
    <t>It is cheap option</t>
  </si>
  <si>
    <t>I don't know any other tchnologies</t>
  </si>
  <si>
    <t>Familiar</t>
  </si>
  <si>
    <t>Others decided from me</t>
  </si>
  <si>
    <t>There were incentives</t>
  </si>
  <si>
    <t>Legal obligation</t>
  </si>
  <si>
    <t>Sources</t>
  </si>
  <si>
    <t>Key decision factors</t>
  </si>
  <si>
    <t>Low maintenance</t>
  </si>
  <si>
    <t>Environmental reasons</t>
  </si>
  <si>
    <t>Familiarity with tech.</t>
  </si>
  <si>
    <t>Recommendation from friends</t>
  </si>
  <si>
    <t>Reliability &amp; safety</t>
  </si>
  <si>
    <t>Energy labelling</t>
  </si>
  <si>
    <t>Availability of the tech</t>
  </si>
  <si>
    <t>Other factors</t>
  </si>
  <si>
    <t>Knwoledge RHC</t>
  </si>
  <si>
    <t>Very important</t>
  </si>
  <si>
    <t>Not important</t>
  </si>
  <si>
    <t xml:space="preserve"> No</t>
  </si>
  <si>
    <t>Known heating technologies</t>
  </si>
  <si>
    <t>Known cooling technologies</t>
  </si>
  <si>
    <t>ST_K_H</t>
  </si>
  <si>
    <t>Biomass_K_H</t>
  </si>
  <si>
    <t>HP_K_H</t>
  </si>
  <si>
    <t>Geo_K_H</t>
  </si>
  <si>
    <t>DH_K_H</t>
  </si>
  <si>
    <t>ST_K_C</t>
  </si>
  <si>
    <t>Biomass_K_C</t>
  </si>
  <si>
    <t>HP_K_C</t>
  </si>
  <si>
    <t>Geo_K_C</t>
  </si>
  <si>
    <t>DH_K_C</t>
  </si>
  <si>
    <t>Attributes</t>
  </si>
  <si>
    <t>Higher investment</t>
  </si>
  <si>
    <t>Higher operation costs</t>
  </si>
  <si>
    <t>Higher savings</t>
  </si>
  <si>
    <t>Higher visual impact</t>
  </si>
  <si>
    <t>Non-RES</t>
  </si>
  <si>
    <t>RES</t>
  </si>
  <si>
    <t>Suitable heating technologies</t>
  </si>
  <si>
    <t>Suitable cooling technologies</t>
  </si>
  <si>
    <t>ST_C</t>
  </si>
  <si>
    <t>HP_C</t>
  </si>
  <si>
    <t>Geo_C</t>
  </si>
  <si>
    <t>DH_C</t>
  </si>
  <si>
    <t xml:space="preserve">Approval of the neighbours </t>
  </si>
  <si>
    <t>Climatic conditions</t>
  </si>
  <si>
    <t xml:space="preserve">Not reliable </t>
  </si>
  <si>
    <t xml:space="preserve">Lack of installers </t>
  </si>
  <si>
    <t>Maintenance costs</t>
  </si>
  <si>
    <t>Difficult to use</t>
  </si>
  <si>
    <t>How much?</t>
  </si>
  <si>
    <t xml:space="preserve">Expensive </t>
  </si>
  <si>
    <t>&lt;5%</t>
  </si>
  <si>
    <t>5-10%</t>
  </si>
  <si>
    <t>10-25%</t>
  </si>
  <si>
    <t>25-40%</t>
  </si>
  <si>
    <t>Q2'</t>
  </si>
  <si>
    <t>Range Age</t>
  </si>
  <si>
    <t>Indet</t>
  </si>
  <si>
    <t>&lt;40 yr</t>
  </si>
  <si>
    <t>41-60 yr</t>
  </si>
  <si>
    <t>&gt;61 yr</t>
  </si>
  <si>
    <t>Natural gas</t>
  </si>
  <si>
    <t>DH Non-RES</t>
  </si>
  <si>
    <t>COUNTRY</t>
  </si>
  <si>
    <t/>
  </si>
  <si>
    <t>Gas HP</t>
  </si>
  <si>
    <t>Electric AC</t>
  </si>
  <si>
    <t>OCCUPATION</t>
  </si>
  <si>
    <t>Unsatisfied</t>
  </si>
  <si>
    <t>Fuel Price</t>
  </si>
  <si>
    <t>Equipment price_HS</t>
  </si>
  <si>
    <t>Fuel Price_HS</t>
  </si>
  <si>
    <t>Accessible fuel_HS</t>
  </si>
  <si>
    <t>Environmental friendly_HS</t>
  </si>
  <si>
    <t>Storage_HS</t>
  </si>
  <si>
    <t>Ease, reliability &amp; safety_HS</t>
  </si>
  <si>
    <t>Maintenance_HS</t>
  </si>
  <si>
    <t>Others_HS</t>
  </si>
  <si>
    <t>DK/DA</t>
  </si>
  <si>
    <t>Fireplace</t>
  </si>
  <si>
    <t>Fuel access and cost_HS</t>
  </si>
  <si>
    <t>Cheap option_HS</t>
  </si>
  <si>
    <t>Familiar_HS</t>
  </si>
  <si>
    <t>Incentives_HS</t>
  </si>
  <si>
    <t>Legal obligation_HS</t>
  </si>
  <si>
    <t>Other_HS</t>
  </si>
  <si>
    <t>Main HS</t>
  </si>
  <si>
    <t>Fuel access and cost</t>
  </si>
  <si>
    <t>Cheap option</t>
  </si>
  <si>
    <t>Others decided for me</t>
  </si>
  <si>
    <t>Incentives</t>
  </si>
  <si>
    <t>Current HS</t>
  </si>
  <si>
    <t>Equipment price_CS</t>
  </si>
  <si>
    <t>Fuel price_CS</t>
  </si>
  <si>
    <t>Accessible fuel_CS</t>
  </si>
  <si>
    <t>Environmental friendly_CS</t>
  </si>
  <si>
    <t>Storage_CS</t>
  </si>
  <si>
    <t>Ease, reliability &amp; safety_CS</t>
  </si>
  <si>
    <t>Maintenance_CS</t>
  </si>
  <si>
    <t>Others_CS</t>
  </si>
  <si>
    <t>Q4a</t>
  </si>
  <si>
    <t xml:space="preserve"> </t>
  </si>
  <si>
    <t>Fuel access and cost_CS</t>
  </si>
  <si>
    <t>Cheap option_CS</t>
  </si>
  <si>
    <t>Familiar_CS</t>
  </si>
  <si>
    <t>Incentives_CS</t>
  </si>
  <si>
    <t>Legal obligation_CS</t>
  </si>
  <si>
    <t>Other_CS</t>
  </si>
  <si>
    <t>Current CS</t>
  </si>
  <si>
    <t>Main CS</t>
  </si>
  <si>
    <t>Already existed</t>
  </si>
  <si>
    <t>Technology</t>
  </si>
  <si>
    <t>Tech</t>
  </si>
  <si>
    <t>Natural Gas</t>
  </si>
  <si>
    <t>Abs CS (RES)</t>
  </si>
  <si>
    <t>Prof</t>
  </si>
  <si>
    <t>Consumer/env org</t>
  </si>
  <si>
    <t>Relatives/Colleagues</t>
  </si>
  <si>
    <t>Mass media (TV, Radio)</t>
  </si>
  <si>
    <t>Total</t>
  </si>
  <si>
    <t>Tot</t>
  </si>
  <si>
    <t xml:space="preserve">Investment </t>
  </si>
  <si>
    <t>Env. reasons</t>
  </si>
  <si>
    <t>Recommendation</t>
  </si>
  <si>
    <t>Energy label</t>
  </si>
  <si>
    <t>Brand</t>
  </si>
  <si>
    <t>None_K_HS</t>
  </si>
  <si>
    <t>None_K_CS</t>
  </si>
  <si>
    <t>Satis</t>
  </si>
  <si>
    <t>Environ friendly</t>
  </si>
  <si>
    <t>MAIN HS</t>
  </si>
  <si>
    <t>TOTAL%</t>
  </si>
  <si>
    <t>Internet/ Webs</t>
  </si>
  <si>
    <t>Energy agen.</t>
  </si>
  <si>
    <t>Total Savings</t>
  </si>
  <si>
    <t>Level comfort</t>
  </si>
  <si>
    <t>Reliable &amp; safe</t>
  </si>
  <si>
    <t>Availability tech</t>
  </si>
  <si>
    <t>Access to fuel</t>
  </si>
  <si>
    <t>Arch. integration</t>
  </si>
  <si>
    <t>HEATING</t>
  </si>
  <si>
    <t>COOLING</t>
  </si>
  <si>
    <t>High investment</t>
  </si>
  <si>
    <t>High operation costs</t>
  </si>
  <si>
    <t>High savings</t>
  </si>
  <si>
    <t>Eco-friendly</t>
  </si>
  <si>
    <t>Safety</t>
  </si>
  <si>
    <t>Reliance</t>
  </si>
  <si>
    <t>Visual impact</t>
  </si>
  <si>
    <t>Specialized installers</t>
  </si>
  <si>
    <t>General Knowledge</t>
  </si>
  <si>
    <t>-</t>
  </si>
  <si>
    <t>Structural changes_</t>
  </si>
  <si>
    <t>Approval of the neighbours_</t>
  </si>
  <si>
    <t>Climatic conditions_</t>
  </si>
  <si>
    <t>Not reliable_</t>
  </si>
  <si>
    <t>Lack of installers_</t>
  </si>
  <si>
    <t>Maintenance costs_</t>
  </si>
  <si>
    <t>Difficult to use_</t>
  </si>
  <si>
    <t>Others_</t>
  </si>
  <si>
    <t>Expensive</t>
  </si>
  <si>
    <t>Approval neighbours</t>
  </si>
  <si>
    <t>Not reliable</t>
  </si>
  <si>
    <t>Lack of installers</t>
  </si>
  <si>
    <t>Amount</t>
  </si>
  <si>
    <t>Up to 5%</t>
  </si>
  <si>
    <t>Total interviews</t>
  </si>
  <si>
    <t>%</t>
  </si>
  <si>
    <t>ST Heat</t>
  </si>
  <si>
    <t>Biomass Heat</t>
  </si>
  <si>
    <t>HP Heat</t>
  </si>
  <si>
    <t>Geo Heat</t>
  </si>
  <si>
    <t>DH Heat</t>
  </si>
  <si>
    <t>None Heat</t>
  </si>
  <si>
    <t>ST Cooling</t>
  </si>
  <si>
    <t>Biomass Cooling</t>
  </si>
  <si>
    <t>HP Cooling</t>
  </si>
  <si>
    <t>Geo Cooling</t>
  </si>
  <si>
    <t>DH Cooling</t>
  </si>
  <si>
    <t>None Cooling</t>
  </si>
  <si>
    <t>None RHC considered - Heat</t>
  </si>
  <si>
    <t>None RHC considered - Cooling</t>
  </si>
  <si>
    <t>Initial investment</t>
  </si>
  <si>
    <t>RES for heating</t>
  </si>
  <si>
    <t>RES for cooling</t>
  </si>
  <si>
    <t>DK/DA_H</t>
  </si>
  <si>
    <t>DK/DA_C</t>
  </si>
  <si>
    <t>DK/DA Heat</t>
  </si>
  <si>
    <t>DK/DA Cooling</t>
  </si>
  <si>
    <t>Recursos</t>
  </si>
  <si>
    <t>Q11. Disponibilidad de pago</t>
  </si>
  <si>
    <t>Q1. Heating systems</t>
  </si>
  <si>
    <t>Q1a. Level of satisfaction - heating systems</t>
  </si>
  <si>
    <t>Level of satisfaction</t>
  </si>
  <si>
    <t>Q1a. Reasons for the satisfaction/unsatisfaction</t>
  </si>
  <si>
    <t>Q2. Domestic hot water (DHW) systems</t>
  </si>
  <si>
    <t>Q2a. Level of satisfaction - DHW systems</t>
  </si>
  <si>
    <t>Level of satisfaction:</t>
  </si>
  <si>
    <t>Q2a. Reasons for the satisfaction/unsatisfaction</t>
  </si>
  <si>
    <t>Q3. Cooling systems</t>
  </si>
  <si>
    <t>Q3a. Level of satisfaction - Cooling systems</t>
  </si>
  <si>
    <t>Q4a. Why do you have your current heating system?</t>
  </si>
  <si>
    <t>Q4b. Why do you have your current DHW system?</t>
  </si>
  <si>
    <t>Q4c. Why do you have your current cooling system?</t>
  </si>
  <si>
    <t>Q5. Information resources</t>
  </si>
  <si>
    <t>Consumer or environmental org</t>
  </si>
  <si>
    <t>Q6. Key decision factors</t>
  </si>
  <si>
    <t>Q7. Knowledge about RHC</t>
  </si>
  <si>
    <t>General knowledge</t>
  </si>
  <si>
    <t>Q8. RHC perception</t>
  </si>
  <si>
    <t xml:space="preserve">Q9. RHC more suitable </t>
  </si>
  <si>
    <t>Q10a. Reasons for the rejection of RHC (heating and DHW systems)</t>
  </si>
  <si>
    <t>Approval of the neighbours</t>
  </si>
  <si>
    <t>Q10b. Reasons for the rejection of RHC (cooling systems)</t>
  </si>
  <si>
    <t>None RHC considered_heating</t>
  </si>
  <si>
    <t>None RHC considered_cooling</t>
  </si>
  <si>
    <t>Industrial sector</t>
  </si>
  <si>
    <t>Temperature heat</t>
  </si>
  <si>
    <t>Temperature cooling</t>
  </si>
  <si>
    <t>Turnover (€/year)</t>
  </si>
  <si>
    <t>Age heating equipment</t>
  </si>
  <si>
    <t>Age cooling equipment</t>
  </si>
  <si>
    <t>Energy Audit</t>
  </si>
  <si>
    <t>Machinery</t>
  </si>
  <si>
    <t>Seasonal</t>
  </si>
  <si>
    <t>51-100ºC</t>
  </si>
  <si>
    <t>Below 9M€</t>
  </si>
  <si>
    <t>More 25 years</t>
  </si>
  <si>
    <t>Rubber &amp; Plastic</t>
  </si>
  <si>
    <t>Weekly</t>
  </si>
  <si>
    <t>101-250ºC</t>
  </si>
  <si>
    <t>More 20ºC</t>
  </si>
  <si>
    <t>Less 10 years</t>
  </si>
  <si>
    <t>Food &amp; Beverages</t>
  </si>
  <si>
    <t>10-25 years</t>
  </si>
  <si>
    <t>0 - (-20ºC)</t>
  </si>
  <si>
    <t>Metals</t>
  </si>
  <si>
    <t>More 250ºC</t>
  </si>
  <si>
    <t>Above 250M€</t>
  </si>
  <si>
    <t>Less -20ºC</t>
  </si>
  <si>
    <t>60-250M€</t>
  </si>
  <si>
    <t>10-59M€</t>
  </si>
  <si>
    <t>0-20ºC</t>
  </si>
  <si>
    <t>20-50ºC</t>
  </si>
  <si>
    <t>Paper &amp; paper products</t>
  </si>
  <si>
    <t>Wood &amp; wood products</t>
  </si>
  <si>
    <t>Daily</t>
  </si>
  <si>
    <t>Textil &amp; Clothing</t>
  </si>
  <si>
    <t>Chemical</t>
  </si>
  <si>
    <t>Sector</t>
  </si>
  <si>
    <t>Turnover</t>
  </si>
  <si>
    <t>TOTAL SECTOR</t>
  </si>
  <si>
    <t>TOTAL OCCUPATION</t>
  </si>
  <si>
    <t>TOTAL TURNOVER</t>
  </si>
  <si>
    <t>TOTAL AUDIT</t>
  </si>
  <si>
    <t>Energy audit</t>
  </si>
  <si>
    <t>Colleagues/technicians</t>
  </si>
  <si>
    <t>Technicians/colleagues</t>
  </si>
  <si>
    <t>Adecuate to the process</t>
  </si>
  <si>
    <t>SECTOR</t>
  </si>
  <si>
    <t>ENERGY AUDIT</t>
  </si>
  <si>
    <t>Process requeriments</t>
  </si>
  <si>
    <t>More 40%</t>
  </si>
  <si>
    <t>DH Non RES</t>
  </si>
  <si>
    <t>Process conditions_HS</t>
  </si>
  <si>
    <t>Corporative decision_HS</t>
  </si>
  <si>
    <t>Innovation and strategy_HS</t>
  </si>
  <si>
    <t>Environmental targets_HS</t>
  </si>
  <si>
    <t>dk/DA</t>
  </si>
  <si>
    <t>Heating</t>
  </si>
  <si>
    <t>Process conditions</t>
  </si>
  <si>
    <t>Electrical CS</t>
  </si>
  <si>
    <t>Abs CS RES</t>
  </si>
  <si>
    <t>Abs CS Non RES</t>
  </si>
  <si>
    <t>Process conditions_CS</t>
  </si>
  <si>
    <t>Corporative decision_CS</t>
  </si>
  <si>
    <t>Innovation and strategy_CS</t>
  </si>
  <si>
    <t>Environmental targets_CS</t>
  </si>
  <si>
    <t>Cooling</t>
  </si>
  <si>
    <t>Innovation and strategy</t>
  </si>
  <si>
    <t>Environmental targets</t>
  </si>
  <si>
    <t>Corporative decision</t>
  </si>
  <si>
    <t>Approval superiors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</si>
</sst>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43" formatCode="_-* #,##0.00\ _€_-;\-* #,##0.00\ _€_-;_-* &quot;-&quot;??\ _€_-;_-@_-"/>
    <numFmt numFmtId="164" formatCode="0.0%"/>
    <numFmt numFmtId="165" formatCode="_-* #,##0\ _€_-;\-* #,##0\ _€_-;_-* &quot;-&quot;??\ _€_-;_-@_-"/>
  </numFmts>
  <fonts count="75">
    <font>
      <sz val="12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sz val="9"/>
      <color theme="1"/>
      <name val="Calibri"/>
      <family val="2"/>
      <scheme val="minor"/>
    </font>
    <font>
      <sz val="8"/>
      <name val="Calibri"/>
      <family val="2"/>
      <scheme val="minor"/>
    </font>
    <font>
      <sz val="12"/>
      <color theme="1"/>
      <name val="Calibri"/>
      <family val="2"/>
      <scheme val="minor"/>
    </font>
    <font>
      <sz val="9"/>
      <name val="Calibri"/>
      <family val="2"/>
      <scheme val="minor"/>
    </font>
    <font>
      <b/>
      <sz val="9"/>
      <name val="Calibri"/>
      <family val="2"/>
      <scheme val="minor"/>
    </font>
    <font>
      <b/>
      <sz val="9"/>
      <color theme="1"/>
      <name val="Calibri"/>
      <family val="2"/>
      <scheme val="minor"/>
    </font>
    <font>
      <sz val="11"/>
      <color theme="1"/>
      <name val="Czcionka tekstu podstawowego"/>
      <family val="2"/>
      <charset val="238"/>
    </font>
    <font>
      <b/>
      <sz val="12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i/>
      <sz val="10"/>
      <color theme="1"/>
      <name val="Calibri"/>
      <family val="2"/>
      <scheme val="minor"/>
    </font>
    <font>
      <b/>
      <sz val="10"/>
      <name val="Calibri"/>
      <family val="2"/>
      <scheme val="minor"/>
    </font>
    <font>
      <sz val="11"/>
      <color theme="1"/>
      <name val="Calibri"/>
      <family val="2"/>
      <charset val="238"/>
      <scheme val="minor"/>
    </font>
    <font>
      <sz val="9"/>
      <color rgb="FFFF0000"/>
      <name val="Calibri"/>
      <family val="2"/>
      <scheme val="minor"/>
    </font>
    <font>
      <b/>
      <sz val="9"/>
      <color theme="0"/>
      <name val="Calibri"/>
      <family val="2"/>
      <scheme val="minor"/>
    </font>
    <font>
      <b/>
      <sz val="10"/>
      <color theme="0"/>
      <name val="Calibri"/>
      <family val="2"/>
      <scheme val="minor"/>
    </font>
    <font>
      <sz val="12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color theme="6" tint="-0.249977111117893"/>
      <name val="Calibri"/>
      <family val="2"/>
      <scheme val="minor"/>
    </font>
    <font>
      <b/>
      <sz val="11"/>
      <color theme="7" tint="-0.249977111117893"/>
      <name val="Calibri"/>
      <family val="2"/>
      <scheme val="minor"/>
    </font>
    <font>
      <b/>
      <sz val="11"/>
      <color theme="8" tint="-0.249977111117893"/>
      <name val="Calibri"/>
      <family val="2"/>
      <scheme val="minor"/>
    </font>
    <font>
      <i/>
      <sz val="11"/>
      <color theme="1"/>
      <name val="Calibri"/>
      <family val="2"/>
      <scheme val="minor"/>
    </font>
    <font>
      <b/>
      <sz val="11"/>
      <color theme="9" tint="-0.499984740745262"/>
      <name val="Calibri"/>
      <family val="2"/>
      <scheme val="minor"/>
    </font>
    <font>
      <b/>
      <sz val="11"/>
      <color theme="2" tint="-0.749992370372631"/>
      <name val="Calibri"/>
      <family val="2"/>
      <scheme val="minor"/>
    </font>
    <font>
      <sz val="11"/>
      <color theme="7"/>
      <name val="Calibri"/>
      <family val="2"/>
      <scheme val="minor"/>
    </font>
    <font>
      <sz val="11"/>
      <color theme="4" tint="-0.249977111117893"/>
      <name val="Calibri"/>
      <family val="2"/>
      <scheme val="minor"/>
    </font>
    <font>
      <b/>
      <sz val="11"/>
      <color rgb="FF7030A0"/>
      <name val="Calibri"/>
      <family val="2"/>
      <scheme val="minor"/>
    </font>
    <font>
      <b/>
      <sz val="11"/>
      <color theme="4" tint="-0.249977111117893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theme="6" tint="-0.249977111117893"/>
      <name val="Calibri"/>
      <family val="2"/>
      <scheme val="minor"/>
    </font>
    <font>
      <i/>
      <sz val="10"/>
      <color theme="1" tint="0.34998626667073579"/>
      <name val="Calibri"/>
      <family val="2"/>
      <scheme val="minor"/>
    </font>
    <font>
      <i/>
      <sz val="12"/>
      <color theme="1"/>
      <name val="Calibri"/>
      <family val="2"/>
      <scheme val="minor"/>
    </font>
    <font>
      <sz val="11"/>
      <color theme="7" tint="-0.249977111117893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theme="7"/>
      <name val="Calibri"/>
      <family val="2"/>
      <scheme val="minor"/>
    </font>
    <font>
      <i/>
      <sz val="12"/>
      <color theme="0"/>
      <name val="Calibri"/>
      <family val="2"/>
      <scheme val="minor"/>
    </font>
    <font>
      <sz val="11"/>
      <color theme="3" tint="-0.249977111117893"/>
      <name val="Calibri"/>
      <family val="2"/>
      <scheme val="minor"/>
    </font>
    <font>
      <b/>
      <sz val="9"/>
      <color rgb="FFFF0000"/>
      <name val="Calibri"/>
      <family val="2"/>
      <scheme val="minor"/>
    </font>
    <font>
      <sz val="12"/>
      <color rgb="FFFF0000"/>
      <name val="Calibri"/>
      <family val="2"/>
      <scheme val="minor"/>
    </font>
    <font>
      <sz val="11"/>
      <color theme="1" tint="0.34998626667073579"/>
      <name val="Calibri"/>
      <family val="2"/>
      <scheme val="minor"/>
    </font>
    <font>
      <b/>
      <sz val="11"/>
      <color theme="1" tint="0.34998626667073579"/>
      <name val="Calibri"/>
      <family val="2"/>
      <scheme val="minor"/>
    </font>
    <font>
      <sz val="12"/>
      <name val="Calibri"/>
      <family val="2"/>
      <scheme val="minor"/>
    </font>
  </fonts>
  <fills count="47">
    <fill>
      <patternFill patternType="none"/>
    </fill>
    <fill>
      <patternFill patternType="gray125"/>
    </fill>
    <fill>
      <patternFill patternType="solid">
        <fgColor theme="2" tint="-0.249977111117893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6" tint="-0.249977111117893"/>
        <bgColor theme="6" tint="-0.249977111117893"/>
      </patternFill>
    </fill>
    <fill>
      <patternFill patternType="solid">
        <fgColor theme="2" tint="-9.9948118533890809E-2"/>
        <bgColor indexed="64"/>
      </patternFill>
    </fill>
    <fill>
      <patternFill patternType="solid">
        <fgColor theme="7" tint="-0.249977111117893"/>
        <bgColor theme="6" tint="-0.249977111117893"/>
      </patternFill>
    </fill>
    <fill>
      <patternFill patternType="solid">
        <fgColor theme="8" tint="-0.249977111117893"/>
        <bgColor theme="6" tint="-0.249977111117893"/>
      </patternFill>
    </fill>
    <fill>
      <patternFill patternType="solid">
        <fgColor theme="5" tint="-0.249977111117893"/>
        <bgColor theme="5" tint="-0.249977111117893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6" tint="0.59999389629810485"/>
        <bgColor theme="6" tint="-0.249977111117893"/>
      </patternFill>
    </fill>
    <fill>
      <patternFill patternType="solid">
        <fgColor theme="7" tint="0.79998168889431442"/>
        <bgColor theme="6" tint="-0.249977111117893"/>
      </patternFill>
    </fill>
    <fill>
      <patternFill patternType="solid">
        <fgColor theme="7" tint="-0.249977111117893"/>
        <bgColor theme="7" tint="-0.249977111117893"/>
      </patternFill>
    </fill>
    <fill>
      <patternFill patternType="solid">
        <fgColor theme="3" tint="0.59999389629810485"/>
        <bgColor theme="6" tint="-0.249977111117893"/>
      </patternFill>
    </fill>
    <fill>
      <patternFill patternType="solid">
        <fgColor theme="4"/>
        <bgColor theme="6" tint="-0.249977111117893"/>
      </patternFill>
    </fill>
    <fill>
      <patternFill patternType="solid">
        <fgColor theme="4" tint="0.59999389629810485"/>
        <bgColor theme="6" tint="-0.249977111117893"/>
      </patternFill>
    </fill>
    <fill>
      <patternFill patternType="solid">
        <fgColor theme="8" tint="0.59999389629810485"/>
        <bgColor theme="6" tint="-0.249977111117893"/>
      </patternFill>
    </fill>
    <fill>
      <patternFill patternType="solid">
        <fgColor theme="9" tint="-0.499984740745262"/>
        <bgColor theme="6" tint="-0.249977111117893"/>
      </patternFill>
    </fill>
    <fill>
      <patternFill patternType="solid">
        <fgColor theme="9" tint="0.59999389629810485"/>
        <bgColor theme="6" tint="-0.249977111117893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0" tint="-0.499984740745262"/>
        <bgColor theme="6" tint="-0.249977111117893"/>
      </patternFill>
    </fill>
    <fill>
      <patternFill patternType="solid">
        <fgColor theme="2" tint="-0.499984740745262"/>
        <bgColor theme="6" tint="-0.249977111117893"/>
      </patternFill>
    </fill>
    <fill>
      <patternFill patternType="solid">
        <fgColor theme="2" tint="-9.9978637043366805E-2"/>
        <bgColor theme="6" tint="-0.249977111117893"/>
      </patternFill>
    </fill>
    <fill>
      <patternFill patternType="solid">
        <fgColor rgb="FF7030A0"/>
        <bgColor theme="6" tint="-0.249977111117893"/>
      </patternFill>
    </fill>
    <fill>
      <patternFill patternType="solid">
        <fgColor rgb="FFDCB9FF"/>
        <bgColor theme="6" tint="-0.249977111117893"/>
      </patternFill>
    </fill>
    <fill>
      <patternFill patternType="solid">
        <fgColor theme="1" tint="0.499984740745262"/>
        <bgColor theme="1" tint="0.499984740745262"/>
      </patternFill>
    </fill>
    <fill>
      <patternFill patternType="solid">
        <fgColor theme="8" tint="-0.249977111117893"/>
        <bgColor theme="8" tint="-0.249977111117893"/>
      </patternFill>
    </fill>
    <fill>
      <patternFill patternType="solid">
        <fgColor theme="8" tint="-0.249977111117893"/>
        <bgColor indexed="64"/>
      </patternFill>
    </fill>
    <fill>
      <patternFill patternType="solid">
        <fgColor theme="8" tint="-0.249977111117893"/>
        <bgColor theme="1" tint="0.499984740745262"/>
      </patternFill>
    </fill>
    <fill>
      <patternFill patternType="solid">
        <fgColor theme="4" tint="-0.249977111117893"/>
        <bgColor theme="4" tint="-0.249977111117893"/>
      </patternFill>
    </fill>
    <fill>
      <patternFill patternType="solid">
        <fgColor theme="4" tint="-0.249977111117893"/>
        <bgColor theme="6" tint="-0.249977111117893"/>
      </patternFill>
    </fill>
    <fill>
      <patternFill patternType="solid">
        <fgColor theme="7" tint="-0.249977111117893"/>
        <bgColor indexed="64"/>
      </patternFill>
    </fill>
    <fill>
      <patternFill patternType="solid">
        <fgColor theme="1" tint="0.499984740745262"/>
        <bgColor theme="6" tint="-0.249977111117893"/>
      </patternFill>
    </fill>
  </fills>
  <borders count="12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theme="0"/>
      </right>
      <top style="thin">
        <color indexed="64"/>
      </top>
      <bottom style="thin">
        <color indexed="64"/>
      </bottom>
      <diagonal/>
    </border>
    <border>
      <left style="thin">
        <color theme="0"/>
      </left>
      <right style="thin">
        <color theme="0"/>
      </right>
      <top style="thin">
        <color indexed="64"/>
      </top>
      <bottom style="thin">
        <color indexed="64"/>
      </bottom>
      <diagonal/>
    </border>
    <border>
      <left style="thin">
        <color theme="0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/>
      <right/>
      <top/>
      <bottom style="thin">
        <color theme="6" tint="0.59999389629810485"/>
      </bottom>
      <diagonal/>
    </border>
    <border>
      <left/>
      <right/>
      <top/>
      <bottom style="thin">
        <color theme="0" tint="-0.14999847407452621"/>
      </bottom>
      <diagonal/>
    </border>
    <border>
      <left style="thin">
        <color indexed="64"/>
      </left>
      <right style="thin">
        <color theme="0"/>
      </right>
      <top/>
      <bottom style="thin">
        <color indexed="64"/>
      </bottom>
      <diagonal/>
    </border>
    <border>
      <left style="thin">
        <color theme="0"/>
      </left>
      <right style="thin">
        <color theme="0"/>
      </right>
      <top/>
      <bottom style="thin">
        <color indexed="64"/>
      </bottom>
      <diagonal/>
    </border>
    <border>
      <left style="thin">
        <color theme="0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theme="6" tint="0.79998168889431442"/>
      </top>
      <bottom style="thin">
        <color theme="6" tint="0.79998168889431442"/>
      </bottom>
      <diagonal/>
    </border>
    <border>
      <left/>
      <right/>
      <top/>
      <bottom style="thin">
        <color theme="6" tint="0.79998168889431442"/>
      </bottom>
      <diagonal/>
    </border>
    <border>
      <left/>
      <right/>
      <top style="double">
        <color theme="6" tint="-0.249977111117893"/>
      </top>
      <bottom/>
      <diagonal/>
    </border>
    <border>
      <left style="thin">
        <color indexed="64"/>
      </left>
      <right/>
      <top/>
      <bottom style="thin">
        <color theme="6" tint="0.79998168889431442"/>
      </bottom>
      <diagonal/>
    </border>
    <border>
      <left style="thin">
        <color indexed="64"/>
      </left>
      <right/>
      <top style="thin">
        <color theme="6" tint="0.79998168889431442"/>
      </top>
      <bottom style="thin">
        <color theme="6" tint="0.79998168889431442"/>
      </bottom>
      <diagonal/>
    </border>
    <border>
      <left style="thin">
        <color indexed="64"/>
      </left>
      <right/>
      <top style="double">
        <color theme="6" tint="-0.249977111117893"/>
      </top>
      <bottom/>
      <diagonal/>
    </border>
    <border>
      <left/>
      <right/>
      <top style="thin">
        <color theme="7" tint="0.79998168889431442"/>
      </top>
      <bottom style="thin">
        <color theme="7" tint="0.79998168889431442"/>
      </bottom>
      <diagonal/>
    </border>
    <border>
      <left/>
      <right/>
      <top style="thin">
        <color theme="7" tint="0.79998168889431442"/>
      </top>
      <bottom style="double">
        <color theme="7" tint="-0.24994659260841701"/>
      </bottom>
      <diagonal/>
    </border>
    <border>
      <left/>
      <right/>
      <top/>
      <bottom style="thin">
        <color theme="7" tint="0.59999389629810485"/>
      </bottom>
      <diagonal/>
    </border>
    <border>
      <left/>
      <right/>
      <top style="thin">
        <color theme="6" tint="0.79998168889431442"/>
      </top>
      <bottom/>
      <diagonal/>
    </border>
    <border>
      <left/>
      <right/>
      <top style="double">
        <color theme="4"/>
      </top>
      <bottom/>
      <diagonal/>
    </border>
    <border>
      <left style="thin">
        <color indexed="64"/>
      </left>
      <right/>
      <top style="thin">
        <color theme="6" tint="0.79998168889431442"/>
      </top>
      <bottom/>
      <diagonal/>
    </border>
    <border>
      <left/>
      <right/>
      <top style="double">
        <color theme="8" tint="-0.24994659260841701"/>
      </top>
      <bottom/>
      <diagonal/>
    </border>
    <border>
      <left/>
      <right/>
      <top style="thin">
        <color theme="8" tint="0.59996337778862885"/>
      </top>
      <bottom style="thin">
        <color theme="8" tint="0.59996337778862885"/>
      </bottom>
      <diagonal/>
    </border>
    <border>
      <left/>
      <right/>
      <top style="thin">
        <color theme="8" tint="0.59996337778862885"/>
      </top>
      <bottom style="double">
        <color theme="8" tint="-0.24994659260841701"/>
      </bottom>
      <diagonal/>
    </border>
    <border>
      <left style="thin">
        <color indexed="64"/>
      </left>
      <right/>
      <top style="thin">
        <color theme="8" tint="0.59996337778862885"/>
      </top>
      <bottom style="thin">
        <color theme="8" tint="0.59996337778862885"/>
      </bottom>
      <diagonal/>
    </border>
    <border>
      <left style="thin">
        <color indexed="64"/>
      </left>
      <right/>
      <top style="thin">
        <color theme="8" tint="0.59996337778862885"/>
      </top>
      <bottom style="double">
        <color theme="8" tint="-0.24994659260841701"/>
      </bottom>
      <diagonal/>
    </border>
    <border>
      <left/>
      <right/>
      <top style="thin">
        <color theme="0" tint="-0.14999847407452621"/>
      </top>
      <bottom/>
      <diagonal/>
    </border>
    <border>
      <left/>
      <right/>
      <top/>
      <bottom style="thin">
        <color theme="1"/>
      </bottom>
      <diagonal/>
    </border>
    <border>
      <left/>
      <right/>
      <top/>
      <bottom style="hair">
        <color auto="1"/>
      </bottom>
      <diagonal/>
    </border>
    <border>
      <left/>
      <right/>
      <top style="thin">
        <color theme="6" tint="0.79998168889431442"/>
      </top>
      <bottom style="hair">
        <color auto="1"/>
      </bottom>
      <diagonal/>
    </border>
    <border>
      <left style="thin">
        <color indexed="64"/>
      </left>
      <right/>
      <top style="thin">
        <color theme="6" tint="0.79998168889431442"/>
      </top>
      <bottom style="hair">
        <color auto="1"/>
      </bottom>
      <diagonal/>
    </border>
    <border>
      <left/>
      <right/>
      <top style="hair">
        <color auto="1"/>
      </top>
      <bottom/>
      <diagonal/>
    </border>
    <border>
      <left/>
      <right/>
      <top style="hair">
        <color auto="1"/>
      </top>
      <bottom style="thin">
        <color theme="6" tint="0.79998168889431442"/>
      </bottom>
      <diagonal/>
    </border>
    <border>
      <left style="thin">
        <color indexed="64"/>
      </left>
      <right/>
      <top style="hair">
        <color auto="1"/>
      </top>
      <bottom style="thin">
        <color theme="6" tint="0.79998168889431442"/>
      </bottom>
      <diagonal/>
    </border>
    <border>
      <left/>
      <right/>
      <top/>
      <bottom style="thin">
        <color theme="8" tint="0.59999389629810485"/>
      </bottom>
      <diagonal/>
    </border>
    <border>
      <left/>
      <right/>
      <top style="hair">
        <color auto="1"/>
      </top>
      <bottom style="thin">
        <color theme="0" tint="-0.14996795556505021"/>
      </bottom>
      <diagonal/>
    </border>
    <border>
      <left style="thin">
        <color indexed="64"/>
      </left>
      <right/>
      <top style="hair">
        <color auto="1"/>
      </top>
      <bottom style="thin">
        <color theme="0" tint="-0.14996795556505021"/>
      </bottom>
      <diagonal/>
    </border>
    <border>
      <left/>
      <right/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indexed="64"/>
      </left>
      <right/>
      <top style="thin">
        <color theme="0" tint="-0.14996795556505021"/>
      </top>
      <bottom style="thin">
        <color theme="0" tint="-0.14996795556505021"/>
      </bottom>
      <diagonal/>
    </border>
    <border>
      <left/>
      <right/>
      <top/>
      <bottom style="double">
        <color rgb="FF7030A0"/>
      </bottom>
      <diagonal/>
    </border>
    <border>
      <left/>
      <right/>
      <top style="thin">
        <color theme="6" tint="0.79998168889431442"/>
      </top>
      <bottom style="double">
        <color rgb="FF7030A0"/>
      </bottom>
      <diagonal/>
    </border>
    <border>
      <left/>
      <right/>
      <top style="thin">
        <color theme="0" tint="-0.14996795556505021"/>
      </top>
      <bottom style="double">
        <color rgb="FF7030A0"/>
      </bottom>
      <diagonal/>
    </border>
    <border>
      <left style="thin">
        <color indexed="64"/>
      </left>
      <right/>
      <top style="thin">
        <color theme="0" tint="-0.14996795556505021"/>
      </top>
      <bottom style="double">
        <color rgb="FF7030A0"/>
      </bottom>
      <diagonal/>
    </border>
    <border>
      <left/>
      <right/>
      <top style="thin">
        <color theme="0" tint="-0.14996795556505021"/>
      </top>
      <bottom/>
      <diagonal/>
    </border>
    <border>
      <left style="thin">
        <color indexed="64"/>
      </left>
      <right/>
      <top style="thin">
        <color theme="0" tint="-0.14996795556505021"/>
      </top>
      <bottom/>
      <diagonal/>
    </border>
    <border>
      <left/>
      <right/>
      <top/>
      <bottom style="thin">
        <color theme="4" tint="0.59999389629810485"/>
      </bottom>
      <diagonal/>
    </border>
    <border>
      <left/>
      <right/>
      <top/>
      <bottom style="double">
        <color theme="4" tint="-0.24994659260841701"/>
      </bottom>
      <diagonal/>
    </border>
    <border>
      <left/>
      <right/>
      <top style="thin">
        <color theme="0" tint="-0.14996795556505021"/>
      </top>
      <bottom style="double">
        <color theme="4" tint="-0.24994659260841701"/>
      </bottom>
      <diagonal/>
    </border>
    <border>
      <left/>
      <right/>
      <top style="thin">
        <color theme="6" tint="0.79998168889431442"/>
      </top>
      <bottom style="double">
        <color theme="4" tint="-0.24994659260841701"/>
      </bottom>
      <diagonal/>
    </border>
    <border>
      <left style="thin">
        <color indexed="64"/>
      </left>
      <right/>
      <top style="thin">
        <color theme="6" tint="0.79998168889431442"/>
      </top>
      <bottom style="double">
        <color theme="4" tint="-0.24994659260841701"/>
      </bottom>
      <diagonal/>
    </border>
    <border>
      <left/>
      <right/>
      <top/>
      <bottom style="thin">
        <color theme="0" tint="-0.499984740745262"/>
      </bottom>
      <diagonal/>
    </border>
    <border>
      <left/>
      <right/>
      <top/>
      <bottom style="thin">
        <color theme="0" tint="-0.14996795556505021"/>
      </bottom>
      <diagonal/>
    </border>
    <border>
      <left/>
      <right/>
      <top style="thin">
        <color theme="0" tint="-0.14996795556505021"/>
      </top>
      <bottom style="hair">
        <color auto="1"/>
      </bottom>
      <diagonal/>
    </border>
    <border>
      <left/>
      <right/>
      <top style="thin">
        <color theme="6" tint="-0.24994659260841701"/>
      </top>
      <bottom/>
      <diagonal/>
    </border>
    <border>
      <left/>
      <right/>
      <top style="thin">
        <color theme="6" tint="-0.24994659260841701"/>
      </top>
      <bottom style="thin">
        <color theme="0" tint="-0.14996795556505021"/>
      </bottom>
      <diagonal/>
    </border>
    <border>
      <left/>
      <right/>
      <top/>
      <bottom style="double">
        <color theme="6" tint="-0.24994659260841701"/>
      </bottom>
      <diagonal/>
    </border>
    <border>
      <left/>
      <right/>
      <top style="thin">
        <color theme="0" tint="-0.14996795556505021"/>
      </top>
      <bottom style="double">
        <color theme="6" tint="-0.24994659260841701"/>
      </bottom>
      <diagonal/>
    </border>
    <border>
      <left/>
      <right/>
      <top style="thin">
        <color theme="6" tint="-0.24994659260841701"/>
      </top>
      <bottom style="thin">
        <color theme="6" tint="0.79998168889431442"/>
      </bottom>
      <diagonal/>
    </border>
    <border>
      <left style="thin">
        <color indexed="64"/>
      </left>
      <right/>
      <top style="thin">
        <color theme="6" tint="-0.24994659260841701"/>
      </top>
      <bottom style="thin">
        <color theme="6" tint="0.79998168889431442"/>
      </bottom>
      <diagonal/>
    </border>
    <border>
      <left/>
      <right/>
      <top style="thin">
        <color theme="6" tint="0.79998168889431442"/>
      </top>
      <bottom style="double">
        <color theme="6" tint="-0.24994659260841701"/>
      </bottom>
      <diagonal/>
    </border>
    <border>
      <left style="thin">
        <color indexed="64"/>
      </left>
      <right/>
      <top style="thin">
        <color theme="6" tint="0.79998168889431442"/>
      </top>
      <bottom style="double">
        <color theme="6" tint="-0.24994659260841701"/>
      </bottom>
      <diagonal/>
    </border>
    <border>
      <left/>
      <right style="thin">
        <color theme="5" tint="0.59999389629810485"/>
      </right>
      <top/>
      <bottom style="thin">
        <color theme="5" tint="0.59999389629810485"/>
      </bottom>
      <diagonal/>
    </border>
    <border>
      <left style="thin">
        <color theme="5" tint="0.59999389629810485"/>
      </left>
      <right/>
      <top/>
      <bottom style="thin">
        <color theme="5" tint="0.59999389629810485"/>
      </bottom>
      <diagonal/>
    </border>
    <border>
      <left style="thin">
        <color theme="5" tint="0.59999389629810485"/>
      </left>
      <right/>
      <top style="thin">
        <color theme="5" tint="0.59999389629810485"/>
      </top>
      <bottom/>
      <diagonal/>
    </border>
    <border>
      <left style="thin">
        <color theme="5" tint="0.59999389629810485"/>
      </left>
      <right/>
      <top/>
      <bottom/>
      <diagonal/>
    </border>
    <border>
      <left/>
      <right/>
      <top style="thin">
        <color theme="7" tint="-0.24994659260841701"/>
      </top>
      <bottom style="hair">
        <color auto="1"/>
      </bottom>
      <diagonal/>
    </border>
    <border>
      <left/>
      <right/>
      <top/>
      <bottom style="double">
        <color theme="7" tint="-0.24994659260841701"/>
      </bottom>
      <diagonal/>
    </border>
    <border>
      <left/>
      <right/>
      <top style="thin">
        <color theme="0" tint="-0.14996795556505021"/>
      </top>
      <bottom style="double">
        <color theme="7" tint="-0.24994659260841701"/>
      </bottom>
      <diagonal/>
    </border>
    <border>
      <left/>
      <right/>
      <top style="thin">
        <color theme="7" tint="-0.24994659260841701"/>
      </top>
      <bottom/>
      <diagonal/>
    </border>
    <border>
      <left style="thin">
        <color indexed="64"/>
      </left>
      <right/>
      <top style="thin">
        <color theme="7" tint="-0.24994659260841701"/>
      </top>
      <bottom/>
      <diagonal/>
    </border>
    <border>
      <left/>
      <right/>
      <top style="thin">
        <color theme="6" tint="0.79998168889431442"/>
      </top>
      <bottom style="double">
        <color theme="7" tint="-0.24994659260841701"/>
      </bottom>
      <diagonal/>
    </border>
    <border>
      <left style="thin">
        <color indexed="64"/>
      </left>
      <right/>
      <top style="thin">
        <color theme="6" tint="0.79998168889431442"/>
      </top>
      <bottom style="double">
        <color theme="7" tint="-0.24994659260841701"/>
      </bottom>
      <diagonal/>
    </border>
    <border>
      <left/>
      <right/>
      <top style="thin">
        <color auto="1"/>
      </top>
      <bottom style="thin">
        <color theme="6" tint="0.79998168889431442"/>
      </bottom>
      <diagonal/>
    </border>
    <border>
      <left/>
      <right/>
      <top style="thin">
        <color theme="6" tint="0.79998168889431442"/>
      </top>
      <bottom style="double">
        <color theme="9" tint="-0.24994659260841701"/>
      </bottom>
      <diagonal/>
    </border>
    <border>
      <left style="thin">
        <color indexed="64"/>
      </left>
      <right/>
      <top style="thin">
        <color theme="6" tint="0.79998168889431442"/>
      </top>
      <bottom style="double">
        <color theme="9" tint="-0.24994659260841701"/>
      </bottom>
      <diagonal/>
    </border>
    <border>
      <left/>
      <right/>
      <top style="thin">
        <color theme="6" tint="0.79998168889431442"/>
      </top>
      <bottom style="double">
        <color theme="1" tint="0.34998626667073579"/>
      </bottom>
      <diagonal/>
    </border>
    <border>
      <left style="thin">
        <color indexed="64"/>
      </left>
      <right/>
      <top style="thin">
        <color theme="6" tint="0.79998168889431442"/>
      </top>
      <bottom style="double">
        <color theme="1" tint="0.34998626667073579"/>
      </bottom>
      <diagonal/>
    </border>
    <border>
      <left/>
      <right/>
      <top/>
      <bottom style="double">
        <color theme="2" tint="-0.499984740745262"/>
      </bottom>
      <diagonal/>
    </border>
    <border>
      <left/>
      <right/>
      <top style="thin">
        <color theme="6" tint="0.79998168889431442"/>
      </top>
      <bottom style="double">
        <color theme="2" tint="-0.499984740745262"/>
      </bottom>
      <diagonal/>
    </border>
    <border>
      <left style="thin">
        <color indexed="64"/>
      </left>
      <right/>
      <top style="thin">
        <color theme="6" tint="0.79998168889431442"/>
      </top>
      <bottom style="double">
        <color theme="2" tint="-0.499984740745262"/>
      </bottom>
      <diagonal/>
    </border>
    <border>
      <left/>
      <right/>
      <top style="thin">
        <color theme="4" tint="-0.24994659260841701"/>
      </top>
      <bottom style="hair">
        <color auto="1"/>
      </bottom>
      <diagonal/>
    </border>
    <border>
      <left/>
      <right/>
      <top style="thin">
        <color theme="4" tint="-0.24994659260841701"/>
      </top>
      <bottom/>
      <diagonal/>
    </border>
    <border>
      <left style="thin">
        <color indexed="64"/>
      </left>
      <right/>
      <top style="thin">
        <color theme="4" tint="-0.24994659260841701"/>
      </top>
      <bottom/>
      <diagonal/>
    </border>
    <border>
      <left/>
      <right/>
      <top style="thin">
        <color indexed="64"/>
      </top>
      <bottom style="thin">
        <color theme="7" tint="0.79998168889431442"/>
      </bottom>
      <diagonal/>
    </border>
    <border>
      <left/>
      <right/>
      <top/>
      <bottom style="thin">
        <color theme="7" tint="0.79998168889431442"/>
      </bottom>
      <diagonal/>
    </border>
    <border>
      <left/>
      <right/>
      <top style="thin">
        <color theme="6" tint="0.79998168889431442"/>
      </top>
      <bottom style="double">
        <color theme="3" tint="-0.24994659260841701"/>
      </bottom>
      <diagonal/>
    </border>
    <border>
      <left/>
      <right/>
      <top/>
      <bottom style="thin">
        <color theme="6" tint="-0.24994659260841701"/>
      </bottom>
      <diagonal/>
    </border>
    <border>
      <left/>
      <right/>
      <top style="thin">
        <color theme="7" tint="0.79998168889431442"/>
      </top>
      <bottom/>
      <diagonal/>
    </border>
    <border>
      <left/>
      <right style="thin">
        <color theme="0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theme="0"/>
      </right>
      <top style="thin">
        <color indexed="64"/>
      </top>
      <bottom/>
      <diagonal/>
    </border>
    <border>
      <left style="thin">
        <color theme="0"/>
      </left>
      <right style="thin">
        <color theme="0"/>
      </right>
      <top style="thin">
        <color indexed="64"/>
      </top>
      <bottom/>
      <diagonal/>
    </border>
    <border>
      <left/>
      <right style="thin">
        <color theme="0"/>
      </right>
      <top style="thin">
        <color indexed="64"/>
      </top>
      <bottom/>
      <diagonal/>
    </border>
    <border>
      <left style="thin">
        <color theme="0"/>
      </left>
      <right style="thin">
        <color indexed="64"/>
      </right>
      <top style="thin">
        <color indexed="64"/>
      </top>
      <bottom/>
      <diagonal/>
    </border>
  </borders>
  <cellStyleXfs count="11">
    <xf numFmtId="0" fontId="0" fillId="0" borderId="0"/>
    <xf numFmtId="0" fontId="26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9" fontId="30" fillId="0" borderId="0" applyFont="0" applyFill="0" applyBorder="0" applyAlignment="0" applyProtection="0"/>
    <xf numFmtId="0" fontId="34" fillId="0" borderId="0"/>
    <xf numFmtId="0" fontId="25" fillId="0" borderId="0"/>
    <xf numFmtId="9" fontId="34" fillId="0" borderId="0" applyFont="0" applyFill="0" applyBorder="0" applyAlignment="0" applyProtection="0"/>
    <xf numFmtId="0" fontId="25" fillId="0" borderId="0"/>
    <xf numFmtId="0" fontId="30" fillId="0" borderId="0"/>
    <xf numFmtId="0" fontId="41" fillId="0" borderId="0"/>
    <xf numFmtId="43" fontId="30" fillId="0" borderId="0" applyFont="0" applyFill="0" applyBorder="0" applyAlignment="0" applyProtection="0"/>
  </cellStyleXfs>
  <cellXfs count="793">
    <xf numFmtId="0" fontId="0" fillId="0" borderId="0" xfId="0"/>
    <xf numFmtId="0" fontId="33" fillId="0" borderId="0" xfId="0" applyFont="1"/>
    <xf numFmtId="0" fontId="28" fillId="0" borderId="0" xfId="0" applyFont="1"/>
    <xf numFmtId="0" fontId="32" fillId="0" borderId="0" xfId="0" applyFont="1" applyAlignment="1">
      <alignment horizontal="center"/>
    </xf>
    <xf numFmtId="0" fontId="31" fillId="0" borderId="0" xfId="0" applyFont="1" applyAlignment="1">
      <alignment horizontal="center"/>
    </xf>
    <xf numFmtId="0" fontId="28" fillId="0" borderId="0" xfId="0" applyFont="1" applyAlignment="1">
      <alignment horizontal="center"/>
    </xf>
    <xf numFmtId="0" fontId="35" fillId="0" borderId="0" xfId="0" applyFont="1" applyAlignment="1">
      <alignment horizontal="left"/>
    </xf>
    <xf numFmtId="0" fontId="36" fillId="0" borderId="0" xfId="0" applyFont="1" applyAlignment="1">
      <alignment horizontal="left"/>
    </xf>
    <xf numFmtId="0" fontId="0" fillId="0" borderId="0" xfId="0" applyFill="1"/>
    <xf numFmtId="0" fontId="36" fillId="0" borderId="0" xfId="0" applyFont="1" applyAlignment="1">
      <alignment horizontal="right"/>
    </xf>
    <xf numFmtId="0" fontId="35" fillId="0" borderId="0" xfId="0" applyFont="1" applyAlignment="1">
      <alignment horizontal="center"/>
    </xf>
    <xf numFmtId="0" fontId="38" fillId="0" borderId="0" xfId="0" applyFont="1" applyAlignment="1">
      <alignment horizontal="center"/>
    </xf>
    <xf numFmtId="0" fontId="37" fillId="0" borderId="0" xfId="0" applyFont="1" applyAlignment="1">
      <alignment horizontal="center"/>
    </xf>
    <xf numFmtId="0" fontId="37" fillId="0" borderId="0" xfId="0" applyFont="1" applyAlignment="1">
      <alignment horizontal="left"/>
    </xf>
    <xf numFmtId="0" fontId="37" fillId="0" borderId="0" xfId="0" applyFont="1" applyFill="1"/>
    <xf numFmtId="164" fontId="39" fillId="0" borderId="0" xfId="3" applyNumberFormat="1" applyFont="1" applyAlignment="1">
      <alignment horizontal="left"/>
    </xf>
    <xf numFmtId="0" fontId="37" fillId="0" borderId="0" xfId="0" applyFont="1"/>
    <xf numFmtId="0" fontId="38" fillId="0" borderId="0" xfId="0" applyFont="1"/>
    <xf numFmtId="0" fontId="32" fillId="15" borderId="1" xfId="0" applyFont="1" applyFill="1" applyBorder="1" applyAlignment="1">
      <alignment horizontal="center" vertical="center" wrapText="1"/>
    </xf>
    <xf numFmtId="0" fontId="32" fillId="2" borderId="5" xfId="0" applyFont="1" applyFill="1" applyBorder="1" applyAlignment="1">
      <alignment vertical="center"/>
    </xf>
    <xf numFmtId="0" fontId="33" fillId="0" borderId="0" xfId="0" applyFont="1" applyFill="1"/>
    <xf numFmtId="0" fontId="32" fillId="0" borderId="7" xfId="0" applyFont="1" applyFill="1" applyBorder="1" applyAlignment="1">
      <alignment vertical="center"/>
    </xf>
    <xf numFmtId="0" fontId="40" fillId="15" borderId="1" xfId="0" applyFont="1" applyFill="1" applyBorder="1" applyAlignment="1">
      <alignment horizontal="center" vertical="center" wrapText="1"/>
    </xf>
    <xf numFmtId="0" fontId="37" fillId="0" borderId="0" xfId="0" applyFont="1" applyAlignment="1">
      <alignment horizontal="center" wrapText="1"/>
    </xf>
    <xf numFmtId="0" fontId="32" fillId="2" borderId="7" xfId="0" applyFont="1" applyFill="1" applyBorder="1" applyAlignment="1">
      <alignment horizontal="center"/>
    </xf>
    <xf numFmtId="0" fontId="31" fillId="0" borderId="7" xfId="0" applyFont="1" applyFill="1" applyBorder="1" applyAlignment="1">
      <alignment horizontal="center"/>
    </xf>
    <xf numFmtId="0" fontId="31" fillId="0" borderId="7" xfId="0" applyFont="1" applyFill="1" applyBorder="1" applyAlignment="1">
      <alignment horizontal="center" vertical="center"/>
    </xf>
    <xf numFmtId="0" fontId="31" fillId="0" borderId="11" xfId="0" applyFont="1" applyFill="1" applyBorder="1" applyAlignment="1">
      <alignment horizontal="center" vertical="center"/>
    </xf>
    <xf numFmtId="0" fontId="31" fillId="0" borderId="12" xfId="0" applyFont="1" applyFill="1" applyBorder="1" applyAlignment="1">
      <alignment horizontal="center" vertical="center" wrapText="1"/>
    </xf>
    <xf numFmtId="0" fontId="31" fillId="0" borderId="12" xfId="0" applyFont="1" applyFill="1" applyBorder="1" applyAlignment="1">
      <alignment horizontal="center"/>
    </xf>
    <xf numFmtId="0" fontId="31" fillId="0" borderId="8" xfId="0" applyFont="1" applyFill="1" applyBorder="1" applyAlignment="1">
      <alignment horizontal="center"/>
    </xf>
    <xf numFmtId="0" fontId="31" fillId="0" borderId="13" xfId="0" applyFont="1" applyFill="1" applyBorder="1" applyAlignment="1">
      <alignment horizontal="center"/>
    </xf>
    <xf numFmtId="0" fontId="31" fillId="0" borderId="6" xfId="0" applyFont="1" applyFill="1" applyBorder="1" applyAlignment="1">
      <alignment horizontal="center"/>
    </xf>
    <xf numFmtId="0" fontId="31" fillId="0" borderId="6" xfId="0" applyFont="1" applyFill="1" applyBorder="1" applyAlignment="1">
      <alignment horizontal="center" vertical="center"/>
    </xf>
    <xf numFmtId="0" fontId="31" fillId="0" borderId="14" xfId="0" applyFont="1" applyFill="1" applyBorder="1" applyAlignment="1">
      <alignment horizontal="center"/>
    </xf>
    <xf numFmtId="0" fontId="31" fillId="0" borderId="15" xfId="0" applyFont="1" applyFill="1" applyBorder="1" applyAlignment="1">
      <alignment horizontal="center" vertical="center"/>
    </xf>
    <xf numFmtId="0" fontId="31" fillId="0" borderId="5" xfId="0" applyFont="1" applyFill="1" applyBorder="1" applyAlignment="1">
      <alignment horizontal="center"/>
    </xf>
    <xf numFmtId="0" fontId="31" fillId="0" borderId="5" xfId="0" applyFont="1" applyFill="1" applyBorder="1" applyAlignment="1">
      <alignment horizontal="center" vertical="center"/>
    </xf>
    <xf numFmtId="0" fontId="31" fillId="0" borderId="16" xfId="0" applyFont="1" applyFill="1" applyBorder="1" applyAlignment="1">
      <alignment horizontal="center" vertical="center"/>
    </xf>
    <xf numFmtId="0" fontId="31" fillId="0" borderId="17" xfId="0" applyFont="1" applyFill="1" applyBorder="1" applyAlignment="1">
      <alignment horizontal="center" vertical="center" wrapText="1"/>
    </xf>
    <xf numFmtId="0" fontId="31" fillId="0" borderId="18" xfId="0" applyFont="1" applyFill="1" applyBorder="1" applyAlignment="1">
      <alignment horizontal="center"/>
    </xf>
    <xf numFmtId="0" fontId="31" fillId="0" borderId="19" xfId="0" applyFont="1" applyFill="1" applyBorder="1" applyAlignment="1">
      <alignment horizontal="center"/>
    </xf>
    <xf numFmtId="0" fontId="31" fillId="0" borderId="20" xfId="0" applyFont="1" applyFill="1" applyBorder="1" applyAlignment="1">
      <alignment horizontal="center"/>
    </xf>
    <xf numFmtId="0" fontId="31" fillId="0" borderId="0" xfId="0" applyFont="1" applyFill="1" applyBorder="1" applyAlignment="1">
      <alignment horizontal="center"/>
    </xf>
    <xf numFmtId="0" fontId="31" fillId="0" borderId="21" xfId="0" applyFont="1" applyFill="1" applyBorder="1" applyAlignment="1">
      <alignment horizontal="center"/>
    </xf>
    <xf numFmtId="0" fontId="31" fillId="0" borderId="9" xfId="0" applyFont="1" applyFill="1" applyBorder="1" applyAlignment="1">
      <alignment horizontal="center"/>
    </xf>
    <xf numFmtId="0" fontId="31" fillId="0" borderId="10" xfId="0" applyFont="1" applyFill="1" applyBorder="1" applyAlignment="1">
      <alignment horizontal="center"/>
    </xf>
    <xf numFmtId="0" fontId="31" fillId="0" borderId="22" xfId="0" applyFont="1" applyFill="1" applyBorder="1" applyAlignment="1">
      <alignment horizontal="center"/>
    </xf>
    <xf numFmtId="0" fontId="31" fillId="0" borderId="19" xfId="0" applyFont="1" applyFill="1" applyBorder="1" applyAlignment="1">
      <alignment horizontal="center" vertical="center"/>
    </xf>
    <xf numFmtId="0" fontId="31" fillId="0" borderId="0" xfId="0" applyFont="1" applyFill="1" applyBorder="1" applyAlignment="1">
      <alignment horizontal="center" vertical="center"/>
    </xf>
    <xf numFmtId="0" fontId="31" fillId="0" borderId="10" xfId="0" applyFont="1" applyFill="1" applyBorder="1" applyAlignment="1">
      <alignment horizontal="center" vertical="center"/>
    </xf>
    <xf numFmtId="0" fontId="33" fillId="0" borderId="2" xfId="0" applyFont="1" applyFill="1" applyBorder="1" applyAlignment="1"/>
    <xf numFmtId="0" fontId="33" fillId="0" borderId="3" xfId="0" applyFont="1" applyFill="1" applyBorder="1" applyAlignment="1"/>
    <xf numFmtId="0" fontId="42" fillId="0" borderId="0" xfId="0" applyFont="1" applyFill="1" applyBorder="1" applyAlignment="1">
      <alignment horizontal="center"/>
    </xf>
    <xf numFmtId="0" fontId="42" fillId="0" borderId="8" xfId="0" applyFont="1" applyFill="1" applyBorder="1" applyAlignment="1">
      <alignment horizontal="center"/>
    </xf>
    <xf numFmtId="0" fontId="42" fillId="0" borderId="21" xfId="0" applyFont="1" applyFill="1" applyBorder="1" applyAlignment="1">
      <alignment horizontal="center"/>
    </xf>
    <xf numFmtId="0" fontId="37" fillId="0" borderId="0" xfId="0" applyFont="1" applyAlignment="1">
      <alignment horizontal="centerContinuous"/>
    </xf>
    <xf numFmtId="0" fontId="32" fillId="15" borderId="23" xfId="0" applyFont="1" applyFill="1" applyBorder="1" applyAlignment="1">
      <alignment horizontal="center" vertical="center" wrapText="1"/>
    </xf>
    <xf numFmtId="0" fontId="32" fillId="15" borderId="24" xfId="0" applyFont="1" applyFill="1" applyBorder="1" applyAlignment="1">
      <alignment horizontal="center" vertical="center" wrapText="1"/>
    </xf>
    <xf numFmtId="0" fontId="32" fillId="15" borderId="25" xfId="0" applyFont="1" applyFill="1" applyBorder="1" applyAlignment="1">
      <alignment horizontal="center" vertical="center" wrapText="1"/>
    </xf>
    <xf numFmtId="0" fontId="32" fillId="11" borderId="23" xfId="0" applyFont="1" applyFill="1" applyBorder="1" applyAlignment="1">
      <alignment horizontal="center" vertical="center" wrapText="1"/>
    </xf>
    <xf numFmtId="0" fontId="32" fillId="11" borderId="24" xfId="0" applyFont="1" applyFill="1" applyBorder="1" applyAlignment="1">
      <alignment horizontal="center" vertical="center" wrapText="1"/>
    </xf>
    <xf numFmtId="0" fontId="32" fillId="11" borderId="25" xfId="0" applyFont="1" applyFill="1" applyBorder="1" applyAlignment="1">
      <alignment horizontal="center" vertical="center" wrapText="1"/>
    </xf>
    <xf numFmtId="0" fontId="32" fillId="10" borderId="23" xfId="0" applyFont="1" applyFill="1" applyBorder="1" applyAlignment="1">
      <alignment horizontal="center" vertical="center" wrapText="1"/>
    </xf>
    <xf numFmtId="0" fontId="32" fillId="10" borderId="24" xfId="0" applyFont="1" applyFill="1" applyBorder="1" applyAlignment="1">
      <alignment horizontal="center" vertical="center" wrapText="1"/>
    </xf>
    <xf numFmtId="0" fontId="32" fillId="10" borderId="25" xfId="0" applyFont="1" applyFill="1" applyBorder="1" applyAlignment="1">
      <alignment horizontal="center" vertical="center" wrapText="1"/>
    </xf>
    <xf numFmtId="0" fontId="32" fillId="9" borderId="23" xfId="0" applyFont="1" applyFill="1" applyBorder="1" applyAlignment="1">
      <alignment horizontal="center" vertical="center" wrapText="1"/>
    </xf>
    <xf numFmtId="0" fontId="32" fillId="9" borderId="24" xfId="0" applyFont="1" applyFill="1" applyBorder="1" applyAlignment="1">
      <alignment horizontal="center" vertical="center" wrapText="1"/>
    </xf>
    <xf numFmtId="0" fontId="32" fillId="9" borderId="25" xfId="0" applyFont="1" applyFill="1" applyBorder="1" applyAlignment="1">
      <alignment horizontal="center" vertical="center" wrapText="1"/>
    </xf>
    <xf numFmtId="0" fontId="43" fillId="8" borderId="23" xfId="0" applyFont="1" applyFill="1" applyBorder="1" applyAlignment="1">
      <alignment horizontal="center" vertical="center" wrapText="1"/>
    </xf>
    <xf numFmtId="0" fontId="43" fillId="8" borderId="24" xfId="0" applyFont="1" applyFill="1" applyBorder="1" applyAlignment="1">
      <alignment horizontal="center" vertical="center" wrapText="1"/>
    </xf>
    <xf numFmtId="0" fontId="43" fillId="8" borderId="25" xfId="0" applyFont="1" applyFill="1" applyBorder="1" applyAlignment="1">
      <alignment horizontal="center" vertical="center" wrapText="1"/>
    </xf>
    <xf numFmtId="0" fontId="32" fillId="7" borderId="23" xfId="0" applyFont="1" applyFill="1" applyBorder="1" applyAlignment="1">
      <alignment horizontal="center" vertical="center" wrapText="1"/>
    </xf>
    <xf numFmtId="0" fontId="32" fillId="7" borderId="24" xfId="0" applyFont="1" applyFill="1" applyBorder="1" applyAlignment="1">
      <alignment horizontal="center" vertical="center" wrapText="1"/>
    </xf>
    <xf numFmtId="0" fontId="32" fillId="7" borderId="25" xfId="0" applyFont="1" applyFill="1" applyBorder="1" applyAlignment="1">
      <alignment horizontal="center" vertical="center" wrapText="1"/>
    </xf>
    <xf numFmtId="0" fontId="40" fillId="3" borderId="23" xfId="0" applyFont="1" applyFill="1" applyBorder="1" applyAlignment="1">
      <alignment horizontal="center" vertical="center" wrapText="1"/>
    </xf>
    <xf numFmtId="0" fontId="40" fillId="3" borderId="24" xfId="0" applyFont="1" applyFill="1" applyBorder="1" applyAlignment="1">
      <alignment horizontal="center" vertical="center" wrapText="1"/>
    </xf>
    <xf numFmtId="0" fontId="40" fillId="3" borderId="25" xfId="0" applyFont="1" applyFill="1" applyBorder="1" applyAlignment="1">
      <alignment horizontal="center" vertical="center" wrapText="1"/>
    </xf>
    <xf numFmtId="0" fontId="32" fillId="4" borderId="23" xfId="0" applyFont="1" applyFill="1" applyBorder="1" applyAlignment="1">
      <alignment horizontal="center" vertical="center" wrapText="1"/>
    </xf>
    <xf numFmtId="0" fontId="32" fillId="4" borderId="24" xfId="0" applyFont="1" applyFill="1" applyBorder="1" applyAlignment="1">
      <alignment horizontal="center" vertical="center" wrapText="1"/>
    </xf>
    <xf numFmtId="0" fontId="32" fillId="4" borderId="25" xfId="0" applyFont="1" applyFill="1" applyBorder="1" applyAlignment="1">
      <alignment horizontal="center" vertical="center" wrapText="1"/>
    </xf>
    <xf numFmtId="0" fontId="31" fillId="0" borderId="26" xfId="0" applyFont="1" applyFill="1" applyBorder="1" applyAlignment="1">
      <alignment horizontal="center"/>
    </xf>
    <xf numFmtId="0" fontId="31" fillId="0" borderId="27" xfId="0" applyFont="1" applyFill="1" applyBorder="1" applyAlignment="1">
      <alignment horizontal="center"/>
    </xf>
    <xf numFmtId="0" fontId="31" fillId="0" borderId="28" xfId="0" applyFont="1" applyFill="1" applyBorder="1" applyAlignment="1">
      <alignment horizontal="center"/>
    </xf>
    <xf numFmtId="0" fontId="31" fillId="0" borderId="29" xfId="0" applyFont="1" applyFill="1" applyBorder="1" applyAlignment="1">
      <alignment horizontal="center"/>
    </xf>
    <xf numFmtId="0" fontId="31" fillId="0" borderId="30" xfId="0" applyFont="1" applyFill="1" applyBorder="1" applyAlignment="1">
      <alignment horizontal="center"/>
    </xf>
    <xf numFmtId="0" fontId="35" fillId="17" borderId="0" xfId="0" applyFont="1" applyFill="1" applyAlignment="1">
      <alignment horizontal="center"/>
    </xf>
    <xf numFmtId="0" fontId="45" fillId="0" borderId="0" xfId="0" applyFont="1"/>
    <xf numFmtId="0" fontId="42" fillId="0" borderId="7" xfId="0" applyFont="1" applyFill="1" applyBorder="1" applyAlignment="1">
      <alignment horizontal="center"/>
    </xf>
    <xf numFmtId="0" fontId="37" fillId="0" borderId="0" xfId="0" applyFont="1" applyAlignment="1">
      <alignment horizontal="right"/>
    </xf>
    <xf numFmtId="0" fontId="36" fillId="0" borderId="0" xfId="0" applyFont="1"/>
    <xf numFmtId="0" fontId="46" fillId="0" borderId="0" xfId="0" applyFont="1"/>
    <xf numFmtId="0" fontId="31" fillId="0" borderId="16" xfId="0" applyFont="1" applyFill="1" applyBorder="1" applyAlignment="1">
      <alignment horizontal="center"/>
    </xf>
    <xf numFmtId="0" fontId="31" fillId="0" borderId="17" xfId="0" applyFont="1" applyFill="1" applyBorder="1" applyAlignment="1">
      <alignment horizontal="center"/>
    </xf>
    <xf numFmtId="0" fontId="31" fillId="0" borderId="11" xfId="0" applyFont="1" applyFill="1" applyBorder="1" applyAlignment="1">
      <alignment horizontal="center"/>
    </xf>
    <xf numFmtId="0" fontId="31" fillId="0" borderId="15" xfId="0" applyFont="1" applyFill="1" applyBorder="1" applyAlignment="1">
      <alignment horizontal="center"/>
    </xf>
    <xf numFmtId="0" fontId="28" fillId="0" borderId="21" xfId="0" applyFont="1" applyBorder="1"/>
    <xf numFmtId="0" fontId="32" fillId="2" borderId="6" xfId="0" applyFont="1" applyFill="1" applyBorder="1" applyAlignment="1">
      <alignment horizontal="center"/>
    </xf>
    <xf numFmtId="0" fontId="28" fillId="0" borderId="10" xfId="0" applyFont="1" applyBorder="1"/>
    <xf numFmtId="0" fontId="28" fillId="0" borderId="22" xfId="0" applyFont="1" applyBorder="1"/>
    <xf numFmtId="0" fontId="46" fillId="0" borderId="0" xfId="0" applyFont="1" applyAlignment="1">
      <alignment horizontal="center"/>
    </xf>
    <xf numFmtId="0" fontId="24" fillId="0" borderId="0" xfId="0" applyFont="1"/>
    <xf numFmtId="164" fontId="46" fillId="3" borderId="0" xfId="0" applyNumberFormat="1" applyFont="1" applyFill="1" applyBorder="1" applyAlignment="1">
      <alignment horizontal="center"/>
    </xf>
    <xf numFmtId="164" fontId="46" fillId="0" borderId="0" xfId="0" applyNumberFormat="1" applyFont="1" applyFill="1" applyAlignment="1">
      <alignment horizontal="center"/>
    </xf>
    <xf numFmtId="164" fontId="46" fillId="0" borderId="0" xfId="0" applyNumberFormat="1" applyFont="1" applyFill="1" applyBorder="1" applyAlignment="1">
      <alignment horizontal="center"/>
    </xf>
    <xf numFmtId="0" fontId="32" fillId="19" borderId="2" xfId="0" applyFont="1" applyFill="1" applyBorder="1" applyAlignment="1">
      <alignment horizontal="center" vertical="center" wrapText="1"/>
    </xf>
    <xf numFmtId="0" fontId="32" fillId="19" borderId="3" xfId="0" applyFont="1" applyFill="1" applyBorder="1" applyAlignment="1">
      <alignment horizontal="center" vertical="center" wrapText="1"/>
    </xf>
    <xf numFmtId="0" fontId="32" fillId="19" borderId="4" xfId="0" applyFont="1" applyFill="1" applyBorder="1" applyAlignment="1">
      <alignment horizontal="center" vertical="center" wrapText="1"/>
    </xf>
    <xf numFmtId="0" fontId="23" fillId="0" borderId="0" xfId="0" applyFont="1"/>
    <xf numFmtId="0" fontId="23" fillId="0" borderId="0" xfId="0" applyFont="1" applyAlignment="1">
      <alignment horizontal="center"/>
    </xf>
    <xf numFmtId="0" fontId="31" fillId="0" borderId="7" xfId="0" applyFont="1" applyBorder="1" applyAlignment="1">
      <alignment horizontal="center"/>
    </xf>
    <xf numFmtId="0" fontId="28" fillId="0" borderId="0" xfId="0" applyFont="1" applyBorder="1"/>
    <xf numFmtId="0" fontId="28" fillId="0" borderId="21" xfId="0" applyFont="1" applyBorder="1" applyAlignment="1">
      <alignment horizontal="center"/>
    </xf>
    <xf numFmtId="0" fontId="28" fillId="0" borderId="22" xfId="0" applyFont="1" applyBorder="1" applyAlignment="1">
      <alignment horizontal="center"/>
    </xf>
    <xf numFmtId="3" fontId="46" fillId="3" borderId="0" xfId="0" applyNumberFormat="1" applyFont="1" applyFill="1" applyBorder="1" applyAlignment="1">
      <alignment horizontal="center"/>
    </xf>
    <xf numFmtId="0" fontId="23" fillId="0" borderId="0" xfId="0" applyFont="1" applyAlignment="1">
      <alignment horizontal="right"/>
    </xf>
    <xf numFmtId="0" fontId="49" fillId="0" borderId="0" xfId="0" applyFont="1" applyFill="1" applyBorder="1"/>
    <xf numFmtId="0" fontId="46" fillId="0" borderId="0" xfId="0" applyFont="1" applyFill="1" applyBorder="1"/>
    <xf numFmtId="0" fontId="31" fillId="0" borderId="21" xfId="0" applyFont="1" applyFill="1" applyBorder="1" applyAlignment="1">
      <alignment horizontal="center" vertical="center"/>
    </xf>
    <xf numFmtId="0" fontId="28" fillId="0" borderId="20" xfId="0" applyFont="1" applyBorder="1" applyAlignment="1">
      <alignment horizontal="center"/>
    </xf>
    <xf numFmtId="0" fontId="28" fillId="0" borderId="0" xfId="0" applyFont="1" applyBorder="1" applyAlignment="1">
      <alignment horizontal="center"/>
    </xf>
    <xf numFmtId="0" fontId="31" fillId="0" borderId="18" xfId="0" applyFont="1" applyFill="1" applyBorder="1" applyAlignment="1">
      <alignment horizontal="center" vertical="center"/>
    </xf>
    <xf numFmtId="0" fontId="31" fillId="0" borderId="20" xfId="0" applyFont="1" applyFill="1" applyBorder="1" applyAlignment="1">
      <alignment horizontal="center" vertical="center"/>
    </xf>
    <xf numFmtId="0" fontId="31" fillId="0" borderId="8" xfId="0" applyFont="1" applyFill="1" applyBorder="1" applyAlignment="1">
      <alignment horizontal="center" vertical="center"/>
    </xf>
    <xf numFmtId="0" fontId="42" fillId="0" borderId="0" xfId="0" applyFont="1" applyFill="1" applyBorder="1" applyAlignment="1">
      <alignment horizontal="center" vertical="center"/>
    </xf>
    <xf numFmtId="0" fontId="42" fillId="0" borderId="21" xfId="0" applyFont="1" applyFill="1" applyBorder="1" applyAlignment="1">
      <alignment horizontal="center" vertical="center"/>
    </xf>
    <xf numFmtId="0" fontId="31" fillId="0" borderId="9" xfId="0" applyFont="1" applyFill="1" applyBorder="1" applyAlignment="1">
      <alignment horizontal="center" vertical="center"/>
    </xf>
    <xf numFmtId="0" fontId="31" fillId="0" borderId="22" xfId="0" applyFont="1" applyFill="1" applyBorder="1" applyAlignment="1">
      <alignment horizontal="center" vertical="center"/>
    </xf>
    <xf numFmtId="0" fontId="33" fillId="0" borderId="19" xfId="0" applyFont="1" applyFill="1" applyBorder="1" applyAlignment="1"/>
    <xf numFmtId="3" fontId="46" fillId="4" borderId="0" xfId="0" applyNumberFormat="1" applyFont="1" applyFill="1" applyBorder="1" applyAlignment="1">
      <alignment horizontal="center"/>
    </xf>
    <xf numFmtId="164" fontId="46" fillId="4" borderId="0" xfId="0" applyNumberFormat="1" applyFont="1" applyFill="1" applyBorder="1" applyAlignment="1">
      <alignment horizontal="center"/>
    </xf>
    <xf numFmtId="0" fontId="31" fillId="0" borderId="0" xfId="0" applyFont="1" applyBorder="1" applyAlignment="1">
      <alignment horizontal="center"/>
    </xf>
    <xf numFmtId="0" fontId="0" fillId="0" borderId="0" xfId="0" applyAlignment="1">
      <alignment horizontal="center"/>
    </xf>
    <xf numFmtId="0" fontId="23" fillId="0" borderId="0" xfId="0" applyFont="1" applyFill="1"/>
    <xf numFmtId="3" fontId="46" fillId="0" borderId="0" xfId="0" applyNumberFormat="1" applyFont="1" applyFill="1" applyBorder="1" applyAlignment="1">
      <alignment horizontal="center"/>
    </xf>
    <xf numFmtId="0" fontId="24" fillId="0" borderId="0" xfId="0" applyFont="1" applyFill="1"/>
    <xf numFmtId="0" fontId="33" fillId="0" borderId="2" xfId="0" applyFont="1" applyFill="1" applyBorder="1" applyAlignment="1">
      <alignment horizontal="center"/>
    </xf>
    <xf numFmtId="0" fontId="22" fillId="0" borderId="0" xfId="0" applyFont="1" applyFill="1" applyAlignment="1">
      <alignment horizontal="left"/>
    </xf>
    <xf numFmtId="164" fontId="22" fillId="0" borderId="0" xfId="0" applyNumberFormat="1" applyFont="1" applyFill="1" applyAlignment="1">
      <alignment horizontal="center"/>
    </xf>
    <xf numFmtId="0" fontId="22" fillId="0" borderId="0" xfId="0" applyFont="1" applyFill="1"/>
    <xf numFmtId="0" fontId="46" fillId="0" borderId="0" xfId="0" applyFont="1" applyAlignment="1">
      <alignment horizontal="center"/>
    </xf>
    <xf numFmtId="0" fontId="32" fillId="2" borderId="5" xfId="0" applyFont="1" applyFill="1" applyBorder="1" applyAlignment="1">
      <alignment horizontal="center"/>
    </xf>
    <xf numFmtId="0" fontId="48" fillId="0" borderId="0" xfId="0" applyFont="1" applyFill="1" applyAlignment="1">
      <alignment horizontal="center"/>
    </xf>
    <xf numFmtId="0" fontId="21" fillId="0" borderId="0" xfId="0" applyFont="1" applyFill="1"/>
    <xf numFmtId="164" fontId="21" fillId="0" borderId="0" xfId="0" applyNumberFormat="1" applyFont="1" applyFill="1" applyAlignment="1">
      <alignment horizontal="center"/>
    </xf>
    <xf numFmtId="3" fontId="46" fillId="17" borderId="0" xfId="0" applyNumberFormat="1" applyFont="1" applyFill="1" applyBorder="1" applyAlignment="1">
      <alignment horizontal="center"/>
    </xf>
    <xf numFmtId="164" fontId="46" fillId="17" borderId="0" xfId="0" applyNumberFormat="1" applyFont="1" applyFill="1" applyBorder="1" applyAlignment="1">
      <alignment horizontal="center"/>
    </xf>
    <xf numFmtId="0" fontId="28" fillId="0" borderId="20" xfId="0" applyFont="1" applyBorder="1"/>
    <xf numFmtId="0" fontId="32" fillId="4" borderId="3" xfId="0" applyFont="1" applyFill="1" applyBorder="1" applyAlignment="1">
      <alignment horizontal="center" vertical="center" wrapText="1"/>
    </xf>
    <xf numFmtId="0" fontId="31" fillId="0" borderId="0" xfId="0" applyFont="1" applyFill="1" applyBorder="1" applyAlignment="1">
      <alignment horizontal="center" vertical="center" wrapText="1"/>
    </xf>
    <xf numFmtId="0" fontId="32" fillId="9" borderId="3" xfId="0" applyFont="1" applyFill="1" applyBorder="1" applyAlignment="1">
      <alignment horizontal="center" vertical="center" wrapText="1"/>
    </xf>
    <xf numFmtId="0" fontId="33" fillId="0" borderId="0" xfId="0" applyFont="1" applyFill="1" applyBorder="1" applyAlignment="1"/>
    <xf numFmtId="0" fontId="32" fillId="4" borderId="0" xfId="0" applyFont="1" applyFill="1" applyBorder="1" applyAlignment="1">
      <alignment horizontal="center" vertical="center" wrapText="1"/>
    </xf>
    <xf numFmtId="0" fontId="32" fillId="4" borderId="33" xfId="0" applyFont="1" applyFill="1" applyBorder="1" applyAlignment="1">
      <alignment horizontal="center" vertical="center" wrapText="1"/>
    </xf>
    <xf numFmtId="0" fontId="32" fillId="4" borderId="34" xfId="0" applyFont="1" applyFill="1" applyBorder="1" applyAlignment="1">
      <alignment horizontal="center" vertical="center" wrapText="1"/>
    </xf>
    <xf numFmtId="0" fontId="32" fillId="4" borderId="35" xfId="0" applyFont="1" applyFill="1" applyBorder="1" applyAlignment="1">
      <alignment horizontal="center" vertical="center" wrapText="1"/>
    </xf>
    <xf numFmtId="0" fontId="49" fillId="18" borderId="37" xfId="0" applyFont="1" applyFill="1" applyBorder="1" applyAlignment="1">
      <alignment horizontal="center" vertical="center"/>
    </xf>
    <xf numFmtId="0" fontId="19" fillId="0" borderId="0" xfId="0" applyFont="1"/>
    <xf numFmtId="0" fontId="24" fillId="0" borderId="0" xfId="0" applyFont="1" applyAlignment="1"/>
    <xf numFmtId="0" fontId="0" fillId="0" borderId="0" xfId="0" applyAlignment="1"/>
    <xf numFmtId="0" fontId="47" fillId="24" borderId="37" xfId="0" applyFont="1" applyFill="1" applyBorder="1" applyAlignment="1">
      <alignment horizontal="center" vertical="center"/>
    </xf>
    <xf numFmtId="0" fontId="50" fillId="16" borderId="2" xfId="0" applyFont="1" applyFill="1" applyBorder="1" applyAlignment="1">
      <alignment horizontal="centerContinuous"/>
    </xf>
    <xf numFmtId="0" fontId="50" fillId="16" borderId="3" xfId="0" applyFont="1" applyFill="1" applyBorder="1" applyAlignment="1">
      <alignment horizontal="centerContinuous"/>
    </xf>
    <xf numFmtId="0" fontId="50" fillId="16" borderId="4" xfId="0" applyFont="1" applyFill="1" applyBorder="1" applyAlignment="1">
      <alignment horizontal="centerContinuous"/>
    </xf>
    <xf numFmtId="3" fontId="19" fillId="0" borderId="36" xfId="0" applyNumberFormat="1" applyFont="1" applyBorder="1" applyAlignment="1">
      <alignment horizontal="center" vertical="center"/>
    </xf>
    <xf numFmtId="9" fontId="39" fillId="23" borderId="36" xfId="3" applyFont="1" applyFill="1" applyBorder="1" applyAlignment="1">
      <alignment horizontal="center" vertical="center"/>
    </xf>
    <xf numFmtId="3" fontId="19" fillId="0" borderId="40" xfId="0" applyNumberFormat="1" applyFont="1" applyBorder="1" applyAlignment="1">
      <alignment horizontal="center" vertical="center"/>
    </xf>
    <xf numFmtId="3" fontId="46" fillId="17" borderId="38" xfId="0" applyNumberFormat="1" applyFont="1" applyFill="1" applyBorder="1" applyAlignment="1">
      <alignment horizontal="center" vertical="center"/>
    </xf>
    <xf numFmtId="9" fontId="46" fillId="17" borderId="38" xfId="3" applyFont="1" applyFill="1" applyBorder="1" applyAlignment="1">
      <alignment horizontal="center" vertical="center"/>
    </xf>
    <xf numFmtId="3" fontId="46" fillId="17" borderId="41" xfId="0" applyNumberFormat="1" applyFont="1" applyFill="1" applyBorder="1" applyAlignment="1">
      <alignment horizontal="center" vertical="center"/>
    </xf>
    <xf numFmtId="0" fontId="20" fillId="0" borderId="0" xfId="0" applyFont="1" applyFill="1"/>
    <xf numFmtId="0" fontId="47" fillId="0" borderId="0" xfId="0" applyFont="1" applyFill="1" applyAlignment="1">
      <alignment horizontal="center"/>
    </xf>
    <xf numFmtId="0" fontId="20" fillId="0" borderId="0" xfId="0" applyFont="1" applyFill="1" applyAlignment="1">
      <alignment horizontal="left"/>
    </xf>
    <xf numFmtId="10" fontId="20" fillId="0" borderId="0" xfId="0" applyNumberFormat="1" applyFont="1" applyFill="1" applyAlignment="1">
      <alignment horizontal="center"/>
    </xf>
    <xf numFmtId="0" fontId="46" fillId="0" borderId="0" xfId="0" applyFont="1" applyAlignment="1">
      <alignment horizontal="center"/>
    </xf>
    <xf numFmtId="0" fontId="49" fillId="18" borderId="31" xfId="0" applyFont="1" applyFill="1" applyBorder="1" applyAlignment="1">
      <alignment horizontal="center" vertical="center" wrapText="1"/>
    </xf>
    <xf numFmtId="0" fontId="49" fillId="18" borderId="37" xfId="0" applyFont="1" applyFill="1" applyBorder="1" applyAlignment="1">
      <alignment horizontal="center" vertical="center" wrapText="1"/>
    </xf>
    <xf numFmtId="0" fontId="47" fillId="24" borderId="37" xfId="0" applyFont="1" applyFill="1" applyBorder="1" applyAlignment="1">
      <alignment horizontal="center" vertical="center" wrapText="1"/>
    </xf>
    <xf numFmtId="0" fontId="18" fillId="0" borderId="0" xfId="0" applyFont="1" applyFill="1" applyAlignment="1">
      <alignment horizontal="right"/>
    </xf>
    <xf numFmtId="0" fontId="19" fillId="0" borderId="0" xfId="0" applyFont="1" applyFill="1" applyAlignment="1">
      <alignment horizontal="right"/>
    </xf>
    <xf numFmtId="0" fontId="17" fillId="0" borderId="0" xfId="0" applyFont="1" applyAlignment="1">
      <alignment horizontal="right"/>
    </xf>
    <xf numFmtId="3" fontId="24" fillId="0" borderId="0" xfId="0" applyNumberFormat="1" applyFont="1" applyAlignment="1">
      <alignment horizontal="center"/>
    </xf>
    <xf numFmtId="0" fontId="47" fillId="25" borderId="0" xfId="0" applyFont="1" applyFill="1" applyBorder="1" applyAlignment="1">
      <alignment horizontal="center" vertical="center" wrapText="1"/>
    </xf>
    <xf numFmtId="3" fontId="46" fillId="17" borderId="0" xfId="0" applyNumberFormat="1" applyFont="1" applyFill="1" applyBorder="1" applyAlignment="1">
      <alignment horizontal="center" vertical="center"/>
    </xf>
    <xf numFmtId="9" fontId="46" fillId="17" borderId="0" xfId="3" applyFont="1" applyFill="1" applyBorder="1" applyAlignment="1">
      <alignment horizontal="center" vertical="center"/>
    </xf>
    <xf numFmtId="3" fontId="46" fillId="17" borderId="8" xfId="0" applyNumberFormat="1" applyFont="1" applyFill="1" applyBorder="1" applyAlignment="1">
      <alignment horizontal="center" vertical="center"/>
    </xf>
    <xf numFmtId="9" fontId="39" fillId="23" borderId="42" xfId="3" applyFont="1" applyFill="1" applyBorder="1" applyAlignment="1">
      <alignment horizontal="center" vertical="center"/>
    </xf>
    <xf numFmtId="9" fontId="39" fillId="23" borderId="43" xfId="3" applyFont="1" applyFill="1" applyBorder="1" applyAlignment="1">
      <alignment horizontal="center" vertical="center"/>
    </xf>
    <xf numFmtId="0" fontId="51" fillId="16" borderId="2" xfId="0" applyFont="1" applyFill="1" applyBorder="1" applyAlignment="1">
      <alignment horizontal="centerContinuous"/>
    </xf>
    <xf numFmtId="0" fontId="51" fillId="16" borderId="3" xfId="0" applyFont="1" applyFill="1" applyBorder="1" applyAlignment="1">
      <alignment horizontal="centerContinuous"/>
    </xf>
    <xf numFmtId="0" fontId="51" fillId="16" borderId="4" xfId="0" applyFont="1" applyFill="1" applyBorder="1" applyAlignment="1">
      <alignment horizontal="centerContinuous"/>
    </xf>
    <xf numFmtId="0" fontId="46" fillId="0" borderId="0" xfId="0" applyFont="1" applyAlignment="1">
      <alignment horizontal="center"/>
    </xf>
    <xf numFmtId="0" fontId="16" fillId="0" borderId="36" xfId="0" applyFont="1" applyBorder="1" applyAlignment="1">
      <alignment horizontal="left"/>
    </xf>
    <xf numFmtId="164" fontId="46" fillId="16" borderId="38" xfId="0" applyNumberFormat="1" applyFont="1" applyFill="1" applyBorder="1" applyAlignment="1">
      <alignment horizontal="center"/>
    </xf>
    <xf numFmtId="3" fontId="46" fillId="16" borderId="38" xfId="0" applyNumberFormat="1" applyFont="1" applyFill="1" applyBorder="1" applyAlignment="1">
      <alignment horizontal="center"/>
    </xf>
    <xf numFmtId="0" fontId="16" fillId="0" borderId="0" xfId="0" applyFont="1" applyAlignment="1">
      <alignment horizontal="right"/>
    </xf>
    <xf numFmtId="0" fontId="46" fillId="0" borderId="0" xfId="0" applyFont="1" applyFill="1"/>
    <xf numFmtId="0" fontId="46" fillId="0" borderId="0" xfId="0" applyFont="1" applyFill="1" applyAlignment="1">
      <alignment horizontal="center"/>
    </xf>
    <xf numFmtId="164" fontId="20" fillId="0" borderId="0" xfId="0" applyNumberFormat="1" applyFont="1" applyFill="1" applyAlignment="1">
      <alignment horizontal="center"/>
    </xf>
    <xf numFmtId="3" fontId="16" fillId="0" borderId="0" xfId="0" applyNumberFormat="1" applyFont="1" applyFill="1" applyAlignment="1">
      <alignment horizontal="center"/>
    </xf>
    <xf numFmtId="164" fontId="19" fillId="0" borderId="36" xfId="3" applyNumberFormat="1" applyFont="1" applyBorder="1" applyAlignment="1">
      <alignment horizontal="center" vertical="center"/>
    </xf>
    <xf numFmtId="164" fontId="46" fillId="16" borderId="38" xfId="3" applyNumberFormat="1" applyFont="1" applyFill="1" applyBorder="1" applyAlignment="1">
      <alignment horizontal="center"/>
    </xf>
    <xf numFmtId="9" fontId="46" fillId="0" borderId="0" xfId="3" applyFont="1" applyFill="1" applyBorder="1" applyAlignment="1">
      <alignment horizontal="center" vertical="center"/>
    </xf>
    <xf numFmtId="164" fontId="50" fillId="16" borderId="38" xfId="3" applyNumberFormat="1" applyFont="1" applyFill="1" applyBorder="1" applyAlignment="1">
      <alignment horizontal="center"/>
    </xf>
    <xf numFmtId="164" fontId="50" fillId="0" borderId="36" xfId="3" applyNumberFormat="1" applyFont="1" applyBorder="1" applyAlignment="1">
      <alignment horizontal="center" vertical="center"/>
    </xf>
    <xf numFmtId="0" fontId="46" fillId="0" borderId="0" xfId="0" applyFont="1" applyAlignment="1">
      <alignment horizontal="center" vertical="center"/>
    </xf>
    <xf numFmtId="9" fontId="39" fillId="23" borderId="45" xfId="3" applyFont="1" applyFill="1" applyBorder="1" applyAlignment="1">
      <alignment horizontal="center" vertical="center"/>
    </xf>
    <xf numFmtId="0" fontId="49" fillId="28" borderId="37" xfId="0" applyFont="1" applyFill="1" applyBorder="1" applyAlignment="1">
      <alignment horizontal="center" vertical="center" wrapText="1"/>
    </xf>
    <xf numFmtId="0" fontId="47" fillId="27" borderId="37" xfId="0" applyFont="1" applyFill="1" applyBorder="1" applyAlignment="1">
      <alignment horizontal="center" vertical="center" wrapText="1"/>
    </xf>
    <xf numFmtId="3" fontId="46" fillId="17" borderId="46" xfId="0" applyNumberFormat="1" applyFont="1" applyFill="1" applyBorder="1" applyAlignment="1">
      <alignment horizontal="center" vertical="center"/>
    </xf>
    <xf numFmtId="9" fontId="46" fillId="17" borderId="46" xfId="3" applyFont="1" applyFill="1" applyBorder="1" applyAlignment="1">
      <alignment horizontal="center" vertical="center"/>
    </xf>
    <xf numFmtId="0" fontId="52" fillId="16" borderId="2" xfId="0" applyFont="1" applyFill="1" applyBorder="1" applyAlignment="1">
      <alignment horizontal="centerContinuous"/>
    </xf>
    <xf numFmtId="0" fontId="52" fillId="16" borderId="3" xfId="0" applyFont="1" applyFill="1" applyBorder="1" applyAlignment="1">
      <alignment horizontal="centerContinuous"/>
    </xf>
    <xf numFmtId="0" fontId="52" fillId="16" borderId="4" xfId="0" applyFont="1" applyFill="1" applyBorder="1" applyAlignment="1">
      <alignment horizontal="centerContinuous"/>
    </xf>
    <xf numFmtId="0" fontId="15" fillId="0" borderId="0" xfId="0" applyFont="1"/>
    <xf numFmtId="0" fontId="15" fillId="0" borderId="0" xfId="0" applyFont="1" applyAlignment="1">
      <alignment horizontal="center"/>
    </xf>
    <xf numFmtId="0" fontId="49" fillId="21" borderId="31" xfId="0" applyFont="1" applyFill="1" applyBorder="1" applyAlignment="1">
      <alignment horizontal="center" vertical="center" wrapText="1"/>
    </xf>
    <xf numFmtId="0" fontId="20" fillId="0" borderId="0" xfId="0" applyFont="1" applyFill="1" applyAlignment="1">
      <alignment horizontal="center"/>
    </xf>
    <xf numFmtId="3" fontId="46" fillId="17" borderId="48" xfId="0" applyNumberFormat="1" applyFont="1" applyFill="1" applyBorder="1" applyAlignment="1">
      <alignment horizontal="center" vertical="center"/>
    </xf>
    <xf numFmtId="9" fontId="46" fillId="17" borderId="48" xfId="3" applyFont="1" applyFill="1" applyBorder="1" applyAlignment="1">
      <alignment horizontal="center" vertical="center"/>
    </xf>
    <xf numFmtId="9" fontId="52" fillId="17" borderId="48" xfId="3" applyFont="1" applyFill="1" applyBorder="1" applyAlignment="1">
      <alignment horizontal="center" vertical="center"/>
    </xf>
    <xf numFmtId="3" fontId="19" fillId="0" borderId="49" xfId="0" applyNumberFormat="1" applyFont="1" applyBorder="1" applyAlignment="1">
      <alignment horizontal="left" vertical="center"/>
    </xf>
    <xf numFmtId="3" fontId="19" fillId="0" borderId="49" xfId="0" applyNumberFormat="1" applyFont="1" applyBorder="1" applyAlignment="1">
      <alignment horizontal="center" vertical="center"/>
    </xf>
    <xf numFmtId="164" fontId="19" fillId="0" borderId="49" xfId="3" applyNumberFormat="1" applyFont="1" applyBorder="1" applyAlignment="1">
      <alignment horizontal="center" vertical="center"/>
    </xf>
    <xf numFmtId="164" fontId="52" fillId="0" borderId="49" xfId="3" applyNumberFormat="1" applyFont="1" applyBorder="1" applyAlignment="1">
      <alignment horizontal="center" vertical="center"/>
    </xf>
    <xf numFmtId="3" fontId="19" fillId="0" borderId="50" xfId="0" applyNumberFormat="1" applyFont="1" applyBorder="1" applyAlignment="1">
      <alignment horizontal="center" vertical="center"/>
    </xf>
    <xf numFmtId="0" fontId="49" fillId="21" borderId="0" xfId="0" applyFont="1" applyFill="1" applyBorder="1" applyAlignment="1">
      <alignment horizontal="center" vertical="center"/>
    </xf>
    <xf numFmtId="0" fontId="47" fillId="29" borderId="0" xfId="0" applyFont="1" applyFill="1" applyBorder="1" applyAlignment="1">
      <alignment horizontal="center" vertical="center"/>
    </xf>
    <xf numFmtId="0" fontId="49" fillId="21" borderId="0" xfId="0" applyFont="1" applyFill="1" applyBorder="1" applyAlignment="1">
      <alignment horizontal="center" vertical="center" wrapText="1"/>
    </xf>
    <xf numFmtId="0" fontId="47" fillId="30" borderId="0" xfId="0" applyFont="1" applyFill="1" applyBorder="1" applyAlignment="1">
      <alignment horizontal="center" vertical="center" wrapText="1"/>
    </xf>
    <xf numFmtId="0" fontId="49" fillId="21" borderId="19" xfId="0" applyFont="1" applyFill="1" applyBorder="1" applyAlignment="1">
      <alignment horizontal="center" vertical="center" wrapText="1"/>
    </xf>
    <xf numFmtId="3" fontId="24" fillId="0" borderId="49" xfId="0" applyNumberFormat="1" applyFont="1" applyBorder="1" applyAlignment="1">
      <alignment horizontal="center"/>
    </xf>
    <xf numFmtId="9" fontId="39" fillId="23" borderId="49" xfId="3" applyFont="1" applyFill="1" applyBorder="1" applyAlignment="1">
      <alignment horizontal="center" vertical="center"/>
    </xf>
    <xf numFmtId="3" fontId="24" fillId="0" borderId="50" xfId="0" applyNumberFormat="1" applyFont="1" applyBorder="1" applyAlignment="1">
      <alignment horizontal="center"/>
    </xf>
    <xf numFmtId="9" fontId="39" fillId="23" borderId="50" xfId="3" applyFont="1" applyFill="1" applyBorder="1" applyAlignment="1">
      <alignment horizontal="center" vertical="center"/>
    </xf>
    <xf numFmtId="3" fontId="19" fillId="0" borderId="51" xfId="0" applyNumberFormat="1" applyFont="1" applyBorder="1" applyAlignment="1">
      <alignment horizontal="center" vertical="center"/>
    </xf>
    <xf numFmtId="3" fontId="19" fillId="0" borderId="52" xfId="0" applyNumberFormat="1" applyFont="1" applyBorder="1" applyAlignment="1">
      <alignment horizontal="center" vertical="center"/>
    </xf>
    <xf numFmtId="3" fontId="15" fillId="0" borderId="36" xfId="0" applyNumberFormat="1" applyFont="1" applyBorder="1" applyAlignment="1">
      <alignment horizontal="center" vertical="center"/>
    </xf>
    <xf numFmtId="9" fontId="53" fillId="23" borderId="36" xfId="3" applyFont="1" applyFill="1" applyBorder="1" applyAlignment="1">
      <alignment horizontal="center" vertical="center"/>
    </xf>
    <xf numFmtId="3" fontId="15" fillId="0" borderId="40" xfId="0" applyNumberFormat="1" applyFont="1" applyBorder="1" applyAlignment="1">
      <alignment horizontal="center" vertical="center"/>
    </xf>
    <xf numFmtId="0" fontId="15" fillId="0" borderId="0" xfId="0" applyFont="1" applyAlignment="1"/>
    <xf numFmtId="0" fontId="32" fillId="16" borderId="1" xfId="0" applyFont="1" applyFill="1" applyBorder="1" applyAlignment="1">
      <alignment horizontal="center" vertical="center" wrapText="1"/>
    </xf>
    <xf numFmtId="0" fontId="49" fillId="31" borderId="37" xfId="0" applyFont="1" applyFill="1" applyBorder="1" applyAlignment="1">
      <alignment horizontal="center" vertical="center" wrapText="1"/>
    </xf>
    <xf numFmtId="0" fontId="49" fillId="31" borderId="39" xfId="0" applyFont="1" applyFill="1" applyBorder="1" applyAlignment="1">
      <alignment horizontal="center" vertical="center" wrapText="1"/>
    </xf>
    <xf numFmtId="0" fontId="47" fillId="32" borderId="37" xfId="0" applyFont="1" applyFill="1" applyBorder="1" applyAlignment="1">
      <alignment horizontal="center" vertical="center" wrapText="1"/>
    </xf>
    <xf numFmtId="0" fontId="54" fillId="16" borderId="2" xfId="0" applyFont="1" applyFill="1" applyBorder="1" applyAlignment="1">
      <alignment horizontal="centerContinuous"/>
    </xf>
    <xf numFmtId="0" fontId="54" fillId="16" borderId="3" xfId="0" applyFont="1" applyFill="1" applyBorder="1" applyAlignment="1">
      <alignment horizontal="centerContinuous"/>
    </xf>
    <xf numFmtId="0" fontId="54" fillId="16" borderId="4" xfId="0" applyFont="1" applyFill="1" applyBorder="1" applyAlignment="1">
      <alignment horizontal="centerContinuous"/>
    </xf>
    <xf numFmtId="3" fontId="15" fillId="0" borderId="45" xfId="0" applyNumberFormat="1" applyFont="1" applyBorder="1" applyAlignment="1">
      <alignment horizontal="center" vertical="center"/>
    </xf>
    <xf numFmtId="9" fontId="53" fillId="23" borderId="45" xfId="3" applyFont="1" applyFill="1" applyBorder="1" applyAlignment="1">
      <alignment horizontal="center" vertical="center"/>
    </xf>
    <xf numFmtId="3" fontId="15" fillId="0" borderId="47" xfId="0" applyNumberFormat="1" applyFont="1" applyBorder="1" applyAlignment="1">
      <alignment horizontal="center" vertical="center"/>
    </xf>
    <xf numFmtId="0" fontId="14" fillId="0" borderId="0" xfId="0" applyFont="1"/>
    <xf numFmtId="3" fontId="14" fillId="0" borderId="0" xfId="0" applyNumberFormat="1" applyFont="1"/>
    <xf numFmtId="3" fontId="15" fillId="0" borderId="0" xfId="0" applyNumberFormat="1" applyFont="1" applyBorder="1" applyAlignment="1">
      <alignment horizontal="center" vertical="center"/>
    </xf>
    <xf numFmtId="9" fontId="53" fillId="23" borderId="0" xfId="3" applyFont="1" applyFill="1" applyBorder="1" applyAlignment="1">
      <alignment horizontal="center" vertical="center"/>
    </xf>
    <xf numFmtId="0" fontId="46" fillId="0" borderId="0" xfId="0" applyFont="1" applyBorder="1" applyAlignment="1">
      <alignment horizontal="center"/>
    </xf>
    <xf numFmtId="0" fontId="48" fillId="16" borderId="2" xfId="0" applyFont="1" applyFill="1" applyBorder="1" applyAlignment="1">
      <alignment horizontal="centerContinuous"/>
    </xf>
    <xf numFmtId="0" fontId="48" fillId="16" borderId="3" xfId="0" applyFont="1" applyFill="1" applyBorder="1" applyAlignment="1">
      <alignment horizontal="centerContinuous"/>
    </xf>
    <xf numFmtId="0" fontId="48" fillId="16" borderId="4" xfId="0" applyFont="1" applyFill="1" applyBorder="1" applyAlignment="1">
      <alignment horizontal="centerContinuous"/>
    </xf>
    <xf numFmtId="0" fontId="49" fillId="34" borderId="37" xfId="0" applyFont="1" applyFill="1" applyBorder="1" applyAlignment="1">
      <alignment horizontal="center" vertical="center" wrapText="1"/>
    </xf>
    <xf numFmtId="0" fontId="49" fillId="34" borderId="39" xfId="0" applyFont="1" applyFill="1" applyBorder="1" applyAlignment="1">
      <alignment horizontal="center" vertical="center" wrapText="1"/>
    </xf>
    <xf numFmtId="0" fontId="49" fillId="33" borderId="54" xfId="0" applyFont="1" applyFill="1" applyBorder="1" applyAlignment="1">
      <alignment horizontal="center" vertical="center" wrapText="1"/>
    </xf>
    <xf numFmtId="9" fontId="14" fillId="0" borderId="0" xfId="3" applyFont="1" applyBorder="1"/>
    <xf numFmtId="3" fontId="46" fillId="0" borderId="53" xfId="0" applyNumberFormat="1" applyFont="1" applyBorder="1" applyAlignment="1">
      <alignment horizontal="center"/>
    </xf>
    <xf numFmtId="3" fontId="14" fillId="0" borderId="0" xfId="0" applyNumberFormat="1" applyFont="1" applyAlignment="1">
      <alignment horizontal="center"/>
    </xf>
    <xf numFmtId="0" fontId="49" fillId="0" borderId="0" xfId="0" applyFont="1" applyFill="1" applyBorder="1" applyAlignment="1">
      <alignment horizontal="center" vertical="center" wrapText="1"/>
    </xf>
    <xf numFmtId="9" fontId="14" fillId="0" borderId="0" xfId="3" applyFont="1" applyFill="1" applyBorder="1"/>
    <xf numFmtId="0" fontId="15" fillId="0" borderId="0" xfId="0" applyFont="1" applyFill="1" applyBorder="1"/>
    <xf numFmtId="9" fontId="14" fillId="0" borderId="53" xfId="3" applyFont="1" applyBorder="1" applyAlignment="1">
      <alignment horizontal="center"/>
    </xf>
    <xf numFmtId="0" fontId="46" fillId="0" borderId="0" xfId="0" applyFont="1" applyAlignment="1">
      <alignment horizontal="center" wrapText="1"/>
    </xf>
    <xf numFmtId="0" fontId="47" fillId="36" borderId="37" xfId="0" applyFont="1" applyFill="1" applyBorder="1" applyAlignment="1">
      <alignment horizontal="center" vertical="center" wrapText="1"/>
    </xf>
    <xf numFmtId="0" fontId="49" fillId="35" borderId="37" xfId="0" applyFont="1" applyFill="1" applyBorder="1" applyAlignment="1">
      <alignment horizontal="center" vertical="center" wrapText="1"/>
    </xf>
    <xf numFmtId="0" fontId="49" fillId="35" borderId="39" xfId="0" applyFont="1" applyFill="1" applyBorder="1" applyAlignment="1">
      <alignment horizontal="center" vertical="center" wrapText="1"/>
    </xf>
    <xf numFmtId="0" fontId="55" fillId="16" borderId="3" xfId="0" applyFont="1" applyFill="1" applyBorder="1" applyAlignment="1">
      <alignment horizontal="centerContinuous"/>
    </xf>
    <xf numFmtId="0" fontId="55" fillId="16" borderId="4" xfId="0" applyFont="1" applyFill="1" applyBorder="1" applyAlignment="1">
      <alignment horizontal="centerContinuous"/>
    </xf>
    <xf numFmtId="0" fontId="55" fillId="16" borderId="2" xfId="0" applyFont="1" applyFill="1" applyBorder="1" applyAlignment="1">
      <alignment horizontal="centerContinuous"/>
    </xf>
    <xf numFmtId="3" fontId="15" fillId="0" borderId="37" xfId="0" applyNumberFormat="1" applyFont="1" applyBorder="1" applyAlignment="1">
      <alignment horizontal="center" vertical="center"/>
    </xf>
    <xf numFmtId="9" fontId="53" fillId="23" borderId="37" xfId="3" applyFont="1" applyFill="1" applyBorder="1" applyAlignment="1">
      <alignment horizontal="center" vertical="center"/>
    </xf>
    <xf numFmtId="3" fontId="15" fillId="0" borderId="39" xfId="0" applyNumberFormat="1" applyFont="1" applyBorder="1" applyAlignment="1">
      <alignment horizontal="center" vertical="center"/>
    </xf>
    <xf numFmtId="0" fontId="57" fillId="0" borderId="0" xfId="0" applyFont="1"/>
    <xf numFmtId="0" fontId="56" fillId="0" borderId="0" xfId="0" applyFont="1" applyBorder="1"/>
    <xf numFmtId="0" fontId="14" fillId="17" borderId="55" xfId="0" applyFont="1" applyFill="1" applyBorder="1" applyAlignment="1">
      <alignment wrapText="1"/>
    </xf>
    <xf numFmtId="3" fontId="15" fillId="0" borderId="56" xfId="0" applyNumberFormat="1" applyFont="1" applyBorder="1" applyAlignment="1">
      <alignment horizontal="center" vertical="center"/>
    </xf>
    <xf numFmtId="9" fontId="53" fillId="23" borderId="56" xfId="3" applyFont="1" applyFill="1" applyBorder="1" applyAlignment="1">
      <alignment horizontal="center" vertical="center"/>
    </xf>
    <xf numFmtId="3" fontId="15" fillId="0" borderId="57" xfId="0" applyNumberFormat="1" applyFont="1" applyBorder="1" applyAlignment="1">
      <alignment horizontal="center" vertical="center"/>
    </xf>
    <xf numFmtId="0" fontId="56" fillId="0" borderId="58" xfId="0" applyFont="1" applyBorder="1"/>
    <xf numFmtId="3" fontId="15" fillId="0" borderId="59" xfId="0" applyNumberFormat="1" applyFont="1" applyBorder="1" applyAlignment="1">
      <alignment horizontal="center" vertical="center"/>
    </xf>
    <xf numFmtId="9" fontId="53" fillId="23" borderId="59" xfId="3" applyFont="1" applyFill="1" applyBorder="1" applyAlignment="1">
      <alignment horizontal="center" vertical="center"/>
    </xf>
    <xf numFmtId="3" fontId="15" fillId="0" borderId="60" xfId="0" applyNumberFormat="1" applyFont="1" applyBorder="1" applyAlignment="1">
      <alignment horizontal="center" vertical="center"/>
    </xf>
    <xf numFmtId="0" fontId="56" fillId="0" borderId="55" xfId="0" applyFont="1" applyBorder="1"/>
    <xf numFmtId="0" fontId="49" fillId="37" borderId="37" xfId="0" applyFont="1" applyFill="1" applyBorder="1" applyAlignment="1">
      <alignment horizontal="center" vertical="center" wrapText="1"/>
    </xf>
    <xf numFmtId="0" fontId="49" fillId="37" borderId="39" xfId="0" applyFont="1" applyFill="1" applyBorder="1" applyAlignment="1">
      <alignment horizontal="center" vertical="center" wrapText="1"/>
    </xf>
    <xf numFmtId="0" fontId="47" fillId="38" borderId="37" xfId="0" applyFont="1" applyFill="1" applyBorder="1" applyAlignment="1">
      <alignment horizontal="center" vertical="center" wrapText="1"/>
    </xf>
    <xf numFmtId="0" fontId="58" fillId="16" borderId="2" xfId="0" applyFont="1" applyFill="1" applyBorder="1" applyAlignment="1">
      <alignment horizontal="centerContinuous"/>
    </xf>
    <xf numFmtId="0" fontId="58" fillId="16" borderId="3" xfId="0" applyFont="1" applyFill="1" applyBorder="1" applyAlignment="1">
      <alignment horizontal="centerContinuous"/>
    </xf>
    <xf numFmtId="0" fontId="58" fillId="16" borderId="4" xfId="0" applyFont="1" applyFill="1" applyBorder="1" applyAlignment="1">
      <alignment horizontal="centerContinuous"/>
    </xf>
    <xf numFmtId="0" fontId="32" fillId="16" borderId="1" xfId="0" applyFont="1" applyFill="1" applyBorder="1" applyAlignment="1">
      <alignment horizontal="center" vertical="center" wrapText="1"/>
    </xf>
    <xf numFmtId="0" fontId="0" fillId="0" borderId="0" xfId="0" pivotButton="1"/>
    <xf numFmtId="3" fontId="0" fillId="0" borderId="0" xfId="0" applyNumberFormat="1" applyAlignment="1">
      <alignment horizontal="center"/>
    </xf>
    <xf numFmtId="3" fontId="46" fillId="0" borderId="0" xfId="0" applyNumberFormat="1" applyFont="1" applyBorder="1" applyAlignment="1">
      <alignment horizontal="center"/>
    </xf>
    <xf numFmtId="0" fontId="15" fillId="0" borderId="0" xfId="0" applyFont="1" applyBorder="1"/>
    <xf numFmtId="0" fontId="0" fillId="0" borderId="0" xfId="0" applyAlignment="1">
      <alignment horizontal="center" vertical="center" wrapText="1"/>
    </xf>
    <xf numFmtId="0" fontId="45" fillId="39" borderId="32" xfId="0" applyFont="1" applyFill="1" applyBorder="1" applyAlignment="1">
      <alignment horizontal="center" vertical="center" wrapText="1"/>
    </xf>
    <xf numFmtId="0" fontId="13" fillId="17" borderId="55" xfId="0" applyFont="1" applyFill="1" applyBorder="1" applyAlignment="1">
      <alignment wrapText="1"/>
    </xf>
    <xf numFmtId="0" fontId="13" fillId="0" borderId="58" xfId="0" applyFont="1" applyBorder="1"/>
    <xf numFmtId="0" fontId="13" fillId="0" borderId="0" xfId="0" applyFont="1" applyBorder="1"/>
    <xf numFmtId="0" fontId="13" fillId="0" borderId="0" xfId="0" applyFont="1"/>
    <xf numFmtId="3" fontId="15" fillId="0" borderId="62" xfId="0" applyNumberFormat="1" applyFont="1" applyBorder="1" applyAlignment="1">
      <alignment horizontal="center" vertical="center"/>
    </xf>
    <xf numFmtId="9" fontId="53" fillId="23" borderId="62" xfId="3" applyFont="1" applyFill="1" applyBorder="1" applyAlignment="1">
      <alignment horizontal="center" vertical="center"/>
    </xf>
    <xf numFmtId="3" fontId="15" fillId="0" borderId="63" xfId="0" applyNumberFormat="1" applyFont="1" applyBorder="1" applyAlignment="1">
      <alignment horizontal="center" vertical="center"/>
    </xf>
    <xf numFmtId="3" fontId="15" fillId="0" borderId="64" xfId="0" applyNumberFormat="1" applyFont="1" applyBorder="1" applyAlignment="1">
      <alignment horizontal="center" vertical="center"/>
    </xf>
    <xf numFmtId="9" fontId="53" fillId="23" borderId="64" xfId="3" applyFont="1" applyFill="1" applyBorder="1" applyAlignment="1">
      <alignment horizontal="center" vertical="center"/>
    </xf>
    <xf numFmtId="3" fontId="15" fillId="0" borderId="65" xfId="0" applyNumberFormat="1" applyFont="1" applyBorder="1" applyAlignment="1">
      <alignment horizontal="center" vertical="center"/>
    </xf>
    <xf numFmtId="0" fontId="13" fillId="17" borderId="0" xfId="0" applyFont="1" applyFill="1" applyBorder="1" applyAlignment="1">
      <alignment wrapText="1"/>
    </xf>
    <xf numFmtId="0" fontId="13" fillId="0" borderId="66" xfId="0" applyFont="1" applyBorder="1"/>
    <xf numFmtId="3" fontId="15" fillId="0" borderId="67" xfId="0" applyNumberFormat="1" applyFont="1" applyBorder="1" applyAlignment="1">
      <alignment horizontal="center" vertical="center"/>
    </xf>
    <xf numFmtId="9" fontId="53" fillId="23" borderId="67" xfId="3" applyFont="1" applyFill="1" applyBorder="1" applyAlignment="1">
      <alignment horizontal="center" vertical="center"/>
    </xf>
    <xf numFmtId="3" fontId="15" fillId="0" borderId="68" xfId="0" applyNumberFormat="1" applyFont="1" applyBorder="1" applyAlignment="1">
      <alignment horizontal="center" vertical="center"/>
    </xf>
    <xf numFmtId="9" fontId="53" fillId="23" borderId="68" xfId="3" applyFont="1" applyFill="1" applyBorder="1" applyAlignment="1">
      <alignment horizontal="center" vertical="center"/>
    </xf>
    <xf numFmtId="3" fontId="15" fillId="0" borderId="69" xfId="0" applyNumberFormat="1" applyFont="1" applyBorder="1" applyAlignment="1">
      <alignment horizontal="center" vertical="center"/>
    </xf>
    <xf numFmtId="3" fontId="36" fillId="0" borderId="0" xfId="0" applyNumberFormat="1" applyFont="1" applyAlignment="1">
      <alignment horizontal="center"/>
    </xf>
    <xf numFmtId="3" fontId="15" fillId="0" borderId="70" xfId="0" applyNumberFormat="1" applyFont="1" applyBorder="1" applyAlignment="1">
      <alignment horizontal="center" vertical="center"/>
    </xf>
    <xf numFmtId="9" fontId="53" fillId="23" borderId="70" xfId="3" applyFont="1" applyFill="1" applyBorder="1" applyAlignment="1">
      <alignment horizontal="center" vertical="center"/>
    </xf>
    <xf numFmtId="3" fontId="15" fillId="0" borderId="71" xfId="0" applyNumberFormat="1" applyFont="1" applyBorder="1" applyAlignment="1">
      <alignment horizontal="center" vertical="center"/>
    </xf>
    <xf numFmtId="0" fontId="49" fillId="26" borderId="44" xfId="0" applyFont="1" applyFill="1" applyBorder="1" applyAlignment="1">
      <alignment horizontal="center" vertical="center"/>
    </xf>
    <xf numFmtId="0" fontId="49" fillId="40" borderId="61" xfId="0" applyFont="1" applyFill="1" applyBorder="1" applyAlignment="1">
      <alignment horizontal="center" vertical="center"/>
    </xf>
    <xf numFmtId="9" fontId="15" fillId="0" borderId="0" xfId="3" applyFont="1"/>
    <xf numFmtId="0" fontId="14" fillId="0" borderId="0" xfId="0" applyFont="1" applyFill="1" applyAlignment="1">
      <alignment horizontal="center" vertical="center"/>
    </xf>
    <xf numFmtId="0" fontId="45" fillId="43" borderId="72" xfId="0" applyFont="1" applyFill="1" applyBorder="1" applyAlignment="1">
      <alignment horizontal="center" vertical="center" wrapText="1"/>
    </xf>
    <xf numFmtId="0" fontId="15" fillId="0" borderId="0" xfId="0" applyFont="1" applyAlignment="1">
      <alignment wrapText="1"/>
    </xf>
    <xf numFmtId="0" fontId="15" fillId="0" borderId="0" xfId="0" applyFont="1" applyBorder="1" applyAlignment="1"/>
    <xf numFmtId="0" fontId="45" fillId="0" borderId="0" xfId="0" applyFont="1" applyFill="1" applyBorder="1" applyAlignment="1">
      <alignment horizontal="center" vertical="center"/>
    </xf>
    <xf numFmtId="0" fontId="13" fillId="0" borderId="73" xfId="0" applyFont="1" applyBorder="1"/>
    <xf numFmtId="3" fontId="15" fillId="0" borderId="74" xfId="0" applyNumberFormat="1" applyFont="1" applyBorder="1" applyAlignment="1">
      <alignment horizontal="center" vertical="center"/>
    </xf>
    <xf numFmtId="9" fontId="53" fillId="23" borderId="74" xfId="3" applyFont="1" applyFill="1" applyBorder="1" applyAlignment="1">
      <alignment horizontal="center" vertical="center"/>
    </xf>
    <xf numFmtId="3" fontId="15" fillId="0" borderId="75" xfId="0" applyNumberFormat="1" applyFont="1" applyBorder="1" applyAlignment="1">
      <alignment horizontal="center" vertical="center"/>
    </xf>
    <xf numFmtId="9" fontId="53" fillId="23" borderId="75" xfId="3" applyFont="1" applyFill="1" applyBorder="1" applyAlignment="1">
      <alignment horizontal="center" vertical="center"/>
    </xf>
    <xf numFmtId="3" fontId="15" fillId="0" borderId="76" xfId="0" applyNumberFormat="1" applyFont="1" applyBorder="1" applyAlignment="1">
      <alignment horizontal="center" vertical="center"/>
    </xf>
    <xf numFmtId="0" fontId="59" fillId="16" borderId="2" xfId="0" applyFont="1" applyFill="1" applyBorder="1" applyAlignment="1">
      <alignment horizontal="centerContinuous"/>
    </xf>
    <xf numFmtId="0" fontId="59" fillId="16" borderId="3" xfId="0" applyFont="1" applyFill="1" applyBorder="1" applyAlignment="1">
      <alignment horizontal="centerContinuous"/>
    </xf>
    <xf numFmtId="0" fontId="59" fillId="16" borderId="4" xfId="0" applyFont="1" applyFill="1" applyBorder="1" applyAlignment="1">
      <alignment horizontal="centerContinuous"/>
    </xf>
    <xf numFmtId="3" fontId="35" fillId="0" borderId="0" xfId="0" applyNumberFormat="1" applyFont="1" applyAlignment="1">
      <alignment horizontal="center"/>
    </xf>
    <xf numFmtId="3" fontId="38" fillId="0" borderId="0" xfId="0" applyNumberFormat="1" applyFont="1" applyAlignment="1">
      <alignment horizontal="center"/>
    </xf>
    <xf numFmtId="3" fontId="46" fillId="0" borderId="0" xfId="0" applyNumberFormat="1" applyFont="1"/>
    <xf numFmtId="3" fontId="46" fillId="0" borderId="0" xfId="0" applyNumberFormat="1" applyFont="1" applyBorder="1" applyAlignment="1">
      <alignment horizontal="center" wrapText="1"/>
    </xf>
    <xf numFmtId="0" fontId="0" fillId="0" borderId="0" xfId="0" applyBorder="1"/>
    <xf numFmtId="0" fontId="36" fillId="0" borderId="77" xfId="0" applyFont="1" applyBorder="1" applyAlignment="1">
      <alignment horizontal="centerContinuous" vertical="center"/>
    </xf>
    <xf numFmtId="0" fontId="46" fillId="0" borderId="77" xfId="0" applyFont="1" applyBorder="1" applyAlignment="1">
      <alignment horizontal="centerContinuous"/>
    </xf>
    <xf numFmtId="3" fontId="46" fillId="0" borderId="0" xfId="0" applyNumberFormat="1" applyFont="1" applyBorder="1" applyAlignment="1">
      <alignment horizontal="centerContinuous"/>
    </xf>
    <xf numFmtId="0" fontId="0" fillId="0" borderId="0" xfId="0" applyAlignment="1">
      <alignment horizontal="centerContinuous"/>
    </xf>
    <xf numFmtId="9" fontId="53" fillId="0" borderId="0" xfId="3" applyFont="1" applyAlignment="1">
      <alignment horizontal="center"/>
    </xf>
    <xf numFmtId="3" fontId="15" fillId="0" borderId="79" xfId="0" applyNumberFormat="1" applyFont="1" applyBorder="1" applyAlignment="1">
      <alignment horizontal="center" vertical="center"/>
    </xf>
    <xf numFmtId="9" fontId="53" fillId="23" borderId="79" xfId="3" applyFont="1" applyFill="1" applyBorder="1" applyAlignment="1">
      <alignment horizontal="center" vertical="center"/>
    </xf>
    <xf numFmtId="0" fontId="46" fillId="0" borderId="0" xfId="0" applyFont="1" applyBorder="1"/>
    <xf numFmtId="0" fontId="46" fillId="0" borderId="55" xfId="0" applyFont="1" applyBorder="1"/>
    <xf numFmtId="0" fontId="61" fillId="0" borderId="0" xfId="0" applyFont="1"/>
    <xf numFmtId="0" fontId="49" fillId="18" borderId="0" xfId="0" applyFont="1" applyFill="1" applyBorder="1" applyAlignment="1">
      <alignment horizontal="center" vertical="center" wrapText="1"/>
    </xf>
    <xf numFmtId="0" fontId="47" fillId="24" borderId="0" xfId="0" applyFont="1" applyFill="1" applyBorder="1" applyAlignment="1">
      <alignment horizontal="center" vertical="center" wrapText="1"/>
    </xf>
    <xf numFmtId="0" fontId="49" fillId="18" borderId="8" xfId="0" applyFont="1" applyFill="1" applyBorder="1" applyAlignment="1">
      <alignment horizontal="center" vertical="center" wrapText="1"/>
    </xf>
    <xf numFmtId="0" fontId="46" fillId="0" borderId="80" xfId="0" applyFont="1" applyBorder="1"/>
    <xf numFmtId="3" fontId="15" fillId="0" borderId="81" xfId="0" applyNumberFormat="1" applyFont="1" applyBorder="1" applyAlignment="1">
      <alignment horizontal="center" vertical="center"/>
    </xf>
    <xf numFmtId="9" fontId="53" fillId="23" borderId="81" xfId="3" applyFont="1" applyFill="1" applyBorder="1" applyAlignment="1">
      <alignment horizontal="center" vertical="center"/>
    </xf>
    <xf numFmtId="0" fontId="13" fillId="0" borderId="82" xfId="0" applyFont="1" applyBorder="1"/>
    <xf numFmtId="3" fontId="15" fillId="0" borderId="84" xfId="0" applyNumberFormat="1" applyFont="1" applyBorder="1" applyAlignment="1">
      <alignment horizontal="center" vertical="center"/>
    </xf>
    <xf numFmtId="9" fontId="53" fillId="23" borderId="84" xfId="3" applyFont="1" applyFill="1" applyBorder="1" applyAlignment="1">
      <alignment horizontal="center" vertical="center"/>
    </xf>
    <xf numFmtId="3" fontId="15" fillId="0" borderId="85" xfId="0" applyNumberFormat="1" applyFont="1" applyBorder="1" applyAlignment="1">
      <alignment horizontal="center" vertical="center"/>
    </xf>
    <xf numFmtId="3" fontId="62" fillId="0" borderId="78" xfId="0" applyNumberFormat="1" applyFont="1" applyBorder="1" applyAlignment="1">
      <alignment horizontal="center" vertical="center"/>
    </xf>
    <xf numFmtId="3" fontId="62" fillId="0" borderId="64" xfId="0" applyNumberFormat="1" applyFont="1" applyBorder="1" applyAlignment="1">
      <alignment horizontal="center" vertical="center"/>
    </xf>
    <xf numFmtId="3" fontId="62" fillId="0" borderId="70" xfId="0" applyNumberFormat="1" applyFont="1" applyBorder="1" applyAlignment="1">
      <alignment horizontal="center" vertical="center"/>
    </xf>
    <xf numFmtId="3" fontId="62" fillId="0" borderId="83" xfId="0" applyNumberFormat="1" applyFont="1" applyBorder="1" applyAlignment="1">
      <alignment horizontal="center" vertical="center"/>
    </xf>
    <xf numFmtId="3" fontId="62" fillId="0" borderId="59" xfId="0" applyNumberFormat="1" applyFont="1" applyBorder="1" applyAlignment="1">
      <alignment horizontal="center" vertical="center"/>
    </xf>
    <xf numFmtId="3" fontId="62" fillId="0" borderId="36" xfId="0" applyNumberFormat="1" applyFont="1" applyBorder="1" applyAlignment="1">
      <alignment horizontal="center" vertical="center"/>
    </xf>
    <xf numFmtId="3" fontId="62" fillId="0" borderId="45" xfId="0" applyNumberFormat="1" applyFont="1" applyBorder="1" applyAlignment="1">
      <alignment horizontal="center" vertical="center"/>
    </xf>
    <xf numFmtId="3" fontId="62" fillId="0" borderId="86" xfId="0" applyNumberFormat="1" applyFont="1" applyBorder="1" applyAlignment="1">
      <alignment horizontal="center" vertical="center"/>
    </xf>
    <xf numFmtId="3" fontId="62" fillId="0" borderId="60" xfId="0" applyNumberFormat="1" applyFont="1" applyBorder="1" applyAlignment="1">
      <alignment horizontal="center" vertical="center"/>
    </xf>
    <xf numFmtId="3" fontId="62" fillId="0" borderId="40" xfId="0" applyNumberFormat="1" applyFont="1" applyBorder="1" applyAlignment="1">
      <alignment horizontal="center" vertical="center"/>
    </xf>
    <xf numFmtId="3" fontId="62" fillId="0" borderId="47" xfId="0" applyNumberFormat="1" applyFont="1" applyBorder="1" applyAlignment="1">
      <alignment horizontal="center" vertical="center"/>
    </xf>
    <xf numFmtId="3" fontId="62" fillId="0" borderId="87" xfId="0" applyNumberFormat="1" applyFont="1" applyBorder="1" applyAlignment="1">
      <alignment horizontal="center" vertical="center"/>
    </xf>
    <xf numFmtId="9" fontId="62" fillId="23" borderId="78" xfId="3" applyFont="1" applyFill="1" applyBorder="1" applyAlignment="1">
      <alignment horizontal="center" vertical="center"/>
    </xf>
    <xf numFmtId="9" fontId="62" fillId="23" borderId="64" xfId="3" applyFont="1" applyFill="1" applyBorder="1" applyAlignment="1">
      <alignment horizontal="center" vertical="center"/>
    </xf>
    <xf numFmtId="9" fontId="62" fillId="23" borderId="70" xfId="3" applyFont="1" applyFill="1" applyBorder="1" applyAlignment="1">
      <alignment horizontal="center" vertical="center"/>
    </xf>
    <xf numFmtId="9" fontId="62" fillId="23" borderId="83" xfId="3" applyFont="1" applyFill="1" applyBorder="1" applyAlignment="1">
      <alignment horizontal="center" vertical="center"/>
    </xf>
    <xf numFmtId="9" fontId="62" fillId="23" borderId="59" xfId="3" applyFont="1" applyFill="1" applyBorder="1" applyAlignment="1">
      <alignment horizontal="center" vertical="center"/>
    </xf>
    <xf numFmtId="9" fontId="62" fillId="23" borderId="36" xfId="3" applyFont="1" applyFill="1" applyBorder="1" applyAlignment="1">
      <alignment horizontal="center" vertical="center"/>
    </xf>
    <xf numFmtId="9" fontId="62" fillId="23" borderId="45" xfId="3" applyFont="1" applyFill="1" applyBorder="1" applyAlignment="1">
      <alignment horizontal="center" vertical="center"/>
    </xf>
    <xf numFmtId="9" fontId="62" fillId="23" borderId="86" xfId="3" applyFont="1" applyFill="1" applyBorder="1" applyAlignment="1">
      <alignment horizontal="center" vertical="center"/>
    </xf>
    <xf numFmtId="0" fontId="53" fillId="0" borderId="0" xfId="0" applyFont="1" applyAlignment="1">
      <alignment horizontal="center"/>
    </xf>
    <xf numFmtId="3" fontId="46" fillId="0" borderId="0" xfId="0" applyNumberFormat="1" applyFont="1" applyAlignment="1">
      <alignment horizontal="center"/>
    </xf>
    <xf numFmtId="0" fontId="63" fillId="0" borderId="0" xfId="0" applyFont="1" applyAlignment="1">
      <alignment horizontal="center"/>
    </xf>
    <xf numFmtId="0" fontId="49" fillId="0" borderId="0" xfId="0" applyFont="1"/>
    <xf numFmtId="0" fontId="60" fillId="22" borderId="88" xfId="0" applyFont="1" applyFill="1" applyBorder="1" applyAlignment="1">
      <alignment horizontal="center" vertical="center" wrapText="1"/>
    </xf>
    <xf numFmtId="0" fontId="60" fillId="22" borderId="89" xfId="0" applyFont="1" applyFill="1" applyBorder="1" applyAlignment="1">
      <alignment horizontal="center" vertical="center" wrapText="1"/>
    </xf>
    <xf numFmtId="9" fontId="14" fillId="0" borderId="91" xfId="3" applyFont="1" applyBorder="1" applyAlignment="1">
      <alignment horizontal="center"/>
    </xf>
    <xf numFmtId="0" fontId="45" fillId="0" borderId="0" xfId="0" applyFont="1" applyFill="1" applyBorder="1"/>
    <xf numFmtId="3" fontId="49" fillId="0" borderId="0" xfId="0" applyNumberFormat="1" applyFont="1" applyFill="1" applyBorder="1"/>
    <xf numFmtId="9" fontId="49" fillId="0" borderId="0" xfId="3" applyFont="1" applyFill="1" applyBorder="1"/>
    <xf numFmtId="0" fontId="45" fillId="0" borderId="0" xfId="0" applyFont="1" applyFill="1"/>
    <xf numFmtId="9" fontId="49" fillId="0" borderId="0" xfId="3" applyFont="1" applyFill="1" applyBorder="1" applyAlignment="1">
      <alignment horizontal="center"/>
    </xf>
    <xf numFmtId="0" fontId="49" fillId="0" borderId="0" xfId="0" applyFont="1" applyFill="1" applyBorder="1" applyAlignment="1">
      <alignment horizontal="center" vertical="center"/>
    </xf>
    <xf numFmtId="0" fontId="45" fillId="0" borderId="0" xfId="0" applyFont="1" applyFill="1" applyBorder="1" applyAlignment="1">
      <alignment horizontal="center" vertical="center" wrapText="1"/>
    </xf>
    <xf numFmtId="9" fontId="15" fillId="0" borderId="0" xfId="3" applyFont="1" applyAlignment="1">
      <alignment horizontal="center"/>
    </xf>
    <xf numFmtId="0" fontId="49" fillId="0" borderId="0" xfId="0" applyFont="1" applyFill="1"/>
    <xf numFmtId="0" fontId="49" fillId="14" borderId="32" xfId="0" applyFont="1" applyFill="1" applyBorder="1" applyAlignment="1">
      <alignment horizontal="center" vertical="center" wrapText="1"/>
    </xf>
    <xf numFmtId="0" fontId="49" fillId="42" borderId="32" xfId="0" applyFont="1" applyFill="1" applyBorder="1" applyAlignment="1">
      <alignment horizontal="center" vertical="center" wrapText="1"/>
    </xf>
    <xf numFmtId="3" fontId="0" fillId="0" borderId="0" xfId="0" applyNumberFormat="1" applyAlignment="1">
      <alignment horizontal="center" wrapText="1"/>
    </xf>
    <xf numFmtId="9" fontId="49" fillId="0" borderId="0" xfId="3" applyFont="1" applyFill="1" applyBorder="1" applyAlignment="1">
      <alignment horizontal="center" wrapText="1"/>
    </xf>
    <xf numFmtId="0" fontId="0" fillId="0" borderId="0" xfId="0" pivotButton="1" applyAlignment="1">
      <alignment wrapText="1"/>
    </xf>
    <xf numFmtId="0" fontId="0" fillId="0" borderId="0" xfId="0" applyAlignment="1">
      <alignment wrapText="1"/>
    </xf>
    <xf numFmtId="0" fontId="0" fillId="0" borderId="0" xfId="0" applyAlignment="1">
      <alignment horizontal="left" wrapText="1"/>
    </xf>
    <xf numFmtId="3" fontId="46" fillId="0" borderId="53" xfId="0" applyNumberFormat="1" applyFont="1" applyBorder="1" applyAlignment="1">
      <alignment horizontal="center" vertical="center" wrapText="1"/>
    </xf>
    <xf numFmtId="0" fontId="0" fillId="0" borderId="0" xfId="0" applyAlignment="1">
      <alignment vertical="center"/>
    </xf>
    <xf numFmtId="0" fontId="15" fillId="0" borderId="0" xfId="0" applyFont="1" applyAlignment="1">
      <alignment vertical="center"/>
    </xf>
    <xf numFmtId="0" fontId="0" fillId="45" borderId="0" xfId="0" applyFill="1" applyAlignment="1">
      <alignment horizontal="center" vertical="center" wrapText="1"/>
    </xf>
    <xf numFmtId="0" fontId="45" fillId="45" borderId="72" xfId="0" applyFont="1" applyFill="1" applyBorder="1" applyAlignment="1">
      <alignment horizontal="center" vertical="center" wrapText="1"/>
    </xf>
    <xf numFmtId="0" fontId="64" fillId="0" borderId="0" xfId="0" applyFont="1" applyAlignment="1"/>
    <xf numFmtId="0" fontId="64" fillId="0" borderId="0" xfId="0" applyFont="1" applyAlignment="1">
      <alignment vertical="center"/>
    </xf>
    <xf numFmtId="0" fontId="51" fillId="16" borderId="3" xfId="0" applyFont="1" applyFill="1" applyBorder="1" applyAlignment="1">
      <alignment horizontal="centerContinuous" vertical="center"/>
    </xf>
    <xf numFmtId="0" fontId="51" fillId="16" borderId="4" xfId="0" applyFont="1" applyFill="1" applyBorder="1" applyAlignment="1">
      <alignment horizontal="centerContinuous" vertical="center"/>
    </xf>
    <xf numFmtId="0" fontId="51" fillId="16" borderId="2" xfId="0" applyFont="1" applyFill="1" applyBorder="1" applyAlignment="1">
      <alignment horizontal="centerContinuous" vertical="center"/>
    </xf>
    <xf numFmtId="0" fontId="49" fillId="45" borderId="0" xfId="0" applyFont="1" applyFill="1" applyBorder="1" applyAlignment="1">
      <alignment horizontal="center" vertical="center" wrapText="1"/>
    </xf>
    <xf numFmtId="0" fontId="49" fillId="45" borderId="8" xfId="0" applyFont="1" applyFill="1" applyBorder="1" applyAlignment="1">
      <alignment horizontal="center" vertical="center" wrapText="1"/>
    </xf>
    <xf numFmtId="0" fontId="11" fillId="17" borderId="92" xfId="0" applyFont="1" applyFill="1" applyBorder="1" applyAlignment="1"/>
    <xf numFmtId="3" fontId="15" fillId="0" borderId="92" xfId="0" applyNumberFormat="1" applyFont="1" applyBorder="1" applyAlignment="1">
      <alignment horizontal="center" vertical="center"/>
    </xf>
    <xf numFmtId="9" fontId="53" fillId="23" borderId="92" xfId="3" applyFont="1" applyFill="1" applyBorder="1" applyAlignment="1">
      <alignment horizontal="center" vertical="center"/>
    </xf>
    <xf numFmtId="0" fontId="13" fillId="0" borderId="93" xfId="0" applyFont="1" applyBorder="1"/>
    <xf numFmtId="3" fontId="15" fillId="0" borderId="94" xfId="0" applyNumberFormat="1" applyFont="1" applyBorder="1" applyAlignment="1">
      <alignment horizontal="center" vertical="center"/>
    </xf>
    <xf numFmtId="9" fontId="53" fillId="23" borderId="94" xfId="3" applyFont="1" applyFill="1" applyBorder="1" applyAlignment="1">
      <alignment horizontal="center" vertical="center"/>
    </xf>
    <xf numFmtId="0" fontId="13" fillId="17" borderId="92" xfId="0" applyFont="1" applyFill="1" applyBorder="1" applyAlignment="1"/>
    <xf numFmtId="3" fontId="15" fillId="0" borderId="95" xfId="0" applyNumberFormat="1" applyFont="1" applyBorder="1" applyAlignment="1">
      <alignment horizontal="center" vertical="center"/>
    </xf>
    <xf numFmtId="9" fontId="53" fillId="23" borderId="95" xfId="3" applyFont="1" applyFill="1" applyBorder="1" applyAlignment="1">
      <alignment horizontal="center" vertical="center"/>
    </xf>
    <xf numFmtId="3" fontId="15" fillId="0" borderId="96" xfId="0" applyNumberFormat="1" applyFont="1" applyBorder="1" applyAlignment="1">
      <alignment horizontal="center" vertical="center"/>
    </xf>
    <xf numFmtId="3" fontId="15" fillId="0" borderId="97" xfId="0" applyNumberFormat="1" applyFont="1" applyBorder="1" applyAlignment="1">
      <alignment horizontal="center" vertical="center"/>
    </xf>
    <xf numFmtId="9" fontId="53" fillId="23" borderId="97" xfId="3" applyFont="1" applyFill="1" applyBorder="1" applyAlignment="1">
      <alignment horizontal="center" vertical="center"/>
    </xf>
    <xf numFmtId="3" fontId="15" fillId="0" borderId="98" xfId="0" applyNumberFormat="1" applyFont="1" applyBorder="1" applyAlignment="1">
      <alignment horizontal="center" vertical="center"/>
    </xf>
    <xf numFmtId="3" fontId="60" fillId="0" borderId="0" xfId="0" applyNumberFormat="1" applyFont="1" applyFill="1" applyBorder="1" applyAlignment="1">
      <alignment horizontal="center"/>
    </xf>
    <xf numFmtId="164" fontId="60" fillId="0" borderId="0" xfId="0" applyNumberFormat="1" applyFont="1" applyFill="1" applyBorder="1" applyAlignment="1">
      <alignment horizontal="center"/>
    </xf>
    <xf numFmtId="164" fontId="46" fillId="0" borderId="0" xfId="3" applyNumberFormat="1" applyFont="1" applyFill="1" applyBorder="1" applyAlignment="1">
      <alignment horizontal="center"/>
    </xf>
    <xf numFmtId="164" fontId="50" fillId="0" borderId="0" xfId="3" applyNumberFormat="1" applyFont="1" applyFill="1" applyBorder="1" applyAlignment="1">
      <alignment horizontal="center"/>
    </xf>
    <xf numFmtId="0" fontId="65" fillId="0" borderId="0" xfId="0" applyFont="1" applyFill="1"/>
    <xf numFmtId="0" fontId="31" fillId="0" borderId="7" xfId="0" applyFont="1" applyBorder="1" applyAlignment="1">
      <alignment horizontal="center" vertical="center"/>
    </xf>
    <xf numFmtId="0" fontId="47" fillId="0" borderId="0" xfId="0" applyFont="1"/>
    <xf numFmtId="0" fontId="49" fillId="0" borderId="0" xfId="0" applyFont="1" applyFill="1" applyBorder="1" applyAlignment="1">
      <alignment vertical="center" wrapText="1"/>
    </xf>
    <xf numFmtId="0" fontId="15" fillId="0" borderId="0" xfId="0" applyFont="1" applyAlignment="1">
      <alignment horizontal="center" vertical="center"/>
    </xf>
    <xf numFmtId="0" fontId="47" fillId="0" borderId="0" xfId="0" applyFont="1" applyFill="1" applyBorder="1"/>
    <xf numFmtId="0" fontId="47" fillId="0" borderId="0" xfId="0" applyFont="1" applyFill="1"/>
    <xf numFmtId="164" fontId="36" fillId="0" borderId="0" xfId="3" applyNumberFormat="1" applyFont="1" applyAlignment="1">
      <alignment horizontal="center" vertical="center"/>
    </xf>
    <xf numFmtId="0" fontId="10" fillId="0" borderId="0" xfId="0" applyFont="1"/>
    <xf numFmtId="0" fontId="10" fillId="0" borderId="0" xfId="0" applyFont="1" applyAlignment="1">
      <alignment horizontal="left"/>
    </xf>
    <xf numFmtId="3" fontId="24" fillId="0" borderId="0" xfId="0" applyNumberFormat="1" applyFont="1"/>
    <xf numFmtId="0" fontId="10" fillId="0" borderId="0" xfId="0" applyFont="1" applyFill="1" applyAlignment="1">
      <alignment horizontal="left"/>
    </xf>
    <xf numFmtId="0" fontId="46" fillId="0" borderId="0" xfId="0" applyFont="1" applyAlignment="1">
      <alignment horizontal="center"/>
    </xf>
    <xf numFmtId="9" fontId="46" fillId="0" borderId="58" xfId="3" applyFont="1" applyBorder="1" applyAlignment="1">
      <alignment horizontal="center"/>
    </xf>
    <xf numFmtId="9" fontId="46" fillId="0" borderId="58" xfId="3" applyFont="1" applyBorder="1" applyAlignment="1">
      <alignment horizontal="center" vertical="center"/>
    </xf>
    <xf numFmtId="9" fontId="46" fillId="0" borderId="0" xfId="3" applyFont="1" applyBorder="1" applyAlignment="1">
      <alignment horizontal="center" vertical="center"/>
    </xf>
    <xf numFmtId="9" fontId="46" fillId="0" borderId="66" xfId="3" applyFont="1" applyBorder="1" applyAlignment="1">
      <alignment horizontal="center" vertical="center"/>
    </xf>
    <xf numFmtId="9" fontId="67" fillId="0" borderId="58" xfId="3" applyFont="1" applyBorder="1" applyAlignment="1">
      <alignment horizontal="center" vertical="top"/>
    </xf>
    <xf numFmtId="9" fontId="67" fillId="0" borderId="0" xfId="3" applyFont="1" applyBorder="1" applyAlignment="1">
      <alignment horizontal="center" vertical="top"/>
    </xf>
    <xf numFmtId="9" fontId="67" fillId="0" borderId="55" xfId="3" applyFont="1" applyBorder="1" applyAlignment="1">
      <alignment horizontal="center" vertical="top"/>
    </xf>
    <xf numFmtId="9" fontId="59" fillId="0" borderId="0" xfId="3" applyFont="1" applyAlignment="1">
      <alignment horizontal="center" vertical="top"/>
    </xf>
    <xf numFmtId="0" fontId="9" fillId="17" borderId="92" xfId="0" applyFont="1" applyFill="1" applyBorder="1" applyAlignment="1"/>
    <xf numFmtId="9" fontId="46" fillId="0" borderId="0" xfId="3" applyFont="1" applyBorder="1" applyAlignment="1">
      <alignment horizontal="center"/>
    </xf>
    <xf numFmtId="9" fontId="46" fillId="0" borderId="93" xfId="3" applyFont="1" applyBorder="1" applyAlignment="1">
      <alignment horizontal="center"/>
    </xf>
    <xf numFmtId="9" fontId="46" fillId="0" borderId="36" xfId="3" applyFont="1" applyBorder="1" applyAlignment="1">
      <alignment horizontal="center" vertical="center"/>
    </xf>
    <xf numFmtId="10" fontId="14" fillId="0" borderId="90" xfId="3" applyNumberFormat="1" applyFont="1" applyBorder="1" applyAlignment="1">
      <alignment horizontal="center"/>
    </xf>
    <xf numFmtId="10" fontId="14" fillId="0" borderId="91" xfId="3" applyNumberFormat="1" applyFont="1" applyBorder="1" applyAlignment="1">
      <alignment horizontal="center"/>
    </xf>
    <xf numFmtId="3" fontId="15" fillId="0" borderId="0" xfId="0" applyNumberFormat="1" applyFont="1" applyAlignment="1">
      <alignment horizontal="center"/>
    </xf>
    <xf numFmtId="9" fontId="14" fillId="0" borderId="0" xfId="3" applyFont="1" applyBorder="1" applyAlignment="1">
      <alignment horizontal="center"/>
    </xf>
    <xf numFmtId="9" fontId="46" fillId="23" borderId="36" xfId="3" applyFont="1" applyFill="1" applyBorder="1" applyAlignment="1">
      <alignment horizontal="center" vertical="center"/>
    </xf>
    <xf numFmtId="0" fontId="47" fillId="32" borderId="99" xfId="0" applyFont="1" applyFill="1" applyBorder="1" applyAlignment="1">
      <alignment horizontal="center" vertical="center" wrapText="1"/>
    </xf>
    <xf numFmtId="0" fontId="48" fillId="36" borderId="99" xfId="0" applyFont="1" applyFill="1" applyBorder="1" applyAlignment="1">
      <alignment horizontal="center" vertical="center" wrapText="1"/>
    </xf>
    <xf numFmtId="9" fontId="67" fillId="0" borderId="58" xfId="3" applyFont="1" applyBorder="1" applyAlignment="1">
      <alignment horizontal="center"/>
    </xf>
    <xf numFmtId="9" fontId="67" fillId="0" borderId="0" xfId="3" applyFont="1" applyBorder="1" applyAlignment="1">
      <alignment horizontal="center"/>
    </xf>
    <xf numFmtId="9" fontId="67" fillId="0" borderId="55" xfId="3" applyFont="1" applyBorder="1" applyAlignment="1">
      <alignment horizontal="center"/>
    </xf>
    <xf numFmtId="9" fontId="59" fillId="0" borderId="0" xfId="3" applyFont="1" applyAlignment="1">
      <alignment horizontal="center"/>
    </xf>
    <xf numFmtId="9" fontId="46" fillId="0" borderId="100" xfId="3" applyFont="1" applyBorder="1" applyAlignment="1">
      <alignment horizontal="center" vertical="center"/>
    </xf>
    <xf numFmtId="3" fontId="15" fillId="0" borderId="100" xfId="0" applyNumberFormat="1" applyFont="1" applyBorder="1" applyAlignment="1">
      <alignment horizontal="center" vertical="center"/>
    </xf>
    <xf numFmtId="9" fontId="53" fillId="23" borderId="100" xfId="3" applyFont="1" applyFill="1" applyBorder="1" applyAlignment="1">
      <alignment horizontal="center" vertical="center"/>
    </xf>
    <xf numFmtId="3" fontId="15" fillId="0" borderId="101" xfId="0" applyNumberFormat="1" applyFont="1" applyBorder="1" applyAlignment="1">
      <alignment horizontal="center" vertical="center"/>
    </xf>
    <xf numFmtId="0" fontId="15" fillId="0" borderId="0" xfId="0" applyFont="1" applyFill="1"/>
    <xf numFmtId="3" fontId="15" fillId="0" borderId="0" xfId="0" applyNumberFormat="1" applyFont="1" applyFill="1" applyBorder="1" applyAlignment="1">
      <alignment horizontal="center" vertical="center"/>
    </xf>
    <xf numFmtId="9" fontId="53" fillId="0" borderId="0" xfId="3" applyFont="1" applyFill="1" applyBorder="1" applyAlignment="1">
      <alignment horizontal="center" vertical="center"/>
    </xf>
    <xf numFmtId="9" fontId="46" fillId="23" borderId="102" xfId="3" applyFont="1" applyFill="1" applyBorder="1" applyAlignment="1">
      <alignment horizontal="center" vertical="center"/>
    </xf>
    <xf numFmtId="3" fontId="15" fillId="0" borderId="102" xfId="0" applyNumberFormat="1" applyFont="1" applyBorder="1" applyAlignment="1">
      <alignment horizontal="center" vertical="center"/>
    </xf>
    <xf numFmtId="9" fontId="53" fillId="23" borderId="102" xfId="3" applyFont="1" applyFill="1" applyBorder="1" applyAlignment="1">
      <alignment horizontal="center" vertical="center"/>
    </xf>
    <xf numFmtId="3" fontId="15" fillId="0" borderId="103" xfId="0" applyNumberFormat="1" applyFont="1" applyBorder="1" applyAlignment="1">
      <alignment horizontal="center" vertical="center"/>
    </xf>
    <xf numFmtId="9" fontId="46" fillId="23" borderId="45" xfId="3" applyFont="1" applyFill="1" applyBorder="1" applyAlignment="1">
      <alignment horizontal="center" vertical="center"/>
    </xf>
    <xf numFmtId="0" fontId="15" fillId="0" borderId="102" xfId="0" applyFont="1" applyBorder="1"/>
    <xf numFmtId="0" fontId="57" fillId="0" borderId="104" xfId="0" applyFont="1" applyBorder="1"/>
    <xf numFmtId="9" fontId="59" fillId="0" borderId="104" xfId="3" applyFont="1" applyBorder="1" applyAlignment="1">
      <alignment horizontal="center"/>
    </xf>
    <xf numFmtId="3" fontId="15" fillId="0" borderId="104" xfId="0" applyNumberFormat="1" applyFont="1" applyBorder="1" applyAlignment="1">
      <alignment horizontal="center" vertical="center"/>
    </xf>
    <xf numFmtId="9" fontId="53" fillId="23" borderId="104" xfId="3" applyFont="1" applyFill="1" applyBorder="1" applyAlignment="1">
      <alignment horizontal="center" vertical="center"/>
    </xf>
    <xf numFmtId="3" fontId="15" fillId="0" borderId="105" xfId="0" applyNumberFormat="1" applyFont="1" applyBorder="1" applyAlignment="1">
      <alignment horizontal="center" vertical="center"/>
    </xf>
    <xf numFmtId="9" fontId="53" fillId="23" borderId="105" xfId="3" applyFont="1" applyFill="1" applyBorder="1" applyAlignment="1">
      <alignment horizontal="center" vertical="center"/>
    </xf>
    <xf numFmtId="3" fontId="15" fillId="0" borderId="106" xfId="0" applyNumberFormat="1" applyFont="1" applyBorder="1" applyAlignment="1">
      <alignment horizontal="center" vertical="center"/>
    </xf>
    <xf numFmtId="0" fontId="66" fillId="0" borderId="0" xfId="0" applyFont="1"/>
    <xf numFmtId="10" fontId="49" fillId="0" borderId="0" xfId="3" applyNumberFormat="1" applyFont="1" applyFill="1" applyBorder="1" applyAlignment="1">
      <alignment horizontal="center" wrapText="1"/>
    </xf>
    <xf numFmtId="0" fontId="47" fillId="29" borderId="0" xfId="0" applyFont="1" applyFill="1" applyBorder="1" applyAlignment="1">
      <alignment horizontal="center" vertical="center" wrapText="1"/>
    </xf>
    <xf numFmtId="0" fontId="49" fillId="44" borderId="0" xfId="0" applyFont="1" applyFill="1" applyBorder="1" applyAlignment="1">
      <alignment horizontal="center" vertical="center" wrapText="1"/>
    </xf>
    <xf numFmtId="0" fontId="49" fillId="44" borderId="8" xfId="0" applyFont="1" applyFill="1" applyBorder="1" applyAlignment="1">
      <alignment horizontal="center" vertical="center" wrapText="1"/>
    </xf>
    <xf numFmtId="9" fontId="53" fillId="23" borderId="107" xfId="3" applyFont="1" applyFill="1" applyBorder="1" applyAlignment="1">
      <alignment horizontal="center" vertical="center"/>
    </xf>
    <xf numFmtId="3" fontId="15" fillId="0" borderId="107" xfId="0" applyNumberFormat="1" applyFont="1" applyBorder="1" applyAlignment="1">
      <alignment horizontal="center" vertical="center"/>
    </xf>
    <xf numFmtId="3" fontId="15" fillId="0" borderId="108" xfId="0" applyNumberFormat="1" applyFont="1" applyBorder="1" applyAlignment="1">
      <alignment horizontal="center" vertical="center"/>
    </xf>
    <xf numFmtId="9" fontId="53" fillId="23" borderId="108" xfId="3" applyFont="1" applyFill="1" applyBorder="1" applyAlignment="1">
      <alignment horizontal="center" vertical="center"/>
    </xf>
    <xf numFmtId="3" fontId="15" fillId="0" borderId="109" xfId="0" applyNumberFormat="1" applyFont="1" applyBorder="1" applyAlignment="1">
      <alignment horizontal="center" vertical="center"/>
    </xf>
    <xf numFmtId="9" fontId="46" fillId="23" borderId="62" xfId="3" applyFont="1" applyFill="1" applyBorder="1" applyAlignment="1">
      <alignment horizontal="center" vertical="center"/>
    </xf>
    <xf numFmtId="9" fontId="46" fillId="23" borderId="64" xfId="3" applyFont="1" applyFill="1" applyBorder="1" applyAlignment="1">
      <alignment horizontal="center" vertical="center"/>
    </xf>
    <xf numFmtId="9" fontId="46" fillId="23" borderId="70" xfId="3" applyFont="1" applyFill="1" applyBorder="1" applyAlignment="1">
      <alignment horizontal="center" vertical="center"/>
    </xf>
    <xf numFmtId="9" fontId="46" fillId="23" borderId="74" xfId="3" applyFont="1" applyFill="1" applyBorder="1" applyAlignment="1">
      <alignment horizontal="center" vertical="center"/>
    </xf>
    <xf numFmtId="0" fontId="59" fillId="0" borderId="0" xfId="0" applyFont="1" applyFill="1"/>
    <xf numFmtId="0" fontId="48" fillId="0" borderId="0" xfId="0" applyFont="1" applyFill="1" applyBorder="1" applyAlignment="1">
      <alignment horizontal="center" vertical="center" wrapText="1"/>
    </xf>
    <xf numFmtId="9" fontId="46" fillId="0" borderId="80" xfId="3" applyFont="1" applyBorder="1" applyAlignment="1">
      <alignment horizontal="center"/>
    </xf>
    <xf numFmtId="9" fontId="46" fillId="0" borderId="55" xfId="3" applyFont="1" applyBorder="1" applyAlignment="1">
      <alignment horizontal="center"/>
    </xf>
    <xf numFmtId="0" fontId="12" fillId="17" borderId="0" xfId="0" applyFont="1" applyFill="1" applyBorder="1" applyAlignment="1">
      <alignment horizontal="center" vertical="center"/>
    </xf>
    <xf numFmtId="0" fontId="14" fillId="17" borderId="0" xfId="0" applyFont="1" applyFill="1" applyBorder="1" applyAlignment="1">
      <alignment horizontal="center" vertical="center" wrapText="1"/>
    </xf>
    <xf numFmtId="9" fontId="13" fillId="0" borderId="0" xfId="3" applyFont="1" applyBorder="1" applyAlignment="1">
      <alignment horizontal="center"/>
    </xf>
    <xf numFmtId="9" fontId="13" fillId="0" borderId="82" xfId="3" applyFont="1" applyBorder="1" applyAlignment="1">
      <alignment horizontal="center"/>
    </xf>
    <xf numFmtId="3" fontId="8" fillId="0" borderId="0" xfId="0" applyNumberFormat="1" applyFont="1" applyBorder="1" applyAlignment="1">
      <alignment horizontal="centerContinuous"/>
    </xf>
    <xf numFmtId="0" fontId="7" fillId="0" borderId="36" xfId="0" applyFont="1" applyBorder="1" applyAlignment="1">
      <alignment horizontal="left"/>
    </xf>
    <xf numFmtId="0" fontId="46" fillId="17" borderId="38" xfId="0" applyFont="1" applyFill="1" applyBorder="1" applyAlignment="1">
      <alignment horizontal="left"/>
    </xf>
    <xf numFmtId="0" fontId="50" fillId="0" borderId="0" xfId="0" applyFont="1" applyFill="1" applyBorder="1" applyAlignment="1">
      <alignment horizontal="centerContinuous"/>
    </xf>
    <xf numFmtId="0" fontId="47" fillId="0" borderId="0" xfId="0" applyFont="1" applyFill="1" applyBorder="1" applyAlignment="1">
      <alignment horizontal="center" vertical="center" wrapText="1"/>
    </xf>
    <xf numFmtId="9" fontId="39" fillId="0" borderId="0" xfId="3" applyFont="1" applyFill="1" applyBorder="1" applyAlignment="1">
      <alignment horizontal="center" vertical="center"/>
    </xf>
    <xf numFmtId="3" fontId="46" fillId="0" borderId="0" xfId="0" applyNumberFormat="1" applyFont="1" applyFill="1" applyBorder="1" applyAlignment="1">
      <alignment horizontal="center" vertical="center"/>
    </xf>
    <xf numFmtId="0" fontId="46" fillId="0" borderId="0" xfId="0" applyFont="1" applyFill="1" applyAlignment="1"/>
    <xf numFmtId="3" fontId="19" fillId="0" borderId="36" xfId="0" applyNumberFormat="1" applyFont="1" applyBorder="1" applyAlignment="1">
      <alignment horizontal="left" vertical="center"/>
    </xf>
    <xf numFmtId="3" fontId="19" fillId="0" borderId="45" xfId="0" applyNumberFormat="1" applyFont="1" applyBorder="1" applyAlignment="1">
      <alignment horizontal="left" vertical="center"/>
    </xf>
    <xf numFmtId="3" fontId="46" fillId="17" borderId="46" xfId="0" applyNumberFormat="1" applyFont="1" applyFill="1" applyBorder="1" applyAlignment="1">
      <alignment horizontal="left" vertical="center"/>
    </xf>
    <xf numFmtId="0" fontId="43" fillId="5" borderId="0" xfId="0" applyFont="1" applyFill="1" applyBorder="1" applyAlignment="1">
      <alignment horizontal="center" vertical="center" wrapText="1"/>
    </xf>
    <xf numFmtId="0" fontId="32" fillId="16" borderId="0" xfId="0" applyFont="1" applyFill="1" applyBorder="1" applyAlignment="1">
      <alignment horizontal="center" vertical="center" wrapText="1"/>
    </xf>
    <xf numFmtId="0" fontId="6" fillId="0" borderId="58" xfId="0" applyFont="1" applyBorder="1"/>
    <xf numFmtId="0" fontId="6" fillId="0" borderId="0" xfId="0" applyFont="1" applyFill="1" applyBorder="1"/>
    <xf numFmtId="0" fontId="6" fillId="0" borderId="0" xfId="0" applyFont="1"/>
    <xf numFmtId="9" fontId="15" fillId="0" borderId="0" xfId="0" applyNumberFormat="1" applyFont="1" applyFill="1" applyBorder="1"/>
    <xf numFmtId="9" fontId="15" fillId="0" borderId="0" xfId="0" applyNumberFormat="1" applyFont="1"/>
    <xf numFmtId="9" fontId="0" fillId="0" borderId="0" xfId="0" applyNumberFormat="1"/>
    <xf numFmtId="0" fontId="0" fillId="0" borderId="0" xfId="0" applyFill="1" applyBorder="1"/>
    <xf numFmtId="0" fontId="45" fillId="0" borderId="0" xfId="0" applyFont="1" applyAlignment="1">
      <alignment horizontal="center"/>
    </xf>
    <xf numFmtId="0" fontId="50" fillId="16" borderId="19" xfId="0" applyFont="1" applyFill="1" applyBorder="1" applyAlignment="1">
      <alignment horizontal="centerContinuous"/>
    </xf>
    <xf numFmtId="0" fontId="50" fillId="16" borderId="18" xfId="0" applyFont="1" applyFill="1" applyBorder="1" applyAlignment="1">
      <alignment horizontal="centerContinuous"/>
    </xf>
    <xf numFmtId="0" fontId="0" fillId="7" borderId="3" xfId="0" applyFill="1" applyBorder="1" applyAlignment="1">
      <alignment horizontal="center"/>
    </xf>
    <xf numFmtId="0" fontId="49" fillId="18" borderId="3" xfId="0" applyFont="1" applyFill="1" applyBorder="1" applyAlignment="1">
      <alignment horizontal="center" vertical="center" wrapText="1"/>
    </xf>
    <xf numFmtId="0" fontId="47" fillId="24" borderId="3" xfId="0" applyFont="1" applyFill="1" applyBorder="1" applyAlignment="1">
      <alignment horizontal="center" vertical="center" wrapText="1"/>
    </xf>
    <xf numFmtId="3" fontId="5" fillId="0" borderId="37" xfId="0" applyNumberFormat="1" applyFont="1" applyBorder="1" applyAlignment="1">
      <alignment horizontal="left" vertical="center"/>
    </xf>
    <xf numFmtId="3" fontId="5" fillId="0" borderId="37" xfId="0" applyNumberFormat="1" applyFont="1" applyBorder="1" applyAlignment="1">
      <alignment horizontal="center" vertical="center"/>
    </xf>
    <xf numFmtId="9" fontId="39" fillId="23" borderId="37" xfId="3" applyFont="1" applyFill="1" applyBorder="1" applyAlignment="1">
      <alignment horizontal="center" vertical="center"/>
    </xf>
    <xf numFmtId="3" fontId="45" fillId="0" borderId="0" xfId="0" applyNumberFormat="1" applyFont="1"/>
    <xf numFmtId="9" fontId="45" fillId="0" borderId="0" xfId="0" applyNumberFormat="1" applyFont="1"/>
    <xf numFmtId="3" fontId="5" fillId="0" borderId="36" xfId="0" applyNumberFormat="1" applyFont="1" applyBorder="1" applyAlignment="1">
      <alignment horizontal="left" vertical="center"/>
    </xf>
    <xf numFmtId="3" fontId="5" fillId="0" borderId="36" xfId="0" applyNumberFormat="1" applyFont="1" applyBorder="1" applyAlignment="1">
      <alignment horizontal="center" vertical="center"/>
    </xf>
    <xf numFmtId="3" fontId="46" fillId="0" borderId="38" xfId="0" applyNumberFormat="1" applyFont="1" applyFill="1" applyBorder="1" applyAlignment="1">
      <alignment horizontal="center" vertical="center"/>
    </xf>
    <xf numFmtId="9" fontId="46" fillId="0" borderId="38" xfId="3" applyFont="1" applyFill="1" applyBorder="1" applyAlignment="1">
      <alignment horizontal="center" vertical="center"/>
    </xf>
    <xf numFmtId="0" fontId="68" fillId="0" borderId="0" xfId="0" applyFont="1" applyAlignment="1">
      <alignment horizontal="center"/>
    </xf>
    <xf numFmtId="0" fontId="0" fillId="7" borderId="3" xfId="0" applyFill="1" applyBorder="1" applyAlignment="1">
      <alignment horizontal="center" vertical="center"/>
    </xf>
    <xf numFmtId="3" fontId="5" fillId="0" borderId="0" xfId="0" applyNumberFormat="1" applyFont="1" applyBorder="1" applyAlignment="1">
      <alignment horizontal="left" vertical="center"/>
    </xf>
    <xf numFmtId="3" fontId="5" fillId="0" borderId="0" xfId="0" applyNumberFormat="1" applyFont="1" applyFill="1" applyBorder="1" applyAlignment="1">
      <alignment horizontal="left" vertical="center"/>
    </xf>
    <xf numFmtId="3" fontId="5" fillId="0" borderId="0" xfId="0" applyNumberFormat="1" applyFont="1" applyFill="1" applyBorder="1" applyAlignment="1">
      <alignment horizontal="center" vertical="center"/>
    </xf>
    <xf numFmtId="0" fontId="0" fillId="9" borderId="3" xfId="0" applyFill="1" applyBorder="1" applyAlignment="1">
      <alignment horizontal="center" vertical="center"/>
    </xf>
    <xf numFmtId="0" fontId="49" fillId="20" borderId="3" xfId="0" applyFont="1" applyFill="1" applyBorder="1" applyAlignment="1">
      <alignment horizontal="center" vertical="center" wrapText="1"/>
    </xf>
    <xf numFmtId="0" fontId="47" fillId="25" borderId="3" xfId="0" applyFont="1" applyFill="1" applyBorder="1" applyAlignment="1">
      <alignment horizontal="center" vertical="center" wrapText="1"/>
    </xf>
    <xf numFmtId="9" fontId="46" fillId="23" borderId="110" xfId="3" applyFont="1" applyFill="1" applyBorder="1" applyAlignment="1">
      <alignment horizontal="center" vertical="center"/>
    </xf>
    <xf numFmtId="3" fontId="5" fillId="0" borderId="111" xfId="0" applyNumberFormat="1" applyFont="1" applyBorder="1" applyAlignment="1">
      <alignment horizontal="left" vertical="center"/>
    </xf>
    <xf numFmtId="3" fontId="5" fillId="0" borderId="111" xfId="0" applyNumberFormat="1" applyFont="1" applyBorder="1" applyAlignment="1">
      <alignment horizontal="center" vertical="center"/>
    </xf>
    <xf numFmtId="9" fontId="39" fillId="23" borderId="111" xfId="3" applyFont="1" applyFill="1" applyBorder="1" applyAlignment="1">
      <alignment horizontal="center" vertical="center"/>
    </xf>
    <xf numFmtId="9" fontId="46" fillId="23" borderId="42" xfId="3" applyFont="1" applyFill="1" applyBorder="1" applyAlignment="1">
      <alignment horizontal="center" vertical="center"/>
    </xf>
    <xf numFmtId="3" fontId="5" fillId="0" borderId="42" xfId="0" applyNumberFormat="1" applyFont="1" applyBorder="1" applyAlignment="1">
      <alignment horizontal="left" vertical="center"/>
    </xf>
    <xf numFmtId="3" fontId="5" fillId="0" borderId="42" xfId="0" applyNumberFormat="1" applyFont="1" applyBorder="1" applyAlignment="1">
      <alignment horizontal="center" vertical="center"/>
    </xf>
    <xf numFmtId="9" fontId="46" fillId="23" borderId="43" xfId="3" applyFont="1" applyFill="1" applyBorder="1" applyAlignment="1">
      <alignment horizontal="center" vertical="center"/>
    </xf>
    <xf numFmtId="3" fontId="5" fillId="0" borderId="43" xfId="0" applyNumberFormat="1" applyFont="1" applyBorder="1" applyAlignment="1">
      <alignment horizontal="left" vertical="center"/>
    </xf>
    <xf numFmtId="3" fontId="5" fillId="0" borderId="43" xfId="0" applyNumberFormat="1" applyFont="1" applyBorder="1" applyAlignment="1">
      <alignment horizontal="center" vertical="center"/>
    </xf>
    <xf numFmtId="3" fontId="5" fillId="0" borderId="110" xfId="0" applyNumberFormat="1" applyFont="1" applyBorder="1" applyAlignment="1">
      <alignment horizontal="center" vertical="center"/>
    </xf>
    <xf numFmtId="9" fontId="39" fillId="23" borderId="110" xfId="3" applyFont="1" applyFill="1" applyBorder="1" applyAlignment="1">
      <alignment horizontal="center" vertical="center"/>
    </xf>
    <xf numFmtId="3" fontId="5" fillId="0" borderId="93" xfId="0" applyNumberFormat="1" applyFont="1" applyBorder="1" applyAlignment="1">
      <alignment horizontal="left" vertical="center"/>
    </xf>
    <xf numFmtId="0" fontId="0" fillId="0" borderId="0" xfId="0" applyFont="1" applyFill="1" applyBorder="1" applyAlignment="1">
      <alignment horizontal="left"/>
    </xf>
    <xf numFmtId="3" fontId="49" fillId="0" borderId="0" xfId="0" applyNumberFormat="1" applyFont="1" applyFill="1" applyBorder="1" applyAlignment="1">
      <alignment horizontal="center" vertical="center"/>
    </xf>
    <xf numFmtId="0" fontId="52" fillId="16" borderId="19" xfId="0" applyFont="1" applyFill="1" applyBorder="1" applyAlignment="1">
      <alignment horizontal="centerContinuous"/>
    </xf>
    <xf numFmtId="0" fontId="52" fillId="16" borderId="18" xfId="0" applyFont="1" applyFill="1" applyBorder="1" applyAlignment="1">
      <alignment horizontal="centerContinuous"/>
    </xf>
    <xf numFmtId="0" fontId="47" fillId="27" borderId="3" xfId="0" applyFont="1" applyFill="1" applyBorder="1" applyAlignment="1">
      <alignment horizontal="center" vertical="center" wrapText="1"/>
    </xf>
    <xf numFmtId="0" fontId="49" fillId="28" borderId="3" xfId="0" applyFont="1" applyFill="1" applyBorder="1" applyAlignment="1">
      <alignment horizontal="center" vertical="center" wrapText="1"/>
    </xf>
    <xf numFmtId="9" fontId="48" fillId="23" borderId="37" xfId="3" applyFont="1" applyFill="1" applyBorder="1" applyAlignment="1">
      <alignment horizontal="center" vertical="center"/>
    </xf>
    <xf numFmtId="3" fontId="45" fillId="0" borderId="0" xfId="0" applyNumberFormat="1" applyFont="1" applyFill="1"/>
    <xf numFmtId="9" fontId="48" fillId="23" borderId="36" xfId="3" applyFont="1" applyFill="1" applyBorder="1" applyAlignment="1">
      <alignment horizontal="center" vertical="center"/>
    </xf>
    <xf numFmtId="9" fontId="48" fillId="23" borderId="112" xfId="3" applyFont="1" applyFill="1" applyBorder="1" applyAlignment="1">
      <alignment horizontal="center" vertical="center"/>
    </xf>
    <xf numFmtId="3" fontId="5" fillId="0" borderId="112" xfId="0" applyNumberFormat="1" applyFont="1" applyBorder="1" applyAlignment="1">
      <alignment horizontal="left" vertical="center"/>
    </xf>
    <xf numFmtId="3" fontId="5" fillId="0" borderId="112" xfId="0" applyNumberFormat="1" applyFont="1" applyBorder="1" applyAlignment="1">
      <alignment horizontal="center" vertical="center"/>
    </xf>
    <xf numFmtId="9" fontId="39" fillId="23" borderId="112" xfId="3" applyFont="1" applyFill="1" applyBorder="1" applyAlignment="1">
      <alignment horizontal="center" vertical="center"/>
    </xf>
    <xf numFmtId="0" fontId="0" fillId="4" borderId="3" xfId="0" applyFill="1" applyBorder="1" applyAlignment="1">
      <alignment horizontal="center" vertical="center"/>
    </xf>
    <xf numFmtId="0" fontId="36" fillId="0" borderId="0" xfId="0" applyFont="1" applyFill="1"/>
    <xf numFmtId="0" fontId="5" fillId="0" borderId="0" xfId="0" applyFont="1"/>
    <xf numFmtId="0" fontId="54" fillId="16" borderId="19" xfId="0" applyFont="1" applyFill="1" applyBorder="1" applyAlignment="1">
      <alignment horizontal="centerContinuous"/>
    </xf>
    <xf numFmtId="0" fontId="54" fillId="16" borderId="18" xfId="0" applyFont="1" applyFill="1" applyBorder="1" applyAlignment="1">
      <alignment horizontal="centerContinuous"/>
    </xf>
    <xf numFmtId="0" fontId="47" fillId="32" borderId="3" xfId="0" applyFont="1" applyFill="1" applyBorder="1" applyAlignment="1">
      <alignment horizontal="center" vertical="center" wrapText="1"/>
    </xf>
    <xf numFmtId="0" fontId="49" fillId="31" borderId="3" xfId="0" applyFont="1" applyFill="1" applyBorder="1" applyAlignment="1">
      <alignment horizontal="left" vertical="center" wrapText="1"/>
    </xf>
    <xf numFmtId="0" fontId="49" fillId="31" borderId="3" xfId="0" applyFont="1" applyFill="1" applyBorder="1" applyAlignment="1">
      <alignment horizontal="center" vertical="center" wrapText="1"/>
    </xf>
    <xf numFmtId="9" fontId="46" fillId="23" borderId="37" xfId="3" applyFont="1" applyFill="1" applyBorder="1" applyAlignment="1">
      <alignment horizontal="center" vertical="center"/>
    </xf>
    <xf numFmtId="9" fontId="45" fillId="0" borderId="0" xfId="3" applyFont="1"/>
    <xf numFmtId="9" fontId="46" fillId="23" borderId="100" xfId="3" applyFont="1" applyFill="1" applyBorder="1" applyAlignment="1">
      <alignment horizontal="center" vertical="center"/>
    </xf>
    <xf numFmtId="3" fontId="5" fillId="0" borderId="100" xfId="0" applyNumberFormat="1" applyFont="1" applyBorder="1" applyAlignment="1">
      <alignment horizontal="left" vertical="center"/>
    </xf>
    <xf numFmtId="3" fontId="5" fillId="0" borderId="100" xfId="0" applyNumberFormat="1" applyFont="1" applyBorder="1" applyAlignment="1">
      <alignment horizontal="center" vertical="center"/>
    </xf>
    <xf numFmtId="0" fontId="48" fillId="16" borderId="19" xfId="0" applyFont="1" applyFill="1" applyBorder="1" applyAlignment="1">
      <alignment horizontal="centerContinuous"/>
    </xf>
    <xf numFmtId="0" fontId="48" fillId="16" borderId="18" xfId="0" applyFont="1" applyFill="1" applyBorder="1" applyAlignment="1">
      <alignment horizontal="centerContinuous"/>
    </xf>
    <xf numFmtId="0" fontId="48" fillId="36" borderId="3" xfId="0" applyFont="1" applyFill="1" applyBorder="1" applyAlignment="1">
      <alignment horizontal="center" vertical="center" wrapText="1"/>
    </xf>
    <xf numFmtId="0" fontId="49" fillId="34" borderId="3" xfId="0" applyFont="1" applyFill="1" applyBorder="1" applyAlignment="1">
      <alignment horizontal="center" vertical="center" wrapText="1"/>
    </xf>
    <xf numFmtId="0" fontId="47" fillId="36" borderId="3" xfId="0" applyFont="1" applyFill="1" applyBorder="1" applyAlignment="1">
      <alignment horizontal="center" vertical="center" wrapText="1"/>
    </xf>
    <xf numFmtId="3" fontId="5" fillId="0" borderId="45" xfId="0" applyNumberFormat="1" applyFont="1" applyBorder="1" applyAlignment="1">
      <alignment horizontal="left" vertical="center"/>
    </xf>
    <xf numFmtId="3" fontId="5" fillId="0" borderId="45" xfId="0" applyNumberFormat="1" applyFont="1" applyBorder="1" applyAlignment="1">
      <alignment horizontal="center" vertical="center"/>
    </xf>
    <xf numFmtId="3" fontId="5" fillId="0" borderId="102" xfId="0" applyNumberFormat="1" applyFont="1" applyBorder="1" applyAlignment="1">
      <alignment horizontal="left" vertical="center"/>
    </xf>
    <xf numFmtId="3" fontId="5" fillId="0" borderId="102" xfId="0" applyNumberFormat="1" applyFont="1" applyBorder="1" applyAlignment="1">
      <alignment horizontal="center" vertical="center"/>
    </xf>
    <xf numFmtId="0" fontId="49" fillId="35" borderId="19" xfId="0" applyFont="1" applyFill="1" applyBorder="1" applyAlignment="1">
      <alignment horizontal="center" vertical="center" wrapText="1"/>
    </xf>
    <xf numFmtId="0" fontId="47" fillId="36" borderId="19" xfId="0" applyFont="1" applyFill="1" applyBorder="1" applyAlignment="1">
      <alignment horizontal="center" vertical="center" wrapText="1"/>
    </xf>
    <xf numFmtId="0" fontId="5" fillId="17" borderId="3" xfId="0" applyFont="1" applyFill="1" applyBorder="1" applyAlignment="1">
      <alignment wrapText="1"/>
    </xf>
    <xf numFmtId="3" fontId="5" fillId="0" borderId="3" xfId="0" applyNumberFormat="1" applyFont="1" applyBorder="1" applyAlignment="1">
      <alignment horizontal="center" vertical="center"/>
    </xf>
    <xf numFmtId="9" fontId="53" fillId="23" borderId="3" xfId="3" applyFont="1" applyFill="1" applyBorder="1" applyAlignment="1">
      <alignment horizontal="center" vertical="center"/>
    </xf>
    <xf numFmtId="9" fontId="60" fillId="0" borderId="0" xfId="3" applyFont="1" applyFill="1" applyBorder="1" applyAlignment="1">
      <alignment horizontal="center"/>
    </xf>
    <xf numFmtId="43" fontId="0" fillId="0" borderId="0" xfId="10" applyFont="1"/>
    <xf numFmtId="9" fontId="67" fillId="23" borderId="0" xfId="3" applyFont="1" applyFill="1" applyBorder="1" applyAlignment="1">
      <alignment horizontal="center"/>
    </xf>
    <xf numFmtId="3" fontId="56" fillId="0" borderId="37" xfId="0" applyNumberFormat="1" applyFont="1" applyBorder="1" applyAlignment="1">
      <alignment horizontal="left" vertical="center"/>
    </xf>
    <xf numFmtId="3" fontId="56" fillId="0" borderId="36" xfId="0" applyNumberFormat="1" applyFont="1" applyBorder="1" applyAlignment="1">
      <alignment horizontal="left" vertical="center"/>
    </xf>
    <xf numFmtId="9" fontId="67" fillId="23" borderId="55" xfId="3" applyFont="1" applyFill="1" applyBorder="1" applyAlignment="1">
      <alignment horizontal="center"/>
    </xf>
    <xf numFmtId="3" fontId="56" fillId="0" borderId="56" xfId="0" applyNumberFormat="1" applyFont="1" applyBorder="1" applyAlignment="1">
      <alignment horizontal="left" vertical="center"/>
    </xf>
    <xf numFmtId="3" fontId="5" fillId="0" borderId="56" xfId="0" applyNumberFormat="1" applyFont="1" applyBorder="1" applyAlignment="1">
      <alignment horizontal="center" vertical="center"/>
    </xf>
    <xf numFmtId="9" fontId="59" fillId="23" borderId="0" xfId="3" applyFont="1" applyFill="1" applyAlignment="1">
      <alignment horizontal="center"/>
    </xf>
    <xf numFmtId="3" fontId="69" fillId="0" borderId="37" xfId="0" applyNumberFormat="1" applyFont="1" applyBorder="1" applyAlignment="1">
      <alignment horizontal="left" vertical="center"/>
    </xf>
    <xf numFmtId="3" fontId="69" fillId="0" borderId="36" xfId="0" applyNumberFormat="1" applyFont="1" applyBorder="1" applyAlignment="1">
      <alignment horizontal="left" vertical="center"/>
    </xf>
    <xf numFmtId="9" fontId="59" fillId="23" borderId="104" xfId="3" applyFont="1" applyFill="1" applyBorder="1" applyAlignment="1">
      <alignment horizontal="center"/>
    </xf>
    <xf numFmtId="3" fontId="69" fillId="0" borderId="105" xfId="0" applyNumberFormat="1" applyFont="1" applyBorder="1" applyAlignment="1">
      <alignment horizontal="left" vertical="center"/>
    </xf>
    <xf numFmtId="3" fontId="5" fillId="0" borderId="105" xfId="0" applyNumberFormat="1" applyFont="1" applyBorder="1" applyAlignment="1">
      <alignment horizontal="center" vertical="center"/>
    </xf>
    <xf numFmtId="0" fontId="49" fillId="37" borderId="3" xfId="0" applyFont="1" applyFill="1" applyBorder="1" applyAlignment="1">
      <alignment horizontal="center" vertical="center" wrapText="1"/>
    </xf>
    <xf numFmtId="0" fontId="47" fillId="38" borderId="3" xfId="0" applyFont="1" applyFill="1" applyBorder="1" applyAlignment="1">
      <alignment horizontal="center" vertical="center" wrapText="1"/>
    </xf>
    <xf numFmtId="3" fontId="5" fillId="0" borderId="10" xfId="0" applyNumberFormat="1" applyFont="1" applyBorder="1" applyAlignment="1">
      <alignment horizontal="center" vertical="center"/>
    </xf>
    <xf numFmtId="9" fontId="53" fillId="23" borderId="10" xfId="3" applyFont="1" applyFill="1" applyBorder="1" applyAlignment="1">
      <alignment horizontal="center" vertical="center"/>
    </xf>
    <xf numFmtId="9" fontId="46" fillId="23" borderId="58" xfId="3" applyFont="1" applyFill="1" applyBorder="1" applyAlignment="1">
      <alignment horizontal="center" vertical="center"/>
    </xf>
    <xf numFmtId="3" fontId="5" fillId="0" borderId="78" xfId="0" applyNumberFormat="1" applyFont="1" applyBorder="1" applyAlignment="1">
      <alignment horizontal="left" vertical="center"/>
    </xf>
    <xf numFmtId="3" fontId="5" fillId="0" borderId="78" xfId="0" applyNumberFormat="1" applyFont="1" applyBorder="1" applyAlignment="1">
      <alignment horizontal="center" vertical="center"/>
    </xf>
    <xf numFmtId="9" fontId="46" fillId="23" borderId="0" xfId="3" applyFont="1" applyFill="1" applyBorder="1" applyAlignment="1">
      <alignment horizontal="center" vertical="center"/>
    </xf>
    <xf numFmtId="3" fontId="5" fillId="0" borderId="64" xfId="0" applyNumberFormat="1" applyFont="1" applyBorder="1" applyAlignment="1">
      <alignment horizontal="left" vertical="center"/>
    </xf>
    <xf numFmtId="3" fontId="5" fillId="0" borderId="64" xfId="0" applyNumberFormat="1" applyFont="1" applyBorder="1" applyAlignment="1">
      <alignment horizontal="center" vertical="center"/>
    </xf>
    <xf numFmtId="3" fontId="5" fillId="0" borderId="70" xfId="0" applyNumberFormat="1" applyFont="1" applyBorder="1" applyAlignment="1">
      <alignment horizontal="left" vertical="center"/>
    </xf>
    <xf numFmtId="3" fontId="5" fillId="0" borderId="70" xfId="0" applyNumberFormat="1" applyFont="1" applyBorder="1" applyAlignment="1">
      <alignment horizontal="center" vertical="center"/>
    </xf>
    <xf numFmtId="9" fontId="46" fillId="23" borderId="66" xfId="3" applyFont="1" applyFill="1" applyBorder="1" applyAlignment="1">
      <alignment horizontal="center" vertical="center"/>
    </xf>
    <xf numFmtId="3" fontId="5" fillId="0" borderId="68" xfId="0" applyNumberFormat="1" applyFont="1" applyBorder="1" applyAlignment="1">
      <alignment horizontal="left" vertical="center"/>
    </xf>
    <xf numFmtId="3" fontId="5" fillId="0" borderId="68" xfId="0" applyNumberFormat="1" applyFont="1" applyBorder="1" applyAlignment="1">
      <alignment horizontal="center" vertical="center"/>
    </xf>
    <xf numFmtId="9" fontId="46" fillId="23" borderId="58" xfId="3" applyFont="1" applyFill="1" applyBorder="1" applyAlignment="1">
      <alignment horizontal="center"/>
    </xf>
    <xf numFmtId="3" fontId="5" fillId="0" borderId="59" xfId="0" applyNumberFormat="1" applyFont="1" applyBorder="1" applyAlignment="1">
      <alignment horizontal="left" vertical="center"/>
    </xf>
    <xf numFmtId="3" fontId="5" fillId="0" borderId="59" xfId="0" applyNumberFormat="1" applyFont="1" applyBorder="1" applyAlignment="1">
      <alignment horizontal="center" vertical="center"/>
    </xf>
    <xf numFmtId="9" fontId="46" fillId="23" borderId="0" xfId="3" applyFont="1" applyFill="1" applyBorder="1" applyAlignment="1">
      <alignment horizontal="center"/>
    </xf>
    <xf numFmtId="9" fontId="46" fillId="23" borderId="93" xfId="3" applyFont="1" applyFill="1" applyBorder="1" applyAlignment="1">
      <alignment horizontal="center"/>
    </xf>
    <xf numFmtId="3" fontId="5" fillId="0" borderId="97" xfId="0" applyNumberFormat="1" applyFont="1" applyBorder="1" applyAlignment="1">
      <alignment horizontal="left" vertical="center"/>
    </xf>
    <xf numFmtId="3" fontId="5" fillId="0" borderId="97" xfId="0" applyNumberFormat="1" applyFont="1" applyBorder="1" applyAlignment="1">
      <alignment horizontal="center" vertical="center"/>
    </xf>
    <xf numFmtId="3" fontId="5" fillId="0" borderId="62" xfId="0" applyNumberFormat="1" applyFont="1" applyBorder="1" applyAlignment="1">
      <alignment horizontal="left" vertical="center"/>
    </xf>
    <xf numFmtId="0" fontId="45" fillId="0" borderId="0" xfId="0" applyFont="1" applyAlignment="1">
      <alignment vertical="center"/>
    </xf>
    <xf numFmtId="9" fontId="45" fillId="0" borderId="0" xfId="3" applyFont="1" applyAlignment="1">
      <alignment vertical="center"/>
    </xf>
    <xf numFmtId="3" fontId="5" fillId="0" borderId="75" xfId="0" applyNumberFormat="1" applyFont="1" applyBorder="1" applyAlignment="1">
      <alignment horizontal="left" vertical="center"/>
    </xf>
    <xf numFmtId="9" fontId="46" fillId="23" borderId="80" xfId="3" applyFont="1" applyFill="1" applyBorder="1" applyAlignment="1">
      <alignment horizontal="center"/>
    </xf>
    <xf numFmtId="0" fontId="46" fillId="0" borderId="84" xfId="0" applyFont="1" applyBorder="1"/>
    <xf numFmtId="3" fontId="5" fillId="0" borderId="84" xfId="0" applyNumberFormat="1" applyFont="1" applyBorder="1" applyAlignment="1">
      <alignment horizontal="center" vertical="center"/>
    </xf>
    <xf numFmtId="0" fontId="46" fillId="0" borderId="36" xfId="0" applyFont="1" applyBorder="1"/>
    <xf numFmtId="9" fontId="46" fillId="23" borderId="55" xfId="3" applyFont="1" applyFill="1" applyBorder="1" applyAlignment="1">
      <alignment horizontal="center"/>
    </xf>
    <xf numFmtId="0" fontId="46" fillId="0" borderId="56" xfId="0" applyFont="1" applyBorder="1"/>
    <xf numFmtId="9" fontId="5" fillId="23" borderId="0" xfId="3" applyFont="1" applyFill="1" applyBorder="1" applyAlignment="1">
      <alignment horizontal="center"/>
    </xf>
    <xf numFmtId="0" fontId="5" fillId="0" borderId="37" xfId="0" applyFont="1" applyBorder="1"/>
    <xf numFmtId="0" fontId="5" fillId="0" borderId="36" xfId="0" applyFont="1" applyBorder="1"/>
    <xf numFmtId="9" fontId="5" fillId="23" borderId="82" xfId="3" applyFont="1" applyFill="1" applyBorder="1" applyAlignment="1">
      <alignment horizontal="center"/>
    </xf>
    <xf numFmtId="0" fontId="5" fillId="0" borderId="86" xfId="0" applyFont="1" applyBorder="1"/>
    <xf numFmtId="9" fontId="46" fillId="23" borderId="114" xfId="3" applyFont="1" applyFill="1" applyBorder="1" applyAlignment="1">
      <alignment horizontal="center" vertical="center"/>
    </xf>
    <xf numFmtId="3" fontId="5" fillId="0" borderId="114" xfId="0" applyNumberFormat="1" applyFont="1" applyBorder="1" applyAlignment="1">
      <alignment horizontal="left" vertical="center"/>
    </xf>
    <xf numFmtId="3" fontId="5" fillId="0" borderId="114" xfId="0" applyNumberFormat="1" applyFont="1" applyBorder="1" applyAlignment="1">
      <alignment horizontal="center" vertical="center"/>
    </xf>
    <xf numFmtId="9" fontId="39" fillId="23" borderId="114" xfId="3" applyFont="1" applyFill="1" applyBorder="1" applyAlignment="1">
      <alignment horizontal="center" vertical="center"/>
    </xf>
    <xf numFmtId="3" fontId="5" fillId="0" borderId="0" xfId="0" applyNumberFormat="1" applyFont="1" applyBorder="1" applyAlignment="1">
      <alignment horizontal="center" vertical="center"/>
    </xf>
    <xf numFmtId="9" fontId="48" fillId="23" borderId="45" xfId="3" applyFont="1" applyFill="1" applyBorder="1" applyAlignment="1">
      <alignment horizontal="center" vertical="center"/>
    </xf>
    <xf numFmtId="165" fontId="45" fillId="0" borderId="0" xfId="10" applyNumberFormat="1" applyFont="1"/>
    <xf numFmtId="3" fontId="56" fillId="0" borderId="45" xfId="0" applyNumberFormat="1" applyFont="1" applyBorder="1" applyAlignment="1">
      <alignment horizontal="left" vertical="center"/>
    </xf>
    <xf numFmtId="9" fontId="59" fillId="23" borderId="58" xfId="3" applyFont="1" applyFill="1" applyBorder="1" applyAlignment="1">
      <alignment horizontal="center"/>
    </xf>
    <xf numFmtId="3" fontId="69" fillId="0" borderId="59" xfId="0" applyNumberFormat="1" applyFont="1" applyBorder="1" applyAlignment="1">
      <alignment horizontal="left" vertical="center"/>
    </xf>
    <xf numFmtId="0" fontId="32" fillId="15" borderId="115" xfId="0" applyFont="1" applyFill="1" applyBorder="1" applyAlignment="1">
      <alignment horizontal="center" vertical="center" wrapText="1"/>
    </xf>
    <xf numFmtId="0" fontId="70" fillId="0" borderId="3" xfId="0" applyFont="1" applyFill="1" applyBorder="1" applyAlignment="1"/>
    <xf numFmtId="0" fontId="71" fillId="0" borderId="0" xfId="0" applyFont="1"/>
    <xf numFmtId="9" fontId="71" fillId="0" borderId="0" xfId="3" applyFont="1"/>
    <xf numFmtId="3" fontId="4" fillId="0" borderId="36" xfId="0" applyNumberFormat="1" applyFont="1" applyBorder="1" applyAlignment="1">
      <alignment horizontal="left" vertical="center"/>
    </xf>
    <xf numFmtId="3" fontId="49" fillId="0" borderId="0" xfId="0" applyNumberFormat="1" applyFont="1" applyAlignment="1">
      <alignment horizontal="center"/>
    </xf>
    <xf numFmtId="0" fontId="72" fillId="0" borderId="0" xfId="0" applyFont="1"/>
    <xf numFmtId="0" fontId="73" fillId="16" borderId="3" xfId="0" applyFont="1" applyFill="1" applyBorder="1" applyAlignment="1">
      <alignment horizontal="centerContinuous"/>
    </xf>
    <xf numFmtId="0" fontId="73" fillId="16" borderId="4" xfId="0" applyFont="1" applyFill="1" applyBorder="1" applyAlignment="1">
      <alignment horizontal="centerContinuous"/>
    </xf>
    <xf numFmtId="0" fontId="73" fillId="16" borderId="2" xfId="0" applyFont="1" applyFill="1" applyBorder="1" applyAlignment="1">
      <alignment horizontal="centerContinuous"/>
    </xf>
    <xf numFmtId="0" fontId="49" fillId="46" borderId="37" xfId="0" applyFont="1" applyFill="1" applyBorder="1" applyAlignment="1">
      <alignment horizontal="center" vertical="center" wrapText="1"/>
    </xf>
    <xf numFmtId="0" fontId="3" fillId="0" borderId="0" xfId="0" applyFont="1"/>
    <xf numFmtId="0" fontId="32" fillId="15" borderId="116" xfId="0" applyFont="1" applyFill="1" applyBorder="1" applyAlignment="1">
      <alignment horizontal="center" vertical="center" wrapText="1"/>
    </xf>
    <xf numFmtId="0" fontId="32" fillId="15" borderId="117" xfId="0" applyFont="1" applyFill="1" applyBorder="1" applyAlignment="1">
      <alignment horizontal="center" vertical="center" wrapText="1"/>
    </xf>
    <xf numFmtId="0" fontId="32" fillId="15" borderId="118" xfId="0" applyFont="1" applyFill="1" applyBorder="1" applyAlignment="1">
      <alignment horizontal="center" vertical="center" wrapText="1"/>
    </xf>
    <xf numFmtId="0" fontId="32" fillId="6" borderId="116" xfId="0" applyFont="1" applyFill="1" applyBorder="1" applyAlignment="1">
      <alignment horizontal="center" vertical="center" wrapText="1"/>
    </xf>
    <xf numFmtId="0" fontId="32" fillId="6" borderId="119" xfId="0" applyFont="1" applyFill="1" applyBorder="1" applyAlignment="1">
      <alignment horizontal="center" vertical="center" wrapText="1"/>
    </xf>
    <xf numFmtId="0" fontId="32" fillId="7" borderId="116" xfId="0" applyFont="1" applyFill="1" applyBorder="1" applyAlignment="1">
      <alignment horizontal="center" vertical="center" wrapText="1"/>
    </xf>
    <xf numFmtId="0" fontId="32" fillId="7" borderId="117" xfId="0" applyFont="1" applyFill="1" applyBorder="1" applyAlignment="1">
      <alignment horizontal="center" vertical="center" wrapText="1"/>
    </xf>
    <xf numFmtId="0" fontId="32" fillId="7" borderId="119" xfId="0" applyFont="1" applyFill="1" applyBorder="1" applyAlignment="1">
      <alignment horizontal="center" vertical="center" wrapText="1"/>
    </xf>
    <xf numFmtId="0" fontId="32" fillId="19" borderId="18" xfId="0" applyFont="1" applyFill="1" applyBorder="1" applyAlignment="1">
      <alignment horizontal="center" vertical="center" wrapText="1"/>
    </xf>
    <xf numFmtId="0" fontId="32" fillId="19" borderId="19" xfId="0" applyFont="1" applyFill="1" applyBorder="1" applyAlignment="1">
      <alignment horizontal="center" vertical="center" wrapText="1"/>
    </xf>
    <xf numFmtId="0" fontId="32" fillId="19" borderId="20" xfId="0" applyFont="1" applyFill="1" applyBorder="1" applyAlignment="1">
      <alignment horizontal="center" vertical="center" wrapText="1"/>
    </xf>
    <xf numFmtId="0" fontId="31" fillId="0" borderId="14" xfId="0" applyFont="1" applyFill="1" applyBorder="1" applyAlignment="1">
      <alignment horizontal="center" vertical="center" wrapText="1"/>
    </xf>
    <xf numFmtId="0" fontId="32" fillId="0" borderId="0" xfId="0" applyFont="1" applyBorder="1" applyAlignment="1">
      <alignment horizontal="center"/>
    </xf>
    <xf numFmtId="0" fontId="74" fillId="0" borderId="0" xfId="0" applyFont="1" applyAlignment="1">
      <alignment horizontal="center" vertical="center"/>
    </xf>
    <xf numFmtId="0" fontId="0" fillId="0" borderId="0" xfId="0" applyAlignment="1">
      <alignment horizontal="left"/>
    </xf>
    <xf numFmtId="0" fontId="0" fillId="0" borderId="0" xfId="0" applyNumberFormat="1"/>
    <xf numFmtId="10" fontId="0" fillId="0" borderId="0" xfId="0" applyNumberFormat="1"/>
    <xf numFmtId="0" fontId="10" fillId="0" borderId="0" xfId="0" applyFont="1" applyFill="1" applyBorder="1" applyAlignment="1">
      <alignment horizontal="left"/>
    </xf>
    <xf numFmtId="0" fontId="24" fillId="0" borderId="0" xfId="0" applyFont="1" applyFill="1" applyBorder="1"/>
    <xf numFmtId="0" fontId="0" fillId="0" borderId="0" xfId="0" applyFill="1" applyBorder="1" applyAlignment="1">
      <alignment horizontal="center"/>
    </xf>
    <xf numFmtId="3" fontId="24" fillId="0" borderId="0" xfId="0" applyNumberFormat="1" applyFont="1" applyFill="1" applyBorder="1"/>
    <xf numFmtId="9" fontId="24" fillId="0" borderId="0" xfId="3" applyFont="1" applyFill="1" applyBorder="1"/>
    <xf numFmtId="0" fontId="74" fillId="0" borderId="0" xfId="0" applyFont="1"/>
    <xf numFmtId="0" fontId="0" fillId="12" borderId="0" xfId="0" applyFill="1" applyAlignment="1">
      <alignment horizontal="center" vertical="center"/>
    </xf>
    <xf numFmtId="1" fontId="0" fillId="0" borderId="0" xfId="0" applyNumberFormat="1"/>
    <xf numFmtId="0" fontId="74" fillId="0" borderId="0" xfId="0" applyFont="1" applyFill="1"/>
    <xf numFmtId="3" fontId="48" fillId="0" borderId="0" xfId="0" applyNumberFormat="1" applyFont="1" applyFill="1" applyBorder="1" applyAlignment="1">
      <alignment horizontal="center"/>
    </xf>
    <xf numFmtId="164" fontId="48" fillId="0" borderId="0" xfId="0" applyNumberFormat="1" applyFont="1" applyFill="1" applyBorder="1" applyAlignment="1">
      <alignment horizontal="center"/>
    </xf>
    <xf numFmtId="0" fontId="47" fillId="0" borderId="31" xfId="0" applyFont="1" applyFill="1" applyBorder="1" applyAlignment="1">
      <alignment horizontal="center" vertical="center" wrapText="1"/>
    </xf>
    <xf numFmtId="0" fontId="0" fillId="12" borderId="0" xfId="0" applyFill="1" applyAlignment="1">
      <alignment horizontal="center" vertical="center" wrapText="1"/>
    </xf>
    <xf numFmtId="0" fontId="0" fillId="0" borderId="0" xfId="0" pivotButton="1" applyAlignment="1">
      <alignment horizontal="center" vertical="center" wrapText="1"/>
    </xf>
    <xf numFmtId="0" fontId="47" fillId="0" borderId="0" xfId="0" applyFont="1" applyAlignment="1">
      <alignment horizontal="center" vertical="center"/>
    </xf>
    <xf numFmtId="0" fontId="48" fillId="0" borderId="0" xfId="0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2" fillId="0" borderId="0" xfId="0" applyFont="1" applyBorder="1"/>
    <xf numFmtId="3" fontId="15" fillId="0" borderId="0" xfId="0" applyNumberFormat="1" applyFont="1"/>
    <xf numFmtId="9" fontId="15" fillId="0" borderId="0" xfId="3" applyFont="1" applyFill="1"/>
    <xf numFmtId="9" fontId="72" fillId="0" borderId="0" xfId="3" applyFont="1"/>
    <xf numFmtId="0" fontId="43" fillId="5" borderId="1" xfId="0" applyFont="1" applyFill="1" applyBorder="1" applyAlignment="1">
      <alignment horizontal="center" vertical="center" wrapText="1"/>
    </xf>
    <xf numFmtId="0" fontId="32" fillId="16" borderId="1" xfId="0" applyFont="1" applyFill="1" applyBorder="1" applyAlignment="1">
      <alignment horizontal="center" vertical="center" wrapText="1"/>
    </xf>
    <xf numFmtId="0" fontId="44" fillId="5" borderId="1" xfId="0" applyFont="1" applyFill="1" applyBorder="1" applyAlignment="1">
      <alignment horizontal="center"/>
    </xf>
    <xf numFmtId="0" fontId="38" fillId="16" borderId="2" xfId="0" applyFont="1" applyFill="1" applyBorder="1" applyAlignment="1">
      <alignment horizontal="center"/>
    </xf>
    <xf numFmtId="0" fontId="38" fillId="16" borderId="3" xfId="0" applyFont="1" applyFill="1" applyBorder="1" applyAlignment="1">
      <alignment horizontal="center"/>
    </xf>
    <xf numFmtId="0" fontId="32" fillId="16" borderId="2" xfId="0" applyFont="1" applyFill="1" applyBorder="1" applyAlignment="1">
      <alignment horizontal="center" vertical="center" wrapText="1"/>
    </xf>
    <xf numFmtId="0" fontId="32" fillId="16" borderId="3" xfId="0" applyFont="1" applyFill="1" applyBorder="1" applyAlignment="1">
      <alignment horizontal="center" vertical="center" wrapText="1"/>
    </xf>
    <xf numFmtId="0" fontId="32" fillId="16" borderId="4" xfId="0" applyFont="1" applyFill="1" applyBorder="1" applyAlignment="1">
      <alignment horizontal="center" vertical="center" wrapText="1"/>
    </xf>
    <xf numFmtId="0" fontId="44" fillId="5" borderId="1" xfId="0" applyFont="1" applyFill="1" applyBorder="1" applyAlignment="1">
      <alignment horizontal="center" vertical="center"/>
    </xf>
    <xf numFmtId="0" fontId="44" fillId="13" borderId="1" xfId="0" applyFont="1" applyFill="1" applyBorder="1" applyAlignment="1">
      <alignment horizontal="center"/>
    </xf>
    <xf numFmtId="0" fontId="38" fillId="17" borderId="1" xfId="0" applyFont="1" applyFill="1" applyBorder="1" applyAlignment="1">
      <alignment horizontal="center"/>
    </xf>
    <xf numFmtId="0" fontId="44" fillId="14" borderId="1" xfId="0" applyFont="1" applyFill="1" applyBorder="1" applyAlignment="1">
      <alignment horizontal="center"/>
    </xf>
    <xf numFmtId="0" fontId="44" fillId="14" borderId="8" xfId="0" applyFont="1" applyFill="1" applyBorder="1" applyAlignment="1">
      <alignment horizontal="center" vertical="center"/>
    </xf>
    <xf numFmtId="0" fontId="44" fillId="14" borderId="0" xfId="0" applyFont="1" applyFill="1" applyAlignment="1">
      <alignment horizontal="center" vertical="center"/>
    </xf>
    <xf numFmtId="0" fontId="44" fillId="14" borderId="9" xfId="0" applyFont="1" applyFill="1" applyBorder="1" applyAlignment="1">
      <alignment horizontal="center" vertical="center"/>
    </xf>
    <xf numFmtId="0" fontId="44" fillId="14" borderId="10" xfId="0" applyFont="1" applyFill="1" applyBorder="1" applyAlignment="1">
      <alignment horizontal="center" vertical="center"/>
    </xf>
    <xf numFmtId="0" fontId="44" fillId="12" borderId="8" xfId="0" applyFont="1" applyFill="1" applyBorder="1" applyAlignment="1">
      <alignment horizontal="center" vertical="center"/>
    </xf>
    <xf numFmtId="0" fontId="44" fillId="12" borderId="0" xfId="0" applyFont="1" applyFill="1" applyAlignment="1">
      <alignment horizontal="center" vertical="center"/>
    </xf>
    <xf numFmtId="0" fontId="44" fillId="12" borderId="9" xfId="0" applyFont="1" applyFill="1" applyBorder="1" applyAlignment="1">
      <alignment horizontal="center" vertical="center"/>
    </xf>
    <xf numFmtId="0" fontId="44" fillId="12" borderId="10" xfId="0" applyFont="1" applyFill="1" applyBorder="1" applyAlignment="1">
      <alignment horizontal="center" vertical="center"/>
    </xf>
    <xf numFmtId="0" fontId="44" fillId="12" borderId="1" xfId="0" applyFont="1" applyFill="1" applyBorder="1" applyAlignment="1">
      <alignment horizontal="center"/>
    </xf>
    <xf numFmtId="0" fontId="44" fillId="5" borderId="5" xfId="0" applyFont="1" applyFill="1" applyBorder="1" applyAlignment="1">
      <alignment horizontal="center" vertical="center"/>
    </xf>
    <xf numFmtId="0" fontId="44" fillId="5" borderId="6" xfId="0" applyFont="1" applyFill="1" applyBorder="1" applyAlignment="1">
      <alignment horizontal="center" vertical="center"/>
    </xf>
    <xf numFmtId="0" fontId="43" fillId="5" borderId="5" xfId="0" applyFont="1" applyFill="1" applyBorder="1" applyAlignment="1">
      <alignment horizontal="center" vertical="center" wrapText="1"/>
    </xf>
    <xf numFmtId="0" fontId="43" fillId="5" borderId="6" xfId="0" applyFont="1" applyFill="1" applyBorder="1" applyAlignment="1">
      <alignment horizontal="center" vertical="center" wrapText="1"/>
    </xf>
    <xf numFmtId="0" fontId="44" fillId="13" borderId="8" xfId="0" applyFont="1" applyFill="1" applyBorder="1" applyAlignment="1">
      <alignment horizontal="center" vertical="center"/>
    </xf>
    <xf numFmtId="0" fontId="44" fillId="13" borderId="0" xfId="0" applyFont="1" applyFill="1" applyAlignment="1">
      <alignment horizontal="center" vertical="center"/>
    </xf>
    <xf numFmtId="0" fontId="44" fillId="13" borderId="9" xfId="0" applyFont="1" applyFill="1" applyBorder="1" applyAlignment="1">
      <alignment horizontal="center" vertical="center"/>
    </xf>
    <xf numFmtId="0" fontId="44" fillId="13" borderId="10" xfId="0" applyFont="1" applyFill="1" applyBorder="1" applyAlignment="1">
      <alignment horizontal="center" vertical="center"/>
    </xf>
    <xf numFmtId="0" fontId="43" fillId="13" borderId="1" xfId="0" applyFont="1" applyFill="1" applyBorder="1" applyAlignment="1">
      <alignment horizontal="center" vertical="center" wrapText="1"/>
    </xf>
    <xf numFmtId="0" fontId="43" fillId="13" borderId="18" xfId="0" applyFont="1" applyFill="1" applyBorder="1" applyAlignment="1">
      <alignment horizontal="center" vertical="center" wrapText="1"/>
    </xf>
    <xf numFmtId="0" fontId="43" fillId="13" borderId="19" xfId="0" applyFont="1" applyFill="1" applyBorder="1" applyAlignment="1">
      <alignment horizontal="center" vertical="center" wrapText="1"/>
    </xf>
    <xf numFmtId="0" fontId="43" fillId="13" borderId="20" xfId="0" applyFont="1" applyFill="1" applyBorder="1" applyAlignment="1">
      <alignment horizontal="center" vertical="center" wrapText="1"/>
    </xf>
    <xf numFmtId="0" fontId="43" fillId="13" borderId="9" xfId="0" applyFont="1" applyFill="1" applyBorder="1" applyAlignment="1">
      <alignment horizontal="center" vertical="center" wrapText="1"/>
    </xf>
    <xf numFmtId="0" fontId="43" fillId="13" borderId="10" xfId="0" applyFont="1" applyFill="1" applyBorder="1" applyAlignment="1">
      <alignment horizontal="center" vertical="center" wrapText="1"/>
    </xf>
    <xf numFmtId="0" fontId="43" fillId="13" borderId="22" xfId="0" applyFont="1" applyFill="1" applyBorder="1" applyAlignment="1">
      <alignment horizontal="center" vertical="center" wrapText="1"/>
    </xf>
    <xf numFmtId="0" fontId="43" fillId="5" borderId="18" xfId="0" applyFont="1" applyFill="1" applyBorder="1" applyAlignment="1">
      <alignment horizontal="center" vertical="center" wrapText="1"/>
    </xf>
    <xf numFmtId="0" fontId="43" fillId="5" borderId="19" xfId="0" applyFont="1" applyFill="1" applyBorder="1" applyAlignment="1">
      <alignment horizontal="center" vertical="center" wrapText="1"/>
    </xf>
    <xf numFmtId="0" fontId="43" fillId="5" borderId="20" xfId="0" applyFont="1" applyFill="1" applyBorder="1" applyAlignment="1">
      <alignment horizontal="center" vertical="center" wrapText="1"/>
    </xf>
    <xf numFmtId="0" fontId="33" fillId="0" borderId="1" xfId="0" applyFont="1" applyFill="1" applyBorder="1" applyAlignment="1">
      <alignment horizontal="center" vertical="center" wrapText="1"/>
    </xf>
    <xf numFmtId="0" fontId="43" fillId="12" borderId="1" xfId="0" applyFont="1" applyFill="1" applyBorder="1" applyAlignment="1">
      <alignment horizontal="center" vertical="center" wrapText="1"/>
    </xf>
    <xf numFmtId="0" fontId="43" fillId="5" borderId="2" xfId="0" applyFont="1" applyFill="1" applyBorder="1" applyAlignment="1">
      <alignment horizontal="center" vertical="center" wrapText="1"/>
    </xf>
    <xf numFmtId="0" fontId="43" fillId="5" borderId="3" xfId="0" applyFont="1" applyFill="1" applyBorder="1" applyAlignment="1">
      <alignment horizontal="center" vertical="center" wrapText="1"/>
    </xf>
    <xf numFmtId="0" fontId="43" fillId="5" borderId="4" xfId="0" applyFont="1" applyFill="1" applyBorder="1" applyAlignment="1">
      <alignment horizontal="center" vertical="center" wrapText="1"/>
    </xf>
    <xf numFmtId="0" fontId="43" fillId="12" borderId="18" xfId="0" applyFont="1" applyFill="1" applyBorder="1" applyAlignment="1">
      <alignment horizontal="center" vertical="center" wrapText="1"/>
    </xf>
    <xf numFmtId="0" fontId="43" fillId="12" borderId="19" xfId="0" applyFont="1" applyFill="1" applyBorder="1" applyAlignment="1">
      <alignment horizontal="center" vertical="center" wrapText="1"/>
    </xf>
    <xf numFmtId="0" fontId="43" fillId="12" borderId="20" xfId="0" applyFont="1" applyFill="1" applyBorder="1" applyAlignment="1">
      <alignment horizontal="center" vertical="center" wrapText="1"/>
    </xf>
    <xf numFmtId="0" fontId="43" fillId="12" borderId="9" xfId="0" applyFont="1" applyFill="1" applyBorder="1" applyAlignment="1">
      <alignment horizontal="center" vertical="center" wrapText="1"/>
    </xf>
    <xf numFmtId="0" fontId="43" fillId="12" borderId="10" xfId="0" applyFont="1" applyFill="1" applyBorder="1" applyAlignment="1">
      <alignment horizontal="center" vertical="center" wrapText="1"/>
    </xf>
    <xf numFmtId="0" fontId="43" fillId="12" borderId="22" xfId="0" applyFont="1" applyFill="1" applyBorder="1" applyAlignment="1">
      <alignment horizontal="center" vertical="center" wrapText="1"/>
    </xf>
    <xf numFmtId="0" fontId="43" fillId="5" borderId="8" xfId="0" applyFont="1" applyFill="1" applyBorder="1" applyAlignment="1">
      <alignment horizontal="center" vertical="center" wrapText="1"/>
    </xf>
    <xf numFmtId="0" fontId="43" fillId="5" borderId="0" xfId="0" applyFont="1" applyFill="1" applyBorder="1" applyAlignment="1">
      <alignment horizontal="center" vertical="center" wrapText="1"/>
    </xf>
    <xf numFmtId="0" fontId="32" fillId="16" borderId="8" xfId="0" applyFont="1" applyFill="1" applyBorder="1" applyAlignment="1">
      <alignment horizontal="center" vertical="center" wrapText="1"/>
    </xf>
    <xf numFmtId="0" fontId="32" fillId="16" borderId="0" xfId="0" applyFont="1" applyFill="1" applyBorder="1" applyAlignment="1">
      <alignment horizontal="center" vertical="center" wrapText="1"/>
    </xf>
    <xf numFmtId="0" fontId="5" fillId="17" borderId="113" xfId="0" applyFont="1" applyFill="1" applyBorder="1" applyAlignment="1">
      <alignment horizontal="center" vertical="center"/>
    </xf>
    <xf numFmtId="0" fontId="46" fillId="0" borderId="0" xfId="0" applyFont="1" applyFill="1" applyBorder="1" applyAlignment="1">
      <alignment horizontal="center"/>
    </xf>
    <xf numFmtId="0" fontId="46" fillId="0" borderId="0" xfId="0" applyFont="1" applyAlignment="1">
      <alignment horizontal="center"/>
    </xf>
    <xf numFmtId="0" fontId="46" fillId="0" borderId="0" xfId="0" applyFont="1" applyFill="1" applyAlignment="1">
      <alignment horizontal="center"/>
    </xf>
    <xf numFmtId="0" fontId="14" fillId="17" borderId="55" xfId="0" applyFont="1" applyFill="1" applyBorder="1" applyAlignment="1">
      <alignment horizontal="center" vertical="center" wrapText="1"/>
    </xf>
    <xf numFmtId="0" fontId="9" fillId="17" borderId="107" xfId="0" applyFont="1" applyFill="1" applyBorder="1" applyAlignment="1">
      <alignment horizontal="center"/>
    </xf>
    <xf numFmtId="0" fontId="1" fillId="0" borderId="0" xfId="0" pivotButton="1" applyFont="1"/>
    <xf numFmtId="0" fontId="1" fillId="0" borderId="0" xfId="0" applyFont="1"/>
    <xf numFmtId="3" fontId="1" fillId="0" borderId="0" xfId="0" applyNumberFormat="1" applyFont="1"/>
    <xf numFmtId="0" fontId="1" fillId="0" borderId="0" xfId="0" applyFont="1" applyAlignment="1">
      <alignment horizontal="center" vertical="center"/>
    </xf>
    <xf numFmtId="0" fontId="1" fillId="0" borderId="0" xfId="0" applyFont="1" applyAlignment="1">
      <alignment horizontal="center" vertical="center" wrapText="1"/>
    </xf>
    <xf numFmtId="3" fontId="1" fillId="0" borderId="0" xfId="0" applyNumberFormat="1" applyFont="1" applyAlignment="1">
      <alignment vertical="center"/>
    </xf>
    <xf numFmtId="0" fontId="1" fillId="33" borderId="0" xfId="0" applyFont="1" applyFill="1" applyAlignment="1">
      <alignment horizontal="center" vertical="center" wrapText="1"/>
    </xf>
    <xf numFmtId="3" fontId="1" fillId="0" borderId="0" xfId="0" applyNumberFormat="1" applyFont="1" applyAlignment="1">
      <alignment horizontal="center"/>
    </xf>
    <xf numFmtId="0" fontId="1" fillId="14" borderId="0" xfId="0" applyFont="1" applyFill="1" applyAlignment="1">
      <alignment horizontal="center" vertical="center" wrapText="1"/>
    </xf>
    <xf numFmtId="0" fontId="1" fillId="41" borderId="0" xfId="0" applyFont="1" applyFill="1" applyAlignment="1">
      <alignment horizontal="center" vertical="center" wrapText="1"/>
    </xf>
  </cellXfs>
  <cellStyles count="11">
    <cellStyle name="Hipervínculo" xfId="1" builtinId="8" hidden="1"/>
    <cellStyle name="Hipervínculo visitado" xfId="2" builtinId="9" hidden="1"/>
    <cellStyle name="Millares" xfId="10" builtinId="3"/>
    <cellStyle name="Normal" xfId="0" builtinId="0"/>
    <cellStyle name="Normal 2" xfId="4"/>
    <cellStyle name="Normal 2 2" xfId="5"/>
    <cellStyle name="Normal 3" xfId="7"/>
    <cellStyle name="Normal 4" xfId="8"/>
    <cellStyle name="Normalny 2" xfId="9"/>
    <cellStyle name="Porcentaje" xfId="3" builtinId="5"/>
    <cellStyle name="Porcentaje 2" xfId="6"/>
  </cellStyles>
  <dxfs count="159">
    <dxf>
      <numFmt numFmtId="3" formatCode="#,##0"/>
    </dxf>
    <dxf>
      <font>
        <sz val="11"/>
      </font>
    </dxf>
    <dxf>
      <alignment horizontal="center" readingOrder="0"/>
    </dxf>
    <dxf>
      <alignment horizontal="center" vertical="center" readingOrder="0"/>
    </dxf>
    <dxf>
      <alignment horizontal="center" vertical="center" readingOrder="0"/>
    </dxf>
    <dxf>
      <fill>
        <patternFill patternType="solid">
          <bgColor theme="8" tint="-0.249977111117893"/>
        </patternFill>
      </fill>
    </dxf>
    <dxf>
      <alignment wrapText="1" readingOrder="0"/>
    </dxf>
    <dxf>
      <alignment horizontal="center" vertical="center" wrapText="1" readingOrder="0"/>
    </dxf>
    <dxf>
      <fill>
        <patternFill patternType="solid">
          <fgColor indexed="64"/>
          <bgColor theme="8" tint="-0.249977111117893"/>
        </patternFill>
      </fill>
      <alignment horizontal="center" vertical="center" wrapText="1" readingOrder="0"/>
    </dxf>
    <dxf>
      <alignment horizontal="center" readingOrder="0"/>
    </dxf>
    <dxf>
      <numFmt numFmtId="3" formatCode="#,##0"/>
    </dxf>
    <dxf>
      <alignment horizontal="center" vertical="center" wrapText="1" readingOrder="0"/>
    </dxf>
    <dxf>
      <alignment horizontal="center" readingOrder="0"/>
    </dxf>
    <dxf>
      <alignment horizontal="center" readingOrder="0"/>
    </dxf>
    <dxf>
      <alignment vertical="center" wrapText="1" readingOrder="0"/>
    </dxf>
    <dxf>
      <alignment wrapText="1" readingOrder="0"/>
    </dxf>
    <dxf>
      <alignment vertical="center" readingOrder="0"/>
    </dxf>
    <dxf>
      <numFmt numFmtId="3" formatCode="#,##0"/>
    </dxf>
    <dxf>
      <alignment horizontal="center" readingOrder="0"/>
    </dxf>
    <dxf>
      <numFmt numFmtId="3" formatCode="#,##0"/>
    </dxf>
    <dxf>
      <alignment horizontal="center" vertical="center" wrapText="1" readingOrder="0"/>
    </dxf>
    <dxf>
      <alignment horizontal="center" readingOrder="0"/>
    </dxf>
    <dxf>
      <alignment horizontal="center" readingOrder="0"/>
    </dxf>
    <dxf>
      <alignment vertical="center" wrapText="1" readingOrder="0"/>
    </dxf>
    <dxf>
      <alignment wrapText="1" readingOrder="0"/>
    </dxf>
    <dxf>
      <alignment vertical="center" readingOrder="0"/>
    </dxf>
    <dxf>
      <fill>
        <patternFill patternType="solid">
          <bgColor theme="7" tint="-0.249977111117893"/>
        </patternFill>
      </fill>
    </dxf>
    <dxf>
      <alignment horizontal="center" readingOrder="0"/>
    </dxf>
    <dxf>
      <numFmt numFmtId="3" formatCode="#,##0"/>
    </dxf>
    <dxf>
      <alignment horizontal="center" vertical="center" readingOrder="0"/>
    </dxf>
    <dxf>
      <alignment wrapText="1" readingOrder="0"/>
    </dxf>
    <dxf>
      <numFmt numFmtId="3" formatCode="#,##0"/>
    </dxf>
    <dxf>
      <font>
        <sz val="11"/>
      </font>
    </dxf>
    <dxf>
      <alignment horizontal="center" readingOrder="0"/>
    </dxf>
    <dxf>
      <alignment horizontal="center" vertical="center" readingOrder="0"/>
    </dxf>
    <dxf>
      <fill>
        <patternFill patternType="solid">
          <bgColor theme="5"/>
        </patternFill>
      </fill>
    </dxf>
    <dxf>
      <fill>
        <patternFill>
          <bgColor theme="7"/>
        </patternFill>
      </fill>
    </dxf>
    <dxf>
      <fill>
        <patternFill patternType="solid">
          <fgColor indexed="64"/>
          <bgColor theme="7"/>
        </patternFill>
      </fill>
      <alignment horizontal="center" vertical="center" readingOrder="0"/>
    </dxf>
    <dxf>
      <fill>
        <patternFill>
          <bgColor theme="8" tint="-0.249977111117893"/>
        </patternFill>
      </fill>
    </dxf>
    <dxf>
      <alignment wrapText="1" readingOrder="0"/>
    </dxf>
    <dxf>
      <numFmt numFmtId="3" formatCode="#,##0"/>
    </dxf>
    <dxf>
      <font>
        <sz val="11"/>
      </font>
    </dxf>
    <dxf>
      <alignment vertical="center" wrapText="1" readingOrder="0"/>
    </dxf>
    <dxf>
      <fill>
        <patternFill patternType="solid">
          <bgColor theme="0" tint="-0.499984740745262"/>
        </patternFill>
      </fill>
    </dxf>
    <dxf>
      <alignment horizontal="center" readingOrder="0"/>
    </dxf>
    <dxf>
      <fill>
        <patternFill patternType="solid">
          <fgColor indexed="64"/>
          <bgColor theme="0" tint="-0.499984740745262"/>
        </patternFill>
      </fill>
      <alignment horizontal="center" vertical="center" wrapText="1" readingOrder="0"/>
    </dxf>
    <dxf>
      <alignment wrapText="1" readingOrder="0"/>
    </dxf>
    <dxf>
      <numFmt numFmtId="3" formatCode="#,##0"/>
    </dxf>
    <dxf>
      <alignment horizontal="center" readingOrder="0"/>
    </dxf>
    <dxf>
      <alignment horizontal="center" readingOrder="0"/>
    </dxf>
    <dxf>
      <alignment wrapText="1" readingOrder="0"/>
    </dxf>
    <dxf>
      <font>
        <sz val="11"/>
      </font>
    </dxf>
    <dxf>
      <alignment vertical="center" readingOrder="0"/>
    </dxf>
    <dxf>
      <numFmt numFmtId="3" formatCode="#,##0"/>
    </dxf>
    <dxf>
      <alignment horizontal="general" readingOrder="0"/>
    </dxf>
    <dxf>
      <alignment vertical="center" readingOrder="0"/>
    </dxf>
    <dxf>
      <fill>
        <patternFill patternType="solid">
          <bgColor theme="4"/>
        </patternFill>
      </fill>
    </dxf>
    <dxf>
      <fill>
        <patternFill patternType="solid">
          <bgColor theme="4"/>
        </patternFill>
      </fill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numFmt numFmtId="3" formatCode="#,##0"/>
    </dxf>
    <dxf>
      <alignment vertical="center" readingOrder="0"/>
    </dxf>
    <dxf>
      <alignment wrapText="1" readingOrder="0"/>
    </dxf>
    <dxf>
      <alignment vertical="center" wrapText="1" readingOrder="0"/>
    </dxf>
    <dxf>
      <alignment horizontal="center" readingOrder="0"/>
    </dxf>
    <dxf>
      <alignment horizontal="center" readingOrder="0"/>
    </dxf>
    <dxf>
      <alignment horizontal="center" vertical="center" wrapText="1" readingOrder="0"/>
    </dxf>
    <dxf>
      <numFmt numFmtId="3" formatCode="#,##0"/>
    </dxf>
    <dxf>
      <alignment horizontal="center" readingOrder="0"/>
    </dxf>
    <dxf>
      <fill>
        <patternFill patternType="solid">
          <bgColor theme="7" tint="-0.249977111117893"/>
        </patternFill>
      </fill>
    </dxf>
    <dxf>
      <alignment vertical="center" readingOrder="0"/>
    </dxf>
    <dxf>
      <alignment wrapText="1" readingOrder="0"/>
    </dxf>
    <dxf>
      <alignment vertical="center" wrapText="1" readingOrder="0"/>
    </dxf>
    <dxf>
      <alignment horizontal="center" readingOrder="0"/>
    </dxf>
    <dxf>
      <alignment horizontal="center" readingOrder="0"/>
    </dxf>
    <dxf>
      <alignment horizontal="center" vertical="center" wrapText="1" readingOrder="0"/>
    </dxf>
    <dxf>
      <numFmt numFmtId="3" formatCode="#,##0"/>
    </dxf>
    <dxf>
      <alignment horizontal="center" readingOrder="0"/>
    </dxf>
    <dxf>
      <fill>
        <patternFill patternType="solid">
          <fgColor indexed="64"/>
          <bgColor theme="8" tint="-0.249977111117893"/>
        </patternFill>
      </fill>
      <alignment horizontal="center" vertical="center" wrapText="1" readingOrder="0"/>
    </dxf>
    <dxf>
      <alignment horizontal="center" vertical="center" wrapText="1" readingOrder="0"/>
    </dxf>
    <dxf>
      <alignment wrapText="1" readingOrder="0"/>
    </dxf>
    <dxf>
      <fill>
        <patternFill patternType="solid">
          <bgColor theme="8" tint="-0.249977111117893"/>
        </patternFill>
      </fill>
    </dxf>
    <dxf>
      <alignment horizontal="center" vertical="center" readingOrder="0"/>
    </dxf>
    <dxf>
      <alignment horizontal="center" vertical="center" readingOrder="0"/>
    </dxf>
    <dxf>
      <alignment horizontal="center" readingOrder="0"/>
    </dxf>
    <dxf>
      <font>
        <sz val="11"/>
      </font>
    </dxf>
    <dxf>
      <numFmt numFmtId="3" formatCode="#,##0"/>
    </dxf>
    <dxf>
      <alignment wrapText="1" readingOrder="0"/>
    </dxf>
    <dxf>
      <alignment horizontal="center" vertical="center" readingOrder="0"/>
    </dxf>
    <dxf>
      <numFmt numFmtId="3" formatCode="#,##0"/>
    </dxf>
    <dxf>
      <alignment horizontal="center" readingOrder="0"/>
    </dxf>
    <dxf>
      <alignment wrapText="1" readingOrder="0"/>
    </dxf>
    <dxf>
      <fill>
        <patternFill>
          <bgColor theme="8" tint="-0.249977111117893"/>
        </patternFill>
      </fill>
    </dxf>
    <dxf>
      <fill>
        <patternFill patternType="solid">
          <fgColor indexed="64"/>
          <bgColor theme="7"/>
        </patternFill>
      </fill>
      <alignment horizontal="center" vertical="center" readingOrder="0"/>
    </dxf>
    <dxf>
      <fill>
        <patternFill>
          <bgColor theme="7"/>
        </patternFill>
      </fill>
    </dxf>
    <dxf>
      <fill>
        <patternFill patternType="solid">
          <bgColor theme="5"/>
        </patternFill>
      </fill>
    </dxf>
    <dxf>
      <alignment horizontal="center" vertical="center" readingOrder="0"/>
    </dxf>
    <dxf>
      <alignment horizontal="center" readingOrder="0"/>
    </dxf>
    <dxf>
      <font>
        <sz val="11"/>
      </font>
    </dxf>
    <dxf>
      <numFmt numFmtId="3" formatCode="#,##0"/>
    </dxf>
    <dxf>
      <alignment wrapText="1" readingOrder="0"/>
    </dxf>
    <dxf>
      <fill>
        <patternFill patternType="solid">
          <fgColor indexed="64"/>
          <bgColor theme="0" tint="-0.499984740745262"/>
        </patternFill>
      </fill>
      <alignment horizontal="center" vertical="center" wrapText="1" readingOrder="0"/>
    </dxf>
    <dxf>
      <alignment horizontal="center" readingOrder="0"/>
    </dxf>
    <dxf>
      <fill>
        <patternFill patternType="solid">
          <bgColor theme="0" tint="-0.499984740745262"/>
        </patternFill>
      </fill>
    </dxf>
    <dxf>
      <alignment vertical="center" wrapText="1" readingOrder="0"/>
    </dxf>
    <dxf>
      <font>
        <sz val="11"/>
      </font>
    </dxf>
    <dxf>
      <numFmt numFmtId="3" formatCode="#,##0"/>
    </dxf>
    <dxf>
      <alignment vertical="center" readingOrder="0"/>
    </dxf>
    <dxf>
      <alignment horizontal="general" readingOrder="0"/>
    </dxf>
    <dxf>
      <numFmt numFmtId="3" formatCode="#,##0"/>
    </dxf>
    <dxf>
      <alignment vertical="center" readingOrder="0"/>
    </dxf>
    <dxf>
      <font>
        <sz val="11"/>
      </font>
    </dxf>
    <dxf>
      <alignment wrapText="1" readingOrder="0"/>
    </dxf>
    <dxf>
      <alignment horizontal="center" readingOrder="0"/>
    </dxf>
    <dxf>
      <alignment horizontal="center" readingOrder="0"/>
    </dxf>
    <dxf>
      <numFmt numFmtId="3" formatCode="#,##0"/>
    </dxf>
    <dxf>
      <fill>
        <patternFill patternType="solid">
          <bgColor theme="4"/>
        </patternFill>
      </fill>
    </dxf>
    <dxf>
      <fill>
        <patternFill patternType="solid">
          <bgColor theme="4"/>
        </patternFill>
      </fill>
    </dxf>
    <dxf>
      <alignment wrapText="1" readingOrder="0"/>
    </dxf>
    <dxf>
      <alignment wrapText="1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wrapText="1" readingOrder="0"/>
    </dxf>
    <dxf>
      <alignment wrapText="1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fill>
        <patternFill patternType="solid">
          <bgColor theme="4"/>
        </patternFill>
      </fill>
    </dxf>
    <dxf>
      <fill>
        <patternFill patternType="solid">
          <bgColor theme="4"/>
        </patternFill>
      </fill>
    </dxf>
    <dxf>
      <alignment wrapText="1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fill>
        <patternFill patternType="solid">
          <bgColor theme="4"/>
        </patternFill>
      </fill>
    </dxf>
    <dxf>
      <fill>
        <patternFill patternType="solid">
          <bgColor theme="4"/>
        </patternFill>
      </fill>
    </dxf>
    <dxf>
      <numFmt numFmtId="1" formatCode="0"/>
    </dxf>
    <dxf>
      <alignment vertical="center" readingOrder="0"/>
    </dxf>
    <dxf>
      <alignment horizontal="center" readingOrder="0"/>
    </dxf>
    <dxf>
      <alignment wrapText="1" readingOrder="0"/>
    </dxf>
    <dxf>
      <alignment wrapText="1" readingOrder="0"/>
    </dxf>
    <dxf>
      <fill>
        <patternFill patternType="solid">
          <fgColor indexed="64"/>
          <bgColor rgb="FFFFC000"/>
        </patternFill>
      </fill>
    </dxf>
    <dxf>
      <font>
        <color auto="1"/>
      </font>
      <fill>
        <patternFill patternType="none">
          <fgColor indexed="64"/>
          <bgColor auto="1"/>
        </patternFill>
      </fill>
    </dxf>
    <dxf>
      <font>
        <color theme="0"/>
      </font>
      <fill>
        <patternFill patternType="solid">
          <fgColor indexed="64"/>
          <bgColor rgb="FFBE5E2B"/>
        </patternFill>
      </fill>
    </dxf>
    <dxf>
      <font>
        <color theme="0"/>
      </font>
      <fill>
        <patternFill patternType="solid">
          <fgColor auto="1"/>
          <bgColor rgb="FFFFC000"/>
        </patternFill>
      </fill>
    </dxf>
    <dxf>
      <font>
        <color theme="0"/>
      </font>
      <fill>
        <patternFill patternType="solid">
          <fgColor indexed="64"/>
          <bgColor rgb="FF595959"/>
        </patternFill>
      </fill>
    </dxf>
    <dxf>
      <font>
        <b val="0"/>
        <i val="0"/>
        <color auto="1"/>
      </font>
    </dxf>
  </dxfs>
  <tableStyles count="1" defaultTableStyle="FROnT table" defaultPivotStyle="PivotStyleMedium4">
    <tableStyle name="FROnT table" pivot="0" count="6">
      <tableStyleElement type="wholeTable" dxfId="158"/>
      <tableStyleElement type="headerRow" dxfId="157"/>
      <tableStyleElement type="firstColumn" dxfId="156"/>
      <tableStyleElement type="secondRowStripe" dxfId="155"/>
      <tableStyleElement type="secondColumnStripe" dxfId="154"/>
      <tableStyleElement type="firstHeaderCell" dxfId="153"/>
    </tableStyle>
  </tableStyles>
  <colors>
    <mruColors>
      <color rgb="FFDCB9FF"/>
      <color rgb="FF6600FF"/>
      <color rgb="FF73893D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pivotCacheDefinition" Target="pivotCache/pivotCacheDefinition1.xml"/><Relationship Id="rId39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pivotCacheDefinition" Target="pivotCache/pivotCacheDefinition9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pivotCacheDefinition" Target="pivotCache/pivotCacheDefinition8.xml"/><Relationship Id="rId38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pivotCacheDefinition" Target="pivotCache/pivotCacheDefinition4.xml"/><Relationship Id="rId41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pivotCacheDefinition" Target="pivotCache/pivotCacheDefinition7.xml"/><Relationship Id="rId37" Type="http://schemas.openxmlformats.org/officeDocument/2006/relationships/pivotCacheDefinition" Target="pivotCache/pivotCacheDefinition12.xml"/><Relationship Id="rId40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pivotCacheDefinition" Target="pivotCache/pivotCacheDefinition3.xml"/><Relationship Id="rId36" Type="http://schemas.openxmlformats.org/officeDocument/2006/relationships/pivotCacheDefinition" Target="pivotCache/pivotCacheDefinition1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pivotCacheDefinition" Target="pivotCache/pivotCacheDefinition6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pivotCacheDefinition" Target="pivotCache/pivotCacheDefinition2.xml"/><Relationship Id="rId30" Type="http://schemas.openxmlformats.org/officeDocument/2006/relationships/pivotCacheDefinition" Target="pivotCache/pivotCacheDefinition5.xml"/><Relationship Id="rId35" Type="http://schemas.openxmlformats.org/officeDocument/2006/relationships/pivotCacheDefinition" Target="pivotCache/pivotCacheDefinition10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338640712740535"/>
          <c:y val="3.820220274569696E-2"/>
          <c:w val="0.86862377659758838"/>
          <c:h val="0.8427246670860123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SUMMARY!$N$166</c:f>
              <c:strCache>
                <c:ptCount val="1"/>
                <c:pt idx="0">
                  <c:v>Professionals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SUMMARY!$O$166</c:f>
              <c:numCache>
                <c:formatCode>0%</c:formatCode>
                <c:ptCount val="1"/>
                <c:pt idx="0">
                  <c:v>0.74700854700854702</c:v>
                </c:pt>
              </c:numCache>
            </c:numRef>
          </c:val>
        </c:ser>
        <c:ser>
          <c:idx val="1"/>
          <c:order val="1"/>
          <c:tx>
            <c:strRef>
              <c:f>SUMMARY!$N$167</c:f>
              <c:strCache>
                <c:ptCount val="1"/>
                <c:pt idx="0">
                  <c:v>Colleagues/technicians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SUMMARY!$O$167</c:f>
              <c:numCache>
                <c:formatCode>0%</c:formatCode>
                <c:ptCount val="1"/>
                <c:pt idx="0">
                  <c:v>0.23247914529914532</c:v>
                </c:pt>
              </c:numCache>
            </c:numRef>
          </c:val>
        </c:ser>
        <c:ser>
          <c:idx val="2"/>
          <c:order val="2"/>
          <c:tx>
            <c:strRef>
              <c:f>SUMMARY!$N$168</c:f>
              <c:strCache>
                <c:ptCount val="1"/>
                <c:pt idx="0">
                  <c:v>Internet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SUMMARY!$O$168</c:f>
              <c:numCache>
                <c:formatCode>0%</c:formatCode>
                <c:ptCount val="1"/>
                <c:pt idx="0">
                  <c:v>0.17264957264957265</c:v>
                </c:pt>
              </c:numCache>
            </c:numRef>
          </c:val>
        </c:ser>
        <c:ser>
          <c:idx val="3"/>
          <c:order val="3"/>
          <c:tx>
            <c:strRef>
              <c:f>SUMMARY!$N$169</c:f>
              <c:strCache>
                <c:ptCount val="1"/>
                <c:pt idx="0">
                  <c:v>Energy agencies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SUMMARY!$O$169</c:f>
              <c:numCache>
                <c:formatCode>0%</c:formatCode>
                <c:ptCount val="1"/>
                <c:pt idx="0">
                  <c:v>5.6410427350427353E-2</c:v>
                </c:pt>
              </c:numCache>
            </c:numRef>
          </c:val>
        </c:ser>
        <c:ser>
          <c:idx val="4"/>
          <c:order val="4"/>
          <c:tx>
            <c:strRef>
              <c:f>SUMMARY!$N$170</c:f>
              <c:strCache>
                <c:ptCount val="1"/>
                <c:pt idx="0">
                  <c:v>Consumer or environmental org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SUMMARY!$O$170</c:f>
              <c:numCache>
                <c:formatCode>0%</c:formatCode>
                <c:ptCount val="1"/>
                <c:pt idx="0">
                  <c:v>2.0512820512820513E-2</c:v>
                </c:pt>
              </c:numCache>
            </c:numRef>
          </c:val>
        </c:ser>
        <c:ser>
          <c:idx val="5"/>
          <c:order val="5"/>
          <c:tx>
            <c:strRef>
              <c:f>SUMMARY!$N$171</c:f>
              <c:strCache>
                <c:ptCount val="1"/>
                <c:pt idx="0">
                  <c:v>Mass media 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SUMMARY!$O$171</c:f>
              <c:numCache>
                <c:formatCode>0%</c:formatCode>
                <c:ptCount val="1"/>
                <c:pt idx="0">
                  <c:v>1.8804273504273501E-2</c:v>
                </c:pt>
              </c:numCache>
            </c:numRef>
          </c:val>
        </c:ser>
        <c:ser>
          <c:idx val="6"/>
          <c:order val="6"/>
          <c:tx>
            <c:strRef>
              <c:f>SUMMARY!$N$172</c:f>
              <c:strCache>
                <c:ptCount val="1"/>
                <c:pt idx="0">
                  <c:v>Other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SUMMARY!$O$172</c:f>
              <c:numCache>
                <c:formatCode>0%</c:formatCode>
                <c:ptCount val="1"/>
                <c:pt idx="0">
                  <c:v>1.0256923076923075E-2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20"/>
        <c:axId val="147301888"/>
        <c:axId val="147303424"/>
      </c:barChart>
      <c:catAx>
        <c:axId val="147301888"/>
        <c:scaling>
          <c:orientation val="minMax"/>
        </c:scaling>
        <c:delete val="1"/>
        <c:axPos val="b"/>
        <c:majorTickMark val="out"/>
        <c:minorTickMark val="none"/>
        <c:tickLblPos val="nextTo"/>
        <c:crossAx val="147303424"/>
        <c:crosses val="autoZero"/>
        <c:auto val="1"/>
        <c:lblAlgn val="ctr"/>
        <c:lblOffset val="100"/>
        <c:noMultiLvlLbl val="0"/>
      </c:catAx>
      <c:valAx>
        <c:axId val="147303424"/>
        <c:scaling>
          <c:orientation val="minMax"/>
        </c:scaling>
        <c:delete val="0"/>
        <c:axPos val="l"/>
        <c:numFmt formatCode="0%" sourceLinked="1"/>
        <c:majorTickMark val="out"/>
        <c:minorTickMark val="none"/>
        <c:tickLblPos val="nextTo"/>
        <c:crossAx val="147301888"/>
        <c:crosses val="autoZero"/>
        <c:crossBetween val="between"/>
      </c:valAx>
      <c:spPr>
        <a:solidFill>
          <a:schemeClr val="bg1">
            <a:lumMod val="95000"/>
          </a:schemeClr>
        </a:solidFill>
      </c:spPr>
    </c:plotArea>
    <c:legend>
      <c:legendPos val="r"/>
      <c:layout>
        <c:manualLayout>
          <c:xMode val="edge"/>
          <c:yMode val="edge"/>
          <c:x val="0.56986956175932557"/>
          <c:y val="7.3002910999761389E-2"/>
          <c:w val="0.37710013521037145"/>
          <c:h val="0.51230694345025052"/>
        </c:manualLayout>
      </c:layout>
      <c:overlay val="0"/>
      <c:spPr>
        <a:solidFill>
          <a:schemeClr val="bg1"/>
        </a:solidFill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338640712740535"/>
          <c:y val="3.820220274569696E-2"/>
          <c:w val="0.64387636204565324"/>
          <c:h val="0.8427246670860123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SUMMARY!$N$180</c:f>
              <c:strCache>
                <c:ptCount val="1"/>
                <c:pt idx="0">
                  <c:v>Reliability &amp; safety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SUMMARY!$O$180</c:f>
              <c:numCache>
                <c:formatCode>0%</c:formatCode>
                <c:ptCount val="1"/>
                <c:pt idx="0">
                  <c:v>0.96581094017094027</c:v>
                </c:pt>
              </c:numCache>
            </c:numRef>
          </c:val>
        </c:ser>
        <c:ser>
          <c:idx val="1"/>
          <c:order val="1"/>
          <c:tx>
            <c:strRef>
              <c:f>SUMMARY!$N$181</c:f>
              <c:strCache>
                <c:ptCount val="1"/>
                <c:pt idx="0">
                  <c:v>Savings 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SUMMARY!$O$181</c:f>
              <c:numCache>
                <c:formatCode>0%</c:formatCode>
                <c:ptCount val="1"/>
                <c:pt idx="0">
                  <c:v>0.96068358974358981</c:v>
                </c:pt>
              </c:numCache>
            </c:numRef>
          </c:val>
        </c:ser>
        <c:ser>
          <c:idx val="2"/>
          <c:order val="2"/>
          <c:tx>
            <c:strRef>
              <c:f>SUMMARY!$N$182</c:f>
              <c:strCache>
                <c:ptCount val="1"/>
                <c:pt idx="0">
                  <c:v>Adecuate to the process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SUMMARY!$O$182</c:f>
              <c:numCache>
                <c:formatCode>0%</c:formatCode>
                <c:ptCount val="1"/>
                <c:pt idx="0">
                  <c:v>0.95213692307692299</c:v>
                </c:pt>
              </c:numCache>
            </c:numRef>
          </c:val>
        </c:ser>
        <c:ser>
          <c:idx val="3"/>
          <c:order val="3"/>
          <c:tx>
            <c:strRef>
              <c:f>SUMMARY!$N$183</c:f>
              <c:strCache>
                <c:ptCount val="1"/>
                <c:pt idx="0">
                  <c:v>Low maintenance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SUMMARY!$O$183</c:f>
              <c:numCache>
                <c:formatCode>0%</c:formatCode>
                <c:ptCount val="1"/>
                <c:pt idx="0">
                  <c:v>0.91965641025641032</c:v>
                </c:pt>
              </c:numCache>
            </c:numRef>
          </c:val>
        </c:ser>
        <c:ser>
          <c:idx val="4"/>
          <c:order val="4"/>
          <c:tx>
            <c:strRef>
              <c:f>SUMMARY!$N$184</c:f>
              <c:strCache>
                <c:ptCount val="1"/>
                <c:pt idx="0">
                  <c:v>Initial investment 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SUMMARY!$O$184</c:f>
              <c:numCache>
                <c:formatCode>0%</c:formatCode>
                <c:ptCount val="1"/>
                <c:pt idx="0">
                  <c:v>0.90598290598290598</c:v>
                </c:pt>
              </c:numCache>
            </c:numRef>
          </c:val>
        </c:ser>
        <c:ser>
          <c:idx val="5"/>
          <c:order val="5"/>
          <c:tx>
            <c:strRef>
              <c:f>SUMMARY!$N$185</c:f>
              <c:strCache>
                <c:ptCount val="1"/>
                <c:pt idx="0">
                  <c:v>Accessibility to the fuel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SUMMARY!$O$185</c:f>
              <c:numCache>
                <c:formatCode>0%</c:formatCode>
                <c:ptCount val="1"/>
                <c:pt idx="0">
                  <c:v>0.90427264957264963</c:v>
                </c:pt>
              </c:numCache>
            </c:numRef>
          </c:val>
        </c:ser>
        <c:ser>
          <c:idx val="6"/>
          <c:order val="6"/>
          <c:tx>
            <c:strRef>
              <c:f>SUMMARY!$N$186</c:f>
              <c:strCache>
                <c:ptCount val="1"/>
                <c:pt idx="0">
                  <c:v>Availability of the tech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SUMMARY!$O$186</c:f>
              <c:numCache>
                <c:formatCode>0%</c:formatCode>
                <c:ptCount val="1"/>
                <c:pt idx="0">
                  <c:v>0.89059777777777793</c:v>
                </c:pt>
              </c:numCache>
            </c:numRef>
          </c:val>
        </c:ser>
        <c:ser>
          <c:idx val="7"/>
          <c:order val="7"/>
          <c:tx>
            <c:strRef>
              <c:f>SUMMARY!$N$187</c:f>
              <c:strCache>
                <c:ptCount val="1"/>
                <c:pt idx="0">
                  <c:v>Environmental reasons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SUMMARY!$O$187</c:f>
              <c:numCache>
                <c:formatCode>0%</c:formatCode>
                <c:ptCount val="1"/>
                <c:pt idx="0">
                  <c:v>0.84102582905982903</c:v>
                </c:pt>
              </c:numCache>
            </c:numRef>
          </c:val>
        </c:ser>
        <c:ser>
          <c:idx val="8"/>
          <c:order val="8"/>
          <c:tx>
            <c:strRef>
              <c:f>SUMMARY!$N$188</c:f>
              <c:strCache>
                <c:ptCount val="1"/>
                <c:pt idx="0">
                  <c:v>Familiarity with tech.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SUMMARY!$O$188</c:f>
              <c:numCache>
                <c:formatCode>0%</c:formatCode>
                <c:ptCount val="1"/>
                <c:pt idx="0">
                  <c:v>0.84102577777777776</c:v>
                </c:pt>
              </c:numCache>
            </c:numRef>
          </c:val>
        </c:ser>
        <c:ser>
          <c:idx val="9"/>
          <c:order val="9"/>
          <c:tx>
            <c:strRef>
              <c:f>SUMMARY!$N$189</c:f>
              <c:strCache>
                <c:ptCount val="1"/>
                <c:pt idx="0">
                  <c:v>Technicians/colleagues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SUMMARY!$O$189</c:f>
              <c:numCache>
                <c:formatCode>0%</c:formatCode>
                <c:ptCount val="1"/>
                <c:pt idx="0">
                  <c:v>0.82905948717948719</c:v>
                </c:pt>
              </c:numCache>
            </c:numRef>
          </c:val>
        </c:ser>
        <c:ser>
          <c:idx val="10"/>
          <c:order val="10"/>
          <c:tx>
            <c:strRef>
              <c:f>SUMMARY!$N$191</c:f>
              <c:strCache>
                <c:ptCount val="1"/>
                <c:pt idx="0">
                  <c:v>Energy labelling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SUMMARY!$O$191</c:f>
              <c:numCache>
                <c:formatCode>0%</c:formatCode>
                <c:ptCount val="1"/>
                <c:pt idx="0">
                  <c:v>0.82564136752136752</c:v>
                </c:pt>
              </c:numCache>
            </c:numRef>
          </c:val>
        </c:ser>
        <c:ser>
          <c:idx val="11"/>
          <c:order val="11"/>
          <c:tx>
            <c:strRef>
              <c:f>SUMMARY!$N$192</c:f>
              <c:strCache>
                <c:ptCount val="1"/>
                <c:pt idx="0">
                  <c:v>Architectural integration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SUMMARY!$O$192</c:f>
              <c:numCache>
                <c:formatCode>0%</c:formatCode>
                <c:ptCount val="1"/>
                <c:pt idx="0">
                  <c:v>0.74017094017094021</c:v>
                </c:pt>
              </c:numCache>
            </c:numRef>
          </c:val>
        </c:ser>
        <c:ser>
          <c:idx val="12"/>
          <c:order val="12"/>
          <c:tx>
            <c:strRef>
              <c:f>SUMMARY!$N$193</c:f>
              <c:strCache>
                <c:ptCount val="1"/>
                <c:pt idx="0">
                  <c:v>Reliable brand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SUMMARY!$O$193</c:f>
              <c:numCache>
                <c:formatCode>0%</c:formatCode>
                <c:ptCount val="1"/>
                <c:pt idx="0">
                  <c:v>0.70427282051282047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20"/>
        <c:axId val="147625472"/>
        <c:axId val="147627008"/>
      </c:barChart>
      <c:catAx>
        <c:axId val="147625472"/>
        <c:scaling>
          <c:orientation val="minMax"/>
        </c:scaling>
        <c:delete val="1"/>
        <c:axPos val="b"/>
        <c:majorTickMark val="out"/>
        <c:minorTickMark val="none"/>
        <c:tickLblPos val="nextTo"/>
        <c:crossAx val="147627008"/>
        <c:crosses val="autoZero"/>
        <c:auto val="1"/>
        <c:lblAlgn val="ctr"/>
        <c:lblOffset val="100"/>
        <c:noMultiLvlLbl val="0"/>
      </c:catAx>
      <c:valAx>
        <c:axId val="147627008"/>
        <c:scaling>
          <c:orientation val="minMax"/>
        </c:scaling>
        <c:delete val="0"/>
        <c:axPos val="l"/>
        <c:numFmt formatCode="0%" sourceLinked="1"/>
        <c:majorTickMark val="out"/>
        <c:minorTickMark val="none"/>
        <c:tickLblPos val="nextTo"/>
        <c:crossAx val="147625472"/>
        <c:crosses val="autoZero"/>
        <c:crossBetween val="between"/>
      </c:valAx>
      <c:spPr>
        <a:solidFill>
          <a:schemeClr val="bg1">
            <a:lumMod val="95000"/>
          </a:schemeClr>
        </a:solidFill>
      </c:spPr>
    </c:plotArea>
    <c:legend>
      <c:legendPos val="r"/>
      <c:layout>
        <c:manualLayout>
          <c:xMode val="edge"/>
          <c:yMode val="edge"/>
          <c:x val="0.74411198600174977"/>
          <c:y val="1.2078160057272348E-2"/>
          <c:w val="0.25216475781436409"/>
          <c:h val="0.98792183994272764"/>
        </c:manualLayout>
      </c:layout>
      <c:overlay val="0"/>
      <c:spPr>
        <a:solidFill>
          <a:schemeClr val="bg1"/>
        </a:solidFill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338640712740535"/>
          <c:y val="3.820220274569696E-2"/>
          <c:w val="0.86862377659758838"/>
          <c:h val="0.8521748773252751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SUMMARY!$N$201</c:f>
              <c:strCache>
                <c:ptCount val="1"/>
                <c:pt idx="0">
                  <c:v>ST Heat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SUMMARY!$O$201</c:f>
              <c:numCache>
                <c:formatCode>0%</c:formatCode>
                <c:ptCount val="1"/>
                <c:pt idx="0">
                  <c:v>0.79458239277652365</c:v>
                </c:pt>
              </c:numCache>
            </c:numRef>
          </c:val>
        </c:ser>
        <c:ser>
          <c:idx val="1"/>
          <c:order val="1"/>
          <c:tx>
            <c:strRef>
              <c:f>SUMMARY!$N$202</c:f>
              <c:strCache>
                <c:ptCount val="1"/>
                <c:pt idx="0">
                  <c:v>Biomass Heat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SUMMARY!$O$202</c:f>
              <c:numCache>
                <c:formatCode>0%</c:formatCode>
                <c:ptCount val="1"/>
                <c:pt idx="0">
                  <c:v>0.70428893905191869</c:v>
                </c:pt>
              </c:numCache>
            </c:numRef>
          </c:val>
        </c:ser>
        <c:ser>
          <c:idx val="2"/>
          <c:order val="2"/>
          <c:tx>
            <c:strRef>
              <c:f>SUMMARY!$N$203</c:f>
              <c:strCache>
                <c:ptCount val="1"/>
                <c:pt idx="0">
                  <c:v>HP Heat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SUMMARY!$O$203</c:f>
              <c:numCache>
                <c:formatCode>0%</c:formatCode>
                <c:ptCount val="1"/>
                <c:pt idx="0">
                  <c:v>0.5711063431151242</c:v>
                </c:pt>
              </c:numCache>
            </c:numRef>
          </c:val>
        </c:ser>
        <c:ser>
          <c:idx val="3"/>
          <c:order val="3"/>
          <c:tx>
            <c:strRef>
              <c:f>SUMMARY!$N$204</c:f>
              <c:strCache>
                <c:ptCount val="1"/>
                <c:pt idx="0">
                  <c:v>Geo Heat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SUMMARY!$O$204</c:f>
              <c:numCache>
                <c:formatCode>0%</c:formatCode>
                <c:ptCount val="1"/>
                <c:pt idx="0">
                  <c:v>0.46501151241534988</c:v>
                </c:pt>
              </c:numCache>
            </c:numRef>
          </c:val>
        </c:ser>
        <c:ser>
          <c:idx val="4"/>
          <c:order val="4"/>
          <c:tx>
            <c:strRef>
              <c:f>SUMMARY!$N$205</c:f>
              <c:strCache>
                <c:ptCount val="1"/>
                <c:pt idx="0">
                  <c:v>DH Heat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SUMMARY!$O$205</c:f>
              <c:numCache>
                <c:formatCode>0%</c:formatCode>
                <c:ptCount val="1"/>
                <c:pt idx="0">
                  <c:v>0.21896162528216703</c:v>
                </c:pt>
              </c:numCache>
            </c:numRef>
          </c:val>
        </c:ser>
        <c:ser>
          <c:idx val="5"/>
          <c:order val="5"/>
          <c:tx>
            <c:strRef>
              <c:f>SUMMARY!$N$206</c:f>
              <c:strCache>
                <c:ptCount val="1"/>
                <c:pt idx="0">
                  <c:v>None Heat</c:v>
                </c:pt>
              </c:strCache>
            </c:strRef>
          </c:tx>
          <c:invertIfNegative val="0"/>
          <c:dLbls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SUMMARY!$O$206</c:f>
              <c:numCache>
                <c:formatCode>0%</c:formatCode>
                <c:ptCount val="1"/>
                <c:pt idx="0">
                  <c:v>6.7720090293453723E-3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20"/>
        <c:axId val="153756800"/>
        <c:axId val="153758336"/>
      </c:barChart>
      <c:catAx>
        <c:axId val="153756800"/>
        <c:scaling>
          <c:orientation val="minMax"/>
        </c:scaling>
        <c:delete val="1"/>
        <c:axPos val="b"/>
        <c:numFmt formatCode="0%" sourceLinked="1"/>
        <c:majorTickMark val="out"/>
        <c:minorTickMark val="none"/>
        <c:tickLblPos val="nextTo"/>
        <c:crossAx val="153758336"/>
        <c:crosses val="autoZero"/>
        <c:auto val="1"/>
        <c:lblAlgn val="ctr"/>
        <c:lblOffset val="100"/>
        <c:noMultiLvlLbl val="0"/>
      </c:catAx>
      <c:valAx>
        <c:axId val="153758336"/>
        <c:scaling>
          <c:orientation val="minMax"/>
          <c:max val="1"/>
        </c:scaling>
        <c:delete val="0"/>
        <c:axPos val="l"/>
        <c:numFmt formatCode="0%" sourceLinked="1"/>
        <c:majorTickMark val="out"/>
        <c:minorTickMark val="none"/>
        <c:tickLblPos val="nextTo"/>
        <c:crossAx val="153756800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9859087854593667"/>
          <c:y val="3.5968179743333314E-2"/>
          <c:w val="0.20179233277658476"/>
          <c:h val="0.45779527559055117"/>
        </c:manualLayout>
      </c:layout>
      <c:overlay val="0"/>
    </c:legend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7"/>
    </mc:Choice>
    <mc:Fallback>
      <c:style val="7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338640712740535"/>
          <c:y val="3.820220274569696E-2"/>
          <c:w val="0.86862377659758838"/>
          <c:h val="0.85759154488050282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SUMMARY!$N$207</c:f>
              <c:strCache>
                <c:ptCount val="1"/>
                <c:pt idx="0">
                  <c:v>HP Cooling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SUMMARY!$O$207</c:f>
              <c:numCache>
                <c:formatCode>0%</c:formatCode>
                <c:ptCount val="1"/>
                <c:pt idx="0">
                  <c:v>0.28442437923250563</c:v>
                </c:pt>
              </c:numCache>
            </c:numRef>
          </c:val>
        </c:ser>
        <c:ser>
          <c:idx val="1"/>
          <c:order val="1"/>
          <c:tx>
            <c:strRef>
              <c:f>SUMMARY!$N$208</c:f>
              <c:strCache>
                <c:ptCount val="1"/>
                <c:pt idx="0">
                  <c:v>Geo Cooling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SUMMARY!$O$208</c:f>
              <c:numCache>
                <c:formatCode>0%</c:formatCode>
                <c:ptCount val="1"/>
                <c:pt idx="0">
                  <c:v>0.23024830699774265</c:v>
                </c:pt>
              </c:numCache>
            </c:numRef>
          </c:val>
        </c:ser>
        <c:ser>
          <c:idx val="2"/>
          <c:order val="2"/>
          <c:tx>
            <c:strRef>
              <c:f>SUMMARY!$N$209</c:f>
              <c:strCache>
                <c:ptCount val="1"/>
                <c:pt idx="0">
                  <c:v>Biomass Cooling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SUMMARY!$O$209</c:f>
              <c:numCache>
                <c:formatCode>0%</c:formatCode>
                <c:ptCount val="1"/>
                <c:pt idx="0">
                  <c:v>0.19864582392776525</c:v>
                </c:pt>
              </c:numCache>
            </c:numRef>
          </c:val>
        </c:ser>
        <c:ser>
          <c:idx val="3"/>
          <c:order val="3"/>
          <c:tx>
            <c:strRef>
              <c:f>SUMMARY!$N$210</c:f>
              <c:strCache>
                <c:ptCount val="1"/>
                <c:pt idx="0">
                  <c:v>ST Cooling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SUMMARY!$O$210</c:f>
              <c:numCache>
                <c:formatCode>0%</c:formatCode>
                <c:ptCount val="1"/>
                <c:pt idx="0">
                  <c:v>0.19413092550790068</c:v>
                </c:pt>
              </c:numCache>
            </c:numRef>
          </c:val>
        </c:ser>
        <c:ser>
          <c:idx val="4"/>
          <c:order val="4"/>
          <c:tx>
            <c:strRef>
              <c:f>SUMMARY!$N$211</c:f>
              <c:strCache>
                <c:ptCount val="1"/>
                <c:pt idx="0">
                  <c:v>DH Cooling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SUMMARY!$O$211</c:f>
              <c:numCache>
                <c:formatCode>0%</c:formatCode>
                <c:ptCount val="1"/>
                <c:pt idx="0">
                  <c:v>0.15575643340857789</c:v>
                </c:pt>
              </c:numCache>
            </c:numRef>
          </c:val>
        </c:ser>
        <c:ser>
          <c:idx val="5"/>
          <c:order val="5"/>
          <c:tx>
            <c:strRef>
              <c:f>SUMMARY!$N$212</c:f>
              <c:strCache>
                <c:ptCount val="1"/>
                <c:pt idx="0">
                  <c:v>None Cooling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SUMMARY!$O$212</c:f>
              <c:numCache>
                <c:formatCode>0%</c:formatCode>
                <c:ptCount val="1"/>
                <c:pt idx="0">
                  <c:v>0.51241534988713322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20"/>
        <c:axId val="153785088"/>
        <c:axId val="153786624"/>
      </c:barChart>
      <c:catAx>
        <c:axId val="153785088"/>
        <c:scaling>
          <c:orientation val="minMax"/>
        </c:scaling>
        <c:delete val="1"/>
        <c:axPos val="b"/>
        <c:majorTickMark val="out"/>
        <c:minorTickMark val="none"/>
        <c:tickLblPos val="nextTo"/>
        <c:crossAx val="153786624"/>
        <c:crosses val="autoZero"/>
        <c:auto val="1"/>
        <c:lblAlgn val="ctr"/>
        <c:lblOffset val="100"/>
        <c:noMultiLvlLbl val="0"/>
      </c:catAx>
      <c:valAx>
        <c:axId val="153786624"/>
        <c:scaling>
          <c:orientation val="minMax"/>
          <c:max val="1"/>
        </c:scaling>
        <c:delete val="0"/>
        <c:axPos val="l"/>
        <c:numFmt formatCode="0%" sourceLinked="1"/>
        <c:majorTickMark val="out"/>
        <c:minorTickMark val="none"/>
        <c:tickLblPos val="nextTo"/>
        <c:crossAx val="153785088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5399360538099698"/>
          <c:y val="0.1288992184314969"/>
          <c:w val="0.21587820080156581"/>
          <c:h val="0.45779527559055117"/>
        </c:manualLayout>
      </c:layout>
      <c:overlay val="0"/>
    </c:legend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338640712740535"/>
          <c:y val="3.820220274569696E-2"/>
          <c:w val="0.63845052361462018"/>
          <c:h val="0.90268516165966084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SUMMARY!$N$220</c:f>
              <c:strCache>
                <c:ptCount val="1"/>
                <c:pt idx="0">
                  <c:v>#¡REF!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SUMMARY!$O$220</c:f>
              <c:numCache>
                <c:formatCode>0%</c:formatCode>
                <c:ptCount val="1"/>
                <c:pt idx="0">
                  <c:v>0</c:v>
                </c:pt>
              </c:numCache>
            </c:numRef>
          </c:val>
        </c:ser>
        <c:ser>
          <c:idx val="1"/>
          <c:order val="1"/>
          <c:tx>
            <c:strRef>
              <c:f>SUMMARY!$N$221</c:f>
              <c:strCache>
                <c:ptCount val="1"/>
                <c:pt idx="0">
                  <c:v>#¡REF!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SUMMARY!$O$221</c:f>
              <c:numCache>
                <c:formatCode>0%</c:formatCode>
                <c:ptCount val="1"/>
                <c:pt idx="0">
                  <c:v>0</c:v>
                </c:pt>
              </c:numCache>
            </c:numRef>
          </c:val>
        </c:ser>
        <c:ser>
          <c:idx val="2"/>
          <c:order val="2"/>
          <c:tx>
            <c:strRef>
              <c:f>SUMMARY!$N$222</c:f>
              <c:strCache>
                <c:ptCount val="1"/>
                <c:pt idx="0">
                  <c:v>#¡REF!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SUMMARY!$O$222</c:f>
              <c:numCache>
                <c:formatCode>0%</c:formatCode>
                <c:ptCount val="1"/>
                <c:pt idx="0">
                  <c:v>0</c:v>
                </c:pt>
              </c:numCache>
            </c:numRef>
          </c:val>
        </c:ser>
        <c:ser>
          <c:idx val="3"/>
          <c:order val="3"/>
          <c:tx>
            <c:strRef>
              <c:f>SUMMARY!$N$223</c:f>
              <c:strCache>
                <c:ptCount val="1"/>
                <c:pt idx="0">
                  <c:v>#¡REF!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SUMMARY!$O$223</c:f>
              <c:numCache>
                <c:formatCode>0%</c:formatCode>
                <c:ptCount val="1"/>
                <c:pt idx="0">
                  <c:v>0</c:v>
                </c:pt>
              </c:numCache>
            </c:numRef>
          </c:val>
        </c:ser>
        <c:ser>
          <c:idx val="4"/>
          <c:order val="4"/>
          <c:tx>
            <c:strRef>
              <c:f>SUMMARY!$N$224</c:f>
              <c:strCache>
                <c:ptCount val="1"/>
                <c:pt idx="0">
                  <c:v>#¡REF!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SUMMARY!$O$224</c:f>
              <c:numCache>
                <c:formatCode>0%</c:formatCode>
                <c:ptCount val="1"/>
                <c:pt idx="0">
                  <c:v>0</c:v>
                </c:pt>
              </c:numCache>
            </c:numRef>
          </c:val>
        </c:ser>
        <c:ser>
          <c:idx val="5"/>
          <c:order val="5"/>
          <c:tx>
            <c:strRef>
              <c:f>SUMMARY!$N$225</c:f>
              <c:strCache>
                <c:ptCount val="1"/>
                <c:pt idx="0">
                  <c:v>#¡REF!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SUMMARY!$O$225</c:f>
              <c:numCache>
                <c:formatCode>0%</c:formatCode>
                <c:ptCount val="1"/>
                <c:pt idx="0">
                  <c:v>0</c:v>
                </c:pt>
              </c:numCache>
            </c:numRef>
          </c:val>
        </c:ser>
        <c:ser>
          <c:idx val="6"/>
          <c:order val="6"/>
          <c:tx>
            <c:strRef>
              <c:f>SUMMARY!$N$226</c:f>
              <c:strCache>
                <c:ptCount val="1"/>
                <c:pt idx="0">
                  <c:v>#¡REF!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SUMMARY!$O$226</c:f>
              <c:numCache>
                <c:formatCode>0%</c:formatCode>
                <c:ptCount val="1"/>
                <c:pt idx="0">
                  <c:v>0</c:v>
                </c:pt>
              </c:numCache>
            </c:numRef>
          </c:val>
        </c:ser>
        <c:ser>
          <c:idx val="7"/>
          <c:order val="7"/>
          <c:tx>
            <c:strRef>
              <c:f>SUMMARY!$N$227</c:f>
              <c:strCache>
                <c:ptCount val="1"/>
                <c:pt idx="0">
                  <c:v>#¡REF!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SUMMARY!$O$227</c:f>
              <c:numCache>
                <c:formatCode>0%</c:formatCode>
                <c:ptCount val="1"/>
                <c:pt idx="0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20"/>
        <c:axId val="156699264"/>
        <c:axId val="156709248"/>
      </c:barChart>
      <c:catAx>
        <c:axId val="156699264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56709248"/>
        <c:crosses val="autoZero"/>
        <c:auto val="1"/>
        <c:lblAlgn val="ctr"/>
        <c:lblOffset val="100"/>
        <c:noMultiLvlLbl val="0"/>
      </c:catAx>
      <c:valAx>
        <c:axId val="156709248"/>
        <c:scaling>
          <c:orientation val="minMax"/>
        </c:scaling>
        <c:delete val="0"/>
        <c:axPos val="l"/>
        <c:numFmt formatCode="0%" sourceLinked="1"/>
        <c:majorTickMark val="out"/>
        <c:minorTickMark val="none"/>
        <c:tickLblPos val="nextTo"/>
        <c:crossAx val="156699264"/>
        <c:crosses val="autoZero"/>
        <c:crossBetween val="between"/>
      </c:valAx>
      <c:spPr>
        <a:solidFill>
          <a:schemeClr val="bg1">
            <a:lumMod val="95000"/>
          </a:schemeClr>
        </a:solidFill>
      </c:spPr>
    </c:plotArea>
    <c:legend>
      <c:legendPos val="r"/>
      <c:layout>
        <c:manualLayout>
          <c:xMode val="edge"/>
          <c:yMode val="edge"/>
          <c:x val="0.74477252017539886"/>
          <c:y val="0.10653263907426407"/>
          <c:w val="0.22109711649037422"/>
          <c:h val="0.70139812031424298"/>
        </c:manualLayout>
      </c:layout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338640712740535"/>
          <c:y val="3.820220274569696E-2"/>
          <c:w val="0.86862377659758838"/>
          <c:h val="0.89819683535378692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SUMMARY!$N$235</c:f>
              <c:strCache>
                <c:ptCount val="1"/>
                <c:pt idx="0">
                  <c:v>#¡REF!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SUMMARY!$O$235</c:f>
              <c:numCache>
                <c:formatCode>0%</c:formatCode>
                <c:ptCount val="1"/>
                <c:pt idx="0">
                  <c:v>0</c:v>
                </c:pt>
              </c:numCache>
            </c:numRef>
          </c:val>
        </c:ser>
        <c:ser>
          <c:idx val="1"/>
          <c:order val="1"/>
          <c:tx>
            <c:strRef>
              <c:f>SUMMARY!$N$236</c:f>
              <c:strCache>
                <c:ptCount val="1"/>
                <c:pt idx="0">
                  <c:v>#¡REF!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SUMMARY!$O$236</c:f>
              <c:numCache>
                <c:formatCode>0%</c:formatCode>
                <c:ptCount val="1"/>
                <c:pt idx="0">
                  <c:v>0</c:v>
                </c:pt>
              </c:numCache>
            </c:numRef>
          </c:val>
        </c:ser>
        <c:ser>
          <c:idx val="2"/>
          <c:order val="2"/>
          <c:tx>
            <c:strRef>
              <c:f>SUMMARY!$N$237</c:f>
              <c:strCache>
                <c:ptCount val="1"/>
                <c:pt idx="0">
                  <c:v>#¡REF!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SUMMARY!$O$237</c:f>
              <c:numCache>
                <c:formatCode>0%</c:formatCode>
                <c:ptCount val="1"/>
                <c:pt idx="0">
                  <c:v>0</c:v>
                </c:pt>
              </c:numCache>
            </c:numRef>
          </c:val>
        </c:ser>
        <c:ser>
          <c:idx val="3"/>
          <c:order val="3"/>
          <c:tx>
            <c:strRef>
              <c:f>SUMMARY!$N$238</c:f>
              <c:strCache>
                <c:ptCount val="1"/>
                <c:pt idx="0">
                  <c:v>#¡REF!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SUMMARY!$O$238</c:f>
              <c:numCache>
                <c:formatCode>0%</c:formatCode>
                <c:ptCount val="1"/>
                <c:pt idx="0">
                  <c:v>0</c:v>
                </c:pt>
              </c:numCache>
            </c:numRef>
          </c:val>
        </c:ser>
        <c:ser>
          <c:idx val="4"/>
          <c:order val="4"/>
          <c:tx>
            <c:strRef>
              <c:f>SUMMARY!$N$239</c:f>
              <c:strCache>
                <c:ptCount val="1"/>
                <c:pt idx="0">
                  <c:v>#¡REF!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SUMMARY!$O$239</c:f>
              <c:numCache>
                <c:formatCode>0%</c:formatCode>
                <c:ptCount val="1"/>
                <c:pt idx="0">
                  <c:v>0</c:v>
                </c:pt>
              </c:numCache>
            </c:numRef>
          </c:val>
        </c:ser>
        <c:ser>
          <c:idx val="5"/>
          <c:order val="5"/>
          <c:tx>
            <c:strRef>
              <c:f>SUMMARY!$N$240</c:f>
              <c:strCache>
                <c:ptCount val="1"/>
                <c:pt idx="0">
                  <c:v>DK/DA Heat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SUMMARY!$O$240</c:f>
              <c:numCache>
                <c:formatCode>0%</c:formatCode>
                <c:ptCount val="1"/>
                <c:pt idx="0">
                  <c:v>0</c:v>
                </c:pt>
              </c:numCache>
            </c:numRef>
          </c:val>
        </c:ser>
        <c:ser>
          <c:idx val="6"/>
          <c:order val="6"/>
          <c:tx>
            <c:strRef>
              <c:f>SUMMARY!$N$241</c:f>
              <c:strCache>
                <c:ptCount val="1"/>
                <c:pt idx="0">
                  <c:v>None Heat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SUMMARY!$O$241</c:f>
              <c:numCache>
                <c:formatCode>0%</c:formatCode>
                <c:ptCount val="1"/>
                <c:pt idx="0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20"/>
        <c:axId val="156732800"/>
        <c:axId val="156742784"/>
      </c:barChart>
      <c:catAx>
        <c:axId val="156732800"/>
        <c:scaling>
          <c:orientation val="minMax"/>
        </c:scaling>
        <c:delete val="1"/>
        <c:axPos val="b"/>
        <c:majorTickMark val="out"/>
        <c:minorTickMark val="none"/>
        <c:tickLblPos val="nextTo"/>
        <c:crossAx val="156742784"/>
        <c:crosses val="autoZero"/>
        <c:auto val="1"/>
        <c:lblAlgn val="ctr"/>
        <c:lblOffset val="100"/>
        <c:noMultiLvlLbl val="0"/>
      </c:catAx>
      <c:valAx>
        <c:axId val="156742784"/>
        <c:scaling>
          <c:orientation val="minMax"/>
        </c:scaling>
        <c:delete val="0"/>
        <c:axPos val="l"/>
        <c:numFmt formatCode="0%" sourceLinked="1"/>
        <c:majorTickMark val="out"/>
        <c:minorTickMark val="none"/>
        <c:tickLblPos val="nextTo"/>
        <c:crossAx val="156732800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15027803375075402"/>
          <c:y val="5.1760139439059598E-2"/>
          <c:w val="0.5059574714917402"/>
          <c:h val="0.26951863698852896"/>
        </c:manualLayout>
      </c:layout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7"/>
    </mc:Choice>
    <mc:Fallback>
      <c:style val="7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338640712740535"/>
          <c:y val="3.820220274569696E-2"/>
          <c:w val="0.86862377659758838"/>
          <c:h val="0.89819683535378692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SUMMARY!$N$242</c:f>
              <c:strCache>
                <c:ptCount val="1"/>
                <c:pt idx="0">
                  <c:v>#¡REF!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SUMMARY!$O$242</c:f>
              <c:numCache>
                <c:formatCode>0%</c:formatCode>
                <c:ptCount val="1"/>
                <c:pt idx="0">
                  <c:v>0</c:v>
                </c:pt>
              </c:numCache>
            </c:numRef>
          </c:val>
        </c:ser>
        <c:ser>
          <c:idx val="1"/>
          <c:order val="1"/>
          <c:tx>
            <c:strRef>
              <c:f>SUMMARY!$N$243</c:f>
              <c:strCache>
                <c:ptCount val="1"/>
                <c:pt idx="0">
                  <c:v>#¡REF!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SUMMARY!$O$243</c:f>
              <c:numCache>
                <c:formatCode>0%</c:formatCode>
                <c:ptCount val="1"/>
                <c:pt idx="0">
                  <c:v>0</c:v>
                </c:pt>
              </c:numCache>
            </c:numRef>
          </c:val>
        </c:ser>
        <c:ser>
          <c:idx val="2"/>
          <c:order val="2"/>
          <c:tx>
            <c:strRef>
              <c:f>SUMMARY!$N$244</c:f>
              <c:strCache>
                <c:ptCount val="1"/>
                <c:pt idx="0">
                  <c:v>#¡REF!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SUMMARY!$O$244</c:f>
              <c:numCache>
                <c:formatCode>0%</c:formatCode>
                <c:ptCount val="1"/>
                <c:pt idx="0">
                  <c:v>0</c:v>
                </c:pt>
              </c:numCache>
            </c:numRef>
          </c:val>
        </c:ser>
        <c:ser>
          <c:idx val="3"/>
          <c:order val="3"/>
          <c:tx>
            <c:strRef>
              <c:f>SUMMARY!$N$245</c:f>
              <c:strCache>
                <c:ptCount val="1"/>
                <c:pt idx="0">
                  <c:v>#¡REF!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SUMMARY!$O$245</c:f>
              <c:numCache>
                <c:formatCode>0%</c:formatCode>
                <c:ptCount val="1"/>
                <c:pt idx="0">
                  <c:v>0</c:v>
                </c:pt>
              </c:numCache>
            </c:numRef>
          </c:val>
        </c:ser>
        <c:ser>
          <c:idx val="4"/>
          <c:order val="4"/>
          <c:tx>
            <c:strRef>
              <c:f>SUMMARY!$N$246</c:f>
              <c:strCache>
                <c:ptCount val="1"/>
                <c:pt idx="0">
                  <c:v>#¡REF!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SUMMARY!$O$246</c:f>
              <c:numCache>
                <c:formatCode>0%</c:formatCode>
                <c:ptCount val="1"/>
                <c:pt idx="0">
                  <c:v>0</c:v>
                </c:pt>
              </c:numCache>
            </c:numRef>
          </c:val>
        </c:ser>
        <c:ser>
          <c:idx val="5"/>
          <c:order val="5"/>
          <c:tx>
            <c:strRef>
              <c:f>SUMMARY!$N$247</c:f>
              <c:strCache>
                <c:ptCount val="1"/>
                <c:pt idx="0">
                  <c:v>None Cooling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SUMMARY!$O$247</c:f>
              <c:numCache>
                <c:formatCode>0%</c:formatCode>
                <c:ptCount val="1"/>
                <c:pt idx="0">
                  <c:v>0</c:v>
                </c:pt>
              </c:numCache>
            </c:numRef>
          </c:val>
        </c:ser>
        <c:ser>
          <c:idx val="6"/>
          <c:order val="6"/>
          <c:tx>
            <c:strRef>
              <c:f>SUMMARY!$N$248</c:f>
              <c:strCache>
                <c:ptCount val="1"/>
                <c:pt idx="0">
                  <c:v>DK/DA Cooling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SUMMARY!$O$248</c:f>
              <c:numCache>
                <c:formatCode>0%</c:formatCode>
                <c:ptCount val="1"/>
                <c:pt idx="0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20"/>
        <c:axId val="158474624"/>
        <c:axId val="158476160"/>
      </c:barChart>
      <c:catAx>
        <c:axId val="158474624"/>
        <c:scaling>
          <c:orientation val="minMax"/>
        </c:scaling>
        <c:delete val="1"/>
        <c:axPos val="b"/>
        <c:majorTickMark val="out"/>
        <c:minorTickMark val="none"/>
        <c:tickLblPos val="nextTo"/>
        <c:crossAx val="158476160"/>
        <c:crosses val="autoZero"/>
        <c:auto val="1"/>
        <c:lblAlgn val="ctr"/>
        <c:lblOffset val="100"/>
        <c:noMultiLvlLbl val="0"/>
      </c:catAx>
      <c:valAx>
        <c:axId val="158476160"/>
        <c:scaling>
          <c:orientation val="minMax"/>
        </c:scaling>
        <c:delete val="0"/>
        <c:axPos val="l"/>
        <c:numFmt formatCode="0%" sourceLinked="1"/>
        <c:majorTickMark val="out"/>
        <c:minorTickMark val="none"/>
        <c:tickLblPos val="nextTo"/>
        <c:crossAx val="15847462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13761376084631419"/>
          <c:y val="7.0388678373752539E-2"/>
          <c:w val="0.53705557900280321"/>
          <c:h val="0.28457966826003284"/>
        </c:manualLayout>
      </c:layout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338640712740535"/>
          <c:y val="3.820220274569696E-2"/>
          <c:w val="0.86862377659758838"/>
          <c:h val="0.8920693498845920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SUMMARY!$N$256</c:f>
              <c:strCache>
                <c:ptCount val="1"/>
                <c:pt idx="0">
                  <c:v>Expensive 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SUMMARY!$O$256</c:f>
              <c:numCache>
                <c:formatCode>0%</c:formatCode>
                <c:ptCount val="1"/>
                <c:pt idx="0">
                  <c:v>0.43636363636363634</c:v>
                </c:pt>
              </c:numCache>
            </c:numRef>
          </c:val>
        </c:ser>
        <c:ser>
          <c:idx val="1"/>
          <c:order val="1"/>
          <c:tx>
            <c:strRef>
              <c:f>SUMMARY!$N$257</c:f>
              <c:strCache>
                <c:ptCount val="1"/>
                <c:pt idx="0">
                  <c:v>Others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SUMMARY!$O$257</c:f>
              <c:numCache>
                <c:formatCode>0%</c:formatCode>
                <c:ptCount val="1"/>
                <c:pt idx="0">
                  <c:v>0.26666727272727275</c:v>
                </c:pt>
              </c:numCache>
            </c:numRef>
          </c:val>
        </c:ser>
        <c:ser>
          <c:idx val="2"/>
          <c:order val="2"/>
          <c:tx>
            <c:strRef>
              <c:f>SUMMARY!$N$258</c:f>
              <c:strCache>
                <c:ptCount val="1"/>
                <c:pt idx="0">
                  <c:v>Structural changes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SUMMARY!$O$258</c:f>
              <c:numCache>
                <c:formatCode>0%</c:formatCode>
                <c:ptCount val="1"/>
                <c:pt idx="0">
                  <c:v>0.21818484848484851</c:v>
                </c:pt>
              </c:numCache>
            </c:numRef>
          </c:val>
        </c:ser>
        <c:ser>
          <c:idx val="3"/>
          <c:order val="3"/>
          <c:tx>
            <c:strRef>
              <c:f>SUMMARY!$N$259</c:f>
              <c:strCache>
                <c:ptCount val="1"/>
                <c:pt idx="0">
                  <c:v>Approval of the neighbours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SUMMARY!$O$259</c:f>
              <c:numCache>
                <c:formatCode>0%</c:formatCode>
                <c:ptCount val="1"/>
                <c:pt idx="0">
                  <c:v>0.15151878787878786</c:v>
                </c:pt>
              </c:numCache>
            </c:numRef>
          </c:val>
        </c:ser>
        <c:ser>
          <c:idx val="4"/>
          <c:order val="4"/>
          <c:tx>
            <c:strRef>
              <c:f>SUMMARY!$N$260</c:f>
              <c:strCache>
                <c:ptCount val="1"/>
                <c:pt idx="0">
                  <c:v>Maintenance costs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SUMMARY!$O$260</c:f>
              <c:numCache>
                <c:formatCode>0%</c:formatCode>
                <c:ptCount val="1"/>
                <c:pt idx="0">
                  <c:v>0.12728</c:v>
                </c:pt>
              </c:numCache>
            </c:numRef>
          </c:val>
        </c:ser>
        <c:ser>
          <c:idx val="5"/>
          <c:order val="5"/>
          <c:tx>
            <c:strRef>
              <c:f>SUMMARY!$N$261</c:f>
              <c:strCache>
                <c:ptCount val="1"/>
                <c:pt idx="0">
                  <c:v>Difficult to use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SUMMARY!$O$261</c:f>
              <c:numCache>
                <c:formatCode>0%</c:formatCode>
                <c:ptCount val="1"/>
                <c:pt idx="0">
                  <c:v>9.6976363636363624E-2</c:v>
                </c:pt>
              </c:numCache>
            </c:numRef>
          </c:val>
        </c:ser>
        <c:ser>
          <c:idx val="6"/>
          <c:order val="6"/>
          <c:tx>
            <c:strRef>
              <c:f>SUMMARY!$N$262</c:f>
              <c:strCache>
                <c:ptCount val="1"/>
                <c:pt idx="0">
                  <c:v>Not reliable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SUMMARY!$O$262</c:f>
              <c:numCache>
                <c:formatCode>0%</c:formatCode>
                <c:ptCount val="1"/>
                <c:pt idx="0">
                  <c:v>4.2427878787878792E-2</c:v>
                </c:pt>
              </c:numCache>
            </c:numRef>
          </c:val>
        </c:ser>
        <c:ser>
          <c:idx val="7"/>
          <c:order val="7"/>
          <c:tx>
            <c:strRef>
              <c:f>SUMMARY!$N$263</c:f>
              <c:strCache>
                <c:ptCount val="1"/>
                <c:pt idx="0">
                  <c:v>Climatic conditions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SUMMARY!$O$263</c:f>
              <c:numCache>
                <c:formatCode>0%</c:formatCode>
                <c:ptCount val="1"/>
                <c:pt idx="0">
                  <c:v>1.8184848484848484E-2</c:v>
                </c:pt>
              </c:numCache>
            </c:numRef>
          </c:val>
        </c:ser>
        <c:ser>
          <c:idx val="8"/>
          <c:order val="8"/>
          <c:tx>
            <c:strRef>
              <c:f>SUMMARY!$N$264</c:f>
              <c:strCache>
                <c:ptCount val="1"/>
                <c:pt idx="0">
                  <c:v>Lack of installers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SUMMARY!$O$264</c:f>
              <c:numCache>
                <c:formatCode>0%</c:formatCode>
                <c:ptCount val="1"/>
                <c:pt idx="0">
                  <c:v>6.0684848484848473E-3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20"/>
        <c:axId val="158514560"/>
        <c:axId val="158540928"/>
      </c:barChart>
      <c:catAx>
        <c:axId val="158514560"/>
        <c:scaling>
          <c:orientation val="minMax"/>
        </c:scaling>
        <c:delete val="1"/>
        <c:axPos val="b"/>
        <c:majorTickMark val="out"/>
        <c:minorTickMark val="none"/>
        <c:tickLblPos val="nextTo"/>
        <c:crossAx val="158540928"/>
        <c:crosses val="autoZero"/>
        <c:auto val="1"/>
        <c:lblAlgn val="ctr"/>
        <c:lblOffset val="100"/>
        <c:noMultiLvlLbl val="0"/>
      </c:catAx>
      <c:valAx>
        <c:axId val="158540928"/>
        <c:scaling>
          <c:orientation val="minMax"/>
        </c:scaling>
        <c:delete val="0"/>
        <c:axPos val="l"/>
        <c:numFmt formatCode="0%" sourceLinked="1"/>
        <c:majorTickMark val="out"/>
        <c:minorTickMark val="none"/>
        <c:tickLblPos val="nextTo"/>
        <c:crossAx val="158514560"/>
        <c:crosses val="autoZero"/>
        <c:crossBetween val="between"/>
      </c:valAx>
      <c:spPr>
        <a:solidFill>
          <a:schemeClr val="bg1">
            <a:lumMod val="95000"/>
          </a:schemeClr>
        </a:solidFill>
      </c:spPr>
    </c:plotArea>
    <c:legend>
      <c:legendPos val="r"/>
      <c:layout>
        <c:manualLayout>
          <c:xMode val="edge"/>
          <c:yMode val="edge"/>
          <c:x val="0.56490955418893807"/>
          <c:y val="9.000818711994546E-2"/>
          <c:w val="0.35475402800927258"/>
          <c:h val="0.5432604653231905"/>
        </c:manualLayout>
      </c:layout>
      <c:overlay val="0"/>
      <c:spPr>
        <a:solidFill>
          <a:schemeClr val="bg1"/>
        </a:solidFill>
      </c:sp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338640712740535"/>
          <c:y val="3.820220274569696E-2"/>
          <c:w val="0.86862377659758838"/>
          <c:h val="0.8920693498845920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SUMMARY!$N$272</c:f>
              <c:strCache>
                <c:ptCount val="1"/>
                <c:pt idx="0">
                  <c:v>Expensive 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SUMMARY!$O$272</c:f>
              <c:numCache>
                <c:formatCode>0%</c:formatCode>
                <c:ptCount val="1"/>
                <c:pt idx="0">
                  <c:v>0.38738668939335241</c:v>
                </c:pt>
              </c:numCache>
            </c:numRef>
          </c:val>
        </c:ser>
        <c:ser>
          <c:idx val="1"/>
          <c:order val="1"/>
          <c:tx>
            <c:strRef>
              <c:f>SUMMARY!$N$273</c:f>
              <c:strCache>
                <c:ptCount val="1"/>
                <c:pt idx="0">
                  <c:v>Approval of the neighbours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SUMMARY!$O$273</c:f>
              <c:numCache>
                <c:formatCode>0%</c:formatCode>
                <c:ptCount val="1"/>
                <c:pt idx="0">
                  <c:v>0.16216547357572328</c:v>
                </c:pt>
              </c:numCache>
            </c:numRef>
          </c:val>
        </c:ser>
        <c:ser>
          <c:idx val="2"/>
          <c:order val="2"/>
          <c:tx>
            <c:strRef>
              <c:f>SUMMARY!$N$274</c:f>
              <c:strCache>
                <c:ptCount val="1"/>
                <c:pt idx="0">
                  <c:v>Maintenance costs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SUMMARY!$O$274</c:f>
              <c:numCache>
                <c:formatCode>0%</c:formatCode>
                <c:ptCount val="1"/>
                <c:pt idx="0">
                  <c:v>0.12613580876430852</c:v>
                </c:pt>
              </c:numCache>
            </c:numRef>
          </c:val>
        </c:ser>
        <c:ser>
          <c:idx val="3"/>
          <c:order val="3"/>
          <c:tx>
            <c:strRef>
              <c:f>SUMMARY!$N$275</c:f>
              <c:strCache>
                <c:ptCount val="1"/>
                <c:pt idx="0">
                  <c:v>Structural changes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SUMMARY!$O$275</c:f>
              <c:numCache>
                <c:formatCode>0%</c:formatCode>
                <c:ptCount val="1"/>
                <c:pt idx="0">
                  <c:v>9.9100722341040823E-2</c:v>
                </c:pt>
              </c:numCache>
            </c:numRef>
          </c:val>
        </c:ser>
        <c:ser>
          <c:idx val="4"/>
          <c:order val="4"/>
          <c:tx>
            <c:strRef>
              <c:f>SUMMARY!$N$276</c:f>
              <c:strCache>
                <c:ptCount val="1"/>
                <c:pt idx="0">
                  <c:v>Difficult to use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SUMMARY!$O$276</c:f>
              <c:numCache>
                <c:formatCode>0%</c:formatCode>
                <c:ptCount val="1"/>
                <c:pt idx="0">
                  <c:v>8.1090844881360563E-2</c:v>
                </c:pt>
              </c:numCache>
            </c:numRef>
          </c:val>
        </c:ser>
        <c:ser>
          <c:idx val="5"/>
          <c:order val="5"/>
          <c:tx>
            <c:strRef>
              <c:f>SUMMARY!$N$277</c:f>
              <c:strCache>
                <c:ptCount val="1"/>
                <c:pt idx="0">
                  <c:v>Not reliable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SUMMARY!$O$277</c:f>
              <c:numCache>
                <c:formatCode>0%</c:formatCode>
                <c:ptCount val="1"/>
                <c:pt idx="0">
                  <c:v>5.4057560256648179E-2</c:v>
                </c:pt>
              </c:numCache>
            </c:numRef>
          </c:val>
        </c:ser>
        <c:ser>
          <c:idx val="6"/>
          <c:order val="6"/>
          <c:tx>
            <c:strRef>
              <c:f>SUMMARY!$N$278</c:f>
              <c:strCache>
                <c:ptCount val="1"/>
                <c:pt idx="0">
                  <c:v>Climatic conditions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SUMMARY!$O$278</c:f>
              <c:numCache>
                <c:formatCode>0%</c:formatCode>
                <c:ptCount val="1"/>
                <c:pt idx="0">
                  <c:v>2.7030581926879411E-2</c:v>
                </c:pt>
              </c:numCache>
            </c:numRef>
          </c:val>
        </c:ser>
        <c:ser>
          <c:idx val="7"/>
          <c:order val="7"/>
          <c:tx>
            <c:strRef>
              <c:f>SUMMARY!$N$279</c:f>
              <c:strCache>
                <c:ptCount val="1"/>
                <c:pt idx="0">
                  <c:v>Lack of installers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SUMMARY!$O$279</c:f>
              <c:numCache>
                <c:formatCode>0%</c:formatCode>
                <c:ptCount val="1"/>
                <c:pt idx="0">
                  <c:v>8.1080934989306311E-6</c:v>
                </c:pt>
              </c:numCache>
            </c:numRef>
          </c:val>
        </c:ser>
        <c:ser>
          <c:idx val="8"/>
          <c:order val="8"/>
          <c:tx>
            <c:strRef>
              <c:f>SUMMARY!$N$280</c:f>
              <c:strCache>
                <c:ptCount val="1"/>
                <c:pt idx="0">
                  <c:v>Others</c:v>
                </c:pt>
              </c:strCache>
            </c:strRef>
          </c:tx>
          <c:invertIfNegative val="0"/>
          <c:dLbls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SUMMARY!$O$280</c:f>
              <c:numCache>
                <c:formatCode>0%</c:formatCode>
                <c:ptCount val="1"/>
                <c:pt idx="0">
                  <c:v>9.0089927765895918E-7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20"/>
        <c:axId val="158571136"/>
        <c:axId val="158581120"/>
      </c:barChart>
      <c:catAx>
        <c:axId val="158571136"/>
        <c:scaling>
          <c:orientation val="minMax"/>
        </c:scaling>
        <c:delete val="1"/>
        <c:axPos val="b"/>
        <c:majorTickMark val="out"/>
        <c:minorTickMark val="none"/>
        <c:tickLblPos val="nextTo"/>
        <c:crossAx val="158581120"/>
        <c:crosses val="autoZero"/>
        <c:auto val="1"/>
        <c:lblAlgn val="ctr"/>
        <c:lblOffset val="100"/>
        <c:noMultiLvlLbl val="0"/>
      </c:catAx>
      <c:valAx>
        <c:axId val="158581120"/>
        <c:scaling>
          <c:orientation val="minMax"/>
        </c:scaling>
        <c:delete val="0"/>
        <c:axPos val="l"/>
        <c:numFmt formatCode="0%" sourceLinked="1"/>
        <c:majorTickMark val="out"/>
        <c:minorTickMark val="none"/>
        <c:tickLblPos val="nextTo"/>
        <c:crossAx val="158571136"/>
        <c:crosses val="autoZero"/>
        <c:crossBetween val="between"/>
      </c:valAx>
      <c:spPr>
        <a:solidFill>
          <a:schemeClr val="bg1">
            <a:lumMod val="95000"/>
          </a:schemeClr>
        </a:solidFill>
      </c:spPr>
    </c:plotArea>
    <c:legend>
      <c:legendPos val="r"/>
      <c:layout>
        <c:manualLayout>
          <c:xMode val="edge"/>
          <c:yMode val="edge"/>
          <c:x val="0.55907020570987509"/>
          <c:y val="9.000818711994546E-2"/>
          <c:w val="0.36059338880113589"/>
          <c:h val="0.58393843142488544"/>
        </c:manualLayout>
      </c:layout>
      <c:overlay val="0"/>
      <c:spPr>
        <a:solidFill>
          <a:schemeClr val="bg1"/>
        </a:solidFill>
      </c:sp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6.3902632689562963E-2"/>
          <c:y val="9.8528076293331324E-2"/>
          <c:w val="0.61668023773719161"/>
          <c:h val="0.67078769550706452"/>
        </c:manualLayout>
      </c:layout>
      <c:pieChart>
        <c:varyColors val="1"/>
        <c:ser>
          <c:idx val="0"/>
          <c:order val="0"/>
          <c:spPr>
            <a:ln>
              <a:solidFill>
                <a:schemeClr val="bg1"/>
              </a:solidFill>
            </a:ln>
          </c:spPr>
          <c:dLbls>
            <c:txPr>
              <a:bodyPr/>
              <a:lstStyle/>
              <a:p>
                <a:pPr>
                  <a:defRPr>
                    <a:solidFill>
                      <a:schemeClr val="bg1"/>
                    </a:solidFill>
                  </a:defRPr>
                </a:pPr>
                <a:endParaRPr lang="en-US"/>
              </a:p>
            </c:txPr>
            <c:dLblPos val="inEnd"/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SUMMARY!$C$290:$C$294</c:f>
              <c:strCache>
                <c:ptCount val="5"/>
                <c:pt idx="0">
                  <c:v>Up to 5%</c:v>
                </c:pt>
                <c:pt idx="1">
                  <c:v>5-10%</c:v>
                </c:pt>
                <c:pt idx="2">
                  <c:v>10-25%</c:v>
                </c:pt>
                <c:pt idx="3">
                  <c:v>25-40%</c:v>
                </c:pt>
                <c:pt idx="4">
                  <c:v>DK/DA</c:v>
                </c:pt>
              </c:strCache>
            </c:strRef>
          </c:cat>
          <c:val>
            <c:numRef>
              <c:f>SUMMARY!$B$290:$B$294</c:f>
              <c:numCache>
                <c:formatCode>0%</c:formatCode>
                <c:ptCount val="5"/>
                <c:pt idx="0">
                  <c:v>0.20627802690582961</c:v>
                </c:pt>
                <c:pt idx="1">
                  <c:v>0.28699551569506726</c:v>
                </c:pt>
                <c:pt idx="2">
                  <c:v>0.32286995515695066</c:v>
                </c:pt>
                <c:pt idx="3">
                  <c:v>8.0717488789237665E-2</c:v>
                </c:pt>
                <c:pt idx="4">
                  <c:v>0.1031390134529148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998520203626795"/>
          <c:y val="0.10746039629915868"/>
          <c:w val="0.56784933530377424"/>
          <c:h val="0.69372964583299135"/>
        </c:manualLayout>
      </c:layout>
      <c:pieChart>
        <c:varyColors val="1"/>
        <c:ser>
          <c:idx val="0"/>
          <c:order val="0"/>
          <c:spPr>
            <a:ln>
              <a:solidFill>
                <a:schemeClr val="bg1"/>
              </a:solidFill>
            </a:ln>
          </c:spPr>
          <c:dLbls>
            <c:txPr>
              <a:bodyPr/>
              <a:lstStyle/>
              <a:p>
                <a:pPr>
                  <a:defRPr>
                    <a:solidFill>
                      <a:schemeClr val="bg1"/>
                    </a:solidFill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SUMMARY!$C$287:$C$289</c:f>
              <c:strCache>
                <c:ptCount val="3"/>
                <c:pt idx="0">
                  <c:v>DK/DA</c:v>
                </c:pt>
                <c:pt idx="1">
                  <c:v>No</c:v>
                </c:pt>
                <c:pt idx="2">
                  <c:v>Yes</c:v>
                </c:pt>
              </c:strCache>
            </c:strRef>
          </c:cat>
          <c:val>
            <c:numRef>
              <c:f>SUMMARY!$B$287:$B$289</c:f>
              <c:numCache>
                <c:formatCode>0%</c:formatCode>
                <c:ptCount val="3"/>
                <c:pt idx="0">
                  <c:v>0</c:v>
                </c:pt>
                <c:pt idx="1">
                  <c:v>0</c:v>
                </c:pt>
                <c:pt idx="2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pieChart>
        <c:varyColors val="1"/>
        <c:ser>
          <c:idx val="0"/>
          <c:order val="0"/>
          <c:spPr>
            <a:ln>
              <a:solidFill>
                <a:schemeClr val="bg1"/>
              </a:solidFill>
            </a:ln>
          </c:spPr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1"/>
          </c:dLbls>
          <c:cat>
            <c:strRef>
              <c:f>SUMMARY!$N$7:$N$21</c:f>
              <c:strCache>
                <c:ptCount val="15"/>
                <c:pt idx="0">
                  <c:v>Natural gas</c:v>
                </c:pt>
                <c:pt idx="1">
                  <c:v>Electricity</c:v>
                </c:pt>
                <c:pt idx="2">
                  <c:v>None</c:v>
                </c:pt>
                <c:pt idx="3">
                  <c:v>DH Non-RES</c:v>
                </c:pt>
                <c:pt idx="4">
                  <c:v>Oil</c:v>
                </c:pt>
                <c:pt idx="5">
                  <c:v>Coal</c:v>
                </c:pt>
                <c:pt idx="6">
                  <c:v>Aero HP</c:v>
                </c:pt>
                <c:pt idx="7">
                  <c:v>Biomass</c:v>
                </c:pt>
                <c:pt idx="8">
                  <c:v>Others</c:v>
                </c:pt>
                <c:pt idx="9">
                  <c:v>Fireplace</c:v>
                </c:pt>
                <c:pt idx="10">
                  <c:v>LPG</c:v>
                </c:pt>
                <c:pt idx="11">
                  <c:v>Solar Thermal</c:v>
                </c:pt>
                <c:pt idx="12">
                  <c:v>Hydro HP</c:v>
                </c:pt>
                <c:pt idx="13">
                  <c:v>DH RES</c:v>
                </c:pt>
                <c:pt idx="14">
                  <c:v>Geo HP</c:v>
                </c:pt>
              </c:strCache>
            </c:strRef>
          </c:cat>
          <c:val>
            <c:numRef>
              <c:f>SUMMARY!$O$7:$O$21</c:f>
              <c:numCache>
                <c:formatCode>0%</c:formatCode>
                <c:ptCount val="15"/>
                <c:pt idx="0">
                  <c:v>0.28761061946902655</c:v>
                </c:pt>
                <c:pt idx="1">
                  <c:v>0.16519174041297935</c:v>
                </c:pt>
                <c:pt idx="2">
                  <c:v>6.1946902654867256E-2</c:v>
                </c:pt>
                <c:pt idx="3">
                  <c:v>0</c:v>
                </c:pt>
                <c:pt idx="4">
                  <c:v>9.7345132743362831E-2</c:v>
                </c:pt>
                <c:pt idx="5">
                  <c:v>2.9498525073746312E-2</c:v>
                </c:pt>
                <c:pt idx="6">
                  <c:v>1.6224188790560472E-2</c:v>
                </c:pt>
                <c:pt idx="7">
                  <c:v>5.7522123893805309E-2</c:v>
                </c:pt>
                <c:pt idx="8">
                  <c:v>0.23451327433628319</c:v>
                </c:pt>
                <c:pt idx="9">
                  <c:v>0</c:v>
                </c:pt>
                <c:pt idx="10">
                  <c:v>1.4749262536873156E-2</c:v>
                </c:pt>
                <c:pt idx="11">
                  <c:v>2.2123893805309734E-2</c:v>
                </c:pt>
                <c:pt idx="12">
                  <c:v>1.3274336283185841E-2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1583485524385498"/>
          <c:y val="0.16327094553361415"/>
          <c:w val="0.60521281797950166"/>
          <c:h val="0.71860483579507417"/>
        </c:manualLayout>
      </c:layout>
      <c:pieChart>
        <c:varyColors val="1"/>
        <c:ser>
          <c:idx val="0"/>
          <c:order val="0"/>
          <c:spPr>
            <a:ln>
              <a:solidFill>
                <a:schemeClr val="bg1"/>
              </a:solidFill>
            </a:ln>
          </c:spPr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1"/>
          </c:dLbls>
          <c:cat>
            <c:strRef>
              <c:f>SUMMARY!$N$49:$N$63</c:f>
              <c:strCache>
                <c:ptCount val="15"/>
                <c:pt idx="0">
                  <c:v>Natural gas</c:v>
                </c:pt>
                <c:pt idx="1">
                  <c:v>Electricity</c:v>
                </c:pt>
                <c:pt idx="2">
                  <c:v>Other</c:v>
                </c:pt>
                <c:pt idx="3">
                  <c:v>DH Non-RES</c:v>
                </c:pt>
                <c:pt idx="4">
                  <c:v>Oil</c:v>
                </c:pt>
                <c:pt idx="5">
                  <c:v>LPG</c:v>
                </c:pt>
                <c:pt idx="6">
                  <c:v>Coal</c:v>
                </c:pt>
                <c:pt idx="7">
                  <c:v>None</c:v>
                </c:pt>
                <c:pt idx="8">
                  <c:v>Solar Thermal</c:v>
                </c:pt>
                <c:pt idx="9">
                  <c:v>Gas HP</c:v>
                </c:pt>
                <c:pt idx="10">
                  <c:v>Biomass</c:v>
                </c:pt>
                <c:pt idx="11">
                  <c:v>DH RES</c:v>
                </c:pt>
                <c:pt idx="12">
                  <c:v>Geo HP</c:v>
                </c:pt>
                <c:pt idx="13">
                  <c:v>Aero HP</c:v>
                </c:pt>
                <c:pt idx="14">
                  <c:v>Hydro HP</c:v>
                </c:pt>
              </c:strCache>
            </c:strRef>
          </c:cat>
          <c:val>
            <c:numRef>
              <c:f>SUMMARY!$O$49:$O$63</c:f>
              <c:numCache>
                <c:formatCode>0%</c:formatCode>
                <c:ptCount val="1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094753418980522"/>
          <c:y val="0.11693981469981868"/>
          <c:w val="0.50061721232214396"/>
          <c:h val="0.75013620142908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SUMMARY!$N$91:$N$98</c:f>
              <c:strCache>
                <c:ptCount val="8"/>
                <c:pt idx="0">
                  <c:v>None</c:v>
                </c:pt>
                <c:pt idx="1">
                  <c:v>Electric AC</c:v>
                </c:pt>
                <c:pt idx="2">
                  <c:v>Aero HP</c:v>
                </c:pt>
                <c:pt idx="3">
                  <c:v>Others</c:v>
                </c:pt>
                <c:pt idx="4">
                  <c:v>Hydro HP</c:v>
                </c:pt>
                <c:pt idx="5">
                  <c:v>Geo HP</c:v>
                </c:pt>
                <c:pt idx="6">
                  <c:v>Adiabatic CS</c:v>
                </c:pt>
                <c:pt idx="7">
                  <c:v>Abs CS (RES)</c:v>
                </c:pt>
              </c:strCache>
            </c:strRef>
          </c:cat>
          <c:val>
            <c:numRef>
              <c:f>SUMMARY!$O$91:$O$98</c:f>
              <c:numCache>
                <c:formatCode>#,##0</c:formatCode>
                <c:ptCount val="8"/>
                <c:pt idx="0">
                  <c:v>0.48414023372287146</c:v>
                </c:pt>
                <c:pt idx="1">
                  <c:v>0</c:v>
                </c:pt>
                <c:pt idx="2">
                  <c:v>4.006677796327212E-2</c:v>
                </c:pt>
                <c:pt idx="3">
                  <c:v>0.10350584307178631</c:v>
                </c:pt>
                <c:pt idx="4">
                  <c:v>4.1736227045075125E-2</c:v>
                </c:pt>
                <c:pt idx="5">
                  <c:v>0</c:v>
                </c:pt>
                <c:pt idx="6">
                  <c:v>3.3388981636060099E-2</c:v>
                </c:pt>
                <c:pt idx="7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1067052358056318"/>
          <c:y val="8.3029236730024131E-2"/>
          <c:w val="0.52408347114533427"/>
          <c:h val="0.62678857450510994"/>
        </c:manualLayout>
      </c:layout>
      <c:pieChart>
        <c:varyColors val="1"/>
        <c:ser>
          <c:idx val="0"/>
          <c:order val="0"/>
          <c:spPr>
            <a:ln w="12700">
              <a:solidFill>
                <a:schemeClr val="bg1"/>
              </a:solidFill>
            </a:ln>
          </c:spPr>
          <c:dLbls>
            <c:txPr>
              <a:bodyPr/>
              <a:lstStyle/>
              <a:p>
                <a:pPr>
                  <a:defRPr sz="800">
                    <a:solidFill>
                      <a:schemeClr val="bg1"/>
                    </a:solidFill>
                  </a:defRPr>
                </a:pPr>
                <a:endParaRPr lang="en-US"/>
              </a:p>
            </c:txPr>
            <c:dLblPos val="bestFit"/>
            <c:showLegendKey val="0"/>
            <c:showVal val="0"/>
            <c:showCatName val="0"/>
            <c:showSerName val="0"/>
            <c:showPercent val="1"/>
            <c:showBubbleSize val="0"/>
            <c:showLeaderLines val="0"/>
          </c:dLbls>
          <c:cat>
            <c:strRef>
              <c:f>'SAMPLE DEFINITION'!$B$6:$B$14</c:f>
              <c:strCache>
                <c:ptCount val="9"/>
                <c:pt idx="0">
                  <c:v>Food &amp; Beverages</c:v>
                </c:pt>
                <c:pt idx="1">
                  <c:v>Textil &amp; Clothing</c:v>
                </c:pt>
                <c:pt idx="2">
                  <c:v>Wood &amp; wood products</c:v>
                </c:pt>
                <c:pt idx="3">
                  <c:v>Paper &amp; paper products</c:v>
                </c:pt>
                <c:pt idx="4">
                  <c:v>Chemical</c:v>
                </c:pt>
                <c:pt idx="5">
                  <c:v>Rubber &amp; Plastic</c:v>
                </c:pt>
                <c:pt idx="6">
                  <c:v>Metals</c:v>
                </c:pt>
                <c:pt idx="7">
                  <c:v>Machinery</c:v>
                </c:pt>
                <c:pt idx="8">
                  <c:v>Others</c:v>
                </c:pt>
              </c:strCache>
            </c:strRef>
          </c:cat>
          <c:val>
            <c:numRef>
              <c:f>'SAMPLE DEFINITION'!$C$6:$C$14</c:f>
              <c:numCache>
                <c:formatCode>#,##0</c:formatCode>
                <c:ptCount val="9"/>
                <c:pt idx="0">
                  <c:v>14</c:v>
                </c:pt>
                <c:pt idx="1">
                  <c:v>5</c:v>
                </c:pt>
                <c:pt idx="2">
                  <c:v>0</c:v>
                </c:pt>
                <c:pt idx="3">
                  <c:v>1</c:v>
                </c:pt>
                <c:pt idx="4">
                  <c:v>1</c:v>
                </c:pt>
                <c:pt idx="5">
                  <c:v>9</c:v>
                </c:pt>
                <c:pt idx="6">
                  <c:v>0</c:v>
                </c:pt>
                <c:pt idx="7">
                  <c:v>0</c:v>
                </c:pt>
                <c:pt idx="8">
                  <c:v>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</c:pieChart>
    </c:plotArea>
    <c:legend>
      <c:legendPos val="r"/>
      <c:layout>
        <c:manualLayout>
          <c:xMode val="edge"/>
          <c:yMode val="edge"/>
          <c:x val="0"/>
          <c:y val="0.75568861584609615"/>
          <c:w val="0.9787817215465513"/>
          <c:h val="0.24315306740503592"/>
        </c:manualLayout>
      </c:layout>
      <c:overlay val="0"/>
      <c:txPr>
        <a:bodyPr/>
        <a:lstStyle/>
        <a:p>
          <a:pPr rtl="0">
            <a:defRPr sz="900"/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5907758603760478E-2"/>
          <c:y val="8.3029166808694377E-2"/>
          <c:w val="0.8026483877091366"/>
          <c:h val="0.72446853234254804"/>
        </c:manualLayout>
      </c:layout>
      <c:pieChart>
        <c:varyColors val="1"/>
        <c:ser>
          <c:idx val="0"/>
          <c:order val="0"/>
          <c:spPr>
            <a:ln>
              <a:solidFill>
                <a:schemeClr val="bg1"/>
              </a:solidFill>
            </a:ln>
          </c:spPr>
          <c:dLbls>
            <c:txPr>
              <a:bodyPr/>
              <a:lstStyle/>
              <a:p>
                <a:pPr>
                  <a:defRPr sz="800">
                    <a:solidFill>
                      <a:schemeClr val="bg1"/>
                    </a:solidFill>
                  </a:defRPr>
                </a:pPr>
                <a:endParaRPr lang="en-US"/>
              </a:p>
            </c:txPr>
            <c:dLblPos val="inEnd"/>
            <c:showLegendKey val="0"/>
            <c:showVal val="0"/>
            <c:showCatName val="0"/>
            <c:showSerName val="0"/>
            <c:showPercent val="1"/>
            <c:showBubbleSize val="0"/>
            <c:showLeaderLines val="0"/>
          </c:dLbls>
          <c:cat>
            <c:strRef>
              <c:f>'SAMPLE DEFINITION'!$I$6:$I$9</c:f>
              <c:strCache>
                <c:ptCount val="4"/>
                <c:pt idx="0">
                  <c:v>Daily</c:v>
                </c:pt>
                <c:pt idx="1">
                  <c:v>Weekly</c:v>
                </c:pt>
                <c:pt idx="2">
                  <c:v>Seasonal</c:v>
                </c:pt>
                <c:pt idx="3">
                  <c:v>DK/DA</c:v>
                </c:pt>
              </c:strCache>
            </c:strRef>
          </c:cat>
          <c:val>
            <c:numRef>
              <c:f>'SAMPLE DEFINITION'!$J$6:$J$9</c:f>
              <c:numCache>
                <c:formatCode>#,##0</c:formatCode>
                <c:ptCount val="4"/>
                <c:pt idx="0">
                  <c:v>10</c:v>
                </c:pt>
                <c:pt idx="1">
                  <c:v>1</c:v>
                </c:pt>
                <c:pt idx="2">
                  <c:v>2</c:v>
                </c:pt>
                <c:pt idx="3">
                  <c:v>22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</c:pieChart>
    </c:plotArea>
    <c:legend>
      <c:legendPos val="r"/>
      <c:layout>
        <c:manualLayout>
          <c:xMode val="edge"/>
          <c:yMode val="edge"/>
          <c:x val="5.0240613747587447E-2"/>
          <c:y val="0.84848484848484862"/>
          <c:w val="0.93700436513671204"/>
          <c:h val="0.15035711445160266"/>
        </c:manualLayout>
      </c:layout>
      <c:overlay val="0"/>
      <c:txPr>
        <a:bodyPr/>
        <a:lstStyle/>
        <a:p>
          <a:pPr rtl="0">
            <a:defRPr sz="900"/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5907758603760478E-2"/>
          <c:y val="8.3029166808694377E-2"/>
          <c:w val="0.8026483877091366"/>
          <c:h val="0.72446853234254804"/>
        </c:manualLayout>
      </c:layout>
      <c:pieChart>
        <c:varyColors val="1"/>
        <c:ser>
          <c:idx val="0"/>
          <c:order val="0"/>
          <c:spPr>
            <a:ln>
              <a:solidFill>
                <a:schemeClr val="bg1"/>
              </a:solidFill>
            </a:ln>
          </c:spPr>
          <c:dLbls>
            <c:txPr>
              <a:bodyPr/>
              <a:lstStyle/>
              <a:p>
                <a:pPr>
                  <a:defRPr sz="800">
                    <a:solidFill>
                      <a:schemeClr val="bg1"/>
                    </a:solidFill>
                  </a:defRPr>
                </a:pPr>
                <a:endParaRPr lang="en-US"/>
              </a:p>
            </c:txPr>
            <c:dLblPos val="bestFit"/>
            <c:showLegendKey val="0"/>
            <c:showVal val="0"/>
            <c:showCatName val="0"/>
            <c:showSerName val="0"/>
            <c:showPercent val="1"/>
            <c:showBubbleSize val="0"/>
            <c:showLeaderLines val="0"/>
          </c:dLbls>
          <c:cat>
            <c:strRef>
              <c:f>'SAMPLE DEFINITION'!$I$24:$I$26</c:f>
              <c:strCache>
                <c:ptCount val="3"/>
                <c:pt idx="0">
                  <c:v>Yes</c:v>
                </c:pt>
                <c:pt idx="1">
                  <c:v>No</c:v>
                </c:pt>
                <c:pt idx="2">
                  <c:v>DK/DA</c:v>
                </c:pt>
              </c:strCache>
            </c:strRef>
          </c:cat>
          <c:val>
            <c:numRef>
              <c:f>'SAMPLE DEFINITION'!$J$24:$J$26</c:f>
              <c:numCache>
                <c:formatCode>#,##0</c:formatCode>
                <c:ptCount val="3"/>
                <c:pt idx="0">
                  <c:v>28</c:v>
                </c:pt>
                <c:pt idx="1">
                  <c:v>7</c:v>
                </c:pt>
                <c:pt idx="2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</c:pieChart>
    </c:plotArea>
    <c:legend>
      <c:legendPos val="r"/>
      <c:layout>
        <c:manualLayout>
          <c:xMode val="edge"/>
          <c:yMode val="edge"/>
          <c:x val="0.11418943857463608"/>
          <c:y val="0.84848484848484862"/>
          <c:w val="0.77073742058638572"/>
          <c:h val="0.15035711445160266"/>
        </c:manualLayout>
      </c:layout>
      <c:overlay val="0"/>
      <c:txPr>
        <a:bodyPr/>
        <a:lstStyle/>
        <a:p>
          <a:pPr rtl="0">
            <a:defRPr sz="900"/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1067052358056318"/>
          <c:y val="8.3029236730024131E-2"/>
          <c:w val="0.52408347114533427"/>
          <c:h val="0.62678857450510994"/>
        </c:manualLayout>
      </c:layout>
      <c:pieChart>
        <c:varyColors val="1"/>
        <c:ser>
          <c:idx val="0"/>
          <c:order val="0"/>
          <c:dLbls>
            <c:txPr>
              <a:bodyPr/>
              <a:lstStyle/>
              <a:p>
                <a:pPr>
                  <a:defRPr sz="800">
                    <a:solidFill>
                      <a:schemeClr val="bg1"/>
                    </a:solidFill>
                  </a:defRPr>
                </a:pPr>
                <a:endParaRPr lang="en-US"/>
              </a:p>
            </c:txPr>
            <c:dLblPos val="inEnd"/>
            <c:showLegendKey val="0"/>
            <c:showVal val="0"/>
            <c:showCatName val="0"/>
            <c:showSerName val="0"/>
            <c:showPercent val="1"/>
            <c:showBubbleSize val="0"/>
            <c:showLeaderLines val="0"/>
          </c:dLbls>
          <c:cat>
            <c:strRef>
              <c:f>'SAMPLE DEFINITION'!$B$24:$B$28</c:f>
              <c:strCache>
                <c:ptCount val="5"/>
                <c:pt idx="0">
                  <c:v>Below 9M€</c:v>
                </c:pt>
                <c:pt idx="1">
                  <c:v>10-59M€</c:v>
                </c:pt>
                <c:pt idx="2">
                  <c:v>60-250M€</c:v>
                </c:pt>
                <c:pt idx="3">
                  <c:v>Above 250M€</c:v>
                </c:pt>
                <c:pt idx="4">
                  <c:v>DK/DA</c:v>
                </c:pt>
              </c:strCache>
            </c:strRef>
          </c:cat>
          <c:val>
            <c:numRef>
              <c:f>'SAMPLE DEFINITION'!$C$24:$C$28</c:f>
              <c:numCache>
                <c:formatCode>#,##0</c:formatCode>
                <c:ptCount val="5"/>
                <c:pt idx="0">
                  <c:v>6</c:v>
                </c:pt>
                <c:pt idx="1">
                  <c:v>14</c:v>
                </c:pt>
                <c:pt idx="2">
                  <c:v>0</c:v>
                </c:pt>
                <c:pt idx="3">
                  <c:v>7</c:v>
                </c:pt>
                <c:pt idx="4">
                  <c:v>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</c:pieChart>
    </c:plotArea>
    <c:legend>
      <c:legendPos val="r"/>
      <c:layout>
        <c:manualLayout>
          <c:xMode val="edge"/>
          <c:yMode val="edge"/>
          <c:x val="4.0837155251609934E-2"/>
          <c:y val="0.75568861584609615"/>
          <c:w val="0.90432465474114554"/>
          <c:h val="0.15151529135781103"/>
        </c:manualLayout>
      </c:layout>
      <c:overlay val="0"/>
      <c:txPr>
        <a:bodyPr/>
        <a:lstStyle/>
        <a:p>
          <a:pPr rtl="0">
            <a:defRPr sz="900"/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[FROnT_Industrial_IDAE.xlsx]HS_Q1 !Tabla dinámica1</c:name>
    <c:fmtId val="0"/>
  </c:pivotSource>
  <c:chart>
    <c:autoTitleDeleted val="1"/>
    <c:pivotFmts>
      <c:pivotFmt>
        <c:idx val="0"/>
        <c:marker>
          <c:symbol val="none"/>
        </c:marker>
        <c:dLbl>
          <c:idx val="0"/>
          <c:layout/>
          <c:spPr/>
          <c:txPr>
            <a:bodyPr/>
            <a:lstStyle/>
            <a:p>
              <a:pPr>
                <a:defRPr/>
              </a:pPr>
              <a:endParaRPr lang="en-US"/>
            </a:p>
          </c:txPr>
          <c:showLegendKey val="0"/>
          <c:showVal val="0"/>
          <c:showCatName val="0"/>
          <c:showSerName val="0"/>
          <c:showPercent val="1"/>
          <c:showBubbleSize val="0"/>
        </c:dLbl>
      </c:pivotFmt>
      <c:pivotFmt>
        <c:idx val="1"/>
        <c:marker>
          <c:symbol val="none"/>
        </c:marker>
      </c:pivotFmt>
      <c:pivotFmt>
        <c:idx val="2"/>
        <c:dLbl>
          <c:idx val="0"/>
          <c:layout>
            <c:manualLayout>
              <c:x val="1.7202427821522311E-2"/>
              <c:y val="-3.7057933942433785E-2"/>
            </c:manualLayout>
          </c:layout>
          <c:showLegendKey val="0"/>
          <c:showVal val="0"/>
          <c:showCatName val="0"/>
          <c:showSerName val="0"/>
          <c:showPercent val="1"/>
          <c:showBubbleSize val="0"/>
        </c:dLbl>
      </c:pivotFmt>
    </c:pivotFmts>
    <c:plotArea>
      <c:layout>
        <c:manualLayout>
          <c:layoutTarget val="inner"/>
          <c:xMode val="edge"/>
          <c:yMode val="edge"/>
          <c:x val="0.10046150481189851"/>
          <c:y val="0.25370377647659847"/>
          <c:w val="0.55227143482064744"/>
          <c:h val="0.65712087738780278"/>
        </c:manualLayout>
      </c:layout>
      <c:pieChart>
        <c:varyColors val="1"/>
        <c:ser>
          <c:idx val="0"/>
          <c:order val="0"/>
          <c:tx>
            <c:strRef>
              <c:f>'HS_Q1 '!$C$4</c:f>
              <c:strCache>
                <c:ptCount val="1"/>
                <c:pt idx="0">
                  <c:v>Heating</c:v>
                </c:pt>
              </c:strCache>
            </c:strRef>
          </c:tx>
          <c:dLbls>
            <c:dLbl>
              <c:idx val="4"/>
              <c:layout>
                <c:manualLayout>
                  <c:x val="1.7202427821522311E-2"/>
                  <c:y val="-3.7057933942433785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</c:dLbl>
            <c:spPr/>
            <c:txPr>
              <a:bodyPr/>
              <a:lstStyle/>
              <a:p>
                <a:pPr>
                  <a:defRPr/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'HS_Q1 '!$B$5:$B$11</c:f>
              <c:strCache>
                <c:ptCount val="6"/>
                <c:pt idx="0">
                  <c:v>Natural gas</c:v>
                </c:pt>
                <c:pt idx="1">
                  <c:v>Others</c:v>
                </c:pt>
                <c:pt idx="2">
                  <c:v>Electricity</c:v>
                </c:pt>
                <c:pt idx="3">
                  <c:v>Solar Thermal</c:v>
                </c:pt>
                <c:pt idx="4">
                  <c:v>Hydro HP</c:v>
                </c:pt>
                <c:pt idx="5">
                  <c:v>None</c:v>
                </c:pt>
              </c:strCache>
            </c:strRef>
          </c:cat>
          <c:val>
            <c:numRef>
              <c:f>'HS_Q1 '!$C$5:$C$11</c:f>
              <c:numCache>
                <c:formatCode>General</c:formatCode>
                <c:ptCount val="6"/>
                <c:pt idx="0">
                  <c:v>24</c:v>
                </c:pt>
                <c:pt idx="1">
                  <c:v>5</c:v>
                </c:pt>
                <c:pt idx="2">
                  <c:v>3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</c:numCache>
            </c:numRef>
          </c:val>
        </c:ser>
        <c:ser>
          <c:idx val="1"/>
          <c:order val="1"/>
          <c:tx>
            <c:strRef>
              <c:f>'HS_Q1 '!$D$4</c:f>
              <c:strCache>
                <c:ptCount val="1"/>
                <c:pt idx="0">
                  <c:v>%</c:v>
                </c:pt>
              </c:strCache>
            </c:strRef>
          </c:tx>
          <c:cat>
            <c:strRef>
              <c:f>'HS_Q1 '!$B$5:$B$11</c:f>
              <c:strCache>
                <c:ptCount val="6"/>
                <c:pt idx="0">
                  <c:v>Natural gas</c:v>
                </c:pt>
                <c:pt idx="1">
                  <c:v>Others</c:v>
                </c:pt>
                <c:pt idx="2">
                  <c:v>Electricity</c:v>
                </c:pt>
                <c:pt idx="3">
                  <c:v>Solar Thermal</c:v>
                </c:pt>
                <c:pt idx="4">
                  <c:v>Hydro HP</c:v>
                </c:pt>
                <c:pt idx="5">
                  <c:v>None</c:v>
                </c:pt>
              </c:strCache>
            </c:strRef>
          </c:cat>
          <c:val>
            <c:numRef>
              <c:f>'HS_Q1 '!$D$5:$D$11</c:f>
              <c:numCache>
                <c:formatCode>0.00%</c:formatCode>
                <c:ptCount val="6"/>
                <c:pt idx="0">
                  <c:v>0.68571428571428572</c:v>
                </c:pt>
                <c:pt idx="1">
                  <c:v>0.14285714285714285</c:v>
                </c:pt>
                <c:pt idx="2">
                  <c:v>8.5714285714285715E-2</c:v>
                </c:pt>
                <c:pt idx="3">
                  <c:v>2.8571428571428571E-2</c:v>
                </c:pt>
                <c:pt idx="4">
                  <c:v>2.8571428571428571E-2</c:v>
                </c:pt>
                <c:pt idx="5">
                  <c:v>2.8571428571428571E-2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</c:plotArea>
    <c:legend>
      <c:legendPos val="r"/>
      <c:layout>
        <c:manualLayout>
          <c:xMode val="edge"/>
          <c:yMode val="edge"/>
          <c:x val="0.68930599300087503"/>
          <c:y val="0.10407841567605648"/>
          <c:w val="0.21624956255468067"/>
          <c:h val="0.78450419089461876"/>
        </c:manualLayout>
      </c:layout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  <c14:dropZonesVisible val="1"/>
      </c14:pivotOptions>
    </c:ext>
  </c:extLst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338640712740535"/>
          <c:y val="3.820220274569696E-2"/>
          <c:w val="0.86862377659758838"/>
          <c:h val="0.8878125334399817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HS_Q1a!$C$26</c:f>
              <c:strCache>
                <c:ptCount val="1"/>
                <c:pt idx="0">
                  <c:v>Process conditions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HS_Q1a!$C$27</c:f>
              <c:numCache>
                <c:formatCode>0.0%</c:formatCode>
                <c:ptCount val="1"/>
                <c:pt idx="0">
                  <c:v>0.72672672672672678</c:v>
                </c:pt>
              </c:numCache>
            </c:numRef>
          </c:val>
        </c:ser>
        <c:ser>
          <c:idx val="1"/>
          <c:order val="1"/>
          <c:tx>
            <c:strRef>
              <c:f>HS_Q1a!$D$26</c:f>
              <c:strCache>
                <c:ptCount val="1"/>
                <c:pt idx="0">
                  <c:v>Accessible fuel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HS_Q1a!$D$27</c:f>
              <c:numCache>
                <c:formatCode>0.0%</c:formatCode>
                <c:ptCount val="1"/>
                <c:pt idx="0">
                  <c:v>0.35735735735735735</c:v>
                </c:pt>
              </c:numCache>
            </c:numRef>
          </c:val>
        </c:ser>
        <c:ser>
          <c:idx val="2"/>
          <c:order val="2"/>
          <c:tx>
            <c:strRef>
              <c:f>HS_Q1a!$E$26</c:f>
              <c:strCache>
                <c:ptCount val="1"/>
                <c:pt idx="0">
                  <c:v>Fuel Price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HS_Q1a!$E$27</c:f>
              <c:numCache>
                <c:formatCode>0.0%</c:formatCode>
                <c:ptCount val="1"/>
                <c:pt idx="0">
                  <c:v>0.25225225225225223</c:v>
                </c:pt>
              </c:numCache>
            </c:numRef>
          </c:val>
        </c:ser>
        <c:ser>
          <c:idx val="3"/>
          <c:order val="3"/>
          <c:tx>
            <c:strRef>
              <c:f>HS_Q1a!$F$26</c:f>
              <c:strCache>
                <c:ptCount val="1"/>
                <c:pt idx="0">
                  <c:v>Ease, reliability &amp; safety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HS_Q1a!$F$27</c:f>
              <c:numCache>
                <c:formatCode>0.0%</c:formatCode>
                <c:ptCount val="1"/>
                <c:pt idx="0">
                  <c:v>0.17117117117117117</c:v>
                </c:pt>
              </c:numCache>
            </c:numRef>
          </c:val>
        </c:ser>
        <c:ser>
          <c:idx val="4"/>
          <c:order val="4"/>
          <c:tx>
            <c:strRef>
              <c:f>HS_Q1a!$G$26</c:f>
              <c:strCache>
                <c:ptCount val="1"/>
                <c:pt idx="0">
                  <c:v>Environmental friendly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HS_Q1a!$G$27</c:f>
              <c:numCache>
                <c:formatCode>0.0%</c:formatCode>
                <c:ptCount val="1"/>
                <c:pt idx="0">
                  <c:v>0.14114114114114115</c:v>
                </c:pt>
              </c:numCache>
            </c:numRef>
          </c:val>
        </c:ser>
        <c:ser>
          <c:idx val="5"/>
          <c:order val="5"/>
          <c:tx>
            <c:strRef>
              <c:f>HS_Q1a!$H$26</c:f>
              <c:strCache>
                <c:ptCount val="1"/>
                <c:pt idx="0">
                  <c:v>Equipment price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HS_Q1a!$H$27</c:f>
              <c:numCache>
                <c:formatCode>0.0%</c:formatCode>
                <c:ptCount val="1"/>
                <c:pt idx="0">
                  <c:v>0.11411411411411411</c:v>
                </c:pt>
              </c:numCache>
            </c:numRef>
          </c:val>
        </c:ser>
        <c:ser>
          <c:idx val="6"/>
          <c:order val="6"/>
          <c:tx>
            <c:strRef>
              <c:f>HS_Q1a!$I$26</c:f>
              <c:strCache>
                <c:ptCount val="1"/>
                <c:pt idx="0">
                  <c:v>Storage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HS_Q1a!$I$27</c:f>
              <c:numCache>
                <c:formatCode>0.0%</c:formatCode>
                <c:ptCount val="1"/>
                <c:pt idx="0">
                  <c:v>0.10510510510510511</c:v>
                </c:pt>
              </c:numCache>
            </c:numRef>
          </c:val>
        </c:ser>
        <c:ser>
          <c:idx val="7"/>
          <c:order val="7"/>
          <c:tx>
            <c:strRef>
              <c:f>HS_Q1a!$J$26</c:f>
              <c:strCache>
                <c:ptCount val="1"/>
                <c:pt idx="0">
                  <c:v>Others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HS_Q1a!$J$27</c:f>
              <c:numCache>
                <c:formatCode>0.0%</c:formatCode>
                <c:ptCount val="1"/>
                <c:pt idx="0">
                  <c:v>6.9069069069069067E-2</c:v>
                </c:pt>
              </c:numCache>
            </c:numRef>
          </c:val>
        </c:ser>
        <c:ser>
          <c:idx val="8"/>
          <c:order val="8"/>
          <c:tx>
            <c:strRef>
              <c:f>HS_Q1a!$K$26</c:f>
              <c:strCache>
                <c:ptCount val="1"/>
                <c:pt idx="0">
                  <c:v>Maintenance</c:v>
                </c:pt>
              </c:strCache>
            </c:strRef>
          </c:tx>
          <c:invertIfNegative val="0"/>
          <c:dLbls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HS_Q1a!$K$27</c:f>
              <c:numCache>
                <c:formatCode>0.0%</c:formatCode>
                <c:ptCount val="1"/>
                <c:pt idx="0">
                  <c:v>3.3033033033033031E-2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20"/>
        <c:axId val="171222144"/>
        <c:axId val="171223680"/>
      </c:barChart>
      <c:catAx>
        <c:axId val="171222144"/>
        <c:scaling>
          <c:orientation val="minMax"/>
        </c:scaling>
        <c:delete val="1"/>
        <c:axPos val="b"/>
        <c:numFmt formatCode="#,##0" sourceLinked="1"/>
        <c:majorTickMark val="out"/>
        <c:minorTickMark val="none"/>
        <c:tickLblPos val="nextTo"/>
        <c:crossAx val="171223680"/>
        <c:crosses val="autoZero"/>
        <c:auto val="1"/>
        <c:lblAlgn val="ctr"/>
        <c:lblOffset val="100"/>
        <c:noMultiLvlLbl val="0"/>
      </c:catAx>
      <c:valAx>
        <c:axId val="171223680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crossAx val="171222144"/>
        <c:crosses val="autoZero"/>
        <c:crossBetween val="between"/>
      </c:valAx>
      <c:spPr>
        <a:solidFill>
          <a:schemeClr val="bg1">
            <a:lumMod val="95000"/>
          </a:schemeClr>
        </a:solidFill>
      </c:spPr>
    </c:plotArea>
    <c:legend>
      <c:legendPos val="r"/>
      <c:layout>
        <c:manualLayout>
          <c:xMode val="edge"/>
          <c:yMode val="edge"/>
          <c:x val="0.57667124266727554"/>
          <c:y val="5.5267473020232445E-2"/>
          <c:w val="0.36419386021542299"/>
          <c:h val="0.39313523471159478"/>
        </c:manualLayout>
      </c:layout>
      <c:overlay val="0"/>
    </c:legend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[FROnT_Industrial_IDAE.xlsx]CS_Q2!Tabla dinámica4</c:name>
    <c:fmtId val="0"/>
  </c:pivotSource>
  <c:chart>
    <c:autoTitleDeleted val="1"/>
    <c:pivotFmts>
      <c:pivotFmt>
        <c:idx val="0"/>
        <c:marker>
          <c:symbol val="none"/>
        </c:marker>
        <c:dLbl>
          <c:idx val="0"/>
          <c:layout/>
          <c:spPr/>
          <c:txPr>
            <a:bodyPr/>
            <a:lstStyle/>
            <a:p>
              <a:pPr>
                <a:defRPr/>
              </a:pPr>
              <a:endParaRPr lang="en-US"/>
            </a:p>
          </c:txPr>
          <c:showLegendKey val="0"/>
          <c:showVal val="0"/>
          <c:showCatName val="0"/>
          <c:showSerName val="0"/>
          <c:showPercent val="1"/>
          <c:showBubbleSize val="0"/>
        </c:dLbl>
      </c:pivotFmt>
      <c:pivotFmt>
        <c:idx val="1"/>
        <c:marker>
          <c:symbol val="none"/>
        </c:marker>
      </c:pivotFmt>
      <c:pivotFmt>
        <c:idx val="2"/>
        <c:dLbl>
          <c:idx val="0"/>
          <c:layout>
            <c:manualLayout>
              <c:x val="5.7473753280839895E-3"/>
              <c:y val="-2.3567756761882712E-2"/>
            </c:manualLayout>
          </c:layout>
          <c:showLegendKey val="0"/>
          <c:showVal val="0"/>
          <c:showCatName val="0"/>
          <c:showSerName val="0"/>
          <c:showPercent val="1"/>
          <c:showBubbleSize val="0"/>
        </c:dLbl>
      </c:pivotFmt>
    </c:pivotFmts>
    <c:plotArea>
      <c:layout>
        <c:manualLayout>
          <c:layoutTarget val="inner"/>
          <c:xMode val="edge"/>
          <c:yMode val="edge"/>
          <c:x val="0.16960126859142607"/>
          <c:y val="0.20659241999167466"/>
          <c:w val="0.50236745406824146"/>
          <c:h val="0.70716940606765211"/>
        </c:manualLayout>
      </c:layout>
      <c:pieChart>
        <c:varyColors val="1"/>
        <c:ser>
          <c:idx val="0"/>
          <c:order val="0"/>
          <c:tx>
            <c:strRef>
              <c:f>CS_Q2!$C$4</c:f>
              <c:strCache>
                <c:ptCount val="1"/>
                <c:pt idx="0">
                  <c:v>Cooling</c:v>
                </c:pt>
              </c:strCache>
            </c:strRef>
          </c:tx>
          <c:dLbls>
            <c:spPr/>
            <c:txPr>
              <a:bodyPr/>
              <a:lstStyle/>
              <a:p>
                <a:pPr>
                  <a:defRPr/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CS_Q2!$B$5:$B$10</c:f>
              <c:strCache>
                <c:ptCount val="5"/>
                <c:pt idx="0">
                  <c:v>None</c:v>
                </c:pt>
                <c:pt idx="1">
                  <c:v>Electrical CS</c:v>
                </c:pt>
                <c:pt idx="2">
                  <c:v>Aero HP</c:v>
                </c:pt>
                <c:pt idx="3">
                  <c:v>Hydro HP</c:v>
                </c:pt>
                <c:pt idx="4">
                  <c:v>Abs CS Non RES</c:v>
                </c:pt>
              </c:strCache>
            </c:strRef>
          </c:cat>
          <c:val>
            <c:numRef>
              <c:f>CS_Q2!$C$5:$C$10</c:f>
              <c:numCache>
                <c:formatCode>General</c:formatCode>
                <c:ptCount val="5"/>
                <c:pt idx="0">
                  <c:v>15</c:v>
                </c:pt>
                <c:pt idx="1">
                  <c:v>12</c:v>
                </c:pt>
                <c:pt idx="2">
                  <c:v>4</c:v>
                </c:pt>
                <c:pt idx="3">
                  <c:v>3</c:v>
                </c:pt>
                <c:pt idx="4">
                  <c:v>1</c:v>
                </c:pt>
              </c:numCache>
            </c:numRef>
          </c:val>
        </c:ser>
        <c:ser>
          <c:idx val="1"/>
          <c:order val="1"/>
          <c:tx>
            <c:strRef>
              <c:f>CS_Q2!$D$4</c:f>
              <c:strCache>
                <c:ptCount val="1"/>
                <c:pt idx="0">
                  <c:v>%</c:v>
                </c:pt>
              </c:strCache>
            </c:strRef>
          </c:tx>
          <c:cat>
            <c:strRef>
              <c:f>CS_Q2!$B$5:$B$10</c:f>
              <c:strCache>
                <c:ptCount val="5"/>
                <c:pt idx="0">
                  <c:v>None</c:v>
                </c:pt>
                <c:pt idx="1">
                  <c:v>Electrical CS</c:v>
                </c:pt>
                <c:pt idx="2">
                  <c:v>Aero HP</c:v>
                </c:pt>
                <c:pt idx="3">
                  <c:v>Hydro HP</c:v>
                </c:pt>
                <c:pt idx="4">
                  <c:v>Abs CS Non RES</c:v>
                </c:pt>
              </c:strCache>
            </c:strRef>
          </c:cat>
          <c:val>
            <c:numRef>
              <c:f>CS_Q2!$D$5:$D$10</c:f>
              <c:numCache>
                <c:formatCode>0.00%</c:formatCode>
                <c:ptCount val="5"/>
                <c:pt idx="0">
                  <c:v>0.42857142857142855</c:v>
                </c:pt>
                <c:pt idx="1">
                  <c:v>0.34285714285714286</c:v>
                </c:pt>
                <c:pt idx="2">
                  <c:v>0.11428571428571428</c:v>
                </c:pt>
                <c:pt idx="3">
                  <c:v>8.5714285714285715E-2</c:v>
                </c:pt>
                <c:pt idx="4">
                  <c:v>2.8571428571428571E-2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</c:plotArea>
    <c:legend>
      <c:legendPos val="r"/>
      <c:layout>
        <c:manualLayout>
          <c:xMode val="edge"/>
          <c:yMode val="edge"/>
          <c:x val="0.70545888013998237"/>
          <c:y val="5.1178726517220913E-2"/>
          <c:w val="0.22787445319335084"/>
          <c:h val="0.90379388357812651"/>
        </c:manualLayout>
      </c:layout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  <c14:dropZonesVisible val="1"/>
      </c14:pivotOptions>
    </c:ext>
  </c:extLst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7"/>
    </mc:Choice>
    <mc:Fallback>
      <c:style val="7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338640712740535"/>
          <c:y val="3.820220274569696E-2"/>
          <c:w val="0.86862377659758838"/>
          <c:h val="0.847644368565003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CS_Q2a!$C$24</c:f>
              <c:strCache>
                <c:ptCount val="1"/>
                <c:pt idx="0">
                  <c:v>Equipment price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CS_Q2a!$C$25</c:f>
              <c:numCache>
                <c:formatCode>0.0%</c:formatCode>
                <c:ptCount val="1"/>
                <c:pt idx="0">
                  <c:v>0.22222222222222221</c:v>
                </c:pt>
              </c:numCache>
            </c:numRef>
          </c:val>
        </c:ser>
        <c:ser>
          <c:idx val="1"/>
          <c:order val="1"/>
          <c:tx>
            <c:strRef>
              <c:f>CS_Q2a!$D$24</c:f>
              <c:strCache>
                <c:ptCount val="1"/>
                <c:pt idx="0">
                  <c:v>Fuel Price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CS_Q2a!$D$25</c:f>
              <c:numCache>
                <c:formatCode>0.0%</c:formatCode>
                <c:ptCount val="1"/>
                <c:pt idx="0">
                  <c:v>0.1111111111111111</c:v>
                </c:pt>
              </c:numCache>
            </c:numRef>
          </c:val>
        </c:ser>
        <c:ser>
          <c:idx val="2"/>
          <c:order val="2"/>
          <c:tx>
            <c:strRef>
              <c:f>CS_Q2a!$E$24</c:f>
              <c:strCache>
                <c:ptCount val="1"/>
                <c:pt idx="0">
                  <c:v>Fuel Price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CS_Q2a!$E$25</c:f>
              <c:numCache>
                <c:formatCode>0.0%</c:formatCode>
                <c:ptCount val="1"/>
                <c:pt idx="0">
                  <c:v>0.1111111111111111</c:v>
                </c:pt>
              </c:numCache>
            </c:numRef>
          </c:val>
        </c:ser>
        <c:ser>
          <c:idx val="3"/>
          <c:order val="3"/>
          <c:tx>
            <c:strRef>
              <c:f>CS_Q2a!$F$24</c:f>
              <c:strCache>
                <c:ptCount val="1"/>
                <c:pt idx="0">
                  <c:v>Fuel Price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CS_Q2a!$F$25</c:f>
              <c:numCache>
                <c:formatCode>0.0%</c:formatCode>
                <c:ptCount val="1"/>
                <c:pt idx="0">
                  <c:v>0.1111111111111111</c:v>
                </c:pt>
              </c:numCache>
            </c:numRef>
          </c:val>
        </c:ser>
        <c:ser>
          <c:idx val="4"/>
          <c:order val="4"/>
          <c:tx>
            <c:strRef>
              <c:f>CS_Q2a!$G$24</c:f>
              <c:strCache>
                <c:ptCount val="1"/>
                <c:pt idx="0">
                  <c:v>Accessible fuel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CS_Q2a!$G$25</c:f>
              <c:numCache>
                <c:formatCode>0.0%</c:formatCode>
                <c:ptCount val="1"/>
                <c:pt idx="0">
                  <c:v>0</c:v>
                </c:pt>
              </c:numCache>
            </c:numRef>
          </c:val>
        </c:ser>
        <c:ser>
          <c:idx val="5"/>
          <c:order val="5"/>
          <c:tx>
            <c:strRef>
              <c:f>CS_Q2a!$H$24</c:f>
              <c:strCache>
                <c:ptCount val="1"/>
                <c:pt idx="0">
                  <c:v>Accessible fuel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CS_Q2a!$H$25</c:f>
              <c:numCache>
                <c:formatCode>0.0%</c:formatCode>
                <c:ptCount val="1"/>
                <c:pt idx="0">
                  <c:v>0</c:v>
                </c:pt>
              </c:numCache>
            </c:numRef>
          </c:val>
        </c:ser>
        <c:ser>
          <c:idx val="6"/>
          <c:order val="6"/>
          <c:tx>
            <c:strRef>
              <c:f>CS_Q2a!$I$24</c:f>
              <c:strCache>
                <c:ptCount val="1"/>
                <c:pt idx="0">
                  <c:v>Accessible fuel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CS_Q2a!$I$25</c:f>
              <c:numCache>
                <c:formatCode>0.0%</c:formatCode>
                <c:ptCount val="1"/>
                <c:pt idx="0">
                  <c:v>0</c:v>
                </c:pt>
              </c:numCache>
            </c:numRef>
          </c:val>
        </c:ser>
        <c:ser>
          <c:idx val="7"/>
          <c:order val="7"/>
          <c:tx>
            <c:strRef>
              <c:f>CS_Q2a!$J$24</c:f>
              <c:strCache>
                <c:ptCount val="1"/>
                <c:pt idx="0">
                  <c:v>Accessible fuel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CS_Q2a!$J$25</c:f>
              <c:numCache>
                <c:formatCode>0.0%</c:formatCode>
                <c:ptCount val="1"/>
                <c:pt idx="0">
                  <c:v>0</c:v>
                </c:pt>
              </c:numCache>
            </c:numRef>
          </c:val>
        </c:ser>
        <c:ser>
          <c:idx val="8"/>
          <c:order val="8"/>
          <c:tx>
            <c:strRef>
              <c:f>CS_Q2a!$K$24</c:f>
              <c:strCache>
                <c:ptCount val="1"/>
                <c:pt idx="0">
                  <c:v>Accessible fuel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CS_Q2a!$K$25</c:f>
              <c:numCache>
                <c:formatCode>0.0%</c:formatCode>
                <c:ptCount val="1"/>
                <c:pt idx="0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20"/>
        <c:axId val="174955136"/>
        <c:axId val="174969216"/>
      </c:barChart>
      <c:catAx>
        <c:axId val="174955136"/>
        <c:scaling>
          <c:orientation val="minMax"/>
        </c:scaling>
        <c:delete val="1"/>
        <c:axPos val="b"/>
        <c:majorTickMark val="out"/>
        <c:minorTickMark val="none"/>
        <c:tickLblPos val="nextTo"/>
        <c:crossAx val="174969216"/>
        <c:crosses val="autoZero"/>
        <c:auto val="1"/>
        <c:lblAlgn val="ctr"/>
        <c:lblOffset val="100"/>
        <c:noMultiLvlLbl val="0"/>
      </c:catAx>
      <c:valAx>
        <c:axId val="17496921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crossAx val="174955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0164303223239299"/>
          <c:y val="9.2856773373032817E-2"/>
          <c:w val="0.24650450978587554"/>
          <c:h val="0.51505075144749757"/>
        </c:manualLayout>
      </c:layout>
      <c:overlay val="0"/>
    </c:legend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338640712740535"/>
          <c:y val="3.820220274569696E-2"/>
          <c:w val="0.86862377659758838"/>
          <c:h val="0.84424763263200064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CURRENT_TECHN_Q4!$D$23</c:f>
              <c:strCache>
                <c:ptCount val="1"/>
                <c:pt idx="0">
                  <c:v>Familiar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CURRENT_TECHN_Q4!$D$24</c:f>
              <c:numCache>
                <c:formatCode>0.0%</c:formatCode>
                <c:ptCount val="1"/>
                <c:pt idx="0">
                  <c:v>0.24386724386724387</c:v>
                </c:pt>
              </c:numCache>
            </c:numRef>
          </c:val>
        </c:ser>
        <c:ser>
          <c:idx val="1"/>
          <c:order val="1"/>
          <c:tx>
            <c:strRef>
              <c:f>CURRENT_TECHN_Q4!$E$23</c:f>
              <c:strCache>
                <c:ptCount val="1"/>
                <c:pt idx="0">
                  <c:v>Already existed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CURRENT_TECHN_Q4!$E$24</c:f>
              <c:numCache>
                <c:formatCode>0.0%</c:formatCode>
                <c:ptCount val="1"/>
                <c:pt idx="0">
                  <c:v>0.21067821067821069</c:v>
                </c:pt>
              </c:numCache>
            </c:numRef>
          </c:val>
        </c:ser>
        <c:ser>
          <c:idx val="2"/>
          <c:order val="2"/>
          <c:tx>
            <c:strRef>
              <c:f>CURRENT_TECHN_Q4!$F$23</c:f>
              <c:strCache>
                <c:ptCount val="1"/>
                <c:pt idx="0">
                  <c:v>Fuel access and cost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CURRENT_TECHN_Q4!$F$24</c:f>
              <c:numCache>
                <c:formatCode>0.0%</c:formatCode>
                <c:ptCount val="1"/>
                <c:pt idx="0">
                  <c:v>0.18326118326118326</c:v>
                </c:pt>
              </c:numCache>
            </c:numRef>
          </c:val>
        </c:ser>
        <c:ser>
          <c:idx val="3"/>
          <c:order val="3"/>
          <c:tx>
            <c:strRef>
              <c:f>CURRENT_TECHN_Q4!$G$23</c:f>
              <c:strCache>
                <c:ptCount val="1"/>
                <c:pt idx="0">
                  <c:v>Other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CURRENT_TECHN_Q4!$G$24</c:f>
              <c:numCache>
                <c:formatCode>0.0%</c:formatCode>
                <c:ptCount val="1"/>
                <c:pt idx="0">
                  <c:v>0.11255411255411256</c:v>
                </c:pt>
              </c:numCache>
            </c:numRef>
          </c:val>
        </c:ser>
        <c:ser>
          <c:idx val="4"/>
          <c:order val="4"/>
          <c:tx>
            <c:strRef>
              <c:f>CURRENT_TECHN_Q4!$H$23</c:f>
              <c:strCache>
                <c:ptCount val="1"/>
                <c:pt idx="0">
                  <c:v>Don't know any other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CURRENT_TECHN_Q4!$H$24</c:f>
              <c:numCache>
                <c:formatCode>0.0%</c:formatCode>
                <c:ptCount val="1"/>
                <c:pt idx="0">
                  <c:v>9.5238095238095233E-2</c:v>
                </c:pt>
              </c:numCache>
            </c:numRef>
          </c:val>
        </c:ser>
        <c:ser>
          <c:idx val="5"/>
          <c:order val="5"/>
          <c:tx>
            <c:strRef>
              <c:f>CURRENT_TECHN_Q4!$I$23</c:f>
              <c:strCache>
                <c:ptCount val="1"/>
                <c:pt idx="0">
                  <c:v>Cheap option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CURRENT_TECHN_Q4!$I$24</c:f>
              <c:numCache>
                <c:formatCode>0.0%</c:formatCode>
                <c:ptCount val="1"/>
                <c:pt idx="0">
                  <c:v>6.6378066378066383E-2</c:v>
                </c:pt>
              </c:numCache>
            </c:numRef>
          </c:val>
        </c:ser>
        <c:ser>
          <c:idx val="6"/>
          <c:order val="6"/>
          <c:tx>
            <c:strRef>
              <c:f>CURRENT_TECHN_Q4!$J$23</c:f>
              <c:strCache>
                <c:ptCount val="1"/>
                <c:pt idx="0">
                  <c:v>Legal obligation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CURRENT_TECHN_Q4!$J$24</c:f>
              <c:numCache>
                <c:formatCode>0.0%</c:formatCode>
                <c:ptCount val="1"/>
                <c:pt idx="0">
                  <c:v>6.4935064935064929E-2</c:v>
                </c:pt>
              </c:numCache>
            </c:numRef>
          </c:val>
        </c:ser>
        <c:ser>
          <c:idx val="7"/>
          <c:order val="7"/>
          <c:tx>
            <c:strRef>
              <c:f>CURRENT_TECHN_Q4!$K$23</c:f>
              <c:strCache>
                <c:ptCount val="1"/>
                <c:pt idx="0">
                  <c:v>Others decided for me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CURRENT_TECHN_Q4!$K$24</c:f>
              <c:numCache>
                <c:formatCode>0.0%</c:formatCode>
                <c:ptCount val="1"/>
                <c:pt idx="0">
                  <c:v>6.3492063492063489E-2</c:v>
                </c:pt>
              </c:numCache>
            </c:numRef>
          </c:val>
        </c:ser>
        <c:ser>
          <c:idx val="8"/>
          <c:order val="8"/>
          <c:tx>
            <c:strRef>
              <c:f>CURRENT_TECHN_Q4!$L$23</c:f>
              <c:strCache>
                <c:ptCount val="1"/>
                <c:pt idx="0">
                  <c:v>Incentives</c:v>
                </c:pt>
              </c:strCache>
            </c:strRef>
          </c:tx>
          <c:invertIfNegative val="0"/>
          <c:val>
            <c:numRef>
              <c:f>CURRENT_TECHN_Q4!$L$24</c:f>
              <c:numCache>
                <c:formatCode>0.0%</c:formatCode>
                <c:ptCount val="1"/>
                <c:pt idx="0">
                  <c:v>3.6075036075036072E-2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20"/>
        <c:axId val="201734400"/>
        <c:axId val="201740288"/>
      </c:barChart>
      <c:catAx>
        <c:axId val="201734400"/>
        <c:scaling>
          <c:orientation val="minMax"/>
        </c:scaling>
        <c:delete val="1"/>
        <c:axPos val="b"/>
        <c:majorTickMark val="out"/>
        <c:minorTickMark val="none"/>
        <c:tickLblPos val="nextTo"/>
        <c:crossAx val="201740288"/>
        <c:crosses val="autoZero"/>
        <c:auto val="1"/>
        <c:lblAlgn val="ctr"/>
        <c:lblOffset val="100"/>
        <c:noMultiLvlLbl val="0"/>
      </c:catAx>
      <c:valAx>
        <c:axId val="201740288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crossAx val="201734400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63346531197434863"/>
          <c:y val="9.0440523649735163E-2"/>
          <c:w val="0.23333005158131032"/>
          <c:h val="0.4852058573724457"/>
        </c:manualLayout>
      </c:layout>
      <c:overlay val="0"/>
    </c:legend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7"/>
    </mc:Choice>
    <mc:Fallback>
      <c:style val="7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338640712740535"/>
          <c:y val="3.820220274569696E-2"/>
          <c:w val="0.86862377659758838"/>
          <c:h val="0.84424763263200064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CURRENT_TECHN_Q4!$Q$23</c:f>
              <c:strCache>
                <c:ptCount val="1"/>
                <c:pt idx="0">
                  <c:v>Familiar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CURRENT_TECHN_Q4!$Q$24</c:f>
              <c:numCache>
                <c:formatCode>0.0%</c:formatCode>
                <c:ptCount val="1"/>
                <c:pt idx="0">
                  <c:v>0.13856427378964942</c:v>
                </c:pt>
              </c:numCache>
            </c:numRef>
          </c:val>
        </c:ser>
        <c:ser>
          <c:idx val="1"/>
          <c:order val="1"/>
          <c:tx>
            <c:strRef>
              <c:f>CURRENT_TECHN_Q4!$R$23</c:f>
              <c:strCache>
                <c:ptCount val="1"/>
                <c:pt idx="0">
                  <c:v>Already existed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CURRENT_TECHN_Q4!$R$24</c:f>
              <c:numCache>
                <c:formatCode>0.0%</c:formatCode>
                <c:ptCount val="1"/>
                <c:pt idx="0">
                  <c:v>0.11519198664440734</c:v>
                </c:pt>
              </c:numCache>
            </c:numRef>
          </c:val>
        </c:ser>
        <c:ser>
          <c:idx val="2"/>
          <c:order val="2"/>
          <c:tx>
            <c:strRef>
              <c:f>CURRENT_TECHN_Q4!$S$23</c:f>
              <c:strCache>
                <c:ptCount val="1"/>
                <c:pt idx="0">
                  <c:v>Don't know any other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CURRENT_TECHN_Q4!$S$24</c:f>
              <c:numCache>
                <c:formatCode>0.0%</c:formatCode>
                <c:ptCount val="1"/>
                <c:pt idx="0">
                  <c:v>7.8464106844741241E-2</c:v>
                </c:pt>
              </c:numCache>
            </c:numRef>
          </c:val>
        </c:ser>
        <c:ser>
          <c:idx val="3"/>
          <c:order val="3"/>
          <c:tx>
            <c:strRef>
              <c:f>CURRENT_TECHN_Q4!$T$23</c:f>
              <c:strCache>
                <c:ptCount val="1"/>
                <c:pt idx="0">
                  <c:v>Fuel access and cost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CURRENT_TECHN_Q4!$T$24</c:f>
              <c:numCache>
                <c:formatCode>0.0%</c:formatCode>
                <c:ptCount val="1"/>
                <c:pt idx="0">
                  <c:v>6.6777963272120197E-2</c:v>
                </c:pt>
              </c:numCache>
            </c:numRef>
          </c:val>
        </c:ser>
        <c:ser>
          <c:idx val="4"/>
          <c:order val="4"/>
          <c:tx>
            <c:strRef>
              <c:f>CURRENT_TECHN_Q4!$U$23</c:f>
              <c:strCache>
                <c:ptCount val="1"/>
                <c:pt idx="0">
                  <c:v>Other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CURRENT_TECHN_Q4!$U$24</c:f>
              <c:numCache>
                <c:formatCode>0.0%</c:formatCode>
                <c:ptCount val="1"/>
                <c:pt idx="0">
                  <c:v>5.1752921535893157E-2</c:v>
                </c:pt>
              </c:numCache>
            </c:numRef>
          </c:val>
        </c:ser>
        <c:ser>
          <c:idx val="5"/>
          <c:order val="5"/>
          <c:tx>
            <c:strRef>
              <c:f>CURRENT_TECHN_Q4!$V$23</c:f>
              <c:strCache>
                <c:ptCount val="1"/>
                <c:pt idx="0">
                  <c:v>Legal obligation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CURRENT_TECHN_Q4!$V$24</c:f>
              <c:numCache>
                <c:formatCode>0.0%</c:formatCode>
                <c:ptCount val="1"/>
                <c:pt idx="0">
                  <c:v>3.3388981636060099E-2</c:v>
                </c:pt>
              </c:numCache>
            </c:numRef>
          </c:val>
        </c:ser>
        <c:ser>
          <c:idx val="6"/>
          <c:order val="6"/>
          <c:tx>
            <c:strRef>
              <c:f>CURRENT_TECHN_Q4!$W$23</c:f>
              <c:strCache>
                <c:ptCount val="1"/>
                <c:pt idx="0">
                  <c:v>Others decided for me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CURRENT_TECHN_Q4!$W$24</c:f>
              <c:numCache>
                <c:formatCode>0.0%</c:formatCode>
                <c:ptCount val="1"/>
                <c:pt idx="0">
                  <c:v>2.5041736227045076E-2</c:v>
                </c:pt>
              </c:numCache>
            </c:numRef>
          </c:val>
        </c:ser>
        <c:ser>
          <c:idx val="7"/>
          <c:order val="7"/>
          <c:tx>
            <c:strRef>
              <c:f>CURRENT_TECHN_Q4!$X$23</c:f>
              <c:strCache>
                <c:ptCount val="1"/>
                <c:pt idx="0">
                  <c:v>Cheap option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CURRENT_TECHN_Q4!$X$24</c:f>
              <c:numCache>
                <c:formatCode>0.0%</c:formatCode>
                <c:ptCount val="1"/>
                <c:pt idx="0">
                  <c:v>1.6694490818030049E-2</c:v>
                </c:pt>
              </c:numCache>
            </c:numRef>
          </c:val>
        </c:ser>
        <c:ser>
          <c:idx val="8"/>
          <c:order val="8"/>
          <c:tx>
            <c:strRef>
              <c:f>CURRENT_TECHN_Q4!$Y$23</c:f>
              <c:strCache>
                <c:ptCount val="1"/>
                <c:pt idx="0">
                  <c:v>Incentives</c:v>
                </c:pt>
              </c:strCache>
            </c:strRef>
          </c:tx>
          <c:invertIfNegative val="0"/>
          <c:val>
            <c:numRef>
              <c:f>CURRENT_TECHN_Q4!$Y$24</c:f>
              <c:numCache>
                <c:formatCode>0.0%</c:formatCode>
                <c:ptCount val="1"/>
                <c:pt idx="0">
                  <c:v>1.5025041736227046E-2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20"/>
        <c:axId val="202261632"/>
        <c:axId val="202263168"/>
      </c:barChart>
      <c:catAx>
        <c:axId val="202261632"/>
        <c:scaling>
          <c:orientation val="minMax"/>
        </c:scaling>
        <c:delete val="1"/>
        <c:axPos val="b"/>
        <c:majorTickMark val="out"/>
        <c:minorTickMark val="none"/>
        <c:tickLblPos val="nextTo"/>
        <c:crossAx val="202263168"/>
        <c:crosses val="autoZero"/>
        <c:auto val="1"/>
        <c:lblAlgn val="ctr"/>
        <c:lblOffset val="100"/>
        <c:noMultiLvlLbl val="0"/>
      </c:catAx>
      <c:valAx>
        <c:axId val="202263168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crossAx val="202261632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68681820110467162"/>
          <c:y val="5.168278090442871E-2"/>
          <c:w val="0.23333005158131032"/>
          <c:h val="0.4852058573724457"/>
        </c:manualLayout>
      </c:layout>
      <c:overlay val="0"/>
    </c:legend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338640712740535"/>
          <c:y val="3.820220274569696E-2"/>
          <c:w val="0.86862377659758838"/>
          <c:h val="0.8427246670860123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INFO_Q5!$F$8</c:f>
              <c:strCache>
                <c:ptCount val="1"/>
                <c:pt idx="0">
                  <c:v>Professionals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INFO_Q5!$G$8</c:f>
              <c:numCache>
                <c:formatCode>0.00%</c:formatCode>
                <c:ptCount val="1"/>
                <c:pt idx="0">
                  <c:v>0.82857142857142863</c:v>
                </c:pt>
              </c:numCache>
            </c:numRef>
          </c:val>
        </c:ser>
        <c:ser>
          <c:idx val="1"/>
          <c:order val="1"/>
          <c:tx>
            <c:strRef>
              <c:f>INFO_Q5!$F$9</c:f>
              <c:strCache>
                <c:ptCount val="1"/>
                <c:pt idx="0">
                  <c:v>Consumer/env org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trendline>
            <c:trendlineType val="linear"/>
            <c:dispRSqr val="0"/>
            <c:dispEq val="0"/>
          </c:trendline>
          <c:val>
            <c:numRef>
              <c:f>INFO_Q5!$G$9</c:f>
              <c:numCache>
                <c:formatCode>0.00%</c:formatCode>
                <c:ptCount val="1"/>
                <c:pt idx="0">
                  <c:v>0</c:v>
                </c:pt>
              </c:numCache>
            </c:numRef>
          </c:val>
        </c:ser>
        <c:ser>
          <c:idx val="2"/>
          <c:order val="2"/>
          <c:tx>
            <c:strRef>
              <c:f>INFO_Q5!$F$10</c:f>
              <c:strCache>
                <c:ptCount val="1"/>
                <c:pt idx="0">
                  <c:v>Relatives/Colleagues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INFO_Q5!$G$10</c:f>
              <c:numCache>
                <c:formatCode>0.00%</c:formatCode>
                <c:ptCount val="1"/>
                <c:pt idx="0">
                  <c:v>0.48571428571428571</c:v>
                </c:pt>
              </c:numCache>
            </c:numRef>
          </c:val>
        </c:ser>
        <c:ser>
          <c:idx val="3"/>
          <c:order val="3"/>
          <c:tx>
            <c:strRef>
              <c:f>INFO_Q5!$F$11</c:f>
              <c:strCache>
                <c:ptCount val="1"/>
                <c:pt idx="0">
                  <c:v>Mass media (TV, Radio)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INFO_Q5!$G$11</c:f>
              <c:numCache>
                <c:formatCode>0.00%</c:formatCode>
                <c:ptCount val="1"/>
                <c:pt idx="0">
                  <c:v>2.8571428571428573E-6</c:v>
                </c:pt>
              </c:numCache>
            </c:numRef>
          </c:val>
        </c:ser>
        <c:ser>
          <c:idx val="4"/>
          <c:order val="4"/>
          <c:tx>
            <c:strRef>
              <c:f>INFO_Q5!$F$12</c:f>
              <c:strCache>
                <c:ptCount val="1"/>
                <c:pt idx="0">
                  <c:v>Internet/ Webs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INFO_Q5!$G$12</c:f>
              <c:numCache>
                <c:formatCode>0.00%</c:formatCode>
                <c:ptCount val="1"/>
                <c:pt idx="0">
                  <c:v>8.5714285714285715E-2</c:v>
                </c:pt>
              </c:numCache>
            </c:numRef>
          </c:val>
        </c:ser>
        <c:ser>
          <c:idx val="5"/>
          <c:order val="5"/>
          <c:tx>
            <c:strRef>
              <c:f>INFO_Q5!$F$13</c:f>
              <c:strCache>
                <c:ptCount val="1"/>
                <c:pt idx="0">
                  <c:v>Energy agen.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trendline>
            <c:trendlineType val="linear"/>
            <c:dispRSqr val="0"/>
            <c:dispEq val="0"/>
          </c:trendline>
          <c:val>
            <c:numRef>
              <c:f>INFO_Q5!$G$13</c:f>
              <c:numCache>
                <c:formatCode>0.00%</c:formatCode>
                <c:ptCount val="1"/>
                <c:pt idx="0">
                  <c:v>0.2</c:v>
                </c:pt>
              </c:numCache>
            </c:numRef>
          </c:val>
        </c:ser>
        <c:ser>
          <c:idx val="6"/>
          <c:order val="6"/>
          <c:tx>
            <c:strRef>
              <c:f>INFO_Q5!$F$14</c:f>
              <c:strCache>
                <c:ptCount val="1"/>
                <c:pt idx="0">
                  <c:v>Others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INFO_Q5!$G$14</c:f>
              <c:numCache>
                <c:formatCode>0.00%</c:formatCode>
                <c:ptCount val="1"/>
                <c:pt idx="0">
                  <c:v>5.7142857142857145E-6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20"/>
        <c:axId val="207225216"/>
        <c:axId val="207226752"/>
      </c:barChart>
      <c:catAx>
        <c:axId val="207225216"/>
        <c:scaling>
          <c:orientation val="minMax"/>
        </c:scaling>
        <c:delete val="1"/>
        <c:axPos val="b"/>
        <c:majorTickMark val="out"/>
        <c:minorTickMark val="none"/>
        <c:tickLblPos val="nextTo"/>
        <c:crossAx val="207226752"/>
        <c:crosses val="autoZero"/>
        <c:auto val="1"/>
        <c:lblAlgn val="ctr"/>
        <c:lblOffset val="100"/>
        <c:noMultiLvlLbl val="0"/>
      </c:catAx>
      <c:valAx>
        <c:axId val="207226752"/>
        <c:scaling>
          <c:orientation val="minMax"/>
        </c:scaling>
        <c:delete val="0"/>
        <c:axPos val="l"/>
        <c:numFmt formatCode="0.00%" sourceLinked="1"/>
        <c:majorTickMark val="out"/>
        <c:minorTickMark val="none"/>
        <c:tickLblPos val="nextTo"/>
        <c:crossAx val="207225216"/>
        <c:crosses val="autoZero"/>
        <c:crossBetween val="between"/>
      </c:valAx>
      <c:spPr>
        <a:solidFill>
          <a:schemeClr val="bg1">
            <a:lumMod val="95000"/>
          </a:schemeClr>
        </a:solidFill>
      </c:spPr>
    </c:plotArea>
    <c:legend>
      <c:legendPos val="r"/>
      <c:legendEntry>
        <c:idx val="7"/>
        <c:delete val="1"/>
      </c:legendEntry>
      <c:legendEntry>
        <c:idx val="8"/>
        <c:delete val="1"/>
      </c:legendEntry>
      <c:layout>
        <c:manualLayout>
          <c:xMode val="edge"/>
          <c:yMode val="edge"/>
          <c:x val="0.34558361497501272"/>
          <c:y val="9.2396913729470884E-2"/>
          <c:w val="0.60196142697770971"/>
          <c:h val="0.30867272221312214"/>
        </c:manualLayout>
      </c:layout>
      <c:overlay val="0"/>
      <c:spPr>
        <a:solidFill>
          <a:schemeClr val="bg1"/>
        </a:solidFill>
      </c:sp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40321508919223E-2"/>
          <c:y val="8.5699112376158723E-2"/>
          <c:w val="0.66413493824493885"/>
          <c:h val="0.856537040012855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KDF_Q6!$C$9</c:f>
              <c:strCache>
                <c:ptCount val="1"/>
                <c:pt idx="0">
                  <c:v>Investment 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KDF_Q6!$C$10</c:f>
              <c:numCache>
                <c:formatCode>0%</c:formatCode>
                <c:ptCount val="1"/>
                <c:pt idx="0">
                  <c:v>0.6</c:v>
                </c:pt>
              </c:numCache>
            </c:numRef>
          </c:val>
        </c:ser>
        <c:ser>
          <c:idx val="1"/>
          <c:order val="1"/>
          <c:tx>
            <c:strRef>
              <c:f>KDF_Q6!$D$9</c:f>
              <c:strCache>
                <c:ptCount val="1"/>
                <c:pt idx="0">
                  <c:v>Total Savings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KDF_Q6!$D$10</c:f>
              <c:numCache>
                <c:formatCode>0%</c:formatCode>
                <c:ptCount val="1"/>
                <c:pt idx="0">
                  <c:v>0.88571428571428568</c:v>
                </c:pt>
              </c:numCache>
            </c:numRef>
          </c:val>
        </c:ser>
        <c:ser>
          <c:idx val="2"/>
          <c:order val="2"/>
          <c:tx>
            <c:strRef>
              <c:f>KDF_Q6!$E$9</c:f>
              <c:strCache>
                <c:ptCount val="1"/>
                <c:pt idx="0">
                  <c:v>Maintenance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KDF_Q6!$E$10</c:f>
              <c:numCache>
                <c:formatCode>0%</c:formatCode>
                <c:ptCount val="1"/>
                <c:pt idx="0">
                  <c:v>0.62857142857142856</c:v>
                </c:pt>
              </c:numCache>
            </c:numRef>
          </c:val>
        </c:ser>
        <c:ser>
          <c:idx val="3"/>
          <c:order val="3"/>
          <c:tx>
            <c:strRef>
              <c:f>KDF_Q6!$F$9</c:f>
              <c:strCache>
                <c:ptCount val="1"/>
                <c:pt idx="0">
                  <c:v>Process requeriments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KDF_Q6!$F$10</c:f>
              <c:numCache>
                <c:formatCode>0%</c:formatCode>
                <c:ptCount val="1"/>
                <c:pt idx="0">
                  <c:v>0.68571428571428572</c:v>
                </c:pt>
              </c:numCache>
            </c:numRef>
          </c:val>
        </c:ser>
        <c:ser>
          <c:idx val="4"/>
          <c:order val="4"/>
          <c:tx>
            <c:strRef>
              <c:f>KDF_Q6!$G$9</c:f>
              <c:strCache>
                <c:ptCount val="1"/>
                <c:pt idx="0">
                  <c:v>Env. reasons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KDF_Q6!$G$10</c:f>
              <c:numCache>
                <c:formatCode>0%</c:formatCode>
                <c:ptCount val="1"/>
                <c:pt idx="0">
                  <c:v>0.6857145714285714</c:v>
                </c:pt>
              </c:numCache>
            </c:numRef>
          </c:val>
        </c:ser>
        <c:ser>
          <c:idx val="5"/>
          <c:order val="5"/>
          <c:tx>
            <c:strRef>
              <c:f>KDF_Q6!$H$9</c:f>
              <c:strCache>
                <c:ptCount val="1"/>
                <c:pt idx="0">
                  <c:v>Familiarity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KDF_Q6!$H$10</c:f>
              <c:numCache>
                <c:formatCode>0%</c:formatCode>
                <c:ptCount val="1"/>
                <c:pt idx="0">
                  <c:v>0.31428571428571428</c:v>
                </c:pt>
              </c:numCache>
            </c:numRef>
          </c:val>
        </c:ser>
        <c:ser>
          <c:idx val="6"/>
          <c:order val="6"/>
          <c:tx>
            <c:strRef>
              <c:f>KDF_Q6!$I$9</c:f>
              <c:strCache>
                <c:ptCount val="1"/>
                <c:pt idx="0">
                  <c:v>Recommendation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KDF_Q6!$I$10</c:f>
              <c:numCache>
                <c:formatCode>0%</c:formatCode>
                <c:ptCount val="1"/>
                <c:pt idx="0">
                  <c:v>0.5714285714285714</c:v>
                </c:pt>
              </c:numCache>
            </c:numRef>
          </c:val>
        </c:ser>
        <c:ser>
          <c:idx val="7"/>
          <c:order val="7"/>
          <c:tx>
            <c:strRef>
              <c:f>KDF_Q6!$J$9</c:f>
              <c:strCache>
                <c:ptCount val="1"/>
                <c:pt idx="0">
                  <c:v>Reliable &amp; safe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KDF_Q6!$J$10</c:f>
              <c:numCache>
                <c:formatCode>0%</c:formatCode>
                <c:ptCount val="1"/>
                <c:pt idx="0">
                  <c:v>0.77142857142857146</c:v>
                </c:pt>
              </c:numCache>
            </c:numRef>
          </c:val>
        </c:ser>
        <c:ser>
          <c:idx val="8"/>
          <c:order val="8"/>
          <c:tx>
            <c:strRef>
              <c:f>KDF_Q6!$K$9</c:f>
              <c:strCache>
                <c:ptCount val="1"/>
                <c:pt idx="0">
                  <c:v>Energy label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KDF_Q6!$K$10</c:f>
              <c:numCache>
                <c:formatCode>0%</c:formatCode>
                <c:ptCount val="1"/>
                <c:pt idx="0">
                  <c:v>0.25714285714285712</c:v>
                </c:pt>
              </c:numCache>
            </c:numRef>
          </c:val>
        </c:ser>
        <c:ser>
          <c:idx val="9"/>
          <c:order val="9"/>
          <c:tx>
            <c:strRef>
              <c:f>KDF_Q6!$L$9</c:f>
              <c:strCache>
                <c:ptCount val="1"/>
                <c:pt idx="0">
                  <c:v>Availability tech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KDF_Q6!$L$10</c:f>
              <c:numCache>
                <c:formatCode>0%</c:formatCode>
                <c:ptCount val="1"/>
                <c:pt idx="0">
                  <c:v>0.45714285714285713</c:v>
                </c:pt>
              </c:numCache>
            </c:numRef>
          </c:val>
        </c:ser>
        <c:ser>
          <c:idx val="10"/>
          <c:order val="10"/>
          <c:tx>
            <c:strRef>
              <c:f>KDF_Q6!$M$9</c:f>
              <c:strCache>
                <c:ptCount val="1"/>
                <c:pt idx="0">
                  <c:v>Access to fuel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KDF_Q6!$M$10</c:f>
              <c:numCache>
                <c:formatCode>0%</c:formatCode>
                <c:ptCount val="1"/>
                <c:pt idx="0">
                  <c:v>0.37142857142857144</c:v>
                </c:pt>
              </c:numCache>
            </c:numRef>
          </c:val>
        </c:ser>
        <c:ser>
          <c:idx val="11"/>
          <c:order val="11"/>
          <c:tx>
            <c:strRef>
              <c:f>KDF_Q6!$N$9</c:f>
              <c:strCache>
                <c:ptCount val="1"/>
                <c:pt idx="0">
                  <c:v>Arch. integration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KDF_Q6!$N$10</c:f>
              <c:numCache>
                <c:formatCode>0%</c:formatCode>
                <c:ptCount val="1"/>
                <c:pt idx="0">
                  <c:v>0.2857142857142857</c:v>
                </c:pt>
              </c:numCache>
            </c:numRef>
          </c:val>
        </c:ser>
        <c:ser>
          <c:idx val="12"/>
          <c:order val="12"/>
          <c:tx>
            <c:strRef>
              <c:f>KDF_Q6!$O$9</c:f>
              <c:strCache>
                <c:ptCount val="1"/>
                <c:pt idx="0">
                  <c:v>Brand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KDF_Q6!$O$10</c:f>
              <c:numCache>
                <c:formatCode>0%</c:formatCode>
                <c:ptCount val="1"/>
                <c:pt idx="0">
                  <c:v>0.54285714285714282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20"/>
        <c:axId val="207460224"/>
        <c:axId val="207461760"/>
      </c:barChart>
      <c:catAx>
        <c:axId val="207460224"/>
        <c:scaling>
          <c:orientation val="minMax"/>
        </c:scaling>
        <c:delete val="1"/>
        <c:axPos val="b"/>
        <c:majorTickMark val="out"/>
        <c:minorTickMark val="none"/>
        <c:tickLblPos val="nextTo"/>
        <c:crossAx val="207461760"/>
        <c:crosses val="autoZero"/>
        <c:auto val="1"/>
        <c:lblAlgn val="ctr"/>
        <c:lblOffset val="100"/>
        <c:noMultiLvlLbl val="0"/>
      </c:catAx>
      <c:valAx>
        <c:axId val="207461760"/>
        <c:scaling>
          <c:orientation val="minMax"/>
          <c:max val="1"/>
        </c:scaling>
        <c:delete val="0"/>
        <c:axPos val="l"/>
        <c:numFmt formatCode="0%" sourceLinked="1"/>
        <c:majorTickMark val="out"/>
        <c:minorTickMark val="none"/>
        <c:tickLblPos val="nextTo"/>
        <c:crossAx val="207460224"/>
        <c:crosses val="autoZero"/>
        <c:crossBetween val="between"/>
      </c:valAx>
      <c:spPr>
        <a:solidFill>
          <a:schemeClr val="bg1">
            <a:lumMod val="95000"/>
          </a:schemeClr>
        </a:solidFill>
      </c:spPr>
    </c:plotArea>
    <c:legend>
      <c:legendPos val="r"/>
      <c:layout>
        <c:manualLayout>
          <c:xMode val="edge"/>
          <c:yMode val="edge"/>
          <c:x val="0.76321293286843772"/>
          <c:y val="7.7653708750980294E-2"/>
          <c:w val="0.20835378744739202"/>
          <c:h val="0.87295498479767075"/>
        </c:manualLayout>
      </c:layout>
      <c:overlay val="0"/>
    </c:legend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338640712740535"/>
          <c:y val="3.820220274569696E-2"/>
          <c:w val="0.86862377659758838"/>
          <c:h val="0.8521748773252751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'RHC KNOWLEDGE_Q7'!$C$9</c:f>
              <c:strCache>
                <c:ptCount val="1"/>
                <c:pt idx="0">
                  <c:v>ST Heat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'RHC KNOWLEDGE_Q7'!$C$10</c:f>
              <c:numCache>
                <c:formatCode>0%</c:formatCode>
                <c:ptCount val="1"/>
                <c:pt idx="0">
                  <c:v>0.88</c:v>
                </c:pt>
              </c:numCache>
            </c:numRef>
          </c:val>
        </c:ser>
        <c:ser>
          <c:idx val="1"/>
          <c:order val="1"/>
          <c:tx>
            <c:strRef>
              <c:f>'RHC KNOWLEDGE_Q7'!$D$9</c:f>
              <c:strCache>
                <c:ptCount val="1"/>
                <c:pt idx="0">
                  <c:v>Biomass Heat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'RHC KNOWLEDGE_Q7'!$D$10</c:f>
              <c:numCache>
                <c:formatCode>0%</c:formatCode>
                <c:ptCount val="1"/>
                <c:pt idx="0">
                  <c:v>0.8</c:v>
                </c:pt>
              </c:numCache>
            </c:numRef>
          </c:val>
        </c:ser>
        <c:ser>
          <c:idx val="2"/>
          <c:order val="2"/>
          <c:tx>
            <c:strRef>
              <c:f>'RHC KNOWLEDGE_Q7'!$E$9</c:f>
              <c:strCache>
                <c:ptCount val="1"/>
                <c:pt idx="0">
                  <c:v>HP Heat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'RHC KNOWLEDGE_Q7'!$E$10</c:f>
              <c:numCache>
                <c:formatCode>0%</c:formatCode>
                <c:ptCount val="1"/>
                <c:pt idx="0">
                  <c:v>0.80000399999999994</c:v>
                </c:pt>
              </c:numCache>
            </c:numRef>
          </c:val>
        </c:ser>
        <c:ser>
          <c:idx val="3"/>
          <c:order val="3"/>
          <c:tx>
            <c:strRef>
              <c:f>'RHC KNOWLEDGE_Q7'!$F$9</c:f>
              <c:strCache>
                <c:ptCount val="1"/>
                <c:pt idx="0">
                  <c:v>Geo Heat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'RHC KNOWLEDGE_Q7'!$F$10</c:f>
              <c:numCache>
                <c:formatCode>0%</c:formatCode>
                <c:ptCount val="1"/>
                <c:pt idx="0">
                  <c:v>0.76</c:v>
                </c:pt>
              </c:numCache>
            </c:numRef>
          </c:val>
        </c:ser>
        <c:ser>
          <c:idx val="4"/>
          <c:order val="4"/>
          <c:tx>
            <c:strRef>
              <c:f>'RHC KNOWLEDGE_Q7'!$G$9</c:f>
              <c:strCache>
                <c:ptCount val="1"/>
                <c:pt idx="0">
                  <c:v>DH Heat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'RHC KNOWLEDGE_Q7'!$G$10</c:f>
              <c:numCache>
                <c:formatCode>0%</c:formatCode>
                <c:ptCount val="1"/>
                <c:pt idx="0">
                  <c:v>0.56000000000000005</c:v>
                </c:pt>
              </c:numCache>
            </c:numRef>
          </c:val>
        </c:ser>
        <c:ser>
          <c:idx val="5"/>
          <c:order val="5"/>
          <c:tx>
            <c:strRef>
              <c:f>'RHC KNOWLEDGE_Q7'!$H$9</c:f>
              <c:strCache>
                <c:ptCount val="1"/>
                <c:pt idx="0">
                  <c:v>None Heat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'RHC KNOWLEDGE_Q7'!$H$10</c:f>
              <c:numCache>
                <c:formatCode>0%</c:formatCode>
                <c:ptCount val="1"/>
                <c:pt idx="0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20"/>
        <c:axId val="207813248"/>
        <c:axId val="207819136"/>
      </c:barChart>
      <c:catAx>
        <c:axId val="207813248"/>
        <c:scaling>
          <c:orientation val="minMax"/>
        </c:scaling>
        <c:delete val="1"/>
        <c:axPos val="b"/>
        <c:majorTickMark val="out"/>
        <c:minorTickMark val="none"/>
        <c:tickLblPos val="nextTo"/>
        <c:crossAx val="207819136"/>
        <c:crosses val="autoZero"/>
        <c:auto val="1"/>
        <c:lblAlgn val="ctr"/>
        <c:lblOffset val="100"/>
        <c:noMultiLvlLbl val="0"/>
      </c:catAx>
      <c:valAx>
        <c:axId val="207819136"/>
        <c:scaling>
          <c:orientation val="minMax"/>
          <c:max val="1"/>
        </c:scaling>
        <c:delete val="0"/>
        <c:axPos val="l"/>
        <c:numFmt formatCode="0%" sourceLinked="1"/>
        <c:majorTickMark val="out"/>
        <c:minorTickMark val="none"/>
        <c:tickLblPos val="nextTo"/>
        <c:crossAx val="207813248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9859087854593667"/>
          <c:y val="3.5968179743333314E-2"/>
          <c:w val="0.56215984135457264"/>
          <c:h val="0.1714737509792186"/>
        </c:manualLayout>
      </c:layout>
      <c:overlay val="0"/>
    </c:legend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7"/>
    </mc:Choice>
    <mc:Fallback>
      <c:style val="7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338640712740535"/>
          <c:y val="3.820220274569696E-2"/>
          <c:w val="0.86862377659758838"/>
          <c:h val="0.85759154488050282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'RHC KNOWLEDGE_Q7'!$I$9</c:f>
              <c:strCache>
                <c:ptCount val="1"/>
                <c:pt idx="0">
                  <c:v>ST Cooling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'RHC KNOWLEDGE_Q7'!$I$10</c:f>
              <c:numCache>
                <c:formatCode>0%</c:formatCode>
                <c:ptCount val="1"/>
                <c:pt idx="0">
                  <c:v>0.16</c:v>
                </c:pt>
              </c:numCache>
            </c:numRef>
          </c:val>
        </c:ser>
        <c:ser>
          <c:idx val="1"/>
          <c:order val="1"/>
          <c:tx>
            <c:strRef>
              <c:f>'RHC KNOWLEDGE_Q7'!$J$9</c:f>
              <c:strCache>
                <c:ptCount val="1"/>
                <c:pt idx="0">
                  <c:v>Biomass Cooling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'RHC KNOWLEDGE_Q7'!$J$10</c:f>
              <c:numCache>
                <c:formatCode>0%</c:formatCode>
                <c:ptCount val="1"/>
                <c:pt idx="0">
                  <c:v>0.12</c:v>
                </c:pt>
              </c:numCache>
            </c:numRef>
          </c:val>
        </c:ser>
        <c:ser>
          <c:idx val="2"/>
          <c:order val="2"/>
          <c:tx>
            <c:strRef>
              <c:f>'RHC KNOWLEDGE_Q7'!$K$9</c:f>
              <c:strCache>
                <c:ptCount val="1"/>
                <c:pt idx="0">
                  <c:v>HP Cooling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'RHC KNOWLEDGE_Q7'!$K$10</c:f>
              <c:numCache>
                <c:formatCode>0%</c:formatCode>
                <c:ptCount val="1"/>
                <c:pt idx="0">
                  <c:v>0.64</c:v>
                </c:pt>
              </c:numCache>
            </c:numRef>
          </c:val>
        </c:ser>
        <c:ser>
          <c:idx val="3"/>
          <c:order val="3"/>
          <c:tx>
            <c:strRef>
              <c:f>'RHC KNOWLEDGE_Q7'!$L$9</c:f>
              <c:strCache>
                <c:ptCount val="1"/>
                <c:pt idx="0">
                  <c:v>Geo Cooling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'RHC KNOWLEDGE_Q7'!$L$10</c:f>
              <c:numCache>
                <c:formatCode>0%</c:formatCode>
                <c:ptCount val="1"/>
                <c:pt idx="0">
                  <c:v>0.52</c:v>
                </c:pt>
              </c:numCache>
            </c:numRef>
          </c:val>
        </c:ser>
        <c:ser>
          <c:idx val="4"/>
          <c:order val="4"/>
          <c:tx>
            <c:strRef>
              <c:f>'RHC KNOWLEDGE_Q7'!$M$9</c:f>
              <c:strCache>
                <c:ptCount val="1"/>
                <c:pt idx="0">
                  <c:v>DH Cooling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'RHC KNOWLEDGE_Q7'!$M$10</c:f>
              <c:numCache>
                <c:formatCode>0%</c:formatCode>
                <c:ptCount val="1"/>
                <c:pt idx="0">
                  <c:v>0.12000400000000001</c:v>
                </c:pt>
              </c:numCache>
            </c:numRef>
          </c:val>
        </c:ser>
        <c:ser>
          <c:idx val="5"/>
          <c:order val="5"/>
          <c:tx>
            <c:strRef>
              <c:f>'RHC KNOWLEDGE_Q7'!$N$9</c:f>
              <c:strCache>
                <c:ptCount val="1"/>
                <c:pt idx="0">
                  <c:v>None Cooling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'RHC KNOWLEDGE_Q7'!$N$10</c:f>
              <c:numCache>
                <c:formatCode>0%</c:formatCode>
                <c:ptCount val="1"/>
                <c:pt idx="0">
                  <c:v>0.12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20"/>
        <c:axId val="207853824"/>
        <c:axId val="207867904"/>
      </c:barChart>
      <c:catAx>
        <c:axId val="207853824"/>
        <c:scaling>
          <c:orientation val="minMax"/>
        </c:scaling>
        <c:delete val="1"/>
        <c:axPos val="b"/>
        <c:majorTickMark val="out"/>
        <c:minorTickMark val="none"/>
        <c:tickLblPos val="nextTo"/>
        <c:crossAx val="207867904"/>
        <c:crosses val="autoZero"/>
        <c:auto val="1"/>
        <c:lblAlgn val="ctr"/>
        <c:lblOffset val="100"/>
        <c:noMultiLvlLbl val="0"/>
      </c:catAx>
      <c:valAx>
        <c:axId val="207867904"/>
        <c:scaling>
          <c:orientation val="minMax"/>
          <c:max val="1"/>
        </c:scaling>
        <c:delete val="0"/>
        <c:axPos val="l"/>
        <c:numFmt formatCode="0%" sourceLinked="1"/>
        <c:majorTickMark val="out"/>
        <c:minorTickMark val="none"/>
        <c:tickLblPos val="nextTo"/>
        <c:crossAx val="20785382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5399360538099698"/>
          <c:y val="0.1288992184314969"/>
          <c:w val="0.32134361408506468"/>
          <c:h val="0.30208476342133966"/>
        </c:manualLayout>
      </c:layout>
      <c:overlay val="0"/>
    </c:legend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338640712740535"/>
          <c:y val="3.820220274569696E-2"/>
          <c:w val="0.63845052361462018"/>
          <c:h val="0.90268516165966084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'RHC PERCEPTION_Q8'!$C$9</c:f>
              <c:strCache>
                <c:ptCount val="1"/>
                <c:pt idx="0">
                  <c:v>High investment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'RHC PERCEPTION_Q8'!$C$10</c:f>
              <c:numCache>
                <c:formatCode>0%</c:formatCode>
                <c:ptCount val="1"/>
                <c:pt idx="0">
                  <c:v>0.8</c:v>
                </c:pt>
              </c:numCache>
            </c:numRef>
          </c:val>
        </c:ser>
        <c:ser>
          <c:idx val="1"/>
          <c:order val="1"/>
          <c:tx>
            <c:strRef>
              <c:f>'RHC PERCEPTION_Q8'!$D$9</c:f>
              <c:strCache>
                <c:ptCount val="1"/>
                <c:pt idx="0">
                  <c:v>High operation costs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'RHC PERCEPTION_Q8'!$D$10</c:f>
              <c:numCache>
                <c:formatCode>0%</c:formatCode>
                <c:ptCount val="1"/>
                <c:pt idx="0">
                  <c:v>0.12</c:v>
                </c:pt>
              </c:numCache>
            </c:numRef>
          </c:val>
        </c:ser>
        <c:ser>
          <c:idx val="2"/>
          <c:order val="2"/>
          <c:tx>
            <c:strRef>
              <c:f>'RHC PERCEPTION_Q8'!$E$9</c:f>
              <c:strCache>
                <c:ptCount val="1"/>
                <c:pt idx="0">
                  <c:v>High savings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'RHC PERCEPTION_Q8'!$E$10</c:f>
              <c:numCache>
                <c:formatCode>0%</c:formatCode>
                <c:ptCount val="1"/>
                <c:pt idx="0">
                  <c:v>0.56000000000000005</c:v>
                </c:pt>
              </c:numCache>
            </c:numRef>
          </c:val>
        </c:ser>
        <c:ser>
          <c:idx val="3"/>
          <c:order val="3"/>
          <c:tx>
            <c:strRef>
              <c:f>'RHC PERCEPTION_Q8'!$F$9</c:f>
              <c:strCache>
                <c:ptCount val="1"/>
                <c:pt idx="0">
                  <c:v>Eco-friendly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'RHC PERCEPTION_Q8'!$F$10</c:f>
              <c:numCache>
                <c:formatCode>0%</c:formatCode>
                <c:ptCount val="1"/>
                <c:pt idx="0">
                  <c:v>1</c:v>
                </c:pt>
              </c:numCache>
            </c:numRef>
          </c:val>
        </c:ser>
        <c:ser>
          <c:idx val="4"/>
          <c:order val="4"/>
          <c:tx>
            <c:strRef>
              <c:f>'RHC PERCEPTION_Q8'!$G$9</c:f>
              <c:strCache>
                <c:ptCount val="1"/>
                <c:pt idx="0">
                  <c:v>Reliance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'RHC PERCEPTION_Q8'!$G$10</c:f>
              <c:numCache>
                <c:formatCode>0%</c:formatCode>
                <c:ptCount val="1"/>
                <c:pt idx="0">
                  <c:v>0.16</c:v>
                </c:pt>
              </c:numCache>
            </c:numRef>
          </c:val>
        </c:ser>
        <c:ser>
          <c:idx val="5"/>
          <c:order val="5"/>
          <c:tx>
            <c:strRef>
              <c:f>'RHC PERCEPTION_Q8'!$H$9</c:f>
              <c:strCache>
                <c:ptCount val="1"/>
                <c:pt idx="0">
                  <c:v>Visual impact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'RHC PERCEPTION_Q8'!$H$10</c:f>
              <c:numCache>
                <c:formatCode>0%</c:formatCode>
                <c:ptCount val="1"/>
                <c:pt idx="0">
                  <c:v>0.24</c:v>
                </c:pt>
              </c:numCache>
            </c:numRef>
          </c:val>
        </c:ser>
        <c:ser>
          <c:idx val="6"/>
          <c:order val="6"/>
          <c:tx>
            <c:strRef>
              <c:f>'RHC PERCEPTION_Q8'!$I$9</c:f>
              <c:strCache>
                <c:ptCount val="1"/>
                <c:pt idx="0">
                  <c:v>Safety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'RHC PERCEPTION_Q8'!$I$10</c:f>
              <c:numCache>
                <c:formatCode>0%</c:formatCode>
                <c:ptCount val="1"/>
                <c:pt idx="0">
                  <c:v>0.24</c:v>
                </c:pt>
              </c:numCache>
            </c:numRef>
          </c:val>
        </c:ser>
        <c:ser>
          <c:idx val="7"/>
          <c:order val="7"/>
          <c:tx>
            <c:strRef>
              <c:f>'RHC PERCEPTION_Q8'!$J$9</c:f>
              <c:strCache>
                <c:ptCount val="1"/>
                <c:pt idx="0">
                  <c:v>Specialized installers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'RHC PERCEPTION_Q8'!$J$10</c:f>
              <c:numCache>
                <c:formatCode>0%</c:formatCode>
                <c:ptCount val="1"/>
                <c:pt idx="0">
                  <c:v>0.12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20"/>
        <c:axId val="208524416"/>
        <c:axId val="208525952"/>
      </c:barChart>
      <c:catAx>
        <c:axId val="208524416"/>
        <c:scaling>
          <c:orientation val="minMax"/>
        </c:scaling>
        <c:delete val="1"/>
        <c:axPos val="b"/>
        <c:majorTickMark val="out"/>
        <c:minorTickMark val="none"/>
        <c:tickLblPos val="nextTo"/>
        <c:crossAx val="208525952"/>
        <c:crosses val="autoZero"/>
        <c:auto val="1"/>
        <c:lblAlgn val="ctr"/>
        <c:lblOffset val="100"/>
        <c:noMultiLvlLbl val="0"/>
      </c:catAx>
      <c:valAx>
        <c:axId val="208525952"/>
        <c:scaling>
          <c:orientation val="minMax"/>
        </c:scaling>
        <c:delete val="0"/>
        <c:axPos val="l"/>
        <c:numFmt formatCode="0%" sourceLinked="1"/>
        <c:majorTickMark val="out"/>
        <c:minorTickMark val="none"/>
        <c:tickLblPos val="nextTo"/>
        <c:crossAx val="208524416"/>
        <c:crosses val="autoZero"/>
        <c:crossBetween val="between"/>
      </c:valAx>
      <c:spPr>
        <a:solidFill>
          <a:schemeClr val="bg1">
            <a:lumMod val="95000"/>
          </a:schemeClr>
        </a:solidFill>
      </c:spPr>
    </c:plotArea>
    <c:legend>
      <c:legendPos val="r"/>
      <c:layout>
        <c:manualLayout>
          <c:xMode val="edge"/>
          <c:yMode val="edge"/>
          <c:x val="0.74477252017539886"/>
          <c:y val="6.0943180617073933E-2"/>
          <c:w val="0.23330621943843308"/>
          <c:h val="0.87877374952884846"/>
        </c:manualLayout>
      </c:layout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338640712740535"/>
          <c:y val="3.820220274569696E-2"/>
          <c:w val="0.86862377659758838"/>
          <c:h val="0.89819683535378692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RHC_SUITABLE_Q9!$C$9</c:f>
              <c:strCache>
                <c:ptCount val="1"/>
                <c:pt idx="0">
                  <c:v>ST Heat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RHC_SUITABLE_Q9!$C$10</c:f>
              <c:numCache>
                <c:formatCode>0%</c:formatCode>
                <c:ptCount val="1"/>
                <c:pt idx="0">
                  <c:v>0.24</c:v>
                </c:pt>
              </c:numCache>
            </c:numRef>
          </c:val>
        </c:ser>
        <c:ser>
          <c:idx val="1"/>
          <c:order val="1"/>
          <c:tx>
            <c:strRef>
              <c:f>RHC_SUITABLE_Q9!$D$9</c:f>
              <c:strCache>
                <c:ptCount val="1"/>
                <c:pt idx="0">
                  <c:v>Biomass Heat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RHC_SUITABLE_Q9!$D$10</c:f>
              <c:numCache>
                <c:formatCode>0%</c:formatCode>
                <c:ptCount val="1"/>
                <c:pt idx="0">
                  <c:v>0.24000799999999997</c:v>
                </c:pt>
              </c:numCache>
            </c:numRef>
          </c:val>
        </c:ser>
        <c:ser>
          <c:idx val="2"/>
          <c:order val="2"/>
          <c:tx>
            <c:strRef>
              <c:f>RHC_SUITABLE_Q9!$E$9</c:f>
              <c:strCache>
                <c:ptCount val="1"/>
                <c:pt idx="0">
                  <c:v>HP Heat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RHC_SUITABLE_Q9!$E$10</c:f>
              <c:numCache>
                <c:formatCode>0%</c:formatCode>
                <c:ptCount val="1"/>
                <c:pt idx="0">
                  <c:v>0.28000000000000003</c:v>
                </c:pt>
              </c:numCache>
            </c:numRef>
          </c:val>
        </c:ser>
        <c:ser>
          <c:idx val="3"/>
          <c:order val="3"/>
          <c:tx>
            <c:strRef>
              <c:f>RHC_SUITABLE_Q9!$F$9</c:f>
              <c:strCache>
                <c:ptCount val="1"/>
                <c:pt idx="0">
                  <c:v>Geo Heat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RHC_SUITABLE_Q9!$F$10</c:f>
              <c:numCache>
                <c:formatCode>0%</c:formatCode>
                <c:ptCount val="1"/>
                <c:pt idx="0">
                  <c:v>0.240004</c:v>
                </c:pt>
              </c:numCache>
            </c:numRef>
          </c:val>
        </c:ser>
        <c:ser>
          <c:idx val="4"/>
          <c:order val="4"/>
          <c:tx>
            <c:strRef>
              <c:f>RHC_SUITABLE_Q9!$G$9</c:f>
              <c:strCache>
                <c:ptCount val="1"/>
                <c:pt idx="0">
                  <c:v>DH Heat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RHC_SUITABLE_Q9!$G$10</c:f>
              <c:numCache>
                <c:formatCode>0%</c:formatCode>
                <c:ptCount val="1"/>
                <c:pt idx="0">
                  <c:v>0.16</c:v>
                </c:pt>
              </c:numCache>
            </c:numRef>
          </c:val>
        </c:ser>
        <c:ser>
          <c:idx val="5"/>
          <c:order val="5"/>
          <c:tx>
            <c:strRef>
              <c:f>RHC_SUITABLE_Q9!$H$9</c:f>
              <c:strCache>
                <c:ptCount val="1"/>
                <c:pt idx="0">
                  <c:v>None Heat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RHC_SUITABLE_Q9!$H$10</c:f>
              <c:numCache>
                <c:formatCode>0%</c:formatCode>
                <c:ptCount val="1"/>
                <c:pt idx="0">
                  <c:v>0.24</c:v>
                </c:pt>
              </c:numCache>
            </c:numRef>
          </c:val>
        </c:ser>
        <c:ser>
          <c:idx val="6"/>
          <c:order val="6"/>
          <c:tx>
            <c:strRef>
              <c:f>RHC_SUITABLE_Q9!$I$9</c:f>
              <c:strCache>
                <c:ptCount val="1"/>
                <c:pt idx="0">
                  <c:v>DK/DA Heat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RHC_SUITABLE_Q9!$I$10</c:f>
              <c:numCache>
                <c:formatCode>0%</c:formatCode>
                <c:ptCount val="1"/>
                <c:pt idx="0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20"/>
        <c:axId val="208821248"/>
        <c:axId val="208839424"/>
      </c:barChart>
      <c:catAx>
        <c:axId val="208821248"/>
        <c:scaling>
          <c:orientation val="minMax"/>
        </c:scaling>
        <c:delete val="1"/>
        <c:axPos val="b"/>
        <c:majorTickMark val="out"/>
        <c:minorTickMark val="none"/>
        <c:tickLblPos val="nextTo"/>
        <c:crossAx val="208839424"/>
        <c:crosses val="autoZero"/>
        <c:auto val="1"/>
        <c:lblAlgn val="ctr"/>
        <c:lblOffset val="100"/>
        <c:noMultiLvlLbl val="0"/>
      </c:catAx>
      <c:valAx>
        <c:axId val="208839424"/>
        <c:scaling>
          <c:orientation val="minMax"/>
          <c:max val="1"/>
        </c:scaling>
        <c:delete val="0"/>
        <c:axPos val="l"/>
        <c:numFmt formatCode="0%" sourceLinked="1"/>
        <c:majorTickMark val="out"/>
        <c:minorTickMark val="none"/>
        <c:tickLblPos val="nextTo"/>
        <c:crossAx val="208821248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1675788155992518"/>
          <c:y val="5.1760144127969678E-2"/>
          <c:w val="0.42800449198675244"/>
          <c:h val="0.31517314544467057"/>
        </c:manualLayout>
      </c:layout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7"/>
    </mc:Choice>
    <mc:Fallback>
      <c:style val="7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338640712740535"/>
          <c:y val="3.820220274569696E-2"/>
          <c:w val="0.86862377659758838"/>
          <c:h val="0.89819683535378692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RHC_SUITABLE_Q9!$J$9</c:f>
              <c:strCache>
                <c:ptCount val="1"/>
                <c:pt idx="0">
                  <c:v>ST Cooling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RHC_SUITABLE_Q9!$J$10</c:f>
              <c:numCache>
                <c:formatCode>0%</c:formatCode>
                <c:ptCount val="1"/>
                <c:pt idx="0">
                  <c:v>0.32</c:v>
                </c:pt>
              </c:numCache>
            </c:numRef>
          </c:val>
        </c:ser>
        <c:ser>
          <c:idx val="1"/>
          <c:order val="1"/>
          <c:tx>
            <c:strRef>
              <c:f>RHC_SUITABLE_Q9!$K$9</c:f>
              <c:strCache>
                <c:ptCount val="1"/>
                <c:pt idx="0">
                  <c:v>Biomass Cooling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RHC_SUITABLE_Q9!$K$10</c:f>
              <c:numCache>
                <c:formatCode>0%</c:formatCode>
                <c:ptCount val="1"/>
                <c:pt idx="0">
                  <c:v>0.32001199999999996</c:v>
                </c:pt>
              </c:numCache>
            </c:numRef>
          </c:val>
        </c:ser>
        <c:ser>
          <c:idx val="2"/>
          <c:order val="2"/>
          <c:tx>
            <c:strRef>
              <c:f>RHC_SUITABLE_Q9!$L$9</c:f>
              <c:strCache>
                <c:ptCount val="1"/>
                <c:pt idx="0">
                  <c:v>HP Cooling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RHC_SUITABLE_Q9!$L$10</c:f>
              <c:numCache>
                <c:formatCode>0%</c:formatCode>
                <c:ptCount val="1"/>
                <c:pt idx="0">
                  <c:v>0.48</c:v>
                </c:pt>
              </c:numCache>
            </c:numRef>
          </c:val>
        </c:ser>
        <c:ser>
          <c:idx val="3"/>
          <c:order val="3"/>
          <c:tx>
            <c:strRef>
              <c:f>RHC_SUITABLE_Q9!$M$9</c:f>
              <c:strCache>
                <c:ptCount val="1"/>
                <c:pt idx="0">
                  <c:v>Geo Cooling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RHC_SUITABLE_Q9!$M$10</c:f>
              <c:numCache>
                <c:formatCode>0%</c:formatCode>
                <c:ptCount val="1"/>
                <c:pt idx="0">
                  <c:v>0.44000799999999995</c:v>
                </c:pt>
              </c:numCache>
            </c:numRef>
          </c:val>
        </c:ser>
        <c:ser>
          <c:idx val="4"/>
          <c:order val="4"/>
          <c:tx>
            <c:strRef>
              <c:f>RHC_SUITABLE_Q9!$N$9</c:f>
              <c:strCache>
                <c:ptCount val="1"/>
                <c:pt idx="0">
                  <c:v>DH Cooling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RHC_SUITABLE_Q9!$N$10</c:f>
              <c:numCache>
                <c:formatCode>0%</c:formatCode>
                <c:ptCount val="1"/>
                <c:pt idx="0">
                  <c:v>0.32000400000000001</c:v>
                </c:pt>
              </c:numCache>
            </c:numRef>
          </c:val>
        </c:ser>
        <c:ser>
          <c:idx val="5"/>
          <c:order val="5"/>
          <c:tx>
            <c:strRef>
              <c:f>RHC_SUITABLE_Q9!$O$9</c:f>
              <c:strCache>
                <c:ptCount val="1"/>
                <c:pt idx="0">
                  <c:v>None Cooling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RHC_SUITABLE_Q9!$O$10</c:f>
              <c:numCache>
                <c:formatCode>0%</c:formatCode>
                <c:ptCount val="1"/>
                <c:pt idx="0">
                  <c:v>0.36</c:v>
                </c:pt>
              </c:numCache>
            </c:numRef>
          </c:val>
        </c:ser>
        <c:ser>
          <c:idx val="6"/>
          <c:order val="6"/>
          <c:tx>
            <c:strRef>
              <c:f>RHC_SUITABLE_Q9!$P$9</c:f>
              <c:strCache>
                <c:ptCount val="1"/>
                <c:pt idx="0">
                  <c:v>DK/DA Cooling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RHC_SUITABLE_Q9!$P$10</c:f>
              <c:numCache>
                <c:formatCode>0%</c:formatCode>
                <c:ptCount val="1"/>
                <c:pt idx="0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20"/>
        <c:axId val="208969728"/>
        <c:axId val="208971264"/>
      </c:barChart>
      <c:catAx>
        <c:axId val="208969728"/>
        <c:scaling>
          <c:orientation val="minMax"/>
        </c:scaling>
        <c:delete val="1"/>
        <c:axPos val="b"/>
        <c:majorTickMark val="out"/>
        <c:minorTickMark val="none"/>
        <c:tickLblPos val="nextTo"/>
        <c:crossAx val="208971264"/>
        <c:crosses val="autoZero"/>
        <c:auto val="1"/>
        <c:lblAlgn val="ctr"/>
        <c:lblOffset val="100"/>
        <c:noMultiLvlLbl val="0"/>
      </c:catAx>
      <c:valAx>
        <c:axId val="208971264"/>
        <c:scaling>
          <c:orientation val="minMax"/>
          <c:max val="1"/>
        </c:scaling>
        <c:delete val="0"/>
        <c:axPos val="l"/>
        <c:numFmt formatCode="0%" sourceLinked="1"/>
        <c:majorTickMark val="out"/>
        <c:minorTickMark val="none"/>
        <c:tickLblPos val="nextTo"/>
        <c:crossAx val="208969728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21337491590241947"/>
          <c:y val="7.0388530194670298E-2"/>
          <c:w val="0.58908379571232516"/>
          <c:h val="0.28719108187397568"/>
        </c:manualLayout>
      </c:layout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338640712740535"/>
          <c:y val="3.820220274569696E-2"/>
          <c:w val="0.86862377659758838"/>
          <c:h val="0.8920693498845920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RHC_REJECTION_Heat_Q9a!$C$9</c:f>
              <c:strCache>
                <c:ptCount val="1"/>
                <c:pt idx="0">
                  <c:v>Initial investment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RHC_REJECTION_Heat_Q9a!$C$10</c:f>
              <c:numCache>
                <c:formatCode>0%</c:formatCode>
                <c:ptCount val="1"/>
                <c:pt idx="0">
                  <c:v>0.5</c:v>
                </c:pt>
              </c:numCache>
            </c:numRef>
          </c:val>
        </c:ser>
        <c:ser>
          <c:idx val="1"/>
          <c:order val="1"/>
          <c:tx>
            <c:strRef>
              <c:f>RHC_REJECTION_Heat_Q9a!$D$9</c:f>
              <c:strCache>
                <c:ptCount val="1"/>
                <c:pt idx="0">
                  <c:v>Structural changes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RHC_REJECTION_Heat_Q9a!$D$10</c:f>
              <c:numCache>
                <c:formatCode>0%</c:formatCode>
                <c:ptCount val="1"/>
                <c:pt idx="0">
                  <c:v>0.16668333333333332</c:v>
                </c:pt>
              </c:numCache>
            </c:numRef>
          </c:val>
        </c:ser>
        <c:ser>
          <c:idx val="2"/>
          <c:order val="2"/>
          <c:tx>
            <c:strRef>
              <c:f>RHC_REJECTION_Heat_Q9a!$E$9</c:f>
              <c:strCache>
                <c:ptCount val="1"/>
                <c:pt idx="0">
                  <c:v>Approval superiors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RHC_REJECTION_Heat_Q9a!$E$10</c:f>
              <c:numCache>
                <c:formatCode>0%</c:formatCode>
                <c:ptCount val="1"/>
                <c:pt idx="0">
                  <c:v>0.16669999999999999</c:v>
                </c:pt>
              </c:numCache>
            </c:numRef>
          </c:val>
        </c:ser>
        <c:ser>
          <c:idx val="3"/>
          <c:order val="3"/>
          <c:tx>
            <c:strRef>
              <c:f>RHC_REJECTION_Heat_Q9a!$F$9</c:f>
              <c:strCache>
                <c:ptCount val="1"/>
                <c:pt idx="0">
                  <c:v>Climatic conditions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RHC_REJECTION_Heat_Q9a!$F$10</c:f>
              <c:numCache>
                <c:formatCode>0%</c:formatCode>
                <c:ptCount val="1"/>
                <c:pt idx="0">
                  <c:v>0.16671666666666665</c:v>
                </c:pt>
              </c:numCache>
            </c:numRef>
          </c:val>
        </c:ser>
        <c:ser>
          <c:idx val="4"/>
          <c:order val="4"/>
          <c:tx>
            <c:strRef>
              <c:f>RHC_REJECTION_Heat_Q9a!$G$9</c:f>
              <c:strCache>
                <c:ptCount val="1"/>
                <c:pt idx="0">
                  <c:v>Not reliable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RHC_REJECTION_Heat_Q9a!$G$10</c:f>
              <c:numCache>
                <c:formatCode>0%</c:formatCode>
                <c:ptCount val="1"/>
                <c:pt idx="0">
                  <c:v>1.6666666666666667E-5</c:v>
                </c:pt>
              </c:numCache>
            </c:numRef>
          </c:val>
        </c:ser>
        <c:ser>
          <c:idx val="5"/>
          <c:order val="5"/>
          <c:tx>
            <c:strRef>
              <c:f>RHC_REJECTION_Heat_Q9a!$H$9</c:f>
              <c:strCache>
                <c:ptCount val="1"/>
                <c:pt idx="0">
                  <c:v>Lack of installers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RHC_REJECTION_Heat_Q9a!$H$10</c:f>
              <c:numCache>
                <c:formatCode>0%</c:formatCode>
                <c:ptCount val="1"/>
                <c:pt idx="0">
                  <c:v>4.9999999999999996E-5</c:v>
                </c:pt>
              </c:numCache>
            </c:numRef>
          </c:val>
        </c:ser>
        <c:ser>
          <c:idx val="6"/>
          <c:order val="6"/>
          <c:tx>
            <c:strRef>
              <c:f>RHC_REJECTION_Heat_Q9a!$I$9</c:f>
              <c:strCache>
                <c:ptCount val="1"/>
                <c:pt idx="0">
                  <c:v>Maintenance costs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RHC_REJECTION_Heat_Q9a!$I$10</c:f>
              <c:numCache>
                <c:formatCode>0%</c:formatCode>
                <c:ptCount val="1"/>
                <c:pt idx="0">
                  <c:v>0.16673333333333332</c:v>
                </c:pt>
              </c:numCache>
            </c:numRef>
          </c:val>
        </c:ser>
        <c:ser>
          <c:idx val="7"/>
          <c:order val="7"/>
          <c:tx>
            <c:strRef>
              <c:f>RHC_REJECTION_Heat_Q9a!$J$9</c:f>
              <c:strCache>
                <c:ptCount val="1"/>
                <c:pt idx="0">
                  <c:v>Difficult to use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RHC_REJECTION_Heat_Q9a!$J$10</c:f>
              <c:numCache>
                <c:formatCode>0%</c:formatCode>
                <c:ptCount val="1"/>
                <c:pt idx="0">
                  <c:v>0.16674999999999998</c:v>
                </c:pt>
              </c:numCache>
            </c:numRef>
          </c:val>
        </c:ser>
        <c:ser>
          <c:idx val="8"/>
          <c:order val="8"/>
          <c:tx>
            <c:strRef>
              <c:f>RHC_REJECTION_Heat_Q9a!$K$9</c:f>
              <c:strCache>
                <c:ptCount val="1"/>
                <c:pt idx="0">
                  <c:v>Others</c:v>
                </c:pt>
              </c:strCache>
            </c:strRef>
          </c:tx>
          <c:invertIfNegative val="0"/>
          <c:val>
            <c:numRef>
              <c:f>RHC_REJECTION_Heat_Q9a!$K$10</c:f>
              <c:numCache>
                <c:formatCode>0%</c:formatCode>
                <c:ptCount val="1"/>
                <c:pt idx="0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20"/>
        <c:axId val="209288576"/>
        <c:axId val="209319040"/>
      </c:barChart>
      <c:catAx>
        <c:axId val="209288576"/>
        <c:scaling>
          <c:orientation val="minMax"/>
        </c:scaling>
        <c:delete val="1"/>
        <c:axPos val="b"/>
        <c:majorTickMark val="out"/>
        <c:minorTickMark val="none"/>
        <c:tickLblPos val="nextTo"/>
        <c:crossAx val="209319040"/>
        <c:crosses val="autoZero"/>
        <c:auto val="1"/>
        <c:lblAlgn val="ctr"/>
        <c:lblOffset val="100"/>
        <c:noMultiLvlLbl val="0"/>
      </c:catAx>
      <c:valAx>
        <c:axId val="209319040"/>
        <c:scaling>
          <c:orientation val="minMax"/>
        </c:scaling>
        <c:delete val="0"/>
        <c:axPos val="l"/>
        <c:numFmt formatCode="0%" sourceLinked="1"/>
        <c:majorTickMark val="out"/>
        <c:minorTickMark val="none"/>
        <c:tickLblPos val="nextTo"/>
        <c:crossAx val="209288576"/>
        <c:crosses val="autoZero"/>
        <c:crossBetween val="between"/>
      </c:valAx>
      <c:spPr>
        <a:solidFill>
          <a:schemeClr val="bg1">
            <a:lumMod val="95000"/>
          </a:schemeClr>
        </a:solidFill>
      </c:spPr>
    </c:plotArea>
    <c:legend>
      <c:legendPos val="r"/>
      <c:layout>
        <c:manualLayout>
          <c:xMode val="edge"/>
          <c:yMode val="edge"/>
          <c:x val="0.45652552920409611"/>
          <c:y val="9.000818711994546E-2"/>
          <c:w val="0.48788138054706642"/>
          <c:h val="0.37021882434927389"/>
        </c:manualLayout>
      </c:layout>
      <c:overlay val="0"/>
      <c:spPr>
        <a:solidFill>
          <a:schemeClr val="bg1"/>
        </a:solidFill>
      </c:sp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338640712740535"/>
          <c:y val="3.820220274569696E-2"/>
          <c:w val="0.86862377659758838"/>
          <c:h val="0.8920693498845920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RHC_REJECTION_Cooling_Q9a!$C$9</c:f>
              <c:strCache>
                <c:ptCount val="1"/>
                <c:pt idx="0">
                  <c:v>Expensive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RHC_REJECTION_Cooling_Q9a!$C$10</c:f>
              <c:numCache>
                <c:formatCode>0%</c:formatCode>
                <c:ptCount val="1"/>
                <c:pt idx="0">
                  <c:v>0.55555555555555558</c:v>
                </c:pt>
              </c:numCache>
            </c:numRef>
          </c:val>
        </c:ser>
        <c:ser>
          <c:idx val="1"/>
          <c:order val="1"/>
          <c:tx>
            <c:strRef>
              <c:f>RHC_REJECTION_Cooling_Q9a!$D$9</c:f>
              <c:strCache>
                <c:ptCount val="1"/>
                <c:pt idx="0">
                  <c:v>Structural changes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RHC_REJECTION_Cooling_Q9a!$D$10</c:f>
              <c:numCache>
                <c:formatCode>0%</c:formatCode>
                <c:ptCount val="1"/>
                <c:pt idx="0">
                  <c:v>0.11112222222222222</c:v>
                </c:pt>
              </c:numCache>
            </c:numRef>
          </c:val>
        </c:ser>
        <c:ser>
          <c:idx val="2"/>
          <c:order val="2"/>
          <c:tx>
            <c:strRef>
              <c:f>RHC_REJECTION_Cooling_Q9a!$E$9</c:f>
              <c:strCache>
                <c:ptCount val="1"/>
                <c:pt idx="0">
                  <c:v>Approval superiors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RHC_REJECTION_Cooling_Q9a!$E$10</c:f>
              <c:numCache>
                <c:formatCode>0%</c:formatCode>
                <c:ptCount val="1"/>
                <c:pt idx="0">
                  <c:v>2.2222222222222223E-5</c:v>
                </c:pt>
              </c:numCache>
            </c:numRef>
          </c:val>
        </c:ser>
        <c:ser>
          <c:idx val="3"/>
          <c:order val="3"/>
          <c:tx>
            <c:strRef>
              <c:f>RHC_REJECTION_Cooling_Q9a!$F$9</c:f>
              <c:strCache>
                <c:ptCount val="1"/>
                <c:pt idx="0">
                  <c:v>Climatic conditions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RHC_REJECTION_Cooling_Q9a!$F$10</c:f>
              <c:numCache>
                <c:formatCode>0%</c:formatCode>
                <c:ptCount val="1"/>
                <c:pt idx="0">
                  <c:v>0.11114444444444443</c:v>
                </c:pt>
              </c:numCache>
            </c:numRef>
          </c:val>
        </c:ser>
        <c:ser>
          <c:idx val="4"/>
          <c:order val="4"/>
          <c:tx>
            <c:strRef>
              <c:f>RHC_REJECTION_Cooling_Q9a!$G$9</c:f>
              <c:strCache>
                <c:ptCount val="1"/>
                <c:pt idx="0">
                  <c:v>Not reliable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RHC_REJECTION_Cooling_Q9a!$G$10</c:f>
              <c:numCache>
                <c:formatCode>0%</c:formatCode>
                <c:ptCount val="1"/>
                <c:pt idx="0">
                  <c:v>1.1111111111111112E-5</c:v>
                </c:pt>
              </c:numCache>
            </c:numRef>
          </c:val>
        </c:ser>
        <c:ser>
          <c:idx val="5"/>
          <c:order val="5"/>
          <c:tx>
            <c:strRef>
              <c:f>RHC_REJECTION_Cooling_Q9a!$H$9</c:f>
              <c:strCache>
                <c:ptCount val="1"/>
                <c:pt idx="0">
                  <c:v>Lack of installers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RHC_REJECTION_Cooling_Q9a!$H$10</c:f>
              <c:numCache>
                <c:formatCode>0%</c:formatCode>
                <c:ptCount val="1"/>
                <c:pt idx="0">
                  <c:v>3.3333333333333328E-5</c:v>
                </c:pt>
              </c:numCache>
            </c:numRef>
          </c:val>
        </c:ser>
        <c:ser>
          <c:idx val="6"/>
          <c:order val="6"/>
          <c:tx>
            <c:strRef>
              <c:f>RHC_REJECTION_Cooling_Q9a!$I$9</c:f>
              <c:strCache>
                <c:ptCount val="1"/>
                <c:pt idx="0">
                  <c:v>Maintenance costs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RHC_REJECTION_Cooling_Q9a!$I$10</c:f>
              <c:numCache>
                <c:formatCode>0%</c:formatCode>
                <c:ptCount val="1"/>
                <c:pt idx="0">
                  <c:v>0.11115555555555555</c:v>
                </c:pt>
              </c:numCache>
            </c:numRef>
          </c:val>
        </c:ser>
        <c:ser>
          <c:idx val="7"/>
          <c:order val="7"/>
          <c:tx>
            <c:strRef>
              <c:f>RHC_REJECTION_Cooling_Q9a!$J$9</c:f>
              <c:strCache>
                <c:ptCount val="1"/>
                <c:pt idx="0">
                  <c:v>Difficult to use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RHC_REJECTION_Cooling_Q9a!$J$10</c:f>
              <c:numCache>
                <c:formatCode>0%</c:formatCode>
                <c:ptCount val="1"/>
                <c:pt idx="0">
                  <c:v>0.3333888888888889</c:v>
                </c:pt>
              </c:numCache>
            </c:numRef>
          </c:val>
        </c:ser>
        <c:ser>
          <c:idx val="8"/>
          <c:order val="8"/>
          <c:tx>
            <c:strRef>
              <c:f>RHC_REJECTION_Cooling_Q9a!$K$9</c:f>
              <c:strCache>
                <c:ptCount val="1"/>
                <c:pt idx="0">
                  <c:v>Others</c:v>
                </c:pt>
              </c:strCache>
            </c:strRef>
          </c:tx>
          <c:invertIfNegative val="0"/>
          <c:val>
            <c:numRef>
              <c:f>RHC_REJECTION_Cooling_Q9a!$K$10</c:f>
              <c:numCache>
                <c:formatCode>0%</c:formatCode>
                <c:ptCount val="1"/>
                <c:pt idx="0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20"/>
        <c:axId val="209497088"/>
        <c:axId val="209511168"/>
      </c:barChart>
      <c:catAx>
        <c:axId val="209497088"/>
        <c:scaling>
          <c:orientation val="minMax"/>
        </c:scaling>
        <c:delete val="1"/>
        <c:axPos val="b"/>
        <c:majorTickMark val="out"/>
        <c:minorTickMark val="none"/>
        <c:tickLblPos val="nextTo"/>
        <c:crossAx val="209511168"/>
        <c:crosses val="autoZero"/>
        <c:auto val="1"/>
        <c:lblAlgn val="ctr"/>
        <c:lblOffset val="100"/>
        <c:noMultiLvlLbl val="0"/>
      </c:catAx>
      <c:valAx>
        <c:axId val="209511168"/>
        <c:scaling>
          <c:orientation val="minMax"/>
        </c:scaling>
        <c:delete val="0"/>
        <c:axPos val="l"/>
        <c:numFmt formatCode="0%" sourceLinked="1"/>
        <c:majorTickMark val="out"/>
        <c:minorTickMark val="none"/>
        <c:tickLblPos val="nextTo"/>
        <c:crossAx val="209497088"/>
        <c:crosses val="autoZero"/>
        <c:crossBetween val="between"/>
      </c:valAx>
      <c:spPr>
        <a:solidFill>
          <a:schemeClr val="bg1">
            <a:lumMod val="95000"/>
          </a:schemeClr>
        </a:solidFill>
      </c:spPr>
    </c:plotArea>
    <c:legend>
      <c:legendPos val="r"/>
      <c:layout>
        <c:manualLayout>
          <c:xMode val="edge"/>
          <c:yMode val="edge"/>
          <c:x val="0.41401499432685263"/>
          <c:y val="9.000818711994546E-2"/>
          <c:w val="0.53039169265598129"/>
          <c:h val="0.41438181552528691"/>
        </c:manualLayout>
      </c:layout>
      <c:overlay val="0"/>
      <c:spPr>
        <a:solidFill>
          <a:schemeClr val="bg1"/>
        </a:solidFill>
      </c:sp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ofPieChart>
        <c:ofPieType val="bar"/>
        <c:varyColors val="1"/>
        <c:ser>
          <c:idx val="0"/>
          <c:order val="0"/>
          <c:dPt>
            <c:idx val="7"/>
            <c:bubble3D val="0"/>
            <c:spPr>
              <a:solidFill>
                <a:schemeClr val="accent3">
                  <a:lumMod val="75000"/>
                </a:schemeClr>
              </a:solidFill>
            </c:spPr>
          </c:dPt>
          <c:dLbls>
            <c:dLbl>
              <c:idx val="0"/>
              <c:layout/>
              <c:dLblPos val="ctr"/>
              <c:showLegendKey val="0"/>
              <c:showVal val="0"/>
              <c:showCatName val="1"/>
              <c:showSerName val="0"/>
              <c:showPercent val="1"/>
              <c:showBubbleSize val="0"/>
              <c:separator>
</c:separator>
            </c:dLbl>
            <c:dLbl>
              <c:idx val="1"/>
              <c:layout/>
              <c:dLblPos val="ctr"/>
              <c:showLegendKey val="0"/>
              <c:showVal val="0"/>
              <c:showCatName val="1"/>
              <c:showSerName val="0"/>
              <c:showPercent val="1"/>
              <c:showBubbleSize val="0"/>
              <c:separator>
</c:separator>
            </c:dLbl>
            <c:dLbl>
              <c:idx val="7"/>
              <c:layout/>
              <c:tx>
                <c:rich>
                  <a:bodyPr/>
                  <a:lstStyle/>
                  <a:p>
                    <a:r>
                      <a:rPr lang="en-US"/>
                      <a:t>Yes
59%</a:t>
                    </a:r>
                  </a:p>
                </c:rich>
              </c:tx>
              <c:dLblPos val="ctr"/>
              <c:showLegendKey val="0"/>
              <c:showVal val="0"/>
              <c:showCatName val="1"/>
              <c:showSerName val="0"/>
              <c:showPercent val="1"/>
              <c:showBubbleSize val="0"/>
              <c:separator>
</c:separator>
            </c:dLbl>
            <c:txPr>
              <a:bodyPr/>
              <a:lstStyle/>
              <a:p>
                <a:pPr>
                  <a:defRPr>
                    <a:solidFill>
                      <a:schemeClr val="bg1"/>
                    </a:solidFill>
                  </a:defRPr>
                </a:pPr>
                <a:endParaRPr lang="en-US"/>
              </a:p>
            </c:txPr>
            <c:dLblPos val="ctr"/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RHC_WTP_Q10!$H$5:$H$11</c:f>
              <c:strCache>
                <c:ptCount val="7"/>
                <c:pt idx="0">
                  <c:v>No</c:v>
                </c:pt>
                <c:pt idx="1">
                  <c:v>DK/DA</c:v>
                </c:pt>
                <c:pt idx="2">
                  <c:v>Up to 5%</c:v>
                </c:pt>
                <c:pt idx="3">
                  <c:v>5-10%</c:v>
                </c:pt>
                <c:pt idx="4">
                  <c:v>10-25%</c:v>
                </c:pt>
                <c:pt idx="5">
                  <c:v>25-40%</c:v>
                </c:pt>
                <c:pt idx="6">
                  <c:v>DK/DA</c:v>
                </c:pt>
              </c:strCache>
            </c:strRef>
          </c:cat>
          <c:val>
            <c:numRef>
              <c:f>RHC_WTP_Q10!$I$5:$I$11</c:f>
              <c:numCache>
                <c:formatCode>#,##0</c:formatCode>
                <c:ptCount val="7"/>
                <c:pt idx="0">
                  <c:v>4</c:v>
                </c:pt>
                <c:pt idx="1">
                  <c:v>5</c:v>
                </c:pt>
                <c:pt idx="2">
                  <c:v>4</c:v>
                </c:pt>
                <c:pt idx="3">
                  <c:v>6</c:v>
                </c:pt>
                <c:pt idx="4">
                  <c:v>3</c:v>
                </c:pt>
                <c:pt idx="5">
                  <c:v>3</c:v>
                </c:pt>
                <c:pt idx="6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gapWidth val="100"/>
        <c:splitType val="pos"/>
        <c:splitPos val="5"/>
        <c:secondPieSize val="75"/>
        <c:serLines/>
      </c:ofPieChart>
    </c:plotArea>
    <c:legend>
      <c:legendPos val="r"/>
      <c:layout/>
      <c:overlay val="0"/>
    </c:legend>
    <c:plotVisOnly val="1"/>
    <c:dispBlanksAs val="gap"/>
    <c:showDLblsOverMax val="0"/>
  </c:chart>
  <c:spPr>
    <a:noFill/>
  </c:spPr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13" Type="http://schemas.openxmlformats.org/officeDocument/2006/relationships/chart" Target="../charts/chart13.xml"/><Relationship Id="rId3" Type="http://schemas.openxmlformats.org/officeDocument/2006/relationships/chart" Target="../charts/chart3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5" Type="http://schemas.openxmlformats.org/officeDocument/2006/relationships/chart" Target="../charts/chart5.xml"/><Relationship Id="rId10" Type="http://schemas.openxmlformats.org/officeDocument/2006/relationships/chart" Target="../charts/chart10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7.xml"/><Relationship Id="rId2" Type="http://schemas.openxmlformats.org/officeDocument/2006/relationships/chart" Target="../charts/chart16.xml"/><Relationship Id="rId1" Type="http://schemas.openxmlformats.org/officeDocument/2006/relationships/chart" Target="../charts/chart15.xml"/><Relationship Id="rId4" Type="http://schemas.openxmlformats.org/officeDocument/2006/relationships/chart" Target="../charts/chart18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9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0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1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2.xm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4.xml"/><Relationship Id="rId1" Type="http://schemas.openxmlformats.org/officeDocument/2006/relationships/chart" Target="../charts/chart23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5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6.xml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8.xml"/><Relationship Id="rId1" Type="http://schemas.openxmlformats.org/officeDocument/2006/relationships/chart" Target="../charts/chart27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9.xml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1.xml"/><Relationship Id="rId1" Type="http://schemas.openxmlformats.org/officeDocument/2006/relationships/chart" Target="../charts/chart30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2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3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161</xdr:row>
      <xdr:rowOff>0</xdr:rowOff>
    </xdr:from>
    <xdr:to>
      <xdr:col>21</xdr:col>
      <xdr:colOff>0</xdr:colOff>
      <xdr:row>173</xdr:row>
      <xdr:rowOff>200025</xdr:rowOff>
    </xdr:to>
    <xdr:graphicFrame macro="">
      <xdr:nvGraphicFramePr>
        <xdr:cNvPr id="2" name="1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0</xdr:colOff>
      <xdr:row>176</xdr:row>
      <xdr:rowOff>0</xdr:rowOff>
    </xdr:from>
    <xdr:to>
      <xdr:col>21</xdr:col>
      <xdr:colOff>828675</xdr:colOff>
      <xdr:row>193</xdr:row>
      <xdr:rowOff>200025</xdr:rowOff>
    </xdr:to>
    <xdr:graphicFrame macro="">
      <xdr:nvGraphicFramePr>
        <xdr:cNvPr id="3" name="2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15</xdr:col>
      <xdr:colOff>19050</xdr:colOff>
      <xdr:row>197</xdr:row>
      <xdr:rowOff>9525</xdr:rowOff>
    </xdr:from>
    <xdr:to>
      <xdr:col>21</xdr:col>
      <xdr:colOff>0</xdr:colOff>
      <xdr:row>212</xdr:row>
      <xdr:rowOff>0</xdr:rowOff>
    </xdr:to>
    <xdr:graphicFrame macro="">
      <xdr:nvGraphicFramePr>
        <xdr:cNvPr id="4" name="3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20</xdr:col>
      <xdr:colOff>328151</xdr:colOff>
      <xdr:row>197</xdr:row>
      <xdr:rowOff>0</xdr:rowOff>
    </xdr:from>
    <xdr:to>
      <xdr:col>26</xdr:col>
      <xdr:colOff>0</xdr:colOff>
      <xdr:row>212</xdr:row>
      <xdr:rowOff>0</xdr:rowOff>
    </xdr:to>
    <xdr:graphicFrame macro="">
      <xdr:nvGraphicFramePr>
        <xdr:cNvPr id="5" name="4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15</xdr:col>
      <xdr:colOff>1</xdr:colOff>
      <xdr:row>214</xdr:row>
      <xdr:rowOff>0</xdr:rowOff>
    </xdr:from>
    <xdr:to>
      <xdr:col>22</xdr:col>
      <xdr:colOff>419100</xdr:colOff>
      <xdr:row>226</xdr:row>
      <xdr:rowOff>209549</xdr:rowOff>
    </xdr:to>
    <xdr:graphicFrame macro="">
      <xdr:nvGraphicFramePr>
        <xdr:cNvPr id="6" name="5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15</xdr:col>
      <xdr:colOff>0</xdr:colOff>
      <xdr:row>231</xdr:row>
      <xdr:rowOff>65582</xdr:rowOff>
    </xdr:from>
    <xdr:to>
      <xdr:col>19</xdr:col>
      <xdr:colOff>696418</xdr:colOff>
      <xdr:row>248</xdr:row>
      <xdr:rowOff>28575</xdr:rowOff>
    </xdr:to>
    <xdr:graphicFrame macro="">
      <xdr:nvGraphicFramePr>
        <xdr:cNvPr id="7" name="6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19</xdr:col>
      <xdr:colOff>770853</xdr:colOff>
      <xdr:row>231</xdr:row>
      <xdr:rowOff>0</xdr:rowOff>
    </xdr:from>
    <xdr:to>
      <xdr:col>26</xdr:col>
      <xdr:colOff>0</xdr:colOff>
      <xdr:row>247</xdr:row>
      <xdr:rowOff>172543</xdr:rowOff>
    </xdr:to>
    <xdr:graphicFrame macro="">
      <xdr:nvGraphicFramePr>
        <xdr:cNvPr id="8" name="7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14</xdr:col>
      <xdr:colOff>838199</xdr:colOff>
      <xdr:row>250</xdr:row>
      <xdr:rowOff>0</xdr:rowOff>
    </xdr:from>
    <xdr:to>
      <xdr:col>21</xdr:col>
      <xdr:colOff>838199</xdr:colOff>
      <xdr:row>264</xdr:row>
      <xdr:rowOff>0</xdr:rowOff>
    </xdr:to>
    <xdr:graphicFrame macro="">
      <xdr:nvGraphicFramePr>
        <xdr:cNvPr id="9" name="8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15</xdr:col>
      <xdr:colOff>0</xdr:colOff>
      <xdr:row>267</xdr:row>
      <xdr:rowOff>0</xdr:rowOff>
    </xdr:from>
    <xdr:to>
      <xdr:col>22</xdr:col>
      <xdr:colOff>1</xdr:colOff>
      <xdr:row>280</xdr:row>
      <xdr:rowOff>200025</xdr:rowOff>
    </xdr:to>
    <xdr:graphicFrame macro="">
      <xdr:nvGraphicFramePr>
        <xdr:cNvPr id="10" name="9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18</xdr:col>
      <xdr:colOff>0</xdr:colOff>
      <xdr:row>284</xdr:row>
      <xdr:rowOff>0</xdr:rowOff>
    </xdr:from>
    <xdr:to>
      <xdr:col>22</xdr:col>
      <xdr:colOff>22216</xdr:colOff>
      <xdr:row>296</xdr:row>
      <xdr:rowOff>69692</xdr:rowOff>
    </xdr:to>
    <xdr:graphicFrame macro="">
      <xdr:nvGraphicFramePr>
        <xdr:cNvPr id="11" name="10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15</xdr:col>
      <xdr:colOff>90803</xdr:colOff>
      <xdr:row>284</xdr:row>
      <xdr:rowOff>0</xdr:rowOff>
    </xdr:from>
    <xdr:to>
      <xdr:col>18</xdr:col>
      <xdr:colOff>0</xdr:colOff>
      <xdr:row>296</xdr:row>
      <xdr:rowOff>79217</xdr:rowOff>
    </xdr:to>
    <xdr:graphicFrame macro="">
      <xdr:nvGraphicFramePr>
        <xdr:cNvPr id="12" name="11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15</xdr:col>
      <xdr:colOff>9525</xdr:colOff>
      <xdr:row>4</xdr:row>
      <xdr:rowOff>0</xdr:rowOff>
    </xdr:from>
    <xdr:to>
      <xdr:col>20</xdr:col>
      <xdr:colOff>723900</xdr:colOff>
      <xdr:row>22</xdr:row>
      <xdr:rowOff>0</xdr:rowOff>
    </xdr:to>
    <xdr:graphicFrame macro="">
      <xdr:nvGraphicFramePr>
        <xdr:cNvPr id="13" name="12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15</xdr:col>
      <xdr:colOff>38100</xdr:colOff>
      <xdr:row>44</xdr:row>
      <xdr:rowOff>0</xdr:rowOff>
    </xdr:from>
    <xdr:to>
      <xdr:col>20</xdr:col>
      <xdr:colOff>200025</xdr:colOff>
      <xdr:row>65</xdr:row>
      <xdr:rowOff>0</xdr:rowOff>
    </xdr:to>
    <xdr:graphicFrame macro="">
      <xdr:nvGraphicFramePr>
        <xdr:cNvPr id="14" name="13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15</xdr:col>
      <xdr:colOff>0</xdr:colOff>
      <xdr:row>83</xdr:row>
      <xdr:rowOff>0</xdr:rowOff>
    </xdr:from>
    <xdr:to>
      <xdr:col>19</xdr:col>
      <xdr:colOff>514350</xdr:colOff>
      <xdr:row>98</xdr:row>
      <xdr:rowOff>0</xdr:rowOff>
    </xdr:to>
    <xdr:graphicFrame macro="">
      <xdr:nvGraphicFramePr>
        <xdr:cNvPr id="15" name="14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242887</xdr:colOff>
      <xdr:row>9</xdr:row>
      <xdr:rowOff>0</xdr:rowOff>
    </xdr:from>
    <xdr:to>
      <xdr:col>7</xdr:col>
      <xdr:colOff>0</xdr:colOff>
      <xdr:row>22</xdr:row>
      <xdr:rowOff>0</xdr:rowOff>
    </xdr:to>
    <xdr:graphicFrame macro="">
      <xdr:nvGraphicFramePr>
        <xdr:cNvPr id="3" name="2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0</xdr:colOff>
      <xdr:row>9</xdr:row>
      <xdr:rowOff>0</xdr:rowOff>
    </xdr:from>
    <xdr:to>
      <xdr:col>10</xdr:col>
      <xdr:colOff>309563</xdr:colOff>
      <xdr:row>20</xdr:row>
      <xdr:rowOff>0</xdr:rowOff>
    </xdr:to>
    <xdr:graphicFrame macro="">
      <xdr:nvGraphicFramePr>
        <xdr:cNvPr id="20" name="19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0</xdr:colOff>
      <xdr:row>27</xdr:row>
      <xdr:rowOff>0</xdr:rowOff>
    </xdr:from>
    <xdr:to>
      <xdr:col>10</xdr:col>
      <xdr:colOff>309563</xdr:colOff>
      <xdr:row>38</xdr:row>
      <xdr:rowOff>0</xdr:rowOff>
    </xdr:to>
    <xdr:graphicFrame macro="">
      <xdr:nvGraphicFramePr>
        <xdr:cNvPr id="24" name="23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242887</xdr:colOff>
      <xdr:row>27</xdr:row>
      <xdr:rowOff>0</xdr:rowOff>
    </xdr:from>
    <xdr:to>
      <xdr:col>7</xdr:col>
      <xdr:colOff>0</xdr:colOff>
      <xdr:row>40</xdr:row>
      <xdr:rowOff>0</xdr:rowOff>
    </xdr:to>
    <xdr:graphicFrame macro="">
      <xdr:nvGraphicFramePr>
        <xdr:cNvPr id="10" name="9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67235</xdr:colOff>
      <xdr:row>23</xdr:row>
      <xdr:rowOff>79562</xdr:rowOff>
    </xdr:from>
    <xdr:to>
      <xdr:col>5</xdr:col>
      <xdr:colOff>717176</xdr:colOff>
      <xdr:row>42</xdr:row>
      <xdr:rowOff>67235</xdr:rowOff>
    </xdr:to>
    <xdr:graphicFrame macro="">
      <xdr:nvGraphicFramePr>
        <xdr:cNvPr id="3" name="2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643249</xdr:colOff>
      <xdr:row>4</xdr:row>
      <xdr:rowOff>17317</xdr:rowOff>
    </xdr:from>
    <xdr:to>
      <xdr:col>20</xdr:col>
      <xdr:colOff>0</xdr:colOff>
      <xdr:row>22</xdr:row>
      <xdr:rowOff>19235</xdr:rowOff>
    </xdr:to>
    <xdr:graphicFrame macro="">
      <xdr:nvGraphicFramePr>
        <xdr:cNvPr id="2" name="1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23</xdr:row>
      <xdr:rowOff>91576</xdr:rowOff>
    </xdr:from>
    <xdr:to>
      <xdr:col>6</xdr:col>
      <xdr:colOff>96398</xdr:colOff>
      <xdr:row>40</xdr:row>
      <xdr:rowOff>0</xdr:rowOff>
    </xdr:to>
    <xdr:graphicFrame macro="">
      <xdr:nvGraphicFramePr>
        <xdr:cNvPr id="3" name="2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4</xdr:row>
      <xdr:rowOff>0</xdr:rowOff>
    </xdr:from>
    <xdr:to>
      <xdr:col>18</xdr:col>
      <xdr:colOff>305288</xdr:colOff>
      <xdr:row>22</xdr:row>
      <xdr:rowOff>0</xdr:rowOff>
    </xdr:to>
    <xdr:graphicFrame macro="">
      <xdr:nvGraphicFramePr>
        <xdr:cNvPr id="3" name="2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9525</xdr:colOff>
      <xdr:row>26</xdr:row>
      <xdr:rowOff>171402</xdr:rowOff>
    </xdr:from>
    <xdr:to>
      <xdr:col>12</xdr:col>
      <xdr:colOff>0</xdr:colOff>
      <xdr:row>47</xdr:row>
      <xdr:rowOff>0</xdr:rowOff>
    </xdr:to>
    <xdr:graphicFrame macro="">
      <xdr:nvGraphicFramePr>
        <xdr:cNvPr id="6" name="5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0</xdr:colOff>
      <xdr:row>26</xdr:row>
      <xdr:rowOff>0</xdr:rowOff>
    </xdr:from>
    <xdr:to>
      <xdr:col>24</xdr:col>
      <xdr:colOff>501235</xdr:colOff>
      <xdr:row>47</xdr:row>
      <xdr:rowOff>8055</xdr:rowOff>
    </xdr:to>
    <xdr:graphicFrame macro="">
      <xdr:nvGraphicFramePr>
        <xdr:cNvPr id="7" name="6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380999</xdr:colOff>
      <xdr:row>1</xdr:row>
      <xdr:rowOff>1</xdr:rowOff>
    </xdr:from>
    <xdr:to>
      <xdr:col>17</xdr:col>
      <xdr:colOff>0</xdr:colOff>
      <xdr:row>17</xdr:row>
      <xdr:rowOff>1</xdr:rowOff>
    </xdr:to>
    <xdr:graphicFrame macro="">
      <xdr:nvGraphicFramePr>
        <xdr:cNvPr id="3" name="2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337595</xdr:colOff>
      <xdr:row>0</xdr:row>
      <xdr:rowOff>48228</xdr:rowOff>
    </xdr:from>
    <xdr:to>
      <xdr:col>26</xdr:col>
      <xdr:colOff>397157</xdr:colOff>
      <xdr:row>16</xdr:row>
      <xdr:rowOff>47625</xdr:rowOff>
    </xdr:to>
    <xdr:graphicFrame macro="">
      <xdr:nvGraphicFramePr>
        <xdr:cNvPr id="3" name="2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1</xdr:colOff>
      <xdr:row>0</xdr:row>
      <xdr:rowOff>0</xdr:rowOff>
    </xdr:from>
    <xdr:to>
      <xdr:col>22</xdr:col>
      <xdr:colOff>0</xdr:colOff>
      <xdr:row>15</xdr:row>
      <xdr:rowOff>0</xdr:rowOff>
    </xdr:to>
    <xdr:graphicFrame macro="">
      <xdr:nvGraphicFramePr>
        <xdr:cNvPr id="3" name="2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22</xdr:col>
      <xdr:colOff>162622</xdr:colOff>
      <xdr:row>0</xdr:row>
      <xdr:rowOff>0</xdr:rowOff>
    </xdr:from>
    <xdr:to>
      <xdr:col>28</xdr:col>
      <xdr:colOff>0</xdr:colOff>
      <xdr:row>15</xdr:row>
      <xdr:rowOff>0</xdr:rowOff>
    </xdr:to>
    <xdr:graphicFrame macro="">
      <xdr:nvGraphicFramePr>
        <xdr:cNvPr id="4" name="3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1</xdr:colOff>
      <xdr:row>0</xdr:row>
      <xdr:rowOff>104775</xdr:rowOff>
    </xdr:from>
    <xdr:to>
      <xdr:col>20</xdr:col>
      <xdr:colOff>459828</xdr:colOff>
      <xdr:row>12</xdr:row>
      <xdr:rowOff>104775</xdr:rowOff>
    </xdr:to>
    <xdr:graphicFrame macro="">
      <xdr:nvGraphicFramePr>
        <xdr:cNvPr id="2" name="1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0</xdr:colOff>
      <xdr:row>0</xdr:row>
      <xdr:rowOff>0</xdr:rowOff>
    </xdr:from>
    <xdr:to>
      <xdr:col>23</xdr:col>
      <xdr:colOff>122115</xdr:colOff>
      <xdr:row>13</xdr:row>
      <xdr:rowOff>0</xdr:rowOff>
    </xdr:to>
    <xdr:graphicFrame macro="">
      <xdr:nvGraphicFramePr>
        <xdr:cNvPr id="2" name="1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23</xdr:col>
      <xdr:colOff>244231</xdr:colOff>
      <xdr:row>0</xdr:row>
      <xdr:rowOff>0</xdr:rowOff>
    </xdr:from>
    <xdr:to>
      <xdr:col>29</xdr:col>
      <xdr:colOff>0</xdr:colOff>
      <xdr:row>13</xdr:row>
      <xdr:rowOff>0</xdr:rowOff>
    </xdr:to>
    <xdr:graphicFrame macro="">
      <xdr:nvGraphicFramePr>
        <xdr:cNvPr id="3" name="2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598717</xdr:colOff>
      <xdr:row>0</xdr:row>
      <xdr:rowOff>104775</xdr:rowOff>
    </xdr:from>
    <xdr:to>
      <xdr:col>17</xdr:col>
      <xdr:colOff>789216</xdr:colOff>
      <xdr:row>12</xdr:row>
      <xdr:rowOff>104775</xdr:rowOff>
    </xdr:to>
    <xdr:graphicFrame macro="">
      <xdr:nvGraphicFramePr>
        <xdr:cNvPr id="2" name="1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418171</xdr:colOff>
      <xdr:row>0</xdr:row>
      <xdr:rowOff>151238</xdr:rowOff>
    </xdr:from>
    <xdr:to>
      <xdr:col>18</xdr:col>
      <xdr:colOff>0</xdr:colOff>
      <xdr:row>12</xdr:row>
      <xdr:rowOff>151238</xdr:rowOff>
    </xdr:to>
    <xdr:graphicFrame macro="">
      <xdr:nvGraphicFramePr>
        <xdr:cNvPr id="2" name="1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559885</xdr:colOff>
      <xdr:row>0</xdr:row>
      <xdr:rowOff>121037</xdr:rowOff>
    </xdr:from>
    <xdr:to>
      <xdr:col>17</xdr:col>
      <xdr:colOff>171915</xdr:colOff>
      <xdr:row>13</xdr:row>
      <xdr:rowOff>0</xdr:rowOff>
    </xdr:to>
    <xdr:graphicFrame macro="">
      <xdr:nvGraphicFramePr>
        <xdr:cNvPr id="5" name="4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_rels/pivotCacheDefinition3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3.xml"/></Relationships>
</file>

<file path=xl/pivotCache/_rels/pivotCacheDefinition4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4.xml"/></Relationships>
</file>

<file path=xl/pivotCache/_rels/pivotCacheDefinition5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5.xml"/></Relationships>
</file>

<file path=xl/pivotCache/_rels/pivotCacheDefinition6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6.xml"/></Relationships>
</file>

<file path=xl/pivotCache/_rels/pivotCacheDefinition7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7.xml"/></Relationships>
</file>

<file path=xl/pivotCache/_rels/pivotCacheDefinition8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8.xml"/></Relationships>
</file>

<file path=xl/pivotCache/_rels/pivotCacheDefinition9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9.xml"/></Relationships>
</file>

<file path=xl/pivotCache/_rels/pivotCacheDefinition10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0.xml"/></Relationships>
</file>

<file path=xl/pivotCache/_rels/pivotCacheDefinition1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1.xml"/></Relationships>
</file>

<file path=xl/pivotCache/_rels/pivotCacheDefinition1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Margarita Ortega Izquierdo" refreshedDate="42283.527972569442" createdVersion="4" refreshedVersion="4" minRefreshableVersion="3" recordCount="585">
  <cacheSource type="worksheet">
    <worksheetSource ref="A4:Q589" sheet="DB_INFO"/>
  </cacheSource>
  <cacheFields count="17">
    <cacheField name="No" numFmtId="0">
      <sharedItems containsSemiMixedTypes="0" containsString="0" containsNumber="1" containsInteger="1" minValue="1" maxValue="585"/>
    </cacheField>
    <cacheField name="Country" numFmtId="0">
      <sharedItems count="5">
        <s v="PL"/>
        <s v="UK"/>
        <s v="PT"/>
        <s v="ES"/>
        <s v="NL"/>
      </sharedItems>
    </cacheField>
    <cacheField name="Industrial sector" numFmtId="0">
      <sharedItems/>
    </cacheField>
    <cacheField name="Occupation" numFmtId="0">
      <sharedItems/>
    </cacheField>
    <cacheField name="Temperature heat" numFmtId="0">
      <sharedItems containsBlank="1"/>
    </cacheField>
    <cacheField name="Temperature cooling" numFmtId="0">
      <sharedItems containsBlank="1"/>
    </cacheField>
    <cacheField name="Turnover (€/year)" numFmtId="0">
      <sharedItems/>
    </cacheField>
    <cacheField name="Age heating equipment" numFmtId="0">
      <sharedItems containsBlank="1" containsMixedTypes="1" containsNumber="1" containsInteger="1" minValue="0" maxValue="0"/>
    </cacheField>
    <cacheField name="Age cooling equipment" numFmtId="0">
      <sharedItems containsBlank="1" containsMixedTypes="1" containsNumber="1" containsInteger="1" minValue="0" maxValue="0"/>
    </cacheField>
    <cacheField name="Energy Audit" numFmtId="0">
      <sharedItems/>
    </cacheField>
    <cacheField name="Professionals" numFmtId="0">
      <sharedItems containsBlank="1" containsMixedTypes="1" containsNumber="1" containsInteger="1" minValue="1" maxValue="1"/>
    </cacheField>
    <cacheField name="Consumer or environmental organizations" numFmtId="0">
      <sharedItems containsBlank="1" containsMixedTypes="1" containsNumber="1" containsInteger="1" minValue="1" maxValue="1"/>
    </cacheField>
    <cacheField name="Family, friends or colleagues" numFmtId="0">
      <sharedItems containsBlank="1" containsMixedTypes="1" containsNumber="1" minValue="2.9999999999999997E-4" maxValue="1"/>
    </cacheField>
    <cacheField name="Mass media " numFmtId="0">
      <sharedItems containsBlank="1" containsMixedTypes="1" containsNumber="1" minValue="1E-4" maxValue="1"/>
    </cacheField>
    <cacheField name="Internet" numFmtId="0">
      <sharedItems containsBlank="1" containsMixedTypes="1" containsNumber="1" containsInteger="1" minValue="1" maxValue="1"/>
    </cacheField>
    <cacheField name="Energy agencies" numFmtId="0">
      <sharedItems containsBlank="1" containsMixedTypes="1" containsNumber="1" minValue="1E-4" maxValue="1"/>
    </cacheField>
    <cacheField name="Other" numFmtId="0">
      <sharedItems containsString="0" containsBlank="1" containsNumber="1" minValue="1E-4" maxValue="1"/>
    </cacheField>
  </cacheFields>
  <extLst>
    <ext xmlns:x14="http://schemas.microsoft.com/office/spreadsheetml/2009/9/main" uri="{725AE2AE-9491-48be-B2B4-4EB974FC3084}">
      <x14:pivotCacheDefinition pivotCacheId="1"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r:id="rId1" refreshedBy="Margarita Ortega Izquierdo" refreshedDate="42283.53068171296" createdVersion="4" refreshedVersion="4" minRefreshableVersion="3" recordCount="585">
  <cacheSource type="worksheet">
    <worksheetSource ref="A4:W589" sheet="DB_RHC_KNOWN"/>
  </cacheSource>
  <cacheFields count="23">
    <cacheField name="No" numFmtId="0">
      <sharedItems containsSemiMixedTypes="0" containsString="0" containsNumber="1" containsInteger="1" minValue="1" maxValue="585"/>
    </cacheField>
    <cacheField name="Country" numFmtId="0">
      <sharedItems count="5">
        <s v="PL"/>
        <s v="UK"/>
        <s v="PT"/>
        <s v="ES"/>
        <s v="NL"/>
      </sharedItems>
    </cacheField>
    <cacheField name="Industrial sector" numFmtId="0">
      <sharedItems/>
    </cacheField>
    <cacheField name="Occupation" numFmtId="0">
      <sharedItems/>
    </cacheField>
    <cacheField name="Temperature heat" numFmtId="0">
      <sharedItems containsMixedTypes="1" containsNumber="1" containsInteger="1" minValue="0" maxValue="0"/>
    </cacheField>
    <cacheField name="Temperature cooling" numFmtId="0">
      <sharedItems containsMixedTypes="1" containsNumber="1" containsInteger="1" minValue="0" maxValue="0"/>
    </cacheField>
    <cacheField name="Turnover (€/year)" numFmtId="0">
      <sharedItems/>
    </cacheField>
    <cacheField name="Age heating equipment" numFmtId="0">
      <sharedItems containsMixedTypes="1" containsNumber="1" containsInteger="1" minValue="0" maxValue="0"/>
    </cacheField>
    <cacheField name="Age cooling equipment" numFmtId="0">
      <sharedItems containsMixedTypes="1" containsNumber="1" containsInteger="1" minValue="0" maxValue="0"/>
    </cacheField>
    <cacheField name="Energy Audit" numFmtId="0">
      <sharedItems/>
    </cacheField>
    <cacheField name="Knwoledge RHC" numFmtId="0">
      <sharedItems/>
    </cacheField>
    <cacheField name="ST_K_H" numFmtId="0">
      <sharedItems containsBlank="1" containsMixedTypes="1" containsNumber="1" containsInteger="1" minValue="1" maxValue="1"/>
    </cacheField>
    <cacheField name="Biomass_K_H" numFmtId="0">
      <sharedItems containsBlank="1" containsMixedTypes="1" containsNumber="1" containsInteger="1" minValue="1" maxValue="1"/>
    </cacheField>
    <cacheField name="HP_K_H" numFmtId="0">
      <sharedItems containsBlank="1" containsMixedTypes="1" containsNumber="1" minValue="1" maxValue="1.0001"/>
    </cacheField>
    <cacheField name="Geo_K_H" numFmtId="0">
      <sharedItems containsBlank="1" containsMixedTypes="1" containsNumber="1" minValue="1" maxValue="1.0001"/>
    </cacheField>
    <cacheField name="DH_K_H" numFmtId="0">
      <sharedItems containsBlank="1" containsMixedTypes="1" containsNumber="1" containsInteger="1" minValue="1" maxValue="1"/>
    </cacheField>
    <cacheField name="None_K_HS" numFmtId="0">
      <sharedItems containsString="0" containsBlank="1" containsNumber="1" containsInteger="1" minValue="1" maxValue="1"/>
    </cacheField>
    <cacheField name="ST_K_C" numFmtId="0">
      <sharedItems containsBlank="1" containsMixedTypes="1" containsNumber="1" containsInteger="1" minValue="1" maxValue="1"/>
    </cacheField>
    <cacheField name="Biomass_K_C" numFmtId="0">
      <sharedItems containsBlank="1" containsMixedTypes="1" containsNumber="1" minValue="1" maxValue="1.0001"/>
    </cacheField>
    <cacheField name="HP_K_C" numFmtId="0">
      <sharedItems containsBlank="1" containsMixedTypes="1" containsNumber="1" containsInteger="1" minValue="1" maxValue="1"/>
    </cacheField>
    <cacheField name="Geo_K_C" numFmtId="0">
      <sharedItems containsBlank="1" containsMixedTypes="1" containsNumber="1" containsInteger="1" minValue="1" maxValue="1"/>
    </cacheField>
    <cacheField name="DH_K_C" numFmtId="0">
      <sharedItems containsBlank="1" containsMixedTypes="1" containsNumber="1" minValue="1E-4" maxValue="1"/>
    </cacheField>
    <cacheField name="None_K_CS" numFmtId="0">
      <sharedItems containsString="0" containsBlank="1" containsNumber="1" containsInteger="1" minValue="1" maxValue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3.xml><?xml version="1.0" encoding="utf-8"?>
<pivotCacheDefinition xmlns="http://schemas.openxmlformats.org/spreadsheetml/2006/main" xmlns:r="http://schemas.openxmlformats.org/officeDocument/2006/relationships" r:id="rId1" refreshedBy="Margarita Ortega Izquierdo" refreshedDate="42283.559927199072" createdVersion="4" refreshedVersion="4" minRefreshableVersion="3" recordCount="585">
  <cacheSource type="worksheet">
    <worksheetSource ref="A4:X589" sheet="DB_KDF"/>
  </cacheSource>
  <cacheFields count="24">
    <cacheField name="No" numFmtId="0">
      <sharedItems containsSemiMixedTypes="0" containsString="0" containsNumber="1" containsInteger="1" minValue="1" maxValue="585"/>
    </cacheField>
    <cacheField name="Country" numFmtId="0">
      <sharedItems count="5">
        <s v="PL"/>
        <s v="UK"/>
        <s v="PT"/>
        <s v="ES"/>
        <s v="NL"/>
      </sharedItems>
    </cacheField>
    <cacheField name="Industrial sector" numFmtId="0">
      <sharedItems/>
    </cacheField>
    <cacheField name="Occupation" numFmtId="0">
      <sharedItems/>
    </cacheField>
    <cacheField name="Temperature heat" numFmtId="0">
      <sharedItems containsMixedTypes="1" containsNumber="1" containsInteger="1" minValue="0" maxValue="0"/>
    </cacheField>
    <cacheField name="Temperature cooling" numFmtId="0">
      <sharedItems containsMixedTypes="1" containsNumber="1" containsInteger="1" minValue="0" maxValue="0"/>
    </cacheField>
    <cacheField name="Turnover (€/year)" numFmtId="0">
      <sharedItems/>
    </cacheField>
    <cacheField name="Age heating equipment" numFmtId="0">
      <sharedItems containsMixedTypes="1" containsNumber="1" containsInteger="1" minValue="0" maxValue="0"/>
    </cacheField>
    <cacheField name="Age cooling equipment" numFmtId="0">
      <sharedItems containsMixedTypes="1" containsNumber="1" containsInteger="1" minValue="0" maxValue="0"/>
    </cacheField>
    <cacheField name="Energy Audit" numFmtId="0">
      <sharedItems/>
    </cacheField>
    <cacheField name="Initial investment " numFmtId="0">
      <sharedItems containsString="0" containsBlank="1" containsNumber="1" containsInteger="1" minValue="1" maxValue="1"/>
    </cacheField>
    <cacheField name="Savings " numFmtId="0">
      <sharedItems containsString="0" containsBlank="1" containsNumber="1" minValue="0.99990000000000001" maxValue="1"/>
    </cacheField>
    <cacheField name="Low maintenance" numFmtId="0">
      <sharedItems containsString="0" containsBlank="1" containsNumber="1" minValue="0.999" maxValue="1"/>
    </cacheField>
    <cacheField name="Comfort" numFmtId="0">
      <sharedItems containsString="0" containsBlank="1" containsNumber="1" minValue="1" maxValue="1.0001"/>
    </cacheField>
    <cacheField name="Environmental reasons" numFmtId="0">
      <sharedItems containsString="0" containsBlank="1" containsNumber="1" minValue="1" maxValue="1.0001"/>
    </cacheField>
    <cacheField name="Familiarity with tech." numFmtId="0">
      <sharedItems containsString="0" containsBlank="1" containsNumber="1" minValue="0.99997999999999998" maxValue="1.0001"/>
    </cacheField>
    <cacheField name="Recommendation from friends" numFmtId="0">
      <sharedItems containsString="0" containsBlank="1" containsNumber="1" minValue="0.99980000000000002" maxValue="1"/>
    </cacheField>
    <cacheField name="Reliability &amp; safety" numFmtId="0">
      <sharedItems containsString="0" containsBlank="1" containsNumber="1" minValue="0.99939999999999996" maxValue="1"/>
    </cacheField>
    <cacheField name="Energy labelling" numFmtId="0">
      <sharedItems containsString="0" containsBlank="1" containsNumber="1" minValue="1" maxValue="1.0002"/>
    </cacheField>
    <cacheField name="Availability of the tech" numFmtId="0">
      <sharedItems containsString="0" containsBlank="1" containsNumber="1" minValue="0.99970000000000003" maxValue="1"/>
    </cacheField>
    <cacheField name="Accessibility to the fuel" numFmtId="0">
      <sharedItems containsString="0" containsBlank="1" containsNumber="1" minValue="0.99950000000000006" maxValue="1"/>
    </cacheField>
    <cacheField name="Architectural integration" numFmtId="0">
      <sharedItems containsString="0" containsBlank="1" containsNumber="1" containsInteger="1" minValue="1" maxValue="1"/>
    </cacheField>
    <cacheField name="Reliable brand" numFmtId="0">
      <sharedItems containsString="0" containsBlank="1" containsNumber="1" minValue="0.99960000000000004" maxValue="1"/>
    </cacheField>
    <cacheField name="Other factors" numFmtId="0">
      <sharedItems containsString="0" containsBlank="1" containsNumber="1" containsInteger="1" minValue="1" maxValue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4.xml><?xml version="1.0" encoding="utf-8"?>
<pivotCacheDefinition xmlns="http://schemas.openxmlformats.org/spreadsheetml/2006/main" xmlns:r="http://schemas.openxmlformats.org/officeDocument/2006/relationships" r:id="rId1" refreshedBy="Margarita Ortega Izquierdo" refreshedDate="42283.568475925924" createdVersion="4" refreshedVersion="4" minRefreshableVersion="3" recordCount="585">
  <cacheSource type="worksheet">
    <worksheetSource ref="A4:S589" sheet="DB_RHC_PERCEPTION"/>
  </cacheSource>
  <cacheFields count="19">
    <cacheField name="No" numFmtId="0">
      <sharedItems containsSemiMixedTypes="0" containsString="0" containsNumber="1" containsInteger="1" minValue="1" maxValue="585"/>
    </cacheField>
    <cacheField name="Country" numFmtId="0">
      <sharedItems count="5">
        <s v="PL"/>
        <s v="UK"/>
        <s v="PT"/>
        <s v="ES"/>
        <s v="NL"/>
      </sharedItems>
    </cacheField>
    <cacheField name="Industrial sector" numFmtId="0">
      <sharedItems/>
    </cacheField>
    <cacheField name="Occupation" numFmtId="0">
      <sharedItems/>
    </cacheField>
    <cacheField name="Temperature heat" numFmtId="0">
      <sharedItems containsMixedTypes="1" containsNumber="1" containsInteger="1" minValue="0" maxValue="0"/>
    </cacheField>
    <cacheField name="Temperature cooling" numFmtId="0">
      <sharedItems containsMixedTypes="1" containsNumber="1" containsInteger="1" minValue="0" maxValue="0"/>
    </cacheField>
    <cacheField name="Turnover (€/year)" numFmtId="0">
      <sharedItems/>
    </cacheField>
    <cacheField name="Age heating equipment" numFmtId="0">
      <sharedItems containsMixedTypes="1" containsNumber="1" containsInteger="1" minValue="0" maxValue="0"/>
    </cacheField>
    <cacheField name="Age cooling equipment" numFmtId="0">
      <sharedItems containsMixedTypes="1" containsNumber="1" containsInteger="1" minValue="0" maxValue="0"/>
    </cacheField>
    <cacheField name="Energy Audit" numFmtId="0">
      <sharedItems/>
    </cacheField>
    <cacheField name="Knwoledge RHC" numFmtId="0">
      <sharedItems/>
    </cacheField>
    <cacheField name="Higher investment" numFmtId="0">
      <sharedItems containsBlank="1" containsMixedTypes="1" containsNumber="1" containsInteger="1" minValue="1" maxValue="1"/>
    </cacheField>
    <cacheField name="Higher operation costs" numFmtId="0">
      <sharedItems containsBlank="1" containsMixedTypes="1" containsNumber="1" containsInteger="1" minValue="1" maxValue="1"/>
    </cacheField>
    <cacheField name="Higher savings" numFmtId="0">
      <sharedItems containsBlank="1" containsMixedTypes="1" containsNumber="1" containsInteger="1" minValue="1" maxValue="1"/>
    </cacheField>
    <cacheField name="More eco-friendly" numFmtId="0">
      <sharedItems containsBlank="1" containsMixedTypes="1" containsNumber="1" containsInteger="1" minValue="1" maxValue="1"/>
    </cacheField>
    <cacheField name="Higher working reliance" numFmtId="0">
      <sharedItems containsBlank="1" containsMixedTypes="1" containsNumber="1" containsInteger="1" minValue="1" maxValue="1"/>
    </cacheField>
    <cacheField name="Higher visual impact" numFmtId="0">
      <sharedItems containsBlank="1" containsMixedTypes="1" containsNumber="1" containsInteger="1" minValue="1" maxValue="1"/>
    </cacheField>
    <cacheField name="Safer" numFmtId="0">
      <sharedItems containsBlank="1" containsMixedTypes="1" containsNumber="1" containsInteger="1" minValue="1" maxValue="1"/>
    </cacheField>
    <cacheField name="More specialized installers" numFmtId="0">
      <sharedItems containsBlank="1" containsMixedTypes="1" containsNumber="1" containsInteger="1" minValue="1" maxValue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5.xml><?xml version="1.0" encoding="utf-8"?>
<pivotCacheDefinition xmlns="http://schemas.openxmlformats.org/spreadsheetml/2006/main" xmlns:r="http://schemas.openxmlformats.org/officeDocument/2006/relationships" r:id="rId1" refreshedBy="Margarita Ortega Izquierdo" refreshedDate="42283.72139097222" createdVersion="4" refreshedVersion="4" minRefreshableVersion="3" recordCount="585">
  <cacheSource type="worksheet">
    <worksheetSource ref="A4:Y589" sheet="DB_RHC_SUITABLE"/>
  </cacheSource>
  <cacheFields count="25">
    <cacheField name="No" numFmtId="0">
      <sharedItems containsSemiMixedTypes="0" containsString="0" containsNumber="1" containsInteger="1" minValue="1" maxValue="585"/>
    </cacheField>
    <cacheField name="Country" numFmtId="0">
      <sharedItems count="5">
        <s v="PL"/>
        <s v="UK"/>
        <s v="PT"/>
        <s v="ES"/>
        <s v="NL"/>
      </sharedItems>
    </cacheField>
    <cacheField name="Industrial sector" numFmtId="0">
      <sharedItems/>
    </cacheField>
    <cacheField name="Occupation" numFmtId="0">
      <sharedItems/>
    </cacheField>
    <cacheField name="Temperature heat" numFmtId="0">
      <sharedItems containsMixedTypes="1" containsNumber="1" containsInteger="1" minValue="0" maxValue="0"/>
    </cacheField>
    <cacheField name="Temperature cooling" numFmtId="0">
      <sharedItems containsMixedTypes="1" containsNumber="1" containsInteger="1" minValue="0" maxValue="0"/>
    </cacheField>
    <cacheField name="Turnover (€/year)" numFmtId="0">
      <sharedItems/>
    </cacheField>
    <cacheField name="Age heating equipment" numFmtId="0">
      <sharedItems containsMixedTypes="1" containsNumber="1" containsInteger="1" minValue="0" maxValue="0"/>
    </cacheField>
    <cacheField name="Age cooling equipment" numFmtId="0">
      <sharedItems containsMixedTypes="1" containsNumber="1" containsInteger="1" minValue="0" maxValue="0"/>
    </cacheField>
    <cacheField name="Energy Audit" numFmtId="0">
      <sharedItems/>
    </cacheField>
    <cacheField name="Knwoledge RHC" numFmtId="0">
      <sharedItems/>
    </cacheField>
    <cacheField name="Solar Thermal_H" numFmtId="0">
      <sharedItems containsBlank="1" containsMixedTypes="1" containsNumber="1" containsInteger="1" minValue="1" maxValue="1"/>
    </cacheField>
    <cacheField name="Biomass_H" numFmtId="0">
      <sharedItems containsBlank="1" containsMixedTypes="1" containsNumber="1" minValue="1" maxValue="1.0002"/>
    </cacheField>
    <cacheField name="Heat pump_H" numFmtId="0">
      <sharedItems containsBlank="1" containsMixedTypes="1" containsNumber="1" containsInteger="1" minValue="1" maxValue="1"/>
    </cacheField>
    <cacheField name="Geothermal_H" numFmtId="0">
      <sharedItems containsBlank="1" containsMixedTypes="1" containsNumber="1" minValue="1E-4" maxValue="1"/>
    </cacheField>
    <cacheField name="Renewable DH_H" numFmtId="0">
      <sharedItems containsBlank="1" containsMixedTypes="1" containsNumber="1" minValue="1E-4" maxValue="1"/>
    </cacheField>
    <cacheField name="None_H" numFmtId="0">
      <sharedItems containsBlank="1" containsMixedTypes="1" containsNumber="1" containsInteger="1" minValue="1" maxValue="1"/>
    </cacheField>
    <cacheField name="DK/DA_H" numFmtId="0">
      <sharedItems containsString="0" containsBlank="1" containsNumber="1" containsInteger="1" minValue="1" maxValue="1"/>
    </cacheField>
    <cacheField name="ST_C" numFmtId="0">
      <sharedItems containsBlank="1" containsMixedTypes="1" containsNumber="1" containsInteger="1" minValue="1" maxValue="1"/>
    </cacheField>
    <cacheField name="Biomass_C" numFmtId="0">
      <sharedItems containsBlank="1" containsMixedTypes="1" containsNumber="1" minValue="1" maxValue="1.0003"/>
    </cacheField>
    <cacheField name="HP_C" numFmtId="0">
      <sharedItems containsBlank="1" containsMixedTypes="1" containsNumber="1" containsInteger="1" minValue="1" maxValue="1"/>
    </cacheField>
    <cacheField name="Geo_C" numFmtId="0">
      <sharedItems containsBlank="1" containsMixedTypes="1" containsNumber="1" minValue="1" maxValue="1.0002"/>
    </cacheField>
    <cacheField name="DH_C" numFmtId="0">
      <sharedItems containsBlank="1" containsMixedTypes="1" containsNumber="1" minValue="1E-4" maxValue="1.0001"/>
    </cacheField>
    <cacheField name="None_C" numFmtId="0">
      <sharedItems containsBlank="1" containsMixedTypes="1" containsNumber="1" minValue="1E-4" maxValue="1.0001"/>
    </cacheField>
    <cacheField name="DK/DA_C" numFmtId="0">
      <sharedItems containsString="0" containsBlank="1" containsNumber="1" containsInteger="1" minValue="1" maxValue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6.xml><?xml version="1.0" encoding="utf-8"?>
<pivotCacheDefinition xmlns="http://schemas.openxmlformats.org/spreadsheetml/2006/main" xmlns:r="http://schemas.openxmlformats.org/officeDocument/2006/relationships" r:id="rId1" refreshedBy="Margarita Ortega Izquierdo" refreshedDate="42284.731993865738" createdVersion="4" refreshedVersion="4" minRefreshableVersion="3" recordCount="693">
  <cacheSource type="worksheet">
    <worksheetSource ref="A4:M697" sheet="DB_HS"/>
  </cacheSource>
  <cacheFields count="13">
    <cacheField name="No" numFmtId="0">
      <sharedItems containsString="0" containsBlank="1" containsNumber="1" containsInteger="1" minValue="1" maxValue="585"/>
    </cacheField>
    <cacheField name="Country" numFmtId="0">
      <sharedItems containsBlank="1" count="6">
        <s v="PL"/>
        <s v="UK"/>
        <s v="PT"/>
        <s v="ES"/>
        <m/>
        <s v="NL"/>
      </sharedItems>
    </cacheField>
    <cacheField name="Industrial sector" numFmtId="0">
      <sharedItems containsBlank="1"/>
    </cacheField>
    <cacheField name="Occupation" numFmtId="0">
      <sharedItems containsBlank="1"/>
    </cacheField>
    <cacheField name="Temperature heat" numFmtId="0">
      <sharedItems containsBlank="1" containsMixedTypes="1" containsNumber="1" containsInteger="1" minValue="0" maxValue="0"/>
    </cacheField>
    <cacheField name="Temperature cooling" numFmtId="0">
      <sharedItems containsBlank="1" containsMixedTypes="1" containsNumber="1" containsInteger="1" minValue="0" maxValue="0"/>
    </cacheField>
    <cacheField name="Turnover (€/year)" numFmtId="0">
      <sharedItems containsBlank="1"/>
    </cacheField>
    <cacheField name="Age heating equipment" numFmtId="0">
      <sharedItems containsBlank="1" containsMixedTypes="1" containsNumber="1" containsInteger="1" minValue="0" maxValue="0"/>
    </cacheField>
    <cacheField name="Age cooling equipment" numFmtId="0">
      <sharedItems containsBlank="1" containsMixedTypes="1" containsNumber="1" containsInteger="1" minValue="0" maxValue="0"/>
    </cacheField>
    <cacheField name="Energy Audit" numFmtId="0">
      <sharedItems containsBlank="1"/>
    </cacheField>
    <cacheField name="Technology" numFmtId="0">
      <sharedItems count="14">
        <s v="Electricity"/>
        <s v="Natural gas"/>
        <s v="LPG"/>
        <s v="Coal"/>
        <s v="Oil"/>
        <s v="Biomass"/>
        <s v="None"/>
        <s v="DH Non RES"/>
        <s v="Aero HP"/>
        <s v="Solar Thermal"/>
        <s v="Others"/>
        <s v="Hydro HP"/>
        <s v="Geothermal"/>
        <s v="DK/DA"/>
      </sharedItems>
    </cacheField>
    <cacheField name="Satisfaction" numFmtId="0">
      <sharedItems containsBlank="1"/>
    </cacheField>
    <cacheField name="Main HS" numFmtId="0">
      <sharedItems containsBlank="1" count="3">
        <s v="Yes"/>
        <m/>
        <s v="No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7.xml><?xml version="1.0" encoding="utf-8"?>
<pivotCacheDefinition xmlns="http://schemas.openxmlformats.org/spreadsheetml/2006/main" xmlns:r="http://schemas.openxmlformats.org/officeDocument/2006/relationships" r:id="rId1" refreshedBy="Margarita Ortega Izquierdo" refreshedDate="42285.695783101852" createdVersion="4" refreshedVersion="4" minRefreshableVersion="3" recordCount="599">
  <cacheSource type="worksheet">
    <worksheetSource ref="A4:M603" sheet="DB_CS"/>
  </cacheSource>
  <cacheFields count="13">
    <cacheField name="No" numFmtId="0">
      <sharedItems containsString="0" containsBlank="1" containsNumber="1" containsInteger="1" minValue="1" maxValue="585"/>
    </cacheField>
    <cacheField name="Country" numFmtId="0">
      <sharedItems containsBlank="1" count="6">
        <s v="PL"/>
        <s v="UK"/>
        <s v="PT"/>
        <s v="ES"/>
        <m/>
        <s v="NL"/>
      </sharedItems>
    </cacheField>
    <cacheField name="Industrial sector" numFmtId="0">
      <sharedItems containsBlank="1"/>
    </cacheField>
    <cacheField name="Occupation" numFmtId="0">
      <sharedItems containsBlank="1"/>
    </cacheField>
    <cacheField name="Temperature heat" numFmtId="0">
      <sharedItems containsBlank="1" containsMixedTypes="1" containsNumber="1" containsInteger="1" minValue="0" maxValue="0"/>
    </cacheField>
    <cacheField name="Temperature cooling" numFmtId="0">
      <sharedItems containsBlank="1" containsMixedTypes="1" containsNumber="1" containsInteger="1" minValue="0" maxValue="0"/>
    </cacheField>
    <cacheField name="Turnover (€/year)" numFmtId="0">
      <sharedItems containsBlank="1"/>
    </cacheField>
    <cacheField name="Age heating equipment" numFmtId="0">
      <sharedItems containsBlank="1" containsMixedTypes="1" containsNumber="1" containsInteger="1" minValue="0" maxValue="0"/>
    </cacheField>
    <cacheField name="Age cooling equipment" numFmtId="0">
      <sharedItems containsBlank="1" containsMixedTypes="1" containsNumber="1" containsInteger="1" minValue="0" maxValue="0"/>
    </cacheField>
    <cacheField name="Energy Audit" numFmtId="0">
      <sharedItems containsBlank="1"/>
    </cacheField>
    <cacheField name="Technology" numFmtId="0">
      <sharedItems count="10">
        <s v="None"/>
        <s v="Geothermal"/>
        <s v="Electrical CS"/>
        <s v="Adiabatic CS"/>
        <s v="Abs CS RES"/>
        <s v="Abs CS Non RES"/>
        <s v="Others"/>
        <s v="Hydro HP"/>
        <s v="DK/DA"/>
        <s v="Aero HP"/>
      </sharedItems>
    </cacheField>
    <cacheField name="Satisfaction" numFmtId="0">
      <sharedItems containsBlank="1"/>
    </cacheField>
    <cacheField name="Main CS" numFmtId="0">
      <sharedItems containsBlank="1" count="3">
        <m/>
        <s v="Yes"/>
        <s v="No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8.xml><?xml version="1.0" encoding="utf-8"?>
<pivotCacheDefinition xmlns="http://schemas.openxmlformats.org/spreadsheetml/2006/main" xmlns:r="http://schemas.openxmlformats.org/officeDocument/2006/relationships" r:id="rId1" refreshedBy="Margarita Ortega Izquierdo" refreshedDate="42285.711252546294" createdVersion="4" refreshedVersion="4" minRefreshableVersion="3" recordCount="599">
  <cacheSource type="worksheet">
    <worksheetSource ref="A4:V603" sheet="DB_CS"/>
  </cacheSource>
  <cacheFields count="22">
    <cacheField name="No" numFmtId="0">
      <sharedItems containsString="0" containsBlank="1" containsNumber="1" containsInteger="1" minValue="1" maxValue="585"/>
    </cacheField>
    <cacheField name="Country" numFmtId="0">
      <sharedItems count="5">
        <s v="PL"/>
        <s v="UK"/>
        <s v="PT"/>
        <s v="ES"/>
        <s v="NL"/>
      </sharedItems>
    </cacheField>
    <cacheField name="Industrial sector" numFmtId="0">
      <sharedItems/>
    </cacheField>
    <cacheField name="Occupation" numFmtId="0">
      <sharedItems/>
    </cacheField>
    <cacheField name="Temperature heat" numFmtId="0">
      <sharedItems containsMixedTypes="1" containsNumber="1" containsInteger="1" minValue="0" maxValue="0"/>
    </cacheField>
    <cacheField name="Temperature cooling" numFmtId="0">
      <sharedItems containsMixedTypes="1" containsNumber="1" containsInteger="1" minValue="0" maxValue="0"/>
    </cacheField>
    <cacheField name="Turnover (€/year)" numFmtId="0">
      <sharedItems/>
    </cacheField>
    <cacheField name="Age heating equipment" numFmtId="0">
      <sharedItems containsMixedTypes="1" containsNumber="1" containsInteger="1" minValue="0" maxValue="0"/>
    </cacheField>
    <cacheField name="Age cooling equipment" numFmtId="0">
      <sharedItems containsMixedTypes="1" containsNumber="1" containsInteger="1" minValue="0" maxValue="0"/>
    </cacheField>
    <cacheField name="Energy Audit" numFmtId="0">
      <sharedItems/>
    </cacheField>
    <cacheField name="Technology" numFmtId="0">
      <sharedItems count="10">
        <s v="None"/>
        <s v="Geothermal"/>
        <s v="Electrical CS"/>
        <s v="Adiabatic CS"/>
        <s v="Abs CS RES"/>
        <s v="Abs CS Non RES"/>
        <s v="Others"/>
        <s v="Hydro HP"/>
        <s v="DK/DA"/>
        <s v="Aero HP"/>
      </sharedItems>
    </cacheField>
    <cacheField name="Satisfaction" numFmtId="0">
      <sharedItems containsBlank="1" count="5">
        <m/>
        <s v="Satisfied"/>
        <s v="Unsatisfied"/>
        <s v="DK/DA"/>
        <s v=""/>
      </sharedItems>
    </cacheField>
    <cacheField name="Main CS" numFmtId="0">
      <sharedItems containsBlank="1" count="3">
        <m/>
        <s v="Yes"/>
        <s v="No"/>
      </sharedItems>
    </cacheField>
    <cacheField name="Equipment price_CS" numFmtId="0">
      <sharedItems containsBlank="1" containsMixedTypes="1" containsNumber="1" containsInteger="1" minValue="1" maxValue="1"/>
    </cacheField>
    <cacheField name="Fuel price_CS" numFmtId="0">
      <sharedItems containsBlank="1" containsMixedTypes="1" containsNumber="1" containsInteger="1" minValue="1" maxValue="1"/>
    </cacheField>
    <cacheField name="Accessible fuel_CS" numFmtId="0">
      <sharedItems containsBlank="1" containsMixedTypes="1" containsNumber="1" containsInteger="1" minValue="1" maxValue="1"/>
    </cacheField>
    <cacheField name="Process conditions_CS" numFmtId="0">
      <sharedItems containsBlank="1" containsMixedTypes="1" containsNumber="1" containsInteger="1" minValue="1" maxValue="1"/>
    </cacheField>
    <cacheField name="Environmental friendly_CS" numFmtId="0">
      <sharedItems containsBlank="1" containsMixedTypes="1" containsNumber="1" containsInteger="1" minValue="1" maxValue="1"/>
    </cacheField>
    <cacheField name="Storage_CS" numFmtId="0">
      <sharedItems containsBlank="1" containsMixedTypes="1" containsNumber="1" containsInteger="1" minValue="1" maxValue="1"/>
    </cacheField>
    <cacheField name="Ease, reliability &amp; safety_CS" numFmtId="0">
      <sharedItems containsBlank="1" containsMixedTypes="1" containsNumber="1" containsInteger="1" minValue="1" maxValue="1"/>
    </cacheField>
    <cacheField name="Maintenance_CS" numFmtId="0">
      <sharedItems containsBlank="1" containsMixedTypes="1" containsNumber="1" containsInteger="1" minValue="1" maxValue="1"/>
    </cacheField>
    <cacheField name="Others_CS" numFmtId="0">
      <sharedItems containsString="0" containsBlank="1" containsNumber="1" containsInteger="1" minValue="1" maxValue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9.xml><?xml version="1.0" encoding="utf-8"?>
<pivotCacheDefinition xmlns="http://schemas.openxmlformats.org/spreadsheetml/2006/main" xmlns:r="http://schemas.openxmlformats.org/officeDocument/2006/relationships" r:id="rId1" refreshedBy="Margarita Ortega Izquierdo" refreshedDate="42285.717121064816" createdVersion="4" refreshedVersion="4" minRefreshableVersion="3" recordCount="693">
  <cacheSource type="worksheet">
    <worksheetSource ref="A4:V697" sheet="DB_HS"/>
  </cacheSource>
  <cacheFields count="22">
    <cacheField name="No" numFmtId="0">
      <sharedItems containsString="0" containsBlank="1" containsNumber="1" containsInteger="1" minValue="1" maxValue="585"/>
    </cacheField>
    <cacheField name="Country" numFmtId="0">
      <sharedItems count="5">
        <s v="PL"/>
        <s v="UK"/>
        <s v="PT"/>
        <s v="ES"/>
        <s v="NL"/>
      </sharedItems>
    </cacheField>
    <cacheField name="Industrial sector" numFmtId="0">
      <sharedItems/>
    </cacheField>
    <cacheField name="Occupation" numFmtId="0">
      <sharedItems/>
    </cacheField>
    <cacheField name="Temperature heat" numFmtId="0">
      <sharedItems containsMixedTypes="1" containsNumber="1" containsInteger="1" minValue="0" maxValue="0"/>
    </cacheField>
    <cacheField name="Temperature cooling" numFmtId="0">
      <sharedItems containsMixedTypes="1" containsNumber="1" containsInteger="1" minValue="0" maxValue="0"/>
    </cacheField>
    <cacheField name="Turnover (€/year)" numFmtId="0">
      <sharedItems/>
    </cacheField>
    <cacheField name="Age heating equipment" numFmtId="0">
      <sharedItems containsMixedTypes="1" containsNumber="1" containsInteger="1" minValue="0" maxValue="0"/>
    </cacheField>
    <cacheField name="Age cooling equipment" numFmtId="0">
      <sharedItems containsMixedTypes="1" containsNumber="1" containsInteger="1" minValue="0" maxValue="0"/>
    </cacheField>
    <cacheField name="Energy Audit" numFmtId="0">
      <sharedItems/>
    </cacheField>
    <cacheField name="Technology" numFmtId="0">
      <sharedItems count="14">
        <s v="Electricity"/>
        <s v="Natural gas"/>
        <s v="LPG"/>
        <s v="Coal"/>
        <s v="Oil"/>
        <s v="Biomass"/>
        <s v="None"/>
        <s v="DH Non RES"/>
        <s v="Aero HP"/>
        <s v="Solar Thermal"/>
        <s v="Others"/>
        <s v="Hydro HP"/>
        <s v="Geothermal"/>
        <s v="DK/DA"/>
      </sharedItems>
    </cacheField>
    <cacheField name="Satisfaction" numFmtId="0">
      <sharedItems containsBlank="1" count="5">
        <s v="Satisfied"/>
        <s v="DK/DA"/>
        <s v="Unsatisfied"/>
        <m/>
        <s v=""/>
      </sharedItems>
    </cacheField>
    <cacheField name="Main HS" numFmtId="0">
      <sharedItems containsBlank="1" count="3">
        <s v="Yes"/>
        <m/>
        <s v="No"/>
      </sharedItems>
    </cacheField>
    <cacheField name="Equipment price_HS" numFmtId="0">
      <sharedItems containsBlank="1" containsMixedTypes="1" containsNumber="1" minValue="0" maxValue="1"/>
    </cacheField>
    <cacheField name="Fuel Price_HS" numFmtId="0">
      <sharedItems containsBlank="1" containsMixedTypes="1" containsNumber="1" containsInteger="1" minValue="0" maxValue="1"/>
    </cacheField>
    <cacheField name="Accessible fuel_HS" numFmtId="0">
      <sharedItems containsBlank="1" containsMixedTypes="1" containsNumber="1" minValue="0" maxValue="1.0001"/>
    </cacheField>
    <cacheField name="Process conditions_HS" numFmtId="0">
      <sharedItems containsBlank="1" containsMixedTypes="1" containsNumber="1" minValue="0" maxValue="1.0001"/>
    </cacheField>
    <cacheField name="Environmental friendly_HS" numFmtId="0">
      <sharedItems containsBlank="1" containsMixedTypes="1" containsNumber="1" minValue="0" maxValue="1"/>
    </cacheField>
    <cacheField name="Storage_HS" numFmtId="0">
      <sharedItems containsBlank="1" containsMixedTypes="1" containsNumber="1" minValue="0" maxValue="1.0001"/>
    </cacheField>
    <cacheField name="Ease, reliability &amp; safety_HS" numFmtId="0">
      <sharedItems containsBlank="1" containsMixedTypes="1" containsNumber="1" containsInteger="1" minValue="0" maxValue="1"/>
    </cacheField>
    <cacheField name="Maintenance_HS" numFmtId="0">
      <sharedItems containsBlank="1" containsMixedTypes="1" containsNumber="1" minValue="0" maxValue="1.0001"/>
    </cacheField>
    <cacheField name="Others_HS" numFmtId="0">
      <sharedItems containsString="0" containsBlank="1" containsNumber="1" containsInteger="1" minValue="0" maxValue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10.xml><?xml version="1.0" encoding="utf-8"?>
<pivotCacheDefinition xmlns="http://schemas.openxmlformats.org/spreadsheetml/2006/main" xmlns:r="http://schemas.openxmlformats.org/officeDocument/2006/relationships" r:id="rId1" refreshedBy="Margarita Ortega Izquierdo" refreshedDate="42285.749626504628" createdVersion="4" refreshedVersion="4" minRefreshableVersion="3" recordCount="693">
  <cacheSource type="worksheet">
    <worksheetSource ref="A4:AE697" sheet="DB_HS"/>
  </cacheSource>
  <cacheFields count="31">
    <cacheField name="No" numFmtId="0">
      <sharedItems containsString="0" containsBlank="1" containsNumber="1" containsInteger="1" minValue="1" maxValue="585"/>
    </cacheField>
    <cacheField name="Country" numFmtId="0">
      <sharedItems count="5">
        <s v="PL"/>
        <s v="UK"/>
        <s v="PT"/>
        <s v="ES"/>
        <s v="NL"/>
      </sharedItems>
    </cacheField>
    <cacheField name="Industrial sector" numFmtId="0">
      <sharedItems/>
    </cacheField>
    <cacheField name="Occupation" numFmtId="0">
      <sharedItems/>
    </cacheField>
    <cacheField name="Temperature heat" numFmtId="0">
      <sharedItems containsMixedTypes="1" containsNumber="1" containsInteger="1" minValue="0" maxValue="0"/>
    </cacheField>
    <cacheField name="Temperature cooling" numFmtId="0">
      <sharedItems containsMixedTypes="1" containsNumber="1" containsInteger="1" minValue="0" maxValue="0"/>
    </cacheField>
    <cacheField name="Turnover (€/year)" numFmtId="0">
      <sharedItems/>
    </cacheField>
    <cacheField name="Age heating equipment" numFmtId="0">
      <sharedItems containsMixedTypes="1" containsNumber="1" containsInteger="1" minValue="0" maxValue="0"/>
    </cacheField>
    <cacheField name="Age cooling equipment" numFmtId="0">
      <sharedItems containsMixedTypes="1" containsNumber="1" containsInteger="1" minValue="0" maxValue="0"/>
    </cacheField>
    <cacheField name="Energy Audit" numFmtId="0">
      <sharedItems/>
    </cacheField>
    <cacheField name="Technology" numFmtId="0">
      <sharedItems count="14">
        <s v="Electricity"/>
        <s v="Natural gas"/>
        <s v="LPG"/>
        <s v="Coal"/>
        <s v="Oil"/>
        <s v="Biomass"/>
        <s v="None"/>
        <s v="DH Non RES"/>
        <s v="Aero HP"/>
        <s v="Solar Thermal"/>
        <s v="Others"/>
        <s v="Hydro HP"/>
        <s v="Geothermal"/>
        <s v="DK/DA"/>
      </sharedItems>
    </cacheField>
    <cacheField name="Satisfaction" numFmtId="0">
      <sharedItems containsBlank="1"/>
    </cacheField>
    <cacheField name="Main HS" numFmtId="0">
      <sharedItems containsBlank="1" count="3">
        <s v="Yes"/>
        <m/>
        <s v="No"/>
      </sharedItems>
    </cacheField>
    <cacheField name="Equipment price_HS" numFmtId="0">
      <sharedItems containsBlank="1" containsMixedTypes="1" containsNumber="1" minValue="0" maxValue="1"/>
    </cacheField>
    <cacheField name="Fuel Price_HS" numFmtId="0">
      <sharedItems containsBlank="1" containsMixedTypes="1" containsNumber="1" containsInteger="1" minValue="0" maxValue="1"/>
    </cacheField>
    <cacheField name="Accessible fuel_HS" numFmtId="0">
      <sharedItems containsBlank="1" containsMixedTypes="1" containsNumber="1" minValue="0" maxValue="1.0001"/>
    </cacheField>
    <cacheField name="Process conditions_HS" numFmtId="0">
      <sharedItems containsBlank="1" containsMixedTypes="1" containsNumber="1" minValue="0" maxValue="1.0001"/>
    </cacheField>
    <cacheField name="Environmental friendly_HS" numFmtId="0">
      <sharedItems containsBlank="1" containsMixedTypes="1" containsNumber="1" minValue="0" maxValue="1"/>
    </cacheField>
    <cacheField name="Storage_HS" numFmtId="0">
      <sharedItems containsBlank="1" containsMixedTypes="1" containsNumber="1" minValue="0" maxValue="1.0001"/>
    </cacheField>
    <cacheField name="Ease, reliability &amp; safety_HS" numFmtId="0">
      <sharedItems containsBlank="1" containsMixedTypes="1" containsNumber="1" containsInteger="1" minValue="0" maxValue="1"/>
    </cacheField>
    <cacheField name="Maintenance_HS" numFmtId="0">
      <sharedItems containsBlank="1" containsMixedTypes="1" containsNumber="1" minValue="0" maxValue="1.0001"/>
    </cacheField>
    <cacheField name="Others_HS" numFmtId="0">
      <sharedItems containsString="0" containsBlank="1" containsNumber="1" containsInteger="1" minValue="0" maxValue="1"/>
    </cacheField>
    <cacheField name="Corporative decision_HS" numFmtId="0">
      <sharedItems containsBlank="1" containsMixedTypes="1" containsNumber="1" containsInteger="1" minValue="1" maxValue="1"/>
    </cacheField>
    <cacheField name="Fuel access and cost_HS" numFmtId="0">
      <sharedItems containsBlank="1" containsMixedTypes="1" containsNumber="1" containsInteger="1" minValue="1" maxValue="1"/>
    </cacheField>
    <cacheField name="Cheap option_HS" numFmtId="0">
      <sharedItems containsString="0" containsBlank="1" containsNumber="1" containsInteger="1" minValue="1" maxValue="9"/>
    </cacheField>
    <cacheField name="Innovation and strategy_HS" numFmtId="0">
      <sharedItems containsBlank="1" containsMixedTypes="1" containsNumber="1" containsInteger="1" minValue="1" maxValue="1"/>
    </cacheField>
    <cacheField name="Familiar_HS" numFmtId="0">
      <sharedItems containsBlank="1" containsMixedTypes="1" containsNumber="1" containsInteger="1" minValue="1" maxValue="1"/>
    </cacheField>
    <cacheField name="Environmental targets_HS" numFmtId="0">
      <sharedItems containsBlank="1" containsMixedTypes="1" containsNumber="1" containsInteger="1" minValue="1" maxValue="1"/>
    </cacheField>
    <cacheField name="Incentives_HS" numFmtId="0">
      <sharedItems containsBlank="1" containsMixedTypes="1" containsNumber="1" containsInteger="1" minValue="1" maxValue="1"/>
    </cacheField>
    <cacheField name="Legal obligation_HS" numFmtId="0">
      <sharedItems containsBlank="1" containsMixedTypes="1" containsNumber="1" containsInteger="1" minValue="1" maxValue="1"/>
    </cacheField>
    <cacheField name="Other_HS" numFmtId="0">
      <sharedItems containsString="0" containsBlank="1" containsNumber="1" containsInteger="1" minValue="1" maxValue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11.xml><?xml version="1.0" encoding="utf-8"?>
<pivotCacheDefinition xmlns="http://schemas.openxmlformats.org/spreadsheetml/2006/main" xmlns:r="http://schemas.openxmlformats.org/officeDocument/2006/relationships" r:id="rId1" refreshedBy="Margarita Ortega Izquierdo" refreshedDate="42285.755988773148" createdVersion="4" refreshedVersion="4" minRefreshableVersion="3" recordCount="599">
  <cacheSource type="worksheet">
    <worksheetSource ref="A4:AE603" sheet="DB_CS"/>
  </cacheSource>
  <cacheFields count="31">
    <cacheField name="No" numFmtId="0">
      <sharedItems containsString="0" containsBlank="1" containsNumber="1" containsInteger="1" minValue="1" maxValue="585"/>
    </cacheField>
    <cacheField name="Country" numFmtId="0">
      <sharedItems count="5">
        <s v="PL"/>
        <s v="UK"/>
        <s v="PT"/>
        <s v="ES"/>
        <s v="NL"/>
      </sharedItems>
    </cacheField>
    <cacheField name="Industrial sector" numFmtId="0">
      <sharedItems/>
    </cacheField>
    <cacheField name="Occupation" numFmtId="0">
      <sharedItems/>
    </cacheField>
    <cacheField name="Temperature heat" numFmtId="0">
      <sharedItems containsMixedTypes="1" containsNumber="1" containsInteger="1" minValue="0" maxValue="0"/>
    </cacheField>
    <cacheField name="Temperature cooling" numFmtId="0">
      <sharedItems containsMixedTypes="1" containsNumber="1" containsInteger="1" minValue="0" maxValue="0"/>
    </cacheField>
    <cacheField name="Turnover (€/year)" numFmtId="0">
      <sharedItems/>
    </cacheField>
    <cacheField name="Age heating equipment" numFmtId="0">
      <sharedItems containsMixedTypes="1" containsNumber="1" containsInteger="1" minValue="0" maxValue="0"/>
    </cacheField>
    <cacheField name="Age cooling equipment" numFmtId="0">
      <sharedItems containsMixedTypes="1" containsNumber="1" containsInteger="1" minValue="0" maxValue="0"/>
    </cacheField>
    <cacheField name="Energy Audit" numFmtId="0">
      <sharedItems/>
    </cacheField>
    <cacheField name="Technology" numFmtId="0">
      <sharedItems count="10">
        <s v="None"/>
        <s v="Geothermal"/>
        <s v="Electrical CS"/>
        <s v="Adiabatic CS"/>
        <s v="Abs CS RES"/>
        <s v="Abs CS Non RES"/>
        <s v="Others"/>
        <s v="Hydro HP"/>
        <s v="DK/DA"/>
        <s v="Aero HP"/>
      </sharedItems>
    </cacheField>
    <cacheField name="Satisfaction" numFmtId="0">
      <sharedItems containsBlank="1"/>
    </cacheField>
    <cacheField name="Main CS" numFmtId="0">
      <sharedItems containsBlank="1" count="3">
        <m/>
        <s v="Yes"/>
        <s v="No"/>
      </sharedItems>
    </cacheField>
    <cacheField name="Equipment price_CS" numFmtId="0">
      <sharedItems containsBlank="1" containsMixedTypes="1" containsNumber="1" containsInteger="1" minValue="1" maxValue="1"/>
    </cacheField>
    <cacheField name="Fuel price_CS" numFmtId="0">
      <sharedItems containsBlank="1" containsMixedTypes="1" containsNumber="1" containsInteger="1" minValue="1" maxValue="1"/>
    </cacheField>
    <cacheField name="Accessible fuel_CS" numFmtId="0">
      <sharedItems containsBlank="1" containsMixedTypes="1" containsNumber="1" containsInteger="1" minValue="1" maxValue="1"/>
    </cacheField>
    <cacheField name="Process conditions_CS" numFmtId="0">
      <sharedItems containsBlank="1" containsMixedTypes="1" containsNumber="1" containsInteger="1" minValue="1" maxValue="1"/>
    </cacheField>
    <cacheField name="Environmental friendly_CS" numFmtId="0">
      <sharedItems containsBlank="1" containsMixedTypes="1" containsNumber="1" containsInteger="1" minValue="1" maxValue="1"/>
    </cacheField>
    <cacheField name="Storage_CS" numFmtId="0">
      <sharedItems containsBlank="1" containsMixedTypes="1" containsNumber="1" containsInteger="1" minValue="1" maxValue="1"/>
    </cacheField>
    <cacheField name="Ease, reliability &amp; safety_CS" numFmtId="0">
      <sharedItems containsBlank="1" containsMixedTypes="1" containsNumber="1" containsInteger="1" minValue="1" maxValue="1"/>
    </cacheField>
    <cacheField name="Maintenance_CS" numFmtId="0">
      <sharedItems containsBlank="1" containsMixedTypes="1" containsNumber="1" containsInteger="1" minValue="1" maxValue="1"/>
    </cacheField>
    <cacheField name="Others_CS" numFmtId="0">
      <sharedItems containsString="0" containsBlank="1" containsNumber="1" containsInteger="1" minValue="1" maxValue="1"/>
    </cacheField>
    <cacheField name="Corporative decision_CS" numFmtId="0">
      <sharedItems containsBlank="1" containsMixedTypes="1" containsNumber="1" containsInteger="1" minValue="1" maxValue="1"/>
    </cacheField>
    <cacheField name="Fuel access and cost_CS" numFmtId="0">
      <sharedItems containsBlank="1" containsMixedTypes="1" containsNumber="1" containsInteger="1" minValue="1" maxValue="1"/>
    </cacheField>
    <cacheField name="Cheap option_CS" numFmtId="0">
      <sharedItems containsString="0" containsBlank="1" containsNumber="1" containsInteger="1" minValue="1" maxValue="1"/>
    </cacheField>
    <cacheField name="Innovation and strategy_CS" numFmtId="0">
      <sharedItems containsBlank="1" containsMixedTypes="1" containsNumber="1" containsInteger="1" minValue="1" maxValue="1"/>
    </cacheField>
    <cacheField name="Familiar_CS" numFmtId="0">
      <sharedItems containsBlank="1" containsMixedTypes="1" containsNumber="1" containsInteger="1" minValue="1" maxValue="1"/>
    </cacheField>
    <cacheField name="Environmental targets_CS" numFmtId="0">
      <sharedItems containsBlank="1" containsMixedTypes="1" containsNumber="1" containsInteger="1" minValue="1" maxValue="1"/>
    </cacheField>
    <cacheField name="Incentives_CS" numFmtId="0">
      <sharedItems containsBlank="1" containsMixedTypes="1" containsNumber="1" containsInteger="1" minValue="1" maxValue="1"/>
    </cacheField>
    <cacheField name="Legal obligation_CS" numFmtId="0">
      <sharedItems containsBlank="1" containsMixedTypes="1" containsNumber="1" containsInteger="1" minValue="1" maxValue="1"/>
    </cacheField>
    <cacheField name="Other_CS" numFmtId="0">
      <sharedItems containsString="0" containsBlank="1" containsNumber="1" containsInteger="1" minValue="1" maxValue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12.xml><?xml version="1.0" encoding="utf-8"?>
<pivotCacheDefinition xmlns="http://schemas.openxmlformats.org/spreadsheetml/2006/main" xmlns:r="http://schemas.openxmlformats.org/officeDocument/2006/relationships" r:id="rId1" refreshedBy="Margarita Ortega Izquierdo" refreshedDate="42296.575126967589" createdVersion="4" refreshedVersion="4" minRefreshableVersion="3" recordCount="585">
  <cacheSource type="worksheet">
    <worksheetSource ref="A4:V589" sheet="DB_RHC_REJECT"/>
  </cacheSource>
  <cacheFields count="22">
    <cacheField name="No" numFmtId="0">
      <sharedItems containsSemiMixedTypes="0" containsString="0" containsNumber="1" containsInteger="1" minValue="1" maxValue="585"/>
    </cacheField>
    <cacheField name="Country" numFmtId="0">
      <sharedItems count="5">
        <s v="PL"/>
        <s v="UK"/>
        <s v="PT"/>
        <s v="ES"/>
        <s v="NL"/>
      </sharedItems>
    </cacheField>
    <cacheField name="Industrial sector" numFmtId="0">
      <sharedItems/>
    </cacheField>
    <cacheField name="Occupation" numFmtId="0">
      <sharedItems/>
    </cacheField>
    <cacheField name="Temperature heat" numFmtId="0">
      <sharedItems containsMixedTypes="1" containsNumber="1" containsInteger="1" minValue="0" maxValue="0"/>
    </cacheField>
    <cacheField name="Temperature cooling" numFmtId="0">
      <sharedItems containsMixedTypes="1" containsNumber="1" containsInteger="1" minValue="0" maxValue="0"/>
    </cacheField>
    <cacheField name="Turnover (€/year)" numFmtId="0">
      <sharedItems/>
    </cacheField>
    <cacheField name="Age heating equipment" numFmtId="0">
      <sharedItems containsMixedTypes="1" containsNumber="1" containsInteger="1" minValue="0" maxValue="0"/>
    </cacheField>
    <cacheField name="Age cooling equipment" numFmtId="0">
      <sharedItems containsMixedTypes="1" containsNumber="1" containsInteger="1" minValue="0" maxValue="0"/>
    </cacheField>
    <cacheField name="Energy Audit" numFmtId="0">
      <sharedItems/>
    </cacheField>
    <cacheField name="Knwoledge RHC" numFmtId="0">
      <sharedItems/>
    </cacheField>
    <cacheField name="None_H" numFmtId="0">
      <sharedItems containsMixedTypes="1" containsNumber="1" containsInteger="1" minValue="0" maxValue="1" count="3">
        <n v="0"/>
        <n v="1"/>
        <s v=" "/>
      </sharedItems>
    </cacheField>
    <cacheField name="None_C" numFmtId="0">
      <sharedItems containsMixedTypes="1" containsNumber="1" minValue="0" maxValue="1.0001" count="5">
        <n v="0"/>
        <n v="1.0001"/>
        <n v="1"/>
        <s v=" "/>
        <n v="1E-4"/>
      </sharedItems>
    </cacheField>
    <cacheField name="Expensive " numFmtId="0">
      <sharedItems containsBlank="1" containsMixedTypes="1" containsNumber="1" containsInteger="1" minValue="1" maxValue="1"/>
    </cacheField>
    <cacheField name="Structural changes_" numFmtId="0">
      <sharedItems containsBlank="1" containsMixedTypes="1" containsNumber="1" minValue="1E-4" maxValue="1"/>
    </cacheField>
    <cacheField name="Approval of the neighbours_" numFmtId="0">
      <sharedItems containsBlank="1" containsMixedTypes="1" containsNumber="1" minValue="2.0000000000000001E-4" maxValue="1"/>
    </cacheField>
    <cacheField name="Climatic conditions_" numFmtId="0">
      <sharedItems containsBlank="1" containsMixedTypes="1" containsNumber="1" minValue="1E-4" maxValue="1"/>
    </cacheField>
    <cacheField name="Not reliable_" numFmtId="0">
      <sharedItems containsBlank="1" containsMixedTypes="1" containsNumber="1" minValue="1E-4" maxValue="1"/>
    </cacheField>
    <cacheField name="Lack of installers_" numFmtId="0">
      <sharedItems containsBlank="1" containsMixedTypes="1" containsNumber="1" minValue="2.9999999999999997E-4" maxValue="1.0001"/>
    </cacheField>
    <cacheField name="Maintenance costs_" numFmtId="0">
      <sharedItems containsBlank="1" containsMixedTypes="1" containsNumber="1" minValue="1E-4" maxValue="1"/>
    </cacheField>
    <cacheField name="Difficult to use_" numFmtId="0">
      <sharedItems containsBlank="1" containsMixedTypes="1" containsNumber="1" minValue="2.0000000000000001E-4" maxValue="1"/>
    </cacheField>
    <cacheField name="Others_" numFmtId="0">
      <sharedItems containsString="0" containsBlank="1" containsNumber="1" minValue="1E-4" maxValue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585">
  <r>
    <n v="1"/>
    <x v="0"/>
    <s v="Machinery"/>
    <s v="Seasonal"/>
    <s v="51-100ºC"/>
    <s v="None"/>
    <s v="Below 9M€"/>
    <s v="More 25 years"/>
    <s v="-"/>
    <s v="Yes"/>
    <m/>
    <m/>
    <n v="1"/>
    <m/>
    <m/>
    <m/>
    <m/>
  </r>
  <r>
    <n v="2"/>
    <x v="0"/>
    <s v="Rubber &amp; Plastic"/>
    <s v="Weekly"/>
    <s v="101-250ºC"/>
    <s v="More 20ºC"/>
    <s v="Below 9M€"/>
    <s v="Less 10 years"/>
    <s v="Less 10 years"/>
    <s v="No"/>
    <m/>
    <m/>
    <n v="1"/>
    <m/>
    <m/>
    <m/>
    <m/>
  </r>
  <r>
    <n v="3"/>
    <x v="0"/>
    <s v="Food &amp; Beverages"/>
    <s v="Weekly"/>
    <s v="101-250ºC"/>
    <s v="None"/>
    <s v="Below 9M€"/>
    <s v="10-25 years"/>
    <s v="-"/>
    <s v="No"/>
    <n v="1"/>
    <m/>
    <m/>
    <m/>
    <m/>
    <m/>
    <m/>
  </r>
  <r>
    <n v="4"/>
    <x v="0"/>
    <s v="Food &amp; Beverages"/>
    <s v="Seasonal"/>
    <s v="51-100ºC"/>
    <s v="0 - (-20ºC)"/>
    <s v="Below 9M€"/>
    <s v="10-25 years"/>
    <s v="10-25 years"/>
    <s v="No"/>
    <m/>
    <m/>
    <n v="1"/>
    <m/>
    <m/>
    <m/>
    <m/>
  </r>
  <r>
    <n v="5"/>
    <x v="0"/>
    <s v="Metals"/>
    <s v="Seasonal"/>
    <s v="More 250ºC"/>
    <s v="More 20ºC"/>
    <s v="Above 250M€"/>
    <s v="10-25 years"/>
    <s v="10-25 years"/>
    <s v="Yes"/>
    <m/>
    <n v="1"/>
    <m/>
    <m/>
    <m/>
    <n v="1"/>
    <m/>
  </r>
  <r>
    <n v="6"/>
    <x v="0"/>
    <s v="Food &amp; Beverages"/>
    <s v="Seasonal"/>
    <s v="51-100ºC"/>
    <s v="Less -20ºC"/>
    <s v="60-250M€"/>
    <s v="10-25 years"/>
    <s v="10-25 years"/>
    <s v="No"/>
    <m/>
    <m/>
    <n v="1"/>
    <m/>
    <m/>
    <m/>
    <m/>
  </r>
  <r>
    <n v="7"/>
    <x v="0"/>
    <s v="Machinery"/>
    <s v="Seasonal"/>
    <s v="More 250ºC"/>
    <s v="None"/>
    <s v="10-59M€"/>
    <s v="More 25 years"/>
    <s v="More 25 years"/>
    <s v="No"/>
    <n v="1"/>
    <m/>
    <m/>
    <m/>
    <n v="1"/>
    <m/>
    <m/>
  </r>
  <r>
    <n v="8"/>
    <x v="0"/>
    <s v="Rubber &amp; Plastic"/>
    <s v="Seasonal"/>
    <s v="101-250ºC"/>
    <s v="0-20ºC"/>
    <s v="Below 9M€"/>
    <s v="10-25 years"/>
    <s v="10-25 years"/>
    <s v="No"/>
    <n v="1"/>
    <m/>
    <n v="1"/>
    <m/>
    <m/>
    <m/>
    <m/>
  </r>
  <r>
    <n v="9"/>
    <x v="0"/>
    <s v="Metals"/>
    <s v="Seasonal"/>
    <s v="More 250ºC"/>
    <s v="More 20ºC"/>
    <s v="Below 9M€"/>
    <s v="Less 10 years"/>
    <s v="10-25 years"/>
    <s v="No"/>
    <m/>
    <m/>
    <n v="1"/>
    <m/>
    <m/>
    <m/>
    <m/>
  </r>
  <r>
    <n v="10"/>
    <x v="0"/>
    <s v="Food &amp; Beverages"/>
    <s v="Weekly"/>
    <s v="20-50ºC"/>
    <s v="None"/>
    <s v="Below 9M€"/>
    <s v="Less 10 years"/>
    <s v="Less 10 years"/>
    <s v="No"/>
    <n v="1"/>
    <m/>
    <m/>
    <m/>
    <m/>
    <m/>
    <m/>
  </r>
  <r>
    <n v="11"/>
    <x v="0"/>
    <s v="Rubber &amp; Plastic"/>
    <s v="Seasonal"/>
    <s v="101-250ºC"/>
    <s v="0-20ºC"/>
    <s v="Below 9M€"/>
    <s v="Less 10 years"/>
    <s v="Less 10 years"/>
    <s v="No"/>
    <n v="1"/>
    <m/>
    <m/>
    <m/>
    <m/>
    <m/>
    <m/>
  </r>
  <r>
    <n v="12"/>
    <x v="0"/>
    <s v="Machinery"/>
    <s v="Seasonal"/>
    <s v="101-250ºC"/>
    <s v="More 20ºC"/>
    <s v="Below 9M€"/>
    <s v="Less 10 years"/>
    <s v="Less 10 years"/>
    <s v="No"/>
    <n v="1"/>
    <m/>
    <n v="1"/>
    <m/>
    <m/>
    <m/>
    <m/>
  </r>
  <r>
    <n v="13"/>
    <x v="0"/>
    <s v="Paper &amp; paper products"/>
    <s v="Seasonal"/>
    <s v="101-250ºC"/>
    <s v="None"/>
    <s v="DK/DA"/>
    <s v="Less 10 years"/>
    <s v="-"/>
    <s v="No"/>
    <m/>
    <m/>
    <m/>
    <m/>
    <m/>
    <m/>
    <m/>
  </r>
  <r>
    <n v="14"/>
    <x v="0"/>
    <s v="Paper &amp; paper products"/>
    <s v="Seasonal"/>
    <s v="101-250ºC"/>
    <s v="None"/>
    <s v="DK/DA"/>
    <s v="More 25 years"/>
    <s v="-"/>
    <s v="No"/>
    <n v="1"/>
    <m/>
    <m/>
    <m/>
    <m/>
    <m/>
    <m/>
  </r>
  <r>
    <n v="15"/>
    <x v="0"/>
    <s v="Wood &amp; wood products"/>
    <s v="Weekly"/>
    <s v="101-250ºC"/>
    <s v="None"/>
    <s v="DK/DA"/>
    <s v="Less 10 years"/>
    <s v="-"/>
    <s v="Yes"/>
    <m/>
    <m/>
    <n v="1"/>
    <m/>
    <n v="1"/>
    <m/>
    <m/>
  </r>
  <r>
    <n v="16"/>
    <x v="0"/>
    <s v="Food &amp; Beverages"/>
    <s v="DK/DA"/>
    <s v="51-100ºC"/>
    <s v="Less -20ºC"/>
    <s v="DK/DA"/>
    <s v="Less 10 years"/>
    <s v="Less 10 years"/>
    <s v="No"/>
    <n v="1"/>
    <m/>
    <m/>
    <m/>
    <m/>
    <m/>
    <m/>
  </r>
  <r>
    <n v="17"/>
    <x v="0"/>
    <s v="Food &amp; Beverages"/>
    <s v="Seasonal"/>
    <s v="51-100ºC"/>
    <s v="More 20ºC"/>
    <s v="DK/DA"/>
    <s v="10-25 years"/>
    <s v="10-25 years"/>
    <s v="No"/>
    <m/>
    <m/>
    <n v="1"/>
    <m/>
    <n v="1"/>
    <m/>
    <m/>
  </r>
  <r>
    <n v="18"/>
    <x v="0"/>
    <s v="Others"/>
    <s v="Seasonal"/>
    <s v="More 250ºC"/>
    <s v="None"/>
    <s v="DK/DA"/>
    <s v="Less 10 years"/>
    <s v="-"/>
    <s v="No"/>
    <m/>
    <m/>
    <m/>
    <m/>
    <m/>
    <m/>
    <m/>
  </r>
  <r>
    <n v="19"/>
    <x v="0"/>
    <s v="Others"/>
    <s v="Daily"/>
    <s v="101-250ºC"/>
    <s v="More 20ºC"/>
    <s v="DK/DA"/>
    <s v="10-25 years"/>
    <s v="10-25 years"/>
    <s v="No"/>
    <n v="1"/>
    <m/>
    <n v="1"/>
    <n v="1"/>
    <n v="1"/>
    <n v="1"/>
    <m/>
  </r>
  <r>
    <n v="20"/>
    <x v="0"/>
    <s v="Metals"/>
    <s v="Seasonal"/>
    <s v="More 250ºC"/>
    <s v="None"/>
    <s v="DK/DA"/>
    <s v="More 25 years"/>
    <s v="-"/>
    <s v="No"/>
    <m/>
    <m/>
    <m/>
    <m/>
    <m/>
    <m/>
    <m/>
  </r>
  <r>
    <n v="21"/>
    <x v="0"/>
    <s v="Metals"/>
    <s v="Weekly"/>
    <s v="More 250ºC"/>
    <s v="None"/>
    <s v="DK/DA"/>
    <n v="0"/>
    <s v="-"/>
    <s v="Yes"/>
    <n v="1"/>
    <m/>
    <n v="1"/>
    <m/>
    <m/>
    <m/>
    <m/>
  </r>
  <r>
    <n v="22"/>
    <x v="0"/>
    <s v="Rubber &amp; Plastic"/>
    <s v="Weekly"/>
    <s v="101-250ºC"/>
    <s v="None"/>
    <s v="DK/DA"/>
    <s v="10-25 years"/>
    <s v="-"/>
    <s v="No"/>
    <m/>
    <m/>
    <m/>
    <m/>
    <m/>
    <m/>
    <m/>
  </r>
  <r>
    <n v="23"/>
    <x v="0"/>
    <s v="Machinery"/>
    <s v="Seasonal"/>
    <s v="101-250ºC"/>
    <s v="More 20ºC"/>
    <s v="DK/DA"/>
    <s v="More 25 years"/>
    <s v="Less 10 years"/>
    <s v="Yes"/>
    <n v="1"/>
    <m/>
    <m/>
    <m/>
    <m/>
    <m/>
    <m/>
  </r>
  <r>
    <n v="24"/>
    <x v="0"/>
    <s v="Wood &amp; wood products"/>
    <s v="Seasonal"/>
    <s v="51-100ºC"/>
    <s v="None"/>
    <s v="DK/DA"/>
    <s v="10-25 years"/>
    <s v="10-25 years"/>
    <s v="No"/>
    <n v="1"/>
    <m/>
    <m/>
    <m/>
    <m/>
    <m/>
    <m/>
  </r>
  <r>
    <n v="25"/>
    <x v="0"/>
    <s v="Others"/>
    <s v="Weekly"/>
    <s v="More 250ºC"/>
    <s v="More 20ºC"/>
    <s v="DK/DA"/>
    <s v="Less 10 years"/>
    <s v="-"/>
    <s v="No"/>
    <m/>
    <m/>
    <m/>
    <m/>
    <n v="1"/>
    <m/>
    <m/>
  </r>
  <r>
    <n v="26"/>
    <x v="0"/>
    <s v="Textil &amp; Clothing"/>
    <s v="Seasonal"/>
    <s v="101-250ºC"/>
    <s v="0-20ºC"/>
    <s v="DK/DA"/>
    <s v="Less 10 years"/>
    <s v="Less 10 years"/>
    <s v="Yes"/>
    <m/>
    <m/>
    <m/>
    <m/>
    <n v="1"/>
    <m/>
    <m/>
  </r>
  <r>
    <n v="27"/>
    <x v="0"/>
    <s v="Metals"/>
    <s v="Weekly"/>
    <s v="More 250ºC"/>
    <s v="None"/>
    <s v="DK/DA"/>
    <s v="Less 10 years"/>
    <s v="-"/>
    <s v="Yes"/>
    <n v="1"/>
    <m/>
    <m/>
    <m/>
    <m/>
    <m/>
    <m/>
  </r>
  <r>
    <n v="28"/>
    <x v="0"/>
    <s v="Wood &amp; wood products"/>
    <s v="Seasonal"/>
    <s v="51-100ºC"/>
    <s v="None"/>
    <s v="DK/DA"/>
    <s v="10-25 years"/>
    <s v="-"/>
    <s v="No"/>
    <m/>
    <m/>
    <n v="1"/>
    <m/>
    <m/>
    <m/>
    <m/>
  </r>
  <r>
    <n v="29"/>
    <x v="0"/>
    <s v="Food &amp; Beverages"/>
    <s v="Seasonal"/>
    <s v="51-100ºC"/>
    <s v="More 20ºC"/>
    <s v="DK/DA"/>
    <s v="Less 10 years"/>
    <s v="Less 10 years"/>
    <s v="No"/>
    <n v="1"/>
    <m/>
    <m/>
    <m/>
    <m/>
    <m/>
    <m/>
  </r>
  <r>
    <n v="30"/>
    <x v="0"/>
    <s v="Others"/>
    <s v="Seasonal"/>
    <s v="101-250ºC"/>
    <s v="None"/>
    <s v="DK/DA"/>
    <s v="10-25 years"/>
    <s v="-"/>
    <s v="Yes"/>
    <n v="1"/>
    <m/>
    <m/>
    <m/>
    <m/>
    <m/>
    <m/>
  </r>
  <r>
    <n v="31"/>
    <x v="0"/>
    <s v="Food &amp; Beverages"/>
    <s v="Seasonal"/>
    <s v="51-100ºC"/>
    <s v="Less -20ºC"/>
    <s v="DK/DA"/>
    <s v="Less 10 years"/>
    <s v="Less 10 years"/>
    <s v="Yes"/>
    <n v="1"/>
    <m/>
    <n v="1"/>
    <n v="1"/>
    <n v="1"/>
    <m/>
    <m/>
  </r>
  <r>
    <n v="32"/>
    <x v="0"/>
    <s v="Others"/>
    <s v="Weekly"/>
    <s v="More 250ºC"/>
    <s v="None"/>
    <s v="DK/DA"/>
    <s v="10-25 years"/>
    <s v="-"/>
    <s v="No"/>
    <m/>
    <m/>
    <n v="1"/>
    <m/>
    <m/>
    <m/>
    <m/>
  </r>
  <r>
    <n v="33"/>
    <x v="0"/>
    <s v="Food &amp; Beverages"/>
    <s v="Seasonal"/>
    <s v="51-100ºC"/>
    <s v="0 - (-20ºC)"/>
    <s v="DK/DA"/>
    <s v="Less 10 years"/>
    <s v="Less 10 years"/>
    <s v="No"/>
    <n v="1"/>
    <m/>
    <m/>
    <m/>
    <m/>
    <m/>
    <m/>
  </r>
  <r>
    <n v="34"/>
    <x v="0"/>
    <s v="Rubber &amp; Plastic"/>
    <s v="Seasonal"/>
    <s v="101-250ºC"/>
    <s v="0-20ºC"/>
    <s v="10-59M€"/>
    <s v="10-25 years"/>
    <s v="10-25 years"/>
    <s v="Yes"/>
    <m/>
    <m/>
    <n v="1"/>
    <m/>
    <m/>
    <m/>
    <m/>
  </r>
  <r>
    <n v="35"/>
    <x v="0"/>
    <s v="Food &amp; Beverages"/>
    <s v="Weekly"/>
    <s v="101-250ºC"/>
    <s v="0-20ºC"/>
    <s v="10-59M€"/>
    <s v="10-25 years"/>
    <s v="10-25 years"/>
    <s v="Yes"/>
    <m/>
    <m/>
    <n v="1"/>
    <m/>
    <m/>
    <m/>
    <m/>
  </r>
  <r>
    <n v="36"/>
    <x v="0"/>
    <s v="Machinery"/>
    <s v="Seasonal"/>
    <s v="More 250ºC"/>
    <s v="None"/>
    <s v="Below 9M€"/>
    <s v="More 25 years"/>
    <n v="0"/>
    <s v="No"/>
    <m/>
    <m/>
    <m/>
    <m/>
    <n v="1"/>
    <m/>
    <m/>
  </r>
  <r>
    <n v="37"/>
    <x v="0"/>
    <s v="Food &amp; Beverages"/>
    <s v="Seasonal"/>
    <s v="101-250ºC"/>
    <s v="0-20ºC"/>
    <s v="Below 9M€"/>
    <s v="10-25 years"/>
    <s v="10-25 years"/>
    <s v="Yes"/>
    <n v="1"/>
    <m/>
    <m/>
    <m/>
    <n v="1"/>
    <m/>
    <m/>
  </r>
  <r>
    <n v="38"/>
    <x v="0"/>
    <s v="Rubber &amp; Plastic"/>
    <s v="Weekly"/>
    <s v="None"/>
    <s v="0-20ºC"/>
    <s v="10-59M€"/>
    <s v="-"/>
    <s v="Less 10 years"/>
    <s v="No"/>
    <n v="1"/>
    <m/>
    <m/>
    <m/>
    <m/>
    <m/>
    <m/>
  </r>
  <r>
    <n v="39"/>
    <x v="0"/>
    <s v="Food &amp; Beverages"/>
    <s v="Seasonal"/>
    <s v="None"/>
    <s v="Less -20ºC"/>
    <s v="Above 250M€"/>
    <s v="-"/>
    <s v="10-25 years"/>
    <s v="No"/>
    <m/>
    <m/>
    <n v="1"/>
    <m/>
    <m/>
    <m/>
    <m/>
  </r>
  <r>
    <n v="40"/>
    <x v="0"/>
    <s v="Rubber &amp; Plastic"/>
    <s v="Weekly"/>
    <s v="20-50ºC"/>
    <s v="None"/>
    <s v="Below 9M€"/>
    <s v="Less 10 years"/>
    <s v="-"/>
    <s v="No"/>
    <n v="1"/>
    <n v="1"/>
    <n v="1"/>
    <m/>
    <m/>
    <m/>
    <m/>
  </r>
  <r>
    <n v="41"/>
    <x v="0"/>
    <s v="Food &amp; Beverages"/>
    <s v="Seasonal"/>
    <s v="101-250ºC"/>
    <s v="Less -20ºC"/>
    <s v="DK/DA"/>
    <s v="10-25 years"/>
    <s v="10-25 years"/>
    <s v="No"/>
    <m/>
    <m/>
    <m/>
    <m/>
    <m/>
    <m/>
    <m/>
  </r>
  <r>
    <n v="42"/>
    <x v="0"/>
    <s v="Chemical"/>
    <s v="Weekly"/>
    <s v="101-250ºC"/>
    <s v="None"/>
    <s v="Below 9M€"/>
    <s v="Less 10 years"/>
    <s v="-"/>
    <s v="No"/>
    <m/>
    <m/>
    <m/>
    <m/>
    <n v="1"/>
    <m/>
    <m/>
  </r>
  <r>
    <n v="43"/>
    <x v="0"/>
    <s v="Food &amp; Beverages"/>
    <s v="Weekly"/>
    <s v="101-250ºC"/>
    <s v="None"/>
    <s v="10-59M€"/>
    <s v="Less 10 years"/>
    <s v="-"/>
    <s v="No"/>
    <m/>
    <m/>
    <n v="1"/>
    <m/>
    <m/>
    <m/>
    <m/>
  </r>
  <r>
    <n v="44"/>
    <x v="0"/>
    <s v="Machinery"/>
    <s v="Daily"/>
    <s v="51-100ºC"/>
    <s v="None"/>
    <s v="10-59M€"/>
    <s v="Less 10 years"/>
    <s v="-"/>
    <s v="No"/>
    <n v="1"/>
    <m/>
    <m/>
    <m/>
    <n v="1"/>
    <m/>
    <m/>
  </r>
  <r>
    <n v="45"/>
    <x v="0"/>
    <s v="Food &amp; Beverages"/>
    <s v="Seasonal"/>
    <s v="51-100ºC"/>
    <s v="0-20ºC"/>
    <s v="10-59M€"/>
    <s v="Less 10 years"/>
    <s v="Less 10 years"/>
    <s v="No"/>
    <n v="1"/>
    <m/>
    <m/>
    <m/>
    <m/>
    <m/>
    <m/>
  </r>
  <r>
    <n v="46"/>
    <x v="0"/>
    <s v="Food &amp; Beverages"/>
    <s v="Seasonal"/>
    <s v="51-100ºC"/>
    <s v="None"/>
    <s v="10-59M€"/>
    <s v="Less 10 years"/>
    <s v="-"/>
    <s v="No"/>
    <n v="1"/>
    <m/>
    <m/>
    <m/>
    <n v="1"/>
    <m/>
    <m/>
  </r>
  <r>
    <n v="47"/>
    <x v="0"/>
    <s v="Machinery"/>
    <s v="Daily"/>
    <s v="101-250ºC"/>
    <s v="None"/>
    <s v="Below 9M€"/>
    <s v="More 25 years"/>
    <s v="-"/>
    <s v="No"/>
    <m/>
    <m/>
    <n v="1"/>
    <m/>
    <m/>
    <m/>
    <m/>
  </r>
  <r>
    <n v="48"/>
    <x v="0"/>
    <s v="Metals"/>
    <s v="Seasonal"/>
    <s v="More 250ºC"/>
    <s v="None"/>
    <s v="60-250M€"/>
    <s v="More 25 years"/>
    <s v="-"/>
    <s v="Yes"/>
    <m/>
    <m/>
    <n v="1"/>
    <m/>
    <m/>
    <m/>
    <m/>
  </r>
  <r>
    <n v="49"/>
    <x v="0"/>
    <s v="Others"/>
    <s v="Weekly"/>
    <s v="More 250ºC"/>
    <s v="None"/>
    <s v="Below 9M€"/>
    <s v="10-25 years"/>
    <s v="-"/>
    <s v="No"/>
    <n v="1"/>
    <m/>
    <n v="1"/>
    <n v="1"/>
    <n v="1"/>
    <n v="1"/>
    <m/>
  </r>
  <r>
    <n v="50"/>
    <x v="0"/>
    <s v="Machinery"/>
    <s v="Seasonal"/>
    <s v="101-250ºC"/>
    <s v="More 20ºC"/>
    <s v="Below 9M€"/>
    <s v="More 25 years"/>
    <s v="More 25 years"/>
    <s v="No"/>
    <m/>
    <m/>
    <n v="1"/>
    <m/>
    <n v="1"/>
    <m/>
    <m/>
  </r>
  <r>
    <n v="51"/>
    <x v="0"/>
    <s v="Machinery"/>
    <s v="Seasonal"/>
    <s v="More 250ºC"/>
    <s v="None"/>
    <s v="Below 9M€"/>
    <s v="More 25 years"/>
    <s v="-"/>
    <s v="No"/>
    <n v="1"/>
    <m/>
    <m/>
    <m/>
    <m/>
    <m/>
    <m/>
  </r>
  <r>
    <n v="52"/>
    <x v="0"/>
    <s v="Food &amp; Beverages"/>
    <s v="Weekly"/>
    <s v="20-50ºC"/>
    <s v="0-20ºC"/>
    <s v="Below 9M€"/>
    <s v="Less 10 years"/>
    <s v="Less 10 years"/>
    <s v="No"/>
    <n v="1"/>
    <m/>
    <n v="1"/>
    <m/>
    <m/>
    <m/>
    <m/>
  </r>
  <r>
    <n v="53"/>
    <x v="0"/>
    <s v="Food &amp; Beverages"/>
    <s v="Seasonal"/>
    <s v="51-100ºC"/>
    <s v="More 20ºC"/>
    <s v="DK/DA"/>
    <s v="Less 10 years"/>
    <s v="Less 10 years"/>
    <s v="No"/>
    <n v="1"/>
    <m/>
    <m/>
    <m/>
    <m/>
    <m/>
    <m/>
  </r>
  <r>
    <n v="54"/>
    <x v="0"/>
    <s v="Food &amp; Beverages"/>
    <s v="Weekly"/>
    <s v="More 250ºC"/>
    <s v="None"/>
    <s v="DK/DA"/>
    <s v="10-25 years"/>
    <s v="-"/>
    <s v="No"/>
    <n v="1"/>
    <m/>
    <m/>
    <m/>
    <m/>
    <m/>
    <m/>
  </r>
  <r>
    <n v="55"/>
    <x v="0"/>
    <s v="Metals"/>
    <s v="Seasonal"/>
    <s v="51-100ºC"/>
    <s v="More 20ºC"/>
    <s v="DK/DA"/>
    <s v="Less 10 years"/>
    <s v="Less 10 years"/>
    <s v="Yes"/>
    <m/>
    <m/>
    <n v="1"/>
    <m/>
    <n v="1"/>
    <m/>
    <m/>
  </r>
  <r>
    <n v="56"/>
    <x v="0"/>
    <s v="Food &amp; Beverages"/>
    <s v="Seasonal"/>
    <s v="101-250ºC"/>
    <s v="0-20ºC"/>
    <s v="DK/DA"/>
    <s v="Less 10 years"/>
    <s v="Less 10 years"/>
    <s v="No"/>
    <m/>
    <m/>
    <n v="1"/>
    <m/>
    <m/>
    <m/>
    <m/>
  </r>
  <r>
    <n v="57"/>
    <x v="0"/>
    <s v="Chemical"/>
    <s v="Daily"/>
    <s v="20-50ºC"/>
    <s v="0-20ºC"/>
    <s v="Below 9M€"/>
    <s v="Less 10 years"/>
    <s v="Less 10 years"/>
    <s v="No"/>
    <m/>
    <m/>
    <n v="1"/>
    <m/>
    <m/>
    <m/>
    <m/>
  </r>
  <r>
    <n v="58"/>
    <x v="0"/>
    <s v="Rubber &amp; Plastic"/>
    <s v="Seasonal"/>
    <s v="101-250ºC"/>
    <s v="More 20ºC"/>
    <s v="Below 9M€"/>
    <s v="Less 10 years"/>
    <s v="Less 10 years"/>
    <s v="No"/>
    <n v="1"/>
    <m/>
    <m/>
    <m/>
    <m/>
    <m/>
    <m/>
  </r>
  <r>
    <n v="59"/>
    <x v="0"/>
    <s v="Food &amp; Beverages"/>
    <s v="Seasonal"/>
    <s v="51-100ºC"/>
    <s v="None"/>
    <s v="10-59M€"/>
    <s v="Less 10 years"/>
    <s v="-"/>
    <s v="No"/>
    <m/>
    <m/>
    <m/>
    <m/>
    <n v="1"/>
    <m/>
    <n v="1"/>
  </r>
  <r>
    <n v="60"/>
    <x v="0"/>
    <s v="Machinery"/>
    <s v="Weekly"/>
    <s v="101-250ºC"/>
    <s v="None"/>
    <s v="Below 9M€"/>
    <s v="Less 10 years"/>
    <s v="-"/>
    <s v="No"/>
    <m/>
    <m/>
    <m/>
    <m/>
    <n v="1"/>
    <m/>
    <m/>
  </r>
  <r>
    <n v="61"/>
    <x v="0"/>
    <s v="Rubber &amp; Plastic"/>
    <s v="Seasonal"/>
    <s v="20-50ºC"/>
    <s v="None"/>
    <s v="Below 9M€"/>
    <s v="Less 10 years"/>
    <s v="-"/>
    <s v="Yes"/>
    <m/>
    <m/>
    <n v="1"/>
    <m/>
    <m/>
    <m/>
    <m/>
  </r>
  <r>
    <n v="62"/>
    <x v="0"/>
    <s v="Chemical"/>
    <s v="Weekly"/>
    <s v="51-100ºC"/>
    <s v="More 20ºC"/>
    <s v="Below 9M€"/>
    <s v="10-25 years"/>
    <s v="10-25 years"/>
    <s v="No"/>
    <m/>
    <m/>
    <m/>
    <m/>
    <m/>
    <m/>
    <n v="1"/>
  </r>
  <r>
    <n v="63"/>
    <x v="0"/>
    <s v="Food &amp; Beverages"/>
    <s v="Seasonal"/>
    <s v="51-100ºC"/>
    <s v="0 - (-20ºC)"/>
    <s v="10-59M€"/>
    <s v="10-25 years"/>
    <s v="10-25 years"/>
    <s v="Yes"/>
    <n v="1"/>
    <m/>
    <n v="1"/>
    <m/>
    <m/>
    <m/>
    <m/>
  </r>
  <r>
    <n v="64"/>
    <x v="0"/>
    <s v="Food &amp; Beverages"/>
    <s v="Seasonal"/>
    <s v="20-50ºC"/>
    <s v="More 20ºC"/>
    <s v="60-250M€"/>
    <s v="Less 10 years"/>
    <s v="Less 10 years"/>
    <s v="No"/>
    <m/>
    <m/>
    <n v="1"/>
    <m/>
    <n v="1"/>
    <m/>
    <m/>
  </r>
  <r>
    <n v="65"/>
    <x v="0"/>
    <s v="Chemical"/>
    <s v="Daily"/>
    <s v="20-50ºC"/>
    <s v="None"/>
    <s v="Below 9M€"/>
    <s v="Less 10 years"/>
    <s v="-"/>
    <s v="No"/>
    <n v="1"/>
    <m/>
    <m/>
    <n v="1"/>
    <m/>
    <m/>
    <m/>
  </r>
  <r>
    <n v="66"/>
    <x v="0"/>
    <s v="Chemical"/>
    <s v="Seasonal"/>
    <s v="101-250ºC"/>
    <s v="None"/>
    <s v="10-59M€"/>
    <s v="10-25 years"/>
    <s v="-"/>
    <s v="No"/>
    <m/>
    <m/>
    <n v="1"/>
    <m/>
    <n v="1"/>
    <m/>
    <m/>
  </r>
  <r>
    <n v="67"/>
    <x v="0"/>
    <s v="Food &amp; Beverages"/>
    <s v="Seasonal"/>
    <s v="None"/>
    <s v="Less -20ºC"/>
    <s v="10-59M€"/>
    <s v="-"/>
    <s v="10-25 years"/>
    <s v="No"/>
    <n v="1"/>
    <m/>
    <m/>
    <m/>
    <m/>
    <m/>
    <m/>
  </r>
  <r>
    <n v="68"/>
    <x v="0"/>
    <s v="Others"/>
    <s v="Weekly"/>
    <s v="51-100ºC"/>
    <s v="0-20ºC"/>
    <s v="10-59M€"/>
    <s v="Less 10 years"/>
    <s v="Less 10 years"/>
    <s v="No"/>
    <m/>
    <m/>
    <n v="1"/>
    <m/>
    <m/>
    <m/>
    <m/>
  </r>
  <r>
    <n v="69"/>
    <x v="0"/>
    <s v="Food &amp; Beverages"/>
    <s v="Weekly"/>
    <s v="101-250ºC"/>
    <s v="0-20ºC"/>
    <s v="Below 9M€"/>
    <s v="10-25 years"/>
    <s v="10-25 years"/>
    <s v="No"/>
    <m/>
    <m/>
    <n v="1"/>
    <m/>
    <m/>
    <m/>
    <m/>
  </r>
  <r>
    <n v="70"/>
    <x v="0"/>
    <s v="Food &amp; Beverages"/>
    <s v="Weekly"/>
    <s v="None"/>
    <s v="0-20ºC"/>
    <s v="10-59M€"/>
    <s v="-"/>
    <s v="Less 10 years"/>
    <s v="Yes"/>
    <m/>
    <m/>
    <m/>
    <m/>
    <n v="1"/>
    <m/>
    <m/>
  </r>
  <r>
    <n v="71"/>
    <x v="0"/>
    <s v="Food &amp; Beverages"/>
    <s v="Daily"/>
    <s v="20-50ºC"/>
    <s v="None"/>
    <s v="Below 9M€"/>
    <s v="10-25 years"/>
    <s v="-"/>
    <s v="Yes"/>
    <n v="1"/>
    <m/>
    <n v="1"/>
    <n v="1"/>
    <n v="1"/>
    <n v="1"/>
    <m/>
  </r>
  <r>
    <n v="72"/>
    <x v="0"/>
    <s v="Paper &amp; paper products"/>
    <s v="Seasonal"/>
    <s v="101-250ºC"/>
    <s v="None"/>
    <s v="Below 9M€"/>
    <s v="Less 10 years"/>
    <s v="-"/>
    <s v="No"/>
    <n v="1"/>
    <m/>
    <n v="1"/>
    <m/>
    <m/>
    <m/>
    <m/>
  </r>
  <r>
    <n v="73"/>
    <x v="0"/>
    <s v="Rubber &amp; Plastic"/>
    <s v="Weekly"/>
    <s v="101-250ºC"/>
    <s v="More 20ºC"/>
    <s v="10-59M€"/>
    <s v="10-25 years"/>
    <s v="10-25 years"/>
    <s v="No"/>
    <n v="1"/>
    <m/>
    <m/>
    <m/>
    <m/>
    <m/>
    <m/>
  </r>
  <r>
    <n v="74"/>
    <x v="0"/>
    <s v="Paper &amp; paper products"/>
    <s v="Weekly"/>
    <s v="20-50ºC"/>
    <s v="None"/>
    <s v="DK/DA"/>
    <s v="Less 10 years"/>
    <s v="-"/>
    <s v="No"/>
    <m/>
    <m/>
    <n v="1"/>
    <m/>
    <m/>
    <m/>
    <m/>
  </r>
  <r>
    <n v="75"/>
    <x v="0"/>
    <s v="Food &amp; Beverages"/>
    <s v="Seasonal"/>
    <s v="51-100ºC"/>
    <s v="0-20ºC"/>
    <s v="DK/DA"/>
    <s v="-"/>
    <s v="Less 10 years"/>
    <s v="DK/DA"/>
    <n v="1"/>
    <m/>
    <m/>
    <m/>
    <m/>
    <m/>
    <m/>
  </r>
  <r>
    <n v="76"/>
    <x v="0"/>
    <s v="Food &amp; Beverages"/>
    <s v="Seasonal"/>
    <s v="51-100ºC"/>
    <s v="0 - (-20ºC)"/>
    <s v="DK/DA"/>
    <s v="Less 10 years"/>
    <s v="Less 10 years"/>
    <s v="Yes"/>
    <n v="1"/>
    <m/>
    <m/>
    <m/>
    <m/>
    <m/>
    <m/>
  </r>
  <r>
    <n v="77"/>
    <x v="0"/>
    <s v="Food &amp; Beverages"/>
    <s v="Seasonal"/>
    <s v="51-100ºC"/>
    <s v="0-20ºC"/>
    <s v="DK/DA"/>
    <s v="More 25 years"/>
    <s v="More 25 years"/>
    <s v="No"/>
    <n v="1"/>
    <m/>
    <n v="1"/>
    <n v="1"/>
    <n v="1"/>
    <n v="1"/>
    <m/>
  </r>
  <r>
    <n v="78"/>
    <x v="0"/>
    <s v="Food &amp; Beverages"/>
    <s v="Seasonal"/>
    <s v="51-100ºC"/>
    <s v="0-20ºC"/>
    <s v="DK/DA"/>
    <s v="Less 10 years"/>
    <s v="Less 10 years"/>
    <s v="No"/>
    <n v="1"/>
    <m/>
    <m/>
    <m/>
    <m/>
    <m/>
    <m/>
  </r>
  <r>
    <n v="79"/>
    <x v="0"/>
    <s v="Food &amp; Beverages"/>
    <s v="Seasonal"/>
    <s v="101-250ºC"/>
    <s v="0-20ºC"/>
    <s v="DK/DA"/>
    <s v="Less 10 years"/>
    <s v="Less 10 years"/>
    <s v="Yes"/>
    <m/>
    <m/>
    <n v="1"/>
    <m/>
    <m/>
    <m/>
    <m/>
  </r>
  <r>
    <n v="80"/>
    <x v="0"/>
    <s v="Rubber &amp; Plastic"/>
    <s v="Seasonal"/>
    <s v="101-250ºC"/>
    <s v="None"/>
    <s v="DK/DA"/>
    <s v="Less 10 years"/>
    <s v="-"/>
    <s v="Yes"/>
    <n v="1"/>
    <m/>
    <m/>
    <m/>
    <n v="1"/>
    <m/>
    <m/>
  </r>
  <r>
    <n v="81"/>
    <x v="0"/>
    <s v="Others"/>
    <s v="Seasonal"/>
    <s v="51-100ºC"/>
    <s v="None"/>
    <s v="DK/DA"/>
    <s v="Less 10 years"/>
    <s v="-"/>
    <s v="DK/DA"/>
    <n v="1"/>
    <m/>
    <m/>
    <m/>
    <m/>
    <m/>
    <m/>
  </r>
  <r>
    <n v="82"/>
    <x v="0"/>
    <s v="Wood &amp; wood products"/>
    <s v="Seasonal"/>
    <s v="101-250ºC"/>
    <s v="None"/>
    <s v="Above 250M€"/>
    <s v="Less 10 years"/>
    <s v="-"/>
    <s v="Yes"/>
    <n v="1"/>
    <m/>
    <n v="1"/>
    <n v="1"/>
    <n v="1"/>
    <n v="1"/>
    <m/>
  </r>
  <r>
    <n v="83"/>
    <x v="0"/>
    <s v="Textil &amp; Clothing"/>
    <s v="Seasonal"/>
    <s v="101-250ºC"/>
    <s v="None"/>
    <s v="DK/DA"/>
    <s v="Less 10 years"/>
    <s v="-"/>
    <s v="Yes"/>
    <n v="1"/>
    <m/>
    <n v="1"/>
    <m/>
    <m/>
    <m/>
    <m/>
  </r>
  <r>
    <n v="84"/>
    <x v="0"/>
    <s v="Food &amp; Beverages"/>
    <s v="Seasonal"/>
    <s v="51-100ºC"/>
    <s v="None"/>
    <s v="Below 9M€"/>
    <s v="Less 10 years"/>
    <s v="-"/>
    <s v="Yes"/>
    <n v="1"/>
    <m/>
    <n v="1"/>
    <n v="1"/>
    <n v="1"/>
    <n v="1"/>
    <m/>
  </r>
  <r>
    <n v="85"/>
    <x v="0"/>
    <s v="Others"/>
    <s v="Seasonal"/>
    <s v="20-50ºC"/>
    <s v="None"/>
    <s v="DK/DA"/>
    <s v="Less 10 years"/>
    <s v="-"/>
    <s v="No"/>
    <n v="1"/>
    <m/>
    <n v="1"/>
    <m/>
    <n v="1"/>
    <m/>
    <m/>
  </r>
  <r>
    <n v="86"/>
    <x v="0"/>
    <s v="Machinery"/>
    <s v="Seasonal"/>
    <s v="More 250ºC"/>
    <s v="More 20ºC"/>
    <s v="DK/DA"/>
    <s v="10-25 years"/>
    <s v="10-25 years"/>
    <s v="Yes"/>
    <n v="1"/>
    <m/>
    <n v="1"/>
    <n v="1"/>
    <n v="1"/>
    <n v="1"/>
    <m/>
  </r>
  <r>
    <n v="87"/>
    <x v="0"/>
    <s v="Textil &amp; Clothing"/>
    <s v="Seasonal"/>
    <s v="20-50ºC"/>
    <s v="None"/>
    <s v="DK/DA"/>
    <s v="Less 10 years"/>
    <s v="-"/>
    <s v="No"/>
    <m/>
    <m/>
    <n v="1"/>
    <m/>
    <m/>
    <m/>
    <m/>
  </r>
  <r>
    <n v="88"/>
    <x v="0"/>
    <s v="Textil &amp; Clothing"/>
    <s v="Weekly"/>
    <s v="101-250ºC"/>
    <s v="More 20ºC"/>
    <s v="DK/DA"/>
    <s v="Less 10 years"/>
    <s v="Less 10 years"/>
    <s v="No"/>
    <n v="1"/>
    <m/>
    <m/>
    <m/>
    <m/>
    <m/>
    <m/>
  </r>
  <r>
    <n v="89"/>
    <x v="0"/>
    <s v="Textil &amp; Clothing"/>
    <s v="Seasonal"/>
    <s v="101-250ºC"/>
    <s v="None"/>
    <s v="DK/DA"/>
    <s v="10-25 years"/>
    <s v="-"/>
    <s v="Yes"/>
    <m/>
    <m/>
    <n v="1"/>
    <m/>
    <m/>
    <m/>
    <m/>
  </r>
  <r>
    <n v="90"/>
    <x v="0"/>
    <s v="Textil &amp; Clothing"/>
    <s v="Weekly"/>
    <s v="51-100ºC"/>
    <s v="None"/>
    <s v="DK/DA"/>
    <s v="10-25 years"/>
    <s v="-"/>
    <s v="No"/>
    <n v="1"/>
    <m/>
    <n v="1"/>
    <n v="1"/>
    <n v="1"/>
    <m/>
    <m/>
  </r>
  <r>
    <n v="91"/>
    <x v="0"/>
    <s v="Food &amp; Beverages"/>
    <s v="Seasonal"/>
    <s v="51-100ºC"/>
    <s v="0-20ºC"/>
    <s v="DK/DA"/>
    <s v="Less 10 years"/>
    <s v="Less 10 years"/>
    <s v="No"/>
    <m/>
    <m/>
    <m/>
    <m/>
    <m/>
    <m/>
    <n v="1"/>
  </r>
  <r>
    <n v="92"/>
    <x v="0"/>
    <s v="Food &amp; Beverages"/>
    <s v="Seasonal"/>
    <s v="None"/>
    <s v="Less -20ºC"/>
    <s v="DK/DA"/>
    <s v="-"/>
    <s v="Less 10 years"/>
    <s v="No"/>
    <n v="1"/>
    <m/>
    <n v="1"/>
    <n v="1"/>
    <n v="1"/>
    <n v="1"/>
    <m/>
  </r>
  <r>
    <n v="93"/>
    <x v="0"/>
    <s v="Wood &amp; wood products"/>
    <s v="Seasonal"/>
    <s v="51-100ºC"/>
    <s v="None"/>
    <s v="DK/DA"/>
    <s v="Less 10 years"/>
    <s v="-"/>
    <s v="No"/>
    <m/>
    <m/>
    <n v="1"/>
    <m/>
    <m/>
    <m/>
    <m/>
  </r>
  <r>
    <n v="94"/>
    <x v="0"/>
    <s v="Wood &amp; wood products"/>
    <s v="Seasonal"/>
    <s v="51-100ºC"/>
    <s v="None"/>
    <s v="DK/DA"/>
    <s v="Less 10 years"/>
    <s v="-"/>
    <s v="No"/>
    <n v="1"/>
    <m/>
    <n v="1"/>
    <m/>
    <m/>
    <m/>
    <m/>
  </r>
  <r>
    <n v="95"/>
    <x v="0"/>
    <s v="Metals"/>
    <s v="Seasonal"/>
    <s v="101-250ºC"/>
    <s v="None"/>
    <s v="DK/DA"/>
    <s v="10-25 years"/>
    <s v="-"/>
    <s v="No"/>
    <m/>
    <m/>
    <n v="1"/>
    <m/>
    <m/>
    <m/>
    <m/>
  </r>
  <r>
    <n v="96"/>
    <x v="0"/>
    <s v="Food &amp; Beverages"/>
    <s v="Seasonal"/>
    <s v="101-250ºC"/>
    <s v="More 20ºC"/>
    <s v="DK/DA"/>
    <s v="Less 10 years"/>
    <s v="Less 10 years"/>
    <s v="Yes"/>
    <n v="1"/>
    <m/>
    <m/>
    <m/>
    <n v="1"/>
    <m/>
    <m/>
  </r>
  <r>
    <n v="97"/>
    <x v="0"/>
    <s v="Chemical"/>
    <s v="Seasonal"/>
    <s v="51-100ºC"/>
    <s v="None"/>
    <s v="DK/DA"/>
    <s v="Less 10 years"/>
    <s v="-"/>
    <s v="Yes"/>
    <n v="1"/>
    <m/>
    <m/>
    <m/>
    <m/>
    <m/>
    <m/>
  </r>
  <r>
    <n v="98"/>
    <x v="0"/>
    <s v="Rubber &amp; Plastic"/>
    <s v="Seasonal"/>
    <s v="101-250ºC"/>
    <s v="0-20ºC"/>
    <s v="DK/DA"/>
    <s v="Less 10 years"/>
    <s v="Less 10 years"/>
    <s v="No"/>
    <n v="1"/>
    <m/>
    <n v="1"/>
    <m/>
    <n v="1"/>
    <m/>
    <m/>
  </r>
  <r>
    <n v="99"/>
    <x v="0"/>
    <s v="Food &amp; Beverages"/>
    <s v="Seasonal"/>
    <s v="101-250ºC"/>
    <s v="More 20ºC"/>
    <s v="DK/DA"/>
    <s v="10-25 years"/>
    <s v="10-25 years"/>
    <s v="Yes"/>
    <n v="1"/>
    <m/>
    <n v="1"/>
    <m/>
    <m/>
    <m/>
    <m/>
  </r>
  <r>
    <n v="100"/>
    <x v="0"/>
    <s v="Food &amp; Beverages"/>
    <s v="Daily"/>
    <s v="20-50ºC"/>
    <s v="0-20ºC"/>
    <s v="DK/DA"/>
    <s v="10-25 years"/>
    <s v="10-25 years"/>
    <s v="No"/>
    <n v="1"/>
    <m/>
    <m/>
    <m/>
    <m/>
    <m/>
    <m/>
  </r>
  <r>
    <n v="101"/>
    <x v="1"/>
    <s v="Textil &amp; Clothing"/>
    <s v="DK/DA"/>
    <s v="DK/DA"/>
    <s v="DK/DA"/>
    <s v="DK/DA"/>
    <s v="DK/DA"/>
    <s v="DK/DA"/>
    <s v="Yes"/>
    <m/>
    <m/>
    <n v="2.9999999999999997E-4"/>
    <n v="2.0000000000000001E-4"/>
    <n v="1"/>
    <n v="1E-4"/>
    <n v="1E-4"/>
  </r>
  <r>
    <n v="102"/>
    <x v="1"/>
    <s v="Metals"/>
    <s v="DK/DA"/>
    <s v="DK/DA"/>
    <s v="DK/DA"/>
    <s v="DK/DA"/>
    <s v="Less 10 years"/>
    <s v="Less 10 years"/>
    <s v="DK/DA"/>
    <m/>
    <m/>
    <m/>
    <m/>
    <n v="1"/>
    <m/>
    <m/>
  </r>
  <r>
    <n v="103"/>
    <x v="1"/>
    <s v="Wood &amp; wood products"/>
    <s v="DK/DA"/>
    <s v="51-100ºC"/>
    <s v="-"/>
    <s v="DK/DA"/>
    <s v="Less 10 years"/>
    <s v="-"/>
    <s v="No"/>
    <m/>
    <m/>
    <m/>
    <m/>
    <n v="1"/>
    <m/>
    <m/>
  </r>
  <r>
    <n v="104"/>
    <x v="1"/>
    <s v="Paper &amp; paper products"/>
    <s v="DK/DA"/>
    <s v="DK/DA"/>
    <s v="-"/>
    <s v="DK/DA"/>
    <s v="10-25 years"/>
    <s v="-"/>
    <s v="No"/>
    <n v="1"/>
    <m/>
    <m/>
    <m/>
    <m/>
    <m/>
    <m/>
  </r>
  <r>
    <n v="105"/>
    <x v="1"/>
    <s v="Chemical"/>
    <s v="DK/DA"/>
    <s v="20-50ºC"/>
    <s v="More 20ºC"/>
    <s v="DK/DA"/>
    <s v="Less 10 years"/>
    <s v="Less 10 years"/>
    <s v="No"/>
    <n v="1"/>
    <m/>
    <m/>
    <m/>
    <m/>
    <m/>
    <m/>
  </r>
  <r>
    <n v="106"/>
    <x v="1"/>
    <s v="Wood &amp; wood products"/>
    <s v="DK/DA"/>
    <s v="DK/DA"/>
    <s v="-"/>
    <s v="DK/DA"/>
    <s v="Less 10 years"/>
    <s v="-"/>
    <s v="No"/>
    <n v="1"/>
    <m/>
    <m/>
    <m/>
    <m/>
    <m/>
    <m/>
  </r>
  <r>
    <n v="107"/>
    <x v="1"/>
    <s v="Food &amp; Beverages"/>
    <s v="DK/DA"/>
    <s v="51-100ºC"/>
    <s v="0-20ºC"/>
    <s v="DK/DA"/>
    <s v="Less 10 years"/>
    <s v="Less 10 years"/>
    <s v="DK/DA"/>
    <n v="1"/>
    <m/>
    <m/>
    <m/>
    <m/>
    <m/>
    <m/>
  </r>
  <r>
    <n v="108"/>
    <x v="1"/>
    <s v="Paper &amp; paper products"/>
    <s v="DK/DA"/>
    <s v="DK/DA"/>
    <s v="-"/>
    <s v="DK/DA"/>
    <s v="More 25 years"/>
    <s v="-"/>
    <s v="No"/>
    <n v="1"/>
    <m/>
    <m/>
    <m/>
    <m/>
    <m/>
    <m/>
  </r>
  <r>
    <n v="109"/>
    <x v="1"/>
    <s v="Food &amp; Beverages"/>
    <s v="DK/DA"/>
    <s v="101-250ºC"/>
    <s v="0 - (-20ºC)"/>
    <s v="DK/DA"/>
    <s v="Less 10 years"/>
    <s v="Less 10 years"/>
    <s v="Yes"/>
    <m/>
    <m/>
    <m/>
    <m/>
    <n v="1"/>
    <m/>
    <m/>
  </r>
  <r>
    <n v="110"/>
    <x v="1"/>
    <s v="Metals"/>
    <s v="DK/DA"/>
    <s v="DK/DA"/>
    <s v="-"/>
    <s v="DK/DA"/>
    <s v="10-25 years"/>
    <s v="-"/>
    <s v="No"/>
    <n v="1"/>
    <m/>
    <m/>
    <m/>
    <m/>
    <m/>
    <m/>
  </r>
  <r>
    <n v="111"/>
    <x v="1"/>
    <s v="Metals"/>
    <s v="DK/DA"/>
    <s v="20-50ºC"/>
    <s v="0-20ºC"/>
    <s v="DK/DA"/>
    <s v="10-25 years"/>
    <s v="10-25 years"/>
    <s v="Yes"/>
    <n v="1"/>
    <m/>
    <m/>
    <m/>
    <m/>
    <m/>
    <m/>
  </r>
  <r>
    <n v="112"/>
    <x v="1"/>
    <s v="Metals"/>
    <s v="DK/DA"/>
    <s v="20-50ºC"/>
    <s v="-"/>
    <s v="DK/DA"/>
    <s v="Less 10 years"/>
    <s v="-"/>
    <s v="Yes"/>
    <n v="1"/>
    <m/>
    <m/>
    <m/>
    <m/>
    <m/>
    <m/>
  </r>
  <r>
    <n v="113"/>
    <x v="1"/>
    <s v="Food &amp; Beverages"/>
    <s v="DK/DA"/>
    <s v="51-100ºC"/>
    <s v="-"/>
    <s v="DK/DA"/>
    <s v="DK/DA"/>
    <s v="-"/>
    <s v="No"/>
    <n v="1"/>
    <m/>
    <m/>
    <m/>
    <m/>
    <m/>
    <m/>
  </r>
  <r>
    <n v="114"/>
    <x v="1"/>
    <s v="Chemical"/>
    <s v="DK/DA"/>
    <s v="20-50ºC"/>
    <s v="0-20ºC"/>
    <s v="DK/DA"/>
    <s v="Less 10 years"/>
    <s v="Less 10 years"/>
    <s v="No"/>
    <m/>
    <m/>
    <m/>
    <m/>
    <n v="1"/>
    <m/>
    <m/>
  </r>
  <r>
    <n v="115"/>
    <x v="1"/>
    <s v="Metals"/>
    <s v="DK/DA"/>
    <s v="20-50ºC"/>
    <s v="-"/>
    <s v="DK/DA"/>
    <s v="DK/DA"/>
    <s v="-"/>
    <s v="No"/>
    <m/>
    <m/>
    <m/>
    <m/>
    <n v="1"/>
    <m/>
    <m/>
  </r>
  <r>
    <n v="116"/>
    <x v="1"/>
    <s v="Metals"/>
    <s v="DK/DA"/>
    <s v="20-50ºC"/>
    <s v="-"/>
    <s v="DK/DA"/>
    <s v="Less 10 years"/>
    <s v="-"/>
    <s v="Yes"/>
    <n v="1"/>
    <m/>
    <m/>
    <m/>
    <m/>
    <m/>
    <m/>
  </r>
  <r>
    <n v="117"/>
    <x v="1"/>
    <s v="Wood &amp; wood products"/>
    <s v="DK/DA"/>
    <s v="20-50ºC"/>
    <s v="-"/>
    <s v="Below 9M€"/>
    <s v="Less 10 years"/>
    <s v="-"/>
    <s v="No"/>
    <m/>
    <m/>
    <m/>
    <m/>
    <n v="1"/>
    <m/>
    <m/>
  </r>
  <r>
    <n v="118"/>
    <x v="1"/>
    <s v="Metals"/>
    <s v="DK/DA"/>
    <s v="20-50ºC"/>
    <s v="More 20ºC"/>
    <s v="DK/DA"/>
    <s v="Less 10 years"/>
    <s v="Less 10 years"/>
    <s v="No"/>
    <n v="1"/>
    <m/>
    <m/>
    <m/>
    <m/>
    <m/>
    <m/>
  </r>
  <r>
    <n v="119"/>
    <x v="1"/>
    <s v="Food &amp; Beverages"/>
    <s v="DK/DA"/>
    <s v="-"/>
    <s v="0 - (-20ºC)"/>
    <s v="DK/DA"/>
    <s v="-"/>
    <s v="10-25 years"/>
    <s v="No"/>
    <m/>
    <m/>
    <m/>
    <m/>
    <n v="1"/>
    <m/>
    <m/>
  </r>
  <r>
    <n v="120"/>
    <x v="1"/>
    <s v="Metals"/>
    <s v="DK/DA"/>
    <s v="20-50ºC"/>
    <s v="-"/>
    <s v="DK/DA"/>
    <s v="Less 10 years"/>
    <s v="-"/>
    <s v="No"/>
    <m/>
    <m/>
    <m/>
    <m/>
    <n v="1"/>
    <m/>
    <m/>
  </r>
  <r>
    <n v="121"/>
    <x v="1"/>
    <s v="Paper &amp; paper products"/>
    <s v="DK/DA"/>
    <s v="DK/DA"/>
    <s v="-"/>
    <s v="DK/DA"/>
    <s v="Less 10 years"/>
    <s v="-"/>
    <s v="DK/DA"/>
    <n v="1"/>
    <m/>
    <m/>
    <m/>
    <m/>
    <m/>
    <m/>
  </r>
  <r>
    <n v="122"/>
    <x v="1"/>
    <s v="Wood &amp; wood products"/>
    <s v="DK/DA"/>
    <s v="51-100ºC"/>
    <s v="-"/>
    <s v="DK/DA"/>
    <s v="Less 10 years"/>
    <s v="-"/>
    <s v="No"/>
    <m/>
    <m/>
    <m/>
    <m/>
    <n v="1"/>
    <m/>
    <m/>
  </r>
  <r>
    <n v="123"/>
    <x v="1"/>
    <s v="Chemical"/>
    <s v="DK/DA"/>
    <s v="20-50ºC"/>
    <s v="-"/>
    <s v="DK/DA"/>
    <s v="Less 10 years"/>
    <s v="-"/>
    <s v="No"/>
    <m/>
    <m/>
    <m/>
    <m/>
    <n v="1"/>
    <m/>
    <m/>
  </r>
  <r>
    <n v="124"/>
    <x v="1"/>
    <s v="Paper &amp; paper products"/>
    <s v="DK/DA"/>
    <s v="DK/DA"/>
    <s v="-"/>
    <s v="DK/DA"/>
    <s v="Less 10 years"/>
    <s v="-"/>
    <s v="No"/>
    <n v="1"/>
    <m/>
    <m/>
    <m/>
    <m/>
    <m/>
    <m/>
  </r>
  <r>
    <n v="125"/>
    <x v="1"/>
    <s v="Paper &amp; paper products"/>
    <s v="DK/DA"/>
    <s v="-"/>
    <s v="0-20ºC"/>
    <s v="DK/DA"/>
    <s v="-"/>
    <s v="Less 10 years"/>
    <s v="Yes"/>
    <m/>
    <m/>
    <m/>
    <m/>
    <n v="1"/>
    <m/>
    <m/>
  </r>
  <r>
    <n v="126"/>
    <x v="1"/>
    <s v="Paper &amp; paper products"/>
    <s v="DK/DA"/>
    <s v="DK/DA"/>
    <s v="-"/>
    <s v="DK/DA"/>
    <s v="Less 10 years"/>
    <s v="-"/>
    <s v="No"/>
    <n v="1"/>
    <m/>
    <m/>
    <m/>
    <m/>
    <m/>
    <m/>
  </r>
  <r>
    <n v="127"/>
    <x v="1"/>
    <s v="Textil &amp; Clothing"/>
    <s v="DK/DA"/>
    <s v="51-100ºC"/>
    <s v="-"/>
    <s v="DK/DA"/>
    <s v="Less 10 years"/>
    <s v="-"/>
    <s v="No"/>
    <n v="1"/>
    <m/>
    <m/>
    <m/>
    <m/>
    <m/>
    <m/>
  </r>
  <r>
    <n v="128"/>
    <x v="1"/>
    <s v="Food &amp; Beverages"/>
    <s v="DK/DA"/>
    <s v="-"/>
    <s v="0 - (-20ºC)"/>
    <s v="DK/DA"/>
    <s v="-"/>
    <s v="10-25 years"/>
    <s v="Yes"/>
    <m/>
    <m/>
    <m/>
    <m/>
    <n v="1"/>
    <m/>
    <m/>
  </r>
  <r>
    <n v="129"/>
    <x v="1"/>
    <s v="Paper &amp; paper products"/>
    <s v="DK/DA"/>
    <s v="DK/DA"/>
    <s v="-"/>
    <s v="DK/DA"/>
    <s v="DK/DA"/>
    <s v="-"/>
    <s v="DK/DA"/>
    <n v="1"/>
    <m/>
    <m/>
    <m/>
    <m/>
    <m/>
    <m/>
  </r>
  <r>
    <n v="130"/>
    <x v="1"/>
    <s v="Wood &amp; wood products"/>
    <s v="DK/DA"/>
    <s v="DK/DA"/>
    <s v="-"/>
    <s v="DK/DA"/>
    <s v="Less 10 years"/>
    <s v="-"/>
    <s v="Yes"/>
    <n v="1"/>
    <m/>
    <m/>
    <m/>
    <m/>
    <m/>
    <m/>
  </r>
  <r>
    <n v="131"/>
    <x v="1"/>
    <s v="Metals"/>
    <s v="DK/DA"/>
    <s v="20-50ºC"/>
    <s v="-"/>
    <s v="DK/DA"/>
    <s v="Less 10 years"/>
    <s v="-"/>
    <s v="No"/>
    <n v="1"/>
    <m/>
    <m/>
    <m/>
    <m/>
    <m/>
    <m/>
  </r>
  <r>
    <n v="132"/>
    <x v="1"/>
    <s v="Food &amp; Beverages"/>
    <s v="DK/DA"/>
    <s v="51-100ºC"/>
    <s v="-"/>
    <s v="DK/DA"/>
    <s v="Less 10 years"/>
    <s v="-"/>
    <s v="Yes"/>
    <m/>
    <m/>
    <m/>
    <m/>
    <n v="1"/>
    <m/>
    <m/>
  </r>
  <r>
    <n v="133"/>
    <x v="1"/>
    <s v="Metals"/>
    <s v="DK/DA"/>
    <s v="DK/DA"/>
    <s v="-"/>
    <s v="DK/DA"/>
    <s v="10-25 years"/>
    <s v="-"/>
    <s v="Yes"/>
    <n v="1"/>
    <m/>
    <m/>
    <m/>
    <m/>
    <m/>
    <m/>
  </r>
  <r>
    <n v="134"/>
    <x v="1"/>
    <s v="Metals"/>
    <s v="DK/DA"/>
    <s v="20-50ºC"/>
    <s v="-"/>
    <s v="DK/DA"/>
    <s v="Less 10 years"/>
    <s v="-"/>
    <s v="No"/>
    <m/>
    <m/>
    <m/>
    <m/>
    <n v="1"/>
    <m/>
    <m/>
  </r>
  <r>
    <n v="135"/>
    <x v="1"/>
    <s v="Metals"/>
    <s v="DK/DA"/>
    <s v="DK/DA"/>
    <s v="-"/>
    <s v="DK/DA"/>
    <s v="10-25 years"/>
    <s v="-"/>
    <s v="No"/>
    <m/>
    <m/>
    <m/>
    <m/>
    <n v="1"/>
    <m/>
    <m/>
  </r>
  <r>
    <n v="136"/>
    <x v="1"/>
    <s v="Textil &amp; Clothing"/>
    <s v="DK/DA"/>
    <s v="DK/DA"/>
    <s v="-"/>
    <s v="DK/DA"/>
    <s v="Less 10 years"/>
    <s v="-"/>
    <s v="Yes"/>
    <n v="1"/>
    <m/>
    <m/>
    <m/>
    <m/>
    <m/>
    <m/>
  </r>
  <r>
    <n v="137"/>
    <x v="1"/>
    <s v="Food &amp; Beverages"/>
    <s v="DK/DA"/>
    <s v="-"/>
    <s v="0-20ºC"/>
    <s v="DK/DA"/>
    <s v="-"/>
    <s v="Less 10 years"/>
    <s v="DK/DA"/>
    <m/>
    <m/>
    <m/>
    <m/>
    <n v="1"/>
    <m/>
    <m/>
  </r>
  <r>
    <n v="138"/>
    <x v="1"/>
    <s v="Food &amp; Beverages"/>
    <s v="DK/DA"/>
    <s v="DK/DA"/>
    <s v="DK/DA"/>
    <s v="DK/DA"/>
    <s v="Less 10 years"/>
    <s v="Less 10 years"/>
    <s v="Yes"/>
    <n v="1"/>
    <m/>
    <m/>
    <m/>
    <m/>
    <m/>
    <m/>
  </r>
  <r>
    <n v="139"/>
    <x v="1"/>
    <s v="Textil &amp; Clothing"/>
    <s v="DK/DA"/>
    <s v="DK/DA"/>
    <s v="-"/>
    <s v="DK/DA"/>
    <s v="Less 10 years"/>
    <s v="-"/>
    <s v="No"/>
    <n v="1"/>
    <m/>
    <m/>
    <m/>
    <m/>
    <m/>
    <m/>
  </r>
  <r>
    <n v="140"/>
    <x v="1"/>
    <s v="Metals"/>
    <s v="DK/DA"/>
    <s v="DK/DA"/>
    <s v="-"/>
    <s v="DK/DA"/>
    <s v="Less 10 years"/>
    <s v="-"/>
    <s v="No"/>
    <n v="1"/>
    <m/>
    <m/>
    <m/>
    <m/>
    <m/>
    <m/>
  </r>
  <r>
    <n v="141"/>
    <x v="1"/>
    <s v="Food &amp; Beverages"/>
    <s v="DK/DA"/>
    <s v="-"/>
    <s v="0-20ºC"/>
    <s v="DK/DA"/>
    <s v="-"/>
    <s v="Less 10 years"/>
    <s v="DK/DA"/>
    <m/>
    <m/>
    <m/>
    <m/>
    <n v="1"/>
    <m/>
    <m/>
  </r>
  <r>
    <n v="142"/>
    <x v="1"/>
    <s v="Metals"/>
    <s v="DK/DA"/>
    <s v="DK/DA"/>
    <s v="DK/DA"/>
    <s v="DK/DA"/>
    <s v="DK/DA"/>
    <s v="DK/DA"/>
    <s v="No"/>
    <n v="1"/>
    <m/>
    <m/>
    <m/>
    <m/>
    <m/>
    <m/>
  </r>
  <r>
    <n v="143"/>
    <x v="1"/>
    <s v="Food &amp; Beverages"/>
    <s v="DK/DA"/>
    <s v="20-50ºC"/>
    <s v="Less -20ºC"/>
    <s v="DK/DA"/>
    <s v="Less 10 years"/>
    <s v="Less 10 years"/>
    <s v="Yes"/>
    <m/>
    <m/>
    <n v="1"/>
    <m/>
    <m/>
    <m/>
    <m/>
  </r>
  <r>
    <n v="144"/>
    <x v="1"/>
    <s v="Food &amp; Beverages"/>
    <s v="DK/DA"/>
    <s v="101-250ºC"/>
    <s v="-"/>
    <s v="DK/DA"/>
    <s v="More 25 years"/>
    <s v="-"/>
    <s v="Yes"/>
    <m/>
    <m/>
    <m/>
    <m/>
    <n v="1"/>
    <m/>
    <m/>
  </r>
  <r>
    <n v="145"/>
    <x v="1"/>
    <s v="Paper &amp; paper products"/>
    <s v="DK/DA"/>
    <s v="DK/DA"/>
    <s v="-"/>
    <s v="DK/DA"/>
    <s v="Less 10 years"/>
    <s v="-"/>
    <s v="No"/>
    <n v="1"/>
    <m/>
    <m/>
    <m/>
    <m/>
    <m/>
    <m/>
  </r>
  <r>
    <n v="146"/>
    <x v="1"/>
    <s v="Chemical"/>
    <s v="DK/DA"/>
    <s v="DK/DA"/>
    <s v="-"/>
    <s v="DK/DA"/>
    <s v="DK/DA"/>
    <s v="-"/>
    <s v="DK/DA"/>
    <n v="1"/>
    <m/>
    <m/>
    <m/>
    <m/>
    <m/>
    <m/>
  </r>
  <r>
    <n v="147"/>
    <x v="1"/>
    <s v="Chemical"/>
    <s v="DK/DA"/>
    <s v="DK/DA"/>
    <s v="-"/>
    <s v="DK/DA"/>
    <s v="DK/DA"/>
    <s v="-"/>
    <s v="DK/DA"/>
    <n v="1"/>
    <m/>
    <m/>
    <m/>
    <m/>
    <m/>
    <m/>
  </r>
  <r>
    <n v="148"/>
    <x v="1"/>
    <s v="Paper &amp; paper products"/>
    <s v="DK/DA"/>
    <s v="101-250ºC"/>
    <s v="-"/>
    <s v="Below 9M€"/>
    <s v="More 25 years"/>
    <s v="-"/>
    <s v="No"/>
    <m/>
    <m/>
    <m/>
    <m/>
    <n v="1"/>
    <m/>
    <m/>
  </r>
  <r>
    <n v="149"/>
    <x v="1"/>
    <s v="Metals"/>
    <s v="DK/DA"/>
    <s v="-"/>
    <s v="DK/DA"/>
    <s v="DK/DA"/>
    <s v="-"/>
    <s v="10-25 years"/>
    <s v="Yes"/>
    <m/>
    <m/>
    <m/>
    <m/>
    <n v="1"/>
    <m/>
    <m/>
  </r>
  <r>
    <n v="150"/>
    <x v="1"/>
    <s v="Chemical"/>
    <s v="DK/DA"/>
    <s v="DK/DA"/>
    <s v="-"/>
    <s v="DK/DA"/>
    <s v="DK/DA"/>
    <s v="-"/>
    <s v="DK/DA"/>
    <n v="1"/>
    <m/>
    <m/>
    <m/>
    <m/>
    <m/>
    <m/>
  </r>
  <r>
    <n v="151"/>
    <x v="1"/>
    <s v="Metals"/>
    <s v="DK/DA"/>
    <s v="20-50ºC"/>
    <s v="-"/>
    <s v="DK/DA"/>
    <s v="Less 10 years"/>
    <s v="-"/>
    <s v="No"/>
    <m/>
    <m/>
    <m/>
    <m/>
    <n v="1"/>
    <m/>
    <m/>
  </r>
  <r>
    <n v="152"/>
    <x v="1"/>
    <s v="Food &amp; Beverages"/>
    <s v="DK/DA"/>
    <s v="-"/>
    <s v="0-20ºC"/>
    <s v="DK/DA"/>
    <s v="-"/>
    <s v="10-25 years"/>
    <s v="Yes"/>
    <n v="1"/>
    <m/>
    <m/>
    <m/>
    <m/>
    <m/>
    <m/>
  </r>
  <r>
    <n v="153"/>
    <x v="1"/>
    <s v="Metals"/>
    <s v="DK/DA"/>
    <s v="DK/DA"/>
    <s v="-"/>
    <s v="DK/DA"/>
    <s v="Less 10 years"/>
    <s v="-"/>
    <s v="No"/>
    <n v="1"/>
    <m/>
    <m/>
    <m/>
    <m/>
    <m/>
    <m/>
  </r>
  <r>
    <n v="154"/>
    <x v="1"/>
    <s v="Wood &amp; wood products"/>
    <s v="DK/DA"/>
    <s v="DK/DA"/>
    <s v="-"/>
    <s v="DK/DA"/>
    <s v="DK/DA"/>
    <s v="-"/>
    <s v="DK/DA"/>
    <m/>
    <m/>
    <m/>
    <m/>
    <n v="1"/>
    <m/>
    <m/>
  </r>
  <r>
    <n v="155"/>
    <x v="1"/>
    <s v="Paper &amp; paper products"/>
    <s v="DK/DA"/>
    <s v="DK/DA"/>
    <s v="DK/DA"/>
    <s v="DK/DA"/>
    <s v="Less 10 years"/>
    <s v="Less 10 years"/>
    <s v="No"/>
    <n v="1"/>
    <m/>
    <m/>
    <m/>
    <m/>
    <m/>
    <m/>
  </r>
  <r>
    <n v="156"/>
    <x v="1"/>
    <s v="Paper &amp; paper products"/>
    <s v="DK/DA"/>
    <s v="20-50ºC"/>
    <s v="-"/>
    <s v="DK/DA"/>
    <s v="Less 10 years"/>
    <s v="-"/>
    <s v="No"/>
    <n v="1"/>
    <m/>
    <m/>
    <m/>
    <m/>
    <m/>
    <m/>
  </r>
  <r>
    <n v="157"/>
    <x v="1"/>
    <s v="Paper &amp; paper products"/>
    <s v="DK/DA"/>
    <s v="101-250ºC"/>
    <s v="-"/>
    <s v="DK/DA"/>
    <s v="Less 10 years"/>
    <s v="-"/>
    <s v="No"/>
    <n v="1"/>
    <m/>
    <m/>
    <m/>
    <m/>
    <m/>
    <m/>
  </r>
  <r>
    <n v="158"/>
    <x v="1"/>
    <s v="Chemical"/>
    <s v="DK/DA"/>
    <s v="20-50ºC"/>
    <s v="0-20ºC"/>
    <s v="DK/DA"/>
    <s v="Less 10 years"/>
    <s v="Less 10 years"/>
    <s v="Yes"/>
    <n v="1"/>
    <m/>
    <m/>
    <m/>
    <m/>
    <m/>
    <m/>
  </r>
  <r>
    <n v="159"/>
    <x v="1"/>
    <s v="Paper &amp; paper products"/>
    <s v="DK/DA"/>
    <s v="DK/DA"/>
    <s v="-"/>
    <s v="DK/DA"/>
    <s v="Less 10 years"/>
    <s v="-"/>
    <s v="No"/>
    <m/>
    <m/>
    <m/>
    <m/>
    <n v="1"/>
    <m/>
    <m/>
  </r>
  <r>
    <n v="160"/>
    <x v="1"/>
    <s v="Chemical"/>
    <s v="DK/DA"/>
    <s v="20-50ºC"/>
    <s v="-"/>
    <s v="DK/DA"/>
    <s v="Less 10 years"/>
    <s v="-"/>
    <s v="No"/>
    <n v="1"/>
    <m/>
    <m/>
    <m/>
    <m/>
    <m/>
    <m/>
  </r>
  <r>
    <n v="161"/>
    <x v="1"/>
    <s v="Wood &amp; wood products"/>
    <s v="DK/DA"/>
    <s v="DK/DA"/>
    <s v="-"/>
    <s v="DK/DA"/>
    <s v="Less 10 years"/>
    <s v="-"/>
    <s v="No"/>
    <n v="1"/>
    <m/>
    <m/>
    <m/>
    <m/>
    <m/>
    <m/>
  </r>
  <r>
    <n v="162"/>
    <x v="1"/>
    <s v="Metals"/>
    <s v="DK/DA"/>
    <s v="DK/DA"/>
    <s v="-"/>
    <s v="DK/DA"/>
    <s v="Less 10 years"/>
    <s v="-"/>
    <s v="Yes"/>
    <n v="1"/>
    <m/>
    <m/>
    <m/>
    <m/>
    <m/>
    <m/>
  </r>
  <r>
    <n v="163"/>
    <x v="1"/>
    <s v="Metals"/>
    <s v="DK/DA"/>
    <s v="DK/DA"/>
    <s v="-"/>
    <s v="DK/DA"/>
    <s v="Less 10 years"/>
    <s v="-"/>
    <s v="No"/>
    <n v="1"/>
    <m/>
    <m/>
    <m/>
    <m/>
    <m/>
    <m/>
  </r>
  <r>
    <n v="164"/>
    <x v="1"/>
    <s v="Metals"/>
    <s v="DK/DA"/>
    <s v="DK/DA"/>
    <s v="DK/DA"/>
    <s v="DK/DA"/>
    <s v="10-25 years"/>
    <s v="10-25 years"/>
    <s v="Yes"/>
    <n v="1"/>
    <m/>
    <m/>
    <m/>
    <m/>
    <m/>
    <m/>
  </r>
  <r>
    <n v="165"/>
    <x v="1"/>
    <s v="Metals"/>
    <s v="DK/DA"/>
    <s v="DK/DA"/>
    <s v="-"/>
    <s v="DK/DA"/>
    <s v="Less 10 years"/>
    <s v="-"/>
    <s v="No"/>
    <n v="1"/>
    <m/>
    <m/>
    <m/>
    <m/>
    <m/>
    <m/>
  </r>
  <r>
    <n v="166"/>
    <x v="1"/>
    <s v="Metals"/>
    <s v="DK/DA"/>
    <s v="DK/DA"/>
    <s v="-"/>
    <s v="DK/DA"/>
    <s v="More 25 years"/>
    <s v="-"/>
    <s v="No"/>
    <n v="1"/>
    <m/>
    <m/>
    <m/>
    <m/>
    <m/>
    <m/>
  </r>
  <r>
    <n v="167"/>
    <x v="1"/>
    <s v="Wood &amp; wood products"/>
    <s v="DK/DA"/>
    <s v="DK/DA"/>
    <s v="-"/>
    <s v="DK/DA"/>
    <s v="Less 10 years"/>
    <s v="-"/>
    <s v="No"/>
    <m/>
    <m/>
    <m/>
    <m/>
    <n v="1"/>
    <m/>
    <m/>
  </r>
  <r>
    <n v="168"/>
    <x v="1"/>
    <s v="Chemical"/>
    <s v="DK/DA"/>
    <s v="51-100ºC"/>
    <s v="DK/DA"/>
    <s v="DK/DA"/>
    <s v="10-25 years"/>
    <s v="10-25 years"/>
    <s v="Yes"/>
    <m/>
    <m/>
    <m/>
    <m/>
    <n v="1"/>
    <m/>
    <m/>
  </r>
  <r>
    <n v="169"/>
    <x v="1"/>
    <s v="Chemical"/>
    <s v="DK/DA"/>
    <s v="51-100ºC"/>
    <s v="Less -20ºC"/>
    <s v="DK/DA"/>
    <s v="DK/DA"/>
    <s v="DK/DA"/>
    <s v="Yes"/>
    <n v="1"/>
    <m/>
    <m/>
    <m/>
    <m/>
    <m/>
    <m/>
  </r>
  <r>
    <n v="170"/>
    <x v="1"/>
    <s v="Chemical"/>
    <s v="DK/DA"/>
    <s v="20-50ºC"/>
    <s v="-"/>
    <s v="DK/DA"/>
    <s v="10-25 years"/>
    <s v="-"/>
    <s v="No"/>
    <m/>
    <m/>
    <m/>
    <m/>
    <n v="1"/>
    <m/>
    <m/>
  </r>
  <r>
    <n v="171"/>
    <x v="1"/>
    <s v="Metals"/>
    <s v="DK/DA"/>
    <s v="DK/DA"/>
    <s v="DK/DA"/>
    <s v="DK/DA"/>
    <s v="Less 10 years"/>
    <s v="Less 10 years"/>
    <s v="Yes"/>
    <m/>
    <m/>
    <m/>
    <m/>
    <n v="1"/>
    <m/>
    <m/>
  </r>
  <r>
    <n v="172"/>
    <x v="1"/>
    <s v="Wood &amp; wood products"/>
    <s v="DK/DA"/>
    <s v="51-100ºC"/>
    <s v="-"/>
    <s v="DK/DA"/>
    <s v="10-25 years"/>
    <s v="-"/>
    <s v="No"/>
    <n v="1"/>
    <m/>
    <m/>
    <m/>
    <m/>
    <m/>
    <m/>
  </r>
  <r>
    <n v="173"/>
    <x v="1"/>
    <s v="Metals"/>
    <s v="DK/DA"/>
    <s v="20-50ºC"/>
    <s v="-"/>
    <s v="DK/DA"/>
    <s v="Less 10 years"/>
    <s v="-"/>
    <s v="Yes"/>
    <n v="1"/>
    <m/>
    <m/>
    <m/>
    <m/>
    <m/>
    <m/>
  </r>
  <r>
    <n v="174"/>
    <x v="1"/>
    <s v="Metals"/>
    <s v="DK/DA"/>
    <s v="20-50ºC"/>
    <s v="-"/>
    <s v="DK/DA"/>
    <s v="Less 10 years"/>
    <s v="-"/>
    <s v="No"/>
    <m/>
    <m/>
    <m/>
    <m/>
    <n v="1"/>
    <m/>
    <m/>
  </r>
  <r>
    <n v="175"/>
    <x v="1"/>
    <s v="Machinery"/>
    <s v="DK/DA"/>
    <s v="More 250ºC"/>
    <s v="DK/DA"/>
    <s v="DK/DA"/>
    <s v="DK/DA"/>
    <s v="DK/DA"/>
    <s v="No"/>
    <m/>
    <m/>
    <m/>
    <m/>
    <n v="1"/>
    <m/>
    <m/>
  </r>
  <r>
    <n v="176"/>
    <x v="1"/>
    <s v="Chemical"/>
    <s v="DK/DA"/>
    <s v="DK/DA"/>
    <s v="DK/DA"/>
    <s v="DK/DA"/>
    <s v="Less 10 years"/>
    <s v="Less 10 years"/>
    <s v="No"/>
    <n v="1"/>
    <m/>
    <m/>
    <m/>
    <m/>
    <m/>
    <m/>
  </r>
  <r>
    <n v="177"/>
    <x v="1"/>
    <s v="Metals"/>
    <s v="DK/DA"/>
    <s v="51-100ºC"/>
    <s v="-"/>
    <s v="DK/DA"/>
    <s v="Less 10 years"/>
    <s v="-"/>
    <s v="Yes"/>
    <m/>
    <m/>
    <m/>
    <m/>
    <n v="1"/>
    <m/>
    <m/>
  </r>
  <r>
    <n v="178"/>
    <x v="1"/>
    <s v="Textil &amp; Clothing"/>
    <s v="DK/DA"/>
    <s v="DK/DA"/>
    <s v="DK/DA"/>
    <s v="DK/DA"/>
    <s v="Less 10 years"/>
    <s v="Less 10 years"/>
    <s v="No"/>
    <n v="1"/>
    <m/>
    <m/>
    <m/>
    <m/>
    <m/>
    <m/>
  </r>
  <r>
    <n v="179"/>
    <x v="1"/>
    <s v="Metals"/>
    <s v="DK/DA"/>
    <s v="DK/DA"/>
    <s v="-"/>
    <s v="DK/DA"/>
    <s v="Less 10 years"/>
    <s v="-"/>
    <s v="Yes"/>
    <n v="1"/>
    <m/>
    <m/>
    <m/>
    <m/>
    <m/>
    <m/>
  </r>
  <r>
    <n v="180"/>
    <x v="1"/>
    <s v="Wood &amp; wood products"/>
    <s v="DK/DA"/>
    <s v="DK/DA"/>
    <s v="-"/>
    <s v="DK/DA"/>
    <s v="Less 10 years"/>
    <s v="-"/>
    <s v="No"/>
    <n v="1"/>
    <m/>
    <m/>
    <m/>
    <m/>
    <m/>
    <m/>
  </r>
  <r>
    <n v="181"/>
    <x v="1"/>
    <s v="Paper &amp; paper products"/>
    <s v="DK/DA"/>
    <s v="DK/DA"/>
    <s v="DK/DA"/>
    <s v="DK/DA"/>
    <s v="DK/DA"/>
    <s v="DK/DA"/>
    <s v="Yes"/>
    <n v="1"/>
    <m/>
    <m/>
    <m/>
    <m/>
    <m/>
    <m/>
  </r>
  <r>
    <n v="182"/>
    <x v="1"/>
    <s v="Metals"/>
    <s v="DK/DA"/>
    <s v="-"/>
    <s v="DK/DA"/>
    <s v="DK/DA"/>
    <s v="-"/>
    <s v="Less 10 years"/>
    <s v="No"/>
    <n v="1"/>
    <m/>
    <m/>
    <m/>
    <m/>
    <m/>
    <m/>
  </r>
  <r>
    <n v="183"/>
    <x v="1"/>
    <s v="Chemical"/>
    <s v="DK/DA"/>
    <s v="DK/DA"/>
    <s v="-"/>
    <s v="DK/DA"/>
    <s v="Less 10 years"/>
    <s v="-"/>
    <s v="No"/>
    <n v="1"/>
    <m/>
    <m/>
    <m/>
    <m/>
    <m/>
    <m/>
  </r>
  <r>
    <n v="184"/>
    <x v="1"/>
    <s v="Metals"/>
    <s v="DK/DA"/>
    <s v="-"/>
    <s v="DK/DA"/>
    <s v="DK/DA"/>
    <s v="-"/>
    <s v="Less 10 years"/>
    <s v="DK/DA"/>
    <n v="1"/>
    <m/>
    <m/>
    <m/>
    <m/>
    <m/>
    <m/>
  </r>
  <r>
    <n v="185"/>
    <x v="1"/>
    <s v="Metals"/>
    <s v="DK/DA"/>
    <s v="DK/DA"/>
    <s v="-"/>
    <s v="DK/DA"/>
    <s v="DK/DA"/>
    <s v="-"/>
    <s v="No"/>
    <n v="1"/>
    <m/>
    <m/>
    <m/>
    <m/>
    <m/>
    <m/>
  </r>
  <r>
    <n v="186"/>
    <x v="1"/>
    <s v="Metals"/>
    <s v="DK/DA"/>
    <s v="DK/DA"/>
    <s v="-"/>
    <s v="DK/DA"/>
    <s v="Less 10 years"/>
    <s v="-"/>
    <s v="No"/>
    <n v="1"/>
    <m/>
    <m/>
    <m/>
    <m/>
    <m/>
    <m/>
  </r>
  <r>
    <n v="187"/>
    <x v="1"/>
    <s v="Metals"/>
    <s v="DK/DA"/>
    <s v="DK/DA"/>
    <s v="-"/>
    <s v="DK/DA"/>
    <s v="Less 10 years"/>
    <s v="-"/>
    <s v="Yes"/>
    <m/>
    <m/>
    <m/>
    <m/>
    <n v="1"/>
    <m/>
    <m/>
  </r>
  <r>
    <n v="188"/>
    <x v="1"/>
    <s v="Food &amp; Beverages"/>
    <s v="DK/DA"/>
    <s v="20-50ºC"/>
    <s v="-"/>
    <s v="DK/DA"/>
    <s v="Less 10 years"/>
    <s v="-"/>
    <s v="No"/>
    <n v="1"/>
    <m/>
    <m/>
    <m/>
    <m/>
    <m/>
    <m/>
  </r>
  <r>
    <n v="189"/>
    <x v="1"/>
    <s v="Chemical"/>
    <s v="DK/DA"/>
    <s v="20-50ºC"/>
    <s v="0-20ºC"/>
    <s v="DK/DA"/>
    <s v="Less 10 years"/>
    <s v="Less 10 years"/>
    <s v="No"/>
    <n v="1"/>
    <m/>
    <m/>
    <m/>
    <m/>
    <m/>
    <m/>
  </r>
  <r>
    <n v="190"/>
    <x v="1"/>
    <s v="Chemical"/>
    <s v="DK/DA"/>
    <s v="20-50ºC"/>
    <s v="More 20ºC"/>
    <s v="DK/DA"/>
    <s v="10-25 years"/>
    <s v="10-25 years"/>
    <s v="Yes"/>
    <m/>
    <n v="1"/>
    <m/>
    <m/>
    <m/>
    <m/>
    <m/>
  </r>
  <r>
    <n v="191"/>
    <x v="1"/>
    <s v="Chemical"/>
    <s v="DK/DA"/>
    <s v="DK/DA"/>
    <s v="-"/>
    <s v="DK/DA"/>
    <s v="Less 10 years"/>
    <s v="-"/>
    <s v="No"/>
    <n v="1"/>
    <m/>
    <m/>
    <m/>
    <m/>
    <m/>
    <m/>
  </r>
  <r>
    <n v="192"/>
    <x v="1"/>
    <s v="Food &amp; Beverages"/>
    <s v="DK/DA"/>
    <s v="101-250ºC"/>
    <s v="-"/>
    <s v="DK/DA"/>
    <s v="10-25 years"/>
    <s v="-"/>
    <s v="No"/>
    <n v="1"/>
    <m/>
    <m/>
    <m/>
    <m/>
    <m/>
    <m/>
  </r>
  <r>
    <n v="193"/>
    <x v="1"/>
    <s v="Metals"/>
    <s v="DK/DA"/>
    <s v="DK/DA"/>
    <s v="-"/>
    <s v="DK/DA"/>
    <s v="Less 10 years"/>
    <s v="-"/>
    <s v="No"/>
    <n v="1"/>
    <m/>
    <m/>
    <m/>
    <m/>
    <m/>
    <m/>
  </r>
  <r>
    <n v="194"/>
    <x v="1"/>
    <s v="Paper &amp; paper products"/>
    <s v="DK/DA"/>
    <s v="More 250ºC"/>
    <s v="-"/>
    <s v="DK/DA"/>
    <s v="Less 10 years"/>
    <s v="-"/>
    <s v="DK/DA"/>
    <n v="1"/>
    <m/>
    <m/>
    <m/>
    <m/>
    <m/>
    <m/>
  </r>
  <r>
    <n v="195"/>
    <x v="1"/>
    <s v="Chemical"/>
    <s v="DK/DA"/>
    <s v="-"/>
    <s v="DK/DA"/>
    <s v="DK/DA"/>
    <s v="-"/>
    <s v="Less 10 years"/>
    <s v="Yes"/>
    <n v="1"/>
    <m/>
    <m/>
    <m/>
    <m/>
    <m/>
    <m/>
  </r>
  <r>
    <n v="196"/>
    <x v="1"/>
    <s v="Chemical"/>
    <s v="DK/DA"/>
    <s v="DK/DA"/>
    <s v="-"/>
    <s v="DK/DA"/>
    <s v="10-25 years"/>
    <s v="-"/>
    <s v="Yes"/>
    <n v="1"/>
    <m/>
    <m/>
    <m/>
    <m/>
    <m/>
    <m/>
  </r>
  <r>
    <n v="197"/>
    <x v="1"/>
    <s v="Paper &amp; paper products"/>
    <s v="DK/DA"/>
    <s v="DK/DA"/>
    <s v="-"/>
    <s v="DK/DA"/>
    <s v="Less 10 years"/>
    <s v="-"/>
    <s v="Yes"/>
    <m/>
    <m/>
    <m/>
    <m/>
    <m/>
    <m/>
    <n v="1"/>
  </r>
  <r>
    <n v="198"/>
    <x v="1"/>
    <s v="Machinery"/>
    <s v="DK/DA"/>
    <s v="DK/DA"/>
    <s v="DK/DA"/>
    <s v="DK/DA"/>
    <s v="Less 10 years"/>
    <s v="Less 10 years"/>
    <s v="DK/DA"/>
    <n v="1"/>
    <m/>
    <m/>
    <m/>
    <m/>
    <m/>
    <m/>
  </r>
  <r>
    <n v="199"/>
    <x v="1"/>
    <s v="Metals"/>
    <s v="DK/DA"/>
    <s v="DK/DA"/>
    <s v="-"/>
    <s v="DK/DA"/>
    <s v="DK/DA"/>
    <s v="-"/>
    <s v="No"/>
    <n v="1"/>
    <m/>
    <m/>
    <m/>
    <m/>
    <m/>
    <m/>
  </r>
  <r>
    <n v="200"/>
    <x v="1"/>
    <s v="Metals"/>
    <s v="DK/DA"/>
    <s v="DK/DA"/>
    <s v="DK/DA"/>
    <s v="DK/DA"/>
    <s v="Less 10 years"/>
    <s v="Less 10 years"/>
    <s v="No"/>
    <m/>
    <m/>
    <m/>
    <m/>
    <n v="1"/>
    <m/>
    <m/>
  </r>
  <r>
    <n v="201"/>
    <x v="2"/>
    <s v="Others"/>
    <s v="Daily"/>
    <s v="More 250ºC"/>
    <s v="0 - (-20ºC)"/>
    <s v="DK/DA"/>
    <s v="Less 10 years"/>
    <s v="Less 10 years"/>
    <s v="Yes"/>
    <m/>
    <s v=" "/>
    <s v=" "/>
    <n v="1E-4"/>
    <s v=" "/>
    <s v=" "/>
    <m/>
  </r>
  <r>
    <n v="202"/>
    <x v="2"/>
    <s v="Textil &amp; Clothing"/>
    <s v="Daily"/>
    <s v="DK/DA"/>
    <s v="DK/DA"/>
    <s v="Below 9M€"/>
    <s v="Less 10 years"/>
    <s v="Less 10 years"/>
    <s v="Yes"/>
    <s v=" "/>
    <s v=" "/>
    <n v="1"/>
    <s v=" "/>
    <s v=" "/>
    <s v=" "/>
    <m/>
  </r>
  <r>
    <n v="203"/>
    <x v="2"/>
    <s v="Textil &amp; Clothing"/>
    <s v="Daily"/>
    <s v="20-50ºC"/>
    <s v="More 20ºC"/>
    <s v="Below 9M€"/>
    <s v="Less 10 years"/>
    <s v="Less 10 years"/>
    <s v="Yes"/>
    <n v="1"/>
    <s v=" "/>
    <s v=" "/>
    <s v=" "/>
    <s v=" "/>
    <s v=" "/>
    <m/>
  </r>
  <r>
    <n v="204"/>
    <x v="2"/>
    <s v="Machinery"/>
    <s v="Daily"/>
    <s v="20-50ºC"/>
    <s v="0-20ºC"/>
    <s v="DK/DA"/>
    <s v="Less 10 years"/>
    <s v="Less 10 years"/>
    <s v="Yes"/>
    <s v=" "/>
    <s v=" "/>
    <n v="1"/>
    <s v=" "/>
    <s v=" "/>
    <s v=" "/>
    <m/>
  </r>
  <r>
    <n v="205"/>
    <x v="2"/>
    <s v="Machinery"/>
    <s v="Daily"/>
    <s v="20-50ºC"/>
    <s v="0-20ºC"/>
    <s v="DK/DA"/>
    <s v="Less 10 years"/>
    <s v="Less 10 years"/>
    <s v="Yes"/>
    <s v=" "/>
    <s v=" "/>
    <n v="1"/>
    <s v=" "/>
    <n v="1"/>
    <s v=" "/>
    <m/>
  </r>
  <r>
    <n v="206"/>
    <x v="2"/>
    <s v="Textil &amp; Clothing"/>
    <s v="Daily"/>
    <s v="20-50ºC"/>
    <s v="0 - (-20ºC)"/>
    <s v="DK/DA"/>
    <s v="Less 10 years"/>
    <s v="Less 10 years"/>
    <s v="No"/>
    <n v="1"/>
    <s v=" "/>
    <s v=" "/>
    <s v=" "/>
    <s v=" "/>
    <s v=" "/>
    <m/>
  </r>
  <r>
    <n v="207"/>
    <x v="2"/>
    <s v="Machinery"/>
    <s v="Daily"/>
    <s v="51-100ºC"/>
    <s v="0 - (-20ºC)"/>
    <s v="DK/DA"/>
    <s v="Less 10 years"/>
    <s v="Less 10 years"/>
    <s v="Yes"/>
    <s v=" "/>
    <s v=" "/>
    <n v="1"/>
    <s v=" "/>
    <s v=" "/>
    <s v=" "/>
    <m/>
  </r>
  <r>
    <n v="208"/>
    <x v="2"/>
    <s v="Others"/>
    <s v="Daily"/>
    <s v="DK/DA"/>
    <s v="0 - (-20ºC)"/>
    <s v="DK/DA"/>
    <s v="DK/DA"/>
    <s v="DK/DA"/>
    <s v="Yes"/>
    <n v="1"/>
    <s v=" "/>
    <s v=" "/>
    <s v=" "/>
    <s v=" "/>
    <s v=" "/>
    <m/>
  </r>
  <r>
    <n v="209"/>
    <x v="2"/>
    <s v="Food &amp; Beverages"/>
    <s v="Seasonal"/>
    <s v="51-100ºC"/>
    <s v="0 - (-20ºC)"/>
    <s v="Below 9M€"/>
    <s v="Less 10 years"/>
    <s v="Less 10 years"/>
    <s v="Yes"/>
    <n v="1"/>
    <s v=" "/>
    <s v=" "/>
    <s v=" "/>
    <n v="1"/>
    <s v=" "/>
    <m/>
  </r>
  <r>
    <n v="210"/>
    <x v="2"/>
    <s v="Food &amp; Beverages"/>
    <s v="Daily"/>
    <s v="101-250ºC"/>
    <s v="0 - (-20ºC)"/>
    <s v="Below 9M€"/>
    <s v="Less 10 years"/>
    <s v="Less 10 years"/>
    <s v="Yes"/>
    <n v="1"/>
    <s v=" "/>
    <s v=" "/>
    <s v=" "/>
    <s v=" "/>
    <s v=" "/>
    <m/>
  </r>
  <r>
    <n v="211"/>
    <x v="2"/>
    <s v="Food &amp; Beverages"/>
    <s v="Daily"/>
    <s v="51-100ºC"/>
    <s v="0 - (-20ºC)"/>
    <s v="Below 9M€"/>
    <s v="10-25 years"/>
    <s v="10-25 years"/>
    <s v="Yes"/>
    <n v="1"/>
    <s v=" "/>
    <s v=" "/>
    <s v=" "/>
    <s v=" "/>
    <n v="1"/>
    <m/>
  </r>
  <r>
    <n v="212"/>
    <x v="2"/>
    <s v="Textil &amp; Clothing"/>
    <s v="Daily"/>
    <s v="20-50ºC"/>
    <s v="0-20ºC"/>
    <s v="Below 9M€"/>
    <s v="Less 10 years"/>
    <s v="Less 10 years"/>
    <s v="Yes"/>
    <n v="1"/>
    <s v=" "/>
    <s v=" "/>
    <s v=" "/>
    <s v=" "/>
    <s v=" "/>
    <m/>
  </r>
  <r>
    <n v="213"/>
    <x v="2"/>
    <s v="Wood &amp; wood products"/>
    <s v="Daily"/>
    <s v="DK/DA"/>
    <s v="DK/DA"/>
    <s v="Below 9M€"/>
    <s v="Less 10 years"/>
    <s v="Less 10 years"/>
    <s v="Yes"/>
    <s v=" "/>
    <s v=" "/>
    <n v="1"/>
    <s v=" "/>
    <s v=" "/>
    <s v=" "/>
    <m/>
  </r>
  <r>
    <n v="214"/>
    <x v="2"/>
    <s v="Wood &amp; wood products"/>
    <s v="Daily"/>
    <s v="20-50ºC"/>
    <s v="More 20ºC"/>
    <s v="DK/DA"/>
    <s v="Less 10 years"/>
    <s v="Less 10 years"/>
    <s v="Yes"/>
    <s v=" "/>
    <s v=" "/>
    <n v="1"/>
    <s v=" "/>
    <s v=" "/>
    <n v="1"/>
    <m/>
  </r>
  <r>
    <n v="215"/>
    <x v="2"/>
    <s v="Machinery"/>
    <s v="Daily"/>
    <s v="More 250ºC"/>
    <s v="More 20ºC"/>
    <s v="DK/DA"/>
    <s v="Less 10 years"/>
    <s v="Less 10 years"/>
    <s v="Yes"/>
    <n v="1"/>
    <s v=" "/>
    <s v=" "/>
    <s v=" "/>
    <s v=" "/>
    <s v=" "/>
    <m/>
  </r>
  <r>
    <n v="216"/>
    <x v="2"/>
    <s v="Textil &amp; Clothing"/>
    <s v="Daily"/>
    <s v="DK/DA"/>
    <s v="More 20ºC"/>
    <s v="DK/DA"/>
    <s v="Less 10 years"/>
    <s v="Less 10 years"/>
    <s v="Yes"/>
    <n v="1"/>
    <s v=" "/>
    <s v=" "/>
    <s v=" "/>
    <s v=" "/>
    <s v=" "/>
    <m/>
  </r>
  <r>
    <n v="217"/>
    <x v="2"/>
    <s v="Textil &amp; Clothing"/>
    <s v="Daily"/>
    <s v="DK/DA"/>
    <s v="DK/DA"/>
    <s v="DK/DA"/>
    <s v="Less 10 years"/>
    <s v="Less 10 years"/>
    <s v="Yes"/>
    <n v="1"/>
    <n v="1"/>
    <s v=" "/>
    <s v=" "/>
    <s v=" "/>
    <s v=" "/>
    <m/>
  </r>
  <r>
    <n v="218"/>
    <x v="2"/>
    <s v="Wood &amp; wood products"/>
    <s v="Daily"/>
    <s v="20-50ºC"/>
    <s v="More 20ºC"/>
    <s v="Below 9M€"/>
    <s v="Less 10 years"/>
    <s v="Less 10 years"/>
    <s v="Yes"/>
    <s v=" "/>
    <s v=" "/>
    <n v="1"/>
    <s v=" "/>
    <s v=" "/>
    <s v=" "/>
    <m/>
  </r>
  <r>
    <n v="219"/>
    <x v="2"/>
    <s v="Machinery"/>
    <s v="Daily"/>
    <s v="20-50ºC"/>
    <s v="DK/DA"/>
    <s v="Below 9M€"/>
    <s v="Less 10 years"/>
    <s v="Less 10 years"/>
    <s v="Yes"/>
    <n v="1"/>
    <s v=" "/>
    <s v=" "/>
    <s v=" "/>
    <s v=" "/>
    <s v=" "/>
    <m/>
  </r>
  <r>
    <n v="220"/>
    <x v="2"/>
    <s v="Machinery"/>
    <s v="Daily"/>
    <s v="101-250ºC"/>
    <s v="0 - (-20ºC)"/>
    <s v="DK/DA"/>
    <s v="Less 10 years"/>
    <s v="Less 10 years"/>
    <s v="Yes"/>
    <s v=" "/>
    <s v=" "/>
    <n v="1"/>
    <s v=" "/>
    <n v="1"/>
    <s v=" "/>
    <m/>
  </r>
  <r>
    <n v="221"/>
    <x v="2"/>
    <s v="Others"/>
    <s v="Daily"/>
    <s v="20-50ºC"/>
    <s v="0-20ºC"/>
    <s v="DK/DA"/>
    <s v="Less 10 years"/>
    <s v="Less 10 years"/>
    <s v="Yes"/>
    <n v="1"/>
    <s v=" "/>
    <s v=" "/>
    <s v=" "/>
    <n v="1"/>
    <s v=" "/>
    <m/>
  </r>
  <r>
    <n v="222"/>
    <x v="2"/>
    <s v="Food &amp; Beverages"/>
    <s v="Seasonal"/>
    <s v="20-50ºC"/>
    <s v="DK/DA"/>
    <s v="DK/DA"/>
    <s v="DK/DA"/>
    <s v="DK/DA"/>
    <s v="Yes"/>
    <n v="1"/>
    <s v=" "/>
    <s v=" "/>
    <s v=" "/>
    <s v=" "/>
    <s v=" "/>
    <m/>
  </r>
  <r>
    <n v="223"/>
    <x v="2"/>
    <s v="Wood &amp; wood products"/>
    <s v="Daily"/>
    <s v="20-50ºC"/>
    <s v="More 20ºC"/>
    <s v="DK/DA"/>
    <s v="Less 10 years"/>
    <s v="Less 10 years"/>
    <s v="No"/>
    <s v=" "/>
    <s v=" "/>
    <s v=" "/>
    <s v=" "/>
    <s v=" "/>
    <n v="1"/>
    <m/>
  </r>
  <r>
    <n v="224"/>
    <x v="2"/>
    <s v="Machinery"/>
    <s v="Daily"/>
    <s v="20-50ºC"/>
    <s v="0-20ºC"/>
    <s v="Below 9M€"/>
    <s v="Less 10 years"/>
    <s v="Less 10 years"/>
    <s v="Yes"/>
    <n v="1"/>
    <s v=" "/>
    <s v=" "/>
    <s v=" "/>
    <s v=" "/>
    <s v=" "/>
    <m/>
  </r>
  <r>
    <n v="225"/>
    <x v="2"/>
    <s v="Others"/>
    <s v="Daily"/>
    <s v="20-50ºC"/>
    <s v="More 20ºC"/>
    <s v="DK/DA"/>
    <s v="10-25 years"/>
    <s v="10-25 years"/>
    <s v="Yes"/>
    <s v=" "/>
    <s v=" "/>
    <s v=" "/>
    <s v=" "/>
    <n v="1"/>
    <s v=" "/>
    <m/>
  </r>
  <r>
    <n v="226"/>
    <x v="2"/>
    <s v="Others"/>
    <s v="Daily"/>
    <s v="20-50ºC"/>
    <s v="0-20ºC"/>
    <s v="DK/DA"/>
    <s v="Less 10 years"/>
    <s v="Less 10 years"/>
    <s v="Yes"/>
    <n v="1"/>
    <s v=" "/>
    <s v=" "/>
    <s v=" "/>
    <s v=" "/>
    <s v=" "/>
    <m/>
  </r>
  <r>
    <n v="227"/>
    <x v="2"/>
    <s v="Others"/>
    <s v="Daily"/>
    <s v="More 250ºC"/>
    <s v="DK/DA"/>
    <s v="DK/DA"/>
    <s v="Less 10 years"/>
    <s v="Less 10 years"/>
    <s v="Yes"/>
    <s v=" "/>
    <s v=" "/>
    <n v="1"/>
    <s v=" "/>
    <s v=" "/>
    <s v=" "/>
    <m/>
  </r>
  <r>
    <n v="228"/>
    <x v="2"/>
    <s v="Food &amp; Beverages"/>
    <s v="Weekly"/>
    <s v="51-100ºC"/>
    <s v="0 - (-20ºC)"/>
    <s v="Below 9M€"/>
    <s v="Less 10 years"/>
    <s v="Less 10 years"/>
    <s v="No"/>
    <s v=" "/>
    <s v=" "/>
    <n v="1"/>
    <s v=" "/>
    <n v="1"/>
    <s v=" "/>
    <m/>
  </r>
  <r>
    <n v="229"/>
    <x v="2"/>
    <s v="Food &amp; Beverages"/>
    <s v="Daily"/>
    <s v="51-100ºC"/>
    <s v="0 - (-20ºC)"/>
    <s v="Below 9M€"/>
    <s v="Less 10 years"/>
    <s v="Less 10 years"/>
    <s v="Yes"/>
    <s v=" "/>
    <s v=" "/>
    <s v=" "/>
    <s v=" "/>
    <n v="1"/>
    <s v=" "/>
    <m/>
  </r>
  <r>
    <n v="230"/>
    <x v="2"/>
    <s v="Food &amp; Beverages"/>
    <s v="Daily"/>
    <s v="51-100ºC"/>
    <s v="DK/DA"/>
    <s v="Below 9M€"/>
    <s v="10-25 years"/>
    <s v="10-25 years"/>
    <s v="No"/>
    <n v="1"/>
    <s v=" "/>
    <s v=" "/>
    <s v=" "/>
    <s v=" "/>
    <s v=" "/>
    <m/>
  </r>
  <r>
    <n v="231"/>
    <x v="2"/>
    <s v="Wood &amp; wood products"/>
    <s v="Daily"/>
    <s v="20-50ºC"/>
    <s v="More 20ºC"/>
    <s v="DK/DA"/>
    <s v="Less 10 years"/>
    <s v="Less 10 years"/>
    <s v="Yes"/>
    <n v="1"/>
    <n v="1"/>
    <s v=" "/>
    <s v=" "/>
    <s v=" "/>
    <s v=" "/>
    <m/>
  </r>
  <r>
    <n v="232"/>
    <x v="2"/>
    <s v="Wood &amp; wood products"/>
    <s v="Daily"/>
    <s v="DK/DA"/>
    <s v="DK/DA"/>
    <s v="DK/DA"/>
    <s v="10-25 years"/>
    <s v="10-25 years"/>
    <s v="Yes"/>
    <s v=" "/>
    <s v=" "/>
    <s v=" "/>
    <s v=" "/>
    <n v="1"/>
    <s v=" "/>
    <m/>
  </r>
  <r>
    <n v="233"/>
    <x v="2"/>
    <s v="Machinery"/>
    <s v="Daily"/>
    <s v="20-50ºC"/>
    <s v="0-20ºC"/>
    <s v="DK/DA"/>
    <s v="DK/DA"/>
    <s v="DK/DA"/>
    <s v="Yes"/>
    <n v="1"/>
    <n v="1"/>
    <s v=" "/>
    <s v=" "/>
    <s v=" "/>
    <s v=" "/>
    <m/>
  </r>
  <r>
    <n v="234"/>
    <x v="2"/>
    <s v="Textil &amp; Clothing"/>
    <s v="Daily"/>
    <s v="20-50ºC"/>
    <s v="0-20ºC"/>
    <s v="Below 9M€"/>
    <s v="Less 10 years"/>
    <s v="Less 10 years"/>
    <s v="Yes"/>
    <n v="1"/>
    <s v=" "/>
    <s v=" "/>
    <s v=" "/>
    <s v=" "/>
    <s v=" "/>
    <m/>
  </r>
  <r>
    <n v="235"/>
    <x v="2"/>
    <s v="Machinery"/>
    <s v="Daily"/>
    <s v="20-50ºC"/>
    <s v="More 20ºC"/>
    <s v="Below 9M€"/>
    <s v="10-25 years"/>
    <s v="10-25 years"/>
    <s v="Yes"/>
    <n v="1"/>
    <s v=" "/>
    <n v="1"/>
    <s v=" "/>
    <s v=" "/>
    <s v=" "/>
    <m/>
  </r>
  <r>
    <n v="236"/>
    <x v="2"/>
    <s v="Textil &amp; Clothing"/>
    <s v="Daily"/>
    <s v="DK/DA"/>
    <s v="0 - (-20ºC)"/>
    <s v="Below 9M€"/>
    <s v="Less 10 years"/>
    <s v="Less 10 years"/>
    <s v="Yes"/>
    <s v=" "/>
    <s v=" "/>
    <n v="1"/>
    <s v=" "/>
    <n v="1"/>
    <s v=" "/>
    <m/>
  </r>
  <r>
    <n v="237"/>
    <x v="2"/>
    <s v="Machinery"/>
    <s v="Daily"/>
    <s v="20-50ºC"/>
    <s v="DK/DA"/>
    <s v="Below 9M€"/>
    <s v="Less 10 years"/>
    <s v="Less 10 years"/>
    <s v="Yes"/>
    <n v="1"/>
    <s v=" "/>
    <s v=" "/>
    <s v=" "/>
    <s v=" "/>
    <s v=" "/>
    <m/>
  </r>
  <r>
    <n v="238"/>
    <x v="2"/>
    <s v="Machinery"/>
    <s v="Seasonal"/>
    <s v="DK/DA"/>
    <s v="0 - (-20ºC)"/>
    <s v="DK/DA"/>
    <s v="Less 10 years"/>
    <s v="Less 10 years"/>
    <s v="Yes"/>
    <s v=" "/>
    <s v=" "/>
    <s v=" "/>
    <s v=" "/>
    <n v="1"/>
    <s v=" "/>
    <m/>
  </r>
  <r>
    <n v="239"/>
    <x v="2"/>
    <s v="Food &amp; Beverages"/>
    <s v="Daily"/>
    <s v="20-50ºC"/>
    <s v="0-20ºC"/>
    <s v="DK/DA"/>
    <s v="Less 10 years"/>
    <s v="Less 10 years"/>
    <s v="Yes"/>
    <n v="1"/>
    <s v=" "/>
    <s v=" "/>
    <s v=" "/>
    <s v=" "/>
    <s v=" "/>
    <m/>
  </r>
  <r>
    <n v="240"/>
    <x v="2"/>
    <s v="Textil &amp; Clothing"/>
    <s v="Daily"/>
    <s v="20-50ºC"/>
    <s v="0-20ºC"/>
    <s v="DK/DA"/>
    <s v="Less 10 years"/>
    <s v="Less 10 years"/>
    <s v="No"/>
    <n v="1"/>
    <s v=" "/>
    <s v=" "/>
    <s v=" "/>
    <s v=" "/>
    <s v=" "/>
    <m/>
  </r>
  <r>
    <n v="241"/>
    <x v="2"/>
    <s v="Textil &amp; Clothing"/>
    <s v="Daily"/>
    <s v="20-50ºC"/>
    <s v="More 20ºC"/>
    <s v="DK/DA"/>
    <s v="Less 10 years"/>
    <s v="Less 10 years"/>
    <s v="Yes"/>
    <s v=" "/>
    <s v=" "/>
    <n v="1"/>
    <s v=" "/>
    <s v=" "/>
    <s v=" "/>
    <m/>
  </r>
  <r>
    <n v="242"/>
    <x v="2"/>
    <s v="Wood &amp; wood products"/>
    <s v="Daily"/>
    <s v="51-100ºC"/>
    <s v="More 20ºC"/>
    <s v="DK/DA"/>
    <s v="Less 10 years"/>
    <s v="Less 10 years"/>
    <s v="Yes"/>
    <n v="1"/>
    <s v=" "/>
    <s v=" "/>
    <s v=" "/>
    <s v=" "/>
    <s v=" "/>
    <m/>
  </r>
  <r>
    <n v="243"/>
    <x v="2"/>
    <s v="Wood &amp; wood products"/>
    <s v="Daily"/>
    <s v="51-100ºC"/>
    <s v="0-20ºC"/>
    <s v="Below 9M€"/>
    <s v="Less 10 years"/>
    <s v="Less 10 years"/>
    <s v="Yes"/>
    <n v="1"/>
    <s v=" "/>
    <n v="1"/>
    <s v=" "/>
    <s v=" "/>
    <s v=" "/>
    <m/>
  </r>
  <r>
    <n v="244"/>
    <x v="2"/>
    <s v="Wood &amp; wood products"/>
    <s v="Daily"/>
    <s v="51-100ºC"/>
    <s v="DK/DA"/>
    <s v="Below 9M€"/>
    <s v="Less 10 years"/>
    <s v="Less 10 years"/>
    <s v="Yes"/>
    <n v="1"/>
    <s v=" "/>
    <s v=" "/>
    <s v=" "/>
    <s v=" "/>
    <s v=" "/>
    <m/>
  </r>
  <r>
    <n v="245"/>
    <x v="2"/>
    <s v="Machinery"/>
    <s v="Daily"/>
    <s v="DK/DA0"/>
    <s v="DK/DA"/>
    <s v="DK/DA"/>
    <s v="DK/DA"/>
    <s v="DK/DA"/>
    <s v="Yes"/>
    <s v=" "/>
    <s v=" "/>
    <n v="1"/>
    <s v=" "/>
    <s v=" "/>
    <s v=" "/>
    <m/>
  </r>
  <r>
    <n v="246"/>
    <x v="2"/>
    <s v="Machinery"/>
    <s v="Daily"/>
    <s v="20-50ºC"/>
    <s v="0-20ºC"/>
    <s v="DK/DA"/>
    <s v="Less 10 years"/>
    <s v="Less 10 years"/>
    <s v="Yes"/>
    <s v=" "/>
    <s v=" "/>
    <n v="1"/>
    <s v=" "/>
    <s v=" "/>
    <s v=" "/>
    <m/>
  </r>
  <r>
    <n v="247"/>
    <x v="2"/>
    <s v="Others"/>
    <s v="Daily"/>
    <s v="More 250ºC"/>
    <s v="0 - (-20ºC)"/>
    <s v="DK/DA"/>
    <s v="Less 10 years"/>
    <s v="Less 10 years"/>
    <s v="Yes"/>
    <n v="1"/>
    <s v=" "/>
    <s v=" "/>
    <s v=" "/>
    <s v=" "/>
    <s v=" "/>
    <m/>
  </r>
  <r>
    <n v="248"/>
    <x v="2"/>
    <s v="Food &amp; Beverages"/>
    <s v="Daily"/>
    <s v="51-100ºC"/>
    <s v="Less -20ºC"/>
    <s v="Below 9M€"/>
    <s v="Less 10 years"/>
    <s v="Less 10 years"/>
    <s v="Yes"/>
    <n v="1"/>
    <s v=" "/>
    <s v=" "/>
    <s v=" "/>
    <n v="1"/>
    <s v=" "/>
    <m/>
  </r>
  <r>
    <n v="249"/>
    <x v="2"/>
    <s v="Food &amp; Beverages"/>
    <s v="Daily"/>
    <s v="51-100ºC"/>
    <s v="DK/DA"/>
    <s v="Below 9M€"/>
    <s v="Less 10 years"/>
    <s v="Less 10 years"/>
    <s v="Yes"/>
    <s v=" "/>
    <s v=" "/>
    <n v="1"/>
    <s v=" "/>
    <n v="1"/>
    <s v=" "/>
    <m/>
  </r>
  <r>
    <n v="250"/>
    <x v="2"/>
    <s v="Food &amp; Beverages"/>
    <s v="Daily"/>
    <s v="DK/DA"/>
    <s v="DK/DA"/>
    <s v="Below 9M€"/>
    <s v="10-25 years"/>
    <s v="10-25 years"/>
    <s v="Yes"/>
    <s v=" "/>
    <n v="1"/>
    <n v="1"/>
    <s v=" "/>
    <s v=" "/>
    <s v=" "/>
    <m/>
  </r>
  <r>
    <n v="251"/>
    <x v="2"/>
    <s v="Textil &amp; Clothing"/>
    <s v="Daily"/>
    <s v="20-50ºC"/>
    <s v="0-20ºC"/>
    <s v="DK/DA"/>
    <s v="DK/DA"/>
    <s v="DK/DA"/>
    <s v="Yes"/>
    <s v=" "/>
    <s v=" "/>
    <s v=" "/>
    <s v=" "/>
    <n v="1"/>
    <s v=" "/>
    <m/>
  </r>
  <r>
    <n v="252"/>
    <x v="2"/>
    <s v="Textil &amp; Clothing"/>
    <s v="Daily"/>
    <s v="20-50ºC"/>
    <s v="0-20ºC"/>
    <s v="Below 9M€"/>
    <s v="Less 10 years"/>
    <s v="Less 10 years"/>
    <s v="Yes"/>
    <n v="1"/>
    <s v=" "/>
    <s v=" "/>
    <s v=" "/>
    <s v=" "/>
    <s v=" "/>
    <m/>
  </r>
  <r>
    <n v="253"/>
    <x v="2"/>
    <s v="Wood &amp; wood products"/>
    <s v="Daily"/>
    <s v="20-50ºC"/>
    <s v="0-20ºC"/>
    <s v="Below 9M€"/>
    <s v="Less 10 years"/>
    <s v="Less 10 years"/>
    <s v="Yes"/>
    <s v=" "/>
    <s v=" "/>
    <s v=" "/>
    <s v=" "/>
    <n v="1"/>
    <s v=" "/>
    <m/>
  </r>
  <r>
    <n v="254"/>
    <x v="2"/>
    <s v="Machinery"/>
    <s v="Seasonal"/>
    <s v="More 250ºC"/>
    <s v="0 - (-20ºC)"/>
    <s v="Below 9M€"/>
    <s v="Less 10 years"/>
    <s v="Less 10 years"/>
    <s v="Yes"/>
    <s v=" "/>
    <s v=" "/>
    <s v=" "/>
    <s v=" "/>
    <n v="1"/>
    <s v=" "/>
    <m/>
  </r>
  <r>
    <n v="255"/>
    <x v="2"/>
    <s v="Machinery"/>
    <s v="Daily"/>
    <s v="DK/DA"/>
    <s v="0 - (-20ºC)"/>
    <s v="Below 9M€"/>
    <s v="DK/DA"/>
    <s v="DK/DA"/>
    <s v="Yes"/>
    <s v=" "/>
    <s v=" "/>
    <n v="1"/>
    <s v=" "/>
    <s v=" "/>
    <s v=" "/>
    <m/>
  </r>
  <r>
    <n v="256"/>
    <x v="2"/>
    <s v="Machinery"/>
    <s v="Daily"/>
    <s v="20-50ºC"/>
    <s v="0-20ºC"/>
    <s v="DK/DA"/>
    <s v="Less 10 years"/>
    <s v="Less 10 years"/>
    <s v="No"/>
    <n v="1"/>
    <s v=" "/>
    <s v=" "/>
    <s v=" "/>
    <s v=" "/>
    <s v=" "/>
    <m/>
  </r>
  <r>
    <n v="257"/>
    <x v="2"/>
    <s v="Others"/>
    <s v="Seasonal"/>
    <s v="101-250ºC"/>
    <s v="0 - (-20ºC)"/>
    <s v="DK/DA"/>
    <s v="Less 10 years"/>
    <s v="Less 10 years"/>
    <s v="Yes"/>
    <n v="1"/>
    <s v=" "/>
    <s v=" "/>
    <s v=" "/>
    <n v="1"/>
    <s v=" "/>
    <m/>
  </r>
  <r>
    <n v="258"/>
    <x v="2"/>
    <s v="Food &amp; Beverages"/>
    <s v="Daily"/>
    <s v="51-100ºC"/>
    <s v="0 - (-20ºC)"/>
    <s v="DK/DA"/>
    <s v="Less 10 years"/>
    <s v="Less 10 years"/>
    <s v="No"/>
    <s v=" "/>
    <n v="1"/>
    <n v="1"/>
    <s v=" "/>
    <s v=" "/>
    <s v=" "/>
    <m/>
  </r>
  <r>
    <n v="259"/>
    <x v="2"/>
    <s v="Textil &amp; Clothing"/>
    <s v="Daily"/>
    <s v="20-50ºC"/>
    <s v="0-20ºC"/>
    <s v="DK/DA"/>
    <s v="Less 10 years"/>
    <s v="Less 10 years"/>
    <s v="Yes"/>
    <n v="1"/>
    <s v=" "/>
    <s v=" "/>
    <s v=" "/>
    <s v=" "/>
    <s v=" "/>
    <m/>
  </r>
  <r>
    <n v="260"/>
    <x v="2"/>
    <s v="Wood &amp; wood products"/>
    <s v="Daily"/>
    <s v="20-50ºC"/>
    <s v="More 20ºC"/>
    <s v="Below 9M€"/>
    <s v="Less 10 years"/>
    <s v="Less 10 years"/>
    <s v="Yes"/>
    <n v="1"/>
    <s v=" "/>
    <s v=" "/>
    <s v=" "/>
    <s v=" "/>
    <s v=" "/>
    <m/>
  </r>
  <r>
    <n v="261"/>
    <x v="2"/>
    <s v="Machinery"/>
    <s v="Daily"/>
    <s v="101-250ºC"/>
    <s v="0 - (-20ºC)"/>
    <s v="DK/DA"/>
    <s v="Less 10 years"/>
    <s v="Less 10 years"/>
    <s v="Yes"/>
    <s v=" "/>
    <s v=" "/>
    <n v="1"/>
    <s v=" "/>
    <s v=" "/>
    <s v=" "/>
    <m/>
  </r>
  <r>
    <n v="262"/>
    <x v="2"/>
    <s v="Machinery"/>
    <s v="Daily"/>
    <s v="20-50ºC"/>
    <s v="0 - (-20ºC)"/>
    <s v="Below 9M€"/>
    <s v="Less 10 years"/>
    <s v="Less 10 years"/>
    <s v="Yes"/>
    <n v="1"/>
    <s v=" "/>
    <s v=" "/>
    <s v=" "/>
    <s v=" "/>
    <s v=" "/>
    <m/>
  </r>
  <r>
    <n v="263"/>
    <x v="2"/>
    <s v="Machinery"/>
    <s v="Daily"/>
    <s v="More 250ºC"/>
    <s v="DK/DA"/>
    <s v="DK/DA"/>
    <s v="Less 10 years"/>
    <s v="Less 10 years"/>
    <s v="Yes"/>
    <n v="1"/>
    <s v=" "/>
    <s v=" "/>
    <s v=" "/>
    <s v=" "/>
    <s v=" "/>
    <m/>
  </r>
  <r>
    <n v="264"/>
    <x v="2"/>
    <s v="Others"/>
    <s v="Daily"/>
    <s v="DK/DA"/>
    <s v="DK/DA"/>
    <s v="Below 9M€"/>
    <s v="Less 10 years"/>
    <s v="Less 10 years"/>
    <s v="Yes"/>
    <n v="1"/>
    <s v=" "/>
    <s v=" "/>
    <s v=" "/>
    <s v=" "/>
    <s v=" "/>
    <m/>
  </r>
  <r>
    <n v="265"/>
    <x v="2"/>
    <s v="Others"/>
    <s v="Daily"/>
    <s v="More 250ºC"/>
    <s v="DK/DA"/>
    <s v="Below 9M€"/>
    <s v="Less 10 years"/>
    <s v="Less 10 years"/>
    <s v="Yes"/>
    <n v="1"/>
    <s v=" "/>
    <s v=" "/>
    <s v=" "/>
    <s v=" "/>
    <s v=" "/>
    <m/>
  </r>
  <r>
    <n v="266"/>
    <x v="2"/>
    <s v="Food &amp; Beverages"/>
    <s v="Daily"/>
    <s v="20-50ºC"/>
    <s v="0-20ºC"/>
    <s v="Below 9M€"/>
    <s v="Less 10 years"/>
    <s v="Less 10 years"/>
    <s v="Yes"/>
    <s v=" "/>
    <s v=" "/>
    <s v=" "/>
    <s v=" "/>
    <n v="1"/>
    <s v=" "/>
    <m/>
  </r>
  <r>
    <n v="267"/>
    <x v="2"/>
    <s v="Textil &amp; Clothing"/>
    <s v="Daily"/>
    <s v="20-50ºC"/>
    <s v="More 20ºC"/>
    <s v="Below 9M€"/>
    <s v="Less 10 years"/>
    <s v="Less 10 years"/>
    <s v="Yes"/>
    <s v=" "/>
    <s v=" "/>
    <s v=" "/>
    <s v=" "/>
    <n v="1"/>
    <n v="1"/>
    <m/>
  </r>
  <r>
    <n v="268"/>
    <x v="2"/>
    <s v="Textil &amp; Clothing"/>
    <s v="Daily"/>
    <s v="DK/DA"/>
    <s v="0 - (-20ºC)"/>
    <s v="Below 9M€"/>
    <s v="Less 10 years"/>
    <s v="Less 10 years"/>
    <s v="Yes"/>
    <s v=" "/>
    <s v=" "/>
    <s v=" "/>
    <s v=" "/>
    <n v="1"/>
    <s v=" "/>
    <m/>
  </r>
  <r>
    <n v="269"/>
    <x v="2"/>
    <s v="Textil &amp; Clothing"/>
    <s v="Daily"/>
    <s v="51-100ºC"/>
    <s v="0 - (-20ºC)"/>
    <s v="DK/DA"/>
    <s v="Less 10 years"/>
    <s v="Less 10 years"/>
    <s v="Yes"/>
    <n v="1"/>
    <s v=" "/>
    <n v="1"/>
    <s v=" "/>
    <s v=" "/>
    <s v=" "/>
    <m/>
  </r>
  <r>
    <n v="270"/>
    <x v="2"/>
    <s v="Wood &amp; wood products"/>
    <s v="Daily"/>
    <s v="20-50ºC"/>
    <s v="DK/DA"/>
    <s v="Below 9M€"/>
    <s v="Less 10 years"/>
    <s v="Less 10 years"/>
    <s v="Yes"/>
    <n v="1"/>
    <s v=" "/>
    <s v=" "/>
    <s v=" "/>
    <s v=" "/>
    <s v=" "/>
    <m/>
  </r>
  <r>
    <n v="271"/>
    <x v="2"/>
    <s v="Wood &amp; wood products"/>
    <s v="Daily"/>
    <s v="20-50ºC"/>
    <s v="More 20ºC"/>
    <s v="Below 9M€"/>
    <s v="Less 10 years"/>
    <s v="Less 10 years"/>
    <s v="Yes"/>
    <n v="1"/>
    <s v=" "/>
    <s v=" "/>
    <s v=" "/>
    <s v=" "/>
    <s v=" "/>
    <m/>
  </r>
  <r>
    <n v="272"/>
    <x v="2"/>
    <s v="Machinery"/>
    <s v="Daily"/>
    <s v="DK/DA"/>
    <s v="More 20ºC"/>
    <s v="DK/DA"/>
    <s v="Less 10 years"/>
    <s v="Less 10 years"/>
    <s v="Yes"/>
    <n v="1"/>
    <n v="1"/>
    <s v=" "/>
    <s v=" "/>
    <s v=" "/>
    <s v=" "/>
    <m/>
  </r>
  <r>
    <n v="273"/>
    <x v="2"/>
    <s v="Machinery"/>
    <s v="Daily"/>
    <s v="101-250ºC"/>
    <s v="0 - (-20ºC)"/>
    <s v="Below 9M€"/>
    <s v="Less 10 years"/>
    <s v="Less 10 years"/>
    <s v="Yes"/>
    <n v="1"/>
    <s v=" "/>
    <n v="1"/>
    <s v=" "/>
    <s v=" "/>
    <s v=" "/>
    <m/>
  </r>
  <r>
    <n v="274"/>
    <x v="2"/>
    <s v="Machinery"/>
    <s v="Daily"/>
    <s v="101-250ºC"/>
    <s v="0 - (-20ºC)"/>
    <s v="Below 9M€"/>
    <s v="DK/DA"/>
    <s v="DK/DA"/>
    <s v="Yes"/>
    <s v=" "/>
    <s v=" "/>
    <n v="1"/>
    <s v=" "/>
    <s v=" "/>
    <s v=" "/>
    <m/>
  </r>
  <r>
    <n v="275"/>
    <x v="2"/>
    <s v="Machinery"/>
    <s v="Daily"/>
    <s v="DK/DA"/>
    <s v="0-20ºC"/>
    <s v="DK/DA"/>
    <s v="Less 10 years"/>
    <s v="Less 10 years"/>
    <s v="No"/>
    <s v=" "/>
    <s v=" "/>
    <n v="1"/>
    <s v=" "/>
    <s v=" "/>
    <n v="1"/>
    <m/>
  </r>
  <r>
    <n v="276"/>
    <x v="2"/>
    <s v="Others"/>
    <s v="Daily"/>
    <s v="51-100ºC"/>
    <s v="0 - (-20ºC)"/>
    <s v="DK/DA"/>
    <s v="Less 10 years"/>
    <s v="Less 10 years"/>
    <s v="Yes"/>
    <s v=" "/>
    <n v="1"/>
    <n v="1"/>
    <s v=" "/>
    <s v=" "/>
    <s v=" "/>
    <m/>
  </r>
  <r>
    <n v="277"/>
    <x v="2"/>
    <s v="Others"/>
    <s v="Daily"/>
    <s v="More 250ºC"/>
    <s v="DK/DA"/>
    <s v="Below 9M€"/>
    <s v="Less 10 years"/>
    <s v="Less 10 years"/>
    <s v="Yes"/>
    <n v="1"/>
    <s v=" "/>
    <s v=" "/>
    <s v=" "/>
    <s v=" "/>
    <s v=" "/>
    <m/>
  </r>
  <r>
    <n v="278"/>
    <x v="2"/>
    <s v="Food &amp; Beverages"/>
    <s v="Daily"/>
    <s v="51-100ºC"/>
    <s v="DK/DA"/>
    <s v="DK/DA"/>
    <s v="Less 10 years"/>
    <s v="Less 10 years"/>
    <s v="No"/>
    <s v=" "/>
    <s v=" "/>
    <s v=" "/>
    <s v=" "/>
    <n v="1"/>
    <s v=" "/>
    <m/>
  </r>
  <r>
    <n v="279"/>
    <x v="2"/>
    <s v="Food &amp; Beverages"/>
    <s v="Seasonal"/>
    <s v="101-250ºC"/>
    <s v="0 - (-20ºC)"/>
    <s v="DK/DA"/>
    <s v="10-25 years"/>
    <s v="10-25 years"/>
    <s v="Yes"/>
    <s v=" "/>
    <n v="1"/>
    <s v=" "/>
    <s v=" "/>
    <s v=" "/>
    <s v=" "/>
    <m/>
  </r>
  <r>
    <n v="280"/>
    <x v="2"/>
    <s v="Textil &amp; Clothing"/>
    <s v="Daily"/>
    <s v="DK/DA"/>
    <s v="DK/DA"/>
    <s v="Below 9M€"/>
    <s v="Less 10 years"/>
    <s v="Less 10 years"/>
    <s v="Yes"/>
    <n v="1"/>
    <s v=" "/>
    <s v=" "/>
    <s v=" "/>
    <s v=" "/>
    <s v=" "/>
    <m/>
  </r>
  <r>
    <n v="281"/>
    <x v="2"/>
    <s v="Textil &amp; Clothing"/>
    <s v="Daily"/>
    <s v="51-100ºC"/>
    <s v="0 - (-20ºC)"/>
    <s v="DK/DA"/>
    <s v="Less 10 years"/>
    <s v="Less 10 years"/>
    <s v="Yes"/>
    <n v="1"/>
    <s v=" "/>
    <s v=" "/>
    <s v=" "/>
    <s v=" "/>
    <s v=" "/>
    <m/>
  </r>
  <r>
    <n v="282"/>
    <x v="2"/>
    <s v="Textil &amp; Clothing"/>
    <s v="Daily"/>
    <s v="51-100ºC"/>
    <s v="DK/DA"/>
    <s v="Below 9M€"/>
    <s v="Less 10 years"/>
    <s v="Less 10 years"/>
    <s v="Yes"/>
    <n v="1"/>
    <s v=" "/>
    <s v=" "/>
    <s v=" "/>
    <s v=" "/>
    <s v=" "/>
    <m/>
  </r>
  <r>
    <n v="283"/>
    <x v="2"/>
    <s v="Textil &amp; Clothing"/>
    <s v="Daily"/>
    <s v="20-50ºC"/>
    <s v="Less -20ºC"/>
    <s v="DK/DA"/>
    <s v="Less 10 years"/>
    <s v="Less 10 years"/>
    <s v="Yes"/>
    <n v="1"/>
    <s v=" "/>
    <s v=" "/>
    <s v=" "/>
    <s v=" "/>
    <s v=" "/>
    <m/>
  </r>
  <r>
    <n v="284"/>
    <x v="2"/>
    <s v="Wood &amp; wood products"/>
    <s v="Daily"/>
    <s v="51-100ºC"/>
    <s v="DK/DA"/>
    <s v="Below 9M€"/>
    <s v="Less 10 years"/>
    <s v="Less 10 years"/>
    <s v="Yes"/>
    <n v="1"/>
    <s v=" "/>
    <s v=" "/>
    <s v=" "/>
    <s v=" "/>
    <s v=" "/>
    <m/>
  </r>
  <r>
    <n v="285"/>
    <x v="2"/>
    <s v="Others"/>
    <s v="Daily"/>
    <s v="DK/DA"/>
    <s v="0 - (-20ºC)"/>
    <s v="DK/DA"/>
    <s v="DK/DA"/>
    <s v="DK/DA"/>
    <s v="Yes"/>
    <s v=" "/>
    <s v=" "/>
    <n v="1"/>
    <s v=" "/>
    <n v="1"/>
    <n v="1"/>
    <m/>
  </r>
  <r>
    <n v="286"/>
    <x v="2"/>
    <s v="Food &amp; Beverages"/>
    <s v="Daily"/>
    <s v="DK/DA"/>
    <s v="DK/DA"/>
    <s v="Below 9M€"/>
    <s v="Less 10 years"/>
    <s v="Less 10 years"/>
    <s v="Yes"/>
    <n v="1"/>
    <s v=" "/>
    <s v=" "/>
    <s v=" "/>
    <n v="1"/>
    <s v=" "/>
    <m/>
  </r>
  <r>
    <n v="287"/>
    <x v="2"/>
    <s v="Food &amp; Beverages"/>
    <s v="Daily"/>
    <s v="20-50ºC"/>
    <s v="0-20ºC"/>
    <s v="Below 9M€"/>
    <s v="Less 10 years"/>
    <s v="Less 10 years"/>
    <s v="Yes"/>
    <n v="1"/>
    <s v=" "/>
    <s v=" "/>
    <s v=" "/>
    <s v=" "/>
    <s v=" "/>
    <m/>
  </r>
  <r>
    <n v="288"/>
    <x v="2"/>
    <s v="Food &amp; Beverages"/>
    <s v="Daily"/>
    <s v="20-50ºC"/>
    <s v="0-20ºC"/>
    <s v="Below 9M€"/>
    <s v="Less 10 years"/>
    <s v="Less 10 years"/>
    <s v="Yes"/>
    <n v="1"/>
    <s v=" "/>
    <s v=" "/>
    <s v=" "/>
    <n v="1"/>
    <s v=" "/>
    <m/>
  </r>
  <r>
    <n v="289"/>
    <x v="2"/>
    <s v="Textil &amp; Clothing"/>
    <s v="Daily"/>
    <s v="20-50ºC"/>
    <s v="0-20ºC"/>
    <s v="Below 9M€"/>
    <s v="Less 10 years"/>
    <s v="Less 10 years"/>
    <s v="Yes"/>
    <s v=" "/>
    <s v=" "/>
    <n v="1"/>
    <s v=" "/>
    <s v=" "/>
    <n v="1"/>
    <m/>
  </r>
  <r>
    <n v="290"/>
    <x v="2"/>
    <s v="Textil &amp; Clothing"/>
    <s v="Daily"/>
    <s v="20-50ºC"/>
    <s v="More 20ºC"/>
    <s v="DK/DA"/>
    <s v="Less 10 years"/>
    <s v="Less 10 years"/>
    <s v="Yes"/>
    <n v="1"/>
    <s v=" "/>
    <s v=" "/>
    <s v=" "/>
    <s v=" "/>
    <s v=" "/>
    <m/>
  </r>
  <r>
    <n v="291"/>
    <x v="2"/>
    <s v="Wood &amp; wood products"/>
    <s v="Daily"/>
    <s v="20-50ºC"/>
    <s v="0-20ºC"/>
    <s v="Below 9M€"/>
    <s v="Less 10 years"/>
    <s v="Less 10 years"/>
    <s v="Yes"/>
    <s v=" "/>
    <s v=" "/>
    <n v="1"/>
    <s v=" "/>
    <s v=" "/>
    <n v="1"/>
    <m/>
  </r>
  <r>
    <n v="292"/>
    <x v="2"/>
    <s v="Wood &amp; wood products"/>
    <s v="Daily"/>
    <s v="20-50ºC"/>
    <s v="More 20ºC"/>
    <s v="DK/DA"/>
    <s v="10-25 years"/>
    <s v="10-25 years"/>
    <s v="Yes"/>
    <n v="1"/>
    <s v=" "/>
    <s v=" "/>
    <s v=" "/>
    <s v=" "/>
    <n v="1"/>
    <m/>
  </r>
  <r>
    <n v="293"/>
    <x v="2"/>
    <s v="Machinery"/>
    <s v="Daily"/>
    <s v="20-50ºC"/>
    <s v="0-20ºC"/>
    <s v="DK/DA"/>
    <s v="10-25 years"/>
    <s v="10-25 years"/>
    <s v="Yes"/>
    <s v=" "/>
    <n v="1"/>
    <s v=" "/>
    <s v=" "/>
    <s v=" "/>
    <s v=" "/>
    <m/>
  </r>
  <r>
    <n v="294"/>
    <x v="2"/>
    <s v="Machinery"/>
    <s v="Seasonal"/>
    <s v="More 250ºC"/>
    <s v="More 20ºC"/>
    <s v="DK/DA"/>
    <s v="Less 10 years"/>
    <s v="Less 10 years"/>
    <s v="Yes"/>
    <s v=" "/>
    <s v=" "/>
    <n v="1"/>
    <s v=" "/>
    <s v=" "/>
    <n v="1"/>
    <m/>
  </r>
  <r>
    <n v="295"/>
    <x v="2"/>
    <s v="Machinery"/>
    <s v="Daily"/>
    <s v="20-50ºC"/>
    <s v="DK/DA"/>
    <s v="DK/DA"/>
    <s v="Less 10 years"/>
    <s v="Less 10 years"/>
    <s v="Yes"/>
    <n v="1"/>
    <s v=" "/>
    <s v=" "/>
    <s v=" "/>
    <s v=" "/>
    <s v=" "/>
    <m/>
  </r>
  <r>
    <n v="296"/>
    <x v="2"/>
    <s v="Textil &amp; Clothing"/>
    <s v="Daily"/>
    <s v="20-50ºC"/>
    <s v="0-20ºC"/>
    <s v="DK/DA"/>
    <s v="DK/DA"/>
    <s v="DK/DA"/>
    <s v="Yes"/>
    <n v="1"/>
    <s v=" "/>
    <s v=" "/>
    <s v=" "/>
    <s v=" "/>
    <s v=" "/>
    <m/>
  </r>
  <r>
    <n v="297"/>
    <x v="2"/>
    <s v="Textil &amp; Clothing"/>
    <s v="Daily"/>
    <s v="20-50ºC"/>
    <s v="More 20ºC"/>
    <s v="DK/DA"/>
    <s v="10-25 years"/>
    <s v="10-25 years"/>
    <s v="Yes"/>
    <n v="1"/>
    <s v=" "/>
    <s v=" "/>
    <s v=" "/>
    <s v=" "/>
    <s v=" "/>
    <m/>
  </r>
  <r>
    <n v="298"/>
    <x v="2"/>
    <s v="Wood &amp; wood products"/>
    <s v="Daily"/>
    <s v="101-250ºC"/>
    <s v="0 - (-20ºC)"/>
    <s v="DK/DA"/>
    <s v="Less 10 years"/>
    <s v="Less 10 years"/>
    <s v="Yes"/>
    <s v=" "/>
    <s v=" "/>
    <s v=" "/>
    <s v=" "/>
    <n v="1"/>
    <s v=" "/>
    <m/>
  </r>
  <r>
    <n v="299"/>
    <x v="2"/>
    <s v="Wood &amp; wood products"/>
    <s v="Daily"/>
    <s v="More 250ºC"/>
    <s v="0 - (-20ºC)"/>
    <s v="Below 9M€"/>
    <s v="DK/DA"/>
    <s v="DK/DA"/>
    <s v="No"/>
    <s v=" "/>
    <s v=" "/>
    <s v=" "/>
    <s v=" "/>
    <n v="1"/>
    <s v=" "/>
    <m/>
  </r>
  <r>
    <n v="300"/>
    <x v="2"/>
    <s v="Machinery"/>
    <s v="Daily"/>
    <s v="51-100ºC"/>
    <s v="DK/DA"/>
    <s v="DK/DA"/>
    <s v="Less 10 years"/>
    <s v="Less 10 years"/>
    <s v="Yes"/>
    <n v="1"/>
    <s v=" "/>
    <s v=" "/>
    <s v=" "/>
    <n v="1"/>
    <s v=" "/>
    <m/>
  </r>
  <r>
    <n v="301"/>
    <x v="3"/>
    <s v="Metals"/>
    <s v="Weekly"/>
    <m/>
    <m/>
    <s v="DK/DA"/>
    <m/>
    <m/>
    <s v="Yes"/>
    <n v="1"/>
    <m/>
    <m/>
    <n v="1E-4"/>
    <m/>
    <m/>
    <m/>
  </r>
  <r>
    <n v="302"/>
    <x v="3"/>
    <s v="Paper &amp; paper products"/>
    <s v="Seasonal"/>
    <m/>
    <m/>
    <s v="DK/DA"/>
    <m/>
    <m/>
    <s v="No"/>
    <n v="1"/>
    <m/>
    <m/>
    <m/>
    <m/>
    <m/>
    <m/>
  </r>
  <r>
    <n v="303"/>
    <x v="3"/>
    <s v="Others"/>
    <s v="Seasonal"/>
    <m/>
    <m/>
    <s v="DK/DA"/>
    <m/>
    <m/>
    <s v="No"/>
    <n v="1"/>
    <m/>
    <m/>
    <m/>
    <m/>
    <m/>
    <m/>
  </r>
  <r>
    <n v="304"/>
    <x v="3"/>
    <s v="Textil &amp; Clothing"/>
    <s v="Weekly"/>
    <m/>
    <m/>
    <s v="DK/DA"/>
    <m/>
    <m/>
    <s v="Yes"/>
    <n v="1"/>
    <m/>
    <m/>
    <m/>
    <m/>
    <m/>
    <m/>
  </r>
  <r>
    <n v="305"/>
    <x v="3"/>
    <s v="Textil &amp; Clothing"/>
    <s v="Weekly"/>
    <m/>
    <m/>
    <s v="DK/DA"/>
    <m/>
    <m/>
    <s v="Yes"/>
    <n v="1"/>
    <m/>
    <m/>
    <m/>
    <m/>
    <m/>
    <m/>
  </r>
  <r>
    <n v="306"/>
    <x v="3"/>
    <s v="Textil &amp; Clothing"/>
    <s v="Daily"/>
    <m/>
    <m/>
    <s v="DK/DA"/>
    <m/>
    <m/>
    <s v="No"/>
    <n v="1"/>
    <m/>
    <m/>
    <m/>
    <m/>
    <m/>
    <m/>
  </r>
  <r>
    <n v="307"/>
    <x v="3"/>
    <s v="Textil &amp; Clothing"/>
    <s v="Seasonal"/>
    <m/>
    <m/>
    <s v="DK/DA"/>
    <m/>
    <m/>
    <s v="No"/>
    <m/>
    <m/>
    <m/>
    <m/>
    <m/>
    <m/>
    <m/>
  </r>
  <r>
    <n v="308"/>
    <x v="3"/>
    <s v="Others"/>
    <s v="Daily"/>
    <m/>
    <m/>
    <s v="DK/DA"/>
    <m/>
    <m/>
    <s v="No"/>
    <n v="1"/>
    <m/>
    <m/>
    <m/>
    <m/>
    <m/>
    <m/>
  </r>
  <r>
    <n v="309"/>
    <x v="3"/>
    <s v="Textil &amp; Clothing"/>
    <s v="Weekly"/>
    <m/>
    <m/>
    <s v="DK/DA"/>
    <m/>
    <m/>
    <s v="Yes"/>
    <n v="1"/>
    <m/>
    <m/>
    <m/>
    <m/>
    <m/>
    <m/>
  </r>
  <r>
    <n v="310"/>
    <x v="3"/>
    <s v="Others"/>
    <s v="Daily"/>
    <m/>
    <m/>
    <s v="DK/DA"/>
    <m/>
    <m/>
    <s v="DK/DA"/>
    <n v="1"/>
    <m/>
    <m/>
    <m/>
    <m/>
    <m/>
    <m/>
  </r>
  <r>
    <n v="311"/>
    <x v="3"/>
    <s v="Metals"/>
    <s v="Weekly"/>
    <m/>
    <m/>
    <s v="DK/DA"/>
    <m/>
    <m/>
    <s v="No"/>
    <m/>
    <m/>
    <n v="1"/>
    <m/>
    <m/>
    <m/>
    <m/>
  </r>
  <r>
    <n v="312"/>
    <x v="3"/>
    <s v="Rubber &amp; Plastic"/>
    <s v="Daily"/>
    <m/>
    <m/>
    <s v="DK/DA"/>
    <m/>
    <m/>
    <s v="Yes"/>
    <n v="1"/>
    <m/>
    <m/>
    <m/>
    <m/>
    <m/>
    <m/>
  </r>
  <r>
    <n v="313"/>
    <x v="3"/>
    <s v="Rubber &amp; Plastic"/>
    <s v="Daily"/>
    <m/>
    <m/>
    <s v="DK/DA"/>
    <m/>
    <m/>
    <s v="DK/DA"/>
    <n v="1"/>
    <m/>
    <m/>
    <m/>
    <m/>
    <m/>
    <m/>
  </r>
  <r>
    <n v="314"/>
    <x v="3"/>
    <s v="Chemical"/>
    <s v="Weekly"/>
    <m/>
    <m/>
    <s v="DK/DA"/>
    <m/>
    <m/>
    <s v="No"/>
    <n v="1"/>
    <m/>
    <n v="1"/>
    <m/>
    <m/>
    <m/>
    <m/>
  </r>
  <r>
    <n v="315"/>
    <x v="3"/>
    <s v="Machinery"/>
    <s v="Weekly"/>
    <m/>
    <m/>
    <s v="DK/DA"/>
    <m/>
    <m/>
    <s v="Yes"/>
    <n v="1"/>
    <m/>
    <m/>
    <m/>
    <m/>
    <m/>
    <m/>
  </r>
  <r>
    <n v="316"/>
    <x v="3"/>
    <s v="Machinery"/>
    <s v="Daily"/>
    <m/>
    <m/>
    <s v="DK/DA"/>
    <m/>
    <m/>
    <s v="Yes"/>
    <n v="1"/>
    <m/>
    <m/>
    <m/>
    <m/>
    <m/>
    <m/>
  </r>
  <r>
    <n v="317"/>
    <x v="3"/>
    <s v="Machinery"/>
    <s v="DK/DA"/>
    <m/>
    <m/>
    <s v="DK/DA"/>
    <m/>
    <m/>
    <s v="No"/>
    <n v="1"/>
    <m/>
    <m/>
    <m/>
    <m/>
    <m/>
    <m/>
  </r>
  <r>
    <n v="318"/>
    <x v="3"/>
    <s v="Machinery"/>
    <s v="DK/DA"/>
    <m/>
    <m/>
    <s v="DK/DA"/>
    <m/>
    <m/>
    <s v="No"/>
    <n v="1"/>
    <m/>
    <m/>
    <m/>
    <m/>
    <m/>
    <m/>
  </r>
  <r>
    <n v="319"/>
    <x v="3"/>
    <s v="Machinery"/>
    <s v="Daily"/>
    <m/>
    <m/>
    <s v="DK/DA"/>
    <m/>
    <m/>
    <s v="No"/>
    <n v="1"/>
    <m/>
    <m/>
    <m/>
    <m/>
    <m/>
    <m/>
  </r>
  <r>
    <n v="320"/>
    <x v="3"/>
    <s v="Metals"/>
    <s v="Seasonal"/>
    <m/>
    <m/>
    <s v="DK/DA"/>
    <m/>
    <m/>
    <s v="No"/>
    <n v="1"/>
    <m/>
    <m/>
    <m/>
    <m/>
    <m/>
    <m/>
  </r>
  <r>
    <n v="321"/>
    <x v="3"/>
    <s v="Metals"/>
    <s v="Daily"/>
    <m/>
    <m/>
    <s v="DK/DA"/>
    <m/>
    <m/>
    <s v="Yes"/>
    <n v="1"/>
    <m/>
    <m/>
    <m/>
    <m/>
    <m/>
    <m/>
  </r>
  <r>
    <n v="322"/>
    <x v="3"/>
    <s v="Machinery"/>
    <s v="Seasonal"/>
    <m/>
    <m/>
    <s v="DK/DA"/>
    <m/>
    <m/>
    <s v="No"/>
    <n v="1"/>
    <m/>
    <m/>
    <m/>
    <m/>
    <n v="1"/>
    <m/>
  </r>
  <r>
    <n v="323"/>
    <x v="3"/>
    <s v="Machinery"/>
    <s v="DK/DA"/>
    <m/>
    <m/>
    <s v="DK/DA"/>
    <m/>
    <m/>
    <s v="No"/>
    <n v="1"/>
    <m/>
    <m/>
    <m/>
    <m/>
    <m/>
    <m/>
  </r>
  <r>
    <n v="324"/>
    <x v="3"/>
    <s v="Machinery"/>
    <s v="Seasonal"/>
    <m/>
    <m/>
    <s v="DK/DA"/>
    <m/>
    <m/>
    <s v="No"/>
    <n v="1"/>
    <m/>
    <m/>
    <m/>
    <m/>
    <m/>
    <m/>
  </r>
  <r>
    <n v="325"/>
    <x v="3"/>
    <s v="Machinery"/>
    <s v="Seasonal"/>
    <m/>
    <m/>
    <s v="DK/DA"/>
    <m/>
    <m/>
    <s v="No"/>
    <n v="1"/>
    <m/>
    <m/>
    <m/>
    <m/>
    <m/>
    <m/>
  </r>
  <r>
    <n v="326"/>
    <x v="3"/>
    <s v="Food &amp; Beverages"/>
    <s v="Seasonal"/>
    <m/>
    <m/>
    <s v="DK/DA"/>
    <m/>
    <m/>
    <s v="No"/>
    <n v="1"/>
    <m/>
    <m/>
    <m/>
    <m/>
    <m/>
    <m/>
  </r>
  <r>
    <n v="327"/>
    <x v="3"/>
    <s v="Machinery"/>
    <s v="Seasonal"/>
    <m/>
    <m/>
    <s v="DK/DA"/>
    <m/>
    <m/>
    <s v="Yes"/>
    <n v="1"/>
    <m/>
    <m/>
    <m/>
    <m/>
    <m/>
    <m/>
  </r>
  <r>
    <n v="328"/>
    <x v="3"/>
    <s v="Food &amp; Beverages"/>
    <s v="Seasonal"/>
    <m/>
    <m/>
    <s v="DK/DA"/>
    <m/>
    <m/>
    <s v="No"/>
    <n v="1"/>
    <m/>
    <m/>
    <m/>
    <m/>
    <m/>
    <m/>
  </r>
  <r>
    <n v="329"/>
    <x v="3"/>
    <s v="Food &amp; Beverages"/>
    <s v="Seasonal"/>
    <m/>
    <m/>
    <s v="DK/DA"/>
    <m/>
    <m/>
    <s v="No"/>
    <n v="1"/>
    <m/>
    <m/>
    <m/>
    <m/>
    <m/>
    <m/>
  </r>
  <r>
    <n v="330"/>
    <x v="3"/>
    <s v="Metals"/>
    <s v="Weekly"/>
    <m/>
    <m/>
    <s v="DK/DA"/>
    <m/>
    <m/>
    <s v="Yes"/>
    <n v="1"/>
    <m/>
    <m/>
    <m/>
    <m/>
    <m/>
    <m/>
  </r>
  <r>
    <n v="331"/>
    <x v="3"/>
    <s v="Food &amp; Beverages"/>
    <s v="Seasonal"/>
    <m/>
    <m/>
    <s v="DK/DA"/>
    <m/>
    <m/>
    <s v="Yes"/>
    <n v="1"/>
    <m/>
    <m/>
    <m/>
    <m/>
    <m/>
    <m/>
  </r>
  <r>
    <n v="332"/>
    <x v="3"/>
    <s v="Machinery"/>
    <s v="Seasonal"/>
    <m/>
    <m/>
    <s v="DK/DA"/>
    <m/>
    <m/>
    <s v="Yes"/>
    <n v="1"/>
    <m/>
    <m/>
    <m/>
    <m/>
    <m/>
    <m/>
  </r>
  <r>
    <n v="333"/>
    <x v="3"/>
    <s v="Machinery"/>
    <s v="Seasonal"/>
    <m/>
    <m/>
    <s v="DK/DA"/>
    <m/>
    <m/>
    <s v="DK/DA"/>
    <n v="1"/>
    <m/>
    <m/>
    <m/>
    <m/>
    <m/>
    <m/>
  </r>
  <r>
    <n v="334"/>
    <x v="3"/>
    <s v="Machinery"/>
    <s v="Seasonal"/>
    <m/>
    <m/>
    <s v="DK/DA"/>
    <m/>
    <m/>
    <s v="No"/>
    <m/>
    <m/>
    <n v="1"/>
    <m/>
    <m/>
    <m/>
    <m/>
  </r>
  <r>
    <n v="335"/>
    <x v="3"/>
    <s v="Food &amp; Beverages"/>
    <s v="Seasonal"/>
    <m/>
    <m/>
    <s v="DK/DA"/>
    <m/>
    <m/>
    <s v="No"/>
    <n v="1"/>
    <m/>
    <m/>
    <m/>
    <m/>
    <m/>
    <m/>
  </r>
  <r>
    <n v="336"/>
    <x v="3"/>
    <s v="Wood &amp; wood products"/>
    <s v="Seasonal"/>
    <m/>
    <m/>
    <s v="DK/DA"/>
    <m/>
    <m/>
    <s v="No"/>
    <n v="1"/>
    <m/>
    <m/>
    <m/>
    <m/>
    <m/>
    <m/>
  </r>
  <r>
    <n v="337"/>
    <x v="3"/>
    <s v="Wood &amp; wood products"/>
    <s v="Seasonal"/>
    <m/>
    <m/>
    <s v="DK/DA"/>
    <m/>
    <m/>
    <s v="No"/>
    <n v="1"/>
    <m/>
    <m/>
    <m/>
    <m/>
    <m/>
    <m/>
  </r>
  <r>
    <n v="338"/>
    <x v="3"/>
    <s v="Wood &amp; wood products"/>
    <s v="Seasonal"/>
    <m/>
    <m/>
    <s v="DK/DA"/>
    <m/>
    <m/>
    <s v="No"/>
    <n v="1"/>
    <m/>
    <m/>
    <m/>
    <m/>
    <m/>
    <m/>
  </r>
  <r>
    <n v="339"/>
    <x v="3"/>
    <s v="Food &amp; Beverages"/>
    <s v="Seasonal"/>
    <m/>
    <m/>
    <s v="DK/DA"/>
    <m/>
    <m/>
    <s v="No"/>
    <n v="1"/>
    <m/>
    <m/>
    <m/>
    <m/>
    <m/>
    <m/>
  </r>
  <r>
    <n v="340"/>
    <x v="3"/>
    <s v="Food &amp; Beverages"/>
    <s v="Daily"/>
    <m/>
    <m/>
    <s v="DK/DA"/>
    <m/>
    <m/>
    <s v="Yes"/>
    <n v="1"/>
    <m/>
    <n v="1"/>
    <m/>
    <n v="1"/>
    <m/>
    <m/>
  </r>
  <r>
    <n v="341"/>
    <x v="3"/>
    <s v="Machinery"/>
    <s v="Seasonal"/>
    <m/>
    <m/>
    <s v="DK/DA"/>
    <m/>
    <m/>
    <s v="Yes"/>
    <n v="1"/>
    <m/>
    <m/>
    <m/>
    <m/>
    <m/>
    <m/>
  </r>
  <r>
    <n v="342"/>
    <x v="3"/>
    <s v="Food &amp; Beverages"/>
    <s v="Daily"/>
    <m/>
    <m/>
    <s v="DK/DA"/>
    <m/>
    <m/>
    <s v="No"/>
    <n v="1"/>
    <m/>
    <m/>
    <m/>
    <m/>
    <m/>
    <m/>
  </r>
  <r>
    <n v="343"/>
    <x v="3"/>
    <s v="Food &amp; Beverages"/>
    <s v="Daily"/>
    <m/>
    <m/>
    <s v="DK/DA"/>
    <m/>
    <m/>
    <s v="No"/>
    <m/>
    <m/>
    <m/>
    <m/>
    <m/>
    <m/>
    <m/>
  </r>
  <r>
    <n v="344"/>
    <x v="3"/>
    <s v="Metals"/>
    <s v="Weekly"/>
    <m/>
    <m/>
    <s v="DK/DA"/>
    <m/>
    <m/>
    <s v="Yes"/>
    <n v="1"/>
    <m/>
    <m/>
    <m/>
    <m/>
    <m/>
    <m/>
  </r>
  <r>
    <n v="345"/>
    <x v="3"/>
    <s v="Food &amp; Beverages"/>
    <s v="Daily"/>
    <m/>
    <m/>
    <s v="DK/DA"/>
    <m/>
    <m/>
    <s v="Yes"/>
    <n v="1"/>
    <m/>
    <m/>
    <m/>
    <m/>
    <m/>
    <m/>
  </r>
  <r>
    <n v="346"/>
    <x v="3"/>
    <s v="Food &amp; Beverages"/>
    <s v="Daily"/>
    <m/>
    <m/>
    <s v="DK/DA"/>
    <m/>
    <m/>
    <s v="Yes"/>
    <n v="1"/>
    <m/>
    <m/>
    <m/>
    <m/>
    <m/>
    <m/>
  </r>
  <r>
    <n v="347"/>
    <x v="3"/>
    <s v="Machinery"/>
    <s v="Seasonal"/>
    <m/>
    <m/>
    <s v="DK/DA"/>
    <m/>
    <m/>
    <s v="No"/>
    <n v="1"/>
    <m/>
    <m/>
    <m/>
    <m/>
    <n v="1"/>
    <m/>
  </r>
  <r>
    <n v="348"/>
    <x v="3"/>
    <s v="Machinery"/>
    <s v="Seasonal"/>
    <m/>
    <m/>
    <s v="DK/DA"/>
    <m/>
    <m/>
    <s v="Yes"/>
    <m/>
    <m/>
    <n v="1"/>
    <m/>
    <m/>
    <m/>
    <m/>
  </r>
  <r>
    <n v="349"/>
    <x v="3"/>
    <s v="Food &amp; Beverages"/>
    <s v="Seasonal"/>
    <m/>
    <m/>
    <s v="DK/DA"/>
    <m/>
    <m/>
    <s v="Yes"/>
    <n v="1"/>
    <m/>
    <m/>
    <m/>
    <m/>
    <m/>
    <m/>
  </r>
  <r>
    <n v="350"/>
    <x v="3"/>
    <s v="Food &amp; Beverages"/>
    <s v="Seasonal"/>
    <m/>
    <m/>
    <s v="DK/DA"/>
    <m/>
    <m/>
    <s v="No"/>
    <n v="1"/>
    <m/>
    <m/>
    <m/>
    <n v="1"/>
    <m/>
    <m/>
  </r>
  <r>
    <n v="351"/>
    <x v="3"/>
    <s v="Rubber &amp; Plastic"/>
    <s v="Weekly"/>
    <m/>
    <m/>
    <s v="DK/DA"/>
    <m/>
    <m/>
    <s v="No"/>
    <n v="1"/>
    <m/>
    <m/>
    <m/>
    <m/>
    <m/>
    <m/>
  </r>
  <r>
    <n v="352"/>
    <x v="3"/>
    <s v="Chemical"/>
    <s v="Daily"/>
    <m/>
    <m/>
    <s v="DK/DA"/>
    <m/>
    <m/>
    <s v="Yes"/>
    <n v="1"/>
    <m/>
    <n v="1"/>
    <m/>
    <m/>
    <m/>
    <m/>
  </r>
  <r>
    <n v="353"/>
    <x v="3"/>
    <s v="Chemical"/>
    <s v="Weekly"/>
    <m/>
    <m/>
    <s v="DK/DA"/>
    <m/>
    <m/>
    <s v="No"/>
    <n v="1"/>
    <m/>
    <m/>
    <m/>
    <m/>
    <m/>
    <m/>
  </r>
  <r>
    <n v="354"/>
    <x v="3"/>
    <s v="Machinery"/>
    <s v="Seasonal"/>
    <m/>
    <m/>
    <s v="DK/DA"/>
    <m/>
    <m/>
    <s v="No"/>
    <m/>
    <m/>
    <n v="1"/>
    <m/>
    <m/>
    <m/>
    <m/>
  </r>
  <r>
    <n v="355"/>
    <x v="3"/>
    <s v="Others"/>
    <s v="Weekly"/>
    <m/>
    <m/>
    <s v="DK/DA"/>
    <m/>
    <m/>
    <s v="No"/>
    <n v="1"/>
    <m/>
    <m/>
    <m/>
    <n v="1"/>
    <m/>
    <m/>
  </r>
  <r>
    <n v="356"/>
    <x v="3"/>
    <s v="Chemical"/>
    <s v="Daily"/>
    <m/>
    <m/>
    <s v="DK/DA"/>
    <m/>
    <m/>
    <s v="No"/>
    <n v="1"/>
    <m/>
    <n v="1"/>
    <m/>
    <m/>
    <m/>
    <m/>
  </r>
  <r>
    <n v="357"/>
    <x v="3"/>
    <s v="Paper &amp; paper products"/>
    <s v="Daily"/>
    <m/>
    <m/>
    <s v="DK/DA"/>
    <m/>
    <m/>
    <s v="No"/>
    <n v="1"/>
    <m/>
    <m/>
    <m/>
    <m/>
    <m/>
    <m/>
  </r>
  <r>
    <n v="358"/>
    <x v="3"/>
    <s v="Food &amp; Beverages"/>
    <s v="Seasonal"/>
    <m/>
    <m/>
    <s v="DK/DA"/>
    <m/>
    <m/>
    <s v="No"/>
    <m/>
    <m/>
    <n v="1"/>
    <m/>
    <m/>
    <m/>
    <m/>
  </r>
  <r>
    <n v="359"/>
    <x v="3"/>
    <s v="Food &amp; Beverages"/>
    <s v="Seasonal"/>
    <m/>
    <m/>
    <s v="DK/DA"/>
    <m/>
    <m/>
    <s v="No"/>
    <n v="1"/>
    <m/>
    <m/>
    <m/>
    <m/>
    <m/>
    <m/>
  </r>
  <r>
    <n v="360"/>
    <x v="3"/>
    <s v="Food &amp; Beverages"/>
    <s v="Daily"/>
    <m/>
    <m/>
    <s v="DK/DA"/>
    <m/>
    <m/>
    <s v="No"/>
    <n v="1"/>
    <m/>
    <m/>
    <m/>
    <m/>
    <m/>
    <m/>
  </r>
  <r>
    <n v="361"/>
    <x v="3"/>
    <s v="Food &amp; Beverages"/>
    <s v="Daily"/>
    <m/>
    <m/>
    <s v="DK/DA"/>
    <m/>
    <m/>
    <s v="Yes"/>
    <n v="1"/>
    <m/>
    <n v="1"/>
    <m/>
    <m/>
    <m/>
    <m/>
  </r>
  <r>
    <n v="362"/>
    <x v="3"/>
    <s v="Food &amp; Beverages"/>
    <s v="Seasonal"/>
    <m/>
    <m/>
    <s v="DK/DA"/>
    <m/>
    <m/>
    <s v="No"/>
    <n v="1"/>
    <m/>
    <m/>
    <m/>
    <m/>
    <m/>
    <m/>
  </r>
  <r>
    <n v="363"/>
    <x v="3"/>
    <s v="Food &amp; Beverages"/>
    <s v="Weekly"/>
    <m/>
    <m/>
    <s v="DK/DA"/>
    <m/>
    <m/>
    <s v="No"/>
    <n v="1"/>
    <m/>
    <n v="1"/>
    <m/>
    <m/>
    <m/>
    <m/>
  </r>
  <r>
    <n v="364"/>
    <x v="3"/>
    <s v="Others"/>
    <s v="Daily"/>
    <m/>
    <m/>
    <s v="DK/DA"/>
    <m/>
    <m/>
    <s v="Yes"/>
    <n v="1"/>
    <m/>
    <m/>
    <m/>
    <m/>
    <m/>
    <m/>
  </r>
  <r>
    <n v="365"/>
    <x v="3"/>
    <s v="Food &amp; Beverages"/>
    <s v="Weekly"/>
    <m/>
    <m/>
    <s v="DK/DA"/>
    <m/>
    <m/>
    <s v="Yes"/>
    <n v="1"/>
    <m/>
    <n v="1"/>
    <m/>
    <m/>
    <m/>
    <m/>
  </r>
  <r>
    <n v="366"/>
    <x v="3"/>
    <s v="Food &amp; Beverages"/>
    <s v="Daily"/>
    <m/>
    <m/>
    <s v="DK/DA"/>
    <m/>
    <m/>
    <s v="Yes"/>
    <n v="1"/>
    <m/>
    <n v="1"/>
    <m/>
    <m/>
    <m/>
    <m/>
  </r>
  <r>
    <n v="367"/>
    <x v="3"/>
    <s v="Food &amp; Beverages"/>
    <s v="Daily"/>
    <m/>
    <m/>
    <s v="DK/DA"/>
    <m/>
    <m/>
    <s v="No"/>
    <n v="1"/>
    <m/>
    <m/>
    <m/>
    <m/>
    <m/>
    <m/>
  </r>
  <r>
    <n v="368"/>
    <x v="3"/>
    <s v="Food &amp; Beverages"/>
    <s v="Weekly"/>
    <m/>
    <m/>
    <s v="DK/DA"/>
    <m/>
    <m/>
    <s v="Yes"/>
    <n v="1"/>
    <m/>
    <m/>
    <m/>
    <m/>
    <m/>
    <m/>
  </r>
  <r>
    <n v="369"/>
    <x v="3"/>
    <s v="Food &amp; Beverages"/>
    <s v="Daily"/>
    <m/>
    <m/>
    <s v="DK/DA"/>
    <m/>
    <m/>
    <s v="No"/>
    <n v="1"/>
    <m/>
    <m/>
    <m/>
    <m/>
    <m/>
    <m/>
  </r>
  <r>
    <n v="370"/>
    <x v="3"/>
    <s v="Food &amp; Beverages"/>
    <s v="Seasonal"/>
    <m/>
    <m/>
    <s v="DK/DA"/>
    <m/>
    <m/>
    <s v="No"/>
    <n v="1"/>
    <m/>
    <m/>
    <m/>
    <m/>
    <m/>
    <m/>
  </r>
  <r>
    <n v="371"/>
    <x v="3"/>
    <s v="Food &amp; Beverages"/>
    <s v="Seasonal"/>
    <m/>
    <m/>
    <s v="DK/DA"/>
    <m/>
    <m/>
    <s v="No"/>
    <n v="1"/>
    <m/>
    <m/>
    <m/>
    <m/>
    <m/>
    <m/>
  </r>
  <r>
    <n v="372"/>
    <x v="3"/>
    <s v="Food &amp; Beverages"/>
    <s v="Seasonal"/>
    <m/>
    <m/>
    <s v="DK/DA"/>
    <m/>
    <m/>
    <s v="Yes"/>
    <n v="1"/>
    <m/>
    <m/>
    <m/>
    <m/>
    <m/>
    <m/>
  </r>
  <r>
    <n v="373"/>
    <x v="3"/>
    <s v="Food &amp; Beverages"/>
    <s v="Seasonal"/>
    <m/>
    <m/>
    <s v="DK/DA"/>
    <m/>
    <m/>
    <s v="No"/>
    <n v="1"/>
    <m/>
    <m/>
    <m/>
    <m/>
    <m/>
    <m/>
  </r>
  <r>
    <n v="374"/>
    <x v="3"/>
    <s v="Food &amp; Beverages"/>
    <s v="Seasonal"/>
    <m/>
    <m/>
    <s v="DK/DA"/>
    <m/>
    <m/>
    <s v="No"/>
    <n v="1"/>
    <m/>
    <m/>
    <m/>
    <m/>
    <m/>
    <m/>
  </r>
  <r>
    <n v="375"/>
    <x v="3"/>
    <s v="Food &amp; Beverages"/>
    <s v="Seasonal"/>
    <m/>
    <m/>
    <s v="DK/DA"/>
    <m/>
    <m/>
    <s v="No"/>
    <n v="1"/>
    <m/>
    <m/>
    <m/>
    <m/>
    <m/>
    <m/>
  </r>
  <r>
    <n v="376"/>
    <x v="3"/>
    <s v="Food &amp; Beverages"/>
    <s v="Daily"/>
    <m/>
    <m/>
    <s v="DK/DA"/>
    <m/>
    <m/>
    <s v="Yes"/>
    <n v="1"/>
    <m/>
    <m/>
    <m/>
    <m/>
    <m/>
    <m/>
  </r>
  <r>
    <n v="377"/>
    <x v="3"/>
    <s v="Food &amp; Beverages"/>
    <s v="Daily"/>
    <m/>
    <m/>
    <s v="DK/DA"/>
    <m/>
    <m/>
    <s v="No"/>
    <n v="1"/>
    <m/>
    <m/>
    <m/>
    <m/>
    <m/>
    <m/>
  </r>
  <r>
    <n v="378"/>
    <x v="3"/>
    <s v="Food &amp; Beverages"/>
    <s v="Weekly"/>
    <m/>
    <m/>
    <s v="DK/DA"/>
    <m/>
    <m/>
    <s v="Yes"/>
    <n v="1"/>
    <m/>
    <m/>
    <m/>
    <m/>
    <m/>
    <m/>
  </r>
  <r>
    <n v="379"/>
    <x v="3"/>
    <s v="Food &amp; Beverages"/>
    <s v="Seasonal"/>
    <m/>
    <m/>
    <s v="DK/DA"/>
    <m/>
    <m/>
    <s v="No"/>
    <n v="1"/>
    <m/>
    <m/>
    <m/>
    <m/>
    <m/>
    <m/>
  </r>
  <r>
    <n v="380"/>
    <x v="3"/>
    <s v="Food &amp; Beverages"/>
    <s v="Seasonal"/>
    <m/>
    <m/>
    <s v="DK/DA"/>
    <m/>
    <m/>
    <s v="Yes"/>
    <n v="1"/>
    <m/>
    <m/>
    <m/>
    <m/>
    <m/>
    <m/>
  </r>
  <r>
    <n v="381"/>
    <x v="3"/>
    <s v="Others"/>
    <s v="Daily"/>
    <m/>
    <m/>
    <s v="DK/DA"/>
    <m/>
    <m/>
    <s v="Yes"/>
    <n v="1"/>
    <m/>
    <m/>
    <m/>
    <m/>
    <m/>
    <m/>
  </r>
  <r>
    <n v="382"/>
    <x v="3"/>
    <s v="Textil &amp; Clothing"/>
    <s v="Weekly"/>
    <m/>
    <m/>
    <s v="DK/DA"/>
    <m/>
    <m/>
    <s v="Yes"/>
    <n v="1"/>
    <m/>
    <m/>
    <m/>
    <m/>
    <m/>
    <m/>
  </r>
  <r>
    <n v="383"/>
    <x v="3"/>
    <s v="Textil &amp; Clothing"/>
    <s v="Weekly"/>
    <m/>
    <m/>
    <s v="DK/DA"/>
    <m/>
    <m/>
    <s v="Yes"/>
    <n v="1"/>
    <m/>
    <m/>
    <m/>
    <m/>
    <m/>
    <m/>
  </r>
  <r>
    <n v="384"/>
    <x v="3"/>
    <s v="Paper &amp; paper products"/>
    <s v="Seasonal"/>
    <m/>
    <m/>
    <s v="DK/DA"/>
    <m/>
    <m/>
    <s v="Yes"/>
    <n v="1"/>
    <m/>
    <m/>
    <m/>
    <m/>
    <m/>
    <m/>
  </r>
  <r>
    <n v="385"/>
    <x v="3"/>
    <s v="Textil &amp; Clothing"/>
    <s v="Weekly"/>
    <m/>
    <m/>
    <s v="DK/DA"/>
    <m/>
    <m/>
    <s v="No"/>
    <n v="1"/>
    <m/>
    <n v="1"/>
    <m/>
    <m/>
    <m/>
    <m/>
  </r>
  <r>
    <n v="386"/>
    <x v="3"/>
    <s v="Others"/>
    <s v="Daily"/>
    <m/>
    <m/>
    <s v="DK/DA"/>
    <m/>
    <m/>
    <s v="No"/>
    <n v="1"/>
    <m/>
    <m/>
    <m/>
    <m/>
    <m/>
    <m/>
  </r>
  <r>
    <n v="387"/>
    <x v="3"/>
    <s v="Others"/>
    <s v="Daily"/>
    <m/>
    <m/>
    <s v="DK/DA"/>
    <m/>
    <m/>
    <s v="Yes"/>
    <n v="1"/>
    <m/>
    <m/>
    <m/>
    <m/>
    <m/>
    <m/>
  </r>
  <r>
    <n v="388"/>
    <x v="3"/>
    <s v="Metals"/>
    <s v="Weekly"/>
    <m/>
    <m/>
    <s v="DK/DA"/>
    <m/>
    <m/>
    <s v="No"/>
    <n v="1"/>
    <m/>
    <m/>
    <m/>
    <m/>
    <m/>
    <m/>
  </r>
  <r>
    <n v="389"/>
    <x v="3"/>
    <s v="Metals"/>
    <s v="Weekly"/>
    <m/>
    <m/>
    <s v="DK/DA"/>
    <m/>
    <m/>
    <s v="Yes"/>
    <n v="1"/>
    <m/>
    <m/>
    <m/>
    <m/>
    <m/>
    <m/>
  </r>
  <r>
    <n v="390"/>
    <x v="3"/>
    <s v="Metals"/>
    <s v="Weekly"/>
    <m/>
    <m/>
    <s v="DK/DA"/>
    <m/>
    <m/>
    <s v="No"/>
    <n v="1"/>
    <m/>
    <m/>
    <m/>
    <m/>
    <m/>
    <m/>
  </r>
  <r>
    <n v="391"/>
    <x v="3"/>
    <s v="Metals"/>
    <s v="Weekly"/>
    <m/>
    <m/>
    <s v="DK/DA"/>
    <m/>
    <m/>
    <s v="Yes"/>
    <n v="1"/>
    <m/>
    <m/>
    <m/>
    <m/>
    <m/>
    <m/>
  </r>
  <r>
    <n v="392"/>
    <x v="3"/>
    <s v="Metals"/>
    <s v="Seasonal"/>
    <m/>
    <m/>
    <s v="DK/DA"/>
    <m/>
    <m/>
    <s v="Yes"/>
    <n v="1"/>
    <m/>
    <m/>
    <m/>
    <m/>
    <m/>
    <m/>
  </r>
  <r>
    <n v="393"/>
    <x v="3"/>
    <s v="Rubber &amp; Plastic"/>
    <s v="Daily"/>
    <m/>
    <m/>
    <s v="DK/DA"/>
    <m/>
    <m/>
    <s v="Yes"/>
    <n v="1"/>
    <m/>
    <m/>
    <m/>
    <m/>
    <m/>
    <m/>
  </r>
  <r>
    <n v="394"/>
    <x v="3"/>
    <s v="Machinery"/>
    <s v="Daily"/>
    <m/>
    <m/>
    <s v="DK/DA"/>
    <m/>
    <m/>
    <s v="No"/>
    <n v="1"/>
    <m/>
    <m/>
    <m/>
    <m/>
    <m/>
    <m/>
  </r>
  <r>
    <n v="395"/>
    <x v="3"/>
    <s v="Machinery"/>
    <s v="DK/DA"/>
    <m/>
    <m/>
    <s v="DK/DA"/>
    <m/>
    <m/>
    <s v="DK/DA"/>
    <n v="1"/>
    <m/>
    <m/>
    <m/>
    <m/>
    <n v="1"/>
    <m/>
  </r>
  <r>
    <n v="396"/>
    <x v="3"/>
    <s v="Machinery"/>
    <s v="Seasonal"/>
    <m/>
    <m/>
    <s v="DK/DA"/>
    <m/>
    <m/>
    <s v="No"/>
    <n v="1"/>
    <m/>
    <m/>
    <m/>
    <m/>
    <m/>
    <m/>
  </r>
  <r>
    <n v="397"/>
    <x v="3"/>
    <s v="Machinery"/>
    <s v="Seasonal"/>
    <m/>
    <m/>
    <s v="DK/DA"/>
    <m/>
    <m/>
    <s v="No"/>
    <n v="1"/>
    <m/>
    <m/>
    <m/>
    <m/>
    <m/>
    <m/>
  </r>
  <r>
    <n v="398"/>
    <x v="3"/>
    <s v="Machinery"/>
    <s v="DK/DA"/>
    <m/>
    <m/>
    <s v="DK/DA"/>
    <m/>
    <m/>
    <s v="No"/>
    <n v="1"/>
    <m/>
    <m/>
    <m/>
    <m/>
    <m/>
    <m/>
  </r>
  <r>
    <n v="399"/>
    <x v="3"/>
    <s v="Machinery"/>
    <s v="DK/DA"/>
    <m/>
    <m/>
    <s v="DK/DA"/>
    <m/>
    <m/>
    <s v="Yes"/>
    <n v="1"/>
    <m/>
    <m/>
    <m/>
    <m/>
    <m/>
    <m/>
  </r>
  <r>
    <n v="400"/>
    <x v="3"/>
    <s v="Machinery"/>
    <s v="Seasonal"/>
    <m/>
    <m/>
    <s v="DK/DA"/>
    <m/>
    <m/>
    <s v="Yes"/>
    <m/>
    <m/>
    <n v="1"/>
    <m/>
    <m/>
    <m/>
    <m/>
  </r>
  <r>
    <n v="401"/>
    <x v="3"/>
    <s v="Rubber &amp; Plastic"/>
    <s v="Weekly"/>
    <m/>
    <m/>
    <s v="DK/DA"/>
    <m/>
    <m/>
    <s v="Yes"/>
    <n v="1"/>
    <m/>
    <m/>
    <m/>
    <m/>
    <m/>
    <m/>
  </r>
  <r>
    <n v="402"/>
    <x v="3"/>
    <s v="Machinery"/>
    <s v="Seasonal"/>
    <m/>
    <m/>
    <s v="DK/DA"/>
    <m/>
    <m/>
    <s v="Yes"/>
    <n v="1"/>
    <m/>
    <n v="1"/>
    <m/>
    <m/>
    <n v="1"/>
    <m/>
  </r>
  <r>
    <n v="403"/>
    <x v="3"/>
    <s v="Wood &amp; wood products"/>
    <s v="Seasonal"/>
    <m/>
    <m/>
    <s v="DK/DA"/>
    <m/>
    <m/>
    <s v="No"/>
    <n v="1"/>
    <m/>
    <m/>
    <m/>
    <m/>
    <m/>
    <m/>
  </r>
  <r>
    <n v="404"/>
    <x v="3"/>
    <s v="Machinery"/>
    <s v="Seasonal"/>
    <m/>
    <m/>
    <s v="DK/DA"/>
    <m/>
    <m/>
    <s v="Yes"/>
    <n v="1"/>
    <m/>
    <m/>
    <m/>
    <m/>
    <m/>
    <m/>
  </r>
  <r>
    <n v="405"/>
    <x v="3"/>
    <s v="Machinery"/>
    <s v="Seasonal"/>
    <m/>
    <m/>
    <s v="DK/DA"/>
    <m/>
    <m/>
    <s v="No"/>
    <n v="1"/>
    <m/>
    <m/>
    <m/>
    <m/>
    <m/>
    <m/>
  </r>
  <r>
    <n v="406"/>
    <x v="3"/>
    <s v="Wood &amp; wood products"/>
    <s v="Weekly"/>
    <m/>
    <m/>
    <s v="DK/DA"/>
    <m/>
    <m/>
    <s v="No"/>
    <n v="1"/>
    <m/>
    <m/>
    <m/>
    <m/>
    <m/>
    <m/>
  </r>
  <r>
    <n v="407"/>
    <x v="3"/>
    <s v="Machinery"/>
    <s v="Seasonal"/>
    <m/>
    <m/>
    <s v="DK/DA"/>
    <m/>
    <m/>
    <s v="No"/>
    <n v="1"/>
    <m/>
    <n v="1"/>
    <m/>
    <m/>
    <m/>
    <m/>
  </r>
  <r>
    <n v="408"/>
    <x v="3"/>
    <s v="Chemical"/>
    <s v="Seasonal"/>
    <m/>
    <m/>
    <s v="DK/DA"/>
    <m/>
    <m/>
    <s v="Yes"/>
    <n v="1"/>
    <m/>
    <m/>
    <m/>
    <m/>
    <m/>
    <m/>
  </r>
  <r>
    <n v="409"/>
    <x v="3"/>
    <s v="Chemical"/>
    <s v="Seasonal"/>
    <m/>
    <m/>
    <s v="DK/DA"/>
    <m/>
    <m/>
    <s v="No"/>
    <n v="1"/>
    <m/>
    <m/>
    <m/>
    <m/>
    <m/>
    <m/>
  </r>
  <r>
    <n v="410"/>
    <x v="3"/>
    <s v="Chemical"/>
    <s v="Daily"/>
    <m/>
    <m/>
    <s v="DK/DA"/>
    <m/>
    <m/>
    <s v="DK/DA"/>
    <n v="1"/>
    <m/>
    <m/>
    <m/>
    <m/>
    <m/>
    <m/>
  </r>
  <r>
    <n v="411"/>
    <x v="3"/>
    <s v="Chemical"/>
    <s v="Weekly"/>
    <m/>
    <m/>
    <s v="DK/DA"/>
    <m/>
    <m/>
    <s v="No"/>
    <n v="1"/>
    <m/>
    <m/>
    <m/>
    <m/>
    <m/>
    <m/>
  </r>
  <r>
    <n v="412"/>
    <x v="3"/>
    <s v="Chemical"/>
    <s v="Weekly"/>
    <m/>
    <m/>
    <s v="DK/DA"/>
    <m/>
    <m/>
    <s v="No"/>
    <n v="1"/>
    <m/>
    <m/>
    <m/>
    <m/>
    <m/>
    <m/>
  </r>
  <r>
    <n v="413"/>
    <x v="3"/>
    <s v="Chemical"/>
    <s v="DK/DA"/>
    <m/>
    <m/>
    <s v="DK/DA"/>
    <m/>
    <m/>
    <s v="No"/>
    <n v="1"/>
    <m/>
    <m/>
    <m/>
    <m/>
    <m/>
    <m/>
  </r>
  <r>
    <n v="414"/>
    <x v="3"/>
    <s v="Rubber &amp; Plastic"/>
    <s v="Weekly"/>
    <m/>
    <m/>
    <s v="DK/DA"/>
    <m/>
    <m/>
    <s v="Yes"/>
    <n v="1"/>
    <m/>
    <m/>
    <m/>
    <m/>
    <m/>
    <m/>
  </r>
  <r>
    <n v="415"/>
    <x v="3"/>
    <s v="Metals"/>
    <s v="Weekly"/>
    <m/>
    <m/>
    <s v="DK/DA"/>
    <m/>
    <m/>
    <s v="No"/>
    <n v="1"/>
    <m/>
    <m/>
    <m/>
    <m/>
    <m/>
    <m/>
  </r>
  <r>
    <n v="416"/>
    <x v="3"/>
    <s v="Metals"/>
    <s v="Weekly"/>
    <m/>
    <m/>
    <s v="DK/DA"/>
    <m/>
    <m/>
    <s v="No"/>
    <n v="1"/>
    <m/>
    <m/>
    <m/>
    <m/>
    <m/>
    <m/>
  </r>
  <r>
    <n v="417"/>
    <x v="3"/>
    <s v="Food &amp; Beverages"/>
    <s v="Weekly"/>
    <m/>
    <m/>
    <s v="DK/DA"/>
    <m/>
    <m/>
    <s v="Yes"/>
    <n v="1"/>
    <m/>
    <m/>
    <m/>
    <m/>
    <m/>
    <m/>
  </r>
  <r>
    <n v="418"/>
    <x v="3"/>
    <s v="Food &amp; Beverages"/>
    <s v="Weekly"/>
    <m/>
    <m/>
    <s v="DK/DA"/>
    <m/>
    <m/>
    <s v="No"/>
    <n v="1"/>
    <m/>
    <m/>
    <m/>
    <m/>
    <m/>
    <m/>
  </r>
  <r>
    <n v="419"/>
    <x v="3"/>
    <s v="Paper &amp; paper products"/>
    <s v="Seasonal"/>
    <m/>
    <m/>
    <s v="DK/DA"/>
    <m/>
    <m/>
    <s v="Yes"/>
    <n v="1"/>
    <m/>
    <m/>
    <m/>
    <m/>
    <m/>
    <m/>
  </r>
  <r>
    <n v="420"/>
    <x v="3"/>
    <s v="Metals"/>
    <s v="Weekly"/>
    <m/>
    <m/>
    <s v="DK/DA"/>
    <m/>
    <m/>
    <s v="Yes"/>
    <n v="1"/>
    <m/>
    <m/>
    <m/>
    <m/>
    <m/>
    <m/>
  </r>
  <r>
    <n v="421"/>
    <x v="3"/>
    <s v="Rubber &amp; Plastic"/>
    <s v="Daily"/>
    <m/>
    <m/>
    <s v="DK/DA"/>
    <m/>
    <m/>
    <s v="Yes"/>
    <n v="1"/>
    <m/>
    <m/>
    <m/>
    <m/>
    <m/>
    <m/>
  </r>
  <r>
    <n v="422"/>
    <x v="3"/>
    <s v="Machinery"/>
    <s v="Seasonal"/>
    <m/>
    <m/>
    <s v="DK/DA"/>
    <m/>
    <m/>
    <s v="No"/>
    <n v="1"/>
    <m/>
    <n v="1"/>
    <m/>
    <m/>
    <m/>
    <m/>
  </r>
  <r>
    <n v="423"/>
    <x v="3"/>
    <s v="Machinery"/>
    <s v="Seasonal"/>
    <m/>
    <m/>
    <s v="DK/DA"/>
    <m/>
    <m/>
    <s v="No"/>
    <n v="1"/>
    <m/>
    <n v="1"/>
    <m/>
    <m/>
    <m/>
    <m/>
  </r>
  <r>
    <n v="424"/>
    <x v="3"/>
    <s v="Machinery"/>
    <s v="Seasonal"/>
    <m/>
    <m/>
    <s v="DK/DA"/>
    <m/>
    <m/>
    <s v="Yes"/>
    <n v="1"/>
    <m/>
    <m/>
    <m/>
    <m/>
    <m/>
    <m/>
  </r>
  <r>
    <n v="425"/>
    <x v="3"/>
    <s v="Machinery"/>
    <s v="DK/DA"/>
    <m/>
    <m/>
    <s v="DK/DA"/>
    <m/>
    <m/>
    <s v="No"/>
    <n v="1"/>
    <m/>
    <m/>
    <m/>
    <m/>
    <m/>
    <m/>
  </r>
  <r>
    <n v="426"/>
    <x v="3"/>
    <s v="Metals"/>
    <s v="Weekly"/>
    <m/>
    <m/>
    <s v="DK/DA"/>
    <m/>
    <m/>
    <s v="No"/>
    <n v="1"/>
    <m/>
    <m/>
    <m/>
    <m/>
    <m/>
    <m/>
  </r>
  <r>
    <n v="427"/>
    <x v="3"/>
    <s v="Machinery"/>
    <s v="Daily"/>
    <m/>
    <m/>
    <s v="DK/DA"/>
    <m/>
    <m/>
    <s v="No"/>
    <n v="1"/>
    <m/>
    <m/>
    <m/>
    <m/>
    <m/>
    <m/>
  </r>
  <r>
    <n v="428"/>
    <x v="3"/>
    <s v="Metals"/>
    <s v="Weekly"/>
    <m/>
    <m/>
    <s v="DK/DA"/>
    <m/>
    <m/>
    <s v="No"/>
    <n v="1"/>
    <m/>
    <m/>
    <m/>
    <m/>
    <m/>
    <m/>
  </r>
  <r>
    <n v="429"/>
    <x v="3"/>
    <s v="Metals"/>
    <s v="Weekly"/>
    <m/>
    <m/>
    <s v="DK/DA"/>
    <m/>
    <m/>
    <s v="Yes"/>
    <n v="1"/>
    <m/>
    <m/>
    <m/>
    <m/>
    <m/>
    <m/>
  </r>
  <r>
    <n v="430"/>
    <x v="3"/>
    <s v="Metals"/>
    <s v="Weekly"/>
    <m/>
    <m/>
    <s v="DK/DA"/>
    <m/>
    <m/>
    <s v="Yes"/>
    <n v="1"/>
    <m/>
    <m/>
    <m/>
    <m/>
    <m/>
    <m/>
  </r>
  <r>
    <n v="431"/>
    <x v="3"/>
    <s v="Machinery"/>
    <s v="Seasonal"/>
    <m/>
    <m/>
    <s v="DK/DA"/>
    <m/>
    <m/>
    <s v="No"/>
    <n v="1"/>
    <m/>
    <n v="1"/>
    <m/>
    <m/>
    <m/>
    <m/>
  </r>
  <r>
    <n v="432"/>
    <x v="3"/>
    <s v="Food &amp; Beverages"/>
    <s v="Seasonal"/>
    <m/>
    <m/>
    <s v="DK/DA"/>
    <m/>
    <m/>
    <s v="No"/>
    <n v="1"/>
    <m/>
    <m/>
    <m/>
    <m/>
    <m/>
    <m/>
  </r>
  <r>
    <n v="433"/>
    <x v="3"/>
    <s v="Machinery"/>
    <s v="Seasonal"/>
    <m/>
    <m/>
    <s v="DK/DA"/>
    <m/>
    <m/>
    <s v="Yes"/>
    <n v="1"/>
    <m/>
    <n v="1"/>
    <m/>
    <m/>
    <m/>
    <m/>
  </r>
  <r>
    <n v="434"/>
    <x v="3"/>
    <s v="Food &amp; Beverages"/>
    <s v="Seasonal"/>
    <m/>
    <m/>
    <s v="DK/DA"/>
    <m/>
    <m/>
    <s v="Yes"/>
    <n v="1"/>
    <m/>
    <m/>
    <m/>
    <m/>
    <m/>
    <m/>
  </r>
  <r>
    <n v="435"/>
    <x v="3"/>
    <s v="Food &amp; Beverages"/>
    <s v="DK/DA"/>
    <m/>
    <m/>
    <s v="DK/DA"/>
    <m/>
    <m/>
    <s v="No"/>
    <n v="1"/>
    <m/>
    <m/>
    <m/>
    <m/>
    <m/>
    <m/>
  </r>
  <r>
    <n v="436"/>
    <x v="3"/>
    <s v="Wood &amp; wood products"/>
    <s v="Seasonal"/>
    <m/>
    <m/>
    <s v="DK/DA"/>
    <m/>
    <m/>
    <s v="Yes"/>
    <n v="1"/>
    <m/>
    <m/>
    <m/>
    <m/>
    <m/>
    <m/>
  </r>
  <r>
    <n v="437"/>
    <x v="3"/>
    <s v="Wood &amp; wood products"/>
    <s v="Seasonal"/>
    <m/>
    <m/>
    <s v="DK/DA"/>
    <m/>
    <m/>
    <s v="No"/>
    <n v="1"/>
    <m/>
    <m/>
    <m/>
    <m/>
    <m/>
    <m/>
  </r>
  <r>
    <n v="438"/>
    <x v="3"/>
    <s v="Machinery"/>
    <s v="Seasonal"/>
    <m/>
    <m/>
    <s v="DK/DA"/>
    <m/>
    <m/>
    <s v="Yes"/>
    <n v="1"/>
    <m/>
    <n v="1"/>
    <m/>
    <m/>
    <m/>
    <m/>
  </r>
  <r>
    <n v="439"/>
    <x v="3"/>
    <s v="Food &amp; Beverages"/>
    <s v="Seasonal"/>
    <m/>
    <m/>
    <s v="DK/DA"/>
    <m/>
    <m/>
    <s v="Yes"/>
    <n v="1"/>
    <m/>
    <m/>
    <m/>
    <m/>
    <m/>
    <m/>
  </r>
  <r>
    <n v="440"/>
    <x v="3"/>
    <s v="Food &amp; Beverages"/>
    <s v="Seasonal"/>
    <m/>
    <m/>
    <s v="DK/DA"/>
    <m/>
    <m/>
    <s v="No"/>
    <n v="1"/>
    <m/>
    <m/>
    <m/>
    <m/>
    <m/>
    <m/>
  </r>
  <r>
    <n v="441"/>
    <x v="3"/>
    <s v="Wood &amp; wood products"/>
    <s v="Seasonal"/>
    <m/>
    <m/>
    <s v="DK/DA"/>
    <m/>
    <m/>
    <s v="No"/>
    <m/>
    <m/>
    <m/>
    <m/>
    <m/>
    <m/>
    <m/>
  </r>
  <r>
    <n v="442"/>
    <x v="3"/>
    <s v="Wood &amp; wood products"/>
    <s v="Seasonal"/>
    <m/>
    <m/>
    <s v="DK/DA"/>
    <m/>
    <m/>
    <s v="Yes"/>
    <m/>
    <m/>
    <m/>
    <m/>
    <m/>
    <m/>
    <m/>
  </r>
  <r>
    <n v="443"/>
    <x v="3"/>
    <s v="Wood &amp; wood products"/>
    <s v="Seasonal"/>
    <m/>
    <m/>
    <s v="DK/DA"/>
    <m/>
    <m/>
    <s v="Yes"/>
    <n v="1"/>
    <m/>
    <m/>
    <m/>
    <m/>
    <m/>
    <m/>
  </r>
  <r>
    <n v="444"/>
    <x v="3"/>
    <s v="Wood &amp; wood products"/>
    <s v="Seasonal"/>
    <m/>
    <m/>
    <s v="DK/DA"/>
    <m/>
    <m/>
    <s v="Yes"/>
    <m/>
    <m/>
    <m/>
    <m/>
    <m/>
    <m/>
    <m/>
  </r>
  <r>
    <n v="445"/>
    <x v="3"/>
    <s v="Machinery"/>
    <s v="Seasonal"/>
    <m/>
    <m/>
    <s v="DK/DA"/>
    <m/>
    <m/>
    <s v="Yes"/>
    <n v="1"/>
    <m/>
    <m/>
    <m/>
    <m/>
    <m/>
    <m/>
  </r>
  <r>
    <n v="446"/>
    <x v="3"/>
    <s v="Wood &amp; wood products"/>
    <s v="Seasonal"/>
    <m/>
    <m/>
    <s v="DK/DA"/>
    <m/>
    <m/>
    <s v="No"/>
    <n v="1"/>
    <m/>
    <m/>
    <m/>
    <m/>
    <m/>
    <m/>
  </r>
  <r>
    <n v="447"/>
    <x v="3"/>
    <s v="Food &amp; Beverages"/>
    <s v="Daily"/>
    <m/>
    <m/>
    <s v="DK/DA"/>
    <m/>
    <m/>
    <s v="No"/>
    <n v="1"/>
    <m/>
    <m/>
    <m/>
    <m/>
    <m/>
    <m/>
  </r>
  <r>
    <n v="448"/>
    <x v="3"/>
    <s v="Food &amp; Beverages"/>
    <s v="Seasonal"/>
    <m/>
    <m/>
    <s v="DK/DA"/>
    <m/>
    <m/>
    <s v="Yes"/>
    <n v="1"/>
    <m/>
    <m/>
    <m/>
    <m/>
    <m/>
    <m/>
  </r>
  <r>
    <n v="449"/>
    <x v="3"/>
    <s v="Machinery"/>
    <s v="Seasonal"/>
    <m/>
    <m/>
    <s v="DK/DA"/>
    <m/>
    <m/>
    <s v="DK/DA"/>
    <n v="1"/>
    <m/>
    <n v="1"/>
    <m/>
    <m/>
    <m/>
    <m/>
  </r>
  <r>
    <n v="450"/>
    <x v="3"/>
    <s v="Others"/>
    <s v="Daily"/>
    <m/>
    <m/>
    <s v="DK/DA"/>
    <m/>
    <m/>
    <s v="Yes"/>
    <n v="1"/>
    <m/>
    <m/>
    <m/>
    <m/>
    <m/>
    <m/>
  </r>
  <r>
    <n v="451"/>
    <x v="3"/>
    <s v="Machinery"/>
    <s v="Seasonal"/>
    <m/>
    <m/>
    <s v="DK/DA"/>
    <m/>
    <m/>
    <s v="Yes"/>
    <n v="1"/>
    <m/>
    <n v="1"/>
    <m/>
    <m/>
    <m/>
    <m/>
  </r>
  <r>
    <n v="452"/>
    <x v="3"/>
    <s v="Rubber &amp; Plastic"/>
    <s v="Daily"/>
    <m/>
    <m/>
    <s v="DK/DA"/>
    <m/>
    <m/>
    <s v="No"/>
    <n v="1"/>
    <m/>
    <m/>
    <m/>
    <m/>
    <m/>
    <m/>
  </r>
  <r>
    <n v="453"/>
    <x v="3"/>
    <s v="Rubber &amp; Plastic"/>
    <s v="Daily"/>
    <m/>
    <m/>
    <s v="DK/DA"/>
    <m/>
    <m/>
    <s v="No"/>
    <n v="1"/>
    <m/>
    <m/>
    <m/>
    <n v="1"/>
    <m/>
    <m/>
  </r>
  <r>
    <n v="454"/>
    <x v="3"/>
    <s v="Machinery"/>
    <s v="Seasonal"/>
    <m/>
    <m/>
    <s v="DK/DA"/>
    <m/>
    <m/>
    <s v="No"/>
    <n v="1"/>
    <m/>
    <n v="1"/>
    <m/>
    <m/>
    <m/>
    <m/>
  </r>
  <r>
    <n v="455"/>
    <x v="3"/>
    <s v="Wood &amp; wood products"/>
    <s v="Seasonal"/>
    <m/>
    <m/>
    <s v="DK/DA"/>
    <m/>
    <m/>
    <s v="Yes"/>
    <n v="1"/>
    <m/>
    <m/>
    <m/>
    <m/>
    <m/>
    <m/>
  </r>
  <r>
    <n v="456"/>
    <x v="3"/>
    <s v="Rubber &amp; Plastic"/>
    <s v="Seasonal"/>
    <m/>
    <m/>
    <s v="DK/DA"/>
    <m/>
    <m/>
    <s v="Yes"/>
    <n v="1"/>
    <m/>
    <m/>
    <m/>
    <m/>
    <m/>
    <m/>
  </r>
  <r>
    <n v="457"/>
    <x v="3"/>
    <s v="Machinery"/>
    <s v="Seasonal"/>
    <m/>
    <m/>
    <s v="DK/DA"/>
    <m/>
    <m/>
    <s v="Yes"/>
    <n v="1"/>
    <m/>
    <n v="1"/>
    <m/>
    <m/>
    <m/>
    <m/>
  </r>
  <r>
    <n v="458"/>
    <x v="3"/>
    <s v="Wood &amp; wood products"/>
    <s v="Seasonal"/>
    <m/>
    <m/>
    <s v="DK/DA"/>
    <m/>
    <m/>
    <s v="Yes"/>
    <m/>
    <m/>
    <m/>
    <m/>
    <m/>
    <m/>
    <m/>
  </r>
  <r>
    <n v="459"/>
    <x v="3"/>
    <s v="Rubber &amp; Plastic"/>
    <s v="DK/DA"/>
    <m/>
    <m/>
    <s v="DK/DA"/>
    <m/>
    <m/>
    <s v="No"/>
    <n v="1"/>
    <m/>
    <m/>
    <m/>
    <m/>
    <m/>
    <m/>
  </r>
  <r>
    <n v="460"/>
    <x v="3"/>
    <s v="Wood &amp; wood products"/>
    <s v="Seasonal"/>
    <m/>
    <m/>
    <s v="DK/DA"/>
    <m/>
    <m/>
    <s v="No"/>
    <n v="1"/>
    <m/>
    <m/>
    <m/>
    <m/>
    <m/>
    <m/>
  </r>
  <r>
    <n v="461"/>
    <x v="3"/>
    <s v="Rubber &amp; Plastic"/>
    <s v="Weekly"/>
    <m/>
    <m/>
    <s v="DK/DA"/>
    <m/>
    <m/>
    <s v="No"/>
    <n v="1"/>
    <m/>
    <m/>
    <m/>
    <m/>
    <m/>
    <m/>
  </r>
  <r>
    <n v="462"/>
    <x v="3"/>
    <s v="Machinery"/>
    <s v="Seasonal"/>
    <m/>
    <m/>
    <s v="DK/DA"/>
    <m/>
    <m/>
    <s v="Yes"/>
    <n v="1"/>
    <m/>
    <m/>
    <m/>
    <m/>
    <m/>
    <m/>
  </r>
  <r>
    <n v="463"/>
    <x v="3"/>
    <s v="Others"/>
    <s v="Daily"/>
    <m/>
    <m/>
    <s v="DK/DA"/>
    <m/>
    <m/>
    <s v="Yes"/>
    <m/>
    <m/>
    <m/>
    <m/>
    <m/>
    <m/>
    <m/>
  </r>
  <r>
    <n v="464"/>
    <x v="3"/>
    <s v="Machinery"/>
    <s v="Seasonal"/>
    <m/>
    <m/>
    <s v="DK/DA"/>
    <m/>
    <m/>
    <s v="Yes"/>
    <n v="1"/>
    <m/>
    <m/>
    <m/>
    <m/>
    <n v="1"/>
    <m/>
  </r>
  <r>
    <n v="465"/>
    <x v="3"/>
    <s v="Rubber &amp; Plastic"/>
    <s v="DK/DA"/>
    <m/>
    <m/>
    <s v="DK/DA"/>
    <m/>
    <m/>
    <s v="Yes"/>
    <n v="1"/>
    <m/>
    <m/>
    <m/>
    <m/>
    <m/>
    <m/>
  </r>
  <r>
    <n v="466"/>
    <x v="3"/>
    <s v="Wood &amp; wood products"/>
    <s v="Seasonal"/>
    <m/>
    <m/>
    <s v="DK/DA"/>
    <m/>
    <m/>
    <s v="No"/>
    <n v="1"/>
    <m/>
    <m/>
    <m/>
    <m/>
    <m/>
    <m/>
  </r>
  <r>
    <n v="467"/>
    <x v="3"/>
    <s v="Wood &amp; wood products"/>
    <s v="Seasonal"/>
    <m/>
    <m/>
    <s v="DK/DA"/>
    <m/>
    <m/>
    <s v="No"/>
    <n v="1"/>
    <m/>
    <m/>
    <m/>
    <m/>
    <m/>
    <m/>
  </r>
  <r>
    <n v="468"/>
    <x v="3"/>
    <s v="Machinery"/>
    <s v="Seasonal"/>
    <m/>
    <m/>
    <s v="DK/DA"/>
    <m/>
    <m/>
    <s v="Yes"/>
    <m/>
    <m/>
    <n v="1"/>
    <m/>
    <m/>
    <m/>
    <m/>
  </r>
  <r>
    <n v="469"/>
    <x v="3"/>
    <s v="Wood &amp; wood products"/>
    <s v="Seasonal"/>
    <m/>
    <m/>
    <s v="DK/DA"/>
    <m/>
    <m/>
    <s v="Yes"/>
    <n v="1"/>
    <m/>
    <m/>
    <m/>
    <m/>
    <m/>
    <m/>
  </r>
  <r>
    <n v="470"/>
    <x v="3"/>
    <s v="Chemical"/>
    <s v="Daily"/>
    <m/>
    <m/>
    <s v="DK/DA"/>
    <m/>
    <m/>
    <s v="No"/>
    <n v="1"/>
    <m/>
    <m/>
    <m/>
    <m/>
    <m/>
    <m/>
  </r>
  <r>
    <n v="471"/>
    <x v="3"/>
    <s v="Rubber &amp; Plastic"/>
    <s v="Seasonal"/>
    <m/>
    <m/>
    <s v="DK/DA"/>
    <m/>
    <m/>
    <s v="No"/>
    <n v="1"/>
    <m/>
    <m/>
    <m/>
    <m/>
    <m/>
    <m/>
  </r>
  <r>
    <n v="472"/>
    <x v="3"/>
    <s v="Chemical"/>
    <s v="Weekly"/>
    <m/>
    <m/>
    <s v="DK/DA"/>
    <m/>
    <m/>
    <s v="Yes"/>
    <n v="1"/>
    <m/>
    <m/>
    <m/>
    <m/>
    <m/>
    <m/>
  </r>
  <r>
    <n v="473"/>
    <x v="3"/>
    <s v="Rubber &amp; Plastic"/>
    <s v="Daily"/>
    <m/>
    <m/>
    <s v="DK/DA"/>
    <m/>
    <m/>
    <s v="No"/>
    <n v="1"/>
    <m/>
    <m/>
    <m/>
    <n v="1"/>
    <m/>
    <m/>
  </r>
  <r>
    <n v="474"/>
    <x v="3"/>
    <s v="Machinery"/>
    <s v="Weekly"/>
    <m/>
    <m/>
    <s v="DK/DA"/>
    <m/>
    <m/>
    <s v="Yes"/>
    <n v="1"/>
    <m/>
    <m/>
    <m/>
    <m/>
    <m/>
    <m/>
  </r>
  <r>
    <n v="475"/>
    <x v="3"/>
    <s v="Rubber &amp; Plastic"/>
    <s v="Daily"/>
    <m/>
    <m/>
    <s v="DK/DA"/>
    <m/>
    <m/>
    <s v="Yes"/>
    <m/>
    <m/>
    <n v="1"/>
    <m/>
    <m/>
    <m/>
    <m/>
  </r>
  <r>
    <n v="476"/>
    <x v="3"/>
    <s v="Machinery"/>
    <s v="Weekly"/>
    <m/>
    <m/>
    <s v="DK/DA"/>
    <m/>
    <m/>
    <s v="Yes"/>
    <n v="1"/>
    <m/>
    <m/>
    <m/>
    <m/>
    <m/>
    <m/>
  </r>
  <r>
    <n v="477"/>
    <x v="3"/>
    <s v="Machinery"/>
    <s v="Weekly"/>
    <m/>
    <m/>
    <s v="DK/DA"/>
    <m/>
    <m/>
    <s v="Yes"/>
    <n v="1"/>
    <m/>
    <m/>
    <m/>
    <m/>
    <m/>
    <m/>
  </r>
  <r>
    <n v="478"/>
    <x v="3"/>
    <s v="Wood &amp; wood products"/>
    <s v="Weekly"/>
    <m/>
    <m/>
    <s v="DK/DA"/>
    <m/>
    <m/>
    <s v="No"/>
    <n v="1"/>
    <m/>
    <m/>
    <m/>
    <m/>
    <m/>
    <m/>
  </r>
  <r>
    <n v="479"/>
    <x v="3"/>
    <s v="Machinery"/>
    <s v="Weekly"/>
    <m/>
    <m/>
    <s v="DK/DA"/>
    <m/>
    <m/>
    <s v="Yes"/>
    <n v="1"/>
    <m/>
    <m/>
    <m/>
    <m/>
    <m/>
    <m/>
  </r>
  <r>
    <n v="480"/>
    <x v="3"/>
    <s v="Machinery"/>
    <s v="Weekly"/>
    <m/>
    <m/>
    <s v="DK/DA"/>
    <m/>
    <m/>
    <s v="Yes"/>
    <n v="1"/>
    <m/>
    <m/>
    <m/>
    <m/>
    <m/>
    <m/>
  </r>
  <r>
    <n v="481"/>
    <x v="3"/>
    <s v="Others"/>
    <s v="Weekly"/>
    <m/>
    <m/>
    <s v="DK/DA"/>
    <m/>
    <m/>
    <s v="Yes"/>
    <m/>
    <m/>
    <n v="1"/>
    <m/>
    <m/>
    <m/>
    <m/>
  </r>
  <r>
    <n v="482"/>
    <x v="3"/>
    <s v="Others"/>
    <s v="Daily"/>
    <m/>
    <m/>
    <s v="DK/DA"/>
    <m/>
    <m/>
    <s v="Yes"/>
    <n v="1"/>
    <m/>
    <n v="1"/>
    <m/>
    <m/>
    <m/>
    <m/>
  </r>
  <r>
    <n v="483"/>
    <x v="3"/>
    <s v="Machinery"/>
    <s v="Weekly"/>
    <m/>
    <m/>
    <s v="DK/DA"/>
    <m/>
    <m/>
    <s v="Yes"/>
    <n v="1"/>
    <m/>
    <m/>
    <m/>
    <m/>
    <m/>
    <m/>
  </r>
  <r>
    <n v="484"/>
    <x v="3"/>
    <s v="Others"/>
    <s v="Daily"/>
    <m/>
    <m/>
    <s v="DK/DA"/>
    <m/>
    <m/>
    <s v="Yes"/>
    <n v="1"/>
    <m/>
    <n v="1"/>
    <m/>
    <m/>
    <m/>
    <m/>
  </r>
  <r>
    <n v="485"/>
    <x v="3"/>
    <s v="Rubber &amp; Plastic"/>
    <s v="Daily"/>
    <m/>
    <m/>
    <s v="DK/DA"/>
    <m/>
    <m/>
    <s v="No"/>
    <n v="1"/>
    <m/>
    <m/>
    <m/>
    <n v="1"/>
    <m/>
    <m/>
  </r>
  <r>
    <n v="486"/>
    <x v="3"/>
    <s v="Rubber &amp; Plastic"/>
    <s v="Daily"/>
    <m/>
    <m/>
    <s v="DK/DA"/>
    <m/>
    <m/>
    <s v="No"/>
    <n v="1"/>
    <m/>
    <m/>
    <m/>
    <m/>
    <m/>
    <m/>
  </r>
  <r>
    <n v="487"/>
    <x v="3"/>
    <s v="Rubber &amp; Plastic"/>
    <s v="Daily"/>
    <m/>
    <m/>
    <s v="DK/DA"/>
    <m/>
    <m/>
    <s v="DK/DA"/>
    <m/>
    <m/>
    <n v="1"/>
    <m/>
    <m/>
    <m/>
    <n v="1"/>
  </r>
  <r>
    <n v="488"/>
    <x v="3"/>
    <s v="Machinery"/>
    <s v="Weekly"/>
    <m/>
    <m/>
    <s v="DK/DA"/>
    <m/>
    <m/>
    <s v="Yes"/>
    <n v="1"/>
    <m/>
    <m/>
    <m/>
    <m/>
    <m/>
    <m/>
  </r>
  <r>
    <n v="489"/>
    <x v="3"/>
    <s v="Machinery"/>
    <s v="Seasonal"/>
    <m/>
    <m/>
    <s v="DK/DA"/>
    <m/>
    <m/>
    <s v="Yes"/>
    <n v="1"/>
    <m/>
    <m/>
    <m/>
    <m/>
    <m/>
    <m/>
  </r>
  <r>
    <n v="490"/>
    <x v="3"/>
    <s v="Rubber &amp; Plastic"/>
    <s v="Daily"/>
    <m/>
    <m/>
    <s v="DK/DA"/>
    <m/>
    <m/>
    <s v="No"/>
    <n v="1"/>
    <m/>
    <m/>
    <m/>
    <m/>
    <m/>
    <m/>
  </r>
  <r>
    <n v="491"/>
    <x v="3"/>
    <s v="Machinery"/>
    <s v="Weekly"/>
    <m/>
    <m/>
    <s v="DK/DA"/>
    <m/>
    <m/>
    <s v="Yes"/>
    <n v="1"/>
    <m/>
    <m/>
    <m/>
    <m/>
    <m/>
    <m/>
  </r>
  <r>
    <n v="492"/>
    <x v="3"/>
    <s v="Machinery"/>
    <s v="Weekly"/>
    <m/>
    <m/>
    <s v="DK/DA"/>
    <m/>
    <m/>
    <s v="Yes"/>
    <n v="1"/>
    <m/>
    <m/>
    <m/>
    <m/>
    <m/>
    <m/>
  </r>
  <r>
    <n v="493"/>
    <x v="3"/>
    <s v="Rubber &amp; Plastic"/>
    <s v="Daily"/>
    <m/>
    <m/>
    <s v="DK/DA"/>
    <m/>
    <m/>
    <s v="No"/>
    <n v="1"/>
    <m/>
    <m/>
    <m/>
    <n v="1"/>
    <m/>
    <n v="1"/>
  </r>
  <r>
    <n v="494"/>
    <x v="3"/>
    <s v="Machinery"/>
    <s v="Weekly"/>
    <m/>
    <m/>
    <s v="DK/DA"/>
    <m/>
    <m/>
    <s v="Yes"/>
    <n v="1"/>
    <m/>
    <m/>
    <m/>
    <m/>
    <m/>
    <m/>
  </r>
  <r>
    <n v="495"/>
    <x v="3"/>
    <s v="Machinery"/>
    <s v="Weekly"/>
    <m/>
    <m/>
    <s v="DK/DA"/>
    <m/>
    <m/>
    <s v="Yes"/>
    <n v="1"/>
    <m/>
    <m/>
    <m/>
    <m/>
    <m/>
    <m/>
  </r>
  <r>
    <n v="496"/>
    <x v="3"/>
    <s v="Food &amp; Beverages"/>
    <s v="Weekly"/>
    <m/>
    <m/>
    <s v="DK/DA"/>
    <m/>
    <m/>
    <s v="Yes"/>
    <n v="1"/>
    <m/>
    <m/>
    <m/>
    <m/>
    <n v="1"/>
    <m/>
  </r>
  <r>
    <n v="497"/>
    <x v="3"/>
    <s v="Food &amp; Beverages"/>
    <s v="Weekly"/>
    <m/>
    <m/>
    <s v="DK/DA"/>
    <m/>
    <m/>
    <s v="No"/>
    <n v="1"/>
    <m/>
    <m/>
    <m/>
    <m/>
    <m/>
    <m/>
  </r>
  <r>
    <n v="498"/>
    <x v="3"/>
    <s v="Chemical"/>
    <s v="Daily"/>
    <m/>
    <m/>
    <s v="DK/DA"/>
    <m/>
    <m/>
    <s v="No"/>
    <n v="1"/>
    <m/>
    <n v="1"/>
    <m/>
    <m/>
    <m/>
    <m/>
  </r>
  <r>
    <n v="499"/>
    <x v="3"/>
    <s v="Machinery"/>
    <s v="Seasonal"/>
    <m/>
    <m/>
    <s v="DK/DA"/>
    <m/>
    <m/>
    <s v="Yes"/>
    <n v="1"/>
    <m/>
    <m/>
    <m/>
    <m/>
    <m/>
    <m/>
  </r>
  <r>
    <n v="500"/>
    <x v="3"/>
    <s v="Rubber &amp; Plastic"/>
    <s v="Weekly"/>
    <m/>
    <m/>
    <s v="DK/DA"/>
    <m/>
    <m/>
    <s v="No"/>
    <n v="1"/>
    <m/>
    <m/>
    <m/>
    <m/>
    <m/>
    <m/>
  </r>
  <r>
    <n v="501"/>
    <x v="3"/>
    <s v="Chemical"/>
    <s v="Daily"/>
    <m/>
    <m/>
    <s v="DK/DA"/>
    <m/>
    <m/>
    <s v="DK/DA"/>
    <n v="1"/>
    <m/>
    <m/>
    <m/>
    <m/>
    <m/>
    <m/>
  </r>
  <r>
    <n v="502"/>
    <x v="3"/>
    <s v="Chemical"/>
    <s v="Weekly"/>
    <m/>
    <m/>
    <s v="DK/DA"/>
    <m/>
    <m/>
    <s v="No"/>
    <n v="1"/>
    <m/>
    <m/>
    <m/>
    <m/>
    <m/>
    <m/>
  </r>
  <r>
    <n v="503"/>
    <x v="3"/>
    <s v="Metals"/>
    <s v="Weekly"/>
    <m/>
    <m/>
    <s v="DK/DA"/>
    <m/>
    <m/>
    <s v="No"/>
    <n v="1"/>
    <m/>
    <m/>
    <m/>
    <m/>
    <m/>
    <m/>
  </r>
  <r>
    <n v="504"/>
    <x v="3"/>
    <s v="Metals"/>
    <s v="Weekly"/>
    <m/>
    <m/>
    <s v="DK/DA"/>
    <m/>
    <m/>
    <s v="No"/>
    <n v="1"/>
    <m/>
    <m/>
    <m/>
    <m/>
    <m/>
    <m/>
  </r>
  <r>
    <n v="505"/>
    <x v="3"/>
    <s v="Rubber &amp; Plastic"/>
    <s v="Daily"/>
    <m/>
    <m/>
    <s v="DK/DA"/>
    <m/>
    <m/>
    <s v="Yes"/>
    <n v="1"/>
    <m/>
    <m/>
    <m/>
    <m/>
    <m/>
    <m/>
  </r>
  <r>
    <n v="506"/>
    <x v="3"/>
    <s v="Metals"/>
    <s v="Weekly"/>
    <m/>
    <m/>
    <s v="DK/DA"/>
    <m/>
    <m/>
    <s v="No"/>
    <n v="1"/>
    <m/>
    <m/>
    <m/>
    <m/>
    <m/>
    <m/>
  </r>
  <r>
    <n v="507"/>
    <x v="3"/>
    <s v="Machinery"/>
    <s v="Seasonal"/>
    <m/>
    <m/>
    <s v="DK/DA"/>
    <m/>
    <m/>
    <s v="Yes"/>
    <n v="1"/>
    <m/>
    <m/>
    <m/>
    <m/>
    <m/>
    <m/>
  </r>
  <r>
    <n v="508"/>
    <x v="3"/>
    <s v="Food &amp; Beverages"/>
    <s v="Daily"/>
    <m/>
    <m/>
    <s v="DK/DA"/>
    <m/>
    <m/>
    <s v="No"/>
    <n v="1"/>
    <m/>
    <m/>
    <m/>
    <m/>
    <m/>
    <m/>
  </r>
  <r>
    <n v="509"/>
    <x v="3"/>
    <s v="Food &amp; Beverages"/>
    <s v="Seasonal"/>
    <m/>
    <m/>
    <s v="DK/DA"/>
    <m/>
    <m/>
    <s v="Yes"/>
    <n v="1"/>
    <m/>
    <m/>
    <m/>
    <m/>
    <m/>
    <m/>
  </r>
  <r>
    <n v="510"/>
    <x v="3"/>
    <s v="Food &amp; Beverages"/>
    <s v="Seasonal"/>
    <m/>
    <m/>
    <s v="DK/DA"/>
    <m/>
    <m/>
    <s v="Yes"/>
    <n v="1"/>
    <m/>
    <m/>
    <m/>
    <m/>
    <m/>
    <m/>
  </r>
  <r>
    <n v="511"/>
    <x v="3"/>
    <s v="Chemical"/>
    <s v="Weekly"/>
    <m/>
    <m/>
    <s v="DK/DA"/>
    <m/>
    <m/>
    <s v="No"/>
    <n v="1"/>
    <m/>
    <m/>
    <m/>
    <m/>
    <m/>
    <m/>
  </r>
  <r>
    <n v="512"/>
    <x v="3"/>
    <s v="Food &amp; Beverages"/>
    <s v="Seasonal"/>
    <m/>
    <m/>
    <s v="DK/DA"/>
    <m/>
    <m/>
    <s v="No"/>
    <n v="1"/>
    <m/>
    <m/>
    <m/>
    <m/>
    <m/>
    <m/>
  </r>
  <r>
    <n v="513"/>
    <x v="3"/>
    <s v="Machinery"/>
    <s v="Seasonal"/>
    <m/>
    <m/>
    <s v="DK/DA"/>
    <m/>
    <m/>
    <s v="No"/>
    <n v="1"/>
    <m/>
    <m/>
    <m/>
    <m/>
    <m/>
    <m/>
  </r>
  <r>
    <n v="514"/>
    <x v="3"/>
    <s v="Food &amp; Beverages"/>
    <s v="Weekly"/>
    <m/>
    <m/>
    <s v="DK/DA"/>
    <m/>
    <m/>
    <s v="Yes"/>
    <n v="1"/>
    <m/>
    <m/>
    <m/>
    <m/>
    <n v="1"/>
    <m/>
  </r>
  <r>
    <n v="515"/>
    <x v="3"/>
    <s v="Food &amp; Beverages"/>
    <s v="Daily"/>
    <m/>
    <m/>
    <s v="DK/DA"/>
    <m/>
    <m/>
    <s v="Yes"/>
    <n v="1"/>
    <m/>
    <m/>
    <m/>
    <m/>
    <m/>
    <m/>
  </r>
  <r>
    <n v="516"/>
    <x v="3"/>
    <s v="Food &amp; Beverages"/>
    <s v="Seasonal"/>
    <m/>
    <m/>
    <s v="DK/DA"/>
    <m/>
    <m/>
    <s v="No"/>
    <n v="1"/>
    <m/>
    <m/>
    <m/>
    <m/>
    <m/>
    <m/>
  </r>
  <r>
    <n v="517"/>
    <x v="3"/>
    <s v="Paper &amp; paper products"/>
    <s v="Seasonal"/>
    <m/>
    <m/>
    <s v="DK/DA"/>
    <m/>
    <m/>
    <s v="Yes"/>
    <n v="1"/>
    <m/>
    <m/>
    <m/>
    <m/>
    <m/>
    <m/>
  </r>
  <r>
    <n v="518"/>
    <x v="3"/>
    <s v="Metals"/>
    <s v="Weekly"/>
    <m/>
    <m/>
    <s v="DK/DA"/>
    <m/>
    <m/>
    <s v="No"/>
    <n v="1"/>
    <m/>
    <m/>
    <m/>
    <m/>
    <m/>
    <m/>
  </r>
  <r>
    <n v="519"/>
    <x v="3"/>
    <s v="Rubber &amp; Plastic"/>
    <s v="Daily"/>
    <m/>
    <m/>
    <s v="DK/DA"/>
    <m/>
    <m/>
    <s v="Yes"/>
    <n v="1"/>
    <m/>
    <m/>
    <m/>
    <m/>
    <m/>
    <m/>
  </r>
  <r>
    <n v="520"/>
    <x v="3"/>
    <s v="Wood &amp; wood products"/>
    <s v="Seasonal"/>
    <m/>
    <m/>
    <s v="DK/DA"/>
    <m/>
    <m/>
    <s v="No"/>
    <n v="1"/>
    <m/>
    <m/>
    <m/>
    <m/>
    <m/>
    <m/>
  </r>
  <r>
    <n v="521"/>
    <x v="3"/>
    <s v="Wood &amp; wood products"/>
    <s v="Seasonal"/>
    <m/>
    <m/>
    <s v="DK/DA"/>
    <m/>
    <m/>
    <s v="No"/>
    <n v="1"/>
    <m/>
    <m/>
    <m/>
    <m/>
    <m/>
    <m/>
  </r>
  <r>
    <n v="522"/>
    <x v="3"/>
    <s v="Machinery"/>
    <s v="Seasonal"/>
    <m/>
    <m/>
    <s v="DK/DA"/>
    <m/>
    <m/>
    <s v="No"/>
    <n v="1"/>
    <m/>
    <n v="1"/>
    <m/>
    <m/>
    <m/>
    <m/>
  </r>
  <r>
    <n v="523"/>
    <x v="3"/>
    <s v="Wood &amp; wood products"/>
    <s v="Seasonal"/>
    <m/>
    <m/>
    <s v="DK/DA"/>
    <m/>
    <m/>
    <s v="Yes"/>
    <m/>
    <m/>
    <m/>
    <m/>
    <m/>
    <m/>
    <m/>
  </r>
  <r>
    <n v="524"/>
    <x v="3"/>
    <s v="Textil &amp; Clothing"/>
    <s v="Weekly"/>
    <m/>
    <m/>
    <s v="DK/DA"/>
    <m/>
    <m/>
    <s v="Yes"/>
    <n v="1"/>
    <m/>
    <m/>
    <m/>
    <m/>
    <m/>
    <m/>
  </r>
  <r>
    <n v="525"/>
    <x v="3"/>
    <s v="Others"/>
    <s v="Daily"/>
    <m/>
    <m/>
    <s v="DK/DA"/>
    <m/>
    <m/>
    <s v="No"/>
    <n v="1"/>
    <m/>
    <m/>
    <m/>
    <m/>
    <m/>
    <m/>
  </r>
  <r>
    <n v="526"/>
    <x v="3"/>
    <s v="Others"/>
    <s v="Daily"/>
    <m/>
    <m/>
    <s v="DK/DA"/>
    <m/>
    <m/>
    <s v="DK/DA"/>
    <n v="1"/>
    <m/>
    <m/>
    <m/>
    <m/>
    <m/>
    <m/>
  </r>
  <r>
    <n v="527"/>
    <x v="3"/>
    <s v="Chemical"/>
    <s v="Weekly"/>
    <m/>
    <m/>
    <s v="DK/DA"/>
    <m/>
    <m/>
    <s v="No"/>
    <n v="1"/>
    <m/>
    <n v="1"/>
    <m/>
    <m/>
    <m/>
    <m/>
  </r>
  <r>
    <n v="528"/>
    <x v="3"/>
    <s v="Machinery"/>
    <s v="DK/DA"/>
    <m/>
    <m/>
    <s v="DK/DA"/>
    <m/>
    <m/>
    <s v="No"/>
    <n v="1"/>
    <m/>
    <m/>
    <m/>
    <m/>
    <m/>
    <m/>
  </r>
  <r>
    <n v="529"/>
    <x v="3"/>
    <s v="Metals"/>
    <s v="Seasonal"/>
    <m/>
    <m/>
    <s v="DK/DA"/>
    <m/>
    <m/>
    <s v="No"/>
    <n v="1"/>
    <m/>
    <m/>
    <m/>
    <m/>
    <m/>
    <m/>
  </r>
  <r>
    <n v="530"/>
    <x v="3"/>
    <s v="Machinery"/>
    <s v="DK/DA"/>
    <m/>
    <m/>
    <s v="DK/DA"/>
    <m/>
    <m/>
    <s v="No"/>
    <n v="1"/>
    <m/>
    <m/>
    <m/>
    <m/>
    <m/>
    <m/>
  </r>
  <r>
    <n v="531"/>
    <x v="3"/>
    <s v="Food &amp; Beverages"/>
    <s v="Seasonal"/>
    <m/>
    <m/>
    <s v="DK/DA"/>
    <m/>
    <m/>
    <s v="No"/>
    <n v="1"/>
    <m/>
    <m/>
    <m/>
    <m/>
    <m/>
    <m/>
  </r>
  <r>
    <n v="532"/>
    <x v="3"/>
    <s v="Food &amp; Beverages"/>
    <s v="Seasonal"/>
    <m/>
    <m/>
    <s v="DK/DA"/>
    <m/>
    <m/>
    <s v="No"/>
    <n v="1"/>
    <m/>
    <m/>
    <m/>
    <m/>
    <m/>
    <m/>
  </r>
  <r>
    <n v="533"/>
    <x v="3"/>
    <s v="Machinery"/>
    <s v="Seasonal"/>
    <m/>
    <m/>
    <s v="DK/DA"/>
    <m/>
    <m/>
    <s v="Yes"/>
    <n v="1"/>
    <m/>
    <m/>
    <m/>
    <m/>
    <m/>
    <m/>
  </r>
  <r>
    <n v="534"/>
    <x v="3"/>
    <s v="Food &amp; Beverages"/>
    <s v="Seasonal"/>
    <m/>
    <m/>
    <s v="DK/DA"/>
    <m/>
    <m/>
    <s v="No"/>
    <n v="1"/>
    <m/>
    <m/>
    <m/>
    <m/>
    <m/>
    <m/>
  </r>
  <r>
    <n v="535"/>
    <x v="3"/>
    <s v="Wood &amp; wood products"/>
    <s v="Seasonal"/>
    <m/>
    <m/>
    <s v="DK/DA"/>
    <m/>
    <m/>
    <s v="No"/>
    <n v="1"/>
    <m/>
    <m/>
    <m/>
    <m/>
    <m/>
    <m/>
  </r>
  <r>
    <n v="536"/>
    <x v="3"/>
    <s v="Food &amp; Beverages"/>
    <s v="Daily"/>
    <m/>
    <m/>
    <s v="DK/DA"/>
    <m/>
    <m/>
    <s v="No"/>
    <n v="1"/>
    <m/>
    <m/>
    <m/>
    <m/>
    <m/>
    <m/>
  </r>
  <r>
    <n v="537"/>
    <x v="3"/>
    <s v="Metals"/>
    <s v="Weekly"/>
    <m/>
    <m/>
    <s v="DK/DA"/>
    <m/>
    <m/>
    <s v="Yes"/>
    <n v="1"/>
    <m/>
    <m/>
    <m/>
    <m/>
    <m/>
    <m/>
  </r>
  <r>
    <n v="538"/>
    <x v="3"/>
    <s v="Food &amp; Beverages"/>
    <s v="Daily"/>
    <m/>
    <m/>
    <s v="DK/DA"/>
    <m/>
    <m/>
    <s v="Yes"/>
    <n v="1"/>
    <m/>
    <m/>
    <m/>
    <m/>
    <m/>
    <m/>
  </r>
  <r>
    <n v="539"/>
    <x v="3"/>
    <s v="Food &amp; Beverages"/>
    <s v="Seasonal"/>
    <m/>
    <m/>
    <s v="DK/DA"/>
    <m/>
    <m/>
    <s v="Yes"/>
    <n v="1"/>
    <m/>
    <m/>
    <m/>
    <m/>
    <m/>
    <m/>
  </r>
  <r>
    <n v="540"/>
    <x v="3"/>
    <s v="Rubber &amp; Plastic"/>
    <s v="Daily"/>
    <m/>
    <m/>
    <s v="DK/DA"/>
    <m/>
    <m/>
    <s v="No"/>
    <n v="1"/>
    <m/>
    <m/>
    <m/>
    <n v="1"/>
    <m/>
    <m/>
  </r>
  <r>
    <n v="541"/>
    <x v="3"/>
    <s v="Machinery"/>
    <s v="Seasonal"/>
    <m/>
    <m/>
    <s v="DK/DA"/>
    <m/>
    <m/>
    <s v="Yes"/>
    <n v="1"/>
    <m/>
    <m/>
    <m/>
    <m/>
    <m/>
    <m/>
  </r>
  <r>
    <n v="542"/>
    <x v="3"/>
    <s v="Wood &amp; wood products"/>
    <s v="Seasonal"/>
    <m/>
    <m/>
    <s v="DK/DA"/>
    <m/>
    <m/>
    <s v="No"/>
    <n v="1"/>
    <m/>
    <m/>
    <m/>
    <m/>
    <m/>
    <m/>
  </r>
  <r>
    <n v="543"/>
    <x v="3"/>
    <s v="Wood &amp; wood products"/>
    <s v="Weekly"/>
    <m/>
    <m/>
    <s v="DK/DA"/>
    <m/>
    <m/>
    <s v="No"/>
    <n v="1"/>
    <m/>
    <m/>
    <m/>
    <m/>
    <m/>
    <m/>
  </r>
  <r>
    <n v="544"/>
    <x v="3"/>
    <s v="Machinery"/>
    <s v="Weekly"/>
    <m/>
    <m/>
    <s v="DK/DA"/>
    <m/>
    <m/>
    <s v="Yes"/>
    <n v="1"/>
    <m/>
    <m/>
    <m/>
    <m/>
    <m/>
    <m/>
  </r>
  <r>
    <n v="545"/>
    <x v="3"/>
    <s v="Rubber &amp; Plastic"/>
    <s v="Daily"/>
    <m/>
    <m/>
    <s v="DK/DA"/>
    <m/>
    <m/>
    <s v="No"/>
    <n v="1"/>
    <m/>
    <m/>
    <m/>
    <m/>
    <m/>
    <m/>
  </r>
  <r>
    <n v="546"/>
    <x v="3"/>
    <s v="Machinery"/>
    <s v="Weekly"/>
    <m/>
    <m/>
    <s v="DK/DA"/>
    <m/>
    <m/>
    <s v="Yes"/>
    <n v="1"/>
    <m/>
    <m/>
    <m/>
    <m/>
    <m/>
    <m/>
  </r>
  <r>
    <n v="547"/>
    <x v="3"/>
    <s v="Machinery"/>
    <s v="Weekly"/>
    <m/>
    <m/>
    <s v="DK/DA"/>
    <m/>
    <m/>
    <s v="Yes"/>
    <n v="1"/>
    <m/>
    <m/>
    <m/>
    <m/>
    <m/>
    <m/>
  </r>
  <r>
    <n v="548"/>
    <x v="3"/>
    <s v="Chemical"/>
    <s v="Daily"/>
    <m/>
    <m/>
    <s v="DK/DA"/>
    <m/>
    <m/>
    <s v="Yes"/>
    <n v="1"/>
    <m/>
    <n v="1"/>
    <m/>
    <m/>
    <m/>
    <m/>
  </r>
  <r>
    <n v="549"/>
    <x v="3"/>
    <s v="Food &amp; Beverages"/>
    <s v="Daily"/>
    <m/>
    <m/>
    <s v="DK/DA"/>
    <m/>
    <m/>
    <s v="No"/>
    <n v="1"/>
    <m/>
    <m/>
    <m/>
    <m/>
    <m/>
    <m/>
  </r>
  <r>
    <n v="550"/>
    <x v="3"/>
    <s v="Food &amp; Beverages"/>
    <s v="Weekly"/>
    <m/>
    <m/>
    <s v="DK/DA"/>
    <m/>
    <m/>
    <s v="Yes"/>
    <n v="1"/>
    <m/>
    <m/>
    <m/>
    <m/>
    <m/>
    <m/>
  </r>
  <r>
    <n v="551"/>
    <x v="4"/>
    <s v="Food &amp; Beverages"/>
    <s v="DK/DA"/>
    <m/>
    <m/>
    <s v="Above 250M€"/>
    <m/>
    <m/>
    <s v="Yes"/>
    <m/>
    <m/>
    <n v="1"/>
    <n v="1E-4"/>
    <m/>
    <n v="1"/>
    <n v="2.0000000000000001E-4"/>
  </r>
  <r>
    <n v="552"/>
    <x v="4"/>
    <s v="Others"/>
    <s v="DK/DA"/>
    <m/>
    <m/>
    <s v="Above 250M€"/>
    <m/>
    <m/>
    <s v="Yes"/>
    <n v="1"/>
    <m/>
    <m/>
    <m/>
    <m/>
    <n v="1"/>
    <m/>
  </r>
  <r>
    <n v="553"/>
    <x v="4"/>
    <s v="Food &amp; Beverages"/>
    <s v="Daily"/>
    <m/>
    <m/>
    <s v="10-59M€"/>
    <m/>
    <m/>
    <s v="Yes"/>
    <n v="1"/>
    <m/>
    <n v="1"/>
    <m/>
    <m/>
    <m/>
    <m/>
  </r>
  <r>
    <n v="554"/>
    <x v="4"/>
    <s v="Food &amp; Beverages"/>
    <s v="DK/DA"/>
    <m/>
    <m/>
    <s v="10-59M€"/>
    <m/>
    <m/>
    <s v="Yes"/>
    <n v="1"/>
    <m/>
    <m/>
    <m/>
    <m/>
    <m/>
    <m/>
  </r>
  <r>
    <n v="555"/>
    <x v="4"/>
    <s v="Textil &amp; Clothing"/>
    <s v="DK/DA"/>
    <m/>
    <m/>
    <s v="10-59M€"/>
    <m/>
    <m/>
    <s v="Yes"/>
    <n v="1"/>
    <m/>
    <m/>
    <m/>
    <n v="1"/>
    <m/>
    <m/>
  </r>
  <r>
    <n v="556"/>
    <x v="4"/>
    <s v="Textil &amp; Clothing"/>
    <s v="Daily"/>
    <m/>
    <m/>
    <s v="Below 9M€"/>
    <m/>
    <m/>
    <s v="No"/>
    <n v="1"/>
    <m/>
    <m/>
    <m/>
    <m/>
    <m/>
    <m/>
  </r>
  <r>
    <n v="557"/>
    <x v="4"/>
    <s v="Others"/>
    <s v="DK/DA"/>
    <m/>
    <m/>
    <s v="Above 250M€"/>
    <m/>
    <m/>
    <s v="Yes"/>
    <n v="1"/>
    <m/>
    <n v="1"/>
    <m/>
    <m/>
    <m/>
    <m/>
  </r>
  <r>
    <n v="558"/>
    <x v="4"/>
    <s v="Textil &amp; Clothing"/>
    <s v="DK/DA"/>
    <m/>
    <m/>
    <s v="Below 9M€"/>
    <m/>
    <m/>
    <s v="Yes"/>
    <n v="1"/>
    <m/>
    <n v="1"/>
    <m/>
    <m/>
    <m/>
    <m/>
  </r>
  <r>
    <n v="559"/>
    <x v="4"/>
    <s v="Food &amp; Beverages"/>
    <s v="Daily"/>
    <m/>
    <m/>
    <s v="DK/DA"/>
    <m/>
    <m/>
    <s v="Yes"/>
    <n v="1"/>
    <m/>
    <m/>
    <m/>
    <m/>
    <m/>
    <m/>
  </r>
  <r>
    <n v="560"/>
    <x v="4"/>
    <s v="Rubber &amp; Plastic"/>
    <s v="DK/DA"/>
    <m/>
    <m/>
    <s v="10-59M€"/>
    <m/>
    <m/>
    <s v="Yes"/>
    <n v="1"/>
    <m/>
    <m/>
    <m/>
    <m/>
    <m/>
    <m/>
  </r>
  <r>
    <n v="561"/>
    <x v="4"/>
    <s v="Rubber &amp; Plastic"/>
    <s v="Daily"/>
    <m/>
    <m/>
    <s v="10-59M€"/>
    <m/>
    <m/>
    <s v="Yes"/>
    <n v="1"/>
    <m/>
    <m/>
    <m/>
    <m/>
    <n v="1"/>
    <m/>
  </r>
  <r>
    <n v="562"/>
    <x v="4"/>
    <s v="Rubber &amp; Plastic"/>
    <s v="DK/DA"/>
    <m/>
    <m/>
    <s v="DK/DA"/>
    <m/>
    <m/>
    <s v="Yes"/>
    <n v="1"/>
    <m/>
    <n v="1"/>
    <m/>
    <m/>
    <m/>
    <m/>
  </r>
  <r>
    <n v="563"/>
    <x v="4"/>
    <s v="Others"/>
    <s v="DK/DA"/>
    <m/>
    <m/>
    <s v="Above 250M€"/>
    <m/>
    <m/>
    <s v="Yes"/>
    <n v="1"/>
    <m/>
    <n v="1"/>
    <m/>
    <m/>
    <m/>
    <m/>
  </r>
  <r>
    <n v="564"/>
    <x v="4"/>
    <s v="Food &amp; Beverages"/>
    <s v="DK/DA"/>
    <m/>
    <m/>
    <s v="DK/DA"/>
    <m/>
    <m/>
    <s v="Yes"/>
    <n v="1"/>
    <m/>
    <m/>
    <m/>
    <m/>
    <m/>
    <m/>
  </r>
  <r>
    <n v="565"/>
    <x v="4"/>
    <s v="Rubber &amp; Plastic"/>
    <s v="DK/DA"/>
    <m/>
    <m/>
    <s v="10-59M€"/>
    <m/>
    <m/>
    <s v="Yes"/>
    <n v="1"/>
    <m/>
    <m/>
    <m/>
    <m/>
    <n v="1"/>
    <m/>
  </r>
  <r>
    <n v="566"/>
    <x v="4"/>
    <s v="Food &amp; Beverages"/>
    <s v="DK/DA"/>
    <m/>
    <m/>
    <s v="DK/DA"/>
    <m/>
    <m/>
    <s v="Yes"/>
    <n v="1"/>
    <m/>
    <n v="1"/>
    <m/>
    <m/>
    <m/>
    <m/>
  </r>
  <r>
    <n v="567"/>
    <x v="4"/>
    <s v="Others"/>
    <s v="DK/DA"/>
    <m/>
    <m/>
    <s v="DK/DA"/>
    <m/>
    <m/>
    <s v="Yes"/>
    <n v="1"/>
    <m/>
    <m/>
    <m/>
    <m/>
    <m/>
    <m/>
  </r>
  <r>
    <n v="568"/>
    <x v="4"/>
    <s v="Others"/>
    <s v="DK/DA"/>
    <m/>
    <m/>
    <s v="Below 9M€"/>
    <m/>
    <m/>
    <s v="Yes"/>
    <n v="1"/>
    <m/>
    <m/>
    <m/>
    <n v="1"/>
    <m/>
    <m/>
  </r>
  <r>
    <n v="569"/>
    <x v="4"/>
    <s v="Rubber &amp; Plastic"/>
    <s v="Weekly"/>
    <m/>
    <m/>
    <s v="DK/DA"/>
    <m/>
    <m/>
    <s v="No"/>
    <n v="1"/>
    <m/>
    <m/>
    <m/>
    <n v="1"/>
    <m/>
    <m/>
  </r>
  <r>
    <n v="570"/>
    <x v="4"/>
    <s v="Food &amp; Beverages"/>
    <s v="Seasonal"/>
    <m/>
    <m/>
    <s v="Above 250M€"/>
    <m/>
    <m/>
    <s v="Yes"/>
    <n v="1"/>
    <m/>
    <m/>
    <m/>
    <m/>
    <n v="1"/>
    <m/>
  </r>
  <r>
    <n v="571"/>
    <x v="4"/>
    <s v="Food &amp; Beverages"/>
    <s v="Seasonal"/>
    <m/>
    <m/>
    <s v="10-59M€"/>
    <m/>
    <m/>
    <s v="Yes"/>
    <n v="1"/>
    <m/>
    <n v="1"/>
    <m/>
    <m/>
    <m/>
    <m/>
  </r>
  <r>
    <n v="572"/>
    <x v="4"/>
    <s v="Textil &amp; Clothing"/>
    <s v="Daily"/>
    <m/>
    <m/>
    <s v="Below 9M€"/>
    <m/>
    <m/>
    <s v="Yes"/>
    <n v="1"/>
    <m/>
    <n v="1"/>
    <m/>
    <m/>
    <m/>
    <m/>
  </r>
  <r>
    <n v="573"/>
    <x v="4"/>
    <s v="Rubber &amp; Plastic"/>
    <s v="Daily"/>
    <m/>
    <m/>
    <s v="10-59M€"/>
    <m/>
    <m/>
    <s v="No"/>
    <n v="1"/>
    <m/>
    <m/>
    <m/>
    <m/>
    <m/>
    <m/>
  </r>
  <r>
    <n v="574"/>
    <x v="4"/>
    <s v="Food &amp; Beverages"/>
    <s v="Daily"/>
    <m/>
    <m/>
    <s v="10-59M€"/>
    <m/>
    <m/>
    <s v="Yes"/>
    <n v="1"/>
    <m/>
    <n v="1"/>
    <m/>
    <m/>
    <m/>
    <m/>
  </r>
  <r>
    <n v="575"/>
    <x v="4"/>
    <s v="Food &amp; Beverages"/>
    <s v="Daily"/>
    <m/>
    <m/>
    <s v="10-59M€"/>
    <m/>
    <m/>
    <s v="Yes"/>
    <n v="1"/>
    <m/>
    <n v="1"/>
    <m/>
    <m/>
    <m/>
    <m/>
  </r>
  <r>
    <n v="576"/>
    <x v="4"/>
    <s v="Food &amp; Beverages"/>
    <s v="DK/DA"/>
    <m/>
    <m/>
    <s v="DK/DA"/>
    <m/>
    <m/>
    <s v="No"/>
    <m/>
    <m/>
    <n v="1"/>
    <m/>
    <m/>
    <m/>
    <m/>
  </r>
  <r>
    <n v="577"/>
    <x v="4"/>
    <s v="Food &amp; Beverages"/>
    <s v="Daily"/>
    <m/>
    <m/>
    <s v="DK/DA"/>
    <m/>
    <m/>
    <s v="Yes"/>
    <m/>
    <m/>
    <n v="1"/>
    <m/>
    <m/>
    <n v="1"/>
    <m/>
  </r>
  <r>
    <n v="578"/>
    <x v="4"/>
    <s v="Rubber &amp; Plastic"/>
    <s v="DK/DA"/>
    <m/>
    <m/>
    <s v="10-59M€"/>
    <m/>
    <m/>
    <s v="Yes"/>
    <n v="1"/>
    <m/>
    <n v="1"/>
    <m/>
    <m/>
    <m/>
    <m/>
  </r>
  <r>
    <n v="579"/>
    <x v="4"/>
    <s v="Rubber &amp; Plastic"/>
    <s v="DK/DA"/>
    <m/>
    <m/>
    <s v="10-59M€"/>
    <m/>
    <m/>
    <s v="No"/>
    <n v="1"/>
    <m/>
    <m/>
    <m/>
    <m/>
    <m/>
    <m/>
  </r>
  <r>
    <n v="580"/>
    <x v="4"/>
    <s v="Textil &amp; Clothing"/>
    <s v="DK/DA"/>
    <m/>
    <m/>
    <s v="10-59M€"/>
    <m/>
    <m/>
    <s v="Yes"/>
    <m/>
    <m/>
    <n v="1"/>
    <m/>
    <m/>
    <m/>
    <m/>
  </r>
  <r>
    <n v="581"/>
    <x v="4"/>
    <s v="Food &amp; Beverages"/>
    <s v="DK/DA"/>
    <m/>
    <m/>
    <s v="Below 9M€"/>
    <m/>
    <m/>
    <s v="No"/>
    <m/>
    <m/>
    <n v="1"/>
    <m/>
    <m/>
    <m/>
    <m/>
  </r>
  <r>
    <n v="582"/>
    <x v="4"/>
    <s v="Rubber &amp; Plastic"/>
    <s v="DK/DA"/>
    <m/>
    <m/>
    <s v="10-59M€"/>
    <m/>
    <m/>
    <s v="Yes"/>
    <n v="1"/>
    <m/>
    <m/>
    <m/>
    <m/>
    <m/>
    <m/>
  </r>
  <r>
    <n v="583"/>
    <x v="4"/>
    <s v="Chemical"/>
    <s v="DK/DA"/>
    <m/>
    <m/>
    <s v="Above 250M€"/>
    <m/>
    <m/>
    <s v="Yes"/>
    <n v="1"/>
    <m/>
    <m/>
    <m/>
    <m/>
    <n v="1"/>
    <m/>
  </r>
  <r>
    <n v="584"/>
    <x v="4"/>
    <s v="Food &amp; Beverages"/>
    <s v="Daily"/>
    <m/>
    <m/>
    <s v="Below 9M€"/>
    <m/>
    <m/>
    <s v="No"/>
    <n v="1"/>
    <m/>
    <m/>
    <m/>
    <m/>
    <m/>
    <m/>
  </r>
  <r>
    <n v="585"/>
    <x v="4"/>
    <s v="Paper &amp; paper products"/>
    <s v="DK/DA"/>
    <m/>
    <m/>
    <s v="Above 250M€"/>
    <m/>
    <m/>
    <s v="Yes"/>
    <m/>
    <m/>
    <n v="1"/>
    <m/>
    <m/>
    <m/>
    <m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count="585">
  <r>
    <n v="1"/>
    <x v="0"/>
    <s v="Machinery"/>
    <s v="Seasonal"/>
    <s v="51-100ºC"/>
    <s v="None"/>
    <s v="Below 9M€"/>
    <s v="More 25 years"/>
    <s v="-"/>
    <s v="Yes"/>
    <s v="No"/>
    <m/>
    <m/>
    <m/>
    <m/>
    <m/>
    <m/>
    <m/>
    <m/>
    <m/>
    <m/>
    <m/>
    <m/>
  </r>
  <r>
    <n v="2"/>
    <x v="0"/>
    <s v="Rubber &amp; Plastic"/>
    <s v="Weekly"/>
    <s v="101-250ºC"/>
    <s v="More 20ºC"/>
    <s v="Below 9M€"/>
    <s v="Less 10 years"/>
    <s v="Less 10 years"/>
    <s v="No"/>
    <s v="Yes"/>
    <n v="1"/>
    <n v="1"/>
    <n v="1"/>
    <n v="1.0001"/>
    <m/>
    <m/>
    <m/>
    <m/>
    <m/>
    <m/>
    <m/>
    <n v="1"/>
  </r>
  <r>
    <n v="3"/>
    <x v="0"/>
    <s v="Food &amp; Beverages"/>
    <s v="Weekly"/>
    <s v="101-250ºC"/>
    <s v="None"/>
    <s v="Below 9M€"/>
    <s v="10-25 years"/>
    <s v="-"/>
    <s v="No"/>
    <s v="Yes"/>
    <n v="1"/>
    <n v="1"/>
    <n v="1"/>
    <n v="1"/>
    <m/>
    <m/>
    <m/>
    <m/>
    <m/>
    <m/>
    <m/>
    <n v="1"/>
  </r>
  <r>
    <n v="4"/>
    <x v="0"/>
    <s v="Food &amp; Beverages"/>
    <s v="Seasonal"/>
    <s v="51-100ºC"/>
    <s v="0 - (-20ºC)"/>
    <s v="Below 9M€"/>
    <s v="10-25 years"/>
    <s v="10-25 years"/>
    <s v="No"/>
    <s v="Yes"/>
    <n v="1"/>
    <n v="1"/>
    <n v="1"/>
    <n v="1"/>
    <m/>
    <m/>
    <m/>
    <m/>
    <m/>
    <m/>
    <m/>
    <n v="1"/>
  </r>
  <r>
    <n v="5"/>
    <x v="0"/>
    <s v="Metals"/>
    <s v="Seasonal"/>
    <s v="More 250ºC"/>
    <s v="More 20ºC"/>
    <s v="Above 250M€"/>
    <s v="10-25 years"/>
    <s v="10-25 years"/>
    <s v="Yes"/>
    <s v="Yes"/>
    <n v="1"/>
    <n v="1"/>
    <n v="1"/>
    <n v="1"/>
    <m/>
    <m/>
    <m/>
    <m/>
    <m/>
    <m/>
    <m/>
    <n v="1"/>
  </r>
  <r>
    <n v="6"/>
    <x v="0"/>
    <s v="Food &amp; Beverages"/>
    <s v="Seasonal"/>
    <s v="51-100ºC"/>
    <s v="Less -20ºC"/>
    <s v="60-250M€"/>
    <s v="10-25 years"/>
    <s v="10-25 years"/>
    <s v="No"/>
    <s v="No"/>
    <m/>
    <m/>
    <m/>
    <m/>
    <m/>
    <m/>
    <m/>
    <m/>
    <m/>
    <m/>
    <m/>
    <m/>
  </r>
  <r>
    <n v="7"/>
    <x v="0"/>
    <s v="Machinery"/>
    <s v="Seasonal"/>
    <s v="More 250ºC"/>
    <s v="None"/>
    <s v="10-59M€"/>
    <s v="More 25 years"/>
    <s v="More 25 years"/>
    <s v="No"/>
    <s v="Yes"/>
    <n v="1"/>
    <n v="1"/>
    <n v="1"/>
    <n v="1"/>
    <m/>
    <m/>
    <m/>
    <m/>
    <m/>
    <m/>
    <m/>
    <n v="1"/>
  </r>
  <r>
    <n v="8"/>
    <x v="0"/>
    <s v="Rubber &amp; Plastic"/>
    <s v="Seasonal"/>
    <s v="101-250ºC"/>
    <s v="0-20ºC"/>
    <s v="Below 9M€"/>
    <s v="10-25 years"/>
    <s v="10-25 years"/>
    <s v="No"/>
    <s v="Yes"/>
    <n v="1"/>
    <m/>
    <n v="1"/>
    <n v="1"/>
    <m/>
    <m/>
    <m/>
    <m/>
    <m/>
    <m/>
    <m/>
    <n v="1"/>
  </r>
  <r>
    <n v="9"/>
    <x v="0"/>
    <s v="Metals"/>
    <s v="Seasonal"/>
    <s v="More 250ºC"/>
    <s v="More 20ºC"/>
    <s v="Below 9M€"/>
    <s v="Less 10 years"/>
    <s v="10-25 years"/>
    <s v="No"/>
    <s v="Yes"/>
    <n v="1"/>
    <n v="1"/>
    <n v="1"/>
    <n v="1"/>
    <m/>
    <m/>
    <m/>
    <m/>
    <m/>
    <m/>
    <m/>
    <n v="1"/>
  </r>
  <r>
    <n v="10"/>
    <x v="0"/>
    <s v="Food &amp; Beverages"/>
    <s v="Weekly"/>
    <s v="20-50ºC"/>
    <s v="None"/>
    <s v="Below 9M€"/>
    <s v="Less 10 years"/>
    <s v="Less 10 years"/>
    <s v="No"/>
    <s v="No"/>
    <m/>
    <m/>
    <m/>
    <m/>
    <m/>
    <m/>
    <m/>
    <m/>
    <m/>
    <m/>
    <m/>
    <m/>
  </r>
  <r>
    <n v="11"/>
    <x v="0"/>
    <s v="Rubber &amp; Plastic"/>
    <s v="Seasonal"/>
    <s v="101-250ºC"/>
    <s v="0-20ºC"/>
    <s v="Below 9M€"/>
    <s v="Less 10 years"/>
    <s v="Less 10 years"/>
    <s v="No"/>
    <s v="No"/>
    <m/>
    <m/>
    <m/>
    <m/>
    <m/>
    <m/>
    <m/>
    <m/>
    <m/>
    <m/>
    <m/>
    <m/>
  </r>
  <r>
    <n v="12"/>
    <x v="0"/>
    <s v="Machinery"/>
    <s v="Seasonal"/>
    <s v="101-250ºC"/>
    <s v="More 20ºC"/>
    <s v="Below 9M€"/>
    <s v="Less 10 years"/>
    <s v="Less 10 years"/>
    <s v="No"/>
    <s v="No"/>
    <m/>
    <m/>
    <m/>
    <m/>
    <m/>
    <m/>
    <m/>
    <m/>
    <m/>
    <m/>
    <m/>
    <m/>
  </r>
  <r>
    <n v="13"/>
    <x v="0"/>
    <s v="Paper &amp; paper products"/>
    <s v="Seasonal"/>
    <s v="101-250ºC"/>
    <s v="None"/>
    <s v="DK/DA"/>
    <s v="Less 10 years"/>
    <s v="-"/>
    <s v="No"/>
    <s v="Yes"/>
    <n v="1"/>
    <n v="1"/>
    <n v="1"/>
    <n v="1"/>
    <n v="1"/>
    <m/>
    <n v="1"/>
    <n v="1.0001"/>
    <n v="1"/>
    <n v="1"/>
    <n v="1"/>
    <m/>
  </r>
  <r>
    <n v="14"/>
    <x v="0"/>
    <s v="Paper &amp; paper products"/>
    <s v="Seasonal"/>
    <s v="101-250ºC"/>
    <s v="None"/>
    <s v="DK/DA"/>
    <s v="More 25 years"/>
    <s v="-"/>
    <s v="No"/>
    <s v="Yes"/>
    <n v="1"/>
    <n v="1"/>
    <n v="1"/>
    <n v="1"/>
    <n v="1"/>
    <m/>
    <m/>
    <m/>
    <m/>
    <m/>
    <m/>
    <n v="1"/>
  </r>
  <r>
    <n v="15"/>
    <x v="0"/>
    <s v="Wood &amp; wood products"/>
    <s v="Weekly"/>
    <s v="101-250ºC"/>
    <s v="None"/>
    <s v="DK/DA"/>
    <s v="Less 10 years"/>
    <s v="-"/>
    <s v="Yes"/>
    <s v="No"/>
    <m/>
    <m/>
    <m/>
    <m/>
    <m/>
    <m/>
    <m/>
    <m/>
    <m/>
    <m/>
    <m/>
    <m/>
  </r>
  <r>
    <n v="16"/>
    <x v="0"/>
    <s v="Food &amp; Beverages"/>
    <s v="DK/DA"/>
    <s v="51-100ºC"/>
    <s v="Less -20ºC"/>
    <s v="DK/DA"/>
    <s v="Less 10 years"/>
    <s v="Less 10 years"/>
    <s v="No"/>
    <s v="Yes"/>
    <n v="1"/>
    <n v="1"/>
    <n v="1"/>
    <n v="1"/>
    <n v="1"/>
    <m/>
    <m/>
    <m/>
    <m/>
    <m/>
    <m/>
    <n v="1"/>
  </r>
  <r>
    <n v="17"/>
    <x v="0"/>
    <s v="Food &amp; Beverages"/>
    <s v="Seasonal"/>
    <s v="51-100ºC"/>
    <s v="More 20ºC"/>
    <s v="DK/DA"/>
    <s v="10-25 years"/>
    <s v="10-25 years"/>
    <s v="No"/>
    <s v="Yes"/>
    <n v="1"/>
    <n v="1"/>
    <n v="1"/>
    <n v="1"/>
    <n v="1"/>
    <m/>
    <m/>
    <m/>
    <m/>
    <m/>
    <m/>
    <n v="1"/>
  </r>
  <r>
    <n v="18"/>
    <x v="0"/>
    <s v="Others"/>
    <s v="Seasonal"/>
    <s v="More 250ºC"/>
    <s v="None"/>
    <s v="DK/DA"/>
    <s v="Less 10 years"/>
    <s v="-"/>
    <s v="No"/>
    <s v="Yes"/>
    <n v="1"/>
    <n v="1"/>
    <n v="1"/>
    <n v="1"/>
    <m/>
    <m/>
    <m/>
    <m/>
    <m/>
    <m/>
    <m/>
    <n v="1"/>
  </r>
  <r>
    <n v="19"/>
    <x v="0"/>
    <s v="Others"/>
    <s v="Daily"/>
    <s v="101-250ºC"/>
    <s v="More 20ºC"/>
    <s v="DK/DA"/>
    <s v="10-25 years"/>
    <s v="10-25 years"/>
    <s v="No"/>
    <s v="Yes"/>
    <n v="1"/>
    <n v="1"/>
    <n v="1"/>
    <n v="1"/>
    <m/>
    <m/>
    <m/>
    <m/>
    <m/>
    <m/>
    <m/>
    <n v="1"/>
  </r>
  <r>
    <n v="20"/>
    <x v="0"/>
    <s v="Metals"/>
    <s v="Seasonal"/>
    <s v="More 250ºC"/>
    <s v="None"/>
    <s v="DK/DA"/>
    <s v="More 25 years"/>
    <s v="-"/>
    <s v="No"/>
    <s v="No"/>
    <m/>
    <m/>
    <m/>
    <m/>
    <m/>
    <m/>
    <m/>
    <m/>
    <m/>
    <m/>
    <m/>
    <m/>
  </r>
  <r>
    <n v="21"/>
    <x v="0"/>
    <s v="Metals"/>
    <s v="Weekly"/>
    <s v="More 250ºC"/>
    <s v="None"/>
    <s v="DK/DA"/>
    <n v="0"/>
    <s v="-"/>
    <s v="Yes"/>
    <s v="Yes"/>
    <n v="1"/>
    <n v="1"/>
    <n v="1"/>
    <n v="1"/>
    <m/>
    <m/>
    <m/>
    <m/>
    <m/>
    <m/>
    <m/>
    <n v="1"/>
  </r>
  <r>
    <n v="22"/>
    <x v="0"/>
    <s v="Rubber &amp; Plastic"/>
    <s v="Weekly"/>
    <s v="101-250ºC"/>
    <s v="None"/>
    <s v="DK/DA"/>
    <s v="10-25 years"/>
    <s v="-"/>
    <s v="No"/>
    <s v="Yes"/>
    <n v="1"/>
    <n v="1"/>
    <n v="1"/>
    <n v="1"/>
    <m/>
    <m/>
    <m/>
    <m/>
    <m/>
    <m/>
    <m/>
    <n v="1"/>
  </r>
  <r>
    <n v="23"/>
    <x v="0"/>
    <s v="Machinery"/>
    <s v="Seasonal"/>
    <s v="101-250ºC"/>
    <s v="More 20ºC"/>
    <s v="DK/DA"/>
    <s v="More 25 years"/>
    <s v="Less 10 years"/>
    <s v="Yes"/>
    <s v="No"/>
    <m/>
    <m/>
    <m/>
    <m/>
    <m/>
    <m/>
    <m/>
    <m/>
    <m/>
    <m/>
    <m/>
    <m/>
  </r>
  <r>
    <n v="24"/>
    <x v="0"/>
    <s v="Wood &amp; wood products"/>
    <s v="Seasonal"/>
    <s v="51-100ºC"/>
    <s v="None"/>
    <s v="DK/DA"/>
    <s v="10-25 years"/>
    <s v="10-25 years"/>
    <s v="No"/>
    <s v="Yes"/>
    <n v="1"/>
    <n v="1"/>
    <n v="1"/>
    <n v="1"/>
    <m/>
    <m/>
    <m/>
    <m/>
    <n v="1"/>
    <m/>
    <m/>
    <m/>
  </r>
  <r>
    <n v="25"/>
    <x v="0"/>
    <s v="Others"/>
    <s v="Weekly"/>
    <s v="More 250ºC"/>
    <s v="More 20ºC"/>
    <s v="DK/DA"/>
    <s v="Less 10 years"/>
    <s v="-"/>
    <s v="No"/>
    <s v="Yes"/>
    <n v="1"/>
    <n v="1"/>
    <n v="1"/>
    <n v="1"/>
    <m/>
    <m/>
    <m/>
    <m/>
    <m/>
    <m/>
    <m/>
    <n v="1"/>
  </r>
  <r>
    <n v="26"/>
    <x v="0"/>
    <s v="Textil &amp; Clothing"/>
    <s v="Seasonal"/>
    <s v="101-250ºC"/>
    <s v="0-20ºC"/>
    <s v="DK/DA"/>
    <s v="Less 10 years"/>
    <s v="Less 10 years"/>
    <s v="Yes"/>
    <s v="Yes"/>
    <n v="1"/>
    <n v="1"/>
    <n v="1"/>
    <n v="1"/>
    <m/>
    <m/>
    <m/>
    <m/>
    <n v="1"/>
    <m/>
    <m/>
    <m/>
  </r>
  <r>
    <n v="27"/>
    <x v="0"/>
    <s v="Metals"/>
    <s v="Weekly"/>
    <s v="More 250ºC"/>
    <s v="None"/>
    <s v="DK/DA"/>
    <s v="Less 10 years"/>
    <s v="-"/>
    <s v="Yes"/>
    <s v="Yes"/>
    <n v="1"/>
    <n v="1"/>
    <n v="1"/>
    <n v="1"/>
    <m/>
    <m/>
    <m/>
    <m/>
    <n v="1"/>
    <m/>
    <m/>
    <m/>
  </r>
  <r>
    <n v="28"/>
    <x v="0"/>
    <s v="Wood &amp; wood products"/>
    <s v="Seasonal"/>
    <s v="51-100ºC"/>
    <s v="None"/>
    <s v="DK/DA"/>
    <s v="10-25 years"/>
    <s v="-"/>
    <s v="No"/>
    <s v="Yes"/>
    <m/>
    <n v="1"/>
    <m/>
    <m/>
    <m/>
    <m/>
    <m/>
    <m/>
    <m/>
    <m/>
    <m/>
    <n v="1"/>
  </r>
  <r>
    <n v="29"/>
    <x v="0"/>
    <s v="Food &amp; Beverages"/>
    <s v="Seasonal"/>
    <s v="51-100ºC"/>
    <s v="More 20ºC"/>
    <s v="DK/DA"/>
    <s v="Less 10 years"/>
    <s v="Less 10 years"/>
    <s v="No"/>
    <s v="No"/>
    <m/>
    <m/>
    <m/>
    <m/>
    <m/>
    <m/>
    <m/>
    <m/>
    <m/>
    <m/>
    <m/>
    <m/>
  </r>
  <r>
    <n v="30"/>
    <x v="0"/>
    <s v="Others"/>
    <s v="Seasonal"/>
    <s v="101-250ºC"/>
    <s v="None"/>
    <s v="DK/DA"/>
    <s v="10-25 years"/>
    <s v="-"/>
    <s v="Yes"/>
    <s v="Yes"/>
    <n v="1"/>
    <n v="1"/>
    <n v="1"/>
    <n v="1"/>
    <n v="1"/>
    <m/>
    <m/>
    <m/>
    <m/>
    <m/>
    <m/>
    <n v="1"/>
  </r>
  <r>
    <n v="31"/>
    <x v="0"/>
    <s v="Food &amp; Beverages"/>
    <s v="Seasonal"/>
    <s v="51-100ºC"/>
    <s v="Less -20ºC"/>
    <s v="DK/DA"/>
    <s v="Less 10 years"/>
    <s v="Less 10 years"/>
    <s v="Yes"/>
    <s v="Yes"/>
    <n v="1"/>
    <n v="1"/>
    <n v="1"/>
    <n v="1"/>
    <n v="1"/>
    <m/>
    <m/>
    <m/>
    <m/>
    <m/>
    <m/>
    <n v="1"/>
  </r>
  <r>
    <n v="32"/>
    <x v="0"/>
    <s v="Others"/>
    <s v="Weekly"/>
    <s v="More 250ºC"/>
    <s v="None"/>
    <s v="DK/DA"/>
    <s v="10-25 years"/>
    <s v="-"/>
    <s v="No"/>
    <s v="Yes"/>
    <n v="1"/>
    <n v="1"/>
    <n v="1"/>
    <n v="1"/>
    <n v="1"/>
    <m/>
    <m/>
    <m/>
    <m/>
    <m/>
    <m/>
    <n v="1"/>
  </r>
  <r>
    <n v="33"/>
    <x v="0"/>
    <s v="Food &amp; Beverages"/>
    <s v="Seasonal"/>
    <s v="51-100ºC"/>
    <s v="0 - (-20ºC)"/>
    <s v="DK/DA"/>
    <s v="Less 10 years"/>
    <s v="Less 10 years"/>
    <s v="No"/>
    <s v="Yes"/>
    <n v="1"/>
    <n v="1"/>
    <n v="1"/>
    <n v="1"/>
    <n v="1"/>
    <m/>
    <m/>
    <m/>
    <m/>
    <m/>
    <m/>
    <n v="1"/>
  </r>
  <r>
    <n v="34"/>
    <x v="0"/>
    <s v="Rubber &amp; Plastic"/>
    <s v="Seasonal"/>
    <s v="101-250ºC"/>
    <s v="0-20ºC"/>
    <s v="10-59M€"/>
    <s v="10-25 years"/>
    <s v="10-25 years"/>
    <s v="Yes"/>
    <s v="No"/>
    <m/>
    <m/>
    <m/>
    <m/>
    <m/>
    <m/>
    <m/>
    <m/>
    <m/>
    <m/>
    <m/>
    <m/>
  </r>
  <r>
    <n v="35"/>
    <x v="0"/>
    <s v="Food &amp; Beverages"/>
    <s v="Weekly"/>
    <s v="101-250ºC"/>
    <s v="0-20ºC"/>
    <s v="10-59M€"/>
    <s v="10-25 years"/>
    <s v="10-25 years"/>
    <s v="Yes"/>
    <s v="Yes"/>
    <n v="1"/>
    <n v="1"/>
    <n v="1"/>
    <n v="1"/>
    <n v="1"/>
    <m/>
    <m/>
    <m/>
    <m/>
    <m/>
    <m/>
    <n v="1"/>
  </r>
  <r>
    <n v="36"/>
    <x v="0"/>
    <s v="Machinery"/>
    <s v="Seasonal"/>
    <s v="More 250ºC"/>
    <s v="None"/>
    <s v="Below 9M€"/>
    <s v="More 25 years"/>
    <n v="0"/>
    <s v="No"/>
    <s v="Yes"/>
    <n v="1"/>
    <n v="1"/>
    <n v="1"/>
    <n v="1"/>
    <m/>
    <m/>
    <m/>
    <m/>
    <m/>
    <m/>
    <m/>
    <n v="1"/>
  </r>
  <r>
    <n v="37"/>
    <x v="0"/>
    <s v="Food &amp; Beverages"/>
    <s v="Seasonal"/>
    <s v="101-250ºC"/>
    <s v="0-20ºC"/>
    <s v="Below 9M€"/>
    <s v="10-25 years"/>
    <s v="10-25 years"/>
    <s v="Yes"/>
    <s v="Yes"/>
    <n v="1"/>
    <n v="1"/>
    <n v="1"/>
    <n v="1"/>
    <n v="1"/>
    <m/>
    <m/>
    <m/>
    <m/>
    <m/>
    <m/>
    <n v="1"/>
  </r>
  <r>
    <n v="38"/>
    <x v="0"/>
    <s v="Rubber &amp; Plastic"/>
    <s v="Weekly"/>
    <s v="None"/>
    <s v="0-20ºC"/>
    <s v="10-59M€"/>
    <s v="-"/>
    <s v="Less 10 years"/>
    <s v="No"/>
    <s v="Yes"/>
    <n v="1"/>
    <n v="1"/>
    <n v="1"/>
    <n v="1"/>
    <n v="1"/>
    <m/>
    <n v="1"/>
    <n v="1"/>
    <n v="1"/>
    <n v="1"/>
    <n v="1"/>
    <m/>
  </r>
  <r>
    <n v="39"/>
    <x v="0"/>
    <s v="Food &amp; Beverages"/>
    <s v="Seasonal"/>
    <s v="None"/>
    <s v="Less -20ºC"/>
    <s v="Above 250M€"/>
    <s v="-"/>
    <s v="10-25 years"/>
    <s v="No"/>
    <s v="Yes"/>
    <n v="1"/>
    <n v="1"/>
    <n v="1"/>
    <n v="1"/>
    <n v="1"/>
    <m/>
    <m/>
    <m/>
    <m/>
    <m/>
    <m/>
    <n v="1"/>
  </r>
  <r>
    <n v="40"/>
    <x v="0"/>
    <s v="Rubber &amp; Plastic"/>
    <s v="Weekly"/>
    <s v="20-50ºC"/>
    <s v="None"/>
    <s v="Below 9M€"/>
    <s v="Less 10 years"/>
    <s v="-"/>
    <s v="No"/>
    <s v="Yes"/>
    <n v="1"/>
    <n v="1"/>
    <n v="1"/>
    <n v="1"/>
    <n v="1"/>
    <m/>
    <m/>
    <m/>
    <m/>
    <m/>
    <m/>
    <n v="1"/>
  </r>
  <r>
    <n v="41"/>
    <x v="0"/>
    <s v="Food &amp; Beverages"/>
    <s v="Seasonal"/>
    <s v="101-250ºC"/>
    <s v="Less -20ºC"/>
    <s v="DK/DA"/>
    <s v="10-25 years"/>
    <s v="10-25 years"/>
    <s v="No"/>
    <s v="No"/>
    <m/>
    <m/>
    <m/>
    <m/>
    <m/>
    <m/>
    <m/>
    <m/>
    <m/>
    <m/>
    <m/>
    <m/>
  </r>
  <r>
    <n v="42"/>
    <x v="0"/>
    <s v="Chemical"/>
    <s v="Weekly"/>
    <s v="101-250ºC"/>
    <s v="None"/>
    <s v="Below 9M€"/>
    <s v="Less 10 years"/>
    <s v="-"/>
    <s v="No"/>
    <s v="Yes"/>
    <n v="1"/>
    <n v="1"/>
    <n v="1"/>
    <n v="1"/>
    <n v="1"/>
    <m/>
    <n v="1"/>
    <n v="1"/>
    <n v="1"/>
    <n v="1"/>
    <n v="1"/>
    <m/>
  </r>
  <r>
    <n v="43"/>
    <x v="0"/>
    <s v="Food &amp; Beverages"/>
    <s v="Weekly"/>
    <s v="101-250ºC"/>
    <s v="None"/>
    <s v="10-59M€"/>
    <s v="Less 10 years"/>
    <s v="-"/>
    <s v="No"/>
    <s v="No"/>
    <m/>
    <m/>
    <m/>
    <m/>
    <m/>
    <m/>
    <m/>
    <m/>
    <m/>
    <m/>
    <m/>
    <m/>
  </r>
  <r>
    <n v="44"/>
    <x v="0"/>
    <s v="Machinery"/>
    <s v="Daily"/>
    <s v="51-100ºC"/>
    <s v="None"/>
    <s v="10-59M€"/>
    <s v="Less 10 years"/>
    <s v="-"/>
    <s v="No"/>
    <s v="Yes"/>
    <n v="1"/>
    <n v="1"/>
    <n v="1"/>
    <n v="1"/>
    <n v="1"/>
    <m/>
    <m/>
    <m/>
    <m/>
    <m/>
    <m/>
    <n v="1"/>
  </r>
  <r>
    <n v="45"/>
    <x v="0"/>
    <s v="Food &amp; Beverages"/>
    <s v="Seasonal"/>
    <s v="51-100ºC"/>
    <s v="0-20ºC"/>
    <s v="10-59M€"/>
    <s v="Less 10 years"/>
    <s v="Less 10 years"/>
    <s v="No"/>
    <s v="Yes"/>
    <n v="1"/>
    <m/>
    <m/>
    <n v="1"/>
    <m/>
    <m/>
    <m/>
    <m/>
    <m/>
    <m/>
    <m/>
    <n v="1"/>
  </r>
  <r>
    <n v="46"/>
    <x v="0"/>
    <s v="Food &amp; Beverages"/>
    <s v="Seasonal"/>
    <s v="51-100ºC"/>
    <s v="None"/>
    <s v="10-59M€"/>
    <s v="Less 10 years"/>
    <s v="-"/>
    <s v="No"/>
    <s v="Yes"/>
    <n v="1"/>
    <n v="1"/>
    <n v="1"/>
    <n v="1"/>
    <n v="1"/>
    <m/>
    <m/>
    <m/>
    <n v="1"/>
    <m/>
    <m/>
    <m/>
  </r>
  <r>
    <n v="47"/>
    <x v="0"/>
    <s v="Machinery"/>
    <s v="Daily"/>
    <s v="101-250ºC"/>
    <s v="None"/>
    <s v="Below 9M€"/>
    <s v="More 25 years"/>
    <s v="-"/>
    <s v="No"/>
    <s v="No"/>
    <m/>
    <m/>
    <m/>
    <m/>
    <m/>
    <m/>
    <m/>
    <m/>
    <m/>
    <m/>
    <m/>
    <m/>
  </r>
  <r>
    <n v="48"/>
    <x v="0"/>
    <s v="Metals"/>
    <s v="Seasonal"/>
    <s v="More 250ºC"/>
    <s v="None"/>
    <s v="60-250M€"/>
    <s v="More 25 years"/>
    <s v="-"/>
    <s v="Yes"/>
    <s v="No"/>
    <m/>
    <m/>
    <m/>
    <m/>
    <m/>
    <m/>
    <m/>
    <m/>
    <m/>
    <m/>
    <m/>
    <m/>
  </r>
  <r>
    <n v="49"/>
    <x v="0"/>
    <s v="Others"/>
    <s v="Weekly"/>
    <s v="More 250ºC"/>
    <s v="None"/>
    <s v="Below 9M€"/>
    <s v="10-25 years"/>
    <s v="-"/>
    <s v="No"/>
    <s v="No"/>
    <m/>
    <m/>
    <m/>
    <m/>
    <m/>
    <m/>
    <m/>
    <m/>
    <m/>
    <m/>
    <m/>
    <m/>
  </r>
  <r>
    <n v="50"/>
    <x v="0"/>
    <s v="Machinery"/>
    <s v="Seasonal"/>
    <s v="101-250ºC"/>
    <s v="More 20ºC"/>
    <s v="Below 9M€"/>
    <s v="More 25 years"/>
    <s v="More 25 years"/>
    <s v="No"/>
    <s v="Yes"/>
    <n v="1"/>
    <n v="1"/>
    <n v="1"/>
    <n v="1"/>
    <n v="1"/>
    <m/>
    <m/>
    <m/>
    <m/>
    <m/>
    <n v="1"/>
    <m/>
  </r>
  <r>
    <n v="51"/>
    <x v="0"/>
    <s v="Machinery"/>
    <s v="Seasonal"/>
    <s v="More 250ºC"/>
    <s v="None"/>
    <s v="Below 9M€"/>
    <s v="More 25 years"/>
    <s v="-"/>
    <s v="No"/>
    <s v="Yes"/>
    <n v="1"/>
    <n v="1"/>
    <n v="1"/>
    <n v="1"/>
    <n v="1"/>
    <m/>
    <m/>
    <m/>
    <m/>
    <m/>
    <m/>
    <n v="1"/>
  </r>
  <r>
    <n v="52"/>
    <x v="0"/>
    <s v="Food &amp; Beverages"/>
    <s v="Weekly"/>
    <s v="20-50ºC"/>
    <s v="0-20ºC"/>
    <s v="Below 9M€"/>
    <s v="Less 10 years"/>
    <s v="Less 10 years"/>
    <s v="No"/>
    <s v="Yes"/>
    <n v="1"/>
    <n v="1"/>
    <n v="1"/>
    <n v="1"/>
    <n v="1"/>
    <m/>
    <m/>
    <m/>
    <m/>
    <m/>
    <m/>
    <n v="1"/>
  </r>
  <r>
    <n v="53"/>
    <x v="0"/>
    <s v="Food &amp; Beverages"/>
    <s v="Seasonal"/>
    <s v="51-100ºC"/>
    <s v="More 20ºC"/>
    <s v="DK/DA"/>
    <s v="Less 10 years"/>
    <s v="Less 10 years"/>
    <s v="No"/>
    <s v="No"/>
    <m/>
    <m/>
    <m/>
    <m/>
    <m/>
    <m/>
    <m/>
    <m/>
    <m/>
    <m/>
    <m/>
    <m/>
  </r>
  <r>
    <n v="54"/>
    <x v="0"/>
    <s v="Food &amp; Beverages"/>
    <s v="Weekly"/>
    <s v="More 250ºC"/>
    <s v="None"/>
    <s v="DK/DA"/>
    <s v="10-25 years"/>
    <s v="-"/>
    <s v="No"/>
    <s v="No"/>
    <m/>
    <m/>
    <m/>
    <m/>
    <m/>
    <m/>
    <m/>
    <m/>
    <m/>
    <m/>
    <m/>
    <m/>
  </r>
  <r>
    <n v="55"/>
    <x v="0"/>
    <s v="Metals"/>
    <s v="Seasonal"/>
    <s v="51-100ºC"/>
    <s v="More 20ºC"/>
    <s v="DK/DA"/>
    <s v="Less 10 years"/>
    <s v="Less 10 years"/>
    <s v="Yes"/>
    <s v="No"/>
    <m/>
    <m/>
    <m/>
    <m/>
    <m/>
    <m/>
    <m/>
    <m/>
    <m/>
    <m/>
    <m/>
    <m/>
  </r>
  <r>
    <n v="56"/>
    <x v="0"/>
    <s v="Food &amp; Beverages"/>
    <s v="Seasonal"/>
    <s v="101-250ºC"/>
    <s v="0-20ºC"/>
    <s v="DK/DA"/>
    <s v="Less 10 years"/>
    <s v="Less 10 years"/>
    <s v="No"/>
    <s v="Yes"/>
    <n v="1"/>
    <n v="1"/>
    <n v="1"/>
    <n v="1"/>
    <n v="1"/>
    <m/>
    <m/>
    <m/>
    <m/>
    <m/>
    <m/>
    <n v="1"/>
  </r>
  <r>
    <n v="57"/>
    <x v="0"/>
    <s v="Chemical"/>
    <s v="Daily"/>
    <s v="20-50ºC"/>
    <s v="0-20ºC"/>
    <s v="Below 9M€"/>
    <s v="Less 10 years"/>
    <s v="Less 10 years"/>
    <s v="No"/>
    <s v="Yes"/>
    <n v="1"/>
    <n v="1"/>
    <n v="1"/>
    <n v="1"/>
    <n v="1"/>
    <m/>
    <m/>
    <m/>
    <n v="1"/>
    <m/>
    <m/>
    <m/>
  </r>
  <r>
    <n v="58"/>
    <x v="0"/>
    <s v="Rubber &amp; Plastic"/>
    <s v="Seasonal"/>
    <s v="101-250ºC"/>
    <s v="More 20ºC"/>
    <s v="Below 9M€"/>
    <s v="Less 10 years"/>
    <s v="Less 10 years"/>
    <s v="No"/>
    <s v="Yes"/>
    <n v="1"/>
    <n v="1"/>
    <n v="1"/>
    <n v="1"/>
    <n v="1"/>
    <m/>
    <m/>
    <m/>
    <n v="1"/>
    <m/>
    <m/>
    <m/>
  </r>
  <r>
    <n v="59"/>
    <x v="0"/>
    <s v="Food &amp; Beverages"/>
    <s v="Seasonal"/>
    <s v="51-100ºC"/>
    <s v="None"/>
    <s v="10-59M€"/>
    <s v="Less 10 years"/>
    <s v="-"/>
    <s v="No"/>
    <s v="Yes"/>
    <n v="1"/>
    <n v="1"/>
    <n v="1"/>
    <n v="1"/>
    <n v="1"/>
    <m/>
    <m/>
    <m/>
    <m/>
    <m/>
    <m/>
    <n v="1"/>
  </r>
  <r>
    <n v="60"/>
    <x v="0"/>
    <s v="Machinery"/>
    <s v="Weekly"/>
    <s v="101-250ºC"/>
    <s v="None"/>
    <s v="Below 9M€"/>
    <s v="Less 10 years"/>
    <s v="-"/>
    <s v="No"/>
    <s v="Yes"/>
    <n v="1"/>
    <n v="1"/>
    <n v="1"/>
    <n v="1"/>
    <n v="1"/>
    <m/>
    <m/>
    <m/>
    <n v="1"/>
    <m/>
    <m/>
    <m/>
  </r>
  <r>
    <n v="61"/>
    <x v="0"/>
    <s v="Rubber &amp; Plastic"/>
    <s v="Seasonal"/>
    <s v="20-50ºC"/>
    <s v="None"/>
    <s v="Below 9M€"/>
    <s v="Less 10 years"/>
    <s v="-"/>
    <s v="Yes"/>
    <s v="Yes"/>
    <n v="1"/>
    <n v="1"/>
    <n v="1"/>
    <n v="1"/>
    <m/>
    <m/>
    <m/>
    <m/>
    <m/>
    <m/>
    <m/>
    <n v="1"/>
  </r>
  <r>
    <n v="62"/>
    <x v="0"/>
    <s v="Chemical"/>
    <s v="Weekly"/>
    <s v="51-100ºC"/>
    <s v="More 20ºC"/>
    <s v="Below 9M€"/>
    <s v="10-25 years"/>
    <s v="10-25 years"/>
    <s v="No"/>
    <s v="Yes"/>
    <n v="1"/>
    <n v="1"/>
    <n v="1"/>
    <n v="1"/>
    <n v="1"/>
    <m/>
    <m/>
    <m/>
    <m/>
    <m/>
    <m/>
    <n v="1"/>
  </r>
  <r>
    <n v="63"/>
    <x v="0"/>
    <s v="Food &amp; Beverages"/>
    <s v="Seasonal"/>
    <s v="51-100ºC"/>
    <s v="0 - (-20ºC)"/>
    <s v="10-59M€"/>
    <s v="10-25 years"/>
    <s v="10-25 years"/>
    <s v="Yes"/>
    <s v="Yes"/>
    <n v="1"/>
    <n v="1"/>
    <n v="1"/>
    <n v="1"/>
    <n v="1"/>
    <m/>
    <m/>
    <m/>
    <n v="1"/>
    <m/>
    <m/>
    <m/>
  </r>
  <r>
    <n v="64"/>
    <x v="0"/>
    <s v="Food &amp; Beverages"/>
    <s v="Seasonal"/>
    <s v="20-50ºC"/>
    <s v="More 20ºC"/>
    <s v="60-250M€"/>
    <s v="Less 10 years"/>
    <s v="Less 10 years"/>
    <s v="No"/>
    <s v="Yes"/>
    <n v="1"/>
    <n v="1"/>
    <n v="1"/>
    <n v="1"/>
    <m/>
    <m/>
    <m/>
    <m/>
    <n v="1"/>
    <n v="1"/>
    <m/>
    <m/>
  </r>
  <r>
    <n v="65"/>
    <x v="0"/>
    <s v="Chemical"/>
    <s v="Daily"/>
    <s v="20-50ºC"/>
    <s v="None"/>
    <s v="Below 9M€"/>
    <s v="Less 10 years"/>
    <s v="-"/>
    <s v="No"/>
    <s v="No"/>
    <m/>
    <m/>
    <m/>
    <m/>
    <m/>
    <m/>
    <m/>
    <m/>
    <m/>
    <m/>
    <m/>
    <m/>
  </r>
  <r>
    <n v="66"/>
    <x v="0"/>
    <s v="Chemical"/>
    <s v="Seasonal"/>
    <s v="101-250ºC"/>
    <s v="None"/>
    <s v="10-59M€"/>
    <s v="10-25 years"/>
    <s v="-"/>
    <s v="No"/>
    <s v="Yes"/>
    <m/>
    <m/>
    <n v="1"/>
    <m/>
    <m/>
    <m/>
    <m/>
    <m/>
    <m/>
    <m/>
    <m/>
    <n v="1"/>
  </r>
  <r>
    <n v="67"/>
    <x v="0"/>
    <s v="Food &amp; Beverages"/>
    <s v="Seasonal"/>
    <s v="None"/>
    <s v="Less -20ºC"/>
    <s v="10-59M€"/>
    <s v="-"/>
    <s v="10-25 years"/>
    <s v="No"/>
    <s v="No"/>
    <m/>
    <m/>
    <m/>
    <m/>
    <m/>
    <m/>
    <m/>
    <m/>
    <m/>
    <m/>
    <m/>
    <m/>
  </r>
  <r>
    <n v="68"/>
    <x v="0"/>
    <s v="Others"/>
    <s v="Weekly"/>
    <s v="51-100ºC"/>
    <s v="0-20ºC"/>
    <s v="10-59M€"/>
    <s v="Less 10 years"/>
    <s v="Less 10 years"/>
    <s v="No"/>
    <s v="No"/>
    <m/>
    <m/>
    <m/>
    <m/>
    <m/>
    <m/>
    <m/>
    <m/>
    <m/>
    <m/>
    <m/>
    <m/>
  </r>
  <r>
    <n v="69"/>
    <x v="0"/>
    <s v="Food &amp; Beverages"/>
    <s v="Weekly"/>
    <s v="101-250ºC"/>
    <s v="0-20ºC"/>
    <s v="Below 9M€"/>
    <s v="10-25 years"/>
    <s v="10-25 years"/>
    <s v="No"/>
    <s v="Yes"/>
    <n v="1"/>
    <n v="1"/>
    <n v="1"/>
    <n v="1"/>
    <m/>
    <m/>
    <m/>
    <m/>
    <m/>
    <m/>
    <m/>
    <n v="1"/>
  </r>
  <r>
    <n v="70"/>
    <x v="0"/>
    <s v="Food &amp; Beverages"/>
    <s v="Weekly"/>
    <s v="None"/>
    <s v="0-20ºC"/>
    <s v="10-59M€"/>
    <s v="-"/>
    <s v="Less 10 years"/>
    <s v="Yes"/>
    <s v="Yes"/>
    <n v="1"/>
    <n v="1"/>
    <n v="1"/>
    <n v="1"/>
    <m/>
    <m/>
    <m/>
    <m/>
    <m/>
    <m/>
    <m/>
    <n v="1"/>
  </r>
  <r>
    <n v="71"/>
    <x v="0"/>
    <s v="Food &amp; Beverages"/>
    <s v="Daily"/>
    <s v="20-50ºC"/>
    <s v="None"/>
    <s v="Below 9M€"/>
    <s v="10-25 years"/>
    <s v="-"/>
    <s v="Yes"/>
    <s v="No"/>
    <m/>
    <m/>
    <m/>
    <m/>
    <m/>
    <m/>
    <m/>
    <m/>
    <m/>
    <m/>
    <m/>
    <m/>
  </r>
  <r>
    <n v="72"/>
    <x v="0"/>
    <s v="Paper &amp; paper products"/>
    <s v="Seasonal"/>
    <s v="101-250ºC"/>
    <s v="None"/>
    <s v="Below 9M€"/>
    <s v="Less 10 years"/>
    <s v="-"/>
    <s v="No"/>
    <s v="No"/>
    <m/>
    <m/>
    <m/>
    <m/>
    <m/>
    <m/>
    <m/>
    <m/>
    <m/>
    <m/>
    <m/>
    <m/>
  </r>
  <r>
    <n v="73"/>
    <x v="0"/>
    <s v="Rubber &amp; Plastic"/>
    <s v="Weekly"/>
    <s v="101-250ºC"/>
    <s v="More 20ºC"/>
    <s v="10-59M€"/>
    <s v="10-25 years"/>
    <s v="10-25 years"/>
    <s v="No"/>
    <s v="No"/>
    <m/>
    <m/>
    <m/>
    <m/>
    <m/>
    <m/>
    <m/>
    <m/>
    <m/>
    <m/>
    <m/>
    <m/>
  </r>
  <r>
    <n v="74"/>
    <x v="0"/>
    <s v="Paper &amp; paper products"/>
    <s v="Weekly"/>
    <s v="20-50ºC"/>
    <s v="None"/>
    <s v="DK/DA"/>
    <s v="Less 10 years"/>
    <s v="-"/>
    <s v="No"/>
    <s v="Yes"/>
    <n v="1"/>
    <n v="1"/>
    <n v="1"/>
    <n v="1"/>
    <m/>
    <m/>
    <m/>
    <m/>
    <m/>
    <m/>
    <m/>
    <n v="1"/>
  </r>
  <r>
    <n v="75"/>
    <x v="0"/>
    <s v="Food &amp; Beverages"/>
    <s v="Seasonal"/>
    <s v="51-100ºC"/>
    <s v="0-20ºC"/>
    <s v="DK/DA"/>
    <s v="-"/>
    <s v="Less 10 years"/>
    <s v="DK/DA"/>
    <s v="Yes"/>
    <n v="1"/>
    <n v="1"/>
    <n v="1"/>
    <n v="1"/>
    <m/>
    <m/>
    <m/>
    <m/>
    <m/>
    <m/>
    <m/>
    <n v="1"/>
  </r>
  <r>
    <n v="76"/>
    <x v="0"/>
    <s v="Food &amp; Beverages"/>
    <s v="Seasonal"/>
    <s v="51-100ºC"/>
    <s v="0 - (-20ºC)"/>
    <s v="DK/DA"/>
    <s v="Less 10 years"/>
    <s v="Less 10 years"/>
    <s v="Yes"/>
    <s v="No"/>
    <m/>
    <m/>
    <m/>
    <m/>
    <m/>
    <m/>
    <m/>
    <m/>
    <m/>
    <m/>
    <m/>
    <m/>
  </r>
  <r>
    <n v="77"/>
    <x v="0"/>
    <s v="Food &amp; Beverages"/>
    <s v="Seasonal"/>
    <s v="51-100ºC"/>
    <s v="0-20ºC"/>
    <s v="DK/DA"/>
    <s v="More 25 years"/>
    <s v="More 25 years"/>
    <s v="No"/>
    <s v="Yes"/>
    <n v="1"/>
    <n v="1"/>
    <n v="1"/>
    <n v="1"/>
    <m/>
    <m/>
    <m/>
    <m/>
    <m/>
    <m/>
    <m/>
    <n v="1"/>
  </r>
  <r>
    <n v="78"/>
    <x v="0"/>
    <s v="Food &amp; Beverages"/>
    <s v="Seasonal"/>
    <s v="51-100ºC"/>
    <s v="0-20ºC"/>
    <s v="DK/DA"/>
    <s v="Less 10 years"/>
    <s v="Less 10 years"/>
    <s v="No"/>
    <s v="Yes"/>
    <n v="1"/>
    <m/>
    <n v="1"/>
    <n v="1"/>
    <m/>
    <m/>
    <m/>
    <m/>
    <m/>
    <m/>
    <m/>
    <n v="1"/>
  </r>
  <r>
    <n v="79"/>
    <x v="0"/>
    <s v="Food &amp; Beverages"/>
    <s v="Seasonal"/>
    <s v="101-250ºC"/>
    <s v="0-20ºC"/>
    <s v="DK/DA"/>
    <s v="Less 10 years"/>
    <s v="Less 10 years"/>
    <s v="Yes"/>
    <s v="Yes"/>
    <n v="1"/>
    <m/>
    <n v="1"/>
    <n v="1"/>
    <m/>
    <m/>
    <m/>
    <m/>
    <m/>
    <m/>
    <m/>
    <n v="1"/>
  </r>
  <r>
    <n v="80"/>
    <x v="0"/>
    <s v="Rubber &amp; Plastic"/>
    <s v="Seasonal"/>
    <s v="101-250ºC"/>
    <s v="None"/>
    <s v="DK/DA"/>
    <s v="Less 10 years"/>
    <s v="-"/>
    <s v="Yes"/>
    <s v="Yes"/>
    <n v="1"/>
    <n v="1"/>
    <n v="1"/>
    <n v="1"/>
    <m/>
    <m/>
    <m/>
    <m/>
    <m/>
    <m/>
    <m/>
    <n v="1"/>
  </r>
  <r>
    <n v="81"/>
    <x v="0"/>
    <s v="Others"/>
    <s v="Seasonal"/>
    <s v="51-100ºC"/>
    <s v="None"/>
    <s v="DK/DA"/>
    <s v="Less 10 years"/>
    <s v="-"/>
    <s v="DK/DA"/>
    <s v="Yes"/>
    <n v="1"/>
    <n v="1"/>
    <n v="1"/>
    <n v="1"/>
    <n v="1"/>
    <m/>
    <m/>
    <m/>
    <m/>
    <m/>
    <m/>
    <n v="1"/>
  </r>
  <r>
    <n v="82"/>
    <x v="0"/>
    <s v="Wood &amp; wood products"/>
    <s v="Seasonal"/>
    <s v="101-250ºC"/>
    <s v="None"/>
    <s v="Above 250M€"/>
    <s v="Less 10 years"/>
    <s v="-"/>
    <s v="Yes"/>
    <s v="Yes"/>
    <n v="1"/>
    <n v="1"/>
    <n v="1"/>
    <n v="1"/>
    <n v="1"/>
    <m/>
    <m/>
    <m/>
    <m/>
    <m/>
    <m/>
    <n v="1"/>
  </r>
  <r>
    <n v="83"/>
    <x v="0"/>
    <s v="Textil &amp; Clothing"/>
    <s v="Seasonal"/>
    <s v="101-250ºC"/>
    <s v="None"/>
    <s v="DK/DA"/>
    <s v="Less 10 years"/>
    <s v="-"/>
    <s v="Yes"/>
    <s v="Yes"/>
    <n v="1"/>
    <n v="1"/>
    <n v="1"/>
    <n v="1"/>
    <n v="1"/>
    <m/>
    <m/>
    <m/>
    <m/>
    <m/>
    <m/>
    <n v="1"/>
  </r>
  <r>
    <n v="84"/>
    <x v="0"/>
    <s v="Food &amp; Beverages"/>
    <s v="Seasonal"/>
    <s v="51-100ºC"/>
    <s v="None"/>
    <s v="Below 9M€"/>
    <s v="Less 10 years"/>
    <s v="-"/>
    <s v="Yes"/>
    <s v="Yes"/>
    <n v="1"/>
    <n v="1"/>
    <n v="1"/>
    <n v="1"/>
    <m/>
    <m/>
    <m/>
    <m/>
    <m/>
    <m/>
    <m/>
    <n v="1"/>
  </r>
  <r>
    <n v="85"/>
    <x v="0"/>
    <s v="Others"/>
    <s v="Seasonal"/>
    <s v="20-50ºC"/>
    <s v="None"/>
    <s v="DK/DA"/>
    <s v="Less 10 years"/>
    <s v="-"/>
    <s v="No"/>
    <s v="No"/>
    <m/>
    <m/>
    <m/>
    <m/>
    <m/>
    <m/>
    <m/>
    <m/>
    <m/>
    <m/>
    <m/>
    <m/>
  </r>
  <r>
    <n v="86"/>
    <x v="0"/>
    <s v="Machinery"/>
    <s v="Seasonal"/>
    <s v="More 250ºC"/>
    <s v="More 20ºC"/>
    <s v="DK/DA"/>
    <s v="10-25 years"/>
    <s v="10-25 years"/>
    <s v="Yes"/>
    <s v="Yes"/>
    <n v="1"/>
    <m/>
    <m/>
    <m/>
    <m/>
    <m/>
    <m/>
    <m/>
    <m/>
    <m/>
    <m/>
    <n v="1"/>
  </r>
  <r>
    <n v="87"/>
    <x v="0"/>
    <s v="Textil &amp; Clothing"/>
    <s v="Seasonal"/>
    <s v="20-50ºC"/>
    <s v="None"/>
    <s v="DK/DA"/>
    <s v="Less 10 years"/>
    <s v="-"/>
    <s v="No"/>
    <s v="No"/>
    <m/>
    <m/>
    <m/>
    <m/>
    <m/>
    <m/>
    <m/>
    <m/>
    <m/>
    <m/>
    <m/>
    <m/>
  </r>
  <r>
    <n v="88"/>
    <x v="0"/>
    <s v="Textil &amp; Clothing"/>
    <s v="Weekly"/>
    <s v="101-250ºC"/>
    <s v="More 20ºC"/>
    <s v="DK/DA"/>
    <s v="Less 10 years"/>
    <s v="Less 10 years"/>
    <s v="No"/>
    <s v="Yes"/>
    <n v="1"/>
    <n v="1"/>
    <n v="1"/>
    <n v="1"/>
    <m/>
    <m/>
    <m/>
    <m/>
    <m/>
    <m/>
    <m/>
    <n v="1"/>
  </r>
  <r>
    <n v="89"/>
    <x v="0"/>
    <s v="Textil &amp; Clothing"/>
    <s v="Seasonal"/>
    <s v="101-250ºC"/>
    <s v="None"/>
    <s v="DK/DA"/>
    <s v="10-25 years"/>
    <s v="-"/>
    <s v="Yes"/>
    <s v="Yes"/>
    <n v="1"/>
    <n v="1"/>
    <n v="1"/>
    <n v="1"/>
    <n v="1"/>
    <m/>
    <m/>
    <m/>
    <m/>
    <m/>
    <m/>
    <n v="1"/>
  </r>
  <r>
    <n v="90"/>
    <x v="0"/>
    <s v="Textil &amp; Clothing"/>
    <s v="Weekly"/>
    <s v="51-100ºC"/>
    <s v="None"/>
    <s v="DK/DA"/>
    <s v="10-25 years"/>
    <s v="-"/>
    <s v="No"/>
    <s v="Yes"/>
    <n v="1"/>
    <n v="1"/>
    <n v="1"/>
    <n v="1"/>
    <n v="1"/>
    <m/>
    <m/>
    <m/>
    <m/>
    <m/>
    <m/>
    <n v="1"/>
  </r>
  <r>
    <n v="91"/>
    <x v="0"/>
    <s v="Food &amp; Beverages"/>
    <s v="Seasonal"/>
    <s v="51-100ºC"/>
    <s v="0-20ºC"/>
    <s v="DK/DA"/>
    <s v="Less 10 years"/>
    <s v="Less 10 years"/>
    <s v="No"/>
    <s v="Yes"/>
    <n v="1"/>
    <n v="1"/>
    <n v="1"/>
    <n v="1"/>
    <m/>
    <m/>
    <m/>
    <m/>
    <m/>
    <m/>
    <m/>
    <n v="1"/>
  </r>
  <r>
    <n v="92"/>
    <x v="0"/>
    <s v="Food &amp; Beverages"/>
    <s v="Seasonal"/>
    <s v="None"/>
    <s v="Less -20ºC"/>
    <s v="DK/DA"/>
    <s v="-"/>
    <s v="Less 10 years"/>
    <s v="No"/>
    <s v="Yes"/>
    <n v="1"/>
    <n v="1"/>
    <n v="1"/>
    <n v="1"/>
    <m/>
    <m/>
    <m/>
    <m/>
    <m/>
    <m/>
    <m/>
    <n v="1"/>
  </r>
  <r>
    <n v="93"/>
    <x v="0"/>
    <s v="Wood &amp; wood products"/>
    <s v="Seasonal"/>
    <s v="51-100ºC"/>
    <s v="None"/>
    <s v="DK/DA"/>
    <s v="Less 10 years"/>
    <s v="-"/>
    <s v="No"/>
    <s v="Yes"/>
    <n v="1"/>
    <n v="1"/>
    <n v="1"/>
    <n v="1"/>
    <m/>
    <m/>
    <m/>
    <m/>
    <m/>
    <m/>
    <m/>
    <n v="1"/>
  </r>
  <r>
    <n v="94"/>
    <x v="0"/>
    <s v="Wood &amp; wood products"/>
    <s v="Seasonal"/>
    <s v="51-100ºC"/>
    <s v="None"/>
    <s v="DK/DA"/>
    <s v="Less 10 years"/>
    <s v="-"/>
    <s v="No"/>
    <s v="Yes"/>
    <m/>
    <n v="1"/>
    <m/>
    <m/>
    <m/>
    <m/>
    <m/>
    <m/>
    <m/>
    <m/>
    <m/>
    <n v="1"/>
  </r>
  <r>
    <n v="95"/>
    <x v="0"/>
    <s v="Metals"/>
    <s v="Seasonal"/>
    <s v="101-250ºC"/>
    <s v="None"/>
    <s v="DK/DA"/>
    <s v="10-25 years"/>
    <s v="-"/>
    <s v="No"/>
    <s v="No"/>
    <m/>
    <m/>
    <m/>
    <m/>
    <m/>
    <m/>
    <m/>
    <m/>
    <m/>
    <m/>
    <m/>
    <m/>
  </r>
  <r>
    <n v="96"/>
    <x v="0"/>
    <s v="Food &amp; Beverages"/>
    <s v="Seasonal"/>
    <s v="101-250ºC"/>
    <s v="More 20ºC"/>
    <s v="DK/DA"/>
    <s v="Less 10 years"/>
    <s v="Less 10 years"/>
    <s v="Yes"/>
    <s v="Yes"/>
    <n v="1"/>
    <n v="1"/>
    <n v="1"/>
    <n v="1"/>
    <n v="1"/>
    <m/>
    <m/>
    <m/>
    <n v="1"/>
    <m/>
    <m/>
    <m/>
  </r>
  <r>
    <n v="97"/>
    <x v="0"/>
    <s v="Chemical"/>
    <s v="Seasonal"/>
    <s v="51-100ºC"/>
    <s v="None"/>
    <s v="DK/DA"/>
    <s v="Less 10 years"/>
    <s v="-"/>
    <s v="Yes"/>
    <s v="Yes"/>
    <n v="1"/>
    <n v="1"/>
    <n v="1"/>
    <n v="1"/>
    <m/>
    <m/>
    <m/>
    <m/>
    <n v="1"/>
    <m/>
    <m/>
    <m/>
  </r>
  <r>
    <n v="98"/>
    <x v="0"/>
    <s v="Rubber &amp; Plastic"/>
    <s v="Seasonal"/>
    <s v="101-250ºC"/>
    <s v="0-20ºC"/>
    <s v="DK/DA"/>
    <s v="Less 10 years"/>
    <s v="Less 10 years"/>
    <s v="No"/>
    <s v="Yes"/>
    <n v="1"/>
    <n v="1"/>
    <n v="1"/>
    <n v="1"/>
    <m/>
    <m/>
    <m/>
    <m/>
    <m/>
    <m/>
    <m/>
    <n v="1"/>
  </r>
  <r>
    <n v="99"/>
    <x v="0"/>
    <s v="Food &amp; Beverages"/>
    <s v="Seasonal"/>
    <s v="101-250ºC"/>
    <s v="More 20ºC"/>
    <s v="DK/DA"/>
    <s v="10-25 years"/>
    <s v="10-25 years"/>
    <s v="Yes"/>
    <s v="No"/>
    <m/>
    <m/>
    <m/>
    <m/>
    <m/>
    <m/>
    <m/>
    <m/>
    <m/>
    <m/>
    <m/>
    <m/>
  </r>
  <r>
    <n v="100"/>
    <x v="0"/>
    <s v="Food &amp; Beverages"/>
    <s v="Daily"/>
    <s v="20-50ºC"/>
    <s v="0-20ºC"/>
    <s v="DK/DA"/>
    <s v="10-25 years"/>
    <s v="10-25 years"/>
    <s v="No"/>
    <s v="Yes"/>
    <n v="1"/>
    <n v="1"/>
    <n v="1"/>
    <n v="1"/>
    <m/>
    <m/>
    <m/>
    <m/>
    <m/>
    <m/>
    <n v="1"/>
    <m/>
  </r>
  <r>
    <n v="101"/>
    <x v="1"/>
    <s v="Textil &amp; Clothing"/>
    <s v="DK/DA"/>
    <s v="DK/DA"/>
    <s v="DK/DA"/>
    <s v="DK/DA"/>
    <s v="DK/DA"/>
    <s v="DK/DA"/>
    <s v="Yes"/>
    <s v="Yes"/>
    <n v="1"/>
    <n v="1"/>
    <s v=""/>
    <n v="1"/>
    <s v=""/>
    <m/>
    <n v="1"/>
    <n v="1"/>
    <s v=""/>
    <n v="1"/>
    <s v=""/>
    <m/>
  </r>
  <r>
    <n v="102"/>
    <x v="1"/>
    <s v="Metals"/>
    <s v="DK/DA"/>
    <s v="DK/DA"/>
    <s v="DK/DA"/>
    <s v="DK/DA"/>
    <s v="Less 10 years"/>
    <s v="Less 10 years"/>
    <s v="DK/DA"/>
    <s v="No"/>
    <s v=""/>
    <s v=""/>
    <s v=""/>
    <s v=""/>
    <s v=""/>
    <m/>
    <s v=""/>
    <s v=""/>
    <s v=""/>
    <s v=""/>
    <s v=""/>
    <m/>
  </r>
  <r>
    <n v="103"/>
    <x v="1"/>
    <s v="Wood &amp; wood products"/>
    <s v="DK/DA"/>
    <s v="51-100ºC"/>
    <s v="-"/>
    <s v="DK/DA"/>
    <s v="Less 10 years"/>
    <s v="-"/>
    <s v="No"/>
    <s v="Yes"/>
    <n v="1"/>
    <n v="1"/>
    <n v="1"/>
    <n v="1"/>
    <s v=""/>
    <m/>
    <n v="1"/>
    <n v="1"/>
    <n v="1"/>
    <n v="1"/>
    <s v=""/>
    <m/>
  </r>
  <r>
    <n v="104"/>
    <x v="1"/>
    <s v="Paper &amp; paper products"/>
    <s v="DK/DA"/>
    <s v="DK/DA"/>
    <s v="-"/>
    <s v="DK/DA"/>
    <s v="10-25 years"/>
    <s v="-"/>
    <s v="No"/>
    <s v="No"/>
    <s v=""/>
    <s v=""/>
    <s v=""/>
    <s v=""/>
    <s v=""/>
    <m/>
    <s v=""/>
    <s v=""/>
    <s v=""/>
    <s v=""/>
    <s v=""/>
    <m/>
  </r>
  <r>
    <n v="105"/>
    <x v="1"/>
    <s v="Chemical"/>
    <s v="DK/DA"/>
    <s v="20-50ºC"/>
    <s v="More 20ºC"/>
    <s v="DK/DA"/>
    <s v="Less 10 years"/>
    <s v="Less 10 years"/>
    <s v="No"/>
    <s v="No"/>
    <s v=""/>
    <s v=""/>
    <s v=""/>
    <s v=""/>
    <s v=""/>
    <m/>
    <s v=""/>
    <s v=""/>
    <s v=""/>
    <s v=""/>
    <s v=""/>
    <m/>
  </r>
  <r>
    <n v="106"/>
    <x v="1"/>
    <s v="Wood &amp; wood products"/>
    <s v="DK/DA"/>
    <s v="DK/DA"/>
    <s v="-"/>
    <s v="DK/DA"/>
    <s v="Less 10 years"/>
    <s v="-"/>
    <s v="No"/>
    <s v="Yes"/>
    <n v="1"/>
    <n v="1"/>
    <n v="1"/>
    <n v="1"/>
    <s v=""/>
    <m/>
    <n v="1"/>
    <n v="1"/>
    <n v="1"/>
    <n v="1"/>
    <s v=""/>
    <m/>
  </r>
  <r>
    <n v="107"/>
    <x v="1"/>
    <s v="Food &amp; Beverages"/>
    <s v="DK/DA"/>
    <s v="51-100ºC"/>
    <s v="0-20ºC"/>
    <s v="DK/DA"/>
    <s v="Less 10 years"/>
    <s v="Less 10 years"/>
    <s v="DK/DA"/>
    <s v="No"/>
    <s v=""/>
    <s v=""/>
    <s v=""/>
    <s v=""/>
    <s v=""/>
    <m/>
    <s v=""/>
    <s v=""/>
    <s v=""/>
    <s v=""/>
    <s v=""/>
    <m/>
  </r>
  <r>
    <n v="108"/>
    <x v="1"/>
    <s v="Paper &amp; paper products"/>
    <s v="DK/DA"/>
    <s v="DK/DA"/>
    <s v="-"/>
    <s v="DK/DA"/>
    <s v="More 25 years"/>
    <s v="-"/>
    <s v="No"/>
    <s v="Yes"/>
    <s v=""/>
    <n v="1"/>
    <n v="1"/>
    <n v="1"/>
    <s v=""/>
    <m/>
    <s v=""/>
    <m/>
    <m/>
    <m/>
    <s v=""/>
    <n v="1"/>
  </r>
  <r>
    <n v="109"/>
    <x v="1"/>
    <s v="Food &amp; Beverages"/>
    <s v="DK/DA"/>
    <s v="101-250ºC"/>
    <s v="0 - (-20ºC)"/>
    <s v="DK/DA"/>
    <s v="Less 10 years"/>
    <s v="Less 10 years"/>
    <s v="Yes"/>
    <s v="Yes"/>
    <n v="1"/>
    <n v="1"/>
    <n v="1"/>
    <n v="1"/>
    <n v="1"/>
    <m/>
    <n v="1"/>
    <n v="1"/>
    <n v="1"/>
    <n v="1"/>
    <n v="1"/>
    <m/>
  </r>
  <r>
    <n v="110"/>
    <x v="1"/>
    <s v="Metals"/>
    <s v="DK/DA"/>
    <s v="DK/DA"/>
    <s v="-"/>
    <s v="DK/DA"/>
    <s v="10-25 years"/>
    <s v="-"/>
    <s v="No"/>
    <s v="No"/>
    <s v=""/>
    <s v=""/>
    <s v=""/>
    <s v=""/>
    <s v=""/>
    <m/>
    <s v=""/>
    <s v=""/>
    <s v=""/>
    <s v=""/>
    <s v=""/>
    <m/>
  </r>
  <r>
    <n v="111"/>
    <x v="1"/>
    <s v="Metals"/>
    <s v="DK/DA"/>
    <s v="20-50ºC"/>
    <s v="0-20ºC"/>
    <s v="DK/DA"/>
    <s v="10-25 years"/>
    <s v="10-25 years"/>
    <s v="Yes"/>
    <s v="Yes"/>
    <n v="1"/>
    <n v="1"/>
    <n v="1"/>
    <n v="1"/>
    <s v=""/>
    <m/>
    <n v="1"/>
    <n v="1"/>
    <n v="1"/>
    <n v="1"/>
    <s v=""/>
    <m/>
  </r>
  <r>
    <n v="112"/>
    <x v="1"/>
    <s v="Metals"/>
    <s v="DK/DA"/>
    <s v="20-50ºC"/>
    <s v="-"/>
    <s v="DK/DA"/>
    <s v="Less 10 years"/>
    <s v="-"/>
    <s v="Yes"/>
    <s v="No"/>
    <s v=""/>
    <s v=""/>
    <s v=""/>
    <s v=""/>
    <s v=""/>
    <m/>
    <s v=""/>
    <s v=""/>
    <s v=""/>
    <s v=""/>
    <s v=""/>
    <m/>
  </r>
  <r>
    <n v="113"/>
    <x v="1"/>
    <s v="Food &amp; Beverages"/>
    <s v="DK/DA"/>
    <s v="51-100ºC"/>
    <s v="-"/>
    <s v="DK/DA"/>
    <s v="DK/DA"/>
    <s v="-"/>
    <s v="No"/>
    <s v="No"/>
    <s v=""/>
    <s v=""/>
    <s v=""/>
    <s v=""/>
    <s v=""/>
    <m/>
    <s v=""/>
    <s v=""/>
    <s v=""/>
    <s v=""/>
    <s v=""/>
    <m/>
  </r>
  <r>
    <n v="114"/>
    <x v="1"/>
    <s v="Chemical"/>
    <s v="DK/DA"/>
    <s v="20-50ºC"/>
    <s v="0-20ºC"/>
    <s v="DK/DA"/>
    <s v="Less 10 years"/>
    <s v="Less 10 years"/>
    <s v="No"/>
    <s v="Yes"/>
    <n v="1"/>
    <n v="1"/>
    <n v="1"/>
    <s v=""/>
    <s v=""/>
    <m/>
    <n v="1"/>
    <n v="1"/>
    <n v="1"/>
    <s v=""/>
    <s v=""/>
    <m/>
  </r>
  <r>
    <n v="115"/>
    <x v="1"/>
    <s v="Metals"/>
    <s v="DK/DA"/>
    <s v="20-50ºC"/>
    <s v="-"/>
    <s v="DK/DA"/>
    <s v="DK/DA"/>
    <s v="-"/>
    <s v="No"/>
    <s v="No"/>
    <s v=""/>
    <s v=""/>
    <s v=""/>
    <s v=""/>
    <s v=""/>
    <m/>
    <s v=""/>
    <s v=""/>
    <s v=""/>
    <s v=""/>
    <s v=""/>
    <m/>
  </r>
  <r>
    <n v="116"/>
    <x v="1"/>
    <s v="Metals"/>
    <s v="DK/DA"/>
    <s v="20-50ºC"/>
    <s v="-"/>
    <s v="DK/DA"/>
    <s v="Less 10 years"/>
    <s v="-"/>
    <s v="Yes"/>
    <s v="No"/>
    <s v=""/>
    <s v=""/>
    <s v=""/>
    <s v=""/>
    <s v=""/>
    <m/>
    <s v=""/>
    <s v=""/>
    <s v=""/>
    <s v=""/>
    <s v=""/>
    <m/>
  </r>
  <r>
    <n v="117"/>
    <x v="1"/>
    <s v="Wood &amp; wood products"/>
    <s v="DK/DA"/>
    <s v="20-50ºC"/>
    <s v="-"/>
    <s v="Below 9M€"/>
    <s v="Less 10 years"/>
    <s v="-"/>
    <s v="No"/>
    <s v="Yes"/>
    <n v="1"/>
    <n v="1"/>
    <n v="1"/>
    <n v="1"/>
    <s v=""/>
    <m/>
    <n v="1"/>
    <n v="1"/>
    <n v="1"/>
    <n v="1"/>
    <s v=""/>
    <m/>
  </r>
  <r>
    <n v="118"/>
    <x v="1"/>
    <s v="Metals"/>
    <s v="DK/DA"/>
    <s v="20-50ºC"/>
    <s v="More 20ºC"/>
    <s v="DK/DA"/>
    <s v="Less 10 years"/>
    <s v="Less 10 years"/>
    <s v="No"/>
    <s v="No"/>
    <s v=""/>
    <s v=""/>
    <s v=""/>
    <s v=""/>
    <s v=""/>
    <m/>
    <s v=""/>
    <s v=""/>
    <s v=""/>
    <s v=""/>
    <s v=""/>
    <m/>
  </r>
  <r>
    <n v="119"/>
    <x v="1"/>
    <s v="Food &amp; Beverages"/>
    <s v="DK/DA"/>
    <s v="-"/>
    <s v="0 - (-20ºC)"/>
    <s v="DK/DA"/>
    <s v="-"/>
    <s v="10-25 years"/>
    <s v="No"/>
    <s v="No"/>
    <s v=""/>
    <s v=""/>
    <s v=""/>
    <s v=""/>
    <s v=""/>
    <m/>
    <s v=""/>
    <s v=""/>
    <s v=""/>
    <s v=""/>
    <s v=""/>
    <m/>
  </r>
  <r>
    <n v="120"/>
    <x v="1"/>
    <s v="Metals"/>
    <s v="DK/DA"/>
    <s v="20-50ºC"/>
    <s v="-"/>
    <s v="DK/DA"/>
    <s v="Less 10 years"/>
    <s v="-"/>
    <s v="No"/>
    <s v="Yes"/>
    <n v="1"/>
    <n v="1"/>
    <s v=""/>
    <s v=""/>
    <s v=""/>
    <m/>
    <n v="1"/>
    <n v="1"/>
    <s v=""/>
    <s v=""/>
    <s v=""/>
    <m/>
  </r>
  <r>
    <n v="121"/>
    <x v="1"/>
    <s v="Paper &amp; paper products"/>
    <s v="DK/DA"/>
    <s v="DK/DA"/>
    <s v="-"/>
    <s v="DK/DA"/>
    <s v="Less 10 years"/>
    <s v="-"/>
    <s v="DK/DA"/>
    <s v="No"/>
    <s v=""/>
    <s v=""/>
    <s v=""/>
    <s v=""/>
    <s v=""/>
    <m/>
    <s v=""/>
    <s v=""/>
    <s v=""/>
    <s v=""/>
    <s v=""/>
    <m/>
  </r>
  <r>
    <n v="122"/>
    <x v="1"/>
    <s v="Wood &amp; wood products"/>
    <s v="DK/DA"/>
    <s v="51-100ºC"/>
    <s v="-"/>
    <s v="DK/DA"/>
    <s v="Less 10 years"/>
    <s v="-"/>
    <s v="No"/>
    <s v="Yes"/>
    <n v="1"/>
    <n v="1"/>
    <s v=""/>
    <s v=""/>
    <s v=""/>
    <m/>
    <n v="1"/>
    <n v="1"/>
    <s v=""/>
    <s v=""/>
    <s v=""/>
    <m/>
  </r>
  <r>
    <n v="123"/>
    <x v="1"/>
    <s v="Chemical"/>
    <s v="DK/DA"/>
    <s v="20-50ºC"/>
    <s v="-"/>
    <s v="DK/DA"/>
    <s v="Less 10 years"/>
    <s v="-"/>
    <s v="No"/>
    <s v="Yes"/>
    <n v="1"/>
    <n v="1"/>
    <n v="1"/>
    <n v="1"/>
    <n v="1"/>
    <m/>
    <n v="1"/>
    <n v="1"/>
    <n v="1"/>
    <n v="1"/>
    <n v="1"/>
    <m/>
  </r>
  <r>
    <n v="124"/>
    <x v="1"/>
    <s v="Paper &amp; paper products"/>
    <s v="DK/DA"/>
    <s v="DK/DA"/>
    <s v="-"/>
    <s v="DK/DA"/>
    <s v="Less 10 years"/>
    <s v="-"/>
    <s v="No"/>
    <s v="No"/>
    <s v=""/>
    <s v=""/>
    <s v=""/>
    <s v=""/>
    <s v=""/>
    <m/>
    <s v=""/>
    <s v=""/>
    <s v=""/>
    <s v=""/>
    <s v=""/>
    <m/>
  </r>
  <r>
    <n v="125"/>
    <x v="1"/>
    <s v="Paper &amp; paper products"/>
    <s v="DK/DA"/>
    <s v="-"/>
    <s v="0-20ºC"/>
    <s v="DK/DA"/>
    <s v="-"/>
    <s v="Less 10 years"/>
    <s v="Yes"/>
    <s v="Yes"/>
    <n v="1"/>
    <n v="1"/>
    <n v="1"/>
    <n v="1"/>
    <n v="1"/>
    <m/>
    <n v="1"/>
    <n v="1"/>
    <n v="1"/>
    <n v="1"/>
    <n v="1"/>
    <m/>
  </r>
  <r>
    <n v="126"/>
    <x v="1"/>
    <s v="Paper &amp; paper products"/>
    <s v="DK/DA"/>
    <s v="DK/DA"/>
    <s v="-"/>
    <s v="DK/DA"/>
    <s v="Less 10 years"/>
    <s v="-"/>
    <s v="No"/>
    <s v="No"/>
    <s v=""/>
    <s v=""/>
    <s v=""/>
    <s v=""/>
    <s v=""/>
    <m/>
    <s v=""/>
    <s v=""/>
    <s v=""/>
    <s v=""/>
    <s v=""/>
    <m/>
  </r>
  <r>
    <n v="127"/>
    <x v="1"/>
    <s v="Textil &amp; Clothing"/>
    <s v="DK/DA"/>
    <s v="51-100ºC"/>
    <s v="-"/>
    <s v="DK/DA"/>
    <s v="Less 10 years"/>
    <s v="-"/>
    <s v="No"/>
    <s v="No"/>
    <s v=""/>
    <s v=""/>
    <s v=""/>
    <s v=""/>
    <s v=""/>
    <m/>
    <s v=""/>
    <s v=""/>
    <s v=""/>
    <s v=""/>
    <s v=""/>
    <m/>
  </r>
  <r>
    <n v="128"/>
    <x v="1"/>
    <s v="Food &amp; Beverages"/>
    <s v="DK/DA"/>
    <s v="-"/>
    <s v="0 - (-20ºC)"/>
    <s v="DK/DA"/>
    <s v="-"/>
    <s v="10-25 years"/>
    <s v="Yes"/>
    <s v="Yes"/>
    <n v="1"/>
    <n v="1"/>
    <n v="1"/>
    <n v="1"/>
    <n v="1"/>
    <m/>
    <n v="1"/>
    <n v="1"/>
    <n v="1"/>
    <n v="1"/>
    <n v="1"/>
    <m/>
  </r>
  <r>
    <n v="129"/>
    <x v="1"/>
    <s v="Paper &amp; paper products"/>
    <s v="DK/DA"/>
    <s v="DK/DA"/>
    <s v="-"/>
    <s v="DK/DA"/>
    <s v="DK/DA"/>
    <s v="-"/>
    <s v="DK/DA"/>
    <s v="No"/>
    <s v=""/>
    <s v=""/>
    <s v=""/>
    <s v=""/>
    <s v=""/>
    <m/>
    <s v=""/>
    <s v=""/>
    <s v=""/>
    <s v=""/>
    <s v=""/>
    <m/>
  </r>
  <r>
    <n v="130"/>
    <x v="1"/>
    <s v="Wood &amp; wood products"/>
    <s v="DK/DA"/>
    <s v="DK/DA"/>
    <s v="-"/>
    <s v="DK/DA"/>
    <s v="Less 10 years"/>
    <s v="-"/>
    <s v="Yes"/>
    <s v="Yes"/>
    <s v=""/>
    <s v=""/>
    <s v=""/>
    <s v=""/>
    <s v=""/>
    <n v="1"/>
    <s v=""/>
    <s v=""/>
    <s v=""/>
    <s v=""/>
    <s v=""/>
    <n v="1"/>
  </r>
  <r>
    <n v="131"/>
    <x v="1"/>
    <s v="Metals"/>
    <s v="DK/DA"/>
    <s v="20-50ºC"/>
    <s v="-"/>
    <s v="DK/DA"/>
    <s v="Less 10 years"/>
    <s v="-"/>
    <s v="No"/>
    <s v="No"/>
    <s v=""/>
    <s v=""/>
    <s v=""/>
    <s v=""/>
    <s v=""/>
    <m/>
    <s v=""/>
    <s v=""/>
    <s v=""/>
    <s v=""/>
    <s v=""/>
    <m/>
  </r>
  <r>
    <n v="132"/>
    <x v="1"/>
    <s v="Food &amp; Beverages"/>
    <s v="DK/DA"/>
    <s v="51-100ºC"/>
    <s v="-"/>
    <s v="DK/DA"/>
    <s v="Less 10 years"/>
    <s v="-"/>
    <s v="Yes"/>
    <s v="No"/>
    <s v=""/>
    <s v=""/>
    <s v=""/>
    <s v=""/>
    <s v=""/>
    <m/>
    <s v=""/>
    <s v=""/>
    <s v=""/>
    <s v=""/>
    <s v=""/>
    <m/>
  </r>
  <r>
    <n v="133"/>
    <x v="1"/>
    <s v="Metals"/>
    <s v="DK/DA"/>
    <s v="DK/DA"/>
    <s v="-"/>
    <s v="DK/DA"/>
    <s v="10-25 years"/>
    <s v="-"/>
    <s v="Yes"/>
    <s v="Yes"/>
    <n v="1"/>
    <n v="1"/>
    <n v="1"/>
    <n v="1"/>
    <s v=""/>
    <m/>
    <m/>
    <m/>
    <m/>
    <m/>
    <s v=""/>
    <n v="1"/>
  </r>
  <r>
    <n v="134"/>
    <x v="1"/>
    <s v="Metals"/>
    <s v="DK/DA"/>
    <s v="20-50ºC"/>
    <s v="-"/>
    <s v="DK/DA"/>
    <s v="Less 10 years"/>
    <s v="-"/>
    <s v="No"/>
    <s v="Yes"/>
    <n v="1"/>
    <n v="1"/>
    <s v=""/>
    <s v=""/>
    <s v=""/>
    <m/>
    <n v="1"/>
    <n v="1"/>
    <s v=""/>
    <s v=""/>
    <s v=""/>
    <m/>
  </r>
  <r>
    <n v="135"/>
    <x v="1"/>
    <s v="Metals"/>
    <s v="DK/DA"/>
    <s v="DK/DA"/>
    <s v="-"/>
    <s v="DK/DA"/>
    <s v="10-25 years"/>
    <s v="-"/>
    <s v="No"/>
    <s v="Yes"/>
    <n v="1"/>
    <n v="1"/>
    <n v="1"/>
    <s v=""/>
    <s v=""/>
    <m/>
    <m/>
    <m/>
    <m/>
    <s v=""/>
    <s v=""/>
    <n v="1"/>
  </r>
  <r>
    <n v="136"/>
    <x v="1"/>
    <s v="Textil &amp; Clothing"/>
    <s v="DK/DA"/>
    <s v="DK/DA"/>
    <s v="-"/>
    <s v="DK/DA"/>
    <s v="Less 10 years"/>
    <s v="-"/>
    <s v="Yes"/>
    <s v="Yes"/>
    <n v="1"/>
    <n v="1"/>
    <n v="1"/>
    <n v="1"/>
    <s v=""/>
    <m/>
    <n v="1"/>
    <n v="1"/>
    <n v="1"/>
    <n v="1"/>
    <s v=""/>
    <m/>
  </r>
  <r>
    <n v="137"/>
    <x v="1"/>
    <s v="Food &amp; Beverages"/>
    <s v="DK/DA"/>
    <s v="-"/>
    <s v="0-20ºC"/>
    <s v="DK/DA"/>
    <s v="-"/>
    <s v="Less 10 years"/>
    <s v="DK/DA"/>
    <s v="No"/>
    <s v=""/>
    <s v=""/>
    <s v=""/>
    <s v=""/>
    <s v=""/>
    <m/>
    <s v=""/>
    <s v=""/>
    <s v=""/>
    <s v=""/>
    <s v=""/>
    <m/>
  </r>
  <r>
    <n v="138"/>
    <x v="1"/>
    <s v="Food &amp; Beverages"/>
    <s v="DK/DA"/>
    <s v="DK/DA"/>
    <s v="DK/DA"/>
    <s v="DK/DA"/>
    <s v="Less 10 years"/>
    <s v="Less 10 years"/>
    <s v="Yes"/>
    <s v="Yes"/>
    <n v="1"/>
    <n v="1"/>
    <n v="1"/>
    <n v="1"/>
    <s v=""/>
    <m/>
    <m/>
    <m/>
    <m/>
    <m/>
    <s v=""/>
    <n v="1"/>
  </r>
  <r>
    <n v="139"/>
    <x v="1"/>
    <s v="Textil &amp; Clothing"/>
    <s v="DK/DA"/>
    <s v="DK/DA"/>
    <s v="-"/>
    <s v="DK/DA"/>
    <s v="Less 10 years"/>
    <s v="-"/>
    <s v="No"/>
    <s v="No"/>
    <s v=""/>
    <s v=""/>
    <s v=""/>
    <s v=""/>
    <s v=""/>
    <m/>
    <s v=""/>
    <s v=""/>
    <s v=""/>
    <s v=""/>
    <s v=""/>
    <m/>
  </r>
  <r>
    <n v="140"/>
    <x v="1"/>
    <s v="Metals"/>
    <s v="DK/DA"/>
    <s v="DK/DA"/>
    <s v="-"/>
    <s v="DK/DA"/>
    <s v="Less 10 years"/>
    <s v="-"/>
    <s v="No"/>
    <s v="Yes"/>
    <n v="1"/>
    <s v=""/>
    <s v=""/>
    <s v=""/>
    <s v=""/>
    <m/>
    <n v="1"/>
    <s v=""/>
    <s v=""/>
    <s v=""/>
    <s v=""/>
    <m/>
  </r>
  <r>
    <n v="141"/>
    <x v="1"/>
    <s v="Food &amp; Beverages"/>
    <s v="DK/DA"/>
    <s v="-"/>
    <s v="0-20ºC"/>
    <s v="DK/DA"/>
    <s v="-"/>
    <s v="Less 10 years"/>
    <s v="DK/DA"/>
    <s v="Yes"/>
    <n v="1"/>
    <n v="1"/>
    <n v="1"/>
    <n v="1"/>
    <n v="1"/>
    <m/>
    <n v="1"/>
    <n v="1"/>
    <n v="1"/>
    <n v="1"/>
    <n v="1"/>
    <m/>
  </r>
  <r>
    <n v="142"/>
    <x v="1"/>
    <s v="Metals"/>
    <s v="DK/DA"/>
    <s v="DK/DA"/>
    <s v="DK/DA"/>
    <s v="DK/DA"/>
    <s v="DK/DA"/>
    <s v="DK/DA"/>
    <s v="No"/>
    <s v="Yes"/>
    <n v="1"/>
    <s v=""/>
    <s v=""/>
    <s v=""/>
    <s v=""/>
    <m/>
    <m/>
    <s v=""/>
    <s v=""/>
    <s v=""/>
    <s v=""/>
    <n v="1"/>
  </r>
  <r>
    <n v="143"/>
    <x v="1"/>
    <s v="Food &amp; Beverages"/>
    <s v="DK/DA"/>
    <s v="20-50ºC"/>
    <s v="Less -20ºC"/>
    <s v="DK/DA"/>
    <s v="Less 10 years"/>
    <s v="Less 10 years"/>
    <s v="Yes"/>
    <s v="Yes"/>
    <n v="1"/>
    <n v="1"/>
    <s v=""/>
    <s v=""/>
    <s v=""/>
    <m/>
    <n v="1"/>
    <n v="1"/>
    <s v=""/>
    <s v=""/>
    <s v=""/>
    <m/>
  </r>
  <r>
    <n v="144"/>
    <x v="1"/>
    <s v="Food &amp; Beverages"/>
    <s v="DK/DA"/>
    <s v="101-250ºC"/>
    <s v="-"/>
    <s v="DK/DA"/>
    <s v="More 25 years"/>
    <s v="-"/>
    <s v="Yes"/>
    <s v="0"/>
    <n v="1"/>
    <n v="1"/>
    <s v=""/>
    <n v="1"/>
    <s v=""/>
    <m/>
    <n v="1"/>
    <n v="1"/>
    <s v=""/>
    <n v="1"/>
    <s v=""/>
    <m/>
  </r>
  <r>
    <n v="145"/>
    <x v="1"/>
    <s v="Paper &amp; paper products"/>
    <s v="DK/DA"/>
    <s v="DK/DA"/>
    <s v="-"/>
    <s v="DK/DA"/>
    <s v="Less 10 years"/>
    <s v="-"/>
    <s v="No"/>
    <s v="Yes"/>
    <n v="1"/>
    <n v="1"/>
    <n v="1"/>
    <n v="1"/>
    <s v=""/>
    <m/>
    <n v="1"/>
    <n v="1"/>
    <n v="1"/>
    <n v="1"/>
    <s v=""/>
    <m/>
  </r>
  <r>
    <n v="146"/>
    <x v="1"/>
    <s v="Chemical"/>
    <s v="DK/DA"/>
    <s v="DK/DA"/>
    <s v="-"/>
    <s v="DK/DA"/>
    <s v="DK/DA"/>
    <s v="-"/>
    <s v="DK/DA"/>
    <s v="No"/>
    <s v=""/>
    <s v=""/>
    <s v=""/>
    <s v=""/>
    <s v=""/>
    <m/>
    <s v=""/>
    <s v=""/>
    <s v=""/>
    <s v=""/>
    <s v=""/>
    <m/>
  </r>
  <r>
    <n v="147"/>
    <x v="1"/>
    <s v="Chemical"/>
    <s v="DK/DA"/>
    <s v="DK/DA"/>
    <s v="-"/>
    <s v="DK/DA"/>
    <s v="DK/DA"/>
    <s v="-"/>
    <s v="DK/DA"/>
    <s v="Yes"/>
    <n v="1"/>
    <n v="1"/>
    <n v="1"/>
    <n v="1"/>
    <s v=""/>
    <m/>
    <m/>
    <m/>
    <m/>
    <m/>
    <s v=""/>
    <n v="1"/>
  </r>
  <r>
    <n v="148"/>
    <x v="1"/>
    <s v="Paper &amp; paper products"/>
    <s v="DK/DA"/>
    <s v="101-250ºC"/>
    <s v="-"/>
    <s v="Below 9M€"/>
    <s v="More 25 years"/>
    <s v="-"/>
    <s v="No"/>
    <s v="Yes"/>
    <n v="1"/>
    <s v=""/>
    <n v="1"/>
    <n v="1"/>
    <s v=""/>
    <m/>
    <n v="1"/>
    <s v=""/>
    <n v="1"/>
    <n v="1"/>
    <s v=""/>
    <m/>
  </r>
  <r>
    <n v="149"/>
    <x v="1"/>
    <s v="Metals"/>
    <s v="DK/DA"/>
    <s v="-"/>
    <s v="DK/DA"/>
    <s v="DK/DA"/>
    <s v="-"/>
    <s v="10-25 years"/>
    <s v="Yes"/>
    <s v="Yes"/>
    <n v="1"/>
    <n v="1"/>
    <n v="1"/>
    <n v="1"/>
    <n v="1"/>
    <m/>
    <n v="1"/>
    <n v="1"/>
    <n v="1"/>
    <n v="1"/>
    <n v="1"/>
    <m/>
  </r>
  <r>
    <n v="150"/>
    <x v="1"/>
    <s v="Chemical"/>
    <s v="DK/DA"/>
    <s v="DK/DA"/>
    <s v="-"/>
    <s v="DK/DA"/>
    <s v="DK/DA"/>
    <s v="-"/>
    <s v="DK/DA"/>
    <s v="No"/>
    <s v=""/>
    <s v=""/>
    <s v=""/>
    <s v=""/>
    <s v=""/>
    <m/>
    <s v=""/>
    <s v=""/>
    <s v=""/>
    <s v=""/>
    <s v=""/>
    <m/>
  </r>
  <r>
    <n v="151"/>
    <x v="1"/>
    <s v="Metals"/>
    <s v="DK/DA"/>
    <s v="20-50ºC"/>
    <s v="-"/>
    <s v="DK/DA"/>
    <s v="Less 10 years"/>
    <s v="-"/>
    <s v="No"/>
    <s v="No"/>
    <s v=""/>
    <s v=""/>
    <s v=""/>
    <s v=""/>
    <s v=""/>
    <m/>
    <s v=""/>
    <s v=""/>
    <s v=""/>
    <s v=""/>
    <s v=""/>
    <m/>
  </r>
  <r>
    <n v="152"/>
    <x v="1"/>
    <s v="Food &amp; Beverages"/>
    <s v="DK/DA"/>
    <s v="-"/>
    <s v="0-20ºC"/>
    <s v="DK/DA"/>
    <s v="-"/>
    <s v="10-25 years"/>
    <s v="Yes"/>
    <s v="Yes"/>
    <n v="1"/>
    <n v="1"/>
    <n v="1"/>
    <n v="1"/>
    <m/>
    <m/>
    <n v="1"/>
    <n v="1"/>
    <n v="1"/>
    <n v="1"/>
    <n v="1"/>
    <m/>
  </r>
  <r>
    <n v="153"/>
    <x v="1"/>
    <s v="Metals"/>
    <s v="DK/DA"/>
    <s v="DK/DA"/>
    <s v="-"/>
    <s v="DK/DA"/>
    <s v="Less 10 years"/>
    <s v="-"/>
    <s v="No"/>
    <s v="Yes"/>
    <n v="1"/>
    <s v=""/>
    <n v="1"/>
    <s v=""/>
    <s v=""/>
    <m/>
    <n v="1"/>
    <s v=""/>
    <n v="1"/>
    <s v=""/>
    <s v=""/>
    <m/>
  </r>
  <r>
    <n v="154"/>
    <x v="1"/>
    <s v="Wood &amp; wood products"/>
    <s v="DK/DA"/>
    <s v="DK/DA"/>
    <s v="-"/>
    <s v="DK/DA"/>
    <s v="DK/DA"/>
    <s v="-"/>
    <s v="DK/DA"/>
    <s v="No"/>
    <s v=""/>
    <s v=""/>
    <s v=""/>
    <s v=""/>
    <s v=""/>
    <m/>
    <s v=""/>
    <s v=""/>
    <s v=""/>
    <s v=""/>
    <s v=""/>
    <m/>
  </r>
  <r>
    <n v="155"/>
    <x v="1"/>
    <s v="Paper &amp; paper products"/>
    <s v="DK/DA"/>
    <s v="DK/DA"/>
    <s v="DK/DA"/>
    <s v="DK/DA"/>
    <s v="Less 10 years"/>
    <s v="Less 10 years"/>
    <s v="No"/>
    <s v="Yes"/>
    <n v="1"/>
    <s v=""/>
    <s v=""/>
    <s v=""/>
    <s v=""/>
    <m/>
    <m/>
    <s v=""/>
    <s v=""/>
    <s v=""/>
    <s v=""/>
    <n v="1"/>
  </r>
  <r>
    <n v="156"/>
    <x v="1"/>
    <s v="Paper &amp; paper products"/>
    <s v="DK/DA"/>
    <s v="20-50ºC"/>
    <s v="-"/>
    <s v="DK/DA"/>
    <s v="Less 10 years"/>
    <s v="-"/>
    <s v="No"/>
    <s v="No"/>
    <s v=""/>
    <s v=""/>
    <s v=""/>
    <s v=""/>
    <s v=""/>
    <m/>
    <s v=""/>
    <s v=""/>
    <s v=""/>
    <s v=""/>
    <s v=""/>
    <m/>
  </r>
  <r>
    <n v="157"/>
    <x v="1"/>
    <s v="Paper &amp; paper products"/>
    <s v="DK/DA"/>
    <s v="101-250ºC"/>
    <s v="-"/>
    <s v="DK/DA"/>
    <s v="Less 10 years"/>
    <s v="-"/>
    <s v="No"/>
    <s v="Yes"/>
    <n v="1"/>
    <n v="1"/>
    <n v="1"/>
    <n v="1"/>
    <n v="1"/>
    <m/>
    <n v="1"/>
    <n v="1"/>
    <n v="1"/>
    <n v="1"/>
    <n v="1"/>
    <m/>
  </r>
  <r>
    <n v="158"/>
    <x v="1"/>
    <s v="Chemical"/>
    <s v="DK/DA"/>
    <s v="20-50ºC"/>
    <s v="0-20ºC"/>
    <s v="DK/DA"/>
    <s v="Less 10 years"/>
    <s v="Less 10 years"/>
    <s v="Yes"/>
    <s v="Yes"/>
    <n v="1"/>
    <n v="1"/>
    <n v="1"/>
    <n v="1"/>
    <s v=""/>
    <m/>
    <n v="1"/>
    <n v="1"/>
    <n v="1"/>
    <n v="1"/>
    <s v=""/>
    <m/>
  </r>
  <r>
    <n v="159"/>
    <x v="1"/>
    <s v="Paper &amp; paper products"/>
    <s v="DK/DA"/>
    <s v="DK/DA"/>
    <s v="-"/>
    <s v="DK/DA"/>
    <s v="Less 10 years"/>
    <s v="-"/>
    <s v="No"/>
    <s v="Yes"/>
    <n v="1"/>
    <n v="1"/>
    <n v="1"/>
    <n v="1"/>
    <s v=""/>
    <m/>
    <n v="1"/>
    <n v="1"/>
    <n v="1"/>
    <n v="1"/>
    <s v=""/>
    <m/>
  </r>
  <r>
    <n v="160"/>
    <x v="1"/>
    <s v="Chemical"/>
    <s v="DK/DA"/>
    <s v="20-50ºC"/>
    <s v="-"/>
    <s v="DK/DA"/>
    <s v="Less 10 years"/>
    <s v="-"/>
    <s v="No"/>
    <s v="Yes"/>
    <n v="1"/>
    <n v="1"/>
    <n v="1"/>
    <s v=""/>
    <s v=""/>
    <m/>
    <n v="1"/>
    <n v="1"/>
    <n v="1"/>
    <s v=""/>
    <s v=""/>
    <m/>
  </r>
  <r>
    <n v="161"/>
    <x v="1"/>
    <s v="Wood &amp; wood products"/>
    <s v="DK/DA"/>
    <s v="DK/DA"/>
    <s v="-"/>
    <s v="DK/DA"/>
    <s v="Less 10 years"/>
    <s v="-"/>
    <s v="No"/>
    <s v="Yes"/>
    <n v="1"/>
    <n v="1"/>
    <n v="1"/>
    <s v=""/>
    <s v=""/>
    <m/>
    <n v="1"/>
    <n v="1"/>
    <n v="1"/>
    <s v=""/>
    <s v=""/>
    <m/>
  </r>
  <r>
    <n v="162"/>
    <x v="1"/>
    <s v="Metals"/>
    <s v="DK/DA"/>
    <s v="DK/DA"/>
    <s v="-"/>
    <s v="DK/DA"/>
    <s v="Less 10 years"/>
    <s v="-"/>
    <s v="Yes"/>
    <s v="Yes"/>
    <s v=""/>
    <s v=""/>
    <s v=""/>
    <s v=""/>
    <s v=""/>
    <n v="1"/>
    <s v=""/>
    <s v=""/>
    <s v=""/>
    <s v=""/>
    <s v=""/>
    <n v="1"/>
  </r>
  <r>
    <n v="163"/>
    <x v="1"/>
    <s v="Metals"/>
    <s v="DK/DA"/>
    <s v="DK/DA"/>
    <s v="-"/>
    <s v="DK/DA"/>
    <s v="Less 10 years"/>
    <s v="-"/>
    <s v="No"/>
    <s v="Yes"/>
    <n v="1"/>
    <n v="1"/>
    <n v="1"/>
    <n v="1"/>
    <s v=""/>
    <m/>
    <m/>
    <m/>
    <m/>
    <m/>
    <s v=""/>
    <n v="1"/>
  </r>
  <r>
    <n v="164"/>
    <x v="1"/>
    <s v="Metals"/>
    <s v="DK/DA"/>
    <s v="DK/DA"/>
    <s v="DK/DA"/>
    <s v="DK/DA"/>
    <s v="10-25 years"/>
    <s v="10-25 years"/>
    <s v="Yes"/>
    <s v="No"/>
    <s v=""/>
    <s v=""/>
    <s v=""/>
    <s v=""/>
    <s v=""/>
    <m/>
    <s v=""/>
    <s v=""/>
    <s v=""/>
    <s v=""/>
    <s v=""/>
    <m/>
  </r>
  <r>
    <n v="165"/>
    <x v="1"/>
    <s v="Metals"/>
    <s v="DK/DA"/>
    <s v="DK/DA"/>
    <s v="-"/>
    <s v="DK/DA"/>
    <s v="Less 10 years"/>
    <s v="-"/>
    <s v="No"/>
    <s v="Yes"/>
    <s v=""/>
    <s v=""/>
    <s v=""/>
    <s v=""/>
    <s v=""/>
    <n v="1"/>
    <s v=""/>
    <s v=""/>
    <s v=""/>
    <s v=""/>
    <s v=""/>
    <n v="1"/>
  </r>
  <r>
    <n v="166"/>
    <x v="1"/>
    <s v="Metals"/>
    <s v="DK/DA"/>
    <s v="DK/DA"/>
    <s v="-"/>
    <s v="DK/DA"/>
    <s v="More 25 years"/>
    <s v="-"/>
    <s v="No"/>
    <s v="No"/>
    <s v=""/>
    <s v=""/>
    <s v=""/>
    <s v=""/>
    <s v=""/>
    <m/>
    <s v=""/>
    <s v=""/>
    <s v=""/>
    <s v=""/>
    <s v=""/>
    <m/>
  </r>
  <r>
    <n v="167"/>
    <x v="1"/>
    <s v="Wood &amp; wood products"/>
    <s v="DK/DA"/>
    <s v="DK/DA"/>
    <s v="-"/>
    <s v="DK/DA"/>
    <s v="Less 10 years"/>
    <s v="-"/>
    <s v="No"/>
    <s v="Yes"/>
    <n v="1"/>
    <n v="1"/>
    <n v="1"/>
    <s v=""/>
    <s v=""/>
    <m/>
    <n v="1"/>
    <n v="1"/>
    <n v="1"/>
    <s v=""/>
    <s v=""/>
    <m/>
  </r>
  <r>
    <n v="168"/>
    <x v="1"/>
    <s v="Chemical"/>
    <s v="DK/DA"/>
    <s v="51-100ºC"/>
    <s v="DK/DA"/>
    <s v="DK/DA"/>
    <s v="10-25 years"/>
    <s v="10-25 years"/>
    <s v="Yes"/>
    <s v="No"/>
    <s v=""/>
    <s v=""/>
    <s v=""/>
    <s v=""/>
    <s v=""/>
    <m/>
    <s v=""/>
    <s v=""/>
    <s v=""/>
    <s v=""/>
    <s v=""/>
    <m/>
  </r>
  <r>
    <n v="169"/>
    <x v="1"/>
    <s v="Chemical"/>
    <s v="DK/DA"/>
    <s v="51-100ºC"/>
    <s v="Less -20ºC"/>
    <s v="DK/DA"/>
    <s v="DK/DA"/>
    <s v="DK/DA"/>
    <s v="Yes"/>
    <s v="Yes"/>
    <n v="1"/>
    <n v="1"/>
    <n v="1"/>
    <n v="1"/>
    <n v="1"/>
    <m/>
    <n v="1"/>
    <n v="1"/>
    <n v="1"/>
    <n v="1"/>
    <n v="1"/>
    <m/>
  </r>
  <r>
    <n v="170"/>
    <x v="1"/>
    <s v="Chemical"/>
    <s v="DK/DA"/>
    <s v="20-50ºC"/>
    <s v="-"/>
    <s v="DK/DA"/>
    <s v="10-25 years"/>
    <s v="-"/>
    <s v="No"/>
    <s v="No"/>
    <s v=""/>
    <s v=""/>
    <s v=""/>
    <s v=""/>
    <s v=""/>
    <m/>
    <s v=""/>
    <s v=""/>
    <s v=""/>
    <s v=""/>
    <s v=""/>
    <m/>
  </r>
  <r>
    <n v="171"/>
    <x v="1"/>
    <s v="Metals"/>
    <s v="DK/DA"/>
    <s v="DK/DA"/>
    <s v="DK/DA"/>
    <s v="DK/DA"/>
    <s v="Less 10 years"/>
    <s v="Less 10 years"/>
    <s v="Yes"/>
    <s v="No"/>
    <s v=""/>
    <s v=""/>
    <s v=""/>
    <s v=""/>
    <s v=""/>
    <m/>
    <s v=""/>
    <s v=""/>
    <s v=""/>
    <s v=""/>
    <s v=""/>
    <m/>
  </r>
  <r>
    <n v="172"/>
    <x v="1"/>
    <s v="Wood &amp; wood products"/>
    <s v="DK/DA"/>
    <s v="51-100ºC"/>
    <s v="-"/>
    <s v="DK/DA"/>
    <s v="10-25 years"/>
    <s v="-"/>
    <s v="No"/>
    <s v="Yes"/>
    <n v="1"/>
    <n v="1"/>
    <s v=""/>
    <n v="1"/>
    <s v=""/>
    <m/>
    <n v="1"/>
    <n v="1"/>
    <s v=""/>
    <n v="1"/>
    <s v=""/>
    <m/>
  </r>
  <r>
    <n v="173"/>
    <x v="1"/>
    <s v="Metals"/>
    <s v="DK/DA"/>
    <s v="20-50ºC"/>
    <s v="-"/>
    <s v="DK/DA"/>
    <s v="Less 10 years"/>
    <s v="-"/>
    <s v="Yes"/>
    <s v="Yes"/>
    <s v=""/>
    <n v="1"/>
    <s v=""/>
    <s v=""/>
    <s v=""/>
    <m/>
    <s v=""/>
    <n v="1"/>
    <s v=""/>
    <s v=""/>
    <s v=""/>
    <m/>
  </r>
  <r>
    <n v="174"/>
    <x v="1"/>
    <s v="Metals"/>
    <s v="DK/DA"/>
    <s v="20-50ºC"/>
    <s v="-"/>
    <s v="DK/DA"/>
    <s v="Less 10 years"/>
    <s v="-"/>
    <s v="No"/>
    <s v="No"/>
    <s v=""/>
    <s v=""/>
    <s v=""/>
    <s v=""/>
    <s v=""/>
    <m/>
    <s v=""/>
    <s v=""/>
    <s v=""/>
    <s v=""/>
    <s v=""/>
    <m/>
  </r>
  <r>
    <n v="175"/>
    <x v="1"/>
    <s v="Machinery"/>
    <s v="DK/DA"/>
    <s v="More 250ºC"/>
    <s v="DK/DA"/>
    <s v="DK/DA"/>
    <s v="DK/DA"/>
    <s v="DK/DA"/>
    <s v="No"/>
    <s v="Yes"/>
    <n v="1"/>
    <n v="1"/>
    <n v="1"/>
    <n v="1"/>
    <s v=""/>
    <m/>
    <m/>
    <m/>
    <m/>
    <m/>
    <s v=""/>
    <n v="1"/>
  </r>
  <r>
    <n v="176"/>
    <x v="1"/>
    <s v="Chemical"/>
    <s v="DK/DA"/>
    <s v="DK/DA"/>
    <s v="DK/DA"/>
    <s v="DK/DA"/>
    <s v="Less 10 years"/>
    <s v="Less 10 years"/>
    <s v="No"/>
    <s v="Yes"/>
    <n v="1"/>
    <n v="1"/>
    <n v="1"/>
    <n v="1"/>
    <s v=""/>
    <m/>
    <m/>
    <m/>
    <m/>
    <m/>
    <s v=""/>
    <n v="1"/>
  </r>
  <r>
    <n v="177"/>
    <x v="1"/>
    <s v="Metals"/>
    <s v="DK/DA"/>
    <s v="51-100ºC"/>
    <s v="-"/>
    <s v="DK/DA"/>
    <s v="Less 10 years"/>
    <s v="-"/>
    <s v="Yes"/>
    <s v="No"/>
    <s v=""/>
    <s v=""/>
    <s v=""/>
    <s v=""/>
    <s v=""/>
    <m/>
    <s v=""/>
    <s v=""/>
    <s v=""/>
    <s v=""/>
    <s v=""/>
    <m/>
  </r>
  <r>
    <n v="178"/>
    <x v="1"/>
    <s v="Textil &amp; Clothing"/>
    <s v="DK/DA"/>
    <s v="DK/DA"/>
    <s v="DK/DA"/>
    <s v="DK/DA"/>
    <s v="Less 10 years"/>
    <s v="Less 10 years"/>
    <s v="No"/>
    <s v="No"/>
    <s v=""/>
    <s v=""/>
    <s v=""/>
    <s v=""/>
    <s v=""/>
    <m/>
    <s v=""/>
    <s v=""/>
    <s v=""/>
    <s v=""/>
    <s v=""/>
    <m/>
  </r>
  <r>
    <n v="179"/>
    <x v="1"/>
    <s v="Metals"/>
    <s v="DK/DA"/>
    <s v="DK/DA"/>
    <s v="-"/>
    <s v="DK/DA"/>
    <s v="Less 10 years"/>
    <s v="-"/>
    <s v="Yes"/>
    <s v="Yes"/>
    <n v="1"/>
    <n v="1"/>
    <n v="1"/>
    <n v="1"/>
    <n v="1"/>
    <m/>
    <n v="1"/>
    <n v="1"/>
    <n v="1"/>
    <n v="1"/>
    <n v="1"/>
    <m/>
  </r>
  <r>
    <n v="180"/>
    <x v="1"/>
    <s v="Wood &amp; wood products"/>
    <s v="DK/DA"/>
    <s v="DK/DA"/>
    <s v="-"/>
    <s v="DK/DA"/>
    <s v="Less 10 years"/>
    <s v="-"/>
    <s v="No"/>
    <s v="Yes"/>
    <n v="1"/>
    <n v="1"/>
    <n v="1"/>
    <s v=""/>
    <s v=""/>
    <m/>
    <m/>
    <m/>
    <m/>
    <s v=""/>
    <s v=""/>
    <n v="1"/>
  </r>
  <r>
    <n v="181"/>
    <x v="1"/>
    <s v="Paper &amp; paper products"/>
    <s v="DK/DA"/>
    <s v="DK/DA"/>
    <s v="DK/DA"/>
    <s v="DK/DA"/>
    <s v="DK/DA"/>
    <s v="DK/DA"/>
    <s v="Yes"/>
    <s v="Yes"/>
    <n v="1"/>
    <n v="1"/>
    <n v="1"/>
    <n v="1"/>
    <n v="1"/>
    <m/>
    <n v="1"/>
    <n v="1"/>
    <n v="1"/>
    <n v="1"/>
    <n v="1"/>
    <m/>
  </r>
  <r>
    <n v="182"/>
    <x v="1"/>
    <s v="Metals"/>
    <s v="DK/DA"/>
    <s v="-"/>
    <s v="DK/DA"/>
    <s v="DK/DA"/>
    <s v="-"/>
    <s v="Less 10 years"/>
    <s v="No"/>
    <s v="No"/>
    <s v=""/>
    <s v=""/>
    <s v=""/>
    <s v=""/>
    <s v=""/>
    <m/>
    <s v=""/>
    <s v=""/>
    <s v=""/>
    <s v=""/>
    <s v=""/>
    <m/>
  </r>
  <r>
    <n v="183"/>
    <x v="1"/>
    <s v="Chemical"/>
    <s v="DK/DA"/>
    <s v="DK/DA"/>
    <s v="-"/>
    <s v="DK/DA"/>
    <s v="Less 10 years"/>
    <s v="-"/>
    <s v="No"/>
    <s v="Yes"/>
    <n v="1"/>
    <n v="1"/>
    <n v="1"/>
    <s v=""/>
    <s v=""/>
    <m/>
    <m/>
    <m/>
    <m/>
    <s v=""/>
    <s v=""/>
    <n v="1"/>
  </r>
  <r>
    <n v="184"/>
    <x v="1"/>
    <s v="Metals"/>
    <s v="DK/DA"/>
    <s v="-"/>
    <s v="DK/DA"/>
    <s v="DK/DA"/>
    <s v="-"/>
    <s v="Less 10 years"/>
    <s v="DK/DA"/>
    <s v="Yes"/>
    <n v="1"/>
    <n v="1"/>
    <n v="1"/>
    <n v="1"/>
    <n v="1"/>
    <m/>
    <n v="1"/>
    <n v="1"/>
    <n v="1"/>
    <n v="1"/>
    <n v="1"/>
    <m/>
  </r>
  <r>
    <n v="185"/>
    <x v="1"/>
    <s v="Metals"/>
    <s v="DK/DA"/>
    <s v="DK/DA"/>
    <s v="-"/>
    <s v="DK/DA"/>
    <s v="DK/DA"/>
    <s v="-"/>
    <s v="No"/>
    <s v="Yes"/>
    <n v="1"/>
    <n v="1"/>
    <n v="1"/>
    <n v="1"/>
    <s v=""/>
    <m/>
    <m/>
    <m/>
    <m/>
    <m/>
    <s v=""/>
    <n v="1"/>
  </r>
  <r>
    <n v="186"/>
    <x v="1"/>
    <s v="Metals"/>
    <s v="DK/DA"/>
    <s v="DK/DA"/>
    <s v="-"/>
    <s v="DK/DA"/>
    <s v="Less 10 years"/>
    <s v="-"/>
    <s v="No"/>
    <s v="Yes"/>
    <n v="1"/>
    <n v="1"/>
    <s v=""/>
    <s v=""/>
    <s v=""/>
    <m/>
    <n v="1"/>
    <n v="1"/>
    <s v=""/>
    <s v=""/>
    <s v=""/>
    <m/>
  </r>
  <r>
    <n v="187"/>
    <x v="1"/>
    <s v="Metals"/>
    <s v="DK/DA"/>
    <s v="DK/DA"/>
    <s v="-"/>
    <s v="DK/DA"/>
    <s v="Less 10 years"/>
    <s v="-"/>
    <s v="Yes"/>
    <s v="No"/>
    <s v=""/>
    <s v=""/>
    <s v=""/>
    <s v=""/>
    <s v=""/>
    <m/>
    <s v=""/>
    <s v=""/>
    <s v=""/>
    <s v=""/>
    <s v=""/>
    <m/>
  </r>
  <r>
    <n v="188"/>
    <x v="1"/>
    <s v="Food &amp; Beverages"/>
    <s v="DK/DA"/>
    <s v="20-50ºC"/>
    <s v="-"/>
    <s v="DK/DA"/>
    <s v="Less 10 years"/>
    <s v="-"/>
    <s v="No"/>
    <s v="Yes"/>
    <n v="1"/>
    <n v="1"/>
    <n v="1"/>
    <n v="1"/>
    <n v="1"/>
    <m/>
    <m/>
    <m/>
    <m/>
    <m/>
    <m/>
    <n v="1"/>
  </r>
  <r>
    <n v="189"/>
    <x v="1"/>
    <s v="Chemical"/>
    <s v="DK/DA"/>
    <s v="20-50ºC"/>
    <s v="0-20ºC"/>
    <s v="DK/DA"/>
    <s v="Less 10 years"/>
    <s v="Less 10 years"/>
    <s v="No"/>
    <s v="Yes"/>
    <n v="1"/>
    <n v="1"/>
    <n v="1"/>
    <n v="1"/>
    <s v=""/>
    <m/>
    <n v="1"/>
    <n v="1"/>
    <n v="1"/>
    <n v="1"/>
    <s v=""/>
    <m/>
  </r>
  <r>
    <n v="190"/>
    <x v="1"/>
    <s v="Chemical"/>
    <s v="DK/DA"/>
    <s v="20-50ºC"/>
    <s v="More 20ºC"/>
    <s v="DK/DA"/>
    <s v="10-25 years"/>
    <s v="10-25 years"/>
    <s v="Yes"/>
    <s v="Yes"/>
    <n v="1"/>
    <n v="1"/>
    <n v="1"/>
    <s v=""/>
    <s v=""/>
    <m/>
    <n v="1"/>
    <n v="1"/>
    <n v="1"/>
    <s v=""/>
    <s v=""/>
    <m/>
  </r>
  <r>
    <n v="191"/>
    <x v="1"/>
    <s v="Chemical"/>
    <s v="DK/DA"/>
    <s v="DK/DA"/>
    <s v="-"/>
    <s v="DK/DA"/>
    <s v="Less 10 years"/>
    <s v="-"/>
    <s v="No"/>
    <s v="No"/>
    <s v=""/>
    <s v=""/>
    <s v=""/>
    <s v=""/>
    <s v=""/>
    <m/>
    <s v=""/>
    <s v=""/>
    <s v=""/>
    <s v=""/>
    <s v=""/>
    <m/>
  </r>
  <r>
    <n v="192"/>
    <x v="1"/>
    <s v="Food &amp; Beverages"/>
    <s v="DK/DA"/>
    <s v="101-250ºC"/>
    <s v="-"/>
    <s v="DK/DA"/>
    <s v="10-25 years"/>
    <s v="-"/>
    <s v="No"/>
    <s v="Yes"/>
    <n v="1"/>
    <n v="1"/>
    <n v="1"/>
    <n v="1"/>
    <s v=""/>
    <m/>
    <n v="1"/>
    <n v="1"/>
    <n v="1"/>
    <n v="1"/>
    <s v=""/>
    <m/>
  </r>
  <r>
    <n v="193"/>
    <x v="1"/>
    <s v="Metals"/>
    <s v="DK/DA"/>
    <s v="DK/DA"/>
    <s v="-"/>
    <s v="DK/DA"/>
    <s v="Less 10 years"/>
    <s v="-"/>
    <s v="No"/>
    <s v="Yes"/>
    <n v="1"/>
    <n v="1"/>
    <n v="1"/>
    <n v="1"/>
    <s v=""/>
    <m/>
    <m/>
    <m/>
    <m/>
    <m/>
    <s v=""/>
    <n v="1"/>
  </r>
  <r>
    <n v="194"/>
    <x v="1"/>
    <s v="Paper &amp; paper products"/>
    <s v="DK/DA"/>
    <s v="More 250ºC"/>
    <s v="-"/>
    <s v="DK/DA"/>
    <s v="Less 10 years"/>
    <s v="-"/>
    <s v="DK/DA"/>
    <s v="Yes"/>
    <n v="1"/>
    <n v="1"/>
    <n v="1"/>
    <n v="1"/>
    <n v="1"/>
    <m/>
    <n v="1"/>
    <n v="1"/>
    <n v="1"/>
    <n v="1"/>
    <n v="1"/>
    <m/>
  </r>
  <r>
    <n v="195"/>
    <x v="1"/>
    <s v="Chemical"/>
    <s v="DK/DA"/>
    <s v="-"/>
    <s v="DK/DA"/>
    <s v="DK/DA"/>
    <s v="-"/>
    <s v="Less 10 years"/>
    <s v="Yes"/>
    <s v="Yes"/>
    <n v="1"/>
    <n v="1"/>
    <n v="1"/>
    <n v="1"/>
    <n v="1"/>
    <m/>
    <n v="1"/>
    <n v="1"/>
    <n v="1"/>
    <n v="1"/>
    <n v="1"/>
    <m/>
  </r>
  <r>
    <n v="196"/>
    <x v="1"/>
    <s v="Chemical"/>
    <s v="DK/DA"/>
    <s v="DK/DA"/>
    <s v="-"/>
    <s v="DK/DA"/>
    <s v="10-25 years"/>
    <s v="-"/>
    <s v="Yes"/>
    <s v="Yes"/>
    <n v="1"/>
    <n v="1"/>
    <n v="1"/>
    <n v="1"/>
    <n v="1"/>
    <m/>
    <n v="1"/>
    <n v="1"/>
    <n v="1"/>
    <n v="1"/>
    <n v="1"/>
    <m/>
  </r>
  <r>
    <n v="197"/>
    <x v="1"/>
    <s v="Paper &amp; paper products"/>
    <s v="DK/DA"/>
    <s v="DK/DA"/>
    <s v="-"/>
    <s v="DK/DA"/>
    <s v="Less 10 years"/>
    <s v="-"/>
    <s v="Yes"/>
    <s v="No"/>
    <s v=""/>
    <s v=""/>
    <s v=""/>
    <s v=""/>
    <s v=""/>
    <m/>
    <s v=""/>
    <s v=""/>
    <s v=""/>
    <s v=""/>
    <s v=""/>
    <m/>
  </r>
  <r>
    <n v="198"/>
    <x v="1"/>
    <s v="Machinery"/>
    <s v="DK/DA"/>
    <s v="DK/DA"/>
    <s v="DK/DA"/>
    <s v="DK/DA"/>
    <s v="Less 10 years"/>
    <s v="Less 10 years"/>
    <s v="DK/DA"/>
    <s v="Yes"/>
    <n v="1"/>
    <n v="1"/>
    <n v="1"/>
    <n v="1"/>
    <s v=""/>
    <m/>
    <n v="1"/>
    <n v="1"/>
    <n v="1"/>
    <n v="1"/>
    <s v=""/>
    <m/>
  </r>
  <r>
    <n v="199"/>
    <x v="1"/>
    <s v="Metals"/>
    <s v="DK/DA"/>
    <s v="DK/DA"/>
    <s v="-"/>
    <s v="DK/DA"/>
    <s v="DK/DA"/>
    <s v="-"/>
    <s v="No"/>
    <s v="No"/>
    <s v=""/>
    <s v=""/>
    <m/>
    <m/>
    <m/>
    <m/>
    <s v=""/>
    <m/>
    <m/>
    <m/>
    <m/>
    <m/>
  </r>
  <r>
    <n v="200"/>
    <x v="1"/>
    <s v="Metals"/>
    <s v="DK/DA"/>
    <s v="DK/DA"/>
    <s v="DK/DA"/>
    <s v="DK/DA"/>
    <s v="Less 10 years"/>
    <s v="Less 10 years"/>
    <s v="No"/>
    <s v="No"/>
    <s v=""/>
    <s v=""/>
    <m/>
    <m/>
    <m/>
    <m/>
    <s v=""/>
    <m/>
    <m/>
    <m/>
    <m/>
    <m/>
  </r>
  <r>
    <n v="201"/>
    <x v="2"/>
    <s v="Others"/>
    <s v="Daily"/>
    <s v="More 250ºC"/>
    <s v="0 - (-20ºC)"/>
    <s v="DK/DA"/>
    <s v="Less 10 years"/>
    <s v="Less 10 years"/>
    <s v="Yes"/>
    <s v="Yes"/>
    <n v="1"/>
    <n v="1"/>
    <n v="1.0000100000000001"/>
    <n v="1"/>
    <s v=" "/>
    <m/>
    <m/>
    <s v=" "/>
    <s v=" "/>
    <n v="1"/>
    <s v=" "/>
    <m/>
  </r>
  <r>
    <n v="202"/>
    <x v="2"/>
    <s v="Textil &amp; Clothing"/>
    <s v="Daily"/>
    <s v="DK/DA"/>
    <s v="DK/DA"/>
    <s v="Below 9M€"/>
    <s v="Less 10 years"/>
    <s v="Less 10 years"/>
    <s v="Yes"/>
    <s v="Yes"/>
    <n v="1"/>
    <n v="1"/>
    <n v="1"/>
    <s v=" "/>
    <s v=" "/>
    <m/>
    <m/>
    <n v="1"/>
    <s v=" "/>
    <s v=" "/>
    <s v=" "/>
    <m/>
  </r>
  <r>
    <n v="203"/>
    <x v="2"/>
    <s v="Textil &amp; Clothing"/>
    <s v="Daily"/>
    <s v="20-50ºC"/>
    <s v="More 20ºC"/>
    <s v="Below 9M€"/>
    <s v="Less 10 years"/>
    <s v="Less 10 years"/>
    <s v="Yes"/>
    <s v="Yes"/>
    <n v="1"/>
    <n v="1"/>
    <n v="1"/>
    <n v="1"/>
    <s v=" "/>
    <m/>
    <m/>
    <s v=" "/>
    <s v=" "/>
    <s v=" "/>
    <s v=" "/>
    <n v="1"/>
  </r>
  <r>
    <n v="204"/>
    <x v="2"/>
    <s v="Machinery"/>
    <s v="Daily"/>
    <s v="20-50ºC"/>
    <s v="0-20ºC"/>
    <s v="DK/DA"/>
    <s v="Less 10 years"/>
    <s v="Less 10 years"/>
    <s v="Yes"/>
    <s v="Yes"/>
    <n v="1"/>
    <n v="1"/>
    <n v="1"/>
    <n v="1"/>
    <n v="1"/>
    <m/>
    <m/>
    <s v=" "/>
    <n v="1"/>
    <s v=" "/>
    <s v=" "/>
    <m/>
  </r>
  <r>
    <n v="205"/>
    <x v="2"/>
    <s v="Machinery"/>
    <s v="Daily"/>
    <s v="20-50ºC"/>
    <s v="0-20ºC"/>
    <s v="DK/DA"/>
    <s v="Less 10 years"/>
    <s v="Less 10 years"/>
    <s v="Yes"/>
    <s v="Yes"/>
    <n v="1"/>
    <s v=" "/>
    <n v="1"/>
    <s v=" "/>
    <s v=" "/>
    <m/>
    <m/>
    <s v=" "/>
    <s v=" "/>
    <s v=" "/>
    <n v="1"/>
    <m/>
  </r>
  <r>
    <n v="206"/>
    <x v="2"/>
    <s v="Textil &amp; Clothing"/>
    <s v="Daily"/>
    <s v="20-50ºC"/>
    <s v="0 - (-20ºC)"/>
    <s v="DK/DA"/>
    <s v="Less 10 years"/>
    <s v="Less 10 years"/>
    <s v="No"/>
    <s v="Yes"/>
    <n v="1"/>
    <n v="1"/>
    <n v="1"/>
    <n v="1"/>
    <s v=" "/>
    <m/>
    <m/>
    <s v=" "/>
    <n v="1"/>
    <s v=" "/>
    <s v=" "/>
    <m/>
  </r>
  <r>
    <n v="207"/>
    <x v="2"/>
    <s v="Machinery"/>
    <s v="Daily"/>
    <s v="51-100ºC"/>
    <s v="0 - (-20ºC)"/>
    <s v="DK/DA"/>
    <s v="Less 10 years"/>
    <s v="Less 10 years"/>
    <s v="Yes"/>
    <s v="Yes"/>
    <n v="1"/>
    <s v=" "/>
    <n v="1"/>
    <s v=" "/>
    <s v=" "/>
    <m/>
    <m/>
    <s v=" "/>
    <n v="1"/>
    <s v=" "/>
    <s v=" "/>
    <m/>
  </r>
  <r>
    <n v="208"/>
    <x v="2"/>
    <s v="Others"/>
    <s v="Daily"/>
    <s v="DK/DA"/>
    <s v="0 - (-20ºC)"/>
    <s v="DK/DA"/>
    <s v="DK/DA"/>
    <s v="DK/DA"/>
    <s v="Yes"/>
    <s v="Yes"/>
    <n v="1"/>
    <s v=" "/>
    <n v="1"/>
    <n v="1"/>
    <n v="1"/>
    <m/>
    <m/>
    <n v="1"/>
    <n v="1"/>
    <n v="1"/>
    <n v="1"/>
    <m/>
  </r>
  <r>
    <n v="209"/>
    <x v="2"/>
    <s v="Food &amp; Beverages"/>
    <s v="Seasonal"/>
    <s v="51-100ºC"/>
    <s v="0 - (-20ºC)"/>
    <s v="Below 9M€"/>
    <s v="Less 10 years"/>
    <s v="Less 10 years"/>
    <s v="Yes"/>
    <s v="Yes"/>
    <n v="1"/>
    <s v=" "/>
    <n v="1"/>
    <s v=" "/>
    <s v=" "/>
    <m/>
    <m/>
    <s v=" "/>
    <n v="1"/>
    <s v=" "/>
    <n v="1"/>
    <m/>
  </r>
  <r>
    <n v="210"/>
    <x v="2"/>
    <s v="Food &amp; Beverages"/>
    <s v="Daily"/>
    <s v="101-250ºC"/>
    <s v="0 - (-20ºC)"/>
    <s v="Below 9M€"/>
    <s v="Less 10 years"/>
    <s v="Less 10 years"/>
    <s v="Yes"/>
    <s v="Yes"/>
    <n v="1"/>
    <s v=" "/>
    <n v="1"/>
    <s v=" "/>
    <s v=" "/>
    <m/>
    <m/>
    <s v=" "/>
    <s v=" "/>
    <s v=" "/>
    <n v="1"/>
    <m/>
  </r>
  <r>
    <n v="211"/>
    <x v="2"/>
    <s v="Food &amp; Beverages"/>
    <s v="Daily"/>
    <s v="51-100ºC"/>
    <s v="0 - (-20ºC)"/>
    <s v="Below 9M€"/>
    <s v="10-25 years"/>
    <s v="10-25 years"/>
    <s v="Yes"/>
    <s v="Yes"/>
    <n v="1"/>
    <n v="1"/>
    <n v="1"/>
    <n v="1"/>
    <n v="1"/>
    <m/>
    <m/>
    <s v=" "/>
    <n v="1"/>
    <n v="1"/>
    <s v=" "/>
    <m/>
  </r>
  <r>
    <n v="212"/>
    <x v="2"/>
    <s v="Textil &amp; Clothing"/>
    <s v="Daily"/>
    <s v="20-50ºC"/>
    <s v="0-20ºC"/>
    <s v="Below 9M€"/>
    <s v="Less 10 years"/>
    <s v="Less 10 years"/>
    <s v="Yes"/>
    <s v="Yes"/>
    <n v="1"/>
    <n v="1"/>
    <n v="1"/>
    <n v="1"/>
    <n v="1"/>
    <m/>
    <m/>
    <s v=" "/>
    <n v="1"/>
    <s v=" "/>
    <s v=" "/>
    <m/>
  </r>
  <r>
    <n v="213"/>
    <x v="2"/>
    <s v="Wood &amp; wood products"/>
    <s v="Daily"/>
    <s v="DK/DA"/>
    <s v="DK/DA"/>
    <s v="Below 9M€"/>
    <s v="Less 10 years"/>
    <s v="Less 10 years"/>
    <s v="Yes"/>
    <s v="Yes"/>
    <n v="1"/>
    <s v=" "/>
    <n v="1"/>
    <n v="1"/>
    <n v="1"/>
    <m/>
    <m/>
    <s v=" "/>
    <n v="1"/>
    <s v=" "/>
    <s v=" "/>
    <m/>
  </r>
  <r>
    <n v="214"/>
    <x v="2"/>
    <s v="Wood &amp; wood products"/>
    <s v="Daily"/>
    <s v="20-50ºC"/>
    <s v="More 20ºC"/>
    <s v="DK/DA"/>
    <s v="Less 10 years"/>
    <s v="Less 10 years"/>
    <s v="Yes"/>
    <s v="Yes"/>
    <n v="1"/>
    <s v=" "/>
    <n v="1"/>
    <n v="1"/>
    <n v="1"/>
    <m/>
    <m/>
    <s v=" "/>
    <n v="1"/>
    <s v=" "/>
    <s v=" "/>
    <m/>
  </r>
  <r>
    <n v="215"/>
    <x v="2"/>
    <s v="Machinery"/>
    <s v="Daily"/>
    <s v="More 250ºC"/>
    <s v="More 20ºC"/>
    <s v="DK/DA"/>
    <s v="Less 10 years"/>
    <s v="Less 10 years"/>
    <s v="Yes"/>
    <s v="Yes"/>
    <n v="1"/>
    <n v="1"/>
    <n v="1"/>
    <n v="1"/>
    <s v=" "/>
    <m/>
    <m/>
    <s v=" "/>
    <n v="1"/>
    <s v=" "/>
    <s v=" "/>
    <m/>
  </r>
  <r>
    <n v="216"/>
    <x v="2"/>
    <s v="Textil &amp; Clothing"/>
    <s v="Daily"/>
    <s v="DK/DA"/>
    <s v="More 20ºC"/>
    <s v="DK/DA"/>
    <s v="Less 10 years"/>
    <s v="Less 10 years"/>
    <s v="Yes"/>
    <s v="Yes"/>
    <n v="1"/>
    <s v=" "/>
    <n v="1"/>
    <n v="1"/>
    <s v=" "/>
    <m/>
    <m/>
    <s v=" "/>
    <s v=" "/>
    <s v=" "/>
    <n v="1"/>
    <m/>
  </r>
  <r>
    <n v="217"/>
    <x v="2"/>
    <s v="Textil &amp; Clothing"/>
    <s v="Daily"/>
    <s v="DK/DA"/>
    <s v="DK/DA"/>
    <s v="DK/DA"/>
    <s v="Less 10 years"/>
    <s v="Less 10 years"/>
    <s v="Yes"/>
    <s v="Yes"/>
    <n v="1"/>
    <n v="1"/>
    <n v="1"/>
    <n v="1"/>
    <s v=" "/>
    <m/>
    <m/>
    <n v="1"/>
    <n v="1"/>
    <s v=" "/>
    <s v=" "/>
    <m/>
  </r>
  <r>
    <n v="218"/>
    <x v="2"/>
    <s v="Wood &amp; wood products"/>
    <s v="Daily"/>
    <s v="20-50ºC"/>
    <s v="More 20ºC"/>
    <s v="Below 9M€"/>
    <s v="Less 10 years"/>
    <s v="Less 10 years"/>
    <s v="Yes"/>
    <s v="Yes"/>
    <n v="1"/>
    <n v="1"/>
    <n v="1"/>
    <s v=" "/>
    <n v="1"/>
    <m/>
    <m/>
    <s v=" "/>
    <s v=" "/>
    <n v="1"/>
    <n v="1"/>
    <m/>
  </r>
  <r>
    <n v="219"/>
    <x v="2"/>
    <s v="Machinery"/>
    <s v="Daily"/>
    <s v="20-50ºC"/>
    <s v="DK/DA"/>
    <s v="Below 9M€"/>
    <s v="Less 10 years"/>
    <s v="Less 10 years"/>
    <s v="Yes"/>
    <s v="Yes"/>
    <n v="1"/>
    <n v="1"/>
    <n v="1"/>
    <n v="1"/>
    <s v=" "/>
    <m/>
    <m/>
    <s v=" "/>
    <s v=" "/>
    <n v="1"/>
    <s v=" "/>
    <m/>
  </r>
  <r>
    <n v="220"/>
    <x v="2"/>
    <s v="Machinery"/>
    <s v="Daily"/>
    <s v="101-250ºC"/>
    <s v="0 - (-20ºC)"/>
    <s v="DK/DA"/>
    <s v="Less 10 years"/>
    <s v="Less 10 years"/>
    <s v="Yes"/>
    <s v="Yes"/>
    <n v="1"/>
    <s v=" "/>
    <n v="1"/>
    <s v=" "/>
    <s v=" "/>
    <m/>
    <m/>
    <n v="1"/>
    <n v="1"/>
    <n v="1"/>
    <n v="1"/>
    <m/>
  </r>
  <r>
    <n v="221"/>
    <x v="2"/>
    <s v="Others"/>
    <s v="Daily"/>
    <s v="20-50ºC"/>
    <s v="0-20ºC"/>
    <s v="DK/DA"/>
    <s v="Less 10 years"/>
    <s v="Less 10 years"/>
    <s v="Yes"/>
    <s v="Yes"/>
    <n v="1"/>
    <n v="1"/>
    <n v="1"/>
    <s v=" "/>
    <s v=" "/>
    <m/>
    <m/>
    <n v="1"/>
    <s v=" "/>
    <s v=" "/>
    <n v="1"/>
    <m/>
  </r>
  <r>
    <n v="222"/>
    <x v="2"/>
    <s v="Food &amp; Beverages"/>
    <s v="Seasonal"/>
    <s v="20-50ºC"/>
    <s v="DK/DA"/>
    <s v="DK/DA"/>
    <s v="DK/DA"/>
    <s v="DK/DA"/>
    <s v="Yes"/>
    <s v="Yes"/>
    <n v="1"/>
    <n v="1"/>
    <n v="1"/>
    <s v=" "/>
    <s v=" "/>
    <m/>
    <m/>
    <s v=" "/>
    <n v="1"/>
    <s v=" "/>
    <n v="1"/>
    <m/>
  </r>
  <r>
    <n v="223"/>
    <x v="2"/>
    <s v="Wood &amp; wood products"/>
    <s v="Daily"/>
    <s v="20-50ºC"/>
    <s v="More 20ºC"/>
    <s v="DK/DA"/>
    <s v="Less 10 years"/>
    <s v="Less 10 years"/>
    <s v="No"/>
    <s v="Yes"/>
    <n v="1"/>
    <n v="1"/>
    <n v="1"/>
    <s v=" "/>
    <n v="1"/>
    <m/>
    <m/>
    <s v=" "/>
    <n v="1"/>
    <s v=" "/>
    <n v="1"/>
    <m/>
  </r>
  <r>
    <n v="224"/>
    <x v="2"/>
    <s v="Machinery"/>
    <s v="Daily"/>
    <s v="20-50ºC"/>
    <s v="0-20ºC"/>
    <s v="Below 9M€"/>
    <s v="Less 10 years"/>
    <s v="Less 10 years"/>
    <s v="Yes"/>
    <s v="Yes"/>
    <n v="1"/>
    <s v=" "/>
    <n v="1"/>
    <s v=" "/>
    <s v=" "/>
    <m/>
    <m/>
    <s v=" "/>
    <n v="1"/>
    <s v=" "/>
    <s v=" "/>
    <m/>
  </r>
  <r>
    <n v="225"/>
    <x v="2"/>
    <s v="Others"/>
    <s v="Daily"/>
    <s v="20-50ºC"/>
    <s v="More 20ºC"/>
    <s v="DK/DA"/>
    <s v="10-25 years"/>
    <s v="10-25 years"/>
    <s v="Yes"/>
    <s v="Yes"/>
    <n v="1"/>
    <n v="1"/>
    <n v="1"/>
    <s v=" "/>
    <s v=" "/>
    <m/>
    <m/>
    <n v="1"/>
    <s v=" "/>
    <s v=" "/>
    <s v=" "/>
    <m/>
  </r>
  <r>
    <n v="226"/>
    <x v="2"/>
    <s v="Others"/>
    <s v="Daily"/>
    <s v="20-50ºC"/>
    <s v="0-20ºC"/>
    <s v="DK/DA"/>
    <s v="Less 10 years"/>
    <s v="Less 10 years"/>
    <s v="Yes"/>
    <s v="Yes"/>
    <n v="1"/>
    <n v="1"/>
    <n v="1"/>
    <s v=" "/>
    <n v="1"/>
    <m/>
    <m/>
    <s v=" "/>
    <s v=" "/>
    <s v=" "/>
    <s v=" "/>
    <n v="1"/>
  </r>
  <r>
    <n v="227"/>
    <x v="2"/>
    <s v="Others"/>
    <s v="Daily"/>
    <s v="More 250ºC"/>
    <s v="DK/DA"/>
    <s v="DK/DA"/>
    <s v="Less 10 years"/>
    <s v="Less 10 years"/>
    <s v="Yes"/>
    <s v="Yes"/>
    <n v="1"/>
    <n v="1"/>
    <n v="1"/>
    <n v="1"/>
    <s v=" "/>
    <m/>
    <m/>
    <s v=" "/>
    <s v=" "/>
    <n v="1"/>
    <n v="1"/>
    <m/>
  </r>
  <r>
    <n v="228"/>
    <x v="2"/>
    <s v="Food &amp; Beverages"/>
    <s v="Weekly"/>
    <s v="51-100ºC"/>
    <s v="0 - (-20ºC)"/>
    <s v="Below 9M€"/>
    <s v="Less 10 years"/>
    <s v="Less 10 years"/>
    <s v="No"/>
    <s v="Yes"/>
    <n v="1"/>
    <n v="1"/>
    <n v="1"/>
    <s v=" "/>
    <s v=" "/>
    <m/>
    <m/>
    <s v=" "/>
    <s v=" "/>
    <n v="1"/>
    <n v="1"/>
    <m/>
  </r>
  <r>
    <n v="229"/>
    <x v="2"/>
    <s v="Food &amp; Beverages"/>
    <s v="Daily"/>
    <s v="51-100ºC"/>
    <s v="0 - (-20ºC)"/>
    <s v="Below 9M€"/>
    <s v="Less 10 years"/>
    <s v="Less 10 years"/>
    <s v="Yes"/>
    <s v="Yes"/>
    <n v="1"/>
    <s v=" "/>
    <n v="1"/>
    <n v="1"/>
    <n v="1"/>
    <m/>
    <m/>
    <n v="1"/>
    <s v=" "/>
    <n v="1"/>
    <n v="1"/>
    <m/>
  </r>
  <r>
    <n v="230"/>
    <x v="2"/>
    <s v="Food &amp; Beverages"/>
    <s v="Daily"/>
    <s v="51-100ºC"/>
    <s v="DK/DA"/>
    <s v="Below 9M€"/>
    <s v="10-25 years"/>
    <s v="10-25 years"/>
    <s v="No"/>
    <s v="Yes"/>
    <n v="1"/>
    <s v=" "/>
    <n v="1"/>
    <n v="1"/>
    <n v="1"/>
    <m/>
    <m/>
    <n v="1"/>
    <s v=" "/>
    <s v=" "/>
    <s v=" "/>
    <m/>
  </r>
  <r>
    <n v="231"/>
    <x v="2"/>
    <s v="Wood &amp; wood products"/>
    <s v="Daily"/>
    <s v="20-50ºC"/>
    <s v="More 20ºC"/>
    <s v="DK/DA"/>
    <s v="Less 10 years"/>
    <s v="Less 10 years"/>
    <s v="Yes"/>
    <s v="Yes"/>
    <n v="1"/>
    <s v=" "/>
    <n v="1"/>
    <n v="1"/>
    <n v="1"/>
    <m/>
    <m/>
    <s v=" "/>
    <s v=" "/>
    <n v="1"/>
    <s v=" "/>
    <m/>
  </r>
  <r>
    <n v="232"/>
    <x v="2"/>
    <s v="Wood &amp; wood products"/>
    <s v="Daily"/>
    <s v="DK/DA"/>
    <s v="DK/DA"/>
    <s v="DK/DA"/>
    <s v="10-25 years"/>
    <s v="10-25 years"/>
    <s v="Yes"/>
    <s v="Yes"/>
    <n v="1"/>
    <s v=" "/>
    <n v="1"/>
    <s v=" "/>
    <n v="1"/>
    <m/>
    <m/>
    <s v=" "/>
    <s v=" "/>
    <n v="1"/>
    <s v=" "/>
    <m/>
  </r>
  <r>
    <n v="233"/>
    <x v="2"/>
    <s v="Machinery"/>
    <s v="Daily"/>
    <s v="20-50ºC"/>
    <s v="0-20ºC"/>
    <s v="DK/DA"/>
    <s v="DK/DA"/>
    <s v="DK/DA"/>
    <s v="Yes"/>
    <s v="Yes"/>
    <n v="1"/>
    <s v=" "/>
    <n v="1"/>
    <s v=" "/>
    <n v="1"/>
    <m/>
    <m/>
    <s v=" "/>
    <n v="1"/>
    <s v=" "/>
    <n v="1"/>
    <m/>
  </r>
  <r>
    <n v="234"/>
    <x v="2"/>
    <s v="Textil &amp; Clothing"/>
    <s v="Daily"/>
    <s v="20-50ºC"/>
    <s v="0-20ºC"/>
    <s v="Below 9M€"/>
    <s v="Less 10 years"/>
    <s v="Less 10 years"/>
    <s v="Yes"/>
    <s v="Yes"/>
    <n v="1"/>
    <s v=" "/>
    <n v="1"/>
    <s v=" "/>
    <s v=" "/>
    <m/>
    <m/>
    <s v=" "/>
    <s v=" "/>
    <n v="1"/>
    <s v=" "/>
    <m/>
  </r>
  <r>
    <n v="235"/>
    <x v="2"/>
    <s v="Machinery"/>
    <s v="Daily"/>
    <s v="20-50ºC"/>
    <s v="More 20ºC"/>
    <s v="Below 9M€"/>
    <s v="10-25 years"/>
    <s v="10-25 years"/>
    <s v="Yes"/>
    <s v="Yes"/>
    <n v="1"/>
    <s v=" "/>
    <n v="1"/>
    <n v="1"/>
    <s v=" "/>
    <m/>
    <m/>
    <s v=" "/>
    <s v=" "/>
    <n v="1"/>
    <s v=" "/>
    <m/>
  </r>
  <r>
    <n v="236"/>
    <x v="2"/>
    <s v="Textil &amp; Clothing"/>
    <s v="Daily"/>
    <s v="DK/DA"/>
    <s v="0 - (-20ºC)"/>
    <s v="Below 9M€"/>
    <s v="Less 10 years"/>
    <s v="Less 10 years"/>
    <s v="Yes"/>
    <s v="Yes"/>
    <n v="1"/>
    <n v="1"/>
    <n v="1"/>
    <s v=" "/>
    <s v=" "/>
    <m/>
    <m/>
    <s v=" "/>
    <n v="1"/>
    <n v="1"/>
    <n v="1"/>
    <m/>
  </r>
  <r>
    <n v="237"/>
    <x v="2"/>
    <s v="Machinery"/>
    <s v="Daily"/>
    <s v="20-50ºC"/>
    <s v="DK/DA"/>
    <s v="Below 9M€"/>
    <s v="Less 10 years"/>
    <s v="Less 10 years"/>
    <s v="Yes"/>
    <s v="Yes"/>
    <n v="1"/>
    <n v="1"/>
    <n v="1"/>
    <s v=" "/>
    <s v=" "/>
    <m/>
    <m/>
    <n v="1"/>
    <s v=" "/>
    <s v=" "/>
    <n v="1"/>
    <m/>
  </r>
  <r>
    <n v="238"/>
    <x v="2"/>
    <s v="Machinery"/>
    <s v="Seasonal"/>
    <s v="DK/DA"/>
    <s v="0 - (-20ºC)"/>
    <s v="DK/DA"/>
    <s v="Less 10 years"/>
    <s v="Less 10 years"/>
    <s v="Yes"/>
    <s v="Yes"/>
    <n v="1"/>
    <n v="1"/>
    <n v="1"/>
    <n v="1"/>
    <n v="1"/>
    <m/>
    <m/>
    <n v="1"/>
    <n v="1"/>
    <n v="1"/>
    <s v=" "/>
    <m/>
  </r>
  <r>
    <n v="239"/>
    <x v="2"/>
    <s v="Food &amp; Beverages"/>
    <s v="Daily"/>
    <s v="20-50ºC"/>
    <s v="0-20ºC"/>
    <s v="DK/DA"/>
    <s v="Less 10 years"/>
    <s v="Less 10 years"/>
    <s v="Yes"/>
    <s v="Yes"/>
    <n v="1"/>
    <n v="1"/>
    <n v="1"/>
    <n v="1"/>
    <s v=" "/>
    <m/>
    <m/>
    <s v=" "/>
    <s v=" "/>
    <s v=" "/>
    <n v="1"/>
    <m/>
  </r>
  <r>
    <n v="240"/>
    <x v="2"/>
    <s v="Textil &amp; Clothing"/>
    <s v="Daily"/>
    <s v="20-50ºC"/>
    <s v="0-20ºC"/>
    <s v="DK/DA"/>
    <s v="Less 10 years"/>
    <s v="Less 10 years"/>
    <s v="No"/>
    <s v="Yes"/>
    <n v="1"/>
    <s v=" "/>
    <n v="1"/>
    <n v="1"/>
    <s v=" "/>
    <m/>
    <m/>
    <n v="1"/>
    <s v=" "/>
    <n v="1"/>
    <n v="1"/>
    <m/>
  </r>
  <r>
    <n v="241"/>
    <x v="2"/>
    <s v="Textil &amp; Clothing"/>
    <s v="Daily"/>
    <s v="20-50ºC"/>
    <s v="More 20ºC"/>
    <s v="DK/DA"/>
    <s v="Less 10 years"/>
    <s v="Less 10 years"/>
    <s v="Yes"/>
    <s v="Yes"/>
    <n v="1"/>
    <n v="1"/>
    <n v="1"/>
    <s v=" "/>
    <s v=" "/>
    <m/>
    <m/>
    <n v="1"/>
    <s v=" "/>
    <s v=" "/>
    <s v=" "/>
    <m/>
  </r>
  <r>
    <n v="242"/>
    <x v="2"/>
    <s v="Wood &amp; wood products"/>
    <s v="Daily"/>
    <s v="51-100ºC"/>
    <s v="More 20ºC"/>
    <s v="DK/DA"/>
    <s v="Less 10 years"/>
    <s v="Less 10 years"/>
    <s v="Yes"/>
    <s v="Yes"/>
    <n v="1"/>
    <s v=" "/>
    <n v="1"/>
    <s v=" "/>
    <n v="1"/>
    <m/>
    <m/>
    <n v="1"/>
    <n v="1"/>
    <n v="1"/>
    <n v="1"/>
    <m/>
  </r>
  <r>
    <n v="243"/>
    <x v="2"/>
    <s v="Wood &amp; wood products"/>
    <s v="Daily"/>
    <s v="51-100ºC"/>
    <s v="0-20ºC"/>
    <s v="Below 9M€"/>
    <s v="Less 10 years"/>
    <s v="Less 10 years"/>
    <s v="Yes"/>
    <s v="Yes"/>
    <n v="1"/>
    <n v="1"/>
    <n v="1"/>
    <n v="1"/>
    <s v=" "/>
    <m/>
    <m/>
    <s v=" "/>
    <n v="1"/>
    <s v=" "/>
    <s v=" "/>
    <m/>
  </r>
  <r>
    <n v="244"/>
    <x v="2"/>
    <s v="Wood &amp; wood products"/>
    <s v="Daily"/>
    <s v="51-100ºC"/>
    <s v="DK/DA"/>
    <s v="Below 9M€"/>
    <s v="Less 10 years"/>
    <s v="Less 10 years"/>
    <s v="Yes"/>
    <s v="Yes"/>
    <n v="1"/>
    <s v=" "/>
    <n v="1"/>
    <s v=" "/>
    <s v=" "/>
    <m/>
    <m/>
    <s v=" "/>
    <s v=" "/>
    <n v="1"/>
    <s v=" "/>
    <m/>
  </r>
  <r>
    <n v="245"/>
    <x v="2"/>
    <s v="Machinery"/>
    <s v="Daily"/>
    <s v="DK/DA0"/>
    <s v="DK/DA"/>
    <s v="DK/DA"/>
    <s v="DK/DA"/>
    <s v="DK/DA"/>
    <s v="Yes"/>
    <s v="Yes"/>
    <n v="1"/>
    <s v=" "/>
    <n v="1"/>
    <n v="1"/>
    <s v=" "/>
    <m/>
    <m/>
    <s v=" "/>
    <s v=" "/>
    <n v="1"/>
    <s v=" "/>
    <m/>
  </r>
  <r>
    <n v="246"/>
    <x v="2"/>
    <s v="Machinery"/>
    <s v="Daily"/>
    <s v="20-50ºC"/>
    <s v="0-20ºC"/>
    <s v="DK/DA"/>
    <s v="Less 10 years"/>
    <s v="Less 10 years"/>
    <s v="Yes"/>
    <s v="Yes"/>
    <n v="1"/>
    <s v=" "/>
    <n v="1"/>
    <s v=" "/>
    <s v=" "/>
    <m/>
    <m/>
    <s v=" "/>
    <n v="1"/>
    <s v=" "/>
    <n v="1"/>
    <m/>
  </r>
  <r>
    <n v="247"/>
    <x v="2"/>
    <s v="Others"/>
    <s v="Daily"/>
    <s v="More 250ºC"/>
    <s v="0 - (-20ºC)"/>
    <s v="DK/DA"/>
    <s v="Less 10 years"/>
    <s v="Less 10 years"/>
    <s v="Yes"/>
    <s v="Yes"/>
    <n v="1"/>
    <s v=" "/>
    <n v="1"/>
    <n v="1"/>
    <s v=" "/>
    <m/>
    <m/>
    <n v="1"/>
    <n v="1"/>
    <s v=" "/>
    <s v=" "/>
    <m/>
  </r>
  <r>
    <n v="248"/>
    <x v="2"/>
    <s v="Food &amp; Beverages"/>
    <s v="Daily"/>
    <s v="51-100ºC"/>
    <s v="Less -20ºC"/>
    <s v="Below 9M€"/>
    <s v="Less 10 years"/>
    <s v="Less 10 years"/>
    <s v="Yes"/>
    <s v="Yes"/>
    <n v="1"/>
    <s v=" "/>
    <n v="1"/>
    <n v="1"/>
    <s v=" "/>
    <m/>
    <m/>
    <s v=" "/>
    <s v=" "/>
    <n v="1"/>
    <s v=" "/>
    <m/>
  </r>
  <r>
    <n v="249"/>
    <x v="2"/>
    <s v="Food &amp; Beverages"/>
    <s v="Daily"/>
    <s v="51-100ºC"/>
    <s v="DK/DA"/>
    <s v="Below 9M€"/>
    <s v="Less 10 years"/>
    <s v="Less 10 years"/>
    <s v="Yes"/>
    <s v="Yes"/>
    <n v="1"/>
    <s v=" "/>
    <n v="1"/>
    <n v="1"/>
    <s v=" "/>
    <m/>
    <m/>
    <n v="1"/>
    <s v=" "/>
    <n v="1"/>
    <s v=" "/>
    <m/>
  </r>
  <r>
    <n v="250"/>
    <x v="2"/>
    <s v="Food &amp; Beverages"/>
    <s v="Daily"/>
    <s v="DK/DA"/>
    <s v="DK/DA"/>
    <s v="Below 9M€"/>
    <s v="10-25 years"/>
    <s v="10-25 years"/>
    <s v="Yes"/>
    <s v="Yes"/>
    <n v="1"/>
    <s v=" "/>
    <n v="1"/>
    <n v="1"/>
    <n v="1"/>
    <m/>
    <m/>
    <s v=" "/>
    <s v=" "/>
    <n v="1"/>
    <s v=" "/>
    <m/>
  </r>
  <r>
    <n v="251"/>
    <x v="2"/>
    <s v="Textil &amp; Clothing"/>
    <s v="Daily"/>
    <s v="20-50ºC"/>
    <s v="0-20ºC"/>
    <s v="DK/DA"/>
    <s v="DK/DA"/>
    <s v="DK/DA"/>
    <s v="Yes"/>
    <s v="Yes"/>
    <n v="1"/>
    <s v=" "/>
    <n v="1"/>
    <n v="1"/>
    <s v=" "/>
    <m/>
    <m/>
    <s v=" "/>
    <s v=" "/>
    <n v="1"/>
    <n v="1"/>
    <m/>
  </r>
  <r>
    <n v="252"/>
    <x v="2"/>
    <s v="Textil &amp; Clothing"/>
    <s v="Daily"/>
    <s v="20-50ºC"/>
    <s v="0-20ºC"/>
    <s v="Below 9M€"/>
    <s v="Less 10 years"/>
    <s v="Less 10 years"/>
    <s v="Yes"/>
    <s v="Yes"/>
    <n v="1"/>
    <n v="1"/>
    <n v="1"/>
    <s v=" "/>
    <s v=" "/>
    <m/>
    <m/>
    <n v="1"/>
    <n v="1"/>
    <n v="1"/>
    <n v="1"/>
    <m/>
  </r>
  <r>
    <n v="253"/>
    <x v="2"/>
    <s v="Wood &amp; wood products"/>
    <s v="Daily"/>
    <s v="20-50ºC"/>
    <s v="0-20ºC"/>
    <s v="Below 9M€"/>
    <s v="Less 10 years"/>
    <s v="Less 10 years"/>
    <s v="Yes"/>
    <s v="Yes"/>
    <n v="1"/>
    <n v="1"/>
    <n v="1"/>
    <n v="1"/>
    <n v="1"/>
    <m/>
    <m/>
    <n v="1"/>
    <n v="1"/>
    <s v=" "/>
    <s v=" "/>
    <m/>
  </r>
  <r>
    <n v="254"/>
    <x v="2"/>
    <s v="Machinery"/>
    <s v="Seasonal"/>
    <s v="More 250ºC"/>
    <s v="0 - (-20ºC)"/>
    <s v="Below 9M€"/>
    <s v="Less 10 years"/>
    <s v="Less 10 years"/>
    <s v="Yes"/>
    <s v="Yes"/>
    <n v="1"/>
    <s v=" "/>
    <n v="1"/>
    <n v="1"/>
    <n v="1"/>
    <m/>
    <m/>
    <s v=" "/>
    <s v=" "/>
    <n v="1"/>
    <s v=" "/>
    <m/>
  </r>
  <r>
    <n v="255"/>
    <x v="2"/>
    <s v="Machinery"/>
    <s v="Daily"/>
    <s v="DK/DA"/>
    <s v="0 - (-20ºC)"/>
    <s v="Below 9M€"/>
    <s v="DK/DA"/>
    <s v="DK/DA"/>
    <s v="Yes"/>
    <s v="Yes"/>
    <n v="1"/>
    <n v="1"/>
    <n v="1"/>
    <n v="1"/>
    <n v="1"/>
    <m/>
    <m/>
    <s v=" "/>
    <s v=" "/>
    <s v=" "/>
    <n v="1"/>
    <m/>
  </r>
  <r>
    <n v="256"/>
    <x v="2"/>
    <s v="Machinery"/>
    <s v="Daily"/>
    <s v="20-50ºC"/>
    <s v="0-20ºC"/>
    <s v="DK/DA"/>
    <s v="Less 10 years"/>
    <s v="Less 10 years"/>
    <s v="No"/>
    <s v="Yes"/>
    <n v="1"/>
    <n v="1"/>
    <n v="1"/>
    <n v="1"/>
    <s v=" "/>
    <m/>
    <m/>
    <s v=" "/>
    <n v="1"/>
    <s v=" "/>
    <s v=" "/>
    <m/>
  </r>
  <r>
    <n v="257"/>
    <x v="2"/>
    <s v="Others"/>
    <s v="Seasonal"/>
    <s v="101-250ºC"/>
    <s v="0 - (-20ºC)"/>
    <s v="DK/DA"/>
    <s v="Less 10 years"/>
    <s v="Less 10 years"/>
    <s v="Yes"/>
    <s v="Yes"/>
    <n v="1"/>
    <s v=" "/>
    <n v="1"/>
    <s v=" "/>
    <s v=" "/>
    <m/>
    <m/>
    <s v=" "/>
    <s v=" "/>
    <n v="1"/>
    <n v="1"/>
    <m/>
  </r>
  <r>
    <n v="258"/>
    <x v="2"/>
    <s v="Food &amp; Beverages"/>
    <s v="Daily"/>
    <s v="51-100ºC"/>
    <s v="0 - (-20ºC)"/>
    <s v="DK/DA"/>
    <s v="Less 10 years"/>
    <s v="Less 10 years"/>
    <s v="No"/>
    <s v="Yes"/>
    <n v="1"/>
    <s v=" "/>
    <n v="1"/>
    <n v="1"/>
    <s v=" "/>
    <m/>
    <m/>
    <s v=" "/>
    <s v=" "/>
    <n v="1"/>
    <n v="1"/>
    <m/>
  </r>
  <r>
    <n v="259"/>
    <x v="2"/>
    <s v="Textil &amp; Clothing"/>
    <s v="Daily"/>
    <s v="20-50ºC"/>
    <s v="0-20ºC"/>
    <s v="DK/DA"/>
    <s v="Less 10 years"/>
    <s v="Less 10 years"/>
    <s v="Yes"/>
    <s v="Yes"/>
    <n v="1"/>
    <n v="1"/>
    <n v="1"/>
    <n v="1"/>
    <s v=" "/>
    <m/>
    <m/>
    <s v=" "/>
    <s v=" "/>
    <n v="1"/>
    <s v=" "/>
    <m/>
  </r>
  <r>
    <n v="260"/>
    <x v="2"/>
    <s v="Wood &amp; wood products"/>
    <s v="Daily"/>
    <s v="20-50ºC"/>
    <s v="More 20ºC"/>
    <s v="Below 9M€"/>
    <s v="Less 10 years"/>
    <s v="Less 10 years"/>
    <s v="Yes"/>
    <s v="Yes"/>
    <n v="1"/>
    <s v=" "/>
    <n v="1"/>
    <n v="1"/>
    <s v=" "/>
    <m/>
    <m/>
    <s v=" "/>
    <s v=" "/>
    <n v="1"/>
    <s v=" "/>
    <m/>
  </r>
  <r>
    <n v="261"/>
    <x v="2"/>
    <s v="Machinery"/>
    <s v="Daily"/>
    <s v="101-250ºC"/>
    <s v="0 - (-20ºC)"/>
    <s v="DK/DA"/>
    <s v="Less 10 years"/>
    <s v="Less 10 years"/>
    <s v="Yes"/>
    <s v="Yes"/>
    <n v="1"/>
    <s v=" "/>
    <n v="1"/>
    <n v="1"/>
    <s v=" "/>
    <m/>
    <m/>
    <s v=" "/>
    <s v=" "/>
    <n v="1"/>
    <s v=" "/>
    <m/>
  </r>
  <r>
    <n v="262"/>
    <x v="2"/>
    <s v="Machinery"/>
    <s v="Daily"/>
    <s v="20-50ºC"/>
    <s v="0 - (-20ºC)"/>
    <s v="Below 9M€"/>
    <s v="Less 10 years"/>
    <s v="Less 10 years"/>
    <s v="Yes"/>
    <s v="Yes"/>
    <n v="1"/>
    <s v=" "/>
    <n v="1"/>
    <n v="1"/>
    <s v=" "/>
    <m/>
    <m/>
    <s v=" "/>
    <s v=" "/>
    <n v="1"/>
    <n v="1"/>
    <m/>
  </r>
  <r>
    <n v="263"/>
    <x v="2"/>
    <s v="Machinery"/>
    <s v="Daily"/>
    <s v="More 250ºC"/>
    <s v="DK/DA"/>
    <s v="DK/DA"/>
    <s v="Less 10 years"/>
    <s v="Less 10 years"/>
    <s v="Yes"/>
    <s v="Yes"/>
    <n v="1"/>
    <n v="1"/>
    <n v="1"/>
    <s v=" "/>
    <n v="1"/>
    <m/>
    <m/>
    <s v=" "/>
    <n v="1"/>
    <n v="1"/>
    <s v=" "/>
    <m/>
  </r>
  <r>
    <n v="264"/>
    <x v="2"/>
    <s v="Others"/>
    <s v="Daily"/>
    <s v="DK/DA"/>
    <s v="DK/DA"/>
    <s v="Below 9M€"/>
    <s v="Less 10 years"/>
    <s v="Less 10 years"/>
    <s v="Yes"/>
    <s v="Yes"/>
    <n v="1"/>
    <n v="1"/>
    <n v="1"/>
    <s v=" "/>
    <s v=" "/>
    <m/>
    <m/>
    <s v=" "/>
    <n v="1"/>
    <n v="1"/>
    <s v=" "/>
    <m/>
  </r>
  <r>
    <n v="265"/>
    <x v="2"/>
    <s v="Others"/>
    <s v="Daily"/>
    <s v="More 250ºC"/>
    <s v="DK/DA"/>
    <s v="Below 9M€"/>
    <s v="Less 10 years"/>
    <s v="Less 10 years"/>
    <s v="Yes"/>
    <s v="Yes"/>
    <n v="1"/>
    <n v="1"/>
    <n v="1"/>
    <n v="1"/>
    <s v=" "/>
    <m/>
    <m/>
    <n v="1"/>
    <n v="1"/>
    <n v="1"/>
    <n v="1"/>
    <m/>
  </r>
  <r>
    <n v="266"/>
    <x v="2"/>
    <s v="Food &amp; Beverages"/>
    <s v="Daily"/>
    <s v="20-50ºC"/>
    <s v="0-20ºC"/>
    <s v="Below 9M€"/>
    <s v="Less 10 years"/>
    <s v="Less 10 years"/>
    <s v="Yes"/>
    <s v="Yes"/>
    <n v="1"/>
    <n v="1"/>
    <n v="1"/>
    <s v=" "/>
    <s v=" "/>
    <m/>
    <m/>
    <s v=" "/>
    <s v=" "/>
    <s v=" "/>
    <s v=" "/>
    <n v="1"/>
  </r>
  <r>
    <n v="267"/>
    <x v="2"/>
    <s v="Textil &amp; Clothing"/>
    <s v="Daily"/>
    <s v="20-50ºC"/>
    <s v="More 20ºC"/>
    <s v="Below 9M€"/>
    <s v="Less 10 years"/>
    <s v="Less 10 years"/>
    <s v="Yes"/>
    <s v="Yes"/>
    <n v="1"/>
    <s v=" "/>
    <n v="1"/>
    <n v="1"/>
    <s v=" "/>
    <m/>
    <m/>
    <s v=" "/>
    <s v=" "/>
    <n v="1"/>
    <n v="1"/>
    <m/>
  </r>
  <r>
    <n v="268"/>
    <x v="2"/>
    <s v="Textil &amp; Clothing"/>
    <s v="Daily"/>
    <s v="DK/DA"/>
    <s v="0 - (-20ºC)"/>
    <s v="Below 9M€"/>
    <s v="Less 10 years"/>
    <s v="Less 10 years"/>
    <s v="Yes"/>
    <s v="Yes"/>
    <n v="1"/>
    <n v="1"/>
    <n v="1"/>
    <n v="1"/>
    <n v="1"/>
    <m/>
    <m/>
    <n v="1"/>
    <s v=" "/>
    <s v=" "/>
    <s v=" "/>
    <m/>
  </r>
  <r>
    <n v="269"/>
    <x v="2"/>
    <s v="Textil &amp; Clothing"/>
    <s v="Daily"/>
    <s v="51-100ºC"/>
    <s v="0 - (-20ºC)"/>
    <s v="DK/DA"/>
    <s v="Less 10 years"/>
    <s v="Less 10 years"/>
    <s v="Yes"/>
    <s v="Yes"/>
    <n v="1"/>
    <s v=" "/>
    <n v="1"/>
    <n v="1"/>
    <s v=" "/>
    <m/>
    <m/>
    <s v=" "/>
    <s v=" "/>
    <s v=" "/>
    <n v="1"/>
    <m/>
  </r>
  <r>
    <n v="270"/>
    <x v="2"/>
    <s v="Wood &amp; wood products"/>
    <s v="Daily"/>
    <s v="20-50ºC"/>
    <s v="DK/DA"/>
    <s v="Below 9M€"/>
    <s v="Less 10 years"/>
    <s v="Less 10 years"/>
    <s v="Yes"/>
    <s v="Yes"/>
    <n v="1"/>
    <n v="1"/>
    <n v="1"/>
    <s v=" "/>
    <n v="1"/>
    <m/>
    <m/>
    <s v=" "/>
    <n v="1"/>
    <n v="1"/>
    <s v=" "/>
    <m/>
  </r>
  <r>
    <n v="271"/>
    <x v="2"/>
    <s v="Wood &amp; wood products"/>
    <s v="Daily"/>
    <s v="20-50ºC"/>
    <s v="More 20ºC"/>
    <s v="Below 9M€"/>
    <s v="Less 10 years"/>
    <s v="Less 10 years"/>
    <s v="Yes"/>
    <s v="Yes"/>
    <n v="1"/>
    <s v=" "/>
    <n v="1"/>
    <s v=" "/>
    <n v="1"/>
    <m/>
    <m/>
    <n v="1"/>
    <s v=" "/>
    <n v="1"/>
    <s v=" "/>
    <m/>
  </r>
  <r>
    <n v="272"/>
    <x v="2"/>
    <s v="Machinery"/>
    <s v="Daily"/>
    <s v="DK/DA"/>
    <s v="More 20ºC"/>
    <s v="DK/DA"/>
    <s v="Less 10 years"/>
    <s v="Less 10 years"/>
    <s v="Yes"/>
    <s v="Yes"/>
    <n v="1"/>
    <s v=" "/>
    <n v="1"/>
    <n v="1"/>
    <n v="1"/>
    <m/>
    <m/>
    <n v="1"/>
    <n v="1"/>
    <n v="1"/>
    <s v=" "/>
    <m/>
  </r>
  <r>
    <n v="273"/>
    <x v="2"/>
    <s v="Machinery"/>
    <s v="Daily"/>
    <s v="101-250ºC"/>
    <s v="0 - (-20ºC)"/>
    <s v="Below 9M€"/>
    <s v="Less 10 years"/>
    <s v="Less 10 years"/>
    <s v="Yes"/>
    <s v="Yes"/>
    <n v="1"/>
    <s v=" "/>
    <n v="1"/>
    <s v=" "/>
    <n v="1"/>
    <m/>
    <m/>
    <n v="1"/>
    <s v=" "/>
    <s v=" "/>
    <s v=" "/>
    <m/>
  </r>
  <r>
    <n v="274"/>
    <x v="2"/>
    <s v="Machinery"/>
    <s v="Daily"/>
    <s v="101-250ºC"/>
    <s v="0 - (-20ºC)"/>
    <s v="Below 9M€"/>
    <s v="DK/DA"/>
    <s v="DK/DA"/>
    <s v="Yes"/>
    <s v="Yes"/>
    <n v="1"/>
    <s v=" "/>
    <n v="1"/>
    <n v="1"/>
    <s v=" "/>
    <m/>
    <m/>
    <s v=" "/>
    <s v=" "/>
    <n v="1"/>
    <s v=" "/>
    <m/>
  </r>
  <r>
    <n v="275"/>
    <x v="2"/>
    <s v="Machinery"/>
    <s v="Daily"/>
    <s v="DK/DA"/>
    <s v="0-20ºC"/>
    <s v="DK/DA"/>
    <s v="Less 10 years"/>
    <s v="Less 10 years"/>
    <s v="No"/>
    <s v="Yes"/>
    <n v="1"/>
    <n v="1"/>
    <n v="1"/>
    <n v="1"/>
    <n v="1"/>
    <m/>
    <m/>
    <n v="1"/>
    <s v=" "/>
    <s v=" "/>
    <n v="1"/>
    <m/>
  </r>
  <r>
    <n v="276"/>
    <x v="2"/>
    <s v="Others"/>
    <s v="Daily"/>
    <s v="51-100ºC"/>
    <s v="0 - (-20ºC)"/>
    <s v="DK/DA"/>
    <s v="Less 10 years"/>
    <s v="Less 10 years"/>
    <s v="Yes"/>
    <s v="Yes"/>
    <n v="1"/>
    <n v="1"/>
    <n v="1"/>
    <s v=" "/>
    <n v="1"/>
    <m/>
    <m/>
    <s v=" "/>
    <n v="1"/>
    <s v=" "/>
    <n v="1"/>
    <m/>
  </r>
  <r>
    <n v="277"/>
    <x v="2"/>
    <s v="Others"/>
    <s v="Daily"/>
    <s v="More 250ºC"/>
    <s v="DK/DA"/>
    <s v="Below 9M€"/>
    <s v="Less 10 years"/>
    <s v="Less 10 years"/>
    <s v="Yes"/>
    <s v="Yes"/>
    <n v="1"/>
    <n v="1"/>
    <n v="1"/>
    <n v="1"/>
    <n v="1"/>
    <m/>
    <m/>
    <s v=" "/>
    <n v="1"/>
    <s v=" "/>
    <n v="1"/>
    <m/>
  </r>
  <r>
    <n v="278"/>
    <x v="2"/>
    <s v="Food &amp; Beverages"/>
    <s v="Daily"/>
    <s v="51-100ºC"/>
    <s v="DK/DA"/>
    <s v="DK/DA"/>
    <s v="Less 10 years"/>
    <s v="Less 10 years"/>
    <s v="No"/>
    <s v="Yes"/>
    <n v="1"/>
    <s v=" "/>
    <n v="1"/>
    <n v="1"/>
    <n v="1"/>
    <m/>
    <m/>
    <s v=" "/>
    <s v=" "/>
    <n v="1"/>
    <s v=" "/>
    <m/>
  </r>
  <r>
    <n v="279"/>
    <x v="2"/>
    <s v="Food &amp; Beverages"/>
    <s v="Seasonal"/>
    <s v="101-250ºC"/>
    <s v="0 - (-20ºC)"/>
    <s v="DK/DA"/>
    <s v="10-25 years"/>
    <s v="10-25 years"/>
    <s v="Yes"/>
    <s v="Yes"/>
    <n v="1"/>
    <s v=" "/>
    <n v="1"/>
    <s v=" "/>
    <n v="1"/>
    <m/>
    <m/>
    <n v="1"/>
    <s v=" "/>
    <s v=" "/>
    <n v="1"/>
    <m/>
  </r>
  <r>
    <n v="280"/>
    <x v="2"/>
    <s v="Textil &amp; Clothing"/>
    <s v="Daily"/>
    <s v="DK/DA"/>
    <s v="DK/DA"/>
    <s v="Below 9M€"/>
    <s v="Less 10 years"/>
    <s v="Less 10 years"/>
    <s v="Yes"/>
    <s v="Yes"/>
    <n v="1"/>
    <s v=" "/>
    <n v="1"/>
    <s v=" "/>
    <n v="1"/>
    <m/>
    <m/>
    <n v="1"/>
    <n v="1"/>
    <s v=" "/>
    <s v=" "/>
    <m/>
  </r>
  <r>
    <n v="281"/>
    <x v="2"/>
    <s v="Textil &amp; Clothing"/>
    <s v="Daily"/>
    <s v="51-100ºC"/>
    <s v="0 - (-20ºC)"/>
    <s v="DK/DA"/>
    <s v="Less 10 years"/>
    <s v="Less 10 years"/>
    <s v="Yes"/>
    <s v="Yes"/>
    <n v="1"/>
    <s v=" "/>
    <n v="1"/>
    <n v="1"/>
    <s v=" "/>
    <m/>
    <m/>
    <s v=" "/>
    <n v="1"/>
    <n v="1"/>
    <n v="1"/>
    <m/>
  </r>
  <r>
    <n v="282"/>
    <x v="2"/>
    <s v="Textil &amp; Clothing"/>
    <s v="Daily"/>
    <s v="51-100ºC"/>
    <s v="DK/DA"/>
    <s v="Below 9M€"/>
    <s v="Less 10 years"/>
    <s v="Less 10 years"/>
    <s v="Yes"/>
    <s v="Yes"/>
    <n v="1"/>
    <n v="1"/>
    <n v="1"/>
    <n v="1"/>
    <s v=" "/>
    <m/>
    <m/>
    <s v=" "/>
    <s v=" "/>
    <n v="1"/>
    <s v=" "/>
    <m/>
  </r>
  <r>
    <n v="283"/>
    <x v="2"/>
    <s v="Textil &amp; Clothing"/>
    <s v="Daily"/>
    <s v="20-50ºC"/>
    <s v="Less -20ºC"/>
    <s v="DK/DA"/>
    <s v="Less 10 years"/>
    <s v="Less 10 years"/>
    <s v="Yes"/>
    <s v="Yes"/>
    <n v="1"/>
    <s v=" "/>
    <n v="1"/>
    <n v="1"/>
    <s v=" "/>
    <m/>
    <m/>
    <n v="1"/>
    <s v=" "/>
    <s v=" "/>
    <s v=" "/>
    <m/>
  </r>
  <r>
    <n v="284"/>
    <x v="2"/>
    <s v="Wood &amp; wood products"/>
    <s v="Daily"/>
    <s v="51-100ºC"/>
    <s v="DK/DA"/>
    <s v="Below 9M€"/>
    <s v="Less 10 years"/>
    <s v="Less 10 years"/>
    <s v="Yes"/>
    <s v="Yes"/>
    <n v="1"/>
    <n v="1"/>
    <n v="1"/>
    <n v="1"/>
    <n v="1"/>
    <m/>
    <m/>
    <s v=" "/>
    <n v="1"/>
    <n v="1"/>
    <n v="1"/>
    <m/>
  </r>
  <r>
    <n v="285"/>
    <x v="2"/>
    <s v="Others"/>
    <s v="Daily"/>
    <s v="DK/DA"/>
    <s v="0 - (-20ºC)"/>
    <s v="DK/DA"/>
    <s v="DK/DA"/>
    <s v="DK/DA"/>
    <s v="Yes"/>
    <s v="Yes"/>
    <n v="1"/>
    <n v="1"/>
    <n v="1"/>
    <s v=" "/>
    <s v=" "/>
    <m/>
    <m/>
    <n v="1"/>
    <n v="1"/>
    <s v=" "/>
    <n v="1"/>
    <m/>
  </r>
  <r>
    <n v="286"/>
    <x v="2"/>
    <s v="Food &amp; Beverages"/>
    <s v="Daily"/>
    <s v="DK/DA"/>
    <s v="DK/DA"/>
    <s v="Below 9M€"/>
    <s v="Less 10 years"/>
    <s v="Less 10 years"/>
    <s v="Yes"/>
    <s v="Yes"/>
    <n v="1"/>
    <n v="1"/>
    <n v="1"/>
    <n v="1"/>
    <s v=" "/>
    <m/>
    <m/>
    <n v="1"/>
    <s v=" "/>
    <n v="1"/>
    <n v="1"/>
    <m/>
  </r>
  <r>
    <n v="287"/>
    <x v="2"/>
    <s v="Food &amp; Beverages"/>
    <s v="Daily"/>
    <s v="20-50ºC"/>
    <s v="0-20ºC"/>
    <s v="Below 9M€"/>
    <s v="Less 10 years"/>
    <s v="Less 10 years"/>
    <s v="Yes"/>
    <s v="Yes"/>
    <n v="1"/>
    <s v=" "/>
    <n v="1"/>
    <n v="1"/>
    <s v=" "/>
    <m/>
    <m/>
    <s v=" "/>
    <n v="1"/>
    <s v=" "/>
    <n v="1"/>
    <m/>
  </r>
  <r>
    <n v="288"/>
    <x v="2"/>
    <s v="Food &amp; Beverages"/>
    <s v="Daily"/>
    <s v="20-50ºC"/>
    <s v="0-20ºC"/>
    <s v="Below 9M€"/>
    <s v="Less 10 years"/>
    <s v="Less 10 years"/>
    <s v="Yes"/>
    <s v="Yes"/>
    <n v="1"/>
    <s v=" "/>
    <n v="1"/>
    <n v="1"/>
    <s v=" "/>
    <m/>
    <m/>
    <s v=" "/>
    <n v="1"/>
    <s v=" "/>
    <n v="1"/>
    <m/>
  </r>
  <r>
    <n v="289"/>
    <x v="2"/>
    <s v="Textil &amp; Clothing"/>
    <s v="Daily"/>
    <s v="20-50ºC"/>
    <s v="0-20ºC"/>
    <s v="Below 9M€"/>
    <s v="Less 10 years"/>
    <s v="Less 10 years"/>
    <s v="Yes"/>
    <s v="Yes"/>
    <n v="1"/>
    <s v=" "/>
    <n v="1"/>
    <n v="1"/>
    <s v=" "/>
    <m/>
    <m/>
    <s v=" "/>
    <s v=" "/>
    <s v=" "/>
    <n v="1"/>
    <m/>
  </r>
  <r>
    <n v="290"/>
    <x v="2"/>
    <s v="Textil &amp; Clothing"/>
    <s v="Daily"/>
    <s v="20-50ºC"/>
    <s v="More 20ºC"/>
    <s v="DK/DA"/>
    <s v="Less 10 years"/>
    <s v="Less 10 years"/>
    <s v="Yes"/>
    <s v="Yes"/>
    <n v="1"/>
    <s v=" "/>
    <n v="1"/>
    <n v="1"/>
    <s v=" "/>
    <m/>
    <m/>
    <s v=" "/>
    <n v="1"/>
    <s v=" "/>
    <s v=" "/>
    <m/>
  </r>
  <r>
    <n v="291"/>
    <x v="2"/>
    <s v="Wood &amp; wood products"/>
    <s v="Daily"/>
    <s v="20-50ºC"/>
    <s v="0-20ºC"/>
    <s v="Below 9M€"/>
    <s v="Less 10 years"/>
    <s v="Less 10 years"/>
    <s v="Yes"/>
    <s v="Yes"/>
    <n v="1"/>
    <s v=" "/>
    <n v="1"/>
    <n v="1"/>
    <s v=" "/>
    <m/>
    <m/>
    <n v="1"/>
    <s v=" "/>
    <s v=" "/>
    <s v=" "/>
    <m/>
  </r>
  <r>
    <n v="292"/>
    <x v="2"/>
    <s v="Wood &amp; wood products"/>
    <s v="Daily"/>
    <s v="20-50ºC"/>
    <s v="More 20ºC"/>
    <s v="DK/DA"/>
    <s v="10-25 years"/>
    <s v="10-25 years"/>
    <s v="Yes"/>
    <s v="Yes"/>
    <n v="1"/>
    <n v="1"/>
    <n v="1"/>
    <n v="1"/>
    <s v=" "/>
    <m/>
    <m/>
    <n v="1"/>
    <s v=" "/>
    <s v=" "/>
    <s v=" "/>
    <m/>
  </r>
  <r>
    <n v="293"/>
    <x v="2"/>
    <s v="Machinery"/>
    <s v="Daily"/>
    <s v="20-50ºC"/>
    <s v="0-20ºC"/>
    <s v="DK/DA"/>
    <s v="10-25 years"/>
    <s v="10-25 years"/>
    <s v="Yes"/>
    <s v="Yes"/>
    <n v="1"/>
    <s v=" "/>
    <n v="1"/>
    <n v="1"/>
    <s v=" "/>
    <m/>
    <m/>
    <n v="1"/>
    <s v=" "/>
    <s v=" "/>
    <s v=" "/>
    <m/>
  </r>
  <r>
    <n v="294"/>
    <x v="2"/>
    <s v="Machinery"/>
    <s v="Seasonal"/>
    <s v="More 250ºC"/>
    <s v="More 20ºC"/>
    <s v="DK/DA"/>
    <s v="Less 10 years"/>
    <s v="Less 10 years"/>
    <s v="Yes"/>
    <s v="Yes"/>
    <n v="1"/>
    <n v="1"/>
    <n v="1"/>
    <s v=" "/>
    <s v=" "/>
    <m/>
    <m/>
    <s v=" "/>
    <n v="1"/>
    <n v="1"/>
    <s v=" "/>
    <m/>
  </r>
  <r>
    <n v="295"/>
    <x v="2"/>
    <s v="Machinery"/>
    <s v="Daily"/>
    <s v="20-50ºC"/>
    <s v="DK/DA"/>
    <s v="DK/DA"/>
    <s v="Less 10 years"/>
    <s v="Less 10 years"/>
    <s v="Yes"/>
    <s v="Yes"/>
    <n v="1"/>
    <s v=" "/>
    <n v="1"/>
    <n v="1"/>
    <s v=" "/>
    <m/>
    <m/>
    <s v=" "/>
    <n v="1"/>
    <s v=" "/>
    <n v="1"/>
    <m/>
  </r>
  <r>
    <n v="296"/>
    <x v="2"/>
    <s v="Textil &amp; Clothing"/>
    <s v="Daily"/>
    <s v="20-50ºC"/>
    <s v="0-20ºC"/>
    <s v="DK/DA"/>
    <s v="DK/DA"/>
    <s v="DK/DA"/>
    <s v="Yes"/>
    <s v="Yes"/>
    <n v="1"/>
    <s v=" "/>
    <n v="1"/>
    <n v="1"/>
    <n v="1"/>
    <m/>
    <m/>
    <s v=" "/>
    <s v=" "/>
    <s v=" "/>
    <s v=" "/>
    <n v="1"/>
  </r>
  <r>
    <n v="297"/>
    <x v="2"/>
    <s v="Textil &amp; Clothing"/>
    <s v="Daily"/>
    <s v="20-50ºC"/>
    <s v="More 20ºC"/>
    <s v="DK/DA"/>
    <s v="10-25 years"/>
    <s v="10-25 years"/>
    <s v="Yes"/>
    <s v="Yes"/>
    <n v="1"/>
    <s v=" "/>
    <n v="1"/>
    <s v=" "/>
    <s v=" "/>
    <m/>
    <m/>
    <n v="1"/>
    <n v="1"/>
    <s v=" "/>
    <n v="1"/>
    <m/>
  </r>
  <r>
    <n v="298"/>
    <x v="2"/>
    <s v="Wood &amp; wood products"/>
    <s v="Daily"/>
    <s v="101-250ºC"/>
    <s v="0 - (-20ºC)"/>
    <s v="DK/DA"/>
    <s v="Less 10 years"/>
    <s v="Less 10 years"/>
    <s v="Yes"/>
    <s v="Yes"/>
    <n v="1"/>
    <s v=" "/>
    <n v="1"/>
    <n v="1"/>
    <s v=" "/>
    <m/>
    <m/>
    <s v=" "/>
    <n v="1"/>
    <s v=" "/>
    <n v="1"/>
    <m/>
  </r>
  <r>
    <n v="299"/>
    <x v="2"/>
    <s v="Wood &amp; wood products"/>
    <s v="Daily"/>
    <s v="More 250ºC"/>
    <s v="0 - (-20ºC)"/>
    <s v="Below 9M€"/>
    <s v="DK/DA"/>
    <s v="DK/DA"/>
    <s v="No"/>
    <s v="Yes"/>
    <n v="1"/>
    <n v="1"/>
    <n v="1"/>
    <n v="1"/>
    <n v="1"/>
    <m/>
    <m/>
    <n v="1"/>
    <n v="1"/>
    <s v=" "/>
    <n v="1"/>
    <m/>
  </r>
  <r>
    <n v="300"/>
    <x v="2"/>
    <s v="Machinery"/>
    <s v="Daily"/>
    <s v="51-100ºC"/>
    <s v="DK/DA"/>
    <s v="DK/DA"/>
    <s v="Less 10 years"/>
    <s v="Less 10 years"/>
    <s v="Yes"/>
    <s v="Yes"/>
    <n v="1"/>
    <n v="1"/>
    <n v="1"/>
    <s v=" "/>
    <s v=" "/>
    <m/>
    <m/>
    <n v="1"/>
    <s v=" "/>
    <n v="1"/>
    <n v="1"/>
    <m/>
  </r>
  <r>
    <n v="301"/>
    <x v="3"/>
    <s v="Metals"/>
    <s v="Weekly"/>
    <n v="0"/>
    <n v="0"/>
    <s v="DK/DA"/>
    <n v="0"/>
    <n v="0"/>
    <s v="Yes"/>
    <s v="Yes"/>
    <m/>
    <m/>
    <m/>
    <m/>
    <m/>
    <m/>
    <m/>
    <m/>
    <m/>
    <m/>
    <m/>
    <n v="1"/>
  </r>
  <r>
    <n v="302"/>
    <x v="3"/>
    <s v="Paper &amp; paper products"/>
    <s v="Seasonal"/>
    <n v="0"/>
    <n v="0"/>
    <s v="DK/DA"/>
    <n v="0"/>
    <n v="0"/>
    <s v="No"/>
    <s v="Yes"/>
    <n v="1"/>
    <m/>
    <m/>
    <m/>
    <m/>
    <m/>
    <m/>
    <m/>
    <m/>
    <m/>
    <m/>
    <n v="1"/>
  </r>
  <r>
    <n v="303"/>
    <x v="3"/>
    <s v="Others"/>
    <s v="Seasonal"/>
    <n v="0"/>
    <n v="0"/>
    <s v="DK/DA"/>
    <n v="0"/>
    <n v="0"/>
    <s v="No"/>
    <s v="No"/>
    <m/>
    <m/>
    <m/>
    <m/>
    <m/>
    <m/>
    <m/>
    <m/>
    <m/>
    <m/>
    <m/>
    <m/>
  </r>
  <r>
    <n v="304"/>
    <x v="3"/>
    <s v="Textil &amp; Clothing"/>
    <s v="Weekly"/>
    <n v="0"/>
    <n v="0"/>
    <s v="DK/DA"/>
    <n v="0"/>
    <n v="0"/>
    <s v="Yes"/>
    <s v="No"/>
    <m/>
    <m/>
    <m/>
    <m/>
    <m/>
    <m/>
    <m/>
    <m/>
    <m/>
    <m/>
    <m/>
    <m/>
  </r>
  <r>
    <n v="305"/>
    <x v="3"/>
    <s v="Textil &amp; Clothing"/>
    <s v="Weekly"/>
    <n v="0"/>
    <n v="0"/>
    <s v="DK/DA"/>
    <n v="0"/>
    <n v="0"/>
    <s v="Yes"/>
    <s v="Yes"/>
    <n v="1"/>
    <m/>
    <m/>
    <m/>
    <m/>
    <m/>
    <m/>
    <m/>
    <m/>
    <m/>
    <m/>
    <n v="1"/>
  </r>
  <r>
    <n v="306"/>
    <x v="3"/>
    <s v="Textil &amp; Clothing"/>
    <s v="Daily"/>
    <n v="0"/>
    <n v="0"/>
    <s v="DK/DA"/>
    <n v="0"/>
    <n v="0"/>
    <s v="No"/>
    <s v="No"/>
    <m/>
    <m/>
    <m/>
    <m/>
    <m/>
    <m/>
    <m/>
    <m/>
    <m/>
    <m/>
    <m/>
    <m/>
  </r>
  <r>
    <n v="307"/>
    <x v="3"/>
    <s v="Textil &amp; Clothing"/>
    <s v="Seasonal"/>
    <n v="0"/>
    <n v="0"/>
    <s v="DK/DA"/>
    <n v="0"/>
    <n v="0"/>
    <s v="No"/>
    <s v="Yes"/>
    <n v="1"/>
    <m/>
    <m/>
    <m/>
    <m/>
    <m/>
    <m/>
    <m/>
    <m/>
    <m/>
    <m/>
    <n v="1"/>
  </r>
  <r>
    <n v="308"/>
    <x v="3"/>
    <s v="Others"/>
    <s v="Daily"/>
    <n v="0"/>
    <n v="0"/>
    <s v="DK/DA"/>
    <n v="0"/>
    <n v="0"/>
    <s v="No"/>
    <s v="No"/>
    <m/>
    <m/>
    <m/>
    <m/>
    <m/>
    <m/>
    <m/>
    <m/>
    <m/>
    <m/>
    <m/>
    <m/>
  </r>
  <r>
    <n v="309"/>
    <x v="3"/>
    <s v="Textil &amp; Clothing"/>
    <s v="Weekly"/>
    <n v="0"/>
    <n v="0"/>
    <s v="DK/DA"/>
    <n v="0"/>
    <n v="0"/>
    <s v="Yes"/>
    <s v="No"/>
    <m/>
    <m/>
    <m/>
    <m/>
    <m/>
    <m/>
    <m/>
    <m/>
    <m/>
    <m/>
    <m/>
    <m/>
  </r>
  <r>
    <n v="310"/>
    <x v="3"/>
    <s v="Others"/>
    <s v="Daily"/>
    <n v="0"/>
    <n v="0"/>
    <s v="DK/DA"/>
    <n v="0"/>
    <n v="0"/>
    <s v="DK/DA"/>
    <s v="Yes"/>
    <n v="1"/>
    <m/>
    <m/>
    <m/>
    <m/>
    <m/>
    <m/>
    <m/>
    <m/>
    <m/>
    <m/>
    <n v="1"/>
  </r>
  <r>
    <n v="311"/>
    <x v="3"/>
    <s v="Metals"/>
    <s v="Weekly"/>
    <n v="0"/>
    <n v="0"/>
    <s v="DK/DA"/>
    <n v="0"/>
    <n v="0"/>
    <s v="No"/>
    <s v="Yes"/>
    <m/>
    <n v="1"/>
    <m/>
    <m/>
    <m/>
    <m/>
    <m/>
    <m/>
    <m/>
    <m/>
    <m/>
    <n v="1"/>
  </r>
  <r>
    <n v="312"/>
    <x v="3"/>
    <s v="Rubber &amp; Plastic"/>
    <s v="Daily"/>
    <n v="0"/>
    <n v="0"/>
    <s v="DK/DA"/>
    <n v="0"/>
    <n v="0"/>
    <s v="Yes"/>
    <s v="Yes"/>
    <m/>
    <m/>
    <m/>
    <m/>
    <m/>
    <m/>
    <n v="1"/>
    <m/>
    <m/>
    <m/>
    <m/>
    <m/>
  </r>
  <r>
    <n v="313"/>
    <x v="3"/>
    <s v="Rubber &amp; Plastic"/>
    <s v="Daily"/>
    <n v="0"/>
    <n v="0"/>
    <s v="DK/DA"/>
    <n v="0"/>
    <n v="0"/>
    <s v="DK/DA"/>
    <s v="No"/>
    <m/>
    <m/>
    <m/>
    <m/>
    <m/>
    <m/>
    <m/>
    <m/>
    <m/>
    <m/>
    <m/>
    <m/>
  </r>
  <r>
    <n v="314"/>
    <x v="3"/>
    <s v="Chemical"/>
    <s v="Weekly"/>
    <n v="0"/>
    <n v="0"/>
    <s v="DK/DA"/>
    <n v="0"/>
    <n v="0"/>
    <s v="No"/>
    <s v="Yes"/>
    <n v="1"/>
    <m/>
    <n v="1"/>
    <m/>
    <m/>
    <m/>
    <n v="1"/>
    <m/>
    <n v="1"/>
    <m/>
    <m/>
    <m/>
  </r>
  <r>
    <n v="315"/>
    <x v="3"/>
    <s v="Machinery"/>
    <s v="Weekly"/>
    <n v="0"/>
    <n v="0"/>
    <s v="DK/DA"/>
    <n v="0"/>
    <n v="0"/>
    <s v="Yes"/>
    <s v="Yes"/>
    <n v="1"/>
    <n v="1"/>
    <m/>
    <m/>
    <m/>
    <m/>
    <n v="1"/>
    <m/>
    <m/>
    <m/>
    <m/>
    <m/>
  </r>
  <r>
    <n v="316"/>
    <x v="3"/>
    <s v="Machinery"/>
    <s v="Daily"/>
    <n v="0"/>
    <n v="0"/>
    <s v="DK/DA"/>
    <n v="0"/>
    <n v="0"/>
    <s v="Yes"/>
    <s v="Yes"/>
    <n v="1"/>
    <n v="1"/>
    <m/>
    <n v="1"/>
    <m/>
    <m/>
    <m/>
    <m/>
    <m/>
    <m/>
    <m/>
    <n v="1"/>
  </r>
  <r>
    <n v="317"/>
    <x v="3"/>
    <s v="Machinery"/>
    <s v="DK/DA"/>
    <n v="0"/>
    <n v="0"/>
    <s v="DK/DA"/>
    <n v="0"/>
    <n v="0"/>
    <s v="No"/>
    <s v="No"/>
    <m/>
    <m/>
    <m/>
    <m/>
    <m/>
    <m/>
    <m/>
    <m/>
    <m/>
    <m/>
    <m/>
    <m/>
  </r>
  <r>
    <n v="318"/>
    <x v="3"/>
    <s v="Machinery"/>
    <s v="DK/DA"/>
    <n v="0"/>
    <n v="0"/>
    <s v="DK/DA"/>
    <n v="0"/>
    <n v="0"/>
    <s v="No"/>
    <s v="Yes"/>
    <m/>
    <n v="1"/>
    <m/>
    <m/>
    <m/>
    <m/>
    <m/>
    <m/>
    <n v="1"/>
    <m/>
    <m/>
    <n v="1"/>
  </r>
  <r>
    <n v="319"/>
    <x v="3"/>
    <s v="Machinery"/>
    <s v="Daily"/>
    <n v="0"/>
    <n v="0"/>
    <s v="DK/DA"/>
    <n v="0"/>
    <n v="0"/>
    <s v="No"/>
    <s v="No"/>
    <m/>
    <m/>
    <m/>
    <m/>
    <m/>
    <m/>
    <m/>
    <m/>
    <m/>
    <m/>
    <m/>
    <m/>
  </r>
  <r>
    <n v="320"/>
    <x v="3"/>
    <s v="Metals"/>
    <s v="Seasonal"/>
    <n v="0"/>
    <n v="0"/>
    <s v="DK/DA"/>
    <n v="0"/>
    <n v="0"/>
    <s v="No"/>
    <s v="No"/>
    <m/>
    <m/>
    <m/>
    <m/>
    <m/>
    <m/>
    <m/>
    <m/>
    <m/>
    <m/>
    <m/>
    <m/>
  </r>
  <r>
    <n v="321"/>
    <x v="3"/>
    <s v="Metals"/>
    <s v="Daily"/>
    <n v="0"/>
    <n v="0"/>
    <s v="DK/DA"/>
    <n v="0"/>
    <n v="0"/>
    <s v="Yes"/>
    <s v="Yes"/>
    <n v="1"/>
    <m/>
    <m/>
    <m/>
    <m/>
    <m/>
    <n v="1"/>
    <m/>
    <m/>
    <m/>
    <m/>
    <m/>
  </r>
  <r>
    <n v="322"/>
    <x v="3"/>
    <s v="Machinery"/>
    <s v="Seasonal"/>
    <n v="0"/>
    <n v="0"/>
    <s v="DK/DA"/>
    <n v="0"/>
    <n v="0"/>
    <s v="No"/>
    <s v="Yes"/>
    <m/>
    <n v="1"/>
    <m/>
    <m/>
    <m/>
    <m/>
    <m/>
    <m/>
    <m/>
    <m/>
    <m/>
    <n v="1"/>
  </r>
  <r>
    <n v="323"/>
    <x v="3"/>
    <s v="Machinery"/>
    <s v="DK/DA"/>
    <n v="0"/>
    <n v="0"/>
    <s v="DK/DA"/>
    <n v="0"/>
    <n v="0"/>
    <s v="No"/>
    <s v="Yes"/>
    <n v="1"/>
    <m/>
    <m/>
    <m/>
    <m/>
    <m/>
    <m/>
    <m/>
    <m/>
    <m/>
    <m/>
    <n v="1"/>
  </r>
  <r>
    <n v="324"/>
    <x v="3"/>
    <s v="Machinery"/>
    <s v="Seasonal"/>
    <n v="0"/>
    <n v="0"/>
    <s v="DK/DA"/>
    <n v="0"/>
    <n v="0"/>
    <s v="No"/>
    <s v="Yes"/>
    <m/>
    <n v="1"/>
    <m/>
    <m/>
    <m/>
    <m/>
    <m/>
    <m/>
    <m/>
    <m/>
    <m/>
    <n v="1"/>
  </r>
  <r>
    <n v="325"/>
    <x v="3"/>
    <s v="Machinery"/>
    <s v="Seasonal"/>
    <n v="0"/>
    <n v="0"/>
    <s v="DK/DA"/>
    <n v="0"/>
    <n v="0"/>
    <s v="No"/>
    <s v="Yes"/>
    <m/>
    <n v="1"/>
    <m/>
    <m/>
    <m/>
    <m/>
    <m/>
    <m/>
    <m/>
    <m/>
    <m/>
    <n v="1"/>
  </r>
  <r>
    <n v="326"/>
    <x v="3"/>
    <s v="Food &amp; Beverages"/>
    <s v="Seasonal"/>
    <n v="0"/>
    <n v="0"/>
    <s v="DK/DA"/>
    <n v="0"/>
    <n v="0"/>
    <s v="No"/>
    <s v="Yes"/>
    <n v="1"/>
    <m/>
    <m/>
    <m/>
    <m/>
    <m/>
    <n v="1"/>
    <m/>
    <m/>
    <m/>
    <m/>
    <m/>
  </r>
  <r>
    <n v="327"/>
    <x v="3"/>
    <s v="Machinery"/>
    <s v="Seasonal"/>
    <n v="0"/>
    <n v="0"/>
    <s v="DK/DA"/>
    <n v="0"/>
    <n v="0"/>
    <s v="Yes"/>
    <s v="Yes"/>
    <m/>
    <n v="1"/>
    <m/>
    <m/>
    <m/>
    <m/>
    <m/>
    <m/>
    <m/>
    <m/>
    <m/>
    <n v="1"/>
  </r>
  <r>
    <n v="328"/>
    <x v="3"/>
    <s v="Food &amp; Beverages"/>
    <s v="Seasonal"/>
    <n v="0"/>
    <n v="0"/>
    <s v="DK/DA"/>
    <n v="0"/>
    <n v="0"/>
    <s v="No"/>
    <s v="No"/>
    <m/>
    <m/>
    <m/>
    <m/>
    <m/>
    <m/>
    <m/>
    <m/>
    <m/>
    <m/>
    <m/>
    <m/>
  </r>
  <r>
    <n v="329"/>
    <x v="3"/>
    <s v="Food &amp; Beverages"/>
    <s v="Seasonal"/>
    <n v="0"/>
    <n v="0"/>
    <s v="DK/DA"/>
    <n v="0"/>
    <n v="0"/>
    <s v="No"/>
    <s v="No"/>
    <m/>
    <m/>
    <m/>
    <m/>
    <m/>
    <m/>
    <m/>
    <m/>
    <m/>
    <m/>
    <m/>
    <m/>
  </r>
  <r>
    <n v="330"/>
    <x v="3"/>
    <s v="Metals"/>
    <s v="Weekly"/>
    <n v="0"/>
    <n v="0"/>
    <s v="DK/DA"/>
    <n v="0"/>
    <n v="0"/>
    <s v="Yes"/>
    <s v="Yes"/>
    <n v="1"/>
    <m/>
    <m/>
    <m/>
    <m/>
    <m/>
    <m/>
    <m/>
    <m/>
    <m/>
    <m/>
    <n v="1"/>
  </r>
  <r>
    <n v="331"/>
    <x v="3"/>
    <s v="Food &amp; Beverages"/>
    <s v="Seasonal"/>
    <n v="0"/>
    <n v="0"/>
    <s v="DK/DA"/>
    <n v="0"/>
    <n v="0"/>
    <s v="Yes"/>
    <s v="No"/>
    <m/>
    <m/>
    <m/>
    <m/>
    <m/>
    <m/>
    <m/>
    <m/>
    <m/>
    <m/>
    <m/>
    <m/>
  </r>
  <r>
    <n v="332"/>
    <x v="3"/>
    <s v="Machinery"/>
    <s v="Seasonal"/>
    <n v="0"/>
    <n v="0"/>
    <s v="DK/DA"/>
    <n v="0"/>
    <n v="0"/>
    <s v="Yes"/>
    <s v="Yes"/>
    <m/>
    <n v="1"/>
    <m/>
    <m/>
    <m/>
    <m/>
    <m/>
    <m/>
    <m/>
    <m/>
    <m/>
    <n v="1"/>
  </r>
  <r>
    <n v="333"/>
    <x v="3"/>
    <s v="Machinery"/>
    <s v="Seasonal"/>
    <n v="0"/>
    <n v="0"/>
    <s v="DK/DA"/>
    <n v="0"/>
    <n v="0"/>
    <s v="DK/DA"/>
    <s v="No"/>
    <m/>
    <m/>
    <m/>
    <m/>
    <m/>
    <m/>
    <m/>
    <m/>
    <m/>
    <m/>
    <m/>
    <m/>
  </r>
  <r>
    <n v="334"/>
    <x v="3"/>
    <s v="Machinery"/>
    <s v="Seasonal"/>
    <n v="0"/>
    <n v="0"/>
    <s v="DK/DA"/>
    <n v="0"/>
    <n v="0"/>
    <s v="No"/>
    <s v="Yes"/>
    <m/>
    <n v="1"/>
    <m/>
    <m/>
    <m/>
    <m/>
    <m/>
    <m/>
    <m/>
    <m/>
    <m/>
    <n v="1"/>
  </r>
  <r>
    <n v="335"/>
    <x v="3"/>
    <s v="Food &amp; Beverages"/>
    <s v="Seasonal"/>
    <n v="0"/>
    <n v="0"/>
    <s v="DK/DA"/>
    <n v="0"/>
    <n v="0"/>
    <s v="No"/>
    <s v="Yes"/>
    <n v="1"/>
    <m/>
    <m/>
    <m/>
    <m/>
    <m/>
    <n v="1"/>
    <m/>
    <m/>
    <m/>
    <m/>
    <m/>
  </r>
  <r>
    <n v="336"/>
    <x v="3"/>
    <s v="Wood &amp; wood products"/>
    <s v="Seasonal"/>
    <n v="0"/>
    <n v="0"/>
    <s v="DK/DA"/>
    <n v="0"/>
    <n v="0"/>
    <s v="No"/>
    <s v="Yes"/>
    <m/>
    <n v="1"/>
    <m/>
    <m/>
    <m/>
    <m/>
    <m/>
    <m/>
    <m/>
    <m/>
    <m/>
    <n v="1"/>
  </r>
  <r>
    <n v="337"/>
    <x v="3"/>
    <s v="Wood &amp; wood products"/>
    <s v="Seasonal"/>
    <n v="0"/>
    <n v="0"/>
    <s v="DK/DA"/>
    <n v="0"/>
    <n v="0"/>
    <s v="No"/>
    <s v="Yes"/>
    <m/>
    <n v="1"/>
    <m/>
    <m/>
    <m/>
    <m/>
    <m/>
    <m/>
    <m/>
    <m/>
    <m/>
    <n v="1"/>
  </r>
  <r>
    <n v="338"/>
    <x v="3"/>
    <s v="Wood &amp; wood products"/>
    <s v="Seasonal"/>
    <n v="0"/>
    <n v="0"/>
    <s v="DK/DA"/>
    <n v="0"/>
    <n v="0"/>
    <s v="No"/>
    <s v="No"/>
    <m/>
    <m/>
    <m/>
    <m/>
    <m/>
    <m/>
    <m/>
    <m/>
    <m/>
    <m/>
    <m/>
    <m/>
  </r>
  <r>
    <n v="339"/>
    <x v="3"/>
    <s v="Food &amp; Beverages"/>
    <s v="Seasonal"/>
    <n v="0"/>
    <n v="0"/>
    <s v="DK/DA"/>
    <n v="0"/>
    <n v="0"/>
    <s v="No"/>
    <s v="No"/>
    <m/>
    <m/>
    <m/>
    <m/>
    <m/>
    <m/>
    <m/>
    <m/>
    <m/>
    <m/>
    <m/>
    <m/>
  </r>
  <r>
    <n v="340"/>
    <x v="3"/>
    <s v="Food &amp; Beverages"/>
    <s v="Daily"/>
    <n v="0"/>
    <n v="0"/>
    <s v="DK/DA"/>
    <n v="0"/>
    <n v="0"/>
    <s v="Yes"/>
    <s v="No"/>
    <m/>
    <m/>
    <m/>
    <m/>
    <m/>
    <m/>
    <m/>
    <m/>
    <m/>
    <m/>
    <m/>
    <m/>
  </r>
  <r>
    <n v="341"/>
    <x v="3"/>
    <s v="Machinery"/>
    <s v="Seasonal"/>
    <n v="0"/>
    <n v="0"/>
    <s v="DK/DA"/>
    <n v="0"/>
    <n v="0"/>
    <s v="Yes"/>
    <s v="Yes"/>
    <m/>
    <n v="1"/>
    <m/>
    <m/>
    <m/>
    <m/>
    <m/>
    <m/>
    <m/>
    <m/>
    <m/>
    <n v="1"/>
  </r>
  <r>
    <n v="342"/>
    <x v="3"/>
    <s v="Food &amp; Beverages"/>
    <s v="Daily"/>
    <n v="0"/>
    <n v="0"/>
    <s v="DK/DA"/>
    <n v="0"/>
    <n v="0"/>
    <s v="No"/>
    <s v="No"/>
    <m/>
    <m/>
    <m/>
    <m/>
    <m/>
    <m/>
    <m/>
    <m/>
    <m/>
    <m/>
    <m/>
    <m/>
  </r>
  <r>
    <n v="343"/>
    <x v="3"/>
    <s v="Food &amp; Beverages"/>
    <s v="Daily"/>
    <n v="0"/>
    <n v="0"/>
    <s v="DK/DA"/>
    <n v="0"/>
    <n v="0"/>
    <s v="No"/>
    <s v="Yes"/>
    <n v="1"/>
    <m/>
    <n v="1"/>
    <m/>
    <m/>
    <m/>
    <n v="1"/>
    <m/>
    <n v="1"/>
    <m/>
    <m/>
    <m/>
  </r>
  <r>
    <n v="344"/>
    <x v="3"/>
    <s v="Metals"/>
    <s v="Weekly"/>
    <n v="0"/>
    <n v="0"/>
    <s v="DK/DA"/>
    <n v="0"/>
    <n v="0"/>
    <s v="Yes"/>
    <s v="Yes"/>
    <n v="1"/>
    <n v="1"/>
    <m/>
    <m/>
    <m/>
    <m/>
    <m/>
    <m/>
    <m/>
    <m/>
    <m/>
    <n v="1"/>
  </r>
  <r>
    <n v="345"/>
    <x v="3"/>
    <s v="Food &amp; Beverages"/>
    <s v="Daily"/>
    <n v="0"/>
    <n v="0"/>
    <s v="DK/DA"/>
    <n v="0"/>
    <n v="0"/>
    <s v="Yes"/>
    <s v="Yes"/>
    <n v="1"/>
    <m/>
    <m/>
    <m/>
    <m/>
    <m/>
    <m/>
    <m/>
    <m/>
    <m/>
    <m/>
    <n v="1"/>
  </r>
  <r>
    <n v="346"/>
    <x v="3"/>
    <s v="Food &amp; Beverages"/>
    <s v="Daily"/>
    <n v="0"/>
    <n v="0"/>
    <s v="DK/DA"/>
    <n v="0"/>
    <n v="0"/>
    <s v="Yes"/>
    <s v="Yes"/>
    <n v="1"/>
    <m/>
    <m/>
    <m/>
    <m/>
    <m/>
    <n v="1"/>
    <m/>
    <m/>
    <m/>
    <m/>
    <m/>
  </r>
  <r>
    <n v="347"/>
    <x v="3"/>
    <s v="Machinery"/>
    <s v="Seasonal"/>
    <n v="0"/>
    <n v="0"/>
    <s v="DK/DA"/>
    <n v="0"/>
    <n v="0"/>
    <s v="No"/>
    <s v="Yes"/>
    <m/>
    <n v="1"/>
    <m/>
    <m/>
    <m/>
    <m/>
    <m/>
    <m/>
    <m/>
    <m/>
    <m/>
    <n v="1"/>
  </r>
  <r>
    <n v="348"/>
    <x v="3"/>
    <s v="Machinery"/>
    <s v="Seasonal"/>
    <n v="0"/>
    <n v="0"/>
    <s v="DK/DA"/>
    <n v="0"/>
    <n v="0"/>
    <s v="Yes"/>
    <s v="Yes"/>
    <m/>
    <n v="1"/>
    <m/>
    <m/>
    <m/>
    <m/>
    <m/>
    <m/>
    <m/>
    <m/>
    <m/>
    <n v="1"/>
  </r>
  <r>
    <n v="349"/>
    <x v="3"/>
    <s v="Food &amp; Beverages"/>
    <s v="Seasonal"/>
    <n v="0"/>
    <n v="0"/>
    <s v="DK/DA"/>
    <n v="0"/>
    <n v="0"/>
    <s v="Yes"/>
    <s v="Yes"/>
    <n v="1"/>
    <m/>
    <m/>
    <m/>
    <m/>
    <m/>
    <m/>
    <m/>
    <m/>
    <m/>
    <m/>
    <n v="1"/>
  </r>
  <r>
    <n v="350"/>
    <x v="3"/>
    <s v="Food &amp; Beverages"/>
    <s v="Seasonal"/>
    <n v="0"/>
    <n v="0"/>
    <s v="DK/DA"/>
    <n v="0"/>
    <n v="0"/>
    <s v="No"/>
    <s v="Yes"/>
    <n v="1"/>
    <m/>
    <m/>
    <m/>
    <m/>
    <m/>
    <n v="1"/>
    <m/>
    <m/>
    <m/>
    <m/>
    <m/>
  </r>
  <r>
    <n v="351"/>
    <x v="3"/>
    <s v="Rubber &amp; Plastic"/>
    <s v="Weekly"/>
    <n v="0"/>
    <n v="0"/>
    <s v="DK/DA"/>
    <n v="0"/>
    <n v="0"/>
    <s v="No"/>
    <s v="Yes"/>
    <n v="1"/>
    <n v="1"/>
    <n v="1"/>
    <m/>
    <m/>
    <m/>
    <n v="1"/>
    <n v="1"/>
    <n v="1"/>
    <m/>
    <m/>
    <m/>
  </r>
  <r>
    <n v="352"/>
    <x v="3"/>
    <s v="Chemical"/>
    <s v="Daily"/>
    <n v="0"/>
    <n v="0"/>
    <s v="DK/DA"/>
    <n v="0"/>
    <n v="0"/>
    <s v="Yes"/>
    <s v="Yes"/>
    <n v="1"/>
    <n v="1"/>
    <n v="1"/>
    <m/>
    <m/>
    <m/>
    <m/>
    <m/>
    <m/>
    <m/>
    <m/>
    <n v="1"/>
  </r>
  <r>
    <n v="353"/>
    <x v="3"/>
    <s v="Chemical"/>
    <s v="Weekly"/>
    <n v="0"/>
    <n v="0"/>
    <s v="DK/DA"/>
    <n v="0"/>
    <n v="0"/>
    <s v="No"/>
    <s v="Yes"/>
    <n v="1"/>
    <n v="1"/>
    <m/>
    <n v="1"/>
    <m/>
    <m/>
    <m/>
    <m/>
    <n v="1"/>
    <n v="1"/>
    <m/>
    <m/>
  </r>
  <r>
    <n v="354"/>
    <x v="3"/>
    <s v="Machinery"/>
    <s v="Seasonal"/>
    <n v="0"/>
    <n v="0"/>
    <s v="DK/DA"/>
    <n v="0"/>
    <n v="0"/>
    <s v="No"/>
    <s v="Yes"/>
    <n v="1"/>
    <n v="1"/>
    <n v="1"/>
    <n v="1"/>
    <m/>
    <m/>
    <n v="1"/>
    <n v="1"/>
    <n v="1"/>
    <n v="1"/>
    <m/>
    <m/>
  </r>
  <r>
    <n v="355"/>
    <x v="3"/>
    <s v="Others"/>
    <s v="Weekly"/>
    <n v="0"/>
    <n v="0"/>
    <s v="DK/DA"/>
    <n v="0"/>
    <n v="0"/>
    <s v="No"/>
    <s v="Yes"/>
    <n v="1"/>
    <m/>
    <m/>
    <m/>
    <m/>
    <m/>
    <m/>
    <m/>
    <m/>
    <m/>
    <m/>
    <n v="1"/>
  </r>
  <r>
    <n v="356"/>
    <x v="3"/>
    <s v="Chemical"/>
    <s v="Daily"/>
    <n v="0"/>
    <n v="0"/>
    <s v="DK/DA"/>
    <n v="0"/>
    <n v="0"/>
    <s v="No"/>
    <s v="Yes"/>
    <n v="1"/>
    <m/>
    <m/>
    <n v="1"/>
    <m/>
    <m/>
    <m/>
    <m/>
    <m/>
    <m/>
    <m/>
    <n v="1"/>
  </r>
  <r>
    <n v="357"/>
    <x v="3"/>
    <s v="Paper &amp; paper products"/>
    <s v="Daily"/>
    <n v="0"/>
    <n v="0"/>
    <s v="DK/DA"/>
    <n v="0"/>
    <n v="0"/>
    <s v="No"/>
    <s v="No"/>
    <m/>
    <m/>
    <m/>
    <m/>
    <m/>
    <m/>
    <m/>
    <m/>
    <m/>
    <m/>
    <m/>
    <m/>
  </r>
  <r>
    <n v="358"/>
    <x v="3"/>
    <s v="Food &amp; Beverages"/>
    <s v="Seasonal"/>
    <n v="0"/>
    <n v="0"/>
    <s v="DK/DA"/>
    <n v="0"/>
    <n v="0"/>
    <s v="No"/>
    <s v="Yes"/>
    <m/>
    <m/>
    <m/>
    <m/>
    <m/>
    <m/>
    <n v="1"/>
    <m/>
    <m/>
    <m/>
    <m/>
    <m/>
  </r>
  <r>
    <n v="359"/>
    <x v="3"/>
    <s v="Food &amp; Beverages"/>
    <s v="Seasonal"/>
    <n v="0"/>
    <n v="0"/>
    <s v="DK/DA"/>
    <n v="0"/>
    <n v="0"/>
    <s v="No"/>
    <s v="Yes"/>
    <n v="1"/>
    <m/>
    <m/>
    <m/>
    <m/>
    <m/>
    <m/>
    <m/>
    <m/>
    <m/>
    <m/>
    <n v="1"/>
  </r>
  <r>
    <n v="360"/>
    <x v="3"/>
    <s v="Food &amp; Beverages"/>
    <s v="Daily"/>
    <n v="0"/>
    <n v="0"/>
    <s v="DK/DA"/>
    <n v="0"/>
    <n v="0"/>
    <s v="No"/>
    <s v="Yes"/>
    <n v="1"/>
    <n v="1"/>
    <m/>
    <m/>
    <m/>
    <m/>
    <m/>
    <m/>
    <m/>
    <m/>
    <m/>
    <n v="1"/>
  </r>
  <r>
    <n v="361"/>
    <x v="3"/>
    <s v="Food &amp; Beverages"/>
    <s v="Daily"/>
    <n v="0"/>
    <n v="0"/>
    <s v="DK/DA"/>
    <n v="0"/>
    <n v="0"/>
    <s v="Yes"/>
    <s v="Yes"/>
    <n v="1"/>
    <n v="1"/>
    <n v="1"/>
    <n v="1"/>
    <m/>
    <m/>
    <n v="1"/>
    <m/>
    <n v="1"/>
    <n v="1"/>
    <m/>
    <m/>
  </r>
  <r>
    <n v="362"/>
    <x v="3"/>
    <s v="Food &amp; Beverages"/>
    <s v="Seasonal"/>
    <n v="0"/>
    <n v="0"/>
    <s v="DK/DA"/>
    <n v="0"/>
    <n v="0"/>
    <s v="No"/>
    <s v="No"/>
    <m/>
    <m/>
    <m/>
    <m/>
    <m/>
    <m/>
    <m/>
    <m/>
    <m/>
    <m/>
    <m/>
    <m/>
  </r>
  <r>
    <n v="363"/>
    <x v="3"/>
    <s v="Food &amp; Beverages"/>
    <s v="Weekly"/>
    <n v="0"/>
    <n v="0"/>
    <s v="DK/DA"/>
    <n v="0"/>
    <n v="0"/>
    <s v="No"/>
    <s v="Yes"/>
    <n v="1"/>
    <n v="1"/>
    <n v="1"/>
    <n v="1"/>
    <m/>
    <m/>
    <m/>
    <m/>
    <n v="1"/>
    <m/>
    <m/>
    <n v="1"/>
  </r>
  <r>
    <n v="364"/>
    <x v="3"/>
    <s v="Others"/>
    <s v="Daily"/>
    <n v="0"/>
    <n v="0"/>
    <s v="DK/DA"/>
    <n v="0"/>
    <n v="0"/>
    <s v="Yes"/>
    <s v="Yes"/>
    <n v="1"/>
    <m/>
    <m/>
    <m/>
    <m/>
    <m/>
    <m/>
    <m/>
    <m/>
    <m/>
    <m/>
    <n v="1"/>
  </r>
  <r>
    <n v="365"/>
    <x v="3"/>
    <s v="Food &amp; Beverages"/>
    <s v="Weekly"/>
    <n v="0"/>
    <n v="0"/>
    <s v="DK/DA"/>
    <n v="0"/>
    <n v="0"/>
    <s v="Yes"/>
    <s v="Yes"/>
    <n v="1"/>
    <n v="1"/>
    <n v="1"/>
    <m/>
    <m/>
    <m/>
    <m/>
    <m/>
    <m/>
    <m/>
    <m/>
    <n v="1"/>
  </r>
  <r>
    <n v="366"/>
    <x v="3"/>
    <s v="Food &amp; Beverages"/>
    <s v="Daily"/>
    <n v="0"/>
    <n v="0"/>
    <s v="DK/DA"/>
    <n v="0"/>
    <n v="0"/>
    <s v="Yes"/>
    <s v="Yes"/>
    <m/>
    <n v="1"/>
    <n v="1"/>
    <m/>
    <m/>
    <m/>
    <m/>
    <m/>
    <n v="1"/>
    <m/>
    <m/>
    <n v="1"/>
  </r>
  <r>
    <n v="367"/>
    <x v="3"/>
    <s v="Food &amp; Beverages"/>
    <s v="Daily"/>
    <n v="0"/>
    <n v="0"/>
    <s v="DK/DA"/>
    <n v="0"/>
    <n v="0"/>
    <s v="No"/>
    <s v="Yes"/>
    <m/>
    <n v="1"/>
    <m/>
    <m/>
    <m/>
    <m/>
    <m/>
    <m/>
    <m/>
    <m/>
    <m/>
    <n v="1"/>
  </r>
  <r>
    <n v="368"/>
    <x v="3"/>
    <s v="Food &amp; Beverages"/>
    <s v="Weekly"/>
    <n v="0"/>
    <n v="0"/>
    <s v="DK/DA"/>
    <n v="0"/>
    <n v="0"/>
    <s v="Yes"/>
    <s v="Yes"/>
    <m/>
    <n v="1"/>
    <m/>
    <m/>
    <m/>
    <m/>
    <m/>
    <m/>
    <m/>
    <m/>
    <m/>
    <n v="1"/>
  </r>
  <r>
    <n v="369"/>
    <x v="3"/>
    <s v="Food &amp; Beverages"/>
    <s v="Daily"/>
    <n v="0"/>
    <n v="0"/>
    <s v="DK/DA"/>
    <n v="0"/>
    <n v="0"/>
    <s v="No"/>
    <s v="Yes"/>
    <m/>
    <n v="1"/>
    <m/>
    <m/>
    <m/>
    <m/>
    <m/>
    <m/>
    <n v="1"/>
    <m/>
    <m/>
    <n v="1"/>
  </r>
  <r>
    <n v="370"/>
    <x v="3"/>
    <s v="Food &amp; Beverages"/>
    <s v="Seasonal"/>
    <n v="0"/>
    <n v="0"/>
    <s v="DK/DA"/>
    <n v="0"/>
    <n v="0"/>
    <s v="No"/>
    <s v="Yes"/>
    <n v="1"/>
    <n v="1"/>
    <m/>
    <n v="1"/>
    <m/>
    <m/>
    <n v="1"/>
    <m/>
    <m/>
    <m/>
    <m/>
    <m/>
  </r>
  <r>
    <n v="371"/>
    <x v="3"/>
    <s v="Food &amp; Beverages"/>
    <s v="Seasonal"/>
    <n v="0"/>
    <n v="0"/>
    <s v="DK/DA"/>
    <n v="0"/>
    <n v="0"/>
    <s v="No"/>
    <s v="Yes"/>
    <m/>
    <n v="1"/>
    <m/>
    <m/>
    <m/>
    <m/>
    <m/>
    <m/>
    <m/>
    <m/>
    <m/>
    <n v="1"/>
  </r>
  <r>
    <n v="372"/>
    <x v="3"/>
    <s v="Food &amp; Beverages"/>
    <s v="Seasonal"/>
    <n v="0"/>
    <n v="0"/>
    <s v="DK/DA"/>
    <n v="0"/>
    <n v="0"/>
    <s v="Yes"/>
    <s v="No"/>
    <m/>
    <m/>
    <m/>
    <m/>
    <m/>
    <m/>
    <m/>
    <m/>
    <m/>
    <m/>
    <m/>
    <m/>
  </r>
  <r>
    <n v="373"/>
    <x v="3"/>
    <s v="Food &amp; Beverages"/>
    <s v="Seasonal"/>
    <n v="0"/>
    <n v="0"/>
    <s v="DK/DA"/>
    <n v="0"/>
    <n v="0"/>
    <s v="No"/>
    <s v="Yes"/>
    <n v="1"/>
    <m/>
    <m/>
    <m/>
    <m/>
    <m/>
    <m/>
    <m/>
    <m/>
    <m/>
    <m/>
    <n v="1"/>
  </r>
  <r>
    <n v="374"/>
    <x v="3"/>
    <s v="Food &amp; Beverages"/>
    <s v="Seasonal"/>
    <n v="0"/>
    <n v="0"/>
    <s v="DK/DA"/>
    <n v="0"/>
    <n v="0"/>
    <s v="No"/>
    <s v="Yes"/>
    <n v="1"/>
    <m/>
    <m/>
    <m/>
    <m/>
    <m/>
    <m/>
    <m/>
    <m/>
    <m/>
    <m/>
    <n v="1"/>
  </r>
  <r>
    <n v="375"/>
    <x v="3"/>
    <s v="Food &amp; Beverages"/>
    <s v="Seasonal"/>
    <n v="0"/>
    <n v="0"/>
    <s v="DK/DA"/>
    <n v="0"/>
    <n v="0"/>
    <s v="No"/>
    <s v="Yes"/>
    <n v="1"/>
    <n v="1"/>
    <m/>
    <m/>
    <m/>
    <m/>
    <m/>
    <m/>
    <m/>
    <m/>
    <m/>
    <n v="1"/>
  </r>
  <r>
    <n v="376"/>
    <x v="3"/>
    <s v="Food &amp; Beverages"/>
    <s v="Daily"/>
    <n v="0"/>
    <n v="0"/>
    <s v="DK/DA"/>
    <n v="0"/>
    <n v="0"/>
    <s v="Yes"/>
    <s v="Yes"/>
    <m/>
    <n v="1"/>
    <m/>
    <m/>
    <m/>
    <m/>
    <m/>
    <m/>
    <m/>
    <m/>
    <m/>
    <n v="1"/>
  </r>
  <r>
    <n v="377"/>
    <x v="3"/>
    <s v="Food &amp; Beverages"/>
    <s v="Daily"/>
    <n v="0"/>
    <n v="0"/>
    <s v="DK/DA"/>
    <n v="0"/>
    <n v="0"/>
    <s v="No"/>
    <s v="Yes"/>
    <n v="1"/>
    <m/>
    <m/>
    <m/>
    <m/>
    <m/>
    <m/>
    <m/>
    <m/>
    <m/>
    <m/>
    <n v="1"/>
  </r>
  <r>
    <n v="378"/>
    <x v="3"/>
    <s v="Food &amp; Beverages"/>
    <s v="Weekly"/>
    <n v="0"/>
    <n v="0"/>
    <s v="DK/DA"/>
    <n v="0"/>
    <n v="0"/>
    <s v="Yes"/>
    <s v="Yes"/>
    <m/>
    <n v="1"/>
    <m/>
    <m/>
    <m/>
    <m/>
    <m/>
    <m/>
    <m/>
    <m/>
    <m/>
    <n v="1"/>
  </r>
  <r>
    <n v="379"/>
    <x v="3"/>
    <s v="Food &amp; Beverages"/>
    <s v="Seasonal"/>
    <n v="0"/>
    <n v="0"/>
    <s v="DK/DA"/>
    <n v="0"/>
    <n v="0"/>
    <s v="No"/>
    <s v="Yes"/>
    <m/>
    <n v="1"/>
    <m/>
    <m/>
    <m/>
    <m/>
    <m/>
    <m/>
    <m/>
    <m/>
    <m/>
    <n v="1"/>
  </r>
  <r>
    <n v="380"/>
    <x v="3"/>
    <s v="Food &amp; Beverages"/>
    <s v="Seasonal"/>
    <n v="0"/>
    <n v="0"/>
    <s v="DK/DA"/>
    <n v="0"/>
    <n v="0"/>
    <s v="Yes"/>
    <s v="Yes"/>
    <n v="1"/>
    <n v="1"/>
    <m/>
    <m/>
    <m/>
    <m/>
    <m/>
    <m/>
    <m/>
    <m/>
    <m/>
    <n v="1"/>
  </r>
  <r>
    <n v="381"/>
    <x v="3"/>
    <s v="Others"/>
    <s v="Daily"/>
    <n v="0"/>
    <n v="0"/>
    <s v="DK/DA"/>
    <n v="0"/>
    <n v="0"/>
    <s v="Yes"/>
    <s v="Yes"/>
    <n v="1"/>
    <m/>
    <m/>
    <m/>
    <m/>
    <m/>
    <m/>
    <m/>
    <m/>
    <m/>
    <m/>
    <n v="1"/>
  </r>
  <r>
    <n v="382"/>
    <x v="3"/>
    <s v="Textil &amp; Clothing"/>
    <s v="Weekly"/>
    <n v="0"/>
    <n v="0"/>
    <s v="DK/DA"/>
    <n v="0"/>
    <n v="0"/>
    <s v="Yes"/>
    <s v="Yes"/>
    <m/>
    <n v="1"/>
    <m/>
    <m/>
    <m/>
    <m/>
    <m/>
    <m/>
    <m/>
    <m/>
    <m/>
    <n v="1"/>
  </r>
  <r>
    <n v="383"/>
    <x v="3"/>
    <s v="Textil &amp; Clothing"/>
    <s v="Weekly"/>
    <n v="0"/>
    <n v="0"/>
    <s v="DK/DA"/>
    <n v="0"/>
    <n v="0"/>
    <s v="Yes"/>
    <s v="Yes"/>
    <n v="1"/>
    <m/>
    <m/>
    <m/>
    <m/>
    <m/>
    <m/>
    <m/>
    <m/>
    <m/>
    <m/>
    <n v="1"/>
  </r>
  <r>
    <n v="384"/>
    <x v="3"/>
    <s v="Paper &amp; paper products"/>
    <s v="Seasonal"/>
    <n v="0"/>
    <n v="0"/>
    <s v="DK/DA"/>
    <n v="0"/>
    <n v="0"/>
    <s v="Yes"/>
    <s v="Yes"/>
    <m/>
    <n v="1"/>
    <m/>
    <m/>
    <m/>
    <m/>
    <m/>
    <m/>
    <m/>
    <m/>
    <m/>
    <n v="1"/>
  </r>
  <r>
    <n v="385"/>
    <x v="3"/>
    <s v="Textil &amp; Clothing"/>
    <s v="Weekly"/>
    <n v="0"/>
    <n v="0"/>
    <s v="DK/DA"/>
    <n v="0"/>
    <n v="0"/>
    <s v="No"/>
    <s v="No"/>
    <m/>
    <m/>
    <m/>
    <m/>
    <m/>
    <m/>
    <m/>
    <m/>
    <m/>
    <m/>
    <m/>
    <m/>
  </r>
  <r>
    <n v="386"/>
    <x v="3"/>
    <s v="Others"/>
    <s v="Daily"/>
    <n v="0"/>
    <n v="0"/>
    <s v="DK/DA"/>
    <n v="0"/>
    <n v="0"/>
    <s v="No"/>
    <s v="No"/>
    <m/>
    <m/>
    <m/>
    <m/>
    <m/>
    <m/>
    <m/>
    <m/>
    <m/>
    <m/>
    <m/>
    <m/>
  </r>
  <r>
    <n v="387"/>
    <x v="3"/>
    <s v="Others"/>
    <s v="Daily"/>
    <n v="0"/>
    <n v="0"/>
    <s v="DK/DA"/>
    <n v="0"/>
    <n v="0"/>
    <s v="Yes"/>
    <s v="No"/>
    <m/>
    <m/>
    <m/>
    <m/>
    <m/>
    <m/>
    <m/>
    <m/>
    <m/>
    <m/>
    <m/>
    <m/>
  </r>
  <r>
    <n v="388"/>
    <x v="3"/>
    <s v="Metals"/>
    <s v="Weekly"/>
    <n v="0"/>
    <n v="0"/>
    <s v="DK/DA"/>
    <n v="0"/>
    <n v="0"/>
    <s v="No"/>
    <s v="Yes"/>
    <m/>
    <n v="1"/>
    <m/>
    <m/>
    <m/>
    <m/>
    <m/>
    <m/>
    <m/>
    <m/>
    <m/>
    <n v="1"/>
  </r>
  <r>
    <n v="389"/>
    <x v="3"/>
    <s v="Metals"/>
    <s v="Weekly"/>
    <n v="0"/>
    <n v="0"/>
    <s v="DK/DA"/>
    <n v="0"/>
    <n v="0"/>
    <s v="Yes"/>
    <s v="Yes"/>
    <n v="1"/>
    <n v="1"/>
    <m/>
    <n v="1"/>
    <m/>
    <m/>
    <m/>
    <m/>
    <m/>
    <m/>
    <m/>
    <n v="1"/>
  </r>
  <r>
    <n v="390"/>
    <x v="3"/>
    <s v="Metals"/>
    <s v="Weekly"/>
    <n v="0"/>
    <n v="0"/>
    <s v="DK/DA"/>
    <n v="0"/>
    <n v="0"/>
    <s v="No"/>
    <s v="No"/>
    <m/>
    <m/>
    <m/>
    <m/>
    <m/>
    <m/>
    <m/>
    <m/>
    <m/>
    <m/>
    <m/>
    <m/>
  </r>
  <r>
    <n v="391"/>
    <x v="3"/>
    <s v="Metals"/>
    <s v="Weekly"/>
    <n v="0"/>
    <n v="0"/>
    <s v="DK/DA"/>
    <n v="0"/>
    <n v="0"/>
    <s v="Yes"/>
    <s v="No"/>
    <m/>
    <m/>
    <m/>
    <m/>
    <m/>
    <m/>
    <m/>
    <m/>
    <m/>
    <m/>
    <m/>
    <m/>
  </r>
  <r>
    <n v="392"/>
    <x v="3"/>
    <s v="Metals"/>
    <s v="Seasonal"/>
    <n v="0"/>
    <n v="0"/>
    <s v="DK/DA"/>
    <n v="0"/>
    <n v="0"/>
    <s v="Yes"/>
    <s v="Yes"/>
    <m/>
    <n v="1"/>
    <m/>
    <m/>
    <m/>
    <m/>
    <m/>
    <m/>
    <m/>
    <m/>
    <m/>
    <n v="1"/>
  </r>
  <r>
    <n v="393"/>
    <x v="3"/>
    <s v="Rubber &amp; Plastic"/>
    <s v="Daily"/>
    <n v="0"/>
    <n v="0"/>
    <s v="DK/DA"/>
    <n v="0"/>
    <n v="0"/>
    <s v="Yes"/>
    <s v="Yes"/>
    <n v="1"/>
    <m/>
    <m/>
    <m/>
    <m/>
    <m/>
    <m/>
    <m/>
    <m/>
    <m/>
    <m/>
    <n v="1"/>
  </r>
  <r>
    <n v="394"/>
    <x v="3"/>
    <s v="Machinery"/>
    <s v="Daily"/>
    <n v="0"/>
    <n v="0"/>
    <s v="DK/DA"/>
    <n v="0"/>
    <n v="0"/>
    <s v="No"/>
    <s v="Yes"/>
    <n v="1"/>
    <n v="1"/>
    <m/>
    <m/>
    <m/>
    <m/>
    <m/>
    <m/>
    <m/>
    <m/>
    <m/>
    <n v="1"/>
  </r>
  <r>
    <n v="395"/>
    <x v="3"/>
    <s v="Machinery"/>
    <s v="DK/DA"/>
    <n v="0"/>
    <n v="0"/>
    <s v="DK/DA"/>
    <n v="0"/>
    <n v="0"/>
    <s v="DK/DA"/>
    <s v="Yes"/>
    <m/>
    <n v="1"/>
    <m/>
    <m/>
    <m/>
    <m/>
    <m/>
    <m/>
    <m/>
    <m/>
    <m/>
    <n v="1"/>
  </r>
  <r>
    <n v="396"/>
    <x v="3"/>
    <s v="Machinery"/>
    <s v="Seasonal"/>
    <n v="0"/>
    <n v="0"/>
    <s v="DK/DA"/>
    <n v="0"/>
    <n v="0"/>
    <s v="No"/>
    <s v="Yes"/>
    <m/>
    <n v="1"/>
    <m/>
    <m/>
    <m/>
    <m/>
    <m/>
    <m/>
    <m/>
    <m/>
    <m/>
    <n v="1"/>
  </r>
  <r>
    <n v="397"/>
    <x v="3"/>
    <s v="Machinery"/>
    <s v="Seasonal"/>
    <n v="0"/>
    <n v="0"/>
    <s v="DK/DA"/>
    <n v="0"/>
    <n v="0"/>
    <s v="No"/>
    <s v="Yes"/>
    <m/>
    <n v="1"/>
    <m/>
    <m/>
    <m/>
    <m/>
    <m/>
    <m/>
    <m/>
    <m/>
    <m/>
    <n v="1"/>
  </r>
  <r>
    <n v="398"/>
    <x v="3"/>
    <s v="Machinery"/>
    <s v="DK/DA"/>
    <n v="0"/>
    <n v="0"/>
    <s v="DK/DA"/>
    <n v="0"/>
    <n v="0"/>
    <s v="No"/>
    <s v="No"/>
    <m/>
    <m/>
    <m/>
    <m/>
    <m/>
    <m/>
    <m/>
    <m/>
    <m/>
    <m/>
    <m/>
    <m/>
  </r>
  <r>
    <n v="399"/>
    <x v="3"/>
    <s v="Machinery"/>
    <s v="DK/DA"/>
    <n v="0"/>
    <n v="0"/>
    <s v="DK/DA"/>
    <n v="0"/>
    <n v="0"/>
    <s v="Yes"/>
    <s v="Yes"/>
    <m/>
    <n v="1"/>
    <m/>
    <m/>
    <m/>
    <m/>
    <m/>
    <m/>
    <m/>
    <m/>
    <m/>
    <n v="1"/>
  </r>
  <r>
    <n v="400"/>
    <x v="3"/>
    <s v="Machinery"/>
    <s v="Seasonal"/>
    <n v="0"/>
    <n v="0"/>
    <s v="DK/DA"/>
    <n v="0"/>
    <n v="0"/>
    <s v="Yes"/>
    <s v="Yes"/>
    <m/>
    <n v="1"/>
    <m/>
    <m/>
    <m/>
    <m/>
    <m/>
    <m/>
    <m/>
    <m/>
    <m/>
    <n v="1"/>
  </r>
  <r>
    <n v="401"/>
    <x v="3"/>
    <s v="Rubber &amp; Plastic"/>
    <s v="Weekly"/>
    <n v="0"/>
    <n v="0"/>
    <s v="DK/DA"/>
    <n v="0"/>
    <n v="0"/>
    <s v="Yes"/>
    <s v="No"/>
    <m/>
    <m/>
    <m/>
    <m/>
    <m/>
    <m/>
    <m/>
    <m/>
    <m/>
    <m/>
    <m/>
    <m/>
  </r>
  <r>
    <n v="402"/>
    <x v="3"/>
    <s v="Machinery"/>
    <s v="Seasonal"/>
    <n v="0"/>
    <n v="0"/>
    <s v="DK/DA"/>
    <n v="0"/>
    <n v="0"/>
    <s v="Yes"/>
    <s v="Yes"/>
    <m/>
    <n v="1"/>
    <m/>
    <m/>
    <m/>
    <m/>
    <m/>
    <m/>
    <m/>
    <m/>
    <m/>
    <n v="1"/>
  </r>
  <r>
    <n v="403"/>
    <x v="3"/>
    <s v="Wood &amp; wood products"/>
    <s v="Seasonal"/>
    <n v="0"/>
    <n v="0"/>
    <s v="DK/DA"/>
    <n v="0"/>
    <n v="0"/>
    <s v="No"/>
    <s v="Yes"/>
    <m/>
    <n v="1"/>
    <m/>
    <m/>
    <m/>
    <m/>
    <m/>
    <m/>
    <m/>
    <m/>
    <m/>
    <n v="1"/>
  </r>
  <r>
    <n v="404"/>
    <x v="3"/>
    <s v="Machinery"/>
    <s v="Seasonal"/>
    <n v="0"/>
    <n v="0"/>
    <s v="DK/DA"/>
    <n v="0"/>
    <n v="0"/>
    <s v="Yes"/>
    <s v="Yes"/>
    <n v="1"/>
    <n v="1"/>
    <m/>
    <m/>
    <m/>
    <m/>
    <m/>
    <m/>
    <m/>
    <m/>
    <m/>
    <n v="1"/>
  </r>
  <r>
    <n v="405"/>
    <x v="3"/>
    <s v="Machinery"/>
    <s v="Seasonal"/>
    <n v="0"/>
    <n v="0"/>
    <s v="DK/DA"/>
    <n v="0"/>
    <n v="0"/>
    <s v="No"/>
    <s v="Yes"/>
    <m/>
    <n v="1"/>
    <m/>
    <m/>
    <m/>
    <m/>
    <m/>
    <m/>
    <m/>
    <m/>
    <m/>
    <n v="1"/>
  </r>
  <r>
    <n v="406"/>
    <x v="3"/>
    <s v="Wood &amp; wood products"/>
    <s v="Weekly"/>
    <n v="0"/>
    <n v="0"/>
    <s v="DK/DA"/>
    <n v="0"/>
    <n v="0"/>
    <s v="No"/>
    <s v="Yes"/>
    <m/>
    <n v="1"/>
    <m/>
    <m/>
    <m/>
    <m/>
    <m/>
    <m/>
    <m/>
    <m/>
    <m/>
    <n v="1"/>
  </r>
  <r>
    <n v="407"/>
    <x v="3"/>
    <s v="Machinery"/>
    <s v="Seasonal"/>
    <n v="0"/>
    <n v="0"/>
    <s v="DK/DA"/>
    <n v="0"/>
    <n v="0"/>
    <s v="No"/>
    <s v="Yes"/>
    <m/>
    <n v="1"/>
    <m/>
    <m/>
    <m/>
    <m/>
    <m/>
    <m/>
    <m/>
    <m/>
    <m/>
    <n v="1"/>
  </r>
  <r>
    <n v="408"/>
    <x v="3"/>
    <s v="Chemical"/>
    <s v="Seasonal"/>
    <n v="0"/>
    <n v="0"/>
    <s v="DK/DA"/>
    <n v="0"/>
    <n v="0"/>
    <s v="Yes"/>
    <s v="Yes"/>
    <n v="1"/>
    <n v="1"/>
    <n v="1"/>
    <n v="1"/>
    <m/>
    <m/>
    <m/>
    <m/>
    <m/>
    <m/>
    <m/>
    <n v="1"/>
  </r>
  <r>
    <n v="409"/>
    <x v="3"/>
    <s v="Chemical"/>
    <s v="Seasonal"/>
    <n v="0"/>
    <n v="0"/>
    <s v="DK/DA"/>
    <n v="0"/>
    <n v="0"/>
    <s v="No"/>
    <s v="Yes"/>
    <m/>
    <m/>
    <m/>
    <m/>
    <m/>
    <m/>
    <m/>
    <m/>
    <m/>
    <m/>
    <m/>
    <n v="1"/>
  </r>
  <r>
    <n v="410"/>
    <x v="3"/>
    <s v="Chemical"/>
    <s v="Daily"/>
    <n v="0"/>
    <n v="0"/>
    <s v="DK/DA"/>
    <n v="0"/>
    <n v="0"/>
    <s v="DK/DA"/>
    <s v="Yes"/>
    <n v="1"/>
    <m/>
    <m/>
    <m/>
    <m/>
    <m/>
    <m/>
    <m/>
    <m/>
    <m/>
    <m/>
    <n v="1"/>
  </r>
  <r>
    <n v="411"/>
    <x v="3"/>
    <s v="Chemical"/>
    <s v="Weekly"/>
    <n v="0"/>
    <n v="0"/>
    <s v="DK/DA"/>
    <n v="0"/>
    <n v="0"/>
    <s v="No"/>
    <s v="No"/>
    <m/>
    <m/>
    <m/>
    <m/>
    <m/>
    <m/>
    <m/>
    <m/>
    <m/>
    <m/>
    <m/>
    <m/>
  </r>
  <r>
    <n v="412"/>
    <x v="3"/>
    <s v="Chemical"/>
    <s v="Weekly"/>
    <n v="0"/>
    <n v="0"/>
    <s v="DK/DA"/>
    <n v="0"/>
    <n v="0"/>
    <s v="No"/>
    <s v="Yes"/>
    <m/>
    <n v="1"/>
    <n v="1"/>
    <m/>
    <m/>
    <m/>
    <n v="1"/>
    <m/>
    <m/>
    <n v="1"/>
    <m/>
    <m/>
  </r>
  <r>
    <n v="413"/>
    <x v="3"/>
    <s v="Chemical"/>
    <s v="DK/DA"/>
    <n v="0"/>
    <n v="0"/>
    <s v="DK/DA"/>
    <n v="0"/>
    <n v="0"/>
    <s v="No"/>
    <s v="Yes"/>
    <n v="1"/>
    <m/>
    <m/>
    <m/>
    <m/>
    <m/>
    <m/>
    <m/>
    <m/>
    <m/>
    <m/>
    <n v="1"/>
  </r>
  <r>
    <n v="414"/>
    <x v="3"/>
    <s v="Rubber &amp; Plastic"/>
    <s v="Weekly"/>
    <n v="0"/>
    <n v="0"/>
    <s v="DK/DA"/>
    <n v="0"/>
    <n v="0"/>
    <s v="Yes"/>
    <s v="Yes"/>
    <n v="1"/>
    <n v="1"/>
    <m/>
    <n v="1"/>
    <m/>
    <m/>
    <m/>
    <m/>
    <n v="1"/>
    <m/>
    <m/>
    <n v="1"/>
  </r>
  <r>
    <n v="415"/>
    <x v="3"/>
    <s v="Metals"/>
    <s v="Weekly"/>
    <n v="0"/>
    <n v="0"/>
    <s v="DK/DA"/>
    <n v="0"/>
    <n v="0"/>
    <s v="No"/>
    <s v="Yes"/>
    <n v="1"/>
    <m/>
    <m/>
    <m/>
    <m/>
    <m/>
    <m/>
    <m/>
    <m/>
    <m/>
    <m/>
    <n v="1"/>
  </r>
  <r>
    <n v="416"/>
    <x v="3"/>
    <s v="Metals"/>
    <s v="Weekly"/>
    <n v="0"/>
    <n v="0"/>
    <s v="DK/DA"/>
    <n v="0"/>
    <n v="0"/>
    <s v="No"/>
    <s v="No"/>
    <m/>
    <m/>
    <m/>
    <m/>
    <m/>
    <m/>
    <m/>
    <m/>
    <m/>
    <m/>
    <m/>
    <m/>
  </r>
  <r>
    <n v="417"/>
    <x v="3"/>
    <s v="Food &amp; Beverages"/>
    <s v="Weekly"/>
    <n v="0"/>
    <n v="0"/>
    <s v="DK/DA"/>
    <n v="0"/>
    <n v="0"/>
    <s v="Yes"/>
    <s v="No"/>
    <m/>
    <m/>
    <m/>
    <m/>
    <m/>
    <m/>
    <m/>
    <m/>
    <m/>
    <m/>
    <m/>
    <m/>
  </r>
  <r>
    <n v="418"/>
    <x v="3"/>
    <s v="Food &amp; Beverages"/>
    <s v="Weekly"/>
    <n v="0"/>
    <n v="0"/>
    <s v="DK/DA"/>
    <n v="0"/>
    <n v="0"/>
    <s v="No"/>
    <s v="Yes"/>
    <n v="1"/>
    <m/>
    <m/>
    <m/>
    <m/>
    <m/>
    <n v="1"/>
    <m/>
    <m/>
    <m/>
    <m/>
    <m/>
  </r>
  <r>
    <n v="419"/>
    <x v="3"/>
    <s v="Paper &amp; paper products"/>
    <s v="Seasonal"/>
    <n v="0"/>
    <n v="0"/>
    <s v="DK/DA"/>
    <n v="0"/>
    <n v="0"/>
    <s v="Yes"/>
    <s v="Yes"/>
    <n v="1"/>
    <n v="1"/>
    <m/>
    <m/>
    <m/>
    <m/>
    <m/>
    <m/>
    <m/>
    <m/>
    <m/>
    <n v="1"/>
  </r>
  <r>
    <n v="420"/>
    <x v="3"/>
    <s v="Metals"/>
    <s v="Weekly"/>
    <n v="0"/>
    <n v="0"/>
    <s v="DK/DA"/>
    <n v="0"/>
    <n v="0"/>
    <s v="Yes"/>
    <s v="No"/>
    <m/>
    <m/>
    <m/>
    <m/>
    <m/>
    <m/>
    <m/>
    <m/>
    <m/>
    <m/>
    <m/>
    <m/>
  </r>
  <r>
    <n v="421"/>
    <x v="3"/>
    <s v="Rubber &amp; Plastic"/>
    <s v="Daily"/>
    <n v="0"/>
    <n v="0"/>
    <s v="DK/DA"/>
    <n v="0"/>
    <n v="0"/>
    <s v="Yes"/>
    <s v="No"/>
    <m/>
    <m/>
    <m/>
    <m/>
    <m/>
    <m/>
    <m/>
    <m/>
    <m/>
    <m/>
    <m/>
    <m/>
  </r>
  <r>
    <n v="422"/>
    <x v="3"/>
    <s v="Machinery"/>
    <s v="Seasonal"/>
    <n v="0"/>
    <n v="0"/>
    <s v="DK/DA"/>
    <n v="0"/>
    <n v="0"/>
    <s v="No"/>
    <s v="Yes"/>
    <n v="1"/>
    <n v="1"/>
    <n v="1"/>
    <m/>
    <m/>
    <m/>
    <m/>
    <m/>
    <n v="1"/>
    <m/>
    <m/>
    <n v="1"/>
  </r>
  <r>
    <n v="423"/>
    <x v="3"/>
    <s v="Machinery"/>
    <s v="Seasonal"/>
    <n v="0"/>
    <n v="0"/>
    <s v="DK/DA"/>
    <n v="0"/>
    <n v="0"/>
    <s v="No"/>
    <s v="Yes"/>
    <n v="1"/>
    <n v="1"/>
    <n v="1"/>
    <m/>
    <m/>
    <m/>
    <m/>
    <m/>
    <n v="1"/>
    <m/>
    <m/>
    <n v="1"/>
  </r>
  <r>
    <n v="424"/>
    <x v="3"/>
    <s v="Machinery"/>
    <s v="Seasonal"/>
    <n v="0"/>
    <n v="0"/>
    <s v="DK/DA"/>
    <n v="0"/>
    <n v="0"/>
    <s v="Yes"/>
    <s v="Yes"/>
    <m/>
    <n v="1"/>
    <m/>
    <m/>
    <m/>
    <m/>
    <m/>
    <m/>
    <m/>
    <m/>
    <m/>
    <n v="1"/>
  </r>
  <r>
    <n v="425"/>
    <x v="3"/>
    <s v="Machinery"/>
    <s v="DK/DA"/>
    <n v="0"/>
    <n v="0"/>
    <s v="DK/DA"/>
    <n v="0"/>
    <n v="0"/>
    <s v="No"/>
    <s v="Yes"/>
    <n v="1"/>
    <n v="1"/>
    <m/>
    <m/>
    <m/>
    <m/>
    <m/>
    <m/>
    <m/>
    <m/>
    <m/>
    <n v="1"/>
  </r>
  <r>
    <n v="426"/>
    <x v="3"/>
    <s v="Metals"/>
    <s v="Weekly"/>
    <n v="0"/>
    <n v="0"/>
    <s v="DK/DA"/>
    <n v="0"/>
    <n v="0"/>
    <s v="No"/>
    <s v="No"/>
    <m/>
    <m/>
    <m/>
    <m/>
    <m/>
    <m/>
    <m/>
    <m/>
    <m/>
    <m/>
    <m/>
    <m/>
  </r>
  <r>
    <n v="427"/>
    <x v="3"/>
    <s v="Machinery"/>
    <s v="Daily"/>
    <n v="0"/>
    <n v="0"/>
    <s v="DK/DA"/>
    <n v="0"/>
    <n v="0"/>
    <s v="No"/>
    <s v="No"/>
    <m/>
    <m/>
    <m/>
    <m/>
    <m/>
    <m/>
    <m/>
    <m/>
    <m/>
    <m/>
    <m/>
    <m/>
  </r>
  <r>
    <n v="428"/>
    <x v="3"/>
    <s v="Metals"/>
    <s v="Weekly"/>
    <n v="0"/>
    <n v="0"/>
    <s v="DK/DA"/>
    <n v="0"/>
    <n v="0"/>
    <s v="No"/>
    <s v="No"/>
    <m/>
    <m/>
    <m/>
    <m/>
    <m/>
    <m/>
    <m/>
    <m/>
    <m/>
    <m/>
    <m/>
    <m/>
  </r>
  <r>
    <n v="429"/>
    <x v="3"/>
    <s v="Metals"/>
    <s v="Weekly"/>
    <n v="0"/>
    <n v="0"/>
    <s v="DK/DA"/>
    <n v="0"/>
    <n v="0"/>
    <s v="Yes"/>
    <s v="Yes"/>
    <n v="1"/>
    <n v="1"/>
    <m/>
    <m/>
    <m/>
    <m/>
    <m/>
    <m/>
    <m/>
    <m/>
    <m/>
    <n v="1"/>
  </r>
  <r>
    <n v="430"/>
    <x v="3"/>
    <s v="Metals"/>
    <s v="Weekly"/>
    <n v="0"/>
    <n v="0"/>
    <s v="DK/DA"/>
    <n v="0"/>
    <n v="0"/>
    <s v="Yes"/>
    <s v="Yes"/>
    <m/>
    <n v="1"/>
    <m/>
    <m/>
    <m/>
    <m/>
    <m/>
    <m/>
    <m/>
    <m/>
    <m/>
    <n v="1"/>
  </r>
  <r>
    <n v="431"/>
    <x v="3"/>
    <s v="Machinery"/>
    <s v="Seasonal"/>
    <n v="0"/>
    <n v="0"/>
    <s v="DK/DA"/>
    <n v="0"/>
    <n v="0"/>
    <s v="No"/>
    <s v="Yes"/>
    <m/>
    <n v="1"/>
    <m/>
    <m/>
    <m/>
    <m/>
    <m/>
    <m/>
    <m/>
    <m/>
    <m/>
    <n v="1"/>
  </r>
  <r>
    <n v="432"/>
    <x v="3"/>
    <s v="Food &amp; Beverages"/>
    <s v="Seasonal"/>
    <n v="0"/>
    <n v="0"/>
    <s v="DK/DA"/>
    <n v="0"/>
    <n v="0"/>
    <s v="No"/>
    <s v="Yes"/>
    <n v="1"/>
    <m/>
    <m/>
    <m/>
    <m/>
    <m/>
    <m/>
    <m/>
    <m/>
    <m/>
    <m/>
    <n v="1"/>
  </r>
  <r>
    <n v="433"/>
    <x v="3"/>
    <s v="Machinery"/>
    <s v="Seasonal"/>
    <n v="0"/>
    <n v="0"/>
    <s v="DK/DA"/>
    <n v="0"/>
    <n v="0"/>
    <s v="Yes"/>
    <s v="Yes"/>
    <m/>
    <n v="1"/>
    <m/>
    <m/>
    <m/>
    <m/>
    <n v="1"/>
    <m/>
    <m/>
    <n v="1"/>
    <m/>
    <m/>
  </r>
  <r>
    <n v="434"/>
    <x v="3"/>
    <s v="Food &amp; Beverages"/>
    <s v="Seasonal"/>
    <n v="0"/>
    <n v="0"/>
    <s v="DK/DA"/>
    <n v="0"/>
    <n v="0"/>
    <s v="Yes"/>
    <s v="Yes"/>
    <n v="1"/>
    <m/>
    <m/>
    <m/>
    <m/>
    <m/>
    <n v="1"/>
    <m/>
    <m/>
    <m/>
    <m/>
    <m/>
  </r>
  <r>
    <n v="435"/>
    <x v="3"/>
    <s v="Food &amp; Beverages"/>
    <s v="DK/DA"/>
    <n v="0"/>
    <n v="0"/>
    <s v="DK/DA"/>
    <n v="0"/>
    <n v="0"/>
    <s v="No"/>
    <s v="No"/>
    <m/>
    <m/>
    <m/>
    <m/>
    <m/>
    <m/>
    <m/>
    <m/>
    <m/>
    <m/>
    <m/>
    <m/>
  </r>
  <r>
    <n v="436"/>
    <x v="3"/>
    <s v="Wood &amp; wood products"/>
    <s v="Seasonal"/>
    <n v="0"/>
    <n v="0"/>
    <s v="DK/DA"/>
    <n v="0"/>
    <n v="0"/>
    <s v="Yes"/>
    <s v="Yes"/>
    <n v="1"/>
    <n v="1"/>
    <m/>
    <m/>
    <m/>
    <m/>
    <m/>
    <m/>
    <m/>
    <m/>
    <m/>
    <n v="1"/>
  </r>
  <r>
    <n v="437"/>
    <x v="3"/>
    <s v="Wood &amp; wood products"/>
    <s v="Seasonal"/>
    <n v="0"/>
    <n v="0"/>
    <s v="DK/DA"/>
    <n v="0"/>
    <n v="0"/>
    <s v="No"/>
    <s v="No"/>
    <m/>
    <m/>
    <m/>
    <m/>
    <m/>
    <m/>
    <m/>
    <m/>
    <m/>
    <m/>
    <m/>
    <m/>
  </r>
  <r>
    <n v="438"/>
    <x v="3"/>
    <s v="Machinery"/>
    <s v="Seasonal"/>
    <n v="0"/>
    <n v="0"/>
    <s v="DK/DA"/>
    <n v="0"/>
    <n v="0"/>
    <s v="Yes"/>
    <s v="Yes"/>
    <n v="1"/>
    <n v="1"/>
    <m/>
    <m/>
    <m/>
    <m/>
    <m/>
    <m/>
    <m/>
    <m/>
    <m/>
    <n v="1"/>
  </r>
  <r>
    <n v="439"/>
    <x v="3"/>
    <s v="Food &amp; Beverages"/>
    <s v="Seasonal"/>
    <n v="0"/>
    <n v="0"/>
    <s v="DK/DA"/>
    <n v="0"/>
    <n v="0"/>
    <s v="Yes"/>
    <s v="Yes"/>
    <n v="1"/>
    <m/>
    <m/>
    <m/>
    <m/>
    <m/>
    <n v="1"/>
    <m/>
    <m/>
    <m/>
    <m/>
    <m/>
  </r>
  <r>
    <n v="440"/>
    <x v="3"/>
    <s v="Food &amp; Beverages"/>
    <s v="Seasonal"/>
    <n v="0"/>
    <n v="0"/>
    <s v="DK/DA"/>
    <n v="0"/>
    <n v="0"/>
    <s v="No"/>
    <s v="Yes"/>
    <n v="1"/>
    <m/>
    <m/>
    <m/>
    <m/>
    <m/>
    <n v="1"/>
    <m/>
    <m/>
    <m/>
    <m/>
    <m/>
  </r>
  <r>
    <n v="441"/>
    <x v="3"/>
    <s v="Wood &amp; wood products"/>
    <s v="Seasonal"/>
    <n v="0"/>
    <n v="0"/>
    <s v="DK/DA"/>
    <n v="0"/>
    <n v="0"/>
    <s v="No"/>
    <s v="Yes"/>
    <m/>
    <n v="1"/>
    <m/>
    <m/>
    <m/>
    <m/>
    <m/>
    <m/>
    <m/>
    <m/>
    <m/>
    <n v="1"/>
  </r>
  <r>
    <n v="442"/>
    <x v="3"/>
    <s v="Wood &amp; wood products"/>
    <s v="Seasonal"/>
    <n v="0"/>
    <n v="0"/>
    <s v="DK/DA"/>
    <n v="0"/>
    <n v="0"/>
    <s v="Yes"/>
    <s v="Yes"/>
    <m/>
    <n v="1"/>
    <m/>
    <m/>
    <m/>
    <m/>
    <m/>
    <m/>
    <m/>
    <m/>
    <m/>
    <n v="1"/>
  </r>
  <r>
    <n v="443"/>
    <x v="3"/>
    <s v="Wood &amp; wood products"/>
    <s v="Seasonal"/>
    <n v="0"/>
    <n v="0"/>
    <s v="DK/DA"/>
    <n v="0"/>
    <n v="0"/>
    <s v="Yes"/>
    <s v="Yes"/>
    <m/>
    <n v="1"/>
    <m/>
    <m/>
    <m/>
    <m/>
    <m/>
    <m/>
    <m/>
    <m/>
    <m/>
    <n v="1"/>
  </r>
  <r>
    <n v="444"/>
    <x v="3"/>
    <s v="Wood &amp; wood products"/>
    <s v="Seasonal"/>
    <n v="0"/>
    <n v="0"/>
    <s v="DK/DA"/>
    <n v="0"/>
    <n v="0"/>
    <s v="Yes"/>
    <s v="Yes"/>
    <m/>
    <n v="1"/>
    <m/>
    <m/>
    <m/>
    <m/>
    <m/>
    <m/>
    <m/>
    <m/>
    <m/>
    <n v="1"/>
  </r>
  <r>
    <n v="445"/>
    <x v="3"/>
    <s v="Machinery"/>
    <s v="Seasonal"/>
    <n v="0"/>
    <n v="0"/>
    <s v="DK/DA"/>
    <n v="0"/>
    <n v="0"/>
    <s v="Yes"/>
    <s v="Yes"/>
    <n v="1"/>
    <n v="1"/>
    <m/>
    <n v="1"/>
    <m/>
    <m/>
    <m/>
    <m/>
    <m/>
    <m/>
    <m/>
    <n v="1"/>
  </r>
  <r>
    <n v="446"/>
    <x v="3"/>
    <s v="Wood &amp; wood products"/>
    <s v="Seasonal"/>
    <n v="0"/>
    <n v="0"/>
    <s v="DK/DA"/>
    <n v="0"/>
    <n v="0"/>
    <s v="No"/>
    <s v="Yes"/>
    <m/>
    <n v="1"/>
    <m/>
    <m/>
    <m/>
    <m/>
    <m/>
    <m/>
    <m/>
    <m/>
    <m/>
    <n v="1"/>
  </r>
  <r>
    <n v="447"/>
    <x v="3"/>
    <s v="Food &amp; Beverages"/>
    <s v="Daily"/>
    <n v="0"/>
    <n v="0"/>
    <s v="DK/DA"/>
    <n v="0"/>
    <n v="0"/>
    <s v="No"/>
    <s v="Yes"/>
    <n v="1"/>
    <m/>
    <m/>
    <m/>
    <m/>
    <m/>
    <n v="1"/>
    <m/>
    <m/>
    <m/>
    <m/>
    <m/>
  </r>
  <r>
    <n v="448"/>
    <x v="3"/>
    <s v="Food &amp; Beverages"/>
    <s v="Seasonal"/>
    <n v="0"/>
    <n v="0"/>
    <s v="DK/DA"/>
    <n v="0"/>
    <n v="0"/>
    <s v="Yes"/>
    <s v="Yes"/>
    <n v="1"/>
    <n v="1"/>
    <m/>
    <m/>
    <m/>
    <m/>
    <n v="1"/>
    <n v="1"/>
    <m/>
    <m/>
    <m/>
    <m/>
  </r>
  <r>
    <n v="449"/>
    <x v="3"/>
    <s v="Machinery"/>
    <s v="Seasonal"/>
    <n v="0"/>
    <n v="0"/>
    <s v="DK/DA"/>
    <n v="0"/>
    <n v="0"/>
    <s v="DK/DA"/>
    <s v="Yes"/>
    <n v="1"/>
    <n v="1"/>
    <m/>
    <m/>
    <m/>
    <m/>
    <m/>
    <m/>
    <m/>
    <m/>
    <m/>
    <n v="1"/>
  </r>
  <r>
    <n v="450"/>
    <x v="3"/>
    <s v="Others"/>
    <s v="Daily"/>
    <n v="0"/>
    <n v="0"/>
    <s v="DK/DA"/>
    <n v="0"/>
    <n v="0"/>
    <s v="Yes"/>
    <s v="Yes"/>
    <n v="1"/>
    <m/>
    <m/>
    <m/>
    <m/>
    <m/>
    <m/>
    <m/>
    <m/>
    <m/>
    <m/>
    <n v="1"/>
  </r>
  <r>
    <n v="451"/>
    <x v="3"/>
    <s v="Machinery"/>
    <s v="Seasonal"/>
    <n v="0"/>
    <n v="0"/>
    <s v="DK/DA"/>
    <n v="0"/>
    <n v="0"/>
    <s v="Yes"/>
    <s v="Yes"/>
    <n v="1"/>
    <n v="1"/>
    <m/>
    <n v="1"/>
    <m/>
    <m/>
    <m/>
    <m/>
    <m/>
    <m/>
    <m/>
    <n v="1"/>
  </r>
  <r>
    <n v="452"/>
    <x v="3"/>
    <s v="Rubber &amp; Plastic"/>
    <s v="Daily"/>
    <n v="0"/>
    <n v="0"/>
    <s v="DK/DA"/>
    <n v="0"/>
    <n v="0"/>
    <s v="No"/>
    <s v="No"/>
    <m/>
    <m/>
    <m/>
    <m/>
    <m/>
    <m/>
    <m/>
    <m/>
    <m/>
    <m/>
    <m/>
    <m/>
  </r>
  <r>
    <n v="453"/>
    <x v="3"/>
    <s v="Rubber &amp; Plastic"/>
    <s v="Daily"/>
    <n v="0"/>
    <n v="0"/>
    <s v="DK/DA"/>
    <n v="0"/>
    <n v="0"/>
    <s v="No"/>
    <s v="Yes"/>
    <n v="1"/>
    <m/>
    <m/>
    <m/>
    <m/>
    <m/>
    <n v="1"/>
    <m/>
    <m/>
    <m/>
    <m/>
    <m/>
  </r>
  <r>
    <n v="454"/>
    <x v="3"/>
    <s v="Machinery"/>
    <s v="Seasonal"/>
    <n v="0"/>
    <n v="0"/>
    <s v="DK/DA"/>
    <n v="0"/>
    <n v="0"/>
    <s v="No"/>
    <s v="Yes"/>
    <m/>
    <n v="1"/>
    <m/>
    <m/>
    <m/>
    <m/>
    <m/>
    <m/>
    <m/>
    <m/>
    <m/>
    <n v="1"/>
  </r>
  <r>
    <n v="455"/>
    <x v="3"/>
    <s v="Wood &amp; wood products"/>
    <s v="Seasonal"/>
    <n v="0"/>
    <n v="0"/>
    <s v="DK/DA"/>
    <n v="0"/>
    <n v="0"/>
    <s v="Yes"/>
    <s v="Yes"/>
    <m/>
    <n v="1"/>
    <m/>
    <m/>
    <m/>
    <m/>
    <m/>
    <m/>
    <m/>
    <m/>
    <m/>
    <n v="1"/>
  </r>
  <r>
    <n v="456"/>
    <x v="3"/>
    <s v="Rubber &amp; Plastic"/>
    <s v="Seasonal"/>
    <n v="0"/>
    <n v="0"/>
    <s v="DK/DA"/>
    <n v="0"/>
    <n v="0"/>
    <s v="Yes"/>
    <s v="Yes"/>
    <n v="1"/>
    <m/>
    <m/>
    <m/>
    <m/>
    <m/>
    <m/>
    <m/>
    <m/>
    <m/>
    <m/>
    <n v="1"/>
  </r>
  <r>
    <n v="457"/>
    <x v="3"/>
    <s v="Machinery"/>
    <s v="Seasonal"/>
    <n v="0"/>
    <n v="0"/>
    <s v="DK/DA"/>
    <n v="0"/>
    <n v="0"/>
    <s v="Yes"/>
    <s v="Yes"/>
    <n v="1"/>
    <n v="1"/>
    <m/>
    <m/>
    <m/>
    <m/>
    <m/>
    <m/>
    <m/>
    <m/>
    <m/>
    <n v="1"/>
  </r>
  <r>
    <n v="458"/>
    <x v="3"/>
    <s v="Wood &amp; wood products"/>
    <s v="Seasonal"/>
    <n v="0"/>
    <n v="0"/>
    <s v="DK/DA"/>
    <n v="0"/>
    <n v="0"/>
    <s v="Yes"/>
    <s v="Yes"/>
    <m/>
    <n v="1"/>
    <m/>
    <m/>
    <m/>
    <m/>
    <m/>
    <m/>
    <m/>
    <m/>
    <m/>
    <n v="1"/>
  </r>
  <r>
    <n v="459"/>
    <x v="3"/>
    <s v="Rubber &amp; Plastic"/>
    <s v="DK/DA"/>
    <n v="0"/>
    <n v="0"/>
    <s v="DK/DA"/>
    <n v="0"/>
    <n v="0"/>
    <s v="No"/>
    <s v="No"/>
    <m/>
    <m/>
    <m/>
    <m/>
    <m/>
    <m/>
    <m/>
    <m/>
    <m/>
    <m/>
    <m/>
    <m/>
  </r>
  <r>
    <n v="460"/>
    <x v="3"/>
    <s v="Wood &amp; wood products"/>
    <s v="Seasonal"/>
    <n v="0"/>
    <n v="0"/>
    <s v="DK/DA"/>
    <n v="0"/>
    <n v="0"/>
    <s v="No"/>
    <s v="No"/>
    <m/>
    <m/>
    <m/>
    <m/>
    <m/>
    <m/>
    <m/>
    <m/>
    <m/>
    <m/>
    <m/>
    <m/>
  </r>
  <r>
    <n v="461"/>
    <x v="3"/>
    <s v="Rubber &amp; Plastic"/>
    <s v="Weekly"/>
    <n v="0"/>
    <n v="0"/>
    <s v="DK/DA"/>
    <n v="0"/>
    <n v="0"/>
    <s v="No"/>
    <s v="Yes"/>
    <n v="1"/>
    <m/>
    <m/>
    <m/>
    <m/>
    <m/>
    <n v="1"/>
    <m/>
    <m/>
    <m/>
    <m/>
    <m/>
  </r>
  <r>
    <n v="462"/>
    <x v="3"/>
    <s v="Machinery"/>
    <s v="Seasonal"/>
    <n v="0"/>
    <n v="0"/>
    <s v="DK/DA"/>
    <n v="0"/>
    <n v="0"/>
    <s v="Yes"/>
    <s v="No"/>
    <m/>
    <m/>
    <m/>
    <m/>
    <m/>
    <m/>
    <m/>
    <m/>
    <m/>
    <m/>
    <m/>
    <m/>
  </r>
  <r>
    <n v="463"/>
    <x v="3"/>
    <s v="Others"/>
    <s v="Daily"/>
    <n v="0"/>
    <n v="0"/>
    <s v="DK/DA"/>
    <n v="0"/>
    <n v="0"/>
    <s v="Yes"/>
    <s v="Yes"/>
    <m/>
    <n v="1"/>
    <m/>
    <m/>
    <m/>
    <m/>
    <m/>
    <m/>
    <m/>
    <m/>
    <m/>
    <n v="1"/>
  </r>
  <r>
    <n v="464"/>
    <x v="3"/>
    <s v="Machinery"/>
    <s v="Seasonal"/>
    <n v="0"/>
    <n v="0"/>
    <s v="DK/DA"/>
    <n v="0"/>
    <n v="0"/>
    <s v="Yes"/>
    <s v="Yes"/>
    <m/>
    <n v="1"/>
    <m/>
    <m/>
    <m/>
    <m/>
    <m/>
    <m/>
    <m/>
    <m/>
    <m/>
    <n v="1"/>
  </r>
  <r>
    <n v="465"/>
    <x v="3"/>
    <s v="Rubber &amp; Plastic"/>
    <s v="DK/DA"/>
    <n v="0"/>
    <n v="0"/>
    <s v="DK/DA"/>
    <n v="0"/>
    <n v="0"/>
    <s v="Yes"/>
    <s v="No"/>
    <m/>
    <m/>
    <m/>
    <m/>
    <m/>
    <m/>
    <m/>
    <m/>
    <m/>
    <m/>
    <m/>
    <m/>
  </r>
  <r>
    <n v="466"/>
    <x v="3"/>
    <s v="Wood &amp; wood products"/>
    <s v="Seasonal"/>
    <n v="0"/>
    <n v="0"/>
    <s v="DK/DA"/>
    <n v="0"/>
    <n v="0"/>
    <s v="No"/>
    <s v="Yes"/>
    <m/>
    <n v="1"/>
    <m/>
    <m/>
    <m/>
    <m/>
    <m/>
    <m/>
    <m/>
    <m/>
    <m/>
    <n v="1"/>
  </r>
  <r>
    <n v="467"/>
    <x v="3"/>
    <s v="Wood &amp; wood products"/>
    <s v="Seasonal"/>
    <n v="0"/>
    <n v="0"/>
    <s v="DK/DA"/>
    <n v="0"/>
    <n v="0"/>
    <s v="No"/>
    <s v="No"/>
    <m/>
    <m/>
    <m/>
    <m/>
    <m/>
    <m/>
    <m/>
    <m/>
    <m/>
    <m/>
    <m/>
    <m/>
  </r>
  <r>
    <n v="468"/>
    <x v="3"/>
    <s v="Machinery"/>
    <s v="Seasonal"/>
    <n v="0"/>
    <n v="0"/>
    <s v="DK/DA"/>
    <n v="0"/>
    <n v="0"/>
    <s v="Yes"/>
    <s v="Yes"/>
    <m/>
    <n v="1"/>
    <m/>
    <m/>
    <m/>
    <m/>
    <m/>
    <m/>
    <m/>
    <m/>
    <m/>
    <n v="1"/>
  </r>
  <r>
    <n v="469"/>
    <x v="3"/>
    <s v="Wood &amp; wood products"/>
    <s v="Seasonal"/>
    <n v="0"/>
    <n v="0"/>
    <s v="DK/DA"/>
    <n v="0"/>
    <n v="0"/>
    <s v="Yes"/>
    <s v="Yes"/>
    <m/>
    <n v="1"/>
    <m/>
    <m/>
    <m/>
    <m/>
    <m/>
    <m/>
    <m/>
    <m/>
    <m/>
    <n v="1"/>
  </r>
  <r>
    <n v="470"/>
    <x v="3"/>
    <s v="Chemical"/>
    <s v="Daily"/>
    <n v="0"/>
    <n v="0"/>
    <s v="DK/DA"/>
    <n v="0"/>
    <n v="0"/>
    <s v="No"/>
    <s v="No"/>
    <m/>
    <m/>
    <m/>
    <m/>
    <m/>
    <m/>
    <m/>
    <m/>
    <m/>
    <m/>
    <m/>
    <m/>
  </r>
  <r>
    <n v="471"/>
    <x v="3"/>
    <s v="Rubber &amp; Plastic"/>
    <s v="Seasonal"/>
    <n v="0"/>
    <n v="0"/>
    <s v="DK/DA"/>
    <n v="0"/>
    <n v="0"/>
    <s v="No"/>
    <s v="No"/>
    <m/>
    <m/>
    <m/>
    <m/>
    <m/>
    <m/>
    <m/>
    <m/>
    <m/>
    <m/>
    <m/>
    <m/>
  </r>
  <r>
    <n v="472"/>
    <x v="3"/>
    <s v="Chemical"/>
    <s v="Weekly"/>
    <n v="0"/>
    <n v="0"/>
    <s v="DK/DA"/>
    <n v="0"/>
    <n v="0"/>
    <s v="Yes"/>
    <s v="Yes"/>
    <n v="1"/>
    <m/>
    <n v="1"/>
    <m/>
    <m/>
    <m/>
    <m/>
    <m/>
    <n v="1"/>
    <m/>
    <m/>
    <n v="1"/>
  </r>
  <r>
    <n v="473"/>
    <x v="3"/>
    <s v="Rubber &amp; Plastic"/>
    <s v="Daily"/>
    <n v="0"/>
    <n v="0"/>
    <s v="DK/DA"/>
    <n v="0"/>
    <n v="0"/>
    <s v="No"/>
    <s v="No"/>
    <m/>
    <m/>
    <m/>
    <m/>
    <m/>
    <m/>
    <m/>
    <m/>
    <m/>
    <m/>
    <m/>
    <m/>
  </r>
  <r>
    <n v="474"/>
    <x v="3"/>
    <s v="Machinery"/>
    <s v="Weekly"/>
    <n v="0"/>
    <n v="0"/>
    <s v="DK/DA"/>
    <n v="0"/>
    <n v="0"/>
    <s v="Yes"/>
    <s v="Yes"/>
    <m/>
    <n v="1"/>
    <m/>
    <m/>
    <m/>
    <m/>
    <m/>
    <m/>
    <m/>
    <m/>
    <m/>
    <n v="1"/>
  </r>
  <r>
    <n v="475"/>
    <x v="3"/>
    <s v="Rubber &amp; Plastic"/>
    <s v="Daily"/>
    <n v="0"/>
    <n v="0"/>
    <s v="DK/DA"/>
    <n v="0"/>
    <n v="0"/>
    <s v="Yes"/>
    <s v="Yes"/>
    <m/>
    <n v="1"/>
    <m/>
    <m/>
    <m/>
    <m/>
    <m/>
    <m/>
    <m/>
    <m/>
    <m/>
    <n v="1"/>
  </r>
  <r>
    <n v="476"/>
    <x v="3"/>
    <s v="Machinery"/>
    <s v="Weekly"/>
    <n v="0"/>
    <n v="0"/>
    <s v="DK/DA"/>
    <n v="0"/>
    <n v="0"/>
    <s v="Yes"/>
    <s v="Yes"/>
    <m/>
    <n v="1"/>
    <m/>
    <m/>
    <m/>
    <m/>
    <m/>
    <m/>
    <m/>
    <m/>
    <m/>
    <n v="1"/>
  </r>
  <r>
    <n v="477"/>
    <x v="3"/>
    <s v="Machinery"/>
    <s v="Weekly"/>
    <n v="0"/>
    <n v="0"/>
    <s v="DK/DA"/>
    <n v="0"/>
    <n v="0"/>
    <s v="Yes"/>
    <s v="Yes"/>
    <m/>
    <n v="1"/>
    <m/>
    <m/>
    <m/>
    <m/>
    <m/>
    <m/>
    <m/>
    <m/>
    <m/>
    <n v="1"/>
  </r>
  <r>
    <n v="478"/>
    <x v="3"/>
    <s v="Wood &amp; wood products"/>
    <s v="Weekly"/>
    <n v="0"/>
    <n v="0"/>
    <s v="DK/DA"/>
    <n v="0"/>
    <n v="0"/>
    <s v="No"/>
    <s v="Yes"/>
    <m/>
    <n v="1"/>
    <m/>
    <m/>
    <m/>
    <m/>
    <m/>
    <m/>
    <m/>
    <m/>
    <m/>
    <n v="1"/>
  </r>
  <r>
    <n v="479"/>
    <x v="3"/>
    <s v="Machinery"/>
    <s v="Weekly"/>
    <n v="0"/>
    <n v="0"/>
    <s v="DK/DA"/>
    <n v="0"/>
    <n v="0"/>
    <s v="Yes"/>
    <s v="Yes"/>
    <m/>
    <n v="1"/>
    <m/>
    <m/>
    <m/>
    <m/>
    <m/>
    <m/>
    <m/>
    <m/>
    <m/>
    <n v="1"/>
  </r>
  <r>
    <n v="480"/>
    <x v="3"/>
    <s v="Machinery"/>
    <s v="Weekly"/>
    <n v="0"/>
    <n v="0"/>
    <s v="DK/DA"/>
    <n v="0"/>
    <n v="0"/>
    <s v="Yes"/>
    <s v="Yes"/>
    <n v="1"/>
    <n v="1"/>
    <m/>
    <m/>
    <m/>
    <m/>
    <m/>
    <m/>
    <m/>
    <m/>
    <m/>
    <n v="1"/>
  </r>
  <r>
    <n v="481"/>
    <x v="3"/>
    <s v="Others"/>
    <s v="Weekly"/>
    <n v="0"/>
    <n v="0"/>
    <s v="DK/DA"/>
    <n v="0"/>
    <n v="0"/>
    <s v="Yes"/>
    <s v="Yes"/>
    <m/>
    <m/>
    <m/>
    <m/>
    <m/>
    <m/>
    <m/>
    <m/>
    <m/>
    <m/>
    <m/>
    <n v="1"/>
  </r>
  <r>
    <n v="482"/>
    <x v="3"/>
    <s v="Others"/>
    <s v="Daily"/>
    <n v="0"/>
    <n v="0"/>
    <s v="DK/DA"/>
    <n v="0"/>
    <n v="0"/>
    <s v="Yes"/>
    <s v="No"/>
    <m/>
    <m/>
    <m/>
    <m/>
    <m/>
    <m/>
    <m/>
    <m/>
    <m/>
    <m/>
    <m/>
    <m/>
  </r>
  <r>
    <n v="483"/>
    <x v="3"/>
    <s v="Machinery"/>
    <s v="Weekly"/>
    <n v="0"/>
    <n v="0"/>
    <s v="DK/DA"/>
    <n v="0"/>
    <n v="0"/>
    <s v="Yes"/>
    <s v="Yes"/>
    <n v="1"/>
    <n v="1"/>
    <m/>
    <m/>
    <m/>
    <m/>
    <m/>
    <m/>
    <m/>
    <m/>
    <m/>
    <n v="1"/>
  </r>
  <r>
    <n v="484"/>
    <x v="3"/>
    <s v="Others"/>
    <s v="Daily"/>
    <n v="0"/>
    <n v="0"/>
    <s v="DK/DA"/>
    <n v="0"/>
    <n v="0"/>
    <s v="Yes"/>
    <s v="Yes"/>
    <m/>
    <n v="1"/>
    <m/>
    <m/>
    <m/>
    <m/>
    <m/>
    <m/>
    <m/>
    <m/>
    <m/>
    <n v="1"/>
  </r>
  <r>
    <n v="485"/>
    <x v="3"/>
    <s v="Rubber &amp; Plastic"/>
    <s v="Daily"/>
    <n v="0"/>
    <n v="0"/>
    <s v="DK/DA"/>
    <n v="0"/>
    <n v="0"/>
    <s v="No"/>
    <s v="No"/>
    <m/>
    <m/>
    <m/>
    <m/>
    <m/>
    <m/>
    <m/>
    <m/>
    <m/>
    <m/>
    <m/>
    <m/>
  </r>
  <r>
    <n v="486"/>
    <x v="3"/>
    <s v="Rubber &amp; Plastic"/>
    <s v="Daily"/>
    <n v="0"/>
    <n v="0"/>
    <s v="DK/DA"/>
    <n v="0"/>
    <n v="0"/>
    <s v="No"/>
    <s v="No"/>
    <m/>
    <m/>
    <m/>
    <m/>
    <m/>
    <m/>
    <m/>
    <m/>
    <m/>
    <m/>
    <m/>
    <m/>
  </r>
  <r>
    <n v="487"/>
    <x v="3"/>
    <s v="Rubber &amp; Plastic"/>
    <s v="Daily"/>
    <n v="0"/>
    <n v="0"/>
    <s v="DK/DA"/>
    <n v="0"/>
    <n v="0"/>
    <s v="DK/DA"/>
    <s v="Yes"/>
    <m/>
    <n v="1"/>
    <m/>
    <m/>
    <m/>
    <m/>
    <m/>
    <m/>
    <m/>
    <m/>
    <m/>
    <n v="1"/>
  </r>
  <r>
    <n v="488"/>
    <x v="3"/>
    <s v="Machinery"/>
    <s v="Weekly"/>
    <n v="0"/>
    <n v="0"/>
    <s v="DK/DA"/>
    <n v="0"/>
    <n v="0"/>
    <s v="Yes"/>
    <s v="Yes"/>
    <n v="1"/>
    <n v="1"/>
    <m/>
    <m/>
    <m/>
    <m/>
    <m/>
    <m/>
    <m/>
    <m/>
    <m/>
    <n v="1"/>
  </r>
  <r>
    <n v="489"/>
    <x v="3"/>
    <s v="Machinery"/>
    <s v="Seasonal"/>
    <n v="0"/>
    <n v="0"/>
    <s v="DK/DA"/>
    <n v="0"/>
    <n v="0"/>
    <s v="Yes"/>
    <s v="Yes"/>
    <m/>
    <n v="1"/>
    <m/>
    <m/>
    <m/>
    <m/>
    <m/>
    <m/>
    <m/>
    <m/>
    <m/>
    <n v="1"/>
  </r>
  <r>
    <n v="490"/>
    <x v="3"/>
    <s v="Rubber &amp; Plastic"/>
    <s v="Daily"/>
    <n v="0"/>
    <n v="0"/>
    <s v="DK/DA"/>
    <n v="0"/>
    <n v="0"/>
    <s v="No"/>
    <s v="Yes"/>
    <n v="1"/>
    <n v="1"/>
    <m/>
    <m/>
    <m/>
    <m/>
    <n v="1"/>
    <n v="1"/>
    <m/>
    <m/>
    <m/>
    <m/>
  </r>
  <r>
    <n v="491"/>
    <x v="3"/>
    <s v="Machinery"/>
    <s v="Weekly"/>
    <n v="0"/>
    <n v="0"/>
    <s v="DK/DA"/>
    <n v="0"/>
    <n v="0"/>
    <s v="Yes"/>
    <s v="Yes"/>
    <n v="1"/>
    <n v="1"/>
    <m/>
    <m/>
    <m/>
    <m/>
    <m/>
    <m/>
    <m/>
    <m/>
    <m/>
    <n v="1"/>
  </r>
  <r>
    <n v="492"/>
    <x v="3"/>
    <s v="Machinery"/>
    <s v="Weekly"/>
    <n v="0"/>
    <n v="0"/>
    <s v="DK/DA"/>
    <n v="0"/>
    <n v="0"/>
    <s v="Yes"/>
    <s v="Yes"/>
    <n v="1"/>
    <n v="1"/>
    <m/>
    <m/>
    <m/>
    <m/>
    <m/>
    <m/>
    <m/>
    <m/>
    <m/>
    <n v="1"/>
  </r>
  <r>
    <n v="493"/>
    <x v="3"/>
    <s v="Rubber &amp; Plastic"/>
    <s v="Daily"/>
    <n v="0"/>
    <n v="0"/>
    <s v="DK/DA"/>
    <n v="0"/>
    <n v="0"/>
    <s v="No"/>
    <s v="No"/>
    <m/>
    <m/>
    <m/>
    <m/>
    <m/>
    <m/>
    <m/>
    <m/>
    <m/>
    <m/>
    <m/>
    <m/>
  </r>
  <r>
    <n v="494"/>
    <x v="3"/>
    <s v="Machinery"/>
    <s v="Weekly"/>
    <n v="0"/>
    <n v="0"/>
    <s v="DK/DA"/>
    <n v="0"/>
    <n v="0"/>
    <s v="Yes"/>
    <s v="Yes"/>
    <n v="1"/>
    <n v="1"/>
    <m/>
    <m/>
    <m/>
    <m/>
    <m/>
    <m/>
    <m/>
    <m/>
    <m/>
    <n v="1"/>
  </r>
  <r>
    <n v="495"/>
    <x v="3"/>
    <s v="Machinery"/>
    <s v="Weekly"/>
    <n v="0"/>
    <n v="0"/>
    <s v="DK/DA"/>
    <n v="0"/>
    <n v="0"/>
    <s v="Yes"/>
    <s v="Yes"/>
    <n v="1"/>
    <n v="1"/>
    <m/>
    <m/>
    <m/>
    <m/>
    <m/>
    <m/>
    <m/>
    <m/>
    <m/>
    <n v="1"/>
  </r>
  <r>
    <n v="496"/>
    <x v="3"/>
    <s v="Food &amp; Beverages"/>
    <s v="Weekly"/>
    <n v="0"/>
    <n v="0"/>
    <s v="DK/DA"/>
    <n v="0"/>
    <n v="0"/>
    <s v="Yes"/>
    <s v="Yes"/>
    <n v="1"/>
    <n v="1"/>
    <n v="1"/>
    <n v="1"/>
    <m/>
    <m/>
    <m/>
    <m/>
    <n v="1"/>
    <m/>
    <m/>
    <n v="1"/>
  </r>
  <r>
    <n v="497"/>
    <x v="3"/>
    <s v="Food &amp; Beverages"/>
    <s v="Weekly"/>
    <n v="0"/>
    <n v="0"/>
    <s v="DK/DA"/>
    <n v="0"/>
    <n v="0"/>
    <s v="No"/>
    <s v="Yes"/>
    <n v="1"/>
    <n v="1"/>
    <m/>
    <m/>
    <m/>
    <m/>
    <m/>
    <m/>
    <m/>
    <m/>
    <m/>
    <n v="1"/>
  </r>
  <r>
    <n v="498"/>
    <x v="3"/>
    <s v="Chemical"/>
    <s v="Daily"/>
    <n v="0"/>
    <n v="0"/>
    <s v="DK/DA"/>
    <n v="0"/>
    <n v="0"/>
    <s v="No"/>
    <s v="Yes"/>
    <n v="1"/>
    <n v="1"/>
    <n v="1"/>
    <n v="1"/>
    <n v="1"/>
    <m/>
    <n v="1"/>
    <n v="1"/>
    <n v="1"/>
    <n v="1"/>
    <n v="1"/>
    <m/>
  </r>
  <r>
    <n v="499"/>
    <x v="3"/>
    <s v="Machinery"/>
    <s v="Seasonal"/>
    <n v="0"/>
    <n v="0"/>
    <s v="DK/DA"/>
    <n v="0"/>
    <n v="0"/>
    <s v="Yes"/>
    <s v="No"/>
    <m/>
    <m/>
    <m/>
    <m/>
    <m/>
    <m/>
    <m/>
    <m/>
    <m/>
    <m/>
    <m/>
    <m/>
  </r>
  <r>
    <n v="500"/>
    <x v="3"/>
    <s v="Rubber &amp; Plastic"/>
    <s v="Weekly"/>
    <n v="0"/>
    <n v="0"/>
    <s v="DK/DA"/>
    <n v="0"/>
    <n v="0"/>
    <s v="No"/>
    <s v="Yes"/>
    <n v="1"/>
    <n v="1"/>
    <m/>
    <n v="1"/>
    <m/>
    <m/>
    <n v="1"/>
    <n v="1"/>
    <m/>
    <n v="1"/>
    <m/>
    <m/>
  </r>
  <r>
    <n v="501"/>
    <x v="3"/>
    <s v="Chemical"/>
    <s v="Daily"/>
    <n v="0"/>
    <n v="0"/>
    <s v="DK/DA"/>
    <n v="0"/>
    <n v="0"/>
    <s v="DK/DA"/>
    <s v="Yes"/>
    <n v="1"/>
    <m/>
    <m/>
    <m/>
    <m/>
    <m/>
    <m/>
    <m/>
    <m/>
    <m/>
    <m/>
    <n v="1"/>
  </r>
  <r>
    <n v="502"/>
    <x v="3"/>
    <s v="Chemical"/>
    <s v="Weekly"/>
    <n v="0"/>
    <n v="0"/>
    <s v="DK/DA"/>
    <n v="0"/>
    <n v="0"/>
    <s v="No"/>
    <s v="Yes"/>
    <m/>
    <n v="1"/>
    <n v="1"/>
    <m/>
    <m/>
    <m/>
    <n v="1"/>
    <m/>
    <m/>
    <n v="1"/>
    <m/>
    <m/>
  </r>
  <r>
    <n v="503"/>
    <x v="3"/>
    <s v="Metals"/>
    <s v="Weekly"/>
    <n v="0"/>
    <n v="0"/>
    <s v="DK/DA"/>
    <n v="0"/>
    <n v="0"/>
    <s v="No"/>
    <s v="Yes"/>
    <n v="1"/>
    <m/>
    <m/>
    <m/>
    <m/>
    <m/>
    <m/>
    <m/>
    <m/>
    <m/>
    <m/>
    <n v="1"/>
  </r>
  <r>
    <n v="504"/>
    <x v="3"/>
    <s v="Metals"/>
    <s v="Weekly"/>
    <n v="0"/>
    <n v="0"/>
    <s v="DK/DA"/>
    <n v="0"/>
    <n v="0"/>
    <s v="No"/>
    <s v="No"/>
    <m/>
    <m/>
    <m/>
    <m/>
    <m/>
    <m/>
    <m/>
    <m/>
    <m/>
    <m/>
    <m/>
    <m/>
  </r>
  <r>
    <n v="505"/>
    <x v="3"/>
    <s v="Rubber &amp; Plastic"/>
    <s v="Daily"/>
    <n v="0"/>
    <n v="0"/>
    <s v="DK/DA"/>
    <n v="0"/>
    <n v="0"/>
    <s v="Yes"/>
    <s v="No"/>
    <m/>
    <m/>
    <m/>
    <m/>
    <m/>
    <m/>
    <m/>
    <m/>
    <m/>
    <m/>
    <m/>
    <m/>
  </r>
  <r>
    <n v="506"/>
    <x v="3"/>
    <s v="Metals"/>
    <s v="Weekly"/>
    <n v="0"/>
    <n v="0"/>
    <s v="DK/DA"/>
    <n v="0"/>
    <n v="0"/>
    <s v="No"/>
    <s v="No"/>
    <m/>
    <m/>
    <m/>
    <m/>
    <m/>
    <m/>
    <m/>
    <m/>
    <m/>
    <m/>
    <m/>
    <m/>
  </r>
  <r>
    <n v="507"/>
    <x v="3"/>
    <s v="Machinery"/>
    <s v="Seasonal"/>
    <n v="0"/>
    <n v="0"/>
    <s v="DK/DA"/>
    <n v="0"/>
    <n v="0"/>
    <s v="Yes"/>
    <s v="Yes"/>
    <n v="1"/>
    <n v="1"/>
    <m/>
    <n v="1"/>
    <m/>
    <m/>
    <m/>
    <m/>
    <m/>
    <m/>
    <m/>
    <n v="1"/>
  </r>
  <r>
    <n v="508"/>
    <x v="3"/>
    <s v="Food &amp; Beverages"/>
    <s v="Daily"/>
    <n v="0"/>
    <n v="0"/>
    <s v="DK/DA"/>
    <n v="0"/>
    <n v="0"/>
    <s v="No"/>
    <s v="Yes"/>
    <n v="1"/>
    <m/>
    <m/>
    <m/>
    <m/>
    <m/>
    <n v="1"/>
    <m/>
    <m/>
    <m/>
    <m/>
    <m/>
  </r>
  <r>
    <n v="509"/>
    <x v="3"/>
    <s v="Food &amp; Beverages"/>
    <s v="Seasonal"/>
    <n v="0"/>
    <n v="0"/>
    <s v="DK/DA"/>
    <n v="0"/>
    <n v="0"/>
    <s v="Yes"/>
    <s v="Yes"/>
    <n v="1"/>
    <n v="1"/>
    <m/>
    <m/>
    <m/>
    <m/>
    <n v="1"/>
    <n v="1"/>
    <m/>
    <m/>
    <m/>
    <m/>
  </r>
  <r>
    <n v="510"/>
    <x v="3"/>
    <s v="Food &amp; Beverages"/>
    <s v="Seasonal"/>
    <n v="0"/>
    <n v="0"/>
    <s v="DK/DA"/>
    <n v="0"/>
    <n v="0"/>
    <s v="Yes"/>
    <s v="Yes"/>
    <n v="1"/>
    <m/>
    <m/>
    <m/>
    <m/>
    <m/>
    <m/>
    <m/>
    <m/>
    <m/>
    <m/>
    <n v="1"/>
  </r>
  <r>
    <n v="511"/>
    <x v="3"/>
    <s v="Chemical"/>
    <s v="Weekly"/>
    <n v="0"/>
    <n v="0"/>
    <s v="DK/DA"/>
    <n v="0"/>
    <n v="0"/>
    <s v="No"/>
    <s v="Yes"/>
    <n v="1"/>
    <n v="1"/>
    <m/>
    <n v="1"/>
    <m/>
    <m/>
    <m/>
    <m/>
    <n v="1"/>
    <n v="1"/>
    <m/>
    <m/>
  </r>
  <r>
    <n v="512"/>
    <x v="3"/>
    <s v="Food &amp; Beverages"/>
    <s v="Seasonal"/>
    <n v="0"/>
    <n v="0"/>
    <s v="DK/DA"/>
    <n v="0"/>
    <n v="0"/>
    <s v="No"/>
    <s v="No"/>
    <m/>
    <m/>
    <m/>
    <m/>
    <m/>
    <m/>
    <m/>
    <m/>
    <m/>
    <m/>
    <m/>
    <m/>
  </r>
  <r>
    <n v="513"/>
    <x v="3"/>
    <s v="Machinery"/>
    <s v="Seasonal"/>
    <n v="0"/>
    <n v="0"/>
    <s v="DK/DA"/>
    <n v="0"/>
    <n v="0"/>
    <s v="No"/>
    <s v="Yes"/>
    <m/>
    <n v="1"/>
    <m/>
    <m/>
    <m/>
    <m/>
    <m/>
    <m/>
    <m/>
    <m/>
    <m/>
    <n v="1"/>
  </r>
  <r>
    <n v="514"/>
    <x v="3"/>
    <s v="Food &amp; Beverages"/>
    <s v="Weekly"/>
    <n v="0"/>
    <n v="0"/>
    <s v="DK/DA"/>
    <n v="0"/>
    <n v="0"/>
    <s v="Yes"/>
    <s v="Yes"/>
    <n v="1"/>
    <n v="1"/>
    <n v="1"/>
    <n v="1"/>
    <m/>
    <m/>
    <m/>
    <m/>
    <n v="1"/>
    <m/>
    <m/>
    <n v="1"/>
  </r>
  <r>
    <n v="515"/>
    <x v="3"/>
    <s v="Food &amp; Beverages"/>
    <s v="Daily"/>
    <n v="0"/>
    <n v="0"/>
    <s v="DK/DA"/>
    <n v="0"/>
    <n v="0"/>
    <s v="Yes"/>
    <s v="Yes"/>
    <m/>
    <n v="1"/>
    <m/>
    <m/>
    <m/>
    <m/>
    <m/>
    <m/>
    <m/>
    <m/>
    <m/>
    <n v="1"/>
  </r>
  <r>
    <n v="516"/>
    <x v="3"/>
    <s v="Food &amp; Beverages"/>
    <s v="Seasonal"/>
    <n v="0"/>
    <n v="0"/>
    <s v="DK/DA"/>
    <n v="0"/>
    <n v="0"/>
    <s v="No"/>
    <s v="Yes"/>
    <m/>
    <n v="1"/>
    <m/>
    <m/>
    <m/>
    <m/>
    <m/>
    <m/>
    <m/>
    <m/>
    <m/>
    <n v="1"/>
  </r>
  <r>
    <n v="517"/>
    <x v="3"/>
    <s v="Paper &amp; paper products"/>
    <s v="Seasonal"/>
    <n v="0"/>
    <n v="0"/>
    <s v="DK/DA"/>
    <n v="0"/>
    <n v="0"/>
    <s v="Yes"/>
    <s v="Yes"/>
    <m/>
    <n v="1"/>
    <m/>
    <m/>
    <m/>
    <m/>
    <m/>
    <m/>
    <m/>
    <m/>
    <m/>
    <n v="1"/>
  </r>
  <r>
    <n v="518"/>
    <x v="3"/>
    <s v="Metals"/>
    <s v="Weekly"/>
    <n v="0"/>
    <n v="0"/>
    <s v="DK/DA"/>
    <n v="0"/>
    <n v="0"/>
    <s v="No"/>
    <s v="Yes"/>
    <m/>
    <n v="1"/>
    <m/>
    <m/>
    <m/>
    <m/>
    <m/>
    <m/>
    <m/>
    <m/>
    <m/>
    <n v="1"/>
  </r>
  <r>
    <n v="519"/>
    <x v="3"/>
    <s v="Rubber &amp; Plastic"/>
    <s v="Daily"/>
    <n v="0"/>
    <n v="0"/>
    <s v="DK/DA"/>
    <n v="0"/>
    <n v="0"/>
    <s v="Yes"/>
    <s v="Yes"/>
    <n v="1"/>
    <m/>
    <m/>
    <m/>
    <m/>
    <m/>
    <m/>
    <m/>
    <m/>
    <m/>
    <m/>
    <n v="1"/>
  </r>
  <r>
    <n v="520"/>
    <x v="3"/>
    <s v="Wood &amp; wood products"/>
    <s v="Seasonal"/>
    <n v="0"/>
    <n v="0"/>
    <s v="DK/DA"/>
    <n v="0"/>
    <n v="0"/>
    <s v="No"/>
    <s v="No"/>
    <m/>
    <m/>
    <m/>
    <m/>
    <m/>
    <m/>
    <m/>
    <m/>
    <m/>
    <m/>
    <m/>
    <m/>
  </r>
  <r>
    <n v="521"/>
    <x v="3"/>
    <s v="Wood &amp; wood products"/>
    <s v="Seasonal"/>
    <n v="0"/>
    <n v="0"/>
    <s v="DK/DA"/>
    <n v="0"/>
    <n v="0"/>
    <s v="No"/>
    <s v="Yes"/>
    <m/>
    <n v="1"/>
    <m/>
    <m/>
    <m/>
    <m/>
    <m/>
    <m/>
    <m/>
    <m/>
    <m/>
    <n v="1"/>
  </r>
  <r>
    <n v="522"/>
    <x v="3"/>
    <s v="Machinery"/>
    <s v="Seasonal"/>
    <n v="0"/>
    <n v="0"/>
    <s v="DK/DA"/>
    <n v="0"/>
    <n v="0"/>
    <s v="No"/>
    <s v="Yes"/>
    <m/>
    <n v="1"/>
    <m/>
    <m/>
    <m/>
    <m/>
    <m/>
    <m/>
    <m/>
    <m/>
    <m/>
    <n v="1"/>
  </r>
  <r>
    <n v="523"/>
    <x v="3"/>
    <s v="Wood &amp; wood products"/>
    <s v="Seasonal"/>
    <n v="0"/>
    <n v="0"/>
    <s v="DK/DA"/>
    <n v="0"/>
    <n v="0"/>
    <s v="Yes"/>
    <s v="Yes"/>
    <m/>
    <n v="1"/>
    <m/>
    <m/>
    <m/>
    <m/>
    <m/>
    <m/>
    <m/>
    <m/>
    <m/>
    <n v="1"/>
  </r>
  <r>
    <n v="524"/>
    <x v="3"/>
    <s v="Textil &amp; Clothing"/>
    <s v="Weekly"/>
    <n v="0"/>
    <n v="0"/>
    <s v="DK/DA"/>
    <n v="0"/>
    <n v="0"/>
    <s v="Yes"/>
    <s v="Yes"/>
    <n v="1"/>
    <m/>
    <m/>
    <m/>
    <m/>
    <m/>
    <m/>
    <m/>
    <m/>
    <m/>
    <m/>
    <n v="1"/>
  </r>
  <r>
    <n v="525"/>
    <x v="3"/>
    <s v="Others"/>
    <s v="Daily"/>
    <n v="0"/>
    <n v="0"/>
    <s v="DK/DA"/>
    <n v="0"/>
    <n v="0"/>
    <s v="No"/>
    <s v="No"/>
    <m/>
    <m/>
    <m/>
    <m/>
    <m/>
    <m/>
    <m/>
    <m/>
    <m/>
    <m/>
    <m/>
    <m/>
  </r>
  <r>
    <n v="526"/>
    <x v="3"/>
    <s v="Others"/>
    <s v="Daily"/>
    <n v="0"/>
    <n v="0"/>
    <s v="DK/DA"/>
    <n v="0"/>
    <n v="0"/>
    <s v="DK/DA"/>
    <s v="Yes"/>
    <n v="1"/>
    <m/>
    <m/>
    <m/>
    <m/>
    <m/>
    <m/>
    <m/>
    <m/>
    <m/>
    <m/>
    <n v="1"/>
  </r>
  <r>
    <n v="527"/>
    <x v="3"/>
    <s v="Chemical"/>
    <s v="Weekly"/>
    <n v="0"/>
    <n v="0"/>
    <s v="DK/DA"/>
    <n v="0"/>
    <n v="0"/>
    <s v="No"/>
    <s v="Yes"/>
    <n v="1"/>
    <m/>
    <n v="1"/>
    <m/>
    <m/>
    <m/>
    <n v="1"/>
    <m/>
    <n v="1"/>
    <m/>
    <m/>
    <m/>
  </r>
  <r>
    <n v="528"/>
    <x v="3"/>
    <s v="Machinery"/>
    <s v="DK/DA"/>
    <n v="0"/>
    <n v="0"/>
    <s v="DK/DA"/>
    <n v="0"/>
    <n v="0"/>
    <s v="No"/>
    <s v="No"/>
    <m/>
    <m/>
    <m/>
    <m/>
    <m/>
    <m/>
    <m/>
    <m/>
    <m/>
    <m/>
    <m/>
    <m/>
  </r>
  <r>
    <n v="529"/>
    <x v="3"/>
    <s v="Metals"/>
    <s v="Seasonal"/>
    <n v="0"/>
    <n v="0"/>
    <s v="DK/DA"/>
    <n v="0"/>
    <n v="0"/>
    <s v="No"/>
    <s v="No"/>
    <m/>
    <m/>
    <m/>
    <m/>
    <m/>
    <m/>
    <m/>
    <m/>
    <m/>
    <m/>
    <m/>
    <m/>
  </r>
  <r>
    <n v="530"/>
    <x v="3"/>
    <s v="Machinery"/>
    <s v="DK/DA"/>
    <n v="0"/>
    <n v="0"/>
    <s v="DK/DA"/>
    <n v="0"/>
    <n v="0"/>
    <s v="No"/>
    <s v="Yes"/>
    <n v="1"/>
    <m/>
    <m/>
    <m/>
    <m/>
    <m/>
    <m/>
    <m/>
    <m/>
    <m/>
    <m/>
    <n v="1"/>
  </r>
  <r>
    <n v="531"/>
    <x v="3"/>
    <s v="Food &amp; Beverages"/>
    <s v="Seasonal"/>
    <n v="0"/>
    <n v="0"/>
    <s v="DK/DA"/>
    <n v="0"/>
    <n v="0"/>
    <s v="No"/>
    <s v="Yes"/>
    <n v="1"/>
    <m/>
    <m/>
    <m/>
    <m/>
    <m/>
    <n v="1"/>
    <m/>
    <m/>
    <m/>
    <m/>
    <m/>
  </r>
  <r>
    <n v="532"/>
    <x v="3"/>
    <s v="Food &amp; Beverages"/>
    <s v="Seasonal"/>
    <n v="0"/>
    <n v="0"/>
    <s v="DK/DA"/>
    <n v="0"/>
    <n v="0"/>
    <s v="No"/>
    <s v="No"/>
    <m/>
    <m/>
    <m/>
    <m/>
    <m/>
    <m/>
    <m/>
    <m/>
    <m/>
    <m/>
    <m/>
    <m/>
  </r>
  <r>
    <n v="533"/>
    <x v="3"/>
    <s v="Machinery"/>
    <s v="Seasonal"/>
    <n v="0"/>
    <n v="0"/>
    <s v="DK/DA"/>
    <n v="0"/>
    <n v="0"/>
    <s v="Yes"/>
    <s v="Yes"/>
    <m/>
    <n v="1"/>
    <m/>
    <m/>
    <m/>
    <m/>
    <m/>
    <m/>
    <m/>
    <m/>
    <m/>
    <n v="1"/>
  </r>
  <r>
    <n v="534"/>
    <x v="3"/>
    <s v="Food &amp; Beverages"/>
    <s v="Seasonal"/>
    <n v="0"/>
    <n v="0"/>
    <s v="DK/DA"/>
    <n v="0"/>
    <n v="0"/>
    <s v="No"/>
    <s v="Yes"/>
    <n v="1"/>
    <m/>
    <m/>
    <m/>
    <m/>
    <m/>
    <n v="1"/>
    <m/>
    <m/>
    <m/>
    <m/>
    <m/>
  </r>
  <r>
    <n v="535"/>
    <x v="3"/>
    <s v="Wood &amp; wood products"/>
    <s v="Seasonal"/>
    <n v="0"/>
    <n v="0"/>
    <s v="DK/DA"/>
    <n v="0"/>
    <n v="0"/>
    <s v="No"/>
    <s v="No"/>
    <m/>
    <m/>
    <m/>
    <m/>
    <m/>
    <m/>
    <m/>
    <m/>
    <m/>
    <m/>
    <m/>
    <m/>
  </r>
  <r>
    <n v="536"/>
    <x v="3"/>
    <s v="Food &amp; Beverages"/>
    <s v="Daily"/>
    <n v="0"/>
    <n v="0"/>
    <s v="DK/DA"/>
    <n v="0"/>
    <n v="0"/>
    <s v="No"/>
    <s v="No"/>
    <m/>
    <m/>
    <m/>
    <m/>
    <m/>
    <m/>
    <m/>
    <m/>
    <m/>
    <m/>
    <m/>
    <m/>
  </r>
  <r>
    <n v="537"/>
    <x v="3"/>
    <s v="Metals"/>
    <s v="Weekly"/>
    <n v="0"/>
    <n v="0"/>
    <s v="DK/DA"/>
    <n v="0"/>
    <n v="0"/>
    <s v="Yes"/>
    <s v="Yes"/>
    <n v="1"/>
    <n v="1"/>
    <m/>
    <m/>
    <m/>
    <m/>
    <m/>
    <m/>
    <m/>
    <m/>
    <m/>
    <n v="1"/>
  </r>
  <r>
    <n v="538"/>
    <x v="3"/>
    <s v="Food &amp; Beverages"/>
    <s v="Daily"/>
    <n v="0"/>
    <n v="0"/>
    <s v="DK/DA"/>
    <n v="0"/>
    <n v="0"/>
    <s v="Yes"/>
    <s v="Yes"/>
    <n v="1"/>
    <m/>
    <m/>
    <m/>
    <m/>
    <m/>
    <n v="1"/>
    <m/>
    <m/>
    <m/>
    <m/>
    <m/>
  </r>
  <r>
    <n v="539"/>
    <x v="3"/>
    <s v="Food &amp; Beverages"/>
    <s v="Seasonal"/>
    <n v="0"/>
    <n v="0"/>
    <s v="DK/DA"/>
    <n v="0"/>
    <n v="0"/>
    <s v="Yes"/>
    <s v="Yes"/>
    <n v="1"/>
    <m/>
    <m/>
    <m/>
    <m/>
    <m/>
    <n v="1"/>
    <m/>
    <m/>
    <m/>
    <m/>
    <m/>
  </r>
  <r>
    <n v="540"/>
    <x v="3"/>
    <s v="Rubber &amp; Plastic"/>
    <s v="Daily"/>
    <n v="0"/>
    <n v="0"/>
    <s v="DK/DA"/>
    <n v="0"/>
    <n v="0"/>
    <s v="No"/>
    <s v="Yes"/>
    <n v="1"/>
    <m/>
    <m/>
    <m/>
    <m/>
    <m/>
    <n v="1"/>
    <m/>
    <m/>
    <m/>
    <m/>
    <m/>
  </r>
  <r>
    <n v="541"/>
    <x v="3"/>
    <s v="Machinery"/>
    <s v="Seasonal"/>
    <n v="0"/>
    <n v="0"/>
    <s v="DK/DA"/>
    <n v="0"/>
    <n v="0"/>
    <s v="Yes"/>
    <s v="No"/>
    <m/>
    <m/>
    <m/>
    <m/>
    <m/>
    <m/>
    <m/>
    <m/>
    <m/>
    <m/>
    <m/>
    <m/>
  </r>
  <r>
    <n v="542"/>
    <x v="3"/>
    <s v="Wood &amp; wood products"/>
    <s v="Seasonal"/>
    <n v="0"/>
    <n v="0"/>
    <s v="DK/DA"/>
    <n v="0"/>
    <n v="0"/>
    <s v="No"/>
    <s v="No"/>
    <m/>
    <m/>
    <m/>
    <m/>
    <m/>
    <m/>
    <m/>
    <m/>
    <m/>
    <m/>
    <m/>
    <m/>
  </r>
  <r>
    <n v="543"/>
    <x v="3"/>
    <s v="Wood &amp; wood products"/>
    <s v="Weekly"/>
    <n v="0"/>
    <n v="0"/>
    <s v="DK/DA"/>
    <n v="0"/>
    <n v="0"/>
    <s v="No"/>
    <s v="Yes"/>
    <m/>
    <n v="1"/>
    <m/>
    <m/>
    <m/>
    <m/>
    <m/>
    <m/>
    <m/>
    <m/>
    <m/>
    <n v="1"/>
  </r>
  <r>
    <n v="544"/>
    <x v="3"/>
    <s v="Machinery"/>
    <s v="Weekly"/>
    <n v="0"/>
    <n v="0"/>
    <s v="DK/DA"/>
    <n v="0"/>
    <n v="0"/>
    <s v="Yes"/>
    <s v="Yes"/>
    <n v="1"/>
    <n v="1"/>
    <m/>
    <m/>
    <m/>
    <m/>
    <m/>
    <m/>
    <m/>
    <m/>
    <m/>
    <n v="1"/>
  </r>
  <r>
    <n v="545"/>
    <x v="3"/>
    <s v="Rubber &amp; Plastic"/>
    <s v="Daily"/>
    <n v="0"/>
    <n v="0"/>
    <s v="DK/DA"/>
    <n v="0"/>
    <n v="0"/>
    <s v="No"/>
    <s v="Yes"/>
    <n v="1"/>
    <n v="1"/>
    <m/>
    <m/>
    <m/>
    <m/>
    <n v="1"/>
    <n v="1"/>
    <m/>
    <m/>
    <m/>
    <m/>
  </r>
  <r>
    <n v="546"/>
    <x v="3"/>
    <s v="Machinery"/>
    <s v="Weekly"/>
    <n v="0"/>
    <n v="0"/>
    <s v="DK/DA"/>
    <n v="0"/>
    <n v="0"/>
    <s v="Yes"/>
    <s v="Yes"/>
    <n v="1"/>
    <n v="1"/>
    <m/>
    <m/>
    <m/>
    <m/>
    <m/>
    <m/>
    <m/>
    <m/>
    <m/>
    <n v="1"/>
  </r>
  <r>
    <n v="547"/>
    <x v="3"/>
    <s v="Machinery"/>
    <s v="Weekly"/>
    <n v="0"/>
    <n v="0"/>
    <s v="DK/DA"/>
    <n v="0"/>
    <n v="0"/>
    <s v="Yes"/>
    <s v="Yes"/>
    <n v="1"/>
    <n v="1"/>
    <m/>
    <m/>
    <m/>
    <m/>
    <m/>
    <m/>
    <m/>
    <m/>
    <m/>
    <n v="1"/>
  </r>
  <r>
    <n v="548"/>
    <x v="3"/>
    <s v="Chemical"/>
    <s v="Daily"/>
    <n v="0"/>
    <n v="0"/>
    <s v="DK/DA"/>
    <n v="0"/>
    <n v="0"/>
    <s v="Yes"/>
    <s v="Yes"/>
    <n v="1"/>
    <n v="1"/>
    <n v="1"/>
    <m/>
    <m/>
    <m/>
    <m/>
    <m/>
    <m/>
    <m/>
    <m/>
    <n v="1"/>
  </r>
  <r>
    <n v="549"/>
    <x v="3"/>
    <s v="Food &amp; Beverages"/>
    <s v="Daily"/>
    <n v="0"/>
    <n v="0"/>
    <s v="DK/DA"/>
    <n v="0"/>
    <n v="0"/>
    <s v="No"/>
    <s v="Yes"/>
    <m/>
    <n v="1"/>
    <m/>
    <m/>
    <m/>
    <m/>
    <m/>
    <m/>
    <m/>
    <m/>
    <m/>
    <n v="1"/>
  </r>
  <r>
    <n v="550"/>
    <x v="3"/>
    <s v="Food &amp; Beverages"/>
    <s v="Weekly"/>
    <n v="0"/>
    <n v="0"/>
    <s v="DK/DA"/>
    <n v="0"/>
    <n v="0"/>
    <s v="Yes"/>
    <s v="Yes"/>
    <m/>
    <n v="1"/>
    <m/>
    <m/>
    <m/>
    <m/>
    <m/>
    <m/>
    <m/>
    <m/>
    <m/>
    <n v="1"/>
  </r>
  <r>
    <n v="551"/>
    <x v="4"/>
    <s v="Food &amp; Beverages"/>
    <s v="DK/DA"/>
    <n v="0"/>
    <n v="0"/>
    <s v="Above 250M€"/>
    <n v="0"/>
    <n v="0"/>
    <s v="Yes"/>
    <s v="Yes"/>
    <n v="1"/>
    <n v="1"/>
    <n v="1.0001"/>
    <n v="1"/>
    <n v="1"/>
    <m/>
    <m/>
    <m/>
    <n v="1"/>
    <m/>
    <n v="1E-4"/>
    <m/>
  </r>
  <r>
    <n v="552"/>
    <x v="4"/>
    <s v="Others"/>
    <s v="DK/DA"/>
    <n v="0"/>
    <n v="0"/>
    <s v="Above 250M€"/>
    <n v="0"/>
    <n v="0"/>
    <s v="Yes"/>
    <s v="Yes"/>
    <n v="1"/>
    <n v="1"/>
    <n v="1"/>
    <n v="1"/>
    <n v="1"/>
    <m/>
    <m/>
    <n v="1"/>
    <m/>
    <m/>
    <m/>
    <m/>
  </r>
  <r>
    <n v="553"/>
    <x v="4"/>
    <s v="Food &amp; Beverages"/>
    <s v="Daily"/>
    <n v="0"/>
    <n v="0"/>
    <s v="10-59M€"/>
    <n v="0"/>
    <n v="0"/>
    <s v="Yes"/>
    <s v="Yes"/>
    <n v="1"/>
    <n v="1"/>
    <n v="1"/>
    <n v="1"/>
    <n v="1"/>
    <m/>
    <m/>
    <m/>
    <n v="1"/>
    <m/>
    <m/>
    <m/>
  </r>
  <r>
    <n v="554"/>
    <x v="4"/>
    <s v="Food &amp; Beverages"/>
    <s v="DK/DA"/>
    <n v="0"/>
    <n v="0"/>
    <s v="10-59M€"/>
    <n v="0"/>
    <n v="0"/>
    <s v="Yes"/>
    <s v="Yes"/>
    <n v="1"/>
    <n v="1"/>
    <n v="1"/>
    <n v="1"/>
    <n v="1"/>
    <m/>
    <m/>
    <m/>
    <n v="1"/>
    <m/>
    <m/>
    <m/>
  </r>
  <r>
    <n v="555"/>
    <x v="4"/>
    <s v="Textil &amp; Clothing"/>
    <s v="DK/DA"/>
    <n v="0"/>
    <n v="0"/>
    <s v="10-59M€"/>
    <n v="0"/>
    <n v="0"/>
    <s v="Yes"/>
    <s v="Yes"/>
    <n v="1"/>
    <m/>
    <m/>
    <m/>
    <m/>
    <m/>
    <m/>
    <m/>
    <m/>
    <m/>
    <m/>
    <n v="1"/>
  </r>
  <r>
    <n v="556"/>
    <x v="4"/>
    <s v="Textil &amp; Clothing"/>
    <s v="Daily"/>
    <n v="0"/>
    <n v="0"/>
    <s v="Below 9M€"/>
    <n v="0"/>
    <n v="0"/>
    <s v="No"/>
    <s v="Yes"/>
    <n v="1"/>
    <m/>
    <n v="1"/>
    <m/>
    <m/>
    <m/>
    <m/>
    <m/>
    <m/>
    <n v="1"/>
    <m/>
    <m/>
  </r>
  <r>
    <n v="557"/>
    <x v="4"/>
    <s v="Others"/>
    <s v="DK/DA"/>
    <n v="0"/>
    <n v="0"/>
    <s v="Above 250M€"/>
    <n v="0"/>
    <n v="0"/>
    <s v="Yes"/>
    <s v="Yes"/>
    <n v="1"/>
    <n v="1"/>
    <n v="1"/>
    <n v="1"/>
    <m/>
    <m/>
    <n v="1"/>
    <m/>
    <n v="1"/>
    <n v="1"/>
    <m/>
    <m/>
  </r>
  <r>
    <n v="558"/>
    <x v="4"/>
    <s v="Textil &amp; Clothing"/>
    <s v="DK/DA"/>
    <n v="0"/>
    <n v="0"/>
    <s v="Below 9M€"/>
    <n v="0"/>
    <n v="0"/>
    <s v="Yes"/>
    <s v="No"/>
    <m/>
    <m/>
    <m/>
    <m/>
    <m/>
    <m/>
    <m/>
    <m/>
    <m/>
    <m/>
    <m/>
    <m/>
  </r>
  <r>
    <n v="559"/>
    <x v="4"/>
    <s v="Food &amp; Beverages"/>
    <s v="Daily"/>
    <n v="0"/>
    <n v="0"/>
    <s v="DK/DA"/>
    <n v="0"/>
    <n v="0"/>
    <s v="Yes"/>
    <s v="Yes"/>
    <n v="1"/>
    <n v="1"/>
    <n v="1"/>
    <n v="1"/>
    <n v="1"/>
    <m/>
    <m/>
    <m/>
    <n v="1"/>
    <n v="1"/>
    <m/>
    <m/>
  </r>
  <r>
    <n v="560"/>
    <x v="4"/>
    <s v="Rubber &amp; Plastic"/>
    <s v="DK/DA"/>
    <n v="0"/>
    <n v="0"/>
    <s v="10-59M€"/>
    <n v="0"/>
    <n v="0"/>
    <s v="Yes"/>
    <s v="No"/>
    <m/>
    <m/>
    <m/>
    <m/>
    <m/>
    <m/>
    <m/>
    <m/>
    <m/>
    <m/>
    <m/>
    <m/>
  </r>
  <r>
    <n v="561"/>
    <x v="4"/>
    <s v="Rubber &amp; Plastic"/>
    <s v="Daily"/>
    <n v="0"/>
    <n v="0"/>
    <s v="10-59M€"/>
    <n v="0"/>
    <n v="0"/>
    <s v="Yes"/>
    <s v="No"/>
    <m/>
    <m/>
    <m/>
    <m/>
    <m/>
    <m/>
    <m/>
    <m/>
    <m/>
    <m/>
    <m/>
    <m/>
  </r>
  <r>
    <n v="562"/>
    <x v="4"/>
    <s v="Rubber &amp; Plastic"/>
    <s v="DK/DA"/>
    <n v="0"/>
    <n v="0"/>
    <s v="DK/DA"/>
    <n v="0"/>
    <n v="0"/>
    <s v="Yes"/>
    <s v="Yes"/>
    <n v="1"/>
    <n v="1"/>
    <n v="1"/>
    <m/>
    <m/>
    <m/>
    <m/>
    <m/>
    <m/>
    <n v="1"/>
    <m/>
    <m/>
  </r>
  <r>
    <n v="563"/>
    <x v="4"/>
    <s v="Others"/>
    <s v="DK/DA"/>
    <n v="0"/>
    <n v="0"/>
    <s v="Above 250M€"/>
    <n v="0"/>
    <n v="0"/>
    <s v="Yes"/>
    <s v="Yes"/>
    <n v="1"/>
    <n v="1"/>
    <n v="1"/>
    <n v="1"/>
    <n v="1"/>
    <m/>
    <m/>
    <m/>
    <n v="1"/>
    <n v="1"/>
    <m/>
    <m/>
  </r>
  <r>
    <n v="564"/>
    <x v="4"/>
    <s v="Food &amp; Beverages"/>
    <s v="DK/DA"/>
    <n v="0"/>
    <n v="0"/>
    <s v="DK/DA"/>
    <n v="0"/>
    <n v="0"/>
    <s v="Yes"/>
    <s v="Yes"/>
    <n v="1"/>
    <n v="1"/>
    <n v="1"/>
    <n v="1"/>
    <n v="1"/>
    <m/>
    <m/>
    <m/>
    <m/>
    <m/>
    <n v="1"/>
    <m/>
  </r>
  <r>
    <n v="565"/>
    <x v="4"/>
    <s v="Rubber &amp; Plastic"/>
    <s v="DK/DA"/>
    <n v="0"/>
    <n v="0"/>
    <s v="10-59M€"/>
    <n v="0"/>
    <n v="0"/>
    <s v="Yes"/>
    <s v="Yes"/>
    <n v="1"/>
    <m/>
    <m/>
    <n v="1"/>
    <m/>
    <m/>
    <m/>
    <m/>
    <n v="1"/>
    <m/>
    <m/>
    <m/>
  </r>
  <r>
    <n v="566"/>
    <x v="4"/>
    <s v="Food &amp; Beverages"/>
    <s v="DK/DA"/>
    <n v="0"/>
    <n v="0"/>
    <s v="DK/DA"/>
    <n v="0"/>
    <n v="0"/>
    <s v="Yes"/>
    <s v="Yes"/>
    <m/>
    <n v="1"/>
    <n v="1"/>
    <m/>
    <m/>
    <m/>
    <m/>
    <m/>
    <n v="1"/>
    <m/>
    <m/>
    <m/>
  </r>
  <r>
    <n v="567"/>
    <x v="4"/>
    <s v="Others"/>
    <s v="DK/DA"/>
    <n v="0"/>
    <n v="0"/>
    <s v="DK/DA"/>
    <n v="0"/>
    <n v="0"/>
    <s v="Yes"/>
    <s v="No"/>
    <m/>
    <m/>
    <m/>
    <m/>
    <m/>
    <m/>
    <m/>
    <m/>
    <m/>
    <m/>
    <m/>
    <m/>
  </r>
  <r>
    <n v="568"/>
    <x v="4"/>
    <s v="Others"/>
    <s v="DK/DA"/>
    <n v="0"/>
    <n v="0"/>
    <s v="Below 9M€"/>
    <n v="0"/>
    <n v="0"/>
    <s v="Yes"/>
    <s v="Yes"/>
    <n v="1"/>
    <m/>
    <n v="1"/>
    <n v="1"/>
    <n v="1"/>
    <m/>
    <m/>
    <m/>
    <n v="1"/>
    <n v="1"/>
    <m/>
    <m/>
  </r>
  <r>
    <n v="569"/>
    <x v="4"/>
    <s v="Rubber &amp; Plastic"/>
    <s v="Weekly"/>
    <n v="0"/>
    <n v="0"/>
    <s v="DK/DA"/>
    <n v="0"/>
    <n v="0"/>
    <s v="No"/>
    <s v="No"/>
    <m/>
    <m/>
    <m/>
    <m/>
    <m/>
    <m/>
    <m/>
    <m/>
    <m/>
    <m/>
    <m/>
    <m/>
  </r>
  <r>
    <n v="570"/>
    <x v="4"/>
    <s v="Food &amp; Beverages"/>
    <s v="Seasonal"/>
    <n v="0"/>
    <n v="0"/>
    <s v="Above 250M€"/>
    <n v="0"/>
    <n v="0"/>
    <s v="Yes"/>
    <s v="Yes"/>
    <n v="1"/>
    <n v="1"/>
    <n v="1"/>
    <n v="1"/>
    <n v="1"/>
    <m/>
    <n v="1"/>
    <n v="1"/>
    <n v="1"/>
    <n v="1"/>
    <n v="1"/>
    <m/>
  </r>
  <r>
    <n v="571"/>
    <x v="4"/>
    <s v="Food &amp; Beverages"/>
    <s v="Seasonal"/>
    <n v="0"/>
    <n v="0"/>
    <s v="10-59M€"/>
    <n v="0"/>
    <n v="0"/>
    <s v="Yes"/>
    <s v="Yes"/>
    <n v="1"/>
    <n v="1"/>
    <n v="1"/>
    <n v="1"/>
    <m/>
    <m/>
    <m/>
    <m/>
    <n v="1"/>
    <n v="1"/>
    <m/>
    <m/>
  </r>
  <r>
    <n v="572"/>
    <x v="4"/>
    <s v="Textil &amp; Clothing"/>
    <s v="Daily"/>
    <n v="0"/>
    <n v="0"/>
    <s v="Below 9M€"/>
    <n v="0"/>
    <n v="0"/>
    <s v="Yes"/>
    <s v="No"/>
    <m/>
    <m/>
    <m/>
    <m/>
    <m/>
    <m/>
    <m/>
    <m/>
    <m/>
    <m/>
    <m/>
    <m/>
  </r>
  <r>
    <n v="573"/>
    <x v="4"/>
    <s v="Rubber &amp; Plastic"/>
    <s v="Daily"/>
    <n v="0"/>
    <n v="0"/>
    <s v="10-59M€"/>
    <n v="0"/>
    <n v="0"/>
    <s v="No"/>
    <s v="Yes"/>
    <n v="1"/>
    <n v="1"/>
    <n v="1"/>
    <n v="1"/>
    <n v="1"/>
    <m/>
    <n v="1"/>
    <m/>
    <n v="1"/>
    <n v="1"/>
    <m/>
    <m/>
  </r>
  <r>
    <n v="574"/>
    <x v="4"/>
    <s v="Food &amp; Beverages"/>
    <s v="Daily"/>
    <n v="0"/>
    <n v="0"/>
    <s v="10-59M€"/>
    <n v="0"/>
    <n v="0"/>
    <s v="Yes"/>
    <s v="Yes"/>
    <n v="1"/>
    <n v="1"/>
    <n v="1"/>
    <n v="1"/>
    <m/>
    <m/>
    <m/>
    <m/>
    <n v="1"/>
    <m/>
    <m/>
    <m/>
  </r>
  <r>
    <n v="575"/>
    <x v="4"/>
    <s v="Food &amp; Beverages"/>
    <s v="Daily"/>
    <n v="0"/>
    <n v="0"/>
    <s v="10-59M€"/>
    <n v="0"/>
    <n v="0"/>
    <s v="Yes"/>
    <s v="Yes"/>
    <n v="1"/>
    <n v="1"/>
    <n v="1"/>
    <n v="1"/>
    <n v="1"/>
    <m/>
    <m/>
    <m/>
    <m/>
    <n v="1"/>
    <m/>
    <m/>
  </r>
  <r>
    <n v="576"/>
    <x v="4"/>
    <s v="Food &amp; Beverages"/>
    <s v="DK/DA"/>
    <n v="0"/>
    <n v="0"/>
    <s v="DK/DA"/>
    <n v="0"/>
    <n v="0"/>
    <s v="No"/>
    <s v="No"/>
    <m/>
    <m/>
    <m/>
    <m/>
    <m/>
    <m/>
    <m/>
    <m/>
    <m/>
    <m/>
    <m/>
    <m/>
  </r>
  <r>
    <n v="577"/>
    <x v="4"/>
    <s v="Food &amp; Beverages"/>
    <s v="Daily"/>
    <n v="0"/>
    <n v="0"/>
    <s v="DK/DA"/>
    <n v="0"/>
    <n v="0"/>
    <s v="Yes"/>
    <s v="Yes"/>
    <n v="1"/>
    <n v="1"/>
    <n v="1"/>
    <n v="1"/>
    <m/>
    <m/>
    <m/>
    <m/>
    <m/>
    <m/>
    <m/>
    <n v="1"/>
  </r>
  <r>
    <n v="578"/>
    <x v="4"/>
    <s v="Rubber &amp; Plastic"/>
    <s v="DK/DA"/>
    <n v="0"/>
    <n v="0"/>
    <s v="10-59M€"/>
    <n v="0"/>
    <n v="0"/>
    <s v="Yes"/>
    <s v="Yes"/>
    <n v="1"/>
    <n v="1"/>
    <m/>
    <n v="1"/>
    <n v="1"/>
    <m/>
    <m/>
    <m/>
    <m/>
    <n v="1"/>
    <m/>
    <m/>
  </r>
  <r>
    <n v="579"/>
    <x v="4"/>
    <s v="Rubber &amp; Plastic"/>
    <s v="DK/DA"/>
    <n v="0"/>
    <n v="0"/>
    <s v="10-59M€"/>
    <n v="0"/>
    <n v="0"/>
    <s v="No"/>
    <s v="No"/>
    <m/>
    <m/>
    <m/>
    <m/>
    <m/>
    <m/>
    <m/>
    <m/>
    <m/>
    <m/>
    <m/>
    <m/>
  </r>
  <r>
    <n v="580"/>
    <x v="4"/>
    <s v="Textil &amp; Clothing"/>
    <s v="DK/DA"/>
    <n v="0"/>
    <n v="0"/>
    <s v="10-59M€"/>
    <n v="0"/>
    <n v="0"/>
    <s v="Yes"/>
    <s v="Yes"/>
    <m/>
    <n v="1"/>
    <m/>
    <m/>
    <m/>
    <m/>
    <m/>
    <m/>
    <n v="1"/>
    <m/>
    <m/>
    <m/>
  </r>
  <r>
    <n v="581"/>
    <x v="4"/>
    <s v="Food &amp; Beverages"/>
    <s v="DK/DA"/>
    <n v="0"/>
    <n v="0"/>
    <s v="Below 9M€"/>
    <n v="0"/>
    <n v="0"/>
    <s v="No"/>
    <s v="No"/>
    <m/>
    <m/>
    <m/>
    <m/>
    <m/>
    <m/>
    <m/>
    <m/>
    <m/>
    <m/>
    <m/>
    <m/>
  </r>
  <r>
    <n v="582"/>
    <x v="4"/>
    <s v="Rubber &amp; Plastic"/>
    <s v="DK/DA"/>
    <n v="0"/>
    <n v="0"/>
    <s v="10-59M€"/>
    <n v="0"/>
    <n v="0"/>
    <s v="Yes"/>
    <s v="Yes"/>
    <n v="1"/>
    <m/>
    <n v="1"/>
    <n v="1"/>
    <n v="1"/>
    <m/>
    <m/>
    <m/>
    <n v="1"/>
    <n v="1"/>
    <m/>
    <m/>
  </r>
  <r>
    <n v="583"/>
    <x v="4"/>
    <s v="Chemical"/>
    <s v="DK/DA"/>
    <n v="0"/>
    <n v="0"/>
    <s v="Above 250M€"/>
    <n v="0"/>
    <n v="0"/>
    <s v="Yes"/>
    <s v="Yes"/>
    <m/>
    <n v="1"/>
    <m/>
    <m/>
    <m/>
    <m/>
    <m/>
    <m/>
    <m/>
    <m/>
    <m/>
    <n v="1"/>
  </r>
  <r>
    <n v="584"/>
    <x v="4"/>
    <s v="Food &amp; Beverages"/>
    <s v="Daily"/>
    <n v="0"/>
    <n v="0"/>
    <s v="Below 9M€"/>
    <n v="0"/>
    <n v="0"/>
    <s v="No"/>
    <s v="No"/>
    <m/>
    <m/>
    <m/>
    <m/>
    <m/>
    <m/>
    <m/>
    <m/>
    <m/>
    <m/>
    <m/>
    <m/>
  </r>
  <r>
    <n v="585"/>
    <x v="4"/>
    <s v="Paper &amp; paper products"/>
    <s v="DK/DA"/>
    <n v="0"/>
    <n v="0"/>
    <s v="Above 250M€"/>
    <n v="0"/>
    <n v="0"/>
    <s v="Yes"/>
    <s v="Yes"/>
    <n v="1"/>
    <n v="1"/>
    <n v="1"/>
    <n v="1"/>
    <n v="1"/>
    <m/>
    <n v="1"/>
    <n v="1"/>
    <n v="1"/>
    <n v="1"/>
    <n v="1"/>
    <m/>
  </r>
</pivotCacheRecords>
</file>

<file path=xl/pivotCache/pivotCacheRecords3.xml><?xml version="1.0" encoding="utf-8"?>
<pivotCacheRecords xmlns="http://schemas.openxmlformats.org/spreadsheetml/2006/main" xmlns:r="http://schemas.openxmlformats.org/officeDocument/2006/relationships" count="585">
  <r>
    <n v="1"/>
    <x v="0"/>
    <s v="Machinery"/>
    <s v="Seasonal"/>
    <s v="51-100ºC"/>
    <s v="None"/>
    <s v="Below 9M€"/>
    <s v="More 25 years"/>
    <s v="-"/>
    <s v="Yes"/>
    <n v="1"/>
    <n v="1"/>
    <n v="1"/>
    <n v="1.0001"/>
    <m/>
    <n v="1.0001"/>
    <m/>
    <n v="1"/>
    <n v="1.0002"/>
    <n v="1"/>
    <n v="1"/>
    <m/>
    <n v="1"/>
    <m/>
  </r>
  <r>
    <n v="2"/>
    <x v="0"/>
    <s v="Rubber &amp; Plastic"/>
    <s v="Weekly"/>
    <s v="101-250ºC"/>
    <s v="More 20ºC"/>
    <s v="Below 9M€"/>
    <s v="Less 10 years"/>
    <s v="Less 10 years"/>
    <s v="No"/>
    <n v="1"/>
    <n v="1"/>
    <n v="1"/>
    <n v="1"/>
    <n v="1.0001"/>
    <m/>
    <n v="1"/>
    <n v="1"/>
    <n v="1"/>
    <n v="1"/>
    <n v="1"/>
    <n v="1"/>
    <m/>
    <n v="1"/>
  </r>
  <r>
    <n v="3"/>
    <x v="0"/>
    <s v="Food &amp; Beverages"/>
    <s v="Weekly"/>
    <s v="101-250ºC"/>
    <s v="None"/>
    <s v="Below 9M€"/>
    <s v="10-25 years"/>
    <s v="-"/>
    <s v="No"/>
    <n v="1"/>
    <n v="1"/>
    <n v="1"/>
    <n v="1"/>
    <n v="1"/>
    <n v="1"/>
    <m/>
    <n v="1"/>
    <n v="1"/>
    <n v="1"/>
    <m/>
    <n v="1"/>
    <n v="1"/>
    <m/>
  </r>
  <r>
    <n v="4"/>
    <x v="0"/>
    <s v="Food &amp; Beverages"/>
    <s v="Seasonal"/>
    <s v="51-100ºC"/>
    <s v="0 - (-20ºC)"/>
    <s v="Below 9M€"/>
    <s v="10-25 years"/>
    <s v="10-25 years"/>
    <s v="No"/>
    <n v="1"/>
    <n v="1"/>
    <n v="1"/>
    <n v="1"/>
    <n v="1"/>
    <n v="1"/>
    <m/>
    <n v="1"/>
    <n v="1"/>
    <n v="1"/>
    <n v="1"/>
    <n v="1"/>
    <n v="1"/>
    <m/>
  </r>
  <r>
    <n v="5"/>
    <x v="0"/>
    <s v="Metals"/>
    <s v="Seasonal"/>
    <s v="More 250ºC"/>
    <s v="More 20ºC"/>
    <s v="Above 250M€"/>
    <s v="10-25 years"/>
    <s v="10-25 years"/>
    <s v="Yes"/>
    <n v="1"/>
    <n v="1"/>
    <n v="1"/>
    <n v="1"/>
    <n v="1"/>
    <n v="1"/>
    <n v="1"/>
    <n v="1"/>
    <n v="1"/>
    <n v="1"/>
    <n v="1"/>
    <m/>
    <n v="1"/>
    <n v="1"/>
  </r>
  <r>
    <n v="6"/>
    <x v="0"/>
    <s v="Food &amp; Beverages"/>
    <s v="Seasonal"/>
    <s v="51-100ºC"/>
    <s v="Less -20ºC"/>
    <s v="60-250M€"/>
    <s v="10-25 years"/>
    <s v="10-25 years"/>
    <s v="No"/>
    <n v="1"/>
    <n v="1"/>
    <m/>
    <n v="1"/>
    <m/>
    <m/>
    <n v="1"/>
    <n v="1"/>
    <n v="1"/>
    <m/>
    <m/>
    <m/>
    <n v="1"/>
    <m/>
  </r>
  <r>
    <n v="7"/>
    <x v="0"/>
    <s v="Machinery"/>
    <s v="Seasonal"/>
    <s v="More 250ºC"/>
    <s v="None"/>
    <s v="10-59M€"/>
    <s v="More 25 years"/>
    <s v="More 25 years"/>
    <s v="No"/>
    <m/>
    <n v="1"/>
    <n v="1"/>
    <n v="1"/>
    <m/>
    <n v="1"/>
    <m/>
    <n v="1"/>
    <n v="1"/>
    <n v="1"/>
    <m/>
    <m/>
    <m/>
    <m/>
  </r>
  <r>
    <n v="8"/>
    <x v="0"/>
    <s v="Rubber &amp; Plastic"/>
    <s v="Seasonal"/>
    <s v="101-250ºC"/>
    <s v="0-20ºC"/>
    <s v="Below 9M€"/>
    <s v="10-25 years"/>
    <s v="10-25 years"/>
    <s v="No"/>
    <n v="1"/>
    <n v="1"/>
    <m/>
    <n v="1"/>
    <n v="1"/>
    <m/>
    <n v="1"/>
    <n v="1"/>
    <n v="1"/>
    <m/>
    <n v="1"/>
    <n v="1"/>
    <n v="1"/>
    <m/>
  </r>
  <r>
    <n v="9"/>
    <x v="0"/>
    <s v="Metals"/>
    <s v="Seasonal"/>
    <s v="More 250ºC"/>
    <s v="More 20ºC"/>
    <s v="Below 9M€"/>
    <s v="Less 10 years"/>
    <s v="10-25 years"/>
    <s v="No"/>
    <n v="1"/>
    <n v="1"/>
    <n v="1"/>
    <n v="1"/>
    <n v="1"/>
    <m/>
    <n v="1"/>
    <n v="1"/>
    <n v="1"/>
    <n v="1"/>
    <n v="1"/>
    <m/>
    <n v="1"/>
    <m/>
  </r>
  <r>
    <n v="10"/>
    <x v="0"/>
    <s v="Food &amp; Beverages"/>
    <s v="Weekly"/>
    <s v="20-50ºC"/>
    <s v="None"/>
    <s v="Below 9M€"/>
    <s v="Less 10 years"/>
    <s v="Less 10 years"/>
    <s v="No"/>
    <m/>
    <n v="1"/>
    <n v="1"/>
    <n v="1"/>
    <n v="1"/>
    <n v="1"/>
    <m/>
    <n v="1"/>
    <n v="1"/>
    <n v="1"/>
    <m/>
    <m/>
    <n v="1"/>
    <m/>
  </r>
  <r>
    <n v="11"/>
    <x v="0"/>
    <s v="Rubber &amp; Plastic"/>
    <s v="Seasonal"/>
    <s v="101-250ºC"/>
    <s v="0-20ºC"/>
    <s v="Below 9M€"/>
    <s v="Less 10 years"/>
    <s v="Less 10 years"/>
    <s v="No"/>
    <n v="1"/>
    <n v="1"/>
    <n v="1"/>
    <n v="1"/>
    <n v="1"/>
    <n v="1"/>
    <n v="1"/>
    <n v="1"/>
    <n v="1"/>
    <n v="1"/>
    <n v="1"/>
    <n v="1"/>
    <m/>
    <m/>
  </r>
  <r>
    <n v="12"/>
    <x v="0"/>
    <s v="Machinery"/>
    <s v="Seasonal"/>
    <s v="101-250ºC"/>
    <s v="More 20ºC"/>
    <s v="Below 9M€"/>
    <s v="Less 10 years"/>
    <s v="Less 10 years"/>
    <s v="No"/>
    <n v="1"/>
    <n v="1"/>
    <n v="1"/>
    <n v="1"/>
    <n v="1"/>
    <n v="1"/>
    <n v="1"/>
    <n v="1"/>
    <n v="1"/>
    <n v="1"/>
    <n v="1"/>
    <n v="1"/>
    <n v="1"/>
    <m/>
  </r>
  <r>
    <n v="13"/>
    <x v="0"/>
    <s v="Paper &amp; paper products"/>
    <s v="Seasonal"/>
    <s v="101-250ºC"/>
    <s v="None"/>
    <s v="DK/DA"/>
    <s v="Less 10 years"/>
    <s v="-"/>
    <s v="No"/>
    <m/>
    <m/>
    <n v="1"/>
    <n v="1"/>
    <m/>
    <m/>
    <m/>
    <n v="1"/>
    <n v="1"/>
    <n v="1"/>
    <m/>
    <m/>
    <n v="1"/>
    <m/>
  </r>
  <r>
    <n v="14"/>
    <x v="0"/>
    <s v="Paper &amp; paper products"/>
    <s v="Seasonal"/>
    <s v="101-250ºC"/>
    <s v="None"/>
    <s v="DK/DA"/>
    <s v="More 25 years"/>
    <s v="-"/>
    <s v="No"/>
    <n v="1"/>
    <n v="1"/>
    <n v="1"/>
    <n v="1"/>
    <n v="1"/>
    <n v="1"/>
    <n v="1"/>
    <n v="1"/>
    <n v="1"/>
    <n v="1"/>
    <n v="1"/>
    <m/>
    <n v="1"/>
    <m/>
  </r>
  <r>
    <n v="15"/>
    <x v="0"/>
    <s v="Wood &amp; wood products"/>
    <s v="Weekly"/>
    <s v="101-250ºC"/>
    <s v="None"/>
    <s v="DK/DA"/>
    <s v="Less 10 years"/>
    <s v="-"/>
    <s v="Yes"/>
    <n v="1"/>
    <n v="1"/>
    <n v="1"/>
    <n v="1"/>
    <n v="1"/>
    <n v="1"/>
    <n v="1"/>
    <n v="1"/>
    <n v="1"/>
    <n v="1"/>
    <n v="1"/>
    <n v="1"/>
    <n v="1"/>
    <m/>
  </r>
  <r>
    <n v="16"/>
    <x v="0"/>
    <s v="Food &amp; Beverages"/>
    <s v="DK/DA"/>
    <s v="51-100ºC"/>
    <s v="Less -20ºC"/>
    <s v="DK/DA"/>
    <s v="Less 10 years"/>
    <s v="Less 10 years"/>
    <s v="No"/>
    <n v="1"/>
    <n v="1"/>
    <n v="1"/>
    <n v="1"/>
    <n v="1"/>
    <n v="1"/>
    <m/>
    <n v="1"/>
    <n v="1"/>
    <n v="1"/>
    <n v="1"/>
    <m/>
    <n v="1"/>
    <m/>
  </r>
  <r>
    <n v="17"/>
    <x v="0"/>
    <s v="Food &amp; Beverages"/>
    <s v="Seasonal"/>
    <s v="51-100ºC"/>
    <s v="More 20ºC"/>
    <s v="DK/DA"/>
    <s v="10-25 years"/>
    <s v="10-25 years"/>
    <s v="No"/>
    <n v="1"/>
    <n v="1"/>
    <n v="1"/>
    <n v="1"/>
    <n v="1"/>
    <n v="1"/>
    <n v="1"/>
    <n v="1"/>
    <n v="1"/>
    <n v="1"/>
    <n v="1"/>
    <m/>
    <n v="1"/>
    <m/>
  </r>
  <r>
    <n v="18"/>
    <x v="0"/>
    <s v="Others"/>
    <s v="Seasonal"/>
    <s v="More 250ºC"/>
    <s v="None"/>
    <s v="DK/DA"/>
    <s v="Less 10 years"/>
    <s v="-"/>
    <s v="No"/>
    <n v="1"/>
    <n v="1"/>
    <n v="1"/>
    <n v="1"/>
    <n v="1"/>
    <m/>
    <n v="1"/>
    <n v="1"/>
    <n v="1"/>
    <n v="1"/>
    <m/>
    <m/>
    <n v="1"/>
    <m/>
  </r>
  <r>
    <n v="19"/>
    <x v="0"/>
    <s v="Others"/>
    <s v="Daily"/>
    <s v="101-250ºC"/>
    <s v="More 20ºC"/>
    <s v="DK/DA"/>
    <s v="10-25 years"/>
    <s v="10-25 years"/>
    <s v="No"/>
    <n v="1"/>
    <n v="1"/>
    <n v="1"/>
    <n v="1"/>
    <n v="1"/>
    <n v="1"/>
    <n v="1"/>
    <n v="1"/>
    <n v="1"/>
    <n v="1"/>
    <n v="1"/>
    <n v="1"/>
    <n v="1"/>
    <m/>
  </r>
  <r>
    <n v="20"/>
    <x v="0"/>
    <s v="Metals"/>
    <s v="Seasonal"/>
    <s v="More 250ºC"/>
    <s v="None"/>
    <s v="DK/DA"/>
    <s v="More 25 years"/>
    <s v="-"/>
    <s v="No"/>
    <m/>
    <n v="1"/>
    <n v="1"/>
    <n v="1"/>
    <n v="1"/>
    <n v="1"/>
    <m/>
    <n v="1"/>
    <n v="1"/>
    <n v="1"/>
    <n v="1"/>
    <n v="1"/>
    <n v="1"/>
    <m/>
  </r>
  <r>
    <n v="21"/>
    <x v="0"/>
    <s v="Metals"/>
    <s v="Weekly"/>
    <s v="More 250ºC"/>
    <s v="None"/>
    <s v="DK/DA"/>
    <n v="0"/>
    <s v="-"/>
    <s v="Yes"/>
    <n v="1"/>
    <n v="1"/>
    <n v="1"/>
    <n v="1"/>
    <n v="1"/>
    <n v="1"/>
    <m/>
    <n v="1"/>
    <n v="1"/>
    <n v="1"/>
    <n v="1"/>
    <n v="1"/>
    <n v="1"/>
    <m/>
  </r>
  <r>
    <n v="22"/>
    <x v="0"/>
    <s v="Rubber &amp; Plastic"/>
    <s v="Weekly"/>
    <s v="101-250ºC"/>
    <s v="None"/>
    <s v="DK/DA"/>
    <s v="10-25 years"/>
    <s v="-"/>
    <s v="No"/>
    <n v="1"/>
    <n v="1"/>
    <n v="1"/>
    <m/>
    <n v="1"/>
    <n v="1"/>
    <n v="1"/>
    <n v="1"/>
    <n v="1"/>
    <n v="1"/>
    <n v="1"/>
    <n v="1"/>
    <m/>
    <m/>
  </r>
  <r>
    <n v="23"/>
    <x v="0"/>
    <s v="Machinery"/>
    <s v="Seasonal"/>
    <s v="101-250ºC"/>
    <s v="More 20ºC"/>
    <s v="DK/DA"/>
    <s v="More 25 years"/>
    <s v="Less 10 years"/>
    <s v="Yes"/>
    <m/>
    <n v="1"/>
    <n v="1"/>
    <n v="1"/>
    <n v="1"/>
    <n v="1"/>
    <n v="1"/>
    <n v="1"/>
    <n v="1"/>
    <n v="1"/>
    <n v="1"/>
    <m/>
    <m/>
    <m/>
  </r>
  <r>
    <n v="24"/>
    <x v="0"/>
    <s v="Wood &amp; wood products"/>
    <s v="Seasonal"/>
    <s v="51-100ºC"/>
    <s v="None"/>
    <s v="DK/DA"/>
    <s v="10-25 years"/>
    <s v="10-25 years"/>
    <s v="No"/>
    <m/>
    <n v="1"/>
    <n v="1"/>
    <n v="1"/>
    <m/>
    <n v="1"/>
    <n v="1"/>
    <n v="1"/>
    <n v="1"/>
    <n v="1"/>
    <n v="1"/>
    <m/>
    <n v="1"/>
    <m/>
  </r>
  <r>
    <n v="25"/>
    <x v="0"/>
    <s v="Others"/>
    <s v="Weekly"/>
    <s v="More 250ºC"/>
    <s v="More 20ºC"/>
    <s v="DK/DA"/>
    <s v="Less 10 years"/>
    <s v="-"/>
    <s v="No"/>
    <m/>
    <n v="1"/>
    <n v="1"/>
    <n v="1"/>
    <m/>
    <n v="1"/>
    <n v="1"/>
    <n v="1"/>
    <n v="1"/>
    <n v="1"/>
    <n v="1"/>
    <n v="1"/>
    <m/>
    <m/>
  </r>
  <r>
    <n v="26"/>
    <x v="0"/>
    <s v="Textil &amp; Clothing"/>
    <s v="Seasonal"/>
    <s v="101-250ºC"/>
    <s v="0-20ºC"/>
    <s v="DK/DA"/>
    <s v="Less 10 years"/>
    <s v="Less 10 years"/>
    <s v="Yes"/>
    <n v="1"/>
    <n v="1"/>
    <n v="1"/>
    <n v="1"/>
    <n v="1"/>
    <n v="1"/>
    <n v="1"/>
    <n v="1"/>
    <n v="1"/>
    <n v="1"/>
    <n v="1"/>
    <n v="1"/>
    <n v="1"/>
    <m/>
  </r>
  <r>
    <n v="27"/>
    <x v="0"/>
    <s v="Metals"/>
    <s v="Weekly"/>
    <s v="More 250ºC"/>
    <s v="None"/>
    <s v="DK/DA"/>
    <s v="Less 10 years"/>
    <s v="-"/>
    <s v="Yes"/>
    <n v="1"/>
    <n v="1"/>
    <n v="1"/>
    <n v="1"/>
    <n v="1"/>
    <n v="1"/>
    <n v="1"/>
    <n v="1"/>
    <n v="1"/>
    <n v="1"/>
    <n v="1"/>
    <n v="1"/>
    <n v="1"/>
    <m/>
  </r>
  <r>
    <n v="28"/>
    <x v="0"/>
    <s v="Wood &amp; wood products"/>
    <s v="Seasonal"/>
    <s v="51-100ºC"/>
    <s v="None"/>
    <s v="DK/DA"/>
    <s v="10-25 years"/>
    <s v="-"/>
    <s v="No"/>
    <m/>
    <n v="1"/>
    <n v="1"/>
    <n v="1"/>
    <m/>
    <n v="1"/>
    <n v="1"/>
    <n v="1"/>
    <n v="1"/>
    <n v="1"/>
    <n v="1"/>
    <m/>
    <n v="1"/>
    <m/>
  </r>
  <r>
    <n v="29"/>
    <x v="0"/>
    <s v="Food &amp; Beverages"/>
    <s v="Seasonal"/>
    <s v="51-100ºC"/>
    <s v="More 20ºC"/>
    <s v="DK/DA"/>
    <s v="Less 10 years"/>
    <s v="Less 10 years"/>
    <s v="No"/>
    <n v="1"/>
    <n v="1"/>
    <n v="1"/>
    <n v="1"/>
    <n v="1"/>
    <n v="1"/>
    <n v="1"/>
    <n v="1"/>
    <n v="1"/>
    <n v="1"/>
    <n v="1"/>
    <n v="1"/>
    <n v="1"/>
    <m/>
  </r>
  <r>
    <n v="30"/>
    <x v="0"/>
    <s v="Others"/>
    <s v="Seasonal"/>
    <s v="101-250ºC"/>
    <s v="None"/>
    <s v="DK/DA"/>
    <s v="10-25 years"/>
    <s v="-"/>
    <s v="Yes"/>
    <n v="1"/>
    <n v="1"/>
    <n v="1"/>
    <n v="1"/>
    <n v="1"/>
    <n v="1"/>
    <n v="1"/>
    <n v="1"/>
    <n v="1"/>
    <n v="1"/>
    <n v="1"/>
    <m/>
    <n v="1"/>
    <m/>
  </r>
  <r>
    <n v="31"/>
    <x v="0"/>
    <s v="Food &amp; Beverages"/>
    <s v="Seasonal"/>
    <s v="51-100ºC"/>
    <s v="Less -20ºC"/>
    <s v="DK/DA"/>
    <s v="Less 10 years"/>
    <s v="Less 10 years"/>
    <s v="Yes"/>
    <n v="1"/>
    <n v="1"/>
    <n v="1"/>
    <n v="1"/>
    <n v="1"/>
    <m/>
    <m/>
    <n v="1"/>
    <n v="1"/>
    <n v="1"/>
    <n v="1"/>
    <m/>
    <m/>
    <m/>
  </r>
  <r>
    <n v="32"/>
    <x v="0"/>
    <s v="Others"/>
    <s v="Weekly"/>
    <s v="More 250ºC"/>
    <s v="None"/>
    <s v="DK/DA"/>
    <s v="10-25 years"/>
    <s v="-"/>
    <s v="No"/>
    <n v="1"/>
    <n v="1"/>
    <n v="1"/>
    <n v="1"/>
    <n v="1"/>
    <n v="1"/>
    <n v="1"/>
    <n v="1"/>
    <n v="1"/>
    <n v="1"/>
    <n v="1"/>
    <m/>
    <m/>
    <m/>
  </r>
  <r>
    <n v="33"/>
    <x v="0"/>
    <s v="Food &amp; Beverages"/>
    <s v="Seasonal"/>
    <s v="51-100ºC"/>
    <s v="0 - (-20ºC)"/>
    <s v="DK/DA"/>
    <s v="Less 10 years"/>
    <s v="Less 10 years"/>
    <s v="No"/>
    <n v="1"/>
    <n v="1"/>
    <n v="1"/>
    <n v="1"/>
    <n v="1"/>
    <n v="1"/>
    <n v="1"/>
    <n v="1"/>
    <n v="1"/>
    <n v="1"/>
    <n v="1"/>
    <m/>
    <n v="1"/>
    <m/>
  </r>
  <r>
    <n v="34"/>
    <x v="0"/>
    <s v="Rubber &amp; Plastic"/>
    <s v="Seasonal"/>
    <s v="101-250ºC"/>
    <s v="0-20ºC"/>
    <s v="10-59M€"/>
    <s v="10-25 years"/>
    <s v="10-25 years"/>
    <s v="Yes"/>
    <n v="1"/>
    <n v="1"/>
    <n v="1"/>
    <n v="1"/>
    <n v="1"/>
    <n v="1"/>
    <n v="1"/>
    <n v="1"/>
    <n v="1"/>
    <n v="1"/>
    <n v="1"/>
    <m/>
    <n v="1"/>
    <m/>
  </r>
  <r>
    <n v="35"/>
    <x v="0"/>
    <s v="Food &amp; Beverages"/>
    <s v="Weekly"/>
    <s v="101-250ºC"/>
    <s v="0-20ºC"/>
    <s v="10-59M€"/>
    <s v="10-25 years"/>
    <s v="10-25 years"/>
    <s v="Yes"/>
    <n v="1"/>
    <n v="1"/>
    <n v="1"/>
    <n v="1"/>
    <n v="1"/>
    <n v="1"/>
    <n v="1"/>
    <n v="1"/>
    <n v="1"/>
    <n v="1"/>
    <n v="1"/>
    <m/>
    <n v="1"/>
    <m/>
  </r>
  <r>
    <n v="36"/>
    <x v="0"/>
    <s v="Machinery"/>
    <s v="Seasonal"/>
    <s v="More 250ºC"/>
    <s v="None"/>
    <s v="Below 9M€"/>
    <s v="More 25 years"/>
    <n v="0"/>
    <s v="No"/>
    <n v="1"/>
    <n v="1"/>
    <n v="1"/>
    <n v="1"/>
    <n v="1"/>
    <n v="1"/>
    <m/>
    <n v="1"/>
    <n v="1"/>
    <n v="1"/>
    <n v="1"/>
    <m/>
    <m/>
    <m/>
  </r>
  <r>
    <n v="37"/>
    <x v="0"/>
    <s v="Food &amp; Beverages"/>
    <s v="Seasonal"/>
    <s v="101-250ºC"/>
    <s v="0-20ºC"/>
    <s v="Below 9M€"/>
    <s v="10-25 years"/>
    <s v="10-25 years"/>
    <s v="Yes"/>
    <n v="1"/>
    <n v="1"/>
    <n v="1"/>
    <n v="1"/>
    <n v="1"/>
    <n v="1"/>
    <n v="1"/>
    <n v="1"/>
    <n v="1"/>
    <n v="1"/>
    <n v="1"/>
    <n v="1"/>
    <n v="1"/>
    <m/>
  </r>
  <r>
    <n v="38"/>
    <x v="0"/>
    <s v="Rubber &amp; Plastic"/>
    <s v="Weekly"/>
    <s v="None"/>
    <s v="0-20ºC"/>
    <s v="10-59M€"/>
    <s v="-"/>
    <s v="Less 10 years"/>
    <s v="No"/>
    <n v="1"/>
    <n v="1"/>
    <n v="1"/>
    <n v="1"/>
    <n v="1"/>
    <n v="1"/>
    <n v="1"/>
    <n v="1"/>
    <n v="1"/>
    <n v="1"/>
    <n v="1"/>
    <n v="1"/>
    <n v="1"/>
    <m/>
  </r>
  <r>
    <n v="39"/>
    <x v="0"/>
    <s v="Food &amp; Beverages"/>
    <s v="Seasonal"/>
    <s v="None"/>
    <s v="Less -20ºC"/>
    <s v="Above 250M€"/>
    <s v="-"/>
    <s v="10-25 years"/>
    <s v="No"/>
    <n v="1"/>
    <n v="1"/>
    <n v="1"/>
    <n v="1"/>
    <n v="1"/>
    <n v="1"/>
    <n v="1"/>
    <n v="1"/>
    <n v="1"/>
    <n v="1"/>
    <n v="1"/>
    <m/>
    <n v="1"/>
    <m/>
  </r>
  <r>
    <n v="40"/>
    <x v="0"/>
    <s v="Rubber &amp; Plastic"/>
    <s v="Weekly"/>
    <s v="20-50ºC"/>
    <s v="None"/>
    <s v="Below 9M€"/>
    <s v="Less 10 years"/>
    <s v="-"/>
    <s v="No"/>
    <n v="1"/>
    <n v="1"/>
    <n v="1"/>
    <n v="1"/>
    <n v="1"/>
    <n v="1"/>
    <n v="1"/>
    <n v="1"/>
    <n v="1"/>
    <n v="1"/>
    <n v="1"/>
    <n v="1"/>
    <n v="1"/>
    <m/>
  </r>
  <r>
    <n v="41"/>
    <x v="0"/>
    <s v="Food &amp; Beverages"/>
    <s v="Seasonal"/>
    <s v="101-250ºC"/>
    <s v="Less -20ºC"/>
    <s v="DK/DA"/>
    <s v="10-25 years"/>
    <s v="10-25 years"/>
    <s v="No"/>
    <n v="1"/>
    <n v="1"/>
    <n v="1"/>
    <n v="1"/>
    <n v="1"/>
    <n v="1"/>
    <n v="1"/>
    <n v="1"/>
    <n v="1"/>
    <n v="1"/>
    <n v="1"/>
    <n v="1"/>
    <n v="1"/>
    <m/>
  </r>
  <r>
    <n v="42"/>
    <x v="0"/>
    <s v="Chemical"/>
    <s v="Weekly"/>
    <s v="101-250ºC"/>
    <s v="None"/>
    <s v="Below 9M€"/>
    <s v="Less 10 years"/>
    <s v="-"/>
    <s v="No"/>
    <n v="1"/>
    <n v="1"/>
    <m/>
    <n v="1"/>
    <m/>
    <n v="1"/>
    <m/>
    <n v="1"/>
    <m/>
    <n v="1"/>
    <n v="1"/>
    <n v="1"/>
    <n v="1"/>
    <m/>
  </r>
  <r>
    <n v="43"/>
    <x v="0"/>
    <s v="Food &amp; Beverages"/>
    <s v="Weekly"/>
    <s v="101-250ºC"/>
    <s v="None"/>
    <s v="10-59M€"/>
    <s v="Less 10 years"/>
    <s v="-"/>
    <s v="No"/>
    <n v="1"/>
    <n v="1"/>
    <n v="1"/>
    <n v="1"/>
    <n v="1"/>
    <m/>
    <n v="1"/>
    <n v="1"/>
    <n v="1"/>
    <n v="1"/>
    <n v="1"/>
    <m/>
    <n v="1"/>
    <m/>
  </r>
  <r>
    <n v="44"/>
    <x v="0"/>
    <s v="Machinery"/>
    <s v="Daily"/>
    <s v="51-100ºC"/>
    <s v="None"/>
    <s v="10-59M€"/>
    <s v="Less 10 years"/>
    <s v="-"/>
    <s v="No"/>
    <n v="1"/>
    <n v="1"/>
    <m/>
    <n v="1"/>
    <n v="1"/>
    <m/>
    <n v="1"/>
    <n v="1"/>
    <n v="1"/>
    <n v="1"/>
    <n v="1"/>
    <m/>
    <n v="1"/>
    <m/>
  </r>
  <r>
    <n v="45"/>
    <x v="0"/>
    <s v="Food &amp; Beverages"/>
    <s v="Seasonal"/>
    <s v="51-100ºC"/>
    <s v="0-20ºC"/>
    <s v="10-59M€"/>
    <s v="Less 10 years"/>
    <s v="Less 10 years"/>
    <s v="No"/>
    <n v="1"/>
    <n v="1"/>
    <n v="1"/>
    <n v="1"/>
    <n v="1"/>
    <n v="1"/>
    <n v="1"/>
    <n v="1"/>
    <n v="1"/>
    <m/>
    <n v="1"/>
    <n v="1"/>
    <n v="1"/>
    <m/>
  </r>
  <r>
    <n v="46"/>
    <x v="0"/>
    <s v="Food &amp; Beverages"/>
    <s v="Seasonal"/>
    <s v="51-100ºC"/>
    <s v="None"/>
    <s v="10-59M€"/>
    <s v="Less 10 years"/>
    <s v="-"/>
    <s v="No"/>
    <n v="1"/>
    <n v="1"/>
    <n v="1"/>
    <n v="1"/>
    <n v="1"/>
    <m/>
    <n v="1"/>
    <n v="1"/>
    <n v="1"/>
    <m/>
    <n v="1"/>
    <m/>
    <n v="1"/>
    <m/>
  </r>
  <r>
    <n v="47"/>
    <x v="0"/>
    <s v="Machinery"/>
    <s v="Daily"/>
    <s v="101-250ºC"/>
    <s v="None"/>
    <s v="Below 9M€"/>
    <s v="More 25 years"/>
    <s v="-"/>
    <s v="No"/>
    <m/>
    <n v="1"/>
    <n v="1"/>
    <n v="1"/>
    <n v="1"/>
    <m/>
    <n v="1"/>
    <n v="1"/>
    <n v="1"/>
    <m/>
    <n v="1"/>
    <m/>
    <m/>
    <m/>
  </r>
  <r>
    <n v="48"/>
    <x v="0"/>
    <s v="Metals"/>
    <s v="Seasonal"/>
    <s v="More 250ºC"/>
    <s v="None"/>
    <s v="60-250M€"/>
    <s v="More 25 years"/>
    <s v="-"/>
    <s v="Yes"/>
    <n v="1"/>
    <n v="1"/>
    <m/>
    <n v="1"/>
    <n v="1"/>
    <n v="1"/>
    <m/>
    <n v="1"/>
    <n v="1"/>
    <m/>
    <m/>
    <m/>
    <m/>
    <m/>
  </r>
  <r>
    <n v="49"/>
    <x v="0"/>
    <s v="Others"/>
    <s v="Weekly"/>
    <s v="More 250ºC"/>
    <s v="None"/>
    <s v="Below 9M€"/>
    <s v="10-25 years"/>
    <s v="-"/>
    <s v="No"/>
    <n v="1"/>
    <n v="1"/>
    <n v="1"/>
    <n v="1"/>
    <n v="1"/>
    <n v="1"/>
    <n v="1"/>
    <n v="1"/>
    <n v="1"/>
    <n v="1"/>
    <n v="1"/>
    <m/>
    <m/>
    <m/>
  </r>
  <r>
    <n v="50"/>
    <x v="0"/>
    <s v="Machinery"/>
    <s v="Seasonal"/>
    <s v="101-250ºC"/>
    <s v="More 20ºC"/>
    <s v="Below 9M€"/>
    <s v="More 25 years"/>
    <s v="More 25 years"/>
    <s v="No"/>
    <n v="1"/>
    <n v="1"/>
    <m/>
    <n v="1"/>
    <n v="1"/>
    <n v="1"/>
    <n v="1"/>
    <n v="1"/>
    <n v="1"/>
    <n v="1"/>
    <n v="1"/>
    <n v="1"/>
    <n v="1"/>
    <m/>
  </r>
  <r>
    <n v="51"/>
    <x v="0"/>
    <s v="Machinery"/>
    <s v="Seasonal"/>
    <s v="More 250ºC"/>
    <s v="None"/>
    <s v="Below 9M€"/>
    <s v="More 25 years"/>
    <s v="-"/>
    <s v="No"/>
    <n v="1"/>
    <n v="1"/>
    <n v="1"/>
    <n v="1"/>
    <n v="1"/>
    <n v="1"/>
    <n v="1"/>
    <n v="1"/>
    <n v="1"/>
    <n v="1"/>
    <n v="1"/>
    <n v="1"/>
    <n v="1"/>
    <m/>
  </r>
  <r>
    <n v="52"/>
    <x v="0"/>
    <s v="Food &amp; Beverages"/>
    <s v="Weekly"/>
    <s v="20-50ºC"/>
    <s v="0-20ºC"/>
    <s v="Below 9M€"/>
    <s v="Less 10 years"/>
    <s v="Less 10 years"/>
    <s v="No"/>
    <n v="1"/>
    <n v="1"/>
    <n v="1"/>
    <n v="1"/>
    <n v="1"/>
    <n v="1"/>
    <n v="1"/>
    <n v="1"/>
    <n v="1"/>
    <n v="1"/>
    <n v="1"/>
    <m/>
    <n v="1"/>
    <m/>
  </r>
  <r>
    <n v="53"/>
    <x v="0"/>
    <s v="Food &amp; Beverages"/>
    <s v="Seasonal"/>
    <s v="51-100ºC"/>
    <s v="More 20ºC"/>
    <s v="DK/DA"/>
    <s v="Less 10 years"/>
    <s v="Less 10 years"/>
    <s v="No"/>
    <n v="1"/>
    <n v="1"/>
    <n v="1"/>
    <n v="1"/>
    <n v="1"/>
    <n v="1"/>
    <n v="1"/>
    <n v="1"/>
    <n v="1"/>
    <n v="1"/>
    <n v="1"/>
    <m/>
    <m/>
    <m/>
  </r>
  <r>
    <n v="54"/>
    <x v="0"/>
    <s v="Food &amp; Beverages"/>
    <s v="Weekly"/>
    <s v="More 250ºC"/>
    <s v="None"/>
    <s v="DK/DA"/>
    <s v="10-25 years"/>
    <s v="-"/>
    <s v="No"/>
    <n v="1"/>
    <n v="1"/>
    <n v="1"/>
    <n v="1"/>
    <n v="1"/>
    <n v="1"/>
    <n v="1"/>
    <n v="1"/>
    <n v="1"/>
    <n v="1"/>
    <n v="1"/>
    <n v="1"/>
    <n v="1"/>
    <m/>
  </r>
  <r>
    <n v="55"/>
    <x v="0"/>
    <s v="Metals"/>
    <s v="Seasonal"/>
    <s v="51-100ºC"/>
    <s v="More 20ºC"/>
    <s v="DK/DA"/>
    <s v="Less 10 years"/>
    <s v="Less 10 years"/>
    <s v="Yes"/>
    <n v="1"/>
    <n v="1"/>
    <n v="1"/>
    <n v="1"/>
    <n v="1"/>
    <n v="1"/>
    <n v="1"/>
    <n v="1"/>
    <n v="1"/>
    <n v="1"/>
    <n v="1"/>
    <m/>
    <n v="1"/>
    <m/>
  </r>
  <r>
    <n v="56"/>
    <x v="0"/>
    <s v="Food &amp; Beverages"/>
    <s v="Seasonal"/>
    <s v="101-250ºC"/>
    <s v="0-20ºC"/>
    <s v="DK/DA"/>
    <s v="Less 10 years"/>
    <s v="Less 10 years"/>
    <s v="No"/>
    <n v="1"/>
    <n v="1"/>
    <n v="1"/>
    <n v="1"/>
    <n v="1"/>
    <n v="1"/>
    <n v="1"/>
    <n v="1"/>
    <n v="1"/>
    <n v="1"/>
    <n v="1"/>
    <n v="1"/>
    <n v="1"/>
    <m/>
  </r>
  <r>
    <n v="57"/>
    <x v="0"/>
    <s v="Chemical"/>
    <s v="Daily"/>
    <s v="20-50ºC"/>
    <s v="0-20ºC"/>
    <s v="Below 9M€"/>
    <s v="Less 10 years"/>
    <s v="Less 10 years"/>
    <s v="No"/>
    <n v="1"/>
    <n v="1"/>
    <n v="1"/>
    <n v="1"/>
    <n v="1"/>
    <n v="1"/>
    <n v="1"/>
    <n v="1"/>
    <n v="1"/>
    <n v="1"/>
    <n v="1"/>
    <m/>
    <m/>
    <m/>
  </r>
  <r>
    <n v="58"/>
    <x v="0"/>
    <s v="Rubber &amp; Plastic"/>
    <s v="Seasonal"/>
    <s v="101-250ºC"/>
    <s v="More 20ºC"/>
    <s v="Below 9M€"/>
    <s v="Less 10 years"/>
    <s v="Less 10 years"/>
    <s v="No"/>
    <n v="1"/>
    <m/>
    <n v="1"/>
    <n v="1"/>
    <m/>
    <n v="1"/>
    <n v="1"/>
    <n v="1"/>
    <m/>
    <m/>
    <m/>
    <m/>
    <n v="1"/>
    <m/>
  </r>
  <r>
    <n v="59"/>
    <x v="0"/>
    <s v="Food &amp; Beverages"/>
    <s v="Seasonal"/>
    <s v="51-100ºC"/>
    <s v="None"/>
    <s v="10-59M€"/>
    <s v="Less 10 years"/>
    <s v="-"/>
    <s v="No"/>
    <n v="1"/>
    <n v="1"/>
    <n v="1"/>
    <n v="1"/>
    <m/>
    <n v="1"/>
    <n v="1"/>
    <n v="1"/>
    <n v="1"/>
    <n v="1"/>
    <n v="1"/>
    <m/>
    <n v="1"/>
    <m/>
  </r>
  <r>
    <n v="60"/>
    <x v="0"/>
    <s v="Machinery"/>
    <s v="Weekly"/>
    <s v="101-250ºC"/>
    <s v="None"/>
    <s v="Below 9M€"/>
    <s v="Less 10 years"/>
    <s v="-"/>
    <s v="No"/>
    <n v="1"/>
    <n v="1"/>
    <n v="1"/>
    <n v="1"/>
    <m/>
    <n v="1"/>
    <n v="1"/>
    <n v="1"/>
    <n v="1"/>
    <m/>
    <n v="1"/>
    <m/>
    <m/>
    <m/>
  </r>
  <r>
    <n v="61"/>
    <x v="0"/>
    <s v="Rubber &amp; Plastic"/>
    <s v="Seasonal"/>
    <s v="20-50ºC"/>
    <s v="None"/>
    <s v="Below 9M€"/>
    <s v="Less 10 years"/>
    <s v="-"/>
    <s v="Yes"/>
    <n v="1"/>
    <n v="1"/>
    <n v="1"/>
    <n v="1"/>
    <n v="1"/>
    <n v="1"/>
    <n v="1"/>
    <n v="1"/>
    <n v="1"/>
    <n v="1"/>
    <n v="1"/>
    <m/>
    <m/>
    <m/>
  </r>
  <r>
    <n v="62"/>
    <x v="0"/>
    <s v="Chemical"/>
    <s v="Weekly"/>
    <s v="51-100ºC"/>
    <s v="More 20ºC"/>
    <s v="Below 9M€"/>
    <s v="10-25 years"/>
    <s v="10-25 years"/>
    <s v="No"/>
    <n v="1"/>
    <n v="1"/>
    <n v="1"/>
    <n v="1"/>
    <n v="1"/>
    <n v="1"/>
    <n v="1"/>
    <n v="1"/>
    <n v="1"/>
    <n v="1"/>
    <n v="1"/>
    <m/>
    <m/>
    <m/>
  </r>
  <r>
    <n v="63"/>
    <x v="0"/>
    <s v="Food &amp; Beverages"/>
    <s v="Seasonal"/>
    <s v="51-100ºC"/>
    <s v="0 - (-20ºC)"/>
    <s v="10-59M€"/>
    <s v="10-25 years"/>
    <s v="10-25 years"/>
    <s v="Yes"/>
    <n v="1"/>
    <n v="1"/>
    <n v="1"/>
    <n v="1"/>
    <n v="1"/>
    <m/>
    <m/>
    <n v="1"/>
    <n v="1"/>
    <m/>
    <n v="1"/>
    <m/>
    <n v="1"/>
    <m/>
  </r>
  <r>
    <n v="64"/>
    <x v="0"/>
    <s v="Food &amp; Beverages"/>
    <s v="Seasonal"/>
    <s v="20-50ºC"/>
    <s v="More 20ºC"/>
    <s v="60-250M€"/>
    <s v="Less 10 years"/>
    <s v="Less 10 years"/>
    <s v="No"/>
    <n v="1"/>
    <n v="1"/>
    <n v="1"/>
    <n v="1"/>
    <n v="1"/>
    <m/>
    <n v="1"/>
    <n v="1"/>
    <n v="1"/>
    <n v="1"/>
    <n v="1"/>
    <m/>
    <m/>
    <m/>
  </r>
  <r>
    <n v="65"/>
    <x v="0"/>
    <s v="Chemical"/>
    <s v="Daily"/>
    <s v="20-50ºC"/>
    <s v="None"/>
    <s v="Below 9M€"/>
    <s v="Less 10 years"/>
    <s v="-"/>
    <s v="No"/>
    <m/>
    <n v="1"/>
    <n v="1"/>
    <n v="1"/>
    <m/>
    <n v="1"/>
    <m/>
    <n v="1"/>
    <n v="1"/>
    <n v="1"/>
    <n v="1"/>
    <m/>
    <m/>
    <m/>
  </r>
  <r>
    <n v="66"/>
    <x v="0"/>
    <s v="Chemical"/>
    <s v="Seasonal"/>
    <s v="101-250ºC"/>
    <s v="None"/>
    <s v="10-59M€"/>
    <s v="10-25 years"/>
    <s v="-"/>
    <s v="No"/>
    <n v="1"/>
    <n v="1"/>
    <n v="1"/>
    <n v="1"/>
    <n v="1"/>
    <m/>
    <n v="1"/>
    <n v="1"/>
    <n v="1"/>
    <n v="1"/>
    <n v="1"/>
    <n v="1"/>
    <n v="1"/>
    <m/>
  </r>
  <r>
    <n v="67"/>
    <x v="0"/>
    <s v="Food &amp; Beverages"/>
    <s v="Seasonal"/>
    <s v="None"/>
    <s v="Less -20ºC"/>
    <s v="10-59M€"/>
    <s v="-"/>
    <s v="10-25 years"/>
    <s v="No"/>
    <n v="1"/>
    <n v="1"/>
    <m/>
    <n v="1"/>
    <n v="1"/>
    <m/>
    <n v="1"/>
    <n v="1"/>
    <n v="1"/>
    <n v="1"/>
    <n v="1"/>
    <n v="1"/>
    <m/>
    <m/>
  </r>
  <r>
    <n v="68"/>
    <x v="0"/>
    <s v="Others"/>
    <s v="Weekly"/>
    <s v="51-100ºC"/>
    <s v="0-20ºC"/>
    <s v="10-59M€"/>
    <s v="Less 10 years"/>
    <s v="Less 10 years"/>
    <s v="No"/>
    <n v="1"/>
    <n v="1"/>
    <n v="1"/>
    <n v="1"/>
    <n v="1"/>
    <n v="1"/>
    <n v="1"/>
    <n v="1"/>
    <n v="1"/>
    <n v="1"/>
    <n v="1"/>
    <n v="1"/>
    <n v="1"/>
    <m/>
  </r>
  <r>
    <n v="69"/>
    <x v="0"/>
    <s v="Food &amp; Beverages"/>
    <s v="Weekly"/>
    <s v="101-250ºC"/>
    <s v="0-20ºC"/>
    <s v="Below 9M€"/>
    <s v="10-25 years"/>
    <s v="10-25 years"/>
    <s v="No"/>
    <n v="1"/>
    <n v="1"/>
    <n v="1"/>
    <n v="1"/>
    <n v="1"/>
    <n v="1"/>
    <n v="1"/>
    <n v="1"/>
    <n v="1"/>
    <n v="1"/>
    <n v="1"/>
    <n v="1"/>
    <n v="1"/>
    <m/>
  </r>
  <r>
    <n v="70"/>
    <x v="0"/>
    <s v="Food &amp; Beverages"/>
    <s v="Weekly"/>
    <s v="None"/>
    <s v="0-20ºC"/>
    <s v="10-59M€"/>
    <s v="-"/>
    <s v="Less 10 years"/>
    <s v="Yes"/>
    <n v="1"/>
    <n v="1"/>
    <m/>
    <n v="1"/>
    <n v="1"/>
    <n v="1"/>
    <n v="1"/>
    <n v="1"/>
    <n v="1"/>
    <m/>
    <n v="1"/>
    <n v="1"/>
    <n v="1"/>
    <m/>
  </r>
  <r>
    <n v="71"/>
    <x v="0"/>
    <s v="Food &amp; Beverages"/>
    <s v="Daily"/>
    <s v="20-50ºC"/>
    <s v="None"/>
    <s v="Below 9M€"/>
    <s v="10-25 years"/>
    <s v="-"/>
    <s v="Yes"/>
    <n v="1"/>
    <n v="1"/>
    <n v="1"/>
    <n v="1"/>
    <m/>
    <n v="1"/>
    <n v="1"/>
    <n v="1"/>
    <n v="1"/>
    <n v="1"/>
    <n v="1"/>
    <m/>
    <n v="1"/>
    <m/>
  </r>
  <r>
    <n v="72"/>
    <x v="0"/>
    <s v="Paper &amp; paper products"/>
    <s v="Seasonal"/>
    <s v="101-250ºC"/>
    <s v="None"/>
    <s v="Below 9M€"/>
    <s v="Less 10 years"/>
    <s v="-"/>
    <s v="No"/>
    <m/>
    <n v="1"/>
    <n v="1"/>
    <n v="1"/>
    <n v="1"/>
    <n v="1"/>
    <n v="1"/>
    <n v="1"/>
    <n v="1"/>
    <n v="1"/>
    <n v="1"/>
    <n v="1"/>
    <n v="1"/>
    <m/>
  </r>
  <r>
    <n v="73"/>
    <x v="0"/>
    <s v="Rubber &amp; Plastic"/>
    <s v="Weekly"/>
    <s v="101-250ºC"/>
    <s v="More 20ºC"/>
    <s v="10-59M€"/>
    <s v="10-25 years"/>
    <s v="10-25 years"/>
    <s v="No"/>
    <n v="1"/>
    <n v="1"/>
    <n v="1"/>
    <n v="1"/>
    <m/>
    <n v="1"/>
    <n v="1"/>
    <n v="1"/>
    <n v="1"/>
    <n v="1"/>
    <n v="1"/>
    <m/>
    <n v="1"/>
    <m/>
  </r>
  <r>
    <n v="74"/>
    <x v="0"/>
    <s v="Paper &amp; paper products"/>
    <s v="Weekly"/>
    <s v="20-50ºC"/>
    <s v="None"/>
    <s v="DK/DA"/>
    <s v="Less 10 years"/>
    <s v="-"/>
    <s v="No"/>
    <m/>
    <n v="1"/>
    <n v="1"/>
    <n v="1"/>
    <n v="1"/>
    <n v="1"/>
    <n v="1"/>
    <n v="1"/>
    <n v="1"/>
    <n v="1"/>
    <n v="1"/>
    <m/>
    <n v="1"/>
    <m/>
  </r>
  <r>
    <n v="75"/>
    <x v="0"/>
    <s v="Food &amp; Beverages"/>
    <s v="Seasonal"/>
    <s v="51-100ºC"/>
    <s v="0-20ºC"/>
    <s v="DK/DA"/>
    <s v="-"/>
    <s v="Less 10 years"/>
    <s v="DK/DA"/>
    <n v="1"/>
    <n v="1"/>
    <n v="1"/>
    <n v="1"/>
    <n v="1"/>
    <n v="1"/>
    <n v="1"/>
    <n v="1"/>
    <n v="1"/>
    <n v="1"/>
    <n v="1"/>
    <m/>
    <n v="1"/>
    <m/>
  </r>
  <r>
    <n v="76"/>
    <x v="0"/>
    <s v="Food &amp; Beverages"/>
    <s v="Seasonal"/>
    <s v="51-100ºC"/>
    <s v="0 - (-20ºC)"/>
    <s v="DK/DA"/>
    <s v="Less 10 years"/>
    <s v="Less 10 years"/>
    <s v="Yes"/>
    <n v="1"/>
    <n v="1"/>
    <n v="1"/>
    <n v="1"/>
    <m/>
    <m/>
    <n v="1"/>
    <n v="1"/>
    <n v="1"/>
    <m/>
    <n v="1"/>
    <n v="1"/>
    <n v="1"/>
    <m/>
  </r>
  <r>
    <n v="77"/>
    <x v="0"/>
    <s v="Food &amp; Beverages"/>
    <s v="Seasonal"/>
    <s v="51-100ºC"/>
    <s v="0-20ºC"/>
    <s v="DK/DA"/>
    <s v="More 25 years"/>
    <s v="More 25 years"/>
    <s v="No"/>
    <m/>
    <n v="1"/>
    <n v="1"/>
    <n v="1"/>
    <n v="1"/>
    <n v="1"/>
    <n v="1"/>
    <n v="1"/>
    <n v="1"/>
    <n v="1"/>
    <n v="1"/>
    <m/>
    <m/>
    <m/>
  </r>
  <r>
    <n v="78"/>
    <x v="0"/>
    <s v="Food &amp; Beverages"/>
    <s v="Seasonal"/>
    <s v="51-100ºC"/>
    <s v="0-20ºC"/>
    <s v="DK/DA"/>
    <s v="Less 10 years"/>
    <s v="Less 10 years"/>
    <s v="No"/>
    <n v="1"/>
    <n v="1"/>
    <n v="1"/>
    <n v="1"/>
    <n v="1"/>
    <n v="1"/>
    <n v="1"/>
    <n v="1"/>
    <n v="1"/>
    <n v="1"/>
    <n v="1"/>
    <m/>
    <m/>
    <m/>
  </r>
  <r>
    <n v="79"/>
    <x v="0"/>
    <s v="Food &amp; Beverages"/>
    <s v="Seasonal"/>
    <s v="101-250ºC"/>
    <s v="0-20ºC"/>
    <s v="DK/DA"/>
    <s v="Less 10 years"/>
    <s v="Less 10 years"/>
    <s v="Yes"/>
    <n v="1"/>
    <n v="1"/>
    <n v="1"/>
    <n v="1"/>
    <n v="1"/>
    <n v="1"/>
    <n v="1"/>
    <n v="1"/>
    <n v="1"/>
    <n v="1"/>
    <n v="1"/>
    <m/>
    <m/>
    <m/>
  </r>
  <r>
    <n v="80"/>
    <x v="0"/>
    <s v="Rubber &amp; Plastic"/>
    <s v="Seasonal"/>
    <s v="101-250ºC"/>
    <s v="None"/>
    <s v="DK/DA"/>
    <s v="Less 10 years"/>
    <s v="-"/>
    <s v="Yes"/>
    <m/>
    <n v="1"/>
    <n v="1"/>
    <n v="1"/>
    <n v="1"/>
    <n v="1"/>
    <n v="1"/>
    <n v="1"/>
    <n v="1"/>
    <n v="1"/>
    <n v="1"/>
    <m/>
    <m/>
    <m/>
  </r>
  <r>
    <n v="81"/>
    <x v="0"/>
    <s v="Others"/>
    <s v="Seasonal"/>
    <s v="51-100ºC"/>
    <s v="None"/>
    <s v="DK/DA"/>
    <s v="Less 10 years"/>
    <s v="-"/>
    <s v="DK/DA"/>
    <m/>
    <n v="1"/>
    <n v="1"/>
    <n v="1"/>
    <n v="1"/>
    <n v="1"/>
    <n v="1"/>
    <n v="1"/>
    <n v="1"/>
    <n v="1"/>
    <m/>
    <m/>
    <m/>
    <m/>
  </r>
  <r>
    <n v="82"/>
    <x v="0"/>
    <s v="Wood &amp; wood products"/>
    <s v="Seasonal"/>
    <s v="101-250ºC"/>
    <s v="None"/>
    <s v="Above 250M€"/>
    <s v="Less 10 years"/>
    <s v="-"/>
    <s v="Yes"/>
    <n v="1"/>
    <n v="1"/>
    <n v="1"/>
    <n v="1"/>
    <n v="1"/>
    <m/>
    <n v="1"/>
    <n v="1"/>
    <n v="1"/>
    <n v="1"/>
    <m/>
    <n v="1"/>
    <n v="1"/>
    <m/>
  </r>
  <r>
    <n v="83"/>
    <x v="0"/>
    <s v="Textil &amp; Clothing"/>
    <s v="Seasonal"/>
    <s v="101-250ºC"/>
    <s v="None"/>
    <s v="DK/DA"/>
    <s v="Less 10 years"/>
    <s v="-"/>
    <s v="Yes"/>
    <n v="1"/>
    <n v="1"/>
    <n v="1"/>
    <n v="1"/>
    <n v="1"/>
    <n v="1"/>
    <n v="1"/>
    <n v="1"/>
    <n v="1"/>
    <n v="1"/>
    <n v="1"/>
    <m/>
    <n v="1"/>
    <m/>
  </r>
  <r>
    <n v="84"/>
    <x v="0"/>
    <s v="Food &amp; Beverages"/>
    <s v="Seasonal"/>
    <s v="51-100ºC"/>
    <s v="None"/>
    <s v="Below 9M€"/>
    <s v="Less 10 years"/>
    <s v="-"/>
    <s v="Yes"/>
    <m/>
    <n v="1"/>
    <n v="1"/>
    <n v="1"/>
    <n v="1"/>
    <n v="1"/>
    <n v="1"/>
    <n v="1"/>
    <n v="1"/>
    <n v="1"/>
    <n v="1"/>
    <m/>
    <n v="1"/>
    <m/>
  </r>
  <r>
    <n v="85"/>
    <x v="0"/>
    <s v="Others"/>
    <s v="Seasonal"/>
    <s v="20-50ºC"/>
    <s v="None"/>
    <s v="DK/DA"/>
    <s v="Less 10 years"/>
    <s v="-"/>
    <s v="No"/>
    <n v="1"/>
    <n v="1"/>
    <n v="1"/>
    <n v="1"/>
    <n v="1"/>
    <n v="1"/>
    <n v="1"/>
    <n v="1"/>
    <n v="1"/>
    <n v="1"/>
    <n v="1"/>
    <m/>
    <m/>
    <m/>
  </r>
  <r>
    <n v="86"/>
    <x v="0"/>
    <s v="Machinery"/>
    <s v="Seasonal"/>
    <s v="More 250ºC"/>
    <s v="More 20ºC"/>
    <s v="DK/DA"/>
    <s v="10-25 years"/>
    <s v="10-25 years"/>
    <s v="Yes"/>
    <n v="1"/>
    <n v="1"/>
    <n v="1"/>
    <n v="1"/>
    <m/>
    <n v="1"/>
    <n v="1"/>
    <n v="1"/>
    <n v="1"/>
    <n v="1"/>
    <n v="1"/>
    <n v="1"/>
    <n v="1"/>
    <m/>
  </r>
  <r>
    <n v="87"/>
    <x v="0"/>
    <s v="Textil &amp; Clothing"/>
    <s v="Seasonal"/>
    <s v="20-50ºC"/>
    <s v="None"/>
    <s v="DK/DA"/>
    <s v="Less 10 years"/>
    <s v="-"/>
    <s v="No"/>
    <n v="1"/>
    <n v="1"/>
    <n v="1"/>
    <n v="1"/>
    <n v="1"/>
    <n v="1"/>
    <n v="1"/>
    <n v="1"/>
    <n v="1"/>
    <n v="1"/>
    <n v="1"/>
    <m/>
    <m/>
    <m/>
  </r>
  <r>
    <n v="88"/>
    <x v="0"/>
    <s v="Textil &amp; Clothing"/>
    <s v="Weekly"/>
    <s v="101-250ºC"/>
    <s v="More 20ºC"/>
    <s v="DK/DA"/>
    <s v="Less 10 years"/>
    <s v="Less 10 years"/>
    <s v="No"/>
    <n v="1"/>
    <n v="1"/>
    <m/>
    <m/>
    <n v="1"/>
    <n v="1"/>
    <n v="1"/>
    <n v="1"/>
    <n v="1"/>
    <n v="1"/>
    <n v="1"/>
    <n v="1"/>
    <n v="1"/>
    <m/>
  </r>
  <r>
    <n v="89"/>
    <x v="0"/>
    <s v="Textil &amp; Clothing"/>
    <s v="Seasonal"/>
    <s v="101-250ºC"/>
    <s v="None"/>
    <s v="DK/DA"/>
    <s v="10-25 years"/>
    <s v="-"/>
    <s v="Yes"/>
    <n v="1"/>
    <m/>
    <n v="1"/>
    <n v="1"/>
    <n v="1"/>
    <n v="1"/>
    <n v="1"/>
    <n v="1"/>
    <n v="1"/>
    <n v="1"/>
    <n v="1"/>
    <m/>
    <m/>
    <m/>
  </r>
  <r>
    <n v="90"/>
    <x v="0"/>
    <s v="Textil &amp; Clothing"/>
    <s v="Weekly"/>
    <s v="51-100ºC"/>
    <s v="None"/>
    <s v="DK/DA"/>
    <s v="10-25 years"/>
    <s v="-"/>
    <s v="No"/>
    <n v="1"/>
    <n v="1"/>
    <n v="1"/>
    <n v="1"/>
    <n v="1"/>
    <n v="1"/>
    <n v="1"/>
    <n v="1"/>
    <n v="1"/>
    <n v="1"/>
    <n v="1"/>
    <m/>
    <m/>
    <m/>
  </r>
  <r>
    <n v="91"/>
    <x v="0"/>
    <s v="Food &amp; Beverages"/>
    <s v="Seasonal"/>
    <s v="51-100ºC"/>
    <s v="0-20ºC"/>
    <s v="DK/DA"/>
    <s v="Less 10 years"/>
    <s v="Less 10 years"/>
    <s v="No"/>
    <n v="1"/>
    <n v="1"/>
    <m/>
    <m/>
    <n v="1"/>
    <m/>
    <n v="1"/>
    <m/>
    <m/>
    <m/>
    <m/>
    <m/>
    <n v="1"/>
    <m/>
  </r>
  <r>
    <n v="92"/>
    <x v="0"/>
    <s v="Food &amp; Beverages"/>
    <s v="Seasonal"/>
    <s v="None"/>
    <s v="Less -20ºC"/>
    <s v="DK/DA"/>
    <s v="-"/>
    <s v="Less 10 years"/>
    <s v="No"/>
    <n v="1"/>
    <n v="1"/>
    <n v="1"/>
    <n v="1"/>
    <n v="1"/>
    <n v="1"/>
    <n v="1"/>
    <n v="1"/>
    <n v="1"/>
    <n v="1"/>
    <n v="1"/>
    <m/>
    <m/>
    <m/>
  </r>
  <r>
    <n v="93"/>
    <x v="0"/>
    <s v="Wood &amp; wood products"/>
    <s v="Seasonal"/>
    <s v="51-100ºC"/>
    <s v="None"/>
    <s v="DK/DA"/>
    <s v="Less 10 years"/>
    <s v="-"/>
    <s v="No"/>
    <n v="1"/>
    <n v="1"/>
    <n v="1"/>
    <n v="1"/>
    <n v="1"/>
    <n v="1"/>
    <n v="1"/>
    <n v="1"/>
    <n v="1"/>
    <n v="1"/>
    <n v="1"/>
    <m/>
    <m/>
    <m/>
  </r>
  <r>
    <n v="94"/>
    <x v="0"/>
    <s v="Wood &amp; wood products"/>
    <s v="Seasonal"/>
    <s v="51-100ºC"/>
    <s v="None"/>
    <s v="DK/DA"/>
    <s v="Less 10 years"/>
    <s v="-"/>
    <s v="No"/>
    <n v="1"/>
    <n v="1"/>
    <n v="1"/>
    <n v="1"/>
    <n v="1"/>
    <n v="1"/>
    <n v="1"/>
    <n v="1"/>
    <n v="1"/>
    <n v="1"/>
    <n v="1"/>
    <n v="1"/>
    <n v="1"/>
    <m/>
  </r>
  <r>
    <n v="95"/>
    <x v="0"/>
    <s v="Metals"/>
    <s v="Seasonal"/>
    <s v="101-250ºC"/>
    <s v="None"/>
    <s v="DK/DA"/>
    <s v="10-25 years"/>
    <s v="-"/>
    <s v="No"/>
    <n v="1"/>
    <n v="1"/>
    <n v="1"/>
    <n v="1"/>
    <n v="1"/>
    <n v="1"/>
    <n v="1"/>
    <n v="1"/>
    <n v="1"/>
    <n v="1"/>
    <n v="1"/>
    <n v="1"/>
    <m/>
    <n v="1"/>
  </r>
  <r>
    <n v="96"/>
    <x v="0"/>
    <s v="Food &amp; Beverages"/>
    <s v="Seasonal"/>
    <s v="101-250ºC"/>
    <s v="More 20ºC"/>
    <s v="DK/DA"/>
    <s v="Less 10 years"/>
    <s v="Less 10 years"/>
    <s v="Yes"/>
    <n v="1"/>
    <n v="1"/>
    <n v="1"/>
    <n v="1"/>
    <n v="1"/>
    <n v="1"/>
    <n v="1"/>
    <n v="1"/>
    <n v="1"/>
    <n v="1"/>
    <n v="1"/>
    <n v="1"/>
    <n v="1"/>
    <m/>
  </r>
  <r>
    <n v="97"/>
    <x v="0"/>
    <s v="Chemical"/>
    <s v="Seasonal"/>
    <s v="51-100ºC"/>
    <s v="None"/>
    <s v="DK/DA"/>
    <s v="Less 10 years"/>
    <s v="-"/>
    <s v="Yes"/>
    <n v="1"/>
    <n v="1"/>
    <n v="1"/>
    <n v="1"/>
    <n v="1"/>
    <n v="1"/>
    <n v="1"/>
    <n v="1"/>
    <n v="1"/>
    <n v="1"/>
    <n v="1"/>
    <n v="1"/>
    <n v="1"/>
    <m/>
  </r>
  <r>
    <n v="98"/>
    <x v="0"/>
    <s v="Rubber &amp; Plastic"/>
    <s v="Seasonal"/>
    <s v="101-250ºC"/>
    <s v="0-20ºC"/>
    <s v="DK/DA"/>
    <s v="Less 10 years"/>
    <s v="Less 10 years"/>
    <s v="No"/>
    <m/>
    <n v="1"/>
    <n v="1"/>
    <n v="1"/>
    <n v="1"/>
    <n v="1"/>
    <n v="1"/>
    <n v="1"/>
    <n v="1"/>
    <n v="1"/>
    <n v="1"/>
    <m/>
    <m/>
    <m/>
  </r>
  <r>
    <n v="99"/>
    <x v="0"/>
    <s v="Food &amp; Beverages"/>
    <s v="Seasonal"/>
    <s v="101-250ºC"/>
    <s v="More 20ºC"/>
    <s v="DK/DA"/>
    <s v="10-25 years"/>
    <s v="10-25 years"/>
    <s v="Yes"/>
    <n v="1"/>
    <n v="1"/>
    <n v="1"/>
    <n v="1"/>
    <m/>
    <n v="1"/>
    <n v="1"/>
    <n v="1"/>
    <n v="1"/>
    <n v="1"/>
    <n v="1"/>
    <m/>
    <n v="1"/>
    <m/>
  </r>
  <r>
    <n v="100"/>
    <x v="0"/>
    <s v="Food &amp; Beverages"/>
    <s v="Daily"/>
    <s v="20-50ºC"/>
    <s v="0-20ºC"/>
    <s v="DK/DA"/>
    <s v="10-25 years"/>
    <s v="10-25 years"/>
    <s v="No"/>
    <n v="1"/>
    <n v="1"/>
    <n v="1"/>
    <n v="1"/>
    <n v="1"/>
    <n v="1"/>
    <n v="1"/>
    <n v="1"/>
    <n v="1"/>
    <m/>
    <n v="1"/>
    <n v="1"/>
    <m/>
    <m/>
  </r>
  <r>
    <n v="101"/>
    <x v="1"/>
    <s v="Textil &amp; Clothing"/>
    <s v="DK/DA"/>
    <s v="DK/DA"/>
    <s v="DK/DA"/>
    <s v="DK/DA"/>
    <s v="DK/DA"/>
    <s v="DK/DA"/>
    <s v="Yes"/>
    <n v="1"/>
    <m/>
    <n v="1"/>
    <n v="1"/>
    <m/>
    <n v="1"/>
    <m/>
    <n v="1"/>
    <m/>
    <n v="1"/>
    <n v="1"/>
    <n v="1"/>
    <n v="1"/>
    <m/>
  </r>
  <r>
    <n v="102"/>
    <x v="1"/>
    <s v="Metals"/>
    <s v="DK/DA"/>
    <s v="DK/DA"/>
    <s v="DK/DA"/>
    <s v="DK/DA"/>
    <s v="Less 10 years"/>
    <s v="Less 10 years"/>
    <s v="DK/DA"/>
    <n v="1"/>
    <n v="1"/>
    <n v="1"/>
    <n v="1"/>
    <n v="1"/>
    <n v="1"/>
    <n v="1"/>
    <n v="1"/>
    <n v="1"/>
    <n v="1"/>
    <n v="1"/>
    <n v="1"/>
    <n v="1"/>
    <m/>
  </r>
  <r>
    <n v="103"/>
    <x v="1"/>
    <s v="Wood &amp; wood products"/>
    <s v="DK/DA"/>
    <s v="51-100ºC"/>
    <s v="-"/>
    <s v="DK/DA"/>
    <s v="Less 10 years"/>
    <s v="-"/>
    <s v="No"/>
    <m/>
    <m/>
    <n v="1"/>
    <n v="1"/>
    <n v="1"/>
    <n v="1"/>
    <m/>
    <n v="1"/>
    <n v="1"/>
    <m/>
    <n v="1"/>
    <n v="1"/>
    <n v="1"/>
    <m/>
  </r>
  <r>
    <n v="104"/>
    <x v="1"/>
    <s v="Paper &amp; paper products"/>
    <s v="DK/DA"/>
    <s v="DK/DA"/>
    <s v="-"/>
    <s v="DK/DA"/>
    <s v="10-25 years"/>
    <s v="-"/>
    <s v="No"/>
    <n v="1"/>
    <m/>
    <n v="1"/>
    <n v="1"/>
    <m/>
    <n v="1"/>
    <n v="1"/>
    <n v="1"/>
    <m/>
    <n v="1"/>
    <n v="1"/>
    <n v="1"/>
    <n v="1"/>
    <m/>
  </r>
  <r>
    <n v="105"/>
    <x v="1"/>
    <s v="Chemical"/>
    <s v="DK/DA"/>
    <s v="20-50ºC"/>
    <s v="More 20ºC"/>
    <s v="DK/DA"/>
    <s v="Less 10 years"/>
    <s v="Less 10 years"/>
    <s v="No"/>
    <n v="1"/>
    <n v="1"/>
    <n v="1"/>
    <n v="1"/>
    <n v="1"/>
    <n v="1"/>
    <m/>
    <n v="1"/>
    <n v="1"/>
    <n v="1"/>
    <n v="1"/>
    <m/>
    <m/>
    <m/>
  </r>
  <r>
    <n v="106"/>
    <x v="1"/>
    <s v="Wood &amp; wood products"/>
    <s v="DK/DA"/>
    <s v="DK/DA"/>
    <s v="-"/>
    <s v="DK/DA"/>
    <s v="Less 10 years"/>
    <s v="-"/>
    <s v="No"/>
    <n v="1"/>
    <n v="1"/>
    <m/>
    <n v="1"/>
    <n v="1"/>
    <m/>
    <m/>
    <n v="1"/>
    <n v="1"/>
    <n v="1"/>
    <n v="1"/>
    <m/>
    <n v="1"/>
    <m/>
  </r>
  <r>
    <n v="107"/>
    <x v="1"/>
    <s v="Food &amp; Beverages"/>
    <s v="DK/DA"/>
    <s v="51-100ºC"/>
    <s v="0-20ºC"/>
    <s v="DK/DA"/>
    <s v="Less 10 years"/>
    <s v="Less 10 years"/>
    <s v="DK/DA"/>
    <n v="1"/>
    <n v="1"/>
    <n v="1"/>
    <n v="1"/>
    <n v="1"/>
    <n v="1"/>
    <n v="1"/>
    <n v="1"/>
    <n v="1"/>
    <n v="1"/>
    <n v="1"/>
    <n v="1"/>
    <n v="1"/>
    <m/>
  </r>
  <r>
    <n v="108"/>
    <x v="1"/>
    <s v="Paper &amp; paper products"/>
    <s v="DK/DA"/>
    <s v="DK/DA"/>
    <s v="-"/>
    <s v="DK/DA"/>
    <s v="More 25 years"/>
    <s v="-"/>
    <s v="No"/>
    <n v="1"/>
    <n v="1"/>
    <n v="1"/>
    <n v="1"/>
    <n v="1"/>
    <n v="1"/>
    <n v="1"/>
    <n v="1"/>
    <n v="1"/>
    <n v="1"/>
    <n v="1"/>
    <n v="1"/>
    <n v="1"/>
    <m/>
  </r>
  <r>
    <n v="109"/>
    <x v="1"/>
    <s v="Food &amp; Beverages"/>
    <s v="DK/DA"/>
    <s v="101-250ºC"/>
    <s v="0 - (-20ºC)"/>
    <s v="DK/DA"/>
    <s v="Less 10 years"/>
    <s v="Less 10 years"/>
    <s v="Yes"/>
    <n v="1"/>
    <n v="1"/>
    <n v="1"/>
    <n v="1"/>
    <n v="1"/>
    <n v="1"/>
    <n v="1"/>
    <n v="1"/>
    <n v="1"/>
    <n v="1"/>
    <n v="1"/>
    <n v="1"/>
    <n v="1"/>
    <m/>
  </r>
  <r>
    <n v="110"/>
    <x v="1"/>
    <s v="Metals"/>
    <s v="DK/DA"/>
    <s v="DK/DA"/>
    <s v="-"/>
    <s v="DK/DA"/>
    <s v="10-25 years"/>
    <s v="-"/>
    <s v="No"/>
    <n v="1"/>
    <n v="1"/>
    <n v="1"/>
    <n v="1"/>
    <n v="1"/>
    <n v="1"/>
    <n v="1"/>
    <n v="1"/>
    <n v="1"/>
    <n v="1"/>
    <n v="1"/>
    <n v="1"/>
    <n v="1"/>
    <m/>
  </r>
  <r>
    <n v="111"/>
    <x v="1"/>
    <s v="Metals"/>
    <s v="DK/DA"/>
    <s v="20-50ºC"/>
    <s v="0-20ºC"/>
    <s v="DK/DA"/>
    <s v="10-25 years"/>
    <s v="10-25 years"/>
    <s v="Yes"/>
    <m/>
    <m/>
    <n v="1"/>
    <n v="1"/>
    <n v="1"/>
    <m/>
    <n v="1"/>
    <n v="1"/>
    <n v="1"/>
    <m/>
    <n v="1"/>
    <m/>
    <n v="1"/>
    <m/>
  </r>
  <r>
    <n v="112"/>
    <x v="1"/>
    <s v="Metals"/>
    <s v="DK/DA"/>
    <s v="20-50ºC"/>
    <s v="-"/>
    <s v="DK/DA"/>
    <s v="Less 10 years"/>
    <s v="-"/>
    <s v="Yes"/>
    <m/>
    <m/>
    <n v="1"/>
    <n v="1"/>
    <n v="1"/>
    <n v="1"/>
    <m/>
    <n v="1"/>
    <n v="1"/>
    <n v="1"/>
    <n v="1"/>
    <m/>
    <m/>
    <m/>
  </r>
  <r>
    <n v="113"/>
    <x v="1"/>
    <s v="Food &amp; Beverages"/>
    <s v="DK/DA"/>
    <s v="51-100ºC"/>
    <s v="-"/>
    <s v="DK/DA"/>
    <s v="DK/DA"/>
    <s v="-"/>
    <s v="No"/>
    <n v="1"/>
    <n v="1"/>
    <n v="1"/>
    <n v="1"/>
    <m/>
    <m/>
    <m/>
    <n v="1"/>
    <n v="1"/>
    <m/>
    <m/>
    <m/>
    <m/>
    <m/>
  </r>
  <r>
    <n v="114"/>
    <x v="1"/>
    <s v="Chemical"/>
    <s v="DK/DA"/>
    <s v="20-50ºC"/>
    <s v="0-20ºC"/>
    <s v="DK/DA"/>
    <s v="Less 10 years"/>
    <s v="Less 10 years"/>
    <s v="No"/>
    <m/>
    <m/>
    <n v="1"/>
    <n v="1"/>
    <n v="1"/>
    <m/>
    <n v="1"/>
    <n v="1"/>
    <n v="1"/>
    <m/>
    <n v="1"/>
    <n v="1"/>
    <n v="1"/>
    <m/>
  </r>
  <r>
    <n v="115"/>
    <x v="1"/>
    <s v="Metals"/>
    <s v="DK/DA"/>
    <s v="20-50ºC"/>
    <s v="-"/>
    <s v="DK/DA"/>
    <s v="DK/DA"/>
    <s v="-"/>
    <s v="No"/>
    <n v="1"/>
    <n v="1"/>
    <n v="1"/>
    <n v="1"/>
    <m/>
    <n v="1"/>
    <m/>
    <n v="1"/>
    <m/>
    <n v="1"/>
    <n v="1"/>
    <n v="1"/>
    <n v="1"/>
    <m/>
  </r>
  <r>
    <n v="116"/>
    <x v="1"/>
    <s v="Metals"/>
    <s v="DK/DA"/>
    <s v="20-50ºC"/>
    <s v="-"/>
    <s v="DK/DA"/>
    <s v="Less 10 years"/>
    <s v="-"/>
    <s v="Yes"/>
    <n v="1"/>
    <n v="1"/>
    <n v="1"/>
    <n v="1"/>
    <m/>
    <n v="1"/>
    <n v="1"/>
    <n v="1"/>
    <m/>
    <n v="1"/>
    <n v="1"/>
    <m/>
    <m/>
    <m/>
  </r>
  <r>
    <n v="117"/>
    <x v="1"/>
    <s v="Wood &amp; wood products"/>
    <s v="DK/DA"/>
    <s v="20-50ºC"/>
    <s v="-"/>
    <s v="Below 9M€"/>
    <s v="Less 10 years"/>
    <s v="-"/>
    <s v="No"/>
    <n v="1"/>
    <n v="1"/>
    <n v="1"/>
    <n v="1"/>
    <n v="1"/>
    <m/>
    <n v="1"/>
    <n v="1"/>
    <n v="1"/>
    <m/>
    <n v="1"/>
    <n v="1"/>
    <n v="1"/>
    <m/>
  </r>
  <r>
    <n v="118"/>
    <x v="1"/>
    <s v="Metals"/>
    <s v="DK/DA"/>
    <s v="20-50ºC"/>
    <s v="More 20ºC"/>
    <s v="DK/DA"/>
    <s v="Less 10 years"/>
    <s v="Less 10 years"/>
    <s v="No"/>
    <n v="1"/>
    <n v="1"/>
    <n v="1"/>
    <n v="1"/>
    <n v="1"/>
    <n v="1"/>
    <n v="1"/>
    <n v="1"/>
    <n v="1"/>
    <n v="1"/>
    <n v="1"/>
    <n v="1"/>
    <n v="1"/>
    <m/>
  </r>
  <r>
    <n v="119"/>
    <x v="1"/>
    <s v="Food &amp; Beverages"/>
    <s v="DK/DA"/>
    <s v="-"/>
    <s v="0 - (-20ºC)"/>
    <s v="DK/DA"/>
    <s v="-"/>
    <s v="10-25 years"/>
    <s v="No"/>
    <n v="1"/>
    <n v="1"/>
    <n v="1"/>
    <n v="1"/>
    <n v="1"/>
    <n v="1"/>
    <n v="1"/>
    <n v="1"/>
    <n v="1"/>
    <n v="1"/>
    <n v="1"/>
    <n v="1"/>
    <n v="1"/>
    <m/>
  </r>
  <r>
    <n v="120"/>
    <x v="1"/>
    <s v="Metals"/>
    <s v="DK/DA"/>
    <s v="20-50ºC"/>
    <s v="-"/>
    <s v="DK/DA"/>
    <s v="Less 10 years"/>
    <s v="-"/>
    <s v="No"/>
    <m/>
    <m/>
    <n v="1"/>
    <n v="1"/>
    <n v="1"/>
    <m/>
    <n v="1"/>
    <n v="1"/>
    <m/>
    <m/>
    <n v="1"/>
    <n v="1"/>
    <n v="1"/>
    <m/>
  </r>
  <r>
    <n v="121"/>
    <x v="1"/>
    <s v="Paper &amp; paper products"/>
    <s v="DK/DA"/>
    <s v="DK/DA"/>
    <s v="-"/>
    <s v="DK/DA"/>
    <s v="Less 10 years"/>
    <s v="-"/>
    <s v="DK/DA"/>
    <n v="1"/>
    <m/>
    <m/>
    <m/>
    <m/>
    <m/>
    <m/>
    <m/>
    <m/>
    <m/>
    <m/>
    <m/>
    <m/>
    <m/>
  </r>
  <r>
    <n v="122"/>
    <x v="1"/>
    <s v="Wood &amp; wood products"/>
    <s v="DK/DA"/>
    <s v="51-100ºC"/>
    <s v="-"/>
    <s v="DK/DA"/>
    <s v="Less 10 years"/>
    <s v="-"/>
    <s v="No"/>
    <m/>
    <n v="1"/>
    <n v="1"/>
    <n v="1"/>
    <n v="1"/>
    <n v="1"/>
    <n v="1"/>
    <n v="1"/>
    <n v="1"/>
    <n v="1"/>
    <n v="1"/>
    <m/>
    <m/>
    <m/>
  </r>
  <r>
    <n v="123"/>
    <x v="1"/>
    <s v="Chemical"/>
    <s v="DK/DA"/>
    <s v="20-50ºC"/>
    <s v="-"/>
    <s v="DK/DA"/>
    <s v="Less 10 years"/>
    <s v="-"/>
    <s v="No"/>
    <n v="1"/>
    <n v="1"/>
    <n v="1"/>
    <n v="1"/>
    <n v="1"/>
    <n v="1"/>
    <n v="1"/>
    <n v="1"/>
    <n v="1"/>
    <n v="1"/>
    <n v="1"/>
    <n v="1"/>
    <n v="1"/>
    <m/>
  </r>
  <r>
    <n v="124"/>
    <x v="1"/>
    <s v="Paper &amp; paper products"/>
    <s v="DK/DA"/>
    <s v="DK/DA"/>
    <s v="-"/>
    <s v="DK/DA"/>
    <s v="Less 10 years"/>
    <s v="-"/>
    <s v="No"/>
    <n v="1"/>
    <n v="1"/>
    <n v="1"/>
    <n v="1"/>
    <n v="1"/>
    <n v="1"/>
    <m/>
    <m/>
    <m/>
    <m/>
    <m/>
    <n v="1"/>
    <n v="1"/>
    <m/>
  </r>
  <r>
    <n v="125"/>
    <x v="1"/>
    <s v="Paper &amp; paper products"/>
    <s v="DK/DA"/>
    <s v="-"/>
    <s v="0-20ºC"/>
    <s v="DK/DA"/>
    <s v="-"/>
    <s v="Less 10 years"/>
    <s v="Yes"/>
    <n v="1"/>
    <n v="1"/>
    <n v="1"/>
    <n v="1"/>
    <n v="1"/>
    <n v="1"/>
    <n v="1"/>
    <n v="1"/>
    <n v="1"/>
    <n v="1"/>
    <n v="1"/>
    <n v="1"/>
    <n v="1"/>
    <m/>
  </r>
  <r>
    <n v="126"/>
    <x v="1"/>
    <s v="Paper &amp; paper products"/>
    <s v="DK/DA"/>
    <s v="DK/DA"/>
    <s v="-"/>
    <s v="DK/DA"/>
    <s v="Less 10 years"/>
    <s v="-"/>
    <s v="No"/>
    <n v="1"/>
    <n v="1"/>
    <m/>
    <m/>
    <n v="1"/>
    <n v="1"/>
    <n v="1"/>
    <m/>
    <m/>
    <m/>
    <m/>
    <m/>
    <m/>
    <m/>
  </r>
  <r>
    <n v="127"/>
    <x v="1"/>
    <s v="Textil &amp; Clothing"/>
    <s v="DK/DA"/>
    <s v="51-100ºC"/>
    <s v="-"/>
    <s v="DK/DA"/>
    <s v="Less 10 years"/>
    <s v="-"/>
    <s v="No"/>
    <n v="1"/>
    <n v="1"/>
    <n v="1"/>
    <n v="1"/>
    <m/>
    <m/>
    <n v="1"/>
    <n v="1"/>
    <m/>
    <n v="1"/>
    <n v="1"/>
    <m/>
    <m/>
    <m/>
  </r>
  <r>
    <n v="128"/>
    <x v="1"/>
    <s v="Food &amp; Beverages"/>
    <s v="DK/DA"/>
    <s v="-"/>
    <s v="0 - (-20ºC)"/>
    <s v="DK/DA"/>
    <s v="-"/>
    <s v="10-25 years"/>
    <s v="Yes"/>
    <n v="1"/>
    <n v="1"/>
    <n v="1"/>
    <n v="1"/>
    <n v="1"/>
    <n v="1"/>
    <n v="1"/>
    <n v="1"/>
    <n v="1"/>
    <n v="1"/>
    <n v="1"/>
    <n v="1"/>
    <n v="1"/>
    <m/>
  </r>
  <r>
    <n v="129"/>
    <x v="1"/>
    <s v="Paper &amp; paper products"/>
    <s v="DK/DA"/>
    <s v="DK/DA"/>
    <s v="-"/>
    <s v="DK/DA"/>
    <s v="DK/DA"/>
    <s v="-"/>
    <s v="DK/DA"/>
    <n v="1"/>
    <n v="1"/>
    <n v="1"/>
    <n v="1"/>
    <m/>
    <m/>
    <m/>
    <m/>
    <m/>
    <m/>
    <n v="1"/>
    <n v="1"/>
    <n v="1"/>
    <m/>
  </r>
  <r>
    <n v="130"/>
    <x v="1"/>
    <s v="Wood &amp; wood products"/>
    <s v="DK/DA"/>
    <s v="DK/DA"/>
    <s v="-"/>
    <s v="DK/DA"/>
    <s v="Less 10 years"/>
    <s v="-"/>
    <s v="Yes"/>
    <n v="1"/>
    <n v="1"/>
    <n v="1"/>
    <n v="1"/>
    <n v="1"/>
    <m/>
    <m/>
    <n v="1"/>
    <n v="1"/>
    <m/>
    <m/>
    <n v="1"/>
    <n v="1"/>
    <m/>
  </r>
  <r>
    <n v="131"/>
    <x v="1"/>
    <s v="Metals"/>
    <s v="DK/DA"/>
    <s v="20-50ºC"/>
    <s v="-"/>
    <s v="DK/DA"/>
    <s v="Less 10 years"/>
    <s v="-"/>
    <s v="No"/>
    <n v="1"/>
    <n v="1"/>
    <n v="1"/>
    <n v="1"/>
    <n v="1"/>
    <n v="1"/>
    <n v="1"/>
    <n v="1"/>
    <n v="1"/>
    <n v="1"/>
    <n v="1"/>
    <n v="1"/>
    <n v="1"/>
    <m/>
  </r>
  <r>
    <n v="132"/>
    <x v="1"/>
    <s v="Food &amp; Beverages"/>
    <s v="DK/DA"/>
    <s v="51-100ºC"/>
    <s v="-"/>
    <s v="DK/DA"/>
    <s v="Less 10 years"/>
    <s v="-"/>
    <s v="Yes"/>
    <n v="1"/>
    <n v="1"/>
    <n v="1"/>
    <n v="1"/>
    <n v="1"/>
    <n v="1"/>
    <n v="1"/>
    <n v="1"/>
    <n v="1"/>
    <n v="1"/>
    <n v="1"/>
    <n v="1"/>
    <n v="1"/>
    <m/>
  </r>
  <r>
    <n v="133"/>
    <x v="1"/>
    <s v="Metals"/>
    <s v="DK/DA"/>
    <s v="DK/DA"/>
    <s v="-"/>
    <s v="DK/DA"/>
    <s v="10-25 years"/>
    <s v="-"/>
    <s v="Yes"/>
    <n v="1"/>
    <n v="1"/>
    <n v="1"/>
    <n v="1"/>
    <n v="1"/>
    <m/>
    <m/>
    <n v="1"/>
    <n v="1"/>
    <n v="1"/>
    <n v="1"/>
    <n v="1"/>
    <n v="1"/>
    <m/>
  </r>
  <r>
    <n v="134"/>
    <x v="1"/>
    <s v="Metals"/>
    <s v="DK/DA"/>
    <s v="20-50ºC"/>
    <s v="-"/>
    <s v="DK/DA"/>
    <s v="Less 10 years"/>
    <s v="-"/>
    <s v="No"/>
    <n v="1"/>
    <m/>
    <n v="1"/>
    <n v="1"/>
    <m/>
    <n v="1"/>
    <n v="1"/>
    <n v="1"/>
    <m/>
    <n v="1"/>
    <n v="1"/>
    <n v="1"/>
    <m/>
    <m/>
  </r>
  <r>
    <n v="135"/>
    <x v="1"/>
    <s v="Metals"/>
    <s v="DK/DA"/>
    <s v="DK/DA"/>
    <s v="-"/>
    <s v="DK/DA"/>
    <s v="10-25 years"/>
    <s v="-"/>
    <s v="No"/>
    <m/>
    <m/>
    <n v="1"/>
    <n v="1"/>
    <m/>
    <m/>
    <n v="1"/>
    <n v="1"/>
    <n v="1"/>
    <n v="1"/>
    <n v="1"/>
    <m/>
    <m/>
    <m/>
  </r>
  <r>
    <n v="136"/>
    <x v="1"/>
    <s v="Textil &amp; Clothing"/>
    <s v="DK/DA"/>
    <s v="DK/DA"/>
    <s v="-"/>
    <s v="DK/DA"/>
    <s v="Less 10 years"/>
    <s v="-"/>
    <s v="Yes"/>
    <n v="1"/>
    <n v="1"/>
    <n v="1"/>
    <n v="1"/>
    <n v="1"/>
    <n v="1"/>
    <m/>
    <n v="1"/>
    <n v="1"/>
    <n v="1"/>
    <n v="1"/>
    <m/>
    <n v="1"/>
    <m/>
  </r>
  <r>
    <n v="137"/>
    <x v="1"/>
    <s v="Food &amp; Beverages"/>
    <s v="DK/DA"/>
    <s v="-"/>
    <s v="0-20ºC"/>
    <s v="DK/DA"/>
    <s v="-"/>
    <s v="Less 10 years"/>
    <s v="DK/DA"/>
    <n v="1"/>
    <n v="1"/>
    <n v="1"/>
    <n v="1"/>
    <n v="1"/>
    <n v="1"/>
    <n v="1"/>
    <n v="1"/>
    <n v="1"/>
    <n v="1"/>
    <n v="1"/>
    <n v="1"/>
    <n v="1"/>
    <m/>
  </r>
  <r>
    <n v="138"/>
    <x v="1"/>
    <s v="Food &amp; Beverages"/>
    <s v="DK/DA"/>
    <s v="DK/DA"/>
    <s v="DK/DA"/>
    <s v="DK/DA"/>
    <s v="Less 10 years"/>
    <s v="Less 10 years"/>
    <s v="Yes"/>
    <n v="1"/>
    <n v="1"/>
    <n v="1"/>
    <n v="1"/>
    <n v="1"/>
    <n v="1"/>
    <n v="1"/>
    <n v="1"/>
    <n v="1"/>
    <n v="1"/>
    <n v="1"/>
    <m/>
    <n v="1"/>
    <m/>
  </r>
  <r>
    <n v="139"/>
    <x v="1"/>
    <s v="Textil &amp; Clothing"/>
    <s v="DK/DA"/>
    <s v="DK/DA"/>
    <s v="-"/>
    <s v="DK/DA"/>
    <s v="Less 10 years"/>
    <s v="-"/>
    <s v="No"/>
    <n v="1"/>
    <n v="1"/>
    <n v="1"/>
    <n v="1"/>
    <m/>
    <m/>
    <m/>
    <n v="1"/>
    <m/>
    <n v="1"/>
    <n v="1"/>
    <n v="1"/>
    <n v="1"/>
    <m/>
  </r>
  <r>
    <n v="140"/>
    <x v="1"/>
    <s v="Metals"/>
    <s v="DK/DA"/>
    <s v="DK/DA"/>
    <s v="-"/>
    <s v="DK/DA"/>
    <s v="Less 10 years"/>
    <s v="-"/>
    <s v="No"/>
    <n v="1"/>
    <n v="1"/>
    <n v="1"/>
    <n v="1"/>
    <m/>
    <n v="1"/>
    <n v="1"/>
    <n v="1"/>
    <m/>
    <n v="1"/>
    <n v="1"/>
    <m/>
    <m/>
    <m/>
  </r>
  <r>
    <n v="141"/>
    <x v="1"/>
    <s v="Food &amp; Beverages"/>
    <s v="DK/DA"/>
    <s v="-"/>
    <s v="0-20ºC"/>
    <s v="DK/DA"/>
    <s v="-"/>
    <s v="Less 10 years"/>
    <s v="DK/DA"/>
    <n v="1"/>
    <n v="1"/>
    <n v="1"/>
    <n v="1"/>
    <n v="1"/>
    <n v="1"/>
    <n v="1"/>
    <n v="1"/>
    <n v="1"/>
    <n v="1"/>
    <n v="1"/>
    <n v="1"/>
    <n v="1"/>
    <m/>
  </r>
  <r>
    <n v="142"/>
    <x v="1"/>
    <s v="Metals"/>
    <s v="DK/DA"/>
    <s v="DK/DA"/>
    <s v="DK/DA"/>
    <s v="DK/DA"/>
    <s v="DK/DA"/>
    <s v="DK/DA"/>
    <s v="No"/>
    <n v="1"/>
    <n v="1"/>
    <n v="1"/>
    <n v="1"/>
    <n v="1"/>
    <n v="1"/>
    <m/>
    <n v="1"/>
    <n v="1"/>
    <n v="1"/>
    <n v="1"/>
    <n v="1"/>
    <n v="1"/>
    <m/>
  </r>
  <r>
    <n v="143"/>
    <x v="1"/>
    <s v="Food &amp; Beverages"/>
    <s v="DK/DA"/>
    <s v="20-50ºC"/>
    <s v="Less -20ºC"/>
    <s v="DK/DA"/>
    <s v="Less 10 years"/>
    <s v="Less 10 years"/>
    <s v="Yes"/>
    <n v="1"/>
    <n v="1"/>
    <n v="1"/>
    <n v="1"/>
    <n v="1"/>
    <m/>
    <n v="1"/>
    <n v="1"/>
    <n v="1"/>
    <m/>
    <n v="1"/>
    <m/>
    <m/>
    <m/>
  </r>
  <r>
    <n v="144"/>
    <x v="1"/>
    <s v="Food &amp; Beverages"/>
    <s v="DK/DA"/>
    <s v="101-250ºC"/>
    <s v="-"/>
    <s v="DK/DA"/>
    <s v="More 25 years"/>
    <s v="-"/>
    <s v="Yes"/>
    <n v="1"/>
    <n v="1"/>
    <n v="1"/>
    <n v="1"/>
    <n v="1"/>
    <n v="1"/>
    <n v="1"/>
    <n v="1"/>
    <n v="1"/>
    <n v="1"/>
    <n v="1"/>
    <n v="1"/>
    <n v="1"/>
    <m/>
  </r>
  <r>
    <n v="145"/>
    <x v="1"/>
    <s v="Paper &amp; paper products"/>
    <s v="DK/DA"/>
    <s v="DK/DA"/>
    <s v="-"/>
    <s v="DK/DA"/>
    <s v="Less 10 years"/>
    <s v="-"/>
    <s v="No"/>
    <n v="1"/>
    <n v="1"/>
    <n v="1"/>
    <n v="1"/>
    <m/>
    <n v="1"/>
    <n v="1"/>
    <n v="1"/>
    <m/>
    <n v="1"/>
    <n v="1"/>
    <n v="1"/>
    <n v="1"/>
    <m/>
  </r>
  <r>
    <n v="146"/>
    <x v="1"/>
    <s v="Chemical"/>
    <s v="DK/DA"/>
    <s v="DK/DA"/>
    <s v="-"/>
    <s v="DK/DA"/>
    <s v="DK/DA"/>
    <s v="-"/>
    <s v="DK/DA"/>
    <n v="1"/>
    <n v="1"/>
    <n v="1"/>
    <n v="1"/>
    <n v="1"/>
    <n v="1"/>
    <n v="1"/>
    <n v="1"/>
    <n v="1"/>
    <n v="1"/>
    <n v="1"/>
    <n v="1"/>
    <n v="1"/>
    <m/>
  </r>
  <r>
    <n v="147"/>
    <x v="1"/>
    <s v="Chemical"/>
    <s v="DK/DA"/>
    <s v="DK/DA"/>
    <s v="-"/>
    <s v="DK/DA"/>
    <s v="DK/DA"/>
    <s v="-"/>
    <s v="DK/DA"/>
    <n v="1"/>
    <n v="1"/>
    <n v="1"/>
    <n v="1"/>
    <n v="1"/>
    <n v="1"/>
    <n v="1"/>
    <n v="1"/>
    <n v="1"/>
    <n v="1"/>
    <n v="1"/>
    <n v="1"/>
    <n v="1"/>
    <m/>
  </r>
  <r>
    <n v="148"/>
    <x v="1"/>
    <s v="Paper &amp; paper products"/>
    <s v="DK/DA"/>
    <s v="101-250ºC"/>
    <s v="-"/>
    <s v="Below 9M€"/>
    <s v="More 25 years"/>
    <s v="-"/>
    <s v="No"/>
    <n v="1"/>
    <n v="1"/>
    <n v="1"/>
    <n v="1"/>
    <m/>
    <n v="1"/>
    <n v="1"/>
    <n v="1"/>
    <m/>
    <n v="1"/>
    <m/>
    <m/>
    <n v="1"/>
    <m/>
  </r>
  <r>
    <n v="149"/>
    <x v="1"/>
    <s v="Metals"/>
    <s v="DK/DA"/>
    <s v="-"/>
    <s v="DK/DA"/>
    <s v="DK/DA"/>
    <s v="-"/>
    <s v="10-25 years"/>
    <s v="Yes"/>
    <n v="1"/>
    <n v="1"/>
    <n v="1"/>
    <n v="1"/>
    <n v="1"/>
    <n v="1"/>
    <n v="1"/>
    <n v="1"/>
    <n v="1"/>
    <n v="1"/>
    <n v="1"/>
    <n v="1"/>
    <n v="1"/>
    <m/>
  </r>
  <r>
    <n v="150"/>
    <x v="1"/>
    <s v="Chemical"/>
    <s v="DK/DA"/>
    <s v="DK/DA"/>
    <s v="-"/>
    <s v="DK/DA"/>
    <s v="DK/DA"/>
    <s v="-"/>
    <s v="DK/DA"/>
    <n v="1"/>
    <n v="1"/>
    <n v="1"/>
    <n v="1"/>
    <n v="1"/>
    <n v="1"/>
    <n v="1"/>
    <n v="1"/>
    <n v="1"/>
    <n v="1"/>
    <n v="1"/>
    <n v="1"/>
    <n v="1"/>
    <m/>
  </r>
  <r>
    <n v="151"/>
    <x v="1"/>
    <s v="Metals"/>
    <s v="DK/DA"/>
    <s v="20-50ºC"/>
    <s v="-"/>
    <s v="DK/DA"/>
    <s v="Less 10 years"/>
    <s v="-"/>
    <s v="No"/>
    <n v="1"/>
    <n v="1"/>
    <n v="1"/>
    <n v="1"/>
    <m/>
    <n v="1"/>
    <n v="1"/>
    <n v="1"/>
    <m/>
    <n v="1"/>
    <n v="1"/>
    <n v="1"/>
    <n v="1"/>
    <m/>
  </r>
  <r>
    <n v="152"/>
    <x v="1"/>
    <s v="Food &amp; Beverages"/>
    <s v="DK/DA"/>
    <s v="-"/>
    <s v="0-20ºC"/>
    <s v="DK/DA"/>
    <s v="-"/>
    <s v="10-25 years"/>
    <s v="Yes"/>
    <n v="1"/>
    <n v="1"/>
    <n v="1"/>
    <n v="1"/>
    <n v="1"/>
    <n v="1"/>
    <n v="1"/>
    <n v="1"/>
    <n v="1"/>
    <n v="1"/>
    <n v="1"/>
    <n v="1"/>
    <n v="1"/>
    <m/>
  </r>
  <r>
    <n v="153"/>
    <x v="1"/>
    <s v="Metals"/>
    <s v="DK/DA"/>
    <s v="DK/DA"/>
    <s v="-"/>
    <s v="DK/DA"/>
    <s v="Less 10 years"/>
    <s v="-"/>
    <s v="No"/>
    <n v="1"/>
    <n v="1"/>
    <m/>
    <n v="1"/>
    <n v="1"/>
    <m/>
    <n v="1"/>
    <m/>
    <n v="1"/>
    <m/>
    <m/>
    <n v="1"/>
    <n v="1"/>
    <m/>
  </r>
  <r>
    <n v="154"/>
    <x v="1"/>
    <s v="Wood &amp; wood products"/>
    <s v="DK/DA"/>
    <s v="DK/DA"/>
    <s v="-"/>
    <s v="DK/DA"/>
    <s v="DK/DA"/>
    <s v="-"/>
    <s v="DK/DA"/>
    <n v="1"/>
    <n v="1"/>
    <n v="1"/>
    <n v="1"/>
    <m/>
    <m/>
    <m/>
    <n v="1"/>
    <n v="1"/>
    <n v="1"/>
    <m/>
    <n v="1"/>
    <n v="1"/>
    <m/>
  </r>
  <r>
    <n v="155"/>
    <x v="1"/>
    <s v="Paper &amp; paper products"/>
    <s v="DK/DA"/>
    <s v="DK/DA"/>
    <s v="DK/DA"/>
    <s v="DK/DA"/>
    <s v="Less 10 years"/>
    <s v="Less 10 years"/>
    <s v="No"/>
    <n v="1"/>
    <n v="1"/>
    <n v="1"/>
    <n v="1"/>
    <n v="1"/>
    <n v="1"/>
    <n v="1"/>
    <n v="1"/>
    <n v="1"/>
    <n v="1"/>
    <n v="1"/>
    <n v="1"/>
    <n v="1"/>
    <m/>
  </r>
  <r>
    <n v="156"/>
    <x v="1"/>
    <s v="Paper &amp; paper products"/>
    <s v="DK/DA"/>
    <s v="20-50ºC"/>
    <s v="-"/>
    <s v="DK/DA"/>
    <s v="Less 10 years"/>
    <s v="-"/>
    <s v="No"/>
    <n v="1"/>
    <n v="1"/>
    <n v="1"/>
    <n v="1"/>
    <m/>
    <m/>
    <n v="1"/>
    <n v="1"/>
    <m/>
    <n v="1"/>
    <n v="1"/>
    <m/>
    <m/>
    <m/>
  </r>
  <r>
    <n v="157"/>
    <x v="1"/>
    <s v="Paper &amp; paper products"/>
    <s v="DK/DA"/>
    <s v="101-250ºC"/>
    <s v="-"/>
    <s v="DK/DA"/>
    <s v="Less 10 years"/>
    <s v="-"/>
    <s v="No"/>
    <n v="1"/>
    <n v="1"/>
    <n v="1"/>
    <n v="1"/>
    <n v="1"/>
    <n v="1"/>
    <n v="1"/>
    <n v="1"/>
    <n v="1"/>
    <n v="1"/>
    <n v="1"/>
    <n v="1"/>
    <n v="1"/>
    <m/>
  </r>
  <r>
    <n v="158"/>
    <x v="1"/>
    <s v="Chemical"/>
    <s v="DK/DA"/>
    <s v="20-50ºC"/>
    <s v="0-20ºC"/>
    <s v="DK/DA"/>
    <s v="Less 10 years"/>
    <s v="Less 10 years"/>
    <s v="Yes"/>
    <n v="1"/>
    <n v="1"/>
    <n v="1"/>
    <n v="1"/>
    <m/>
    <n v="1"/>
    <m/>
    <n v="1"/>
    <m/>
    <n v="1"/>
    <n v="1"/>
    <n v="1"/>
    <n v="1"/>
    <m/>
  </r>
  <r>
    <n v="159"/>
    <x v="1"/>
    <s v="Paper &amp; paper products"/>
    <s v="DK/DA"/>
    <s v="DK/DA"/>
    <s v="-"/>
    <s v="DK/DA"/>
    <s v="Less 10 years"/>
    <s v="-"/>
    <s v="No"/>
    <m/>
    <n v="1"/>
    <n v="1"/>
    <n v="1"/>
    <m/>
    <n v="1"/>
    <n v="1"/>
    <n v="1"/>
    <n v="1"/>
    <m/>
    <m/>
    <n v="1"/>
    <n v="1"/>
    <m/>
  </r>
  <r>
    <n v="160"/>
    <x v="1"/>
    <s v="Chemical"/>
    <s v="DK/DA"/>
    <s v="20-50ºC"/>
    <s v="-"/>
    <s v="DK/DA"/>
    <s v="Less 10 years"/>
    <s v="-"/>
    <s v="No"/>
    <n v="1"/>
    <n v="1"/>
    <n v="1"/>
    <n v="1"/>
    <m/>
    <n v="1"/>
    <m/>
    <n v="1"/>
    <m/>
    <n v="1"/>
    <n v="1"/>
    <m/>
    <n v="1"/>
    <m/>
  </r>
  <r>
    <n v="161"/>
    <x v="1"/>
    <s v="Wood &amp; wood products"/>
    <s v="DK/DA"/>
    <s v="DK/DA"/>
    <s v="-"/>
    <s v="DK/DA"/>
    <s v="Less 10 years"/>
    <s v="-"/>
    <s v="No"/>
    <m/>
    <n v="1"/>
    <m/>
    <n v="1"/>
    <n v="1"/>
    <n v="1"/>
    <n v="1"/>
    <n v="1"/>
    <m/>
    <n v="1"/>
    <n v="1"/>
    <n v="1"/>
    <n v="1"/>
    <m/>
  </r>
  <r>
    <n v="162"/>
    <x v="1"/>
    <s v="Metals"/>
    <s v="DK/DA"/>
    <s v="DK/DA"/>
    <s v="-"/>
    <s v="DK/DA"/>
    <s v="Less 10 years"/>
    <s v="-"/>
    <s v="Yes"/>
    <n v="1"/>
    <n v="1"/>
    <m/>
    <m/>
    <m/>
    <n v="1"/>
    <n v="1"/>
    <n v="1"/>
    <n v="1"/>
    <n v="1"/>
    <n v="1"/>
    <n v="1"/>
    <n v="1"/>
    <m/>
  </r>
  <r>
    <n v="163"/>
    <x v="1"/>
    <s v="Metals"/>
    <s v="DK/DA"/>
    <s v="DK/DA"/>
    <s v="-"/>
    <s v="DK/DA"/>
    <s v="Less 10 years"/>
    <s v="-"/>
    <s v="No"/>
    <n v="1"/>
    <n v="1"/>
    <n v="1"/>
    <n v="1"/>
    <n v="1"/>
    <n v="1"/>
    <n v="1"/>
    <n v="1"/>
    <n v="1"/>
    <n v="1"/>
    <n v="1"/>
    <n v="1"/>
    <n v="1"/>
    <m/>
  </r>
  <r>
    <n v="164"/>
    <x v="1"/>
    <s v="Metals"/>
    <s v="DK/DA"/>
    <s v="DK/DA"/>
    <s v="DK/DA"/>
    <s v="DK/DA"/>
    <s v="10-25 years"/>
    <s v="10-25 years"/>
    <s v="Yes"/>
    <m/>
    <m/>
    <n v="1"/>
    <n v="1"/>
    <n v="1"/>
    <n v="1"/>
    <m/>
    <n v="1"/>
    <n v="1"/>
    <n v="1"/>
    <n v="1"/>
    <n v="1"/>
    <n v="1"/>
    <m/>
  </r>
  <r>
    <n v="165"/>
    <x v="1"/>
    <s v="Metals"/>
    <s v="DK/DA"/>
    <s v="DK/DA"/>
    <s v="-"/>
    <s v="DK/DA"/>
    <s v="Less 10 years"/>
    <s v="-"/>
    <s v="No"/>
    <n v="1"/>
    <n v="1"/>
    <m/>
    <n v="1"/>
    <n v="1"/>
    <m/>
    <n v="1"/>
    <n v="1"/>
    <n v="1"/>
    <n v="1"/>
    <n v="1"/>
    <m/>
    <n v="1"/>
    <m/>
  </r>
  <r>
    <n v="166"/>
    <x v="1"/>
    <s v="Metals"/>
    <s v="DK/DA"/>
    <s v="DK/DA"/>
    <s v="-"/>
    <s v="DK/DA"/>
    <s v="More 25 years"/>
    <s v="-"/>
    <s v="No"/>
    <n v="1"/>
    <n v="1"/>
    <m/>
    <m/>
    <m/>
    <m/>
    <m/>
    <n v="1"/>
    <n v="1"/>
    <n v="1"/>
    <n v="1"/>
    <n v="1"/>
    <n v="1"/>
    <m/>
  </r>
  <r>
    <n v="167"/>
    <x v="1"/>
    <s v="Wood &amp; wood products"/>
    <s v="DK/DA"/>
    <s v="DK/DA"/>
    <s v="-"/>
    <s v="DK/DA"/>
    <s v="Less 10 years"/>
    <s v="-"/>
    <s v="No"/>
    <n v="1"/>
    <n v="1"/>
    <n v="1"/>
    <n v="1"/>
    <n v="1"/>
    <n v="1"/>
    <n v="1"/>
    <n v="1"/>
    <n v="1"/>
    <m/>
    <n v="1"/>
    <m/>
    <n v="1"/>
    <m/>
  </r>
  <r>
    <n v="168"/>
    <x v="1"/>
    <s v="Chemical"/>
    <s v="DK/DA"/>
    <s v="51-100ºC"/>
    <s v="DK/DA"/>
    <s v="DK/DA"/>
    <s v="10-25 years"/>
    <s v="10-25 years"/>
    <s v="Yes"/>
    <n v="1"/>
    <n v="1"/>
    <n v="1"/>
    <n v="1"/>
    <n v="1"/>
    <n v="1"/>
    <n v="1"/>
    <n v="1"/>
    <n v="1"/>
    <n v="1"/>
    <n v="1"/>
    <n v="1"/>
    <n v="1"/>
    <m/>
  </r>
  <r>
    <n v="169"/>
    <x v="1"/>
    <s v="Chemical"/>
    <s v="DK/DA"/>
    <s v="51-100ºC"/>
    <s v="Less -20ºC"/>
    <s v="DK/DA"/>
    <s v="DK/DA"/>
    <s v="DK/DA"/>
    <s v="Yes"/>
    <n v="1"/>
    <n v="1"/>
    <n v="1"/>
    <n v="1"/>
    <n v="1"/>
    <n v="1"/>
    <n v="1"/>
    <n v="1"/>
    <n v="1"/>
    <n v="1"/>
    <n v="1"/>
    <n v="1"/>
    <n v="1"/>
    <m/>
  </r>
  <r>
    <n v="170"/>
    <x v="1"/>
    <s v="Chemical"/>
    <s v="DK/DA"/>
    <s v="20-50ºC"/>
    <s v="-"/>
    <s v="DK/DA"/>
    <s v="10-25 years"/>
    <s v="-"/>
    <s v="No"/>
    <n v="1"/>
    <n v="1"/>
    <n v="1"/>
    <n v="1"/>
    <n v="1"/>
    <n v="1"/>
    <n v="1"/>
    <n v="1"/>
    <n v="1"/>
    <n v="1"/>
    <m/>
    <m/>
    <n v="1"/>
    <m/>
  </r>
  <r>
    <n v="171"/>
    <x v="1"/>
    <s v="Metals"/>
    <s v="DK/DA"/>
    <s v="DK/DA"/>
    <s v="DK/DA"/>
    <s v="DK/DA"/>
    <s v="Less 10 years"/>
    <s v="Less 10 years"/>
    <s v="Yes"/>
    <n v="1"/>
    <n v="1"/>
    <n v="1"/>
    <n v="1"/>
    <n v="1"/>
    <n v="1"/>
    <n v="1"/>
    <n v="1"/>
    <n v="1"/>
    <n v="1"/>
    <n v="1"/>
    <n v="1"/>
    <m/>
    <m/>
  </r>
  <r>
    <n v="172"/>
    <x v="1"/>
    <s v="Wood &amp; wood products"/>
    <s v="DK/DA"/>
    <s v="51-100ºC"/>
    <s v="-"/>
    <s v="DK/DA"/>
    <s v="10-25 years"/>
    <s v="-"/>
    <s v="No"/>
    <n v="1"/>
    <n v="1"/>
    <n v="1"/>
    <n v="1"/>
    <n v="1"/>
    <n v="1"/>
    <n v="1"/>
    <n v="1"/>
    <m/>
    <n v="1"/>
    <n v="1"/>
    <n v="1"/>
    <m/>
    <m/>
  </r>
  <r>
    <n v="173"/>
    <x v="1"/>
    <s v="Metals"/>
    <s v="DK/DA"/>
    <s v="20-50ºC"/>
    <s v="-"/>
    <s v="DK/DA"/>
    <s v="Less 10 years"/>
    <s v="-"/>
    <s v="Yes"/>
    <n v="1"/>
    <n v="1"/>
    <n v="1"/>
    <n v="1"/>
    <m/>
    <m/>
    <m/>
    <n v="1"/>
    <m/>
    <m/>
    <m/>
    <n v="1"/>
    <n v="1"/>
    <m/>
  </r>
  <r>
    <n v="174"/>
    <x v="1"/>
    <s v="Metals"/>
    <s v="DK/DA"/>
    <s v="20-50ºC"/>
    <s v="-"/>
    <s v="DK/DA"/>
    <s v="Less 10 years"/>
    <s v="-"/>
    <s v="No"/>
    <m/>
    <n v="1"/>
    <n v="1"/>
    <n v="1"/>
    <n v="1"/>
    <n v="1"/>
    <m/>
    <n v="1"/>
    <n v="1"/>
    <n v="1"/>
    <n v="1"/>
    <n v="1"/>
    <n v="1"/>
    <m/>
  </r>
  <r>
    <n v="175"/>
    <x v="1"/>
    <s v="Machinery"/>
    <s v="DK/DA"/>
    <s v="More 250ºC"/>
    <s v="DK/DA"/>
    <s v="DK/DA"/>
    <s v="DK/DA"/>
    <s v="DK/DA"/>
    <s v="No"/>
    <n v="1"/>
    <n v="1"/>
    <n v="1"/>
    <n v="1"/>
    <n v="1"/>
    <n v="1"/>
    <m/>
    <n v="1"/>
    <n v="1"/>
    <n v="1"/>
    <n v="1"/>
    <n v="1"/>
    <n v="1"/>
    <m/>
  </r>
  <r>
    <n v="176"/>
    <x v="1"/>
    <s v="Chemical"/>
    <s v="DK/DA"/>
    <s v="DK/DA"/>
    <s v="DK/DA"/>
    <s v="DK/DA"/>
    <s v="Less 10 years"/>
    <s v="Less 10 years"/>
    <s v="No"/>
    <n v="1"/>
    <n v="1"/>
    <n v="1"/>
    <n v="1"/>
    <n v="1"/>
    <n v="1"/>
    <m/>
    <n v="1"/>
    <n v="1"/>
    <n v="1"/>
    <n v="1"/>
    <n v="1"/>
    <n v="1"/>
    <m/>
  </r>
  <r>
    <n v="177"/>
    <x v="1"/>
    <s v="Metals"/>
    <s v="DK/DA"/>
    <s v="51-100ºC"/>
    <s v="-"/>
    <s v="DK/DA"/>
    <s v="Less 10 years"/>
    <s v="-"/>
    <s v="Yes"/>
    <n v="1"/>
    <n v="1"/>
    <n v="1"/>
    <n v="1"/>
    <m/>
    <m/>
    <m/>
    <n v="1"/>
    <m/>
    <m/>
    <m/>
    <m/>
    <m/>
    <m/>
  </r>
  <r>
    <n v="178"/>
    <x v="1"/>
    <s v="Textil &amp; Clothing"/>
    <s v="DK/DA"/>
    <s v="DK/DA"/>
    <s v="DK/DA"/>
    <s v="DK/DA"/>
    <s v="Less 10 years"/>
    <s v="Less 10 years"/>
    <s v="No"/>
    <n v="1"/>
    <n v="1"/>
    <n v="1"/>
    <n v="1"/>
    <n v="1"/>
    <n v="1"/>
    <n v="1"/>
    <n v="1"/>
    <n v="1"/>
    <n v="1"/>
    <n v="1"/>
    <n v="1"/>
    <n v="1"/>
    <m/>
  </r>
  <r>
    <n v="179"/>
    <x v="1"/>
    <s v="Metals"/>
    <s v="DK/DA"/>
    <s v="DK/DA"/>
    <s v="-"/>
    <s v="DK/DA"/>
    <s v="Less 10 years"/>
    <s v="-"/>
    <s v="Yes"/>
    <n v="1"/>
    <n v="1"/>
    <n v="1"/>
    <n v="1"/>
    <n v="1"/>
    <n v="1"/>
    <n v="1"/>
    <n v="1"/>
    <n v="1"/>
    <n v="1"/>
    <n v="1"/>
    <n v="1"/>
    <n v="1"/>
    <m/>
  </r>
  <r>
    <n v="180"/>
    <x v="1"/>
    <s v="Wood &amp; wood products"/>
    <s v="DK/DA"/>
    <s v="DK/DA"/>
    <s v="-"/>
    <s v="DK/DA"/>
    <s v="Less 10 years"/>
    <s v="-"/>
    <s v="No"/>
    <n v="1"/>
    <n v="1"/>
    <n v="1"/>
    <n v="1"/>
    <n v="1"/>
    <n v="1"/>
    <m/>
    <m/>
    <m/>
    <m/>
    <m/>
    <n v="1"/>
    <n v="1"/>
    <m/>
  </r>
  <r>
    <n v="181"/>
    <x v="1"/>
    <s v="Paper &amp; paper products"/>
    <s v="DK/DA"/>
    <s v="DK/DA"/>
    <s v="DK/DA"/>
    <s v="DK/DA"/>
    <s v="DK/DA"/>
    <s v="DK/DA"/>
    <s v="Yes"/>
    <n v="1"/>
    <n v="1"/>
    <n v="1"/>
    <n v="1"/>
    <n v="1"/>
    <n v="1"/>
    <n v="1"/>
    <n v="1"/>
    <n v="1"/>
    <n v="1"/>
    <n v="1"/>
    <n v="1"/>
    <n v="1"/>
    <m/>
  </r>
  <r>
    <n v="182"/>
    <x v="1"/>
    <s v="Metals"/>
    <s v="DK/DA"/>
    <s v="-"/>
    <s v="DK/DA"/>
    <s v="DK/DA"/>
    <s v="-"/>
    <s v="Less 10 years"/>
    <s v="No"/>
    <n v="1"/>
    <n v="1"/>
    <n v="1"/>
    <n v="1"/>
    <n v="1"/>
    <n v="1"/>
    <n v="1"/>
    <n v="1"/>
    <n v="1"/>
    <n v="1"/>
    <n v="1"/>
    <n v="1"/>
    <n v="1"/>
    <m/>
  </r>
  <r>
    <n v="183"/>
    <x v="1"/>
    <s v="Chemical"/>
    <s v="DK/DA"/>
    <s v="DK/DA"/>
    <s v="-"/>
    <s v="DK/DA"/>
    <s v="Less 10 years"/>
    <s v="-"/>
    <s v="No"/>
    <n v="1"/>
    <n v="1"/>
    <n v="1"/>
    <n v="1"/>
    <n v="1"/>
    <m/>
    <n v="1"/>
    <n v="1"/>
    <n v="1"/>
    <n v="1"/>
    <n v="1"/>
    <n v="1"/>
    <n v="1"/>
    <m/>
  </r>
  <r>
    <n v="184"/>
    <x v="1"/>
    <s v="Metals"/>
    <s v="DK/DA"/>
    <s v="-"/>
    <s v="DK/DA"/>
    <s v="DK/DA"/>
    <s v="-"/>
    <s v="Less 10 years"/>
    <s v="DK/DA"/>
    <n v="1"/>
    <n v="1"/>
    <n v="1"/>
    <n v="1"/>
    <n v="1"/>
    <n v="1"/>
    <n v="1"/>
    <n v="1"/>
    <n v="1"/>
    <n v="1"/>
    <n v="1"/>
    <n v="1"/>
    <n v="1"/>
    <m/>
  </r>
  <r>
    <n v="185"/>
    <x v="1"/>
    <s v="Metals"/>
    <s v="DK/DA"/>
    <s v="DK/DA"/>
    <s v="-"/>
    <s v="DK/DA"/>
    <s v="DK/DA"/>
    <s v="-"/>
    <s v="No"/>
    <n v="1"/>
    <n v="1"/>
    <n v="1"/>
    <n v="1"/>
    <n v="1"/>
    <n v="1"/>
    <n v="1"/>
    <n v="1"/>
    <n v="1"/>
    <n v="1"/>
    <n v="1"/>
    <n v="1"/>
    <n v="1"/>
    <m/>
  </r>
  <r>
    <n v="186"/>
    <x v="1"/>
    <s v="Metals"/>
    <s v="DK/DA"/>
    <s v="DK/DA"/>
    <s v="-"/>
    <s v="DK/DA"/>
    <s v="Less 10 years"/>
    <s v="-"/>
    <s v="No"/>
    <n v="1"/>
    <n v="1"/>
    <n v="1"/>
    <n v="1"/>
    <n v="1"/>
    <m/>
    <m/>
    <n v="1"/>
    <n v="1"/>
    <n v="1"/>
    <n v="1"/>
    <m/>
    <m/>
    <m/>
  </r>
  <r>
    <n v="187"/>
    <x v="1"/>
    <s v="Metals"/>
    <s v="DK/DA"/>
    <s v="DK/DA"/>
    <s v="-"/>
    <s v="DK/DA"/>
    <s v="Less 10 years"/>
    <s v="-"/>
    <s v="Yes"/>
    <n v="1"/>
    <n v="1"/>
    <n v="1"/>
    <n v="1"/>
    <m/>
    <n v="1"/>
    <n v="1"/>
    <n v="1"/>
    <m/>
    <n v="1"/>
    <n v="1"/>
    <n v="1"/>
    <n v="1"/>
    <m/>
  </r>
  <r>
    <n v="188"/>
    <x v="1"/>
    <s v="Food &amp; Beverages"/>
    <s v="DK/DA"/>
    <s v="20-50ºC"/>
    <s v="-"/>
    <s v="DK/DA"/>
    <s v="Less 10 years"/>
    <s v="-"/>
    <s v="No"/>
    <n v="1"/>
    <n v="1"/>
    <n v="1"/>
    <n v="1"/>
    <n v="1"/>
    <n v="1"/>
    <m/>
    <n v="1"/>
    <n v="1"/>
    <n v="1"/>
    <n v="1"/>
    <n v="1"/>
    <n v="1"/>
    <m/>
  </r>
  <r>
    <n v="189"/>
    <x v="1"/>
    <s v="Chemical"/>
    <s v="DK/DA"/>
    <s v="20-50ºC"/>
    <s v="0-20ºC"/>
    <s v="DK/DA"/>
    <s v="Less 10 years"/>
    <s v="Less 10 years"/>
    <s v="No"/>
    <n v="1"/>
    <n v="1"/>
    <n v="1"/>
    <n v="1"/>
    <n v="1"/>
    <n v="1"/>
    <n v="1"/>
    <n v="1"/>
    <n v="1"/>
    <n v="1"/>
    <n v="1"/>
    <n v="1"/>
    <n v="1"/>
    <m/>
  </r>
  <r>
    <n v="190"/>
    <x v="1"/>
    <s v="Chemical"/>
    <s v="DK/DA"/>
    <s v="20-50ºC"/>
    <s v="More 20ºC"/>
    <s v="DK/DA"/>
    <s v="10-25 years"/>
    <s v="10-25 years"/>
    <s v="Yes"/>
    <m/>
    <m/>
    <m/>
    <n v="1"/>
    <n v="1"/>
    <n v="1"/>
    <m/>
    <n v="1"/>
    <n v="1"/>
    <n v="1"/>
    <n v="1"/>
    <m/>
    <n v="1"/>
    <m/>
  </r>
  <r>
    <n v="191"/>
    <x v="1"/>
    <s v="Chemical"/>
    <s v="DK/DA"/>
    <s v="DK/DA"/>
    <s v="-"/>
    <s v="DK/DA"/>
    <s v="Less 10 years"/>
    <s v="-"/>
    <s v="No"/>
    <n v="1"/>
    <n v="1"/>
    <n v="1"/>
    <n v="1"/>
    <n v="1"/>
    <n v="1"/>
    <n v="1"/>
    <n v="1"/>
    <n v="1"/>
    <n v="1"/>
    <n v="1"/>
    <n v="1"/>
    <n v="1"/>
    <m/>
  </r>
  <r>
    <n v="192"/>
    <x v="1"/>
    <s v="Food &amp; Beverages"/>
    <s v="DK/DA"/>
    <s v="101-250ºC"/>
    <s v="-"/>
    <s v="DK/DA"/>
    <s v="10-25 years"/>
    <s v="-"/>
    <s v="No"/>
    <n v="1"/>
    <n v="1"/>
    <n v="1"/>
    <n v="1"/>
    <n v="1"/>
    <n v="1"/>
    <n v="1"/>
    <n v="1"/>
    <n v="1"/>
    <n v="1"/>
    <n v="1"/>
    <n v="1"/>
    <n v="1"/>
    <m/>
  </r>
  <r>
    <n v="193"/>
    <x v="1"/>
    <s v="Metals"/>
    <s v="DK/DA"/>
    <s v="DK/DA"/>
    <s v="-"/>
    <s v="DK/DA"/>
    <s v="Less 10 years"/>
    <s v="-"/>
    <s v="No"/>
    <m/>
    <m/>
    <m/>
    <m/>
    <m/>
    <m/>
    <m/>
    <m/>
    <m/>
    <m/>
    <m/>
    <m/>
    <m/>
    <m/>
  </r>
  <r>
    <n v="194"/>
    <x v="1"/>
    <s v="Paper &amp; paper products"/>
    <s v="DK/DA"/>
    <s v="More 250ºC"/>
    <s v="-"/>
    <s v="DK/DA"/>
    <s v="Less 10 years"/>
    <s v="-"/>
    <s v="DK/DA"/>
    <n v="1"/>
    <n v="1"/>
    <n v="1"/>
    <n v="1"/>
    <n v="1"/>
    <n v="1"/>
    <n v="1"/>
    <n v="1"/>
    <n v="1"/>
    <n v="1"/>
    <n v="1"/>
    <n v="1"/>
    <n v="1"/>
    <m/>
  </r>
  <r>
    <n v="195"/>
    <x v="1"/>
    <s v="Chemical"/>
    <s v="DK/DA"/>
    <s v="-"/>
    <s v="DK/DA"/>
    <s v="DK/DA"/>
    <s v="-"/>
    <s v="Less 10 years"/>
    <s v="Yes"/>
    <n v="1"/>
    <n v="1"/>
    <n v="1"/>
    <n v="1"/>
    <n v="1"/>
    <n v="1"/>
    <n v="1"/>
    <n v="1"/>
    <n v="1"/>
    <n v="1"/>
    <n v="1"/>
    <n v="1"/>
    <n v="1"/>
    <m/>
  </r>
  <r>
    <n v="196"/>
    <x v="1"/>
    <s v="Chemical"/>
    <s v="DK/DA"/>
    <s v="DK/DA"/>
    <s v="-"/>
    <s v="DK/DA"/>
    <s v="10-25 years"/>
    <s v="-"/>
    <s v="Yes"/>
    <n v="1"/>
    <n v="1"/>
    <n v="1"/>
    <n v="1"/>
    <n v="1"/>
    <n v="1"/>
    <n v="1"/>
    <n v="1"/>
    <n v="1"/>
    <n v="1"/>
    <n v="1"/>
    <n v="1"/>
    <n v="1"/>
    <m/>
  </r>
  <r>
    <n v="197"/>
    <x v="1"/>
    <s v="Paper &amp; paper products"/>
    <s v="DK/DA"/>
    <s v="DK/DA"/>
    <s v="-"/>
    <s v="DK/DA"/>
    <s v="Less 10 years"/>
    <s v="-"/>
    <s v="Yes"/>
    <n v="1"/>
    <n v="1"/>
    <n v="1"/>
    <n v="1"/>
    <m/>
    <m/>
    <m/>
    <n v="1"/>
    <n v="1"/>
    <n v="1"/>
    <n v="1"/>
    <n v="1"/>
    <n v="1"/>
    <m/>
  </r>
  <r>
    <n v="198"/>
    <x v="1"/>
    <s v="Machinery"/>
    <s v="DK/DA"/>
    <s v="DK/DA"/>
    <s v="DK/DA"/>
    <s v="DK/DA"/>
    <s v="Less 10 years"/>
    <s v="Less 10 years"/>
    <s v="DK/DA"/>
    <n v="1"/>
    <n v="1"/>
    <n v="1"/>
    <n v="1"/>
    <n v="1"/>
    <n v="1"/>
    <n v="1"/>
    <n v="1"/>
    <n v="1"/>
    <n v="1"/>
    <n v="1"/>
    <n v="1"/>
    <n v="1"/>
    <m/>
  </r>
  <r>
    <n v="199"/>
    <x v="1"/>
    <s v="Metals"/>
    <s v="DK/DA"/>
    <s v="DK/DA"/>
    <s v="-"/>
    <s v="DK/DA"/>
    <s v="DK/DA"/>
    <s v="-"/>
    <s v="No"/>
    <n v="1"/>
    <n v="1"/>
    <n v="1"/>
    <n v="1"/>
    <n v="1"/>
    <n v="1"/>
    <n v="1"/>
    <n v="1"/>
    <n v="1"/>
    <n v="1"/>
    <n v="1"/>
    <n v="1"/>
    <n v="1"/>
    <m/>
  </r>
  <r>
    <n v="200"/>
    <x v="1"/>
    <s v="Metals"/>
    <s v="DK/DA"/>
    <s v="DK/DA"/>
    <s v="DK/DA"/>
    <s v="DK/DA"/>
    <s v="Less 10 years"/>
    <s v="Less 10 years"/>
    <s v="No"/>
    <m/>
    <m/>
    <n v="1"/>
    <n v="1"/>
    <m/>
    <n v="1"/>
    <m/>
    <n v="1"/>
    <m/>
    <n v="1"/>
    <n v="1"/>
    <m/>
    <m/>
    <m/>
  </r>
  <r>
    <n v="201"/>
    <x v="2"/>
    <s v="Others"/>
    <s v="Daily"/>
    <s v="More 250ºC"/>
    <s v="0 - (-20ºC)"/>
    <s v="DK/DA"/>
    <s v="Less 10 years"/>
    <s v="Less 10 years"/>
    <s v="Yes"/>
    <n v="1"/>
    <n v="0.99990000000000001"/>
    <n v="0.999"/>
    <n v="1"/>
    <n v="1"/>
    <n v="0.99997999999999998"/>
    <n v="0.99980000000000002"/>
    <n v="0.99939999999999996"/>
    <n v="1"/>
    <n v="0.99970000000000003"/>
    <n v="0.99950000000000006"/>
    <m/>
    <n v="0.99960000000000004"/>
    <m/>
  </r>
  <r>
    <n v="202"/>
    <x v="2"/>
    <s v="Textil &amp; Clothing"/>
    <s v="Daily"/>
    <s v="DK/DA"/>
    <s v="DK/DA"/>
    <s v="Below 9M€"/>
    <s v="Less 10 years"/>
    <s v="Less 10 years"/>
    <s v="Yes"/>
    <n v="1"/>
    <n v="1"/>
    <n v="1"/>
    <n v="1"/>
    <n v="1"/>
    <n v="1"/>
    <n v="1"/>
    <n v="1"/>
    <n v="1"/>
    <n v="1"/>
    <n v="1"/>
    <n v="1"/>
    <n v="1"/>
    <m/>
  </r>
  <r>
    <n v="203"/>
    <x v="2"/>
    <s v="Textil &amp; Clothing"/>
    <s v="Daily"/>
    <s v="20-50ºC"/>
    <s v="More 20ºC"/>
    <s v="Below 9M€"/>
    <s v="Less 10 years"/>
    <s v="Less 10 years"/>
    <s v="Yes"/>
    <n v="1"/>
    <n v="1"/>
    <n v="1"/>
    <n v="1"/>
    <n v="1"/>
    <n v="1"/>
    <n v="1"/>
    <n v="1"/>
    <m/>
    <n v="1"/>
    <n v="1"/>
    <n v="1"/>
    <n v="1"/>
    <m/>
  </r>
  <r>
    <n v="204"/>
    <x v="2"/>
    <s v="Machinery"/>
    <s v="Daily"/>
    <s v="20-50ºC"/>
    <s v="0-20ºC"/>
    <s v="DK/DA"/>
    <s v="Less 10 years"/>
    <s v="Less 10 years"/>
    <s v="Yes"/>
    <n v="1"/>
    <n v="1"/>
    <n v="1"/>
    <n v="1"/>
    <n v="1"/>
    <n v="1"/>
    <n v="1"/>
    <n v="1"/>
    <n v="1"/>
    <n v="1"/>
    <n v="1"/>
    <n v="1"/>
    <n v="1"/>
    <m/>
  </r>
  <r>
    <n v="205"/>
    <x v="2"/>
    <s v="Machinery"/>
    <s v="Daily"/>
    <s v="20-50ºC"/>
    <s v="0-20ºC"/>
    <s v="DK/DA"/>
    <s v="Less 10 years"/>
    <s v="Less 10 years"/>
    <s v="Yes"/>
    <n v="1"/>
    <n v="1"/>
    <n v="1"/>
    <n v="1"/>
    <n v="1"/>
    <n v="1"/>
    <n v="1"/>
    <n v="1"/>
    <n v="1"/>
    <n v="1"/>
    <n v="1"/>
    <n v="1"/>
    <n v="1"/>
    <m/>
  </r>
  <r>
    <n v="206"/>
    <x v="2"/>
    <s v="Textil &amp; Clothing"/>
    <s v="Daily"/>
    <s v="20-50ºC"/>
    <s v="0 - (-20ºC)"/>
    <s v="DK/DA"/>
    <s v="Less 10 years"/>
    <s v="Less 10 years"/>
    <s v="No"/>
    <n v="1"/>
    <n v="1"/>
    <n v="1"/>
    <n v="1"/>
    <n v="1"/>
    <n v="1"/>
    <n v="1"/>
    <n v="1"/>
    <n v="1"/>
    <n v="1"/>
    <n v="1"/>
    <n v="1"/>
    <n v="1"/>
    <m/>
  </r>
  <r>
    <n v="207"/>
    <x v="2"/>
    <s v="Machinery"/>
    <s v="Daily"/>
    <s v="51-100ºC"/>
    <s v="0 - (-20ºC)"/>
    <s v="DK/DA"/>
    <s v="Less 10 years"/>
    <s v="Less 10 years"/>
    <s v="Yes"/>
    <n v="1"/>
    <n v="1"/>
    <n v="1"/>
    <n v="1"/>
    <n v="1"/>
    <n v="1"/>
    <n v="1"/>
    <n v="1"/>
    <n v="1"/>
    <n v="1"/>
    <n v="1"/>
    <n v="1"/>
    <n v="1"/>
    <m/>
  </r>
  <r>
    <n v="208"/>
    <x v="2"/>
    <s v="Others"/>
    <s v="Daily"/>
    <s v="DK/DA"/>
    <s v="0 - (-20ºC)"/>
    <s v="DK/DA"/>
    <s v="DK/DA"/>
    <s v="DK/DA"/>
    <s v="Yes"/>
    <n v="1"/>
    <n v="1"/>
    <n v="1"/>
    <n v="1"/>
    <n v="1"/>
    <n v="1"/>
    <n v="1"/>
    <n v="1"/>
    <n v="1"/>
    <n v="1"/>
    <n v="1"/>
    <n v="1"/>
    <n v="1"/>
    <m/>
  </r>
  <r>
    <n v="209"/>
    <x v="2"/>
    <s v="Food &amp; Beverages"/>
    <s v="Seasonal"/>
    <s v="51-100ºC"/>
    <s v="0 - (-20ºC)"/>
    <s v="Below 9M€"/>
    <s v="Less 10 years"/>
    <s v="Less 10 years"/>
    <s v="Yes"/>
    <n v="1"/>
    <n v="1"/>
    <n v="1"/>
    <n v="1"/>
    <n v="1"/>
    <n v="1"/>
    <n v="1"/>
    <n v="1"/>
    <n v="1"/>
    <n v="1"/>
    <n v="1"/>
    <n v="1"/>
    <n v="1"/>
    <m/>
  </r>
  <r>
    <n v="210"/>
    <x v="2"/>
    <s v="Food &amp; Beverages"/>
    <s v="Daily"/>
    <s v="101-250ºC"/>
    <s v="0 - (-20ºC)"/>
    <s v="Below 9M€"/>
    <s v="Less 10 years"/>
    <s v="Less 10 years"/>
    <s v="Yes"/>
    <n v="1"/>
    <n v="1"/>
    <n v="1"/>
    <n v="1"/>
    <n v="1"/>
    <n v="1"/>
    <n v="1"/>
    <n v="1"/>
    <n v="1"/>
    <n v="1"/>
    <n v="1"/>
    <n v="1"/>
    <n v="1"/>
    <m/>
  </r>
  <r>
    <n v="211"/>
    <x v="2"/>
    <s v="Food &amp; Beverages"/>
    <s v="Daily"/>
    <s v="51-100ºC"/>
    <s v="0 - (-20ºC)"/>
    <s v="Below 9M€"/>
    <s v="10-25 years"/>
    <s v="10-25 years"/>
    <s v="Yes"/>
    <n v="1"/>
    <n v="1"/>
    <n v="1"/>
    <n v="1"/>
    <n v="1"/>
    <n v="1"/>
    <n v="1"/>
    <n v="1"/>
    <n v="1"/>
    <n v="1"/>
    <n v="1"/>
    <n v="1"/>
    <n v="1"/>
    <m/>
  </r>
  <r>
    <n v="212"/>
    <x v="2"/>
    <s v="Textil &amp; Clothing"/>
    <s v="Daily"/>
    <s v="20-50ºC"/>
    <s v="0-20ºC"/>
    <s v="Below 9M€"/>
    <s v="Less 10 years"/>
    <s v="Less 10 years"/>
    <s v="Yes"/>
    <n v="1"/>
    <n v="1"/>
    <n v="1"/>
    <m/>
    <n v="1"/>
    <n v="1"/>
    <n v="1"/>
    <n v="1"/>
    <n v="1"/>
    <n v="1"/>
    <n v="1"/>
    <n v="1"/>
    <n v="1"/>
    <m/>
  </r>
  <r>
    <n v="213"/>
    <x v="2"/>
    <s v="Wood &amp; wood products"/>
    <s v="Daily"/>
    <s v="DK/DA"/>
    <s v="DK/DA"/>
    <s v="Below 9M€"/>
    <s v="Less 10 years"/>
    <s v="Less 10 years"/>
    <s v="Yes"/>
    <n v="1"/>
    <n v="1"/>
    <n v="1"/>
    <n v="1"/>
    <n v="1"/>
    <n v="1"/>
    <n v="1"/>
    <n v="1"/>
    <n v="1"/>
    <n v="1"/>
    <n v="1"/>
    <n v="1"/>
    <n v="1"/>
    <m/>
  </r>
  <r>
    <n v="214"/>
    <x v="2"/>
    <s v="Wood &amp; wood products"/>
    <s v="Daily"/>
    <s v="20-50ºC"/>
    <s v="More 20ºC"/>
    <s v="DK/DA"/>
    <s v="Less 10 years"/>
    <s v="Less 10 years"/>
    <s v="Yes"/>
    <n v="1"/>
    <n v="1"/>
    <n v="1"/>
    <m/>
    <n v="1"/>
    <n v="1"/>
    <n v="1"/>
    <n v="1"/>
    <n v="1"/>
    <n v="1"/>
    <n v="1"/>
    <n v="1"/>
    <n v="1"/>
    <m/>
  </r>
  <r>
    <n v="215"/>
    <x v="2"/>
    <s v="Machinery"/>
    <s v="Daily"/>
    <s v="More 250ºC"/>
    <s v="More 20ºC"/>
    <s v="DK/DA"/>
    <s v="Less 10 years"/>
    <s v="Less 10 years"/>
    <s v="Yes"/>
    <n v="1"/>
    <n v="1"/>
    <n v="1"/>
    <n v="1"/>
    <n v="1"/>
    <n v="1"/>
    <n v="1"/>
    <n v="1"/>
    <n v="1"/>
    <n v="1"/>
    <n v="1"/>
    <n v="1"/>
    <n v="1"/>
    <m/>
  </r>
  <r>
    <n v="216"/>
    <x v="2"/>
    <s v="Textil &amp; Clothing"/>
    <s v="Daily"/>
    <s v="DK/DA"/>
    <s v="More 20ºC"/>
    <s v="DK/DA"/>
    <s v="Less 10 years"/>
    <s v="Less 10 years"/>
    <s v="Yes"/>
    <n v="1"/>
    <n v="1"/>
    <n v="1"/>
    <m/>
    <n v="1"/>
    <n v="1"/>
    <n v="1"/>
    <n v="1"/>
    <n v="1"/>
    <n v="1"/>
    <n v="1"/>
    <n v="1"/>
    <n v="1"/>
    <m/>
  </r>
  <r>
    <n v="217"/>
    <x v="2"/>
    <s v="Textil &amp; Clothing"/>
    <s v="Daily"/>
    <s v="DK/DA"/>
    <s v="DK/DA"/>
    <s v="DK/DA"/>
    <s v="Less 10 years"/>
    <s v="Less 10 years"/>
    <s v="Yes"/>
    <n v="1"/>
    <n v="1"/>
    <n v="1"/>
    <n v="1"/>
    <n v="1"/>
    <n v="1"/>
    <n v="1"/>
    <n v="1"/>
    <n v="1"/>
    <n v="1"/>
    <n v="1"/>
    <n v="1"/>
    <n v="1"/>
    <m/>
  </r>
  <r>
    <n v="218"/>
    <x v="2"/>
    <s v="Wood &amp; wood products"/>
    <s v="Daily"/>
    <s v="20-50ºC"/>
    <s v="More 20ºC"/>
    <s v="Below 9M€"/>
    <s v="Less 10 years"/>
    <s v="Less 10 years"/>
    <s v="Yes"/>
    <n v="1"/>
    <n v="1"/>
    <n v="1"/>
    <n v="1"/>
    <n v="1"/>
    <n v="1"/>
    <n v="1"/>
    <n v="1"/>
    <n v="1"/>
    <n v="1"/>
    <n v="1"/>
    <n v="1"/>
    <n v="1"/>
    <m/>
  </r>
  <r>
    <n v="219"/>
    <x v="2"/>
    <s v="Machinery"/>
    <s v="Daily"/>
    <s v="20-50ºC"/>
    <s v="DK/DA"/>
    <s v="Below 9M€"/>
    <s v="Less 10 years"/>
    <s v="Less 10 years"/>
    <s v="Yes"/>
    <n v="1"/>
    <n v="1"/>
    <n v="1"/>
    <n v="1"/>
    <n v="1"/>
    <n v="1"/>
    <n v="1"/>
    <n v="1"/>
    <n v="1"/>
    <n v="1"/>
    <n v="1"/>
    <n v="1"/>
    <n v="1"/>
    <m/>
  </r>
  <r>
    <n v="220"/>
    <x v="2"/>
    <s v="Machinery"/>
    <s v="Daily"/>
    <s v="101-250ºC"/>
    <s v="0 - (-20ºC)"/>
    <s v="DK/DA"/>
    <s v="Less 10 years"/>
    <s v="Less 10 years"/>
    <s v="Yes"/>
    <n v="1"/>
    <n v="1"/>
    <n v="1"/>
    <n v="1"/>
    <n v="1"/>
    <n v="1"/>
    <n v="1"/>
    <n v="1"/>
    <n v="1"/>
    <n v="1"/>
    <n v="1"/>
    <n v="1"/>
    <n v="1"/>
    <m/>
  </r>
  <r>
    <n v="221"/>
    <x v="2"/>
    <s v="Others"/>
    <s v="Daily"/>
    <s v="20-50ºC"/>
    <s v="0-20ºC"/>
    <s v="DK/DA"/>
    <s v="Less 10 years"/>
    <s v="Less 10 years"/>
    <s v="Yes"/>
    <n v="1"/>
    <n v="1"/>
    <n v="1"/>
    <n v="1"/>
    <n v="1"/>
    <n v="1"/>
    <n v="1"/>
    <n v="1"/>
    <n v="1"/>
    <n v="1"/>
    <n v="1"/>
    <n v="1"/>
    <n v="1"/>
    <m/>
  </r>
  <r>
    <n v="222"/>
    <x v="2"/>
    <s v="Food &amp; Beverages"/>
    <s v="Seasonal"/>
    <s v="20-50ºC"/>
    <s v="DK/DA"/>
    <s v="DK/DA"/>
    <s v="DK/DA"/>
    <s v="DK/DA"/>
    <s v="Yes"/>
    <n v="1"/>
    <n v="1"/>
    <n v="1"/>
    <n v="1"/>
    <n v="1"/>
    <n v="1"/>
    <n v="1"/>
    <n v="1"/>
    <n v="1"/>
    <n v="1"/>
    <n v="1"/>
    <n v="1"/>
    <n v="1"/>
    <m/>
  </r>
  <r>
    <n v="223"/>
    <x v="2"/>
    <s v="Wood &amp; wood products"/>
    <s v="Daily"/>
    <s v="20-50ºC"/>
    <s v="More 20ºC"/>
    <s v="DK/DA"/>
    <s v="Less 10 years"/>
    <s v="Less 10 years"/>
    <s v="No"/>
    <n v="1"/>
    <n v="1"/>
    <n v="1"/>
    <n v="1"/>
    <n v="1"/>
    <n v="1"/>
    <n v="1"/>
    <n v="1"/>
    <n v="1"/>
    <n v="1"/>
    <n v="1"/>
    <n v="1"/>
    <n v="1"/>
    <m/>
  </r>
  <r>
    <n v="224"/>
    <x v="2"/>
    <s v="Machinery"/>
    <s v="Daily"/>
    <s v="20-50ºC"/>
    <s v="0-20ºC"/>
    <s v="Below 9M€"/>
    <s v="Less 10 years"/>
    <s v="Less 10 years"/>
    <s v="Yes"/>
    <n v="1"/>
    <n v="1"/>
    <n v="1"/>
    <n v="1"/>
    <n v="1"/>
    <n v="1"/>
    <n v="1"/>
    <n v="1"/>
    <n v="1"/>
    <n v="1"/>
    <n v="1"/>
    <n v="1"/>
    <n v="1"/>
    <m/>
  </r>
  <r>
    <n v="225"/>
    <x v="2"/>
    <s v="Others"/>
    <s v="Daily"/>
    <s v="20-50ºC"/>
    <s v="More 20ºC"/>
    <s v="DK/DA"/>
    <s v="10-25 years"/>
    <s v="10-25 years"/>
    <s v="Yes"/>
    <n v="1"/>
    <n v="1"/>
    <n v="1"/>
    <n v="1"/>
    <n v="1"/>
    <n v="1"/>
    <n v="1"/>
    <n v="1"/>
    <n v="1"/>
    <n v="1"/>
    <n v="1"/>
    <n v="1"/>
    <n v="1"/>
    <m/>
  </r>
  <r>
    <n v="226"/>
    <x v="2"/>
    <s v="Others"/>
    <s v="Daily"/>
    <s v="20-50ºC"/>
    <s v="0-20ºC"/>
    <s v="DK/DA"/>
    <s v="Less 10 years"/>
    <s v="Less 10 years"/>
    <s v="Yes"/>
    <n v="1"/>
    <n v="1"/>
    <n v="1"/>
    <n v="1"/>
    <m/>
    <n v="1"/>
    <n v="1"/>
    <n v="1"/>
    <n v="1"/>
    <n v="1"/>
    <n v="1"/>
    <n v="1"/>
    <n v="1"/>
    <m/>
  </r>
  <r>
    <n v="227"/>
    <x v="2"/>
    <s v="Others"/>
    <s v="Daily"/>
    <s v="More 250ºC"/>
    <s v="DK/DA"/>
    <s v="DK/DA"/>
    <s v="Less 10 years"/>
    <s v="Less 10 years"/>
    <s v="Yes"/>
    <n v="1"/>
    <n v="1"/>
    <n v="1"/>
    <n v="1"/>
    <n v="1"/>
    <n v="1"/>
    <n v="1"/>
    <n v="1"/>
    <n v="1"/>
    <n v="1"/>
    <n v="1"/>
    <n v="1"/>
    <n v="1"/>
    <m/>
  </r>
  <r>
    <n v="228"/>
    <x v="2"/>
    <s v="Food &amp; Beverages"/>
    <s v="Weekly"/>
    <s v="51-100ºC"/>
    <s v="0 - (-20ºC)"/>
    <s v="Below 9M€"/>
    <s v="Less 10 years"/>
    <s v="Less 10 years"/>
    <s v="No"/>
    <n v="1"/>
    <n v="1"/>
    <n v="1"/>
    <n v="1"/>
    <n v="1"/>
    <n v="1"/>
    <n v="1"/>
    <n v="1"/>
    <n v="1"/>
    <n v="1"/>
    <n v="1"/>
    <n v="1"/>
    <n v="1"/>
    <m/>
  </r>
  <r>
    <n v="229"/>
    <x v="2"/>
    <s v="Food &amp; Beverages"/>
    <s v="Daily"/>
    <s v="51-100ºC"/>
    <s v="0 - (-20ºC)"/>
    <s v="Below 9M€"/>
    <s v="Less 10 years"/>
    <s v="Less 10 years"/>
    <s v="Yes"/>
    <n v="1"/>
    <n v="1"/>
    <n v="1"/>
    <n v="1"/>
    <n v="1"/>
    <n v="1"/>
    <n v="1"/>
    <n v="1"/>
    <n v="1"/>
    <n v="1"/>
    <n v="1"/>
    <n v="1"/>
    <n v="1"/>
    <m/>
  </r>
  <r>
    <n v="230"/>
    <x v="2"/>
    <s v="Food &amp; Beverages"/>
    <s v="Daily"/>
    <s v="51-100ºC"/>
    <s v="DK/DA"/>
    <s v="Below 9M€"/>
    <s v="10-25 years"/>
    <s v="10-25 years"/>
    <s v="No"/>
    <n v="1"/>
    <n v="1"/>
    <n v="1"/>
    <n v="1"/>
    <n v="1"/>
    <n v="1"/>
    <n v="1"/>
    <n v="1"/>
    <n v="1"/>
    <n v="1"/>
    <n v="1"/>
    <n v="1"/>
    <n v="1"/>
    <m/>
  </r>
  <r>
    <n v="231"/>
    <x v="2"/>
    <s v="Wood &amp; wood products"/>
    <s v="Daily"/>
    <s v="20-50ºC"/>
    <s v="More 20ºC"/>
    <s v="DK/DA"/>
    <s v="Less 10 years"/>
    <s v="Less 10 years"/>
    <s v="Yes"/>
    <n v="1"/>
    <n v="1"/>
    <n v="1"/>
    <n v="1"/>
    <n v="1"/>
    <n v="1"/>
    <n v="1"/>
    <n v="1"/>
    <n v="1"/>
    <n v="1"/>
    <n v="1"/>
    <n v="1"/>
    <n v="1"/>
    <m/>
  </r>
  <r>
    <n v="232"/>
    <x v="2"/>
    <s v="Wood &amp; wood products"/>
    <s v="Daily"/>
    <s v="DK/DA"/>
    <s v="DK/DA"/>
    <s v="DK/DA"/>
    <s v="10-25 years"/>
    <s v="10-25 years"/>
    <s v="Yes"/>
    <n v="1"/>
    <n v="1"/>
    <n v="1"/>
    <n v="1"/>
    <n v="1"/>
    <n v="1"/>
    <n v="1"/>
    <n v="1"/>
    <m/>
    <n v="1"/>
    <n v="1"/>
    <m/>
    <n v="1"/>
    <m/>
  </r>
  <r>
    <n v="233"/>
    <x v="2"/>
    <s v="Machinery"/>
    <s v="Daily"/>
    <s v="20-50ºC"/>
    <s v="0-20ºC"/>
    <s v="DK/DA"/>
    <s v="DK/DA"/>
    <s v="DK/DA"/>
    <s v="Yes"/>
    <n v="1"/>
    <n v="1"/>
    <n v="1"/>
    <n v="1"/>
    <n v="1"/>
    <n v="1"/>
    <n v="1"/>
    <n v="1"/>
    <n v="1"/>
    <n v="1"/>
    <n v="1"/>
    <n v="1"/>
    <n v="1"/>
    <m/>
  </r>
  <r>
    <n v="234"/>
    <x v="2"/>
    <s v="Textil &amp; Clothing"/>
    <s v="Daily"/>
    <s v="20-50ºC"/>
    <s v="0-20ºC"/>
    <s v="Below 9M€"/>
    <s v="Less 10 years"/>
    <s v="Less 10 years"/>
    <s v="Yes"/>
    <n v="1"/>
    <n v="1"/>
    <n v="1"/>
    <n v="1"/>
    <n v="1"/>
    <n v="1"/>
    <n v="1"/>
    <n v="1"/>
    <n v="1"/>
    <n v="1"/>
    <n v="1"/>
    <n v="1"/>
    <n v="1"/>
    <m/>
  </r>
  <r>
    <n v="235"/>
    <x v="2"/>
    <s v="Machinery"/>
    <s v="Daily"/>
    <s v="20-50ºC"/>
    <s v="More 20ºC"/>
    <s v="Below 9M€"/>
    <s v="10-25 years"/>
    <s v="10-25 years"/>
    <s v="Yes"/>
    <n v="1"/>
    <n v="1"/>
    <n v="1"/>
    <n v="1"/>
    <n v="1"/>
    <n v="1"/>
    <n v="1"/>
    <n v="1"/>
    <n v="1"/>
    <n v="1"/>
    <n v="1"/>
    <n v="1"/>
    <n v="1"/>
    <m/>
  </r>
  <r>
    <n v="236"/>
    <x v="2"/>
    <s v="Textil &amp; Clothing"/>
    <s v="Daily"/>
    <s v="DK/DA"/>
    <s v="0 - (-20ºC)"/>
    <s v="Below 9M€"/>
    <s v="Less 10 years"/>
    <s v="Less 10 years"/>
    <s v="Yes"/>
    <n v="1"/>
    <n v="1"/>
    <n v="1"/>
    <n v="1"/>
    <n v="1"/>
    <n v="1"/>
    <n v="1"/>
    <n v="1"/>
    <n v="1"/>
    <n v="1"/>
    <n v="1"/>
    <n v="1"/>
    <n v="1"/>
    <m/>
  </r>
  <r>
    <n v="237"/>
    <x v="2"/>
    <s v="Machinery"/>
    <s v="Daily"/>
    <s v="20-50ºC"/>
    <s v="DK/DA"/>
    <s v="Below 9M€"/>
    <s v="Less 10 years"/>
    <s v="Less 10 years"/>
    <s v="Yes"/>
    <n v="1"/>
    <n v="1"/>
    <n v="1"/>
    <n v="1"/>
    <n v="1"/>
    <n v="1"/>
    <n v="1"/>
    <n v="1"/>
    <n v="1"/>
    <n v="1"/>
    <n v="1"/>
    <n v="1"/>
    <n v="1"/>
    <m/>
  </r>
  <r>
    <n v="238"/>
    <x v="2"/>
    <s v="Machinery"/>
    <s v="Seasonal"/>
    <s v="DK/DA"/>
    <s v="0 - (-20ºC)"/>
    <s v="DK/DA"/>
    <s v="Less 10 years"/>
    <s v="Less 10 years"/>
    <s v="Yes"/>
    <n v="1"/>
    <n v="1"/>
    <n v="1"/>
    <n v="1"/>
    <n v="1"/>
    <n v="1"/>
    <n v="1"/>
    <n v="1"/>
    <n v="1"/>
    <n v="1"/>
    <n v="1"/>
    <n v="1"/>
    <n v="1"/>
    <m/>
  </r>
  <r>
    <n v="239"/>
    <x v="2"/>
    <s v="Food &amp; Beverages"/>
    <s v="Daily"/>
    <s v="20-50ºC"/>
    <s v="0-20ºC"/>
    <s v="DK/DA"/>
    <s v="Less 10 years"/>
    <s v="Less 10 years"/>
    <s v="Yes"/>
    <n v="1"/>
    <n v="1"/>
    <n v="1"/>
    <n v="1"/>
    <n v="1"/>
    <n v="1"/>
    <n v="1"/>
    <n v="1"/>
    <n v="1"/>
    <n v="1"/>
    <n v="1"/>
    <n v="1"/>
    <n v="1"/>
    <m/>
  </r>
  <r>
    <n v="240"/>
    <x v="2"/>
    <s v="Textil &amp; Clothing"/>
    <s v="Daily"/>
    <s v="20-50ºC"/>
    <s v="0-20ºC"/>
    <s v="DK/DA"/>
    <s v="Less 10 years"/>
    <s v="Less 10 years"/>
    <s v="No"/>
    <n v="1"/>
    <n v="1"/>
    <n v="1"/>
    <n v="1"/>
    <n v="1"/>
    <n v="1"/>
    <n v="1"/>
    <n v="1"/>
    <n v="1"/>
    <n v="1"/>
    <n v="1"/>
    <n v="1"/>
    <n v="1"/>
    <m/>
  </r>
  <r>
    <n v="241"/>
    <x v="2"/>
    <s v="Textil &amp; Clothing"/>
    <s v="Daily"/>
    <s v="20-50ºC"/>
    <s v="More 20ºC"/>
    <s v="DK/DA"/>
    <s v="Less 10 years"/>
    <s v="Less 10 years"/>
    <s v="Yes"/>
    <n v="1"/>
    <n v="1"/>
    <n v="1"/>
    <n v="1"/>
    <n v="1"/>
    <n v="1"/>
    <n v="1"/>
    <n v="1"/>
    <n v="1"/>
    <n v="1"/>
    <n v="1"/>
    <n v="1"/>
    <n v="1"/>
    <m/>
  </r>
  <r>
    <n v="242"/>
    <x v="2"/>
    <s v="Wood &amp; wood products"/>
    <s v="Daily"/>
    <s v="51-100ºC"/>
    <s v="More 20ºC"/>
    <s v="DK/DA"/>
    <s v="Less 10 years"/>
    <s v="Less 10 years"/>
    <s v="Yes"/>
    <n v="1"/>
    <n v="1"/>
    <n v="1"/>
    <n v="1"/>
    <n v="1"/>
    <n v="1"/>
    <n v="1"/>
    <n v="1"/>
    <n v="1"/>
    <n v="1"/>
    <n v="1"/>
    <n v="1"/>
    <n v="1"/>
    <m/>
  </r>
  <r>
    <n v="243"/>
    <x v="2"/>
    <s v="Wood &amp; wood products"/>
    <s v="Daily"/>
    <s v="51-100ºC"/>
    <s v="0-20ºC"/>
    <s v="Below 9M€"/>
    <s v="Less 10 years"/>
    <s v="Less 10 years"/>
    <s v="Yes"/>
    <n v="1"/>
    <n v="1"/>
    <n v="1"/>
    <n v="1"/>
    <n v="1"/>
    <n v="1"/>
    <n v="1"/>
    <n v="1"/>
    <n v="1"/>
    <n v="1"/>
    <n v="1"/>
    <n v="1"/>
    <n v="1"/>
    <m/>
  </r>
  <r>
    <n v="244"/>
    <x v="2"/>
    <s v="Wood &amp; wood products"/>
    <s v="Daily"/>
    <s v="51-100ºC"/>
    <s v="DK/DA"/>
    <s v="Below 9M€"/>
    <s v="Less 10 years"/>
    <s v="Less 10 years"/>
    <s v="Yes"/>
    <n v="1"/>
    <n v="1"/>
    <n v="1"/>
    <n v="1"/>
    <n v="1"/>
    <n v="1"/>
    <n v="1"/>
    <n v="1"/>
    <n v="1"/>
    <n v="1"/>
    <n v="1"/>
    <n v="1"/>
    <n v="1"/>
    <m/>
  </r>
  <r>
    <n v="245"/>
    <x v="2"/>
    <s v="Machinery"/>
    <s v="Daily"/>
    <s v="DK/DA0"/>
    <s v="DK/DA"/>
    <s v="DK/DA"/>
    <s v="DK/DA"/>
    <s v="DK/DA"/>
    <s v="Yes"/>
    <n v="1"/>
    <n v="1"/>
    <n v="1"/>
    <n v="1"/>
    <n v="1"/>
    <n v="1"/>
    <n v="1"/>
    <n v="1"/>
    <n v="1"/>
    <n v="1"/>
    <n v="1"/>
    <m/>
    <n v="1"/>
    <m/>
  </r>
  <r>
    <n v="246"/>
    <x v="2"/>
    <s v="Machinery"/>
    <s v="Daily"/>
    <s v="20-50ºC"/>
    <s v="0-20ºC"/>
    <s v="DK/DA"/>
    <s v="Less 10 years"/>
    <s v="Less 10 years"/>
    <s v="Yes"/>
    <n v="1"/>
    <n v="1"/>
    <n v="1"/>
    <m/>
    <n v="1"/>
    <n v="1"/>
    <n v="1"/>
    <n v="1"/>
    <n v="1"/>
    <n v="1"/>
    <n v="1"/>
    <n v="1"/>
    <n v="1"/>
    <m/>
  </r>
  <r>
    <n v="247"/>
    <x v="2"/>
    <s v="Others"/>
    <s v="Daily"/>
    <s v="More 250ºC"/>
    <s v="0 - (-20ºC)"/>
    <s v="DK/DA"/>
    <s v="Less 10 years"/>
    <s v="Less 10 years"/>
    <s v="Yes"/>
    <n v="1"/>
    <n v="1"/>
    <n v="1"/>
    <n v="1"/>
    <n v="1"/>
    <n v="1"/>
    <n v="1"/>
    <n v="1"/>
    <n v="1"/>
    <n v="1"/>
    <n v="1"/>
    <n v="1"/>
    <n v="1"/>
    <m/>
  </r>
  <r>
    <n v="248"/>
    <x v="2"/>
    <s v="Food &amp; Beverages"/>
    <s v="Daily"/>
    <s v="51-100ºC"/>
    <s v="Less -20ºC"/>
    <s v="Below 9M€"/>
    <s v="Less 10 years"/>
    <s v="Less 10 years"/>
    <s v="Yes"/>
    <n v="1"/>
    <n v="1"/>
    <n v="1"/>
    <n v="1"/>
    <n v="1"/>
    <n v="1"/>
    <n v="1"/>
    <n v="1"/>
    <n v="1"/>
    <n v="1"/>
    <n v="1"/>
    <n v="1"/>
    <n v="1"/>
    <m/>
  </r>
  <r>
    <n v="249"/>
    <x v="2"/>
    <s v="Food &amp; Beverages"/>
    <s v="Daily"/>
    <s v="51-100ºC"/>
    <s v="DK/DA"/>
    <s v="Below 9M€"/>
    <s v="Less 10 years"/>
    <s v="Less 10 years"/>
    <s v="Yes"/>
    <n v="1"/>
    <n v="1"/>
    <n v="1"/>
    <m/>
    <n v="1"/>
    <n v="1"/>
    <n v="1"/>
    <n v="1"/>
    <n v="1"/>
    <n v="1"/>
    <n v="1"/>
    <n v="1"/>
    <n v="1"/>
    <m/>
  </r>
  <r>
    <n v="250"/>
    <x v="2"/>
    <s v="Food &amp; Beverages"/>
    <s v="Daily"/>
    <s v="DK/DA"/>
    <s v="DK/DA"/>
    <s v="Below 9M€"/>
    <s v="10-25 years"/>
    <s v="10-25 years"/>
    <s v="Yes"/>
    <n v="1"/>
    <n v="1"/>
    <n v="1"/>
    <n v="1"/>
    <n v="1"/>
    <n v="1"/>
    <n v="1"/>
    <n v="1"/>
    <n v="1"/>
    <n v="1"/>
    <n v="1"/>
    <n v="1"/>
    <n v="1"/>
    <m/>
  </r>
  <r>
    <n v="251"/>
    <x v="2"/>
    <s v="Textil &amp; Clothing"/>
    <s v="Daily"/>
    <s v="20-50ºC"/>
    <s v="0-20ºC"/>
    <s v="DK/DA"/>
    <s v="DK/DA"/>
    <s v="DK/DA"/>
    <s v="Yes"/>
    <n v="1"/>
    <n v="1"/>
    <n v="1"/>
    <n v="1"/>
    <n v="1"/>
    <n v="1"/>
    <n v="1"/>
    <n v="1"/>
    <n v="1"/>
    <n v="1"/>
    <n v="1"/>
    <n v="1"/>
    <n v="1"/>
    <m/>
  </r>
  <r>
    <n v="252"/>
    <x v="2"/>
    <s v="Textil &amp; Clothing"/>
    <s v="Daily"/>
    <s v="20-50ºC"/>
    <s v="0-20ºC"/>
    <s v="Below 9M€"/>
    <s v="Less 10 years"/>
    <s v="Less 10 years"/>
    <s v="Yes"/>
    <n v="1"/>
    <n v="1"/>
    <n v="1"/>
    <n v="1"/>
    <n v="1"/>
    <n v="1"/>
    <n v="1"/>
    <n v="1"/>
    <n v="1"/>
    <n v="1"/>
    <n v="1"/>
    <n v="1"/>
    <n v="1"/>
    <m/>
  </r>
  <r>
    <n v="253"/>
    <x v="2"/>
    <s v="Wood &amp; wood products"/>
    <s v="Daily"/>
    <s v="20-50ºC"/>
    <s v="0-20ºC"/>
    <s v="Below 9M€"/>
    <s v="Less 10 years"/>
    <s v="Less 10 years"/>
    <s v="Yes"/>
    <n v="1"/>
    <n v="1"/>
    <n v="1"/>
    <n v="1"/>
    <n v="1"/>
    <n v="1"/>
    <n v="1"/>
    <n v="1"/>
    <n v="1"/>
    <n v="1"/>
    <n v="1"/>
    <n v="1"/>
    <n v="1"/>
    <m/>
  </r>
  <r>
    <n v="254"/>
    <x v="2"/>
    <s v="Machinery"/>
    <s v="Seasonal"/>
    <s v="More 250ºC"/>
    <s v="0 - (-20ºC)"/>
    <s v="Below 9M€"/>
    <s v="Less 10 years"/>
    <s v="Less 10 years"/>
    <s v="Yes"/>
    <n v="1"/>
    <n v="1"/>
    <n v="1"/>
    <n v="1"/>
    <n v="1"/>
    <n v="1"/>
    <n v="1"/>
    <n v="1"/>
    <n v="1"/>
    <n v="1"/>
    <n v="1"/>
    <n v="1"/>
    <n v="1"/>
    <m/>
  </r>
  <r>
    <n v="255"/>
    <x v="2"/>
    <s v="Machinery"/>
    <s v="Daily"/>
    <s v="DK/DA"/>
    <s v="0 - (-20ºC)"/>
    <s v="Below 9M€"/>
    <s v="DK/DA"/>
    <s v="DK/DA"/>
    <s v="Yes"/>
    <n v="1"/>
    <n v="1"/>
    <n v="1"/>
    <n v="1"/>
    <n v="1"/>
    <n v="1"/>
    <n v="1"/>
    <n v="1"/>
    <n v="1"/>
    <n v="1"/>
    <n v="1"/>
    <n v="1"/>
    <n v="1"/>
    <m/>
  </r>
  <r>
    <n v="256"/>
    <x v="2"/>
    <s v="Machinery"/>
    <s v="Daily"/>
    <s v="20-50ºC"/>
    <s v="0-20ºC"/>
    <s v="DK/DA"/>
    <s v="Less 10 years"/>
    <s v="Less 10 years"/>
    <s v="No"/>
    <n v="1"/>
    <n v="1"/>
    <n v="1"/>
    <n v="1"/>
    <n v="1"/>
    <n v="1"/>
    <n v="1"/>
    <n v="1"/>
    <n v="1"/>
    <n v="1"/>
    <n v="1"/>
    <n v="1"/>
    <n v="1"/>
    <m/>
  </r>
  <r>
    <n v="257"/>
    <x v="2"/>
    <s v="Others"/>
    <s v="Seasonal"/>
    <s v="101-250ºC"/>
    <s v="0 - (-20ºC)"/>
    <s v="DK/DA"/>
    <s v="Less 10 years"/>
    <s v="Less 10 years"/>
    <s v="Yes"/>
    <n v="1"/>
    <n v="1"/>
    <n v="1"/>
    <n v="1"/>
    <n v="1"/>
    <n v="1"/>
    <n v="1"/>
    <n v="1"/>
    <n v="1"/>
    <n v="1"/>
    <n v="1"/>
    <n v="1"/>
    <n v="1"/>
    <m/>
  </r>
  <r>
    <n v="258"/>
    <x v="2"/>
    <s v="Food &amp; Beverages"/>
    <s v="Daily"/>
    <s v="51-100ºC"/>
    <s v="0 - (-20ºC)"/>
    <s v="DK/DA"/>
    <s v="Less 10 years"/>
    <s v="Less 10 years"/>
    <s v="No"/>
    <n v="1"/>
    <n v="1"/>
    <n v="1"/>
    <n v="1"/>
    <m/>
    <n v="1"/>
    <n v="1"/>
    <n v="1"/>
    <n v="1"/>
    <n v="1"/>
    <n v="1"/>
    <n v="1"/>
    <n v="1"/>
    <m/>
  </r>
  <r>
    <n v="259"/>
    <x v="2"/>
    <s v="Textil &amp; Clothing"/>
    <s v="Daily"/>
    <s v="20-50ºC"/>
    <s v="0-20ºC"/>
    <s v="DK/DA"/>
    <s v="Less 10 years"/>
    <s v="Less 10 years"/>
    <s v="Yes"/>
    <n v="1"/>
    <n v="1"/>
    <n v="1"/>
    <n v="1"/>
    <n v="1"/>
    <n v="1"/>
    <n v="1"/>
    <n v="1"/>
    <n v="1"/>
    <n v="1"/>
    <n v="1"/>
    <n v="1"/>
    <n v="1"/>
    <m/>
  </r>
  <r>
    <n v="260"/>
    <x v="2"/>
    <s v="Wood &amp; wood products"/>
    <s v="Daily"/>
    <s v="20-50ºC"/>
    <s v="More 20ºC"/>
    <s v="Below 9M€"/>
    <s v="Less 10 years"/>
    <s v="Less 10 years"/>
    <s v="Yes"/>
    <n v="1"/>
    <n v="1"/>
    <n v="1"/>
    <n v="1"/>
    <n v="1"/>
    <n v="1"/>
    <n v="1"/>
    <n v="1"/>
    <n v="1"/>
    <n v="1"/>
    <n v="1"/>
    <n v="1"/>
    <n v="1"/>
    <m/>
  </r>
  <r>
    <n v="261"/>
    <x v="2"/>
    <s v="Machinery"/>
    <s v="Daily"/>
    <s v="101-250ºC"/>
    <s v="0 - (-20ºC)"/>
    <s v="DK/DA"/>
    <s v="Less 10 years"/>
    <s v="Less 10 years"/>
    <s v="Yes"/>
    <n v="1"/>
    <n v="1"/>
    <n v="1"/>
    <n v="1"/>
    <n v="1"/>
    <n v="1"/>
    <n v="1"/>
    <n v="1"/>
    <n v="1"/>
    <n v="1"/>
    <n v="1"/>
    <n v="1"/>
    <n v="1"/>
    <m/>
  </r>
  <r>
    <n v="262"/>
    <x v="2"/>
    <s v="Machinery"/>
    <s v="Daily"/>
    <s v="20-50ºC"/>
    <s v="0 - (-20ºC)"/>
    <s v="Below 9M€"/>
    <s v="Less 10 years"/>
    <s v="Less 10 years"/>
    <s v="Yes"/>
    <n v="1"/>
    <n v="1"/>
    <n v="1"/>
    <n v="1"/>
    <n v="1"/>
    <n v="1"/>
    <n v="1"/>
    <n v="1"/>
    <n v="1"/>
    <n v="1"/>
    <n v="1"/>
    <n v="1"/>
    <n v="1"/>
    <m/>
  </r>
  <r>
    <n v="263"/>
    <x v="2"/>
    <s v="Machinery"/>
    <s v="Daily"/>
    <s v="More 250ºC"/>
    <s v="DK/DA"/>
    <s v="DK/DA"/>
    <s v="Less 10 years"/>
    <s v="Less 10 years"/>
    <s v="Yes"/>
    <n v="1"/>
    <n v="1"/>
    <n v="1"/>
    <n v="1"/>
    <n v="1"/>
    <n v="1"/>
    <n v="1"/>
    <n v="1"/>
    <n v="1"/>
    <n v="1"/>
    <n v="1"/>
    <n v="1"/>
    <n v="1"/>
    <m/>
  </r>
  <r>
    <n v="264"/>
    <x v="2"/>
    <s v="Others"/>
    <s v="Daily"/>
    <s v="DK/DA"/>
    <s v="DK/DA"/>
    <s v="Below 9M€"/>
    <s v="Less 10 years"/>
    <s v="Less 10 years"/>
    <s v="Yes"/>
    <n v="1"/>
    <n v="1"/>
    <n v="1"/>
    <n v="1"/>
    <n v="1"/>
    <n v="1"/>
    <n v="1"/>
    <n v="1"/>
    <n v="1"/>
    <n v="1"/>
    <n v="1"/>
    <n v="1"/>
    <n v="1"/>
    <m/>
  </r>
  <r>
    <n v="265"/>
    <x v="2"/>
    <s v="Others"/>
    <s v="Daily"/>
    <s v="More 250ºC"/>
    <s v="DK/DA"/>
    <s v="Below 9M€"/>
    <s v="Less 10 years"/>
    <s v="Less 10 years"/>
    <s v="Yes"/>
    <n v="1"/>
    <n v="1"/>
    <n v="1"/>
    <n v="1"/>
    <n v="1"/>
    <n v="1"/>
    <n v="1"/>
    <n v="1"/>
    <n v="1"/>
    <n v="1"/>
    <n v="1"/>
    <n v="1"/>
    <n v="1"/>
    <m/>
  </r>
  <r>
    <n v="266"/>
    <x v="2"/>
    <s v="Food &amp; Beverages"/>
    <s v="Daily"/>
    <s v="20-50ºC"/>
    <s v="0-20ºC"/>
    <s v="Below 9M€"/>
    <s v="Less 10 years"/>
    <s v="Less 10 years"/>
    <s v="Yes"/>
    <n v="1"/>
    <n v="1"/>
    <n v="1"/>
    <n v="1"/>
    <n v="1"/>
    <n v="1"/>
    <n v="1"/>
    <n v="1"/>
    <n v="1"/>
    <n v="1"/>
    <n v="1"/>
    <n v="1"/>
    <n v="1"/>
    <m/>
  </r>
  <r>
    <n v="267"/>
    <x v="2"/>
    <s v="Textil &amp; Clothing"/>
    <s v="Daily"/>
    <s v="20-50ºC"/>
    <s v="More 20ºC"/>
    <s v="Below 9M€"/>
    <s v="Less 10 years"/>
    <s v="Less 10 years"/>
    <s v="Yes"/>
    <n v="1"/>
    <n v="1"/>
    <n v="1"/>
    <n v="1"/>
    <n v="1"/>
    <n v="1"/>
    <n v="1"/>
    <n v="1"/>
    <n v="1"/>
    <n v="1"/>
    <n v="1"/>
    <n v="1"/>
    <n v="1"/>
    <m/>
  </r>
  <r>
    <n v="268"/>
    <x v="2"/>
    <s v="Textil &amp; Clothing"/>
    <s v="Daily"/>
    <s v="DK/DA"/>
    <s v="0 - (-20ºC)"/>
    <s v="Below 9M€"/>
    <s v="Less 10 years"/>
    <s v="Less 10 years"/>
    <s v="Yes"/>
    <n v="1"/>
    <n v="1"/>
    <n v="1"/>
    <n v="1"/>
    <n v="1"/>
    <n v="1"/>
    <n v="1"/>
    <n v="1"/>
    <n v="1"/>
    <n v="1"/>
    <n v="1"/>
    <n v="1"/>
    <n v="1"/>
    <m/>
  </r>
  <r>
    <n v="269"/>
    <x v="2"/>
    <s v="Textil &amp; Clothing"/>
    <s v="Daily"/>
    <s v="51-100ºC"/>
    <s v="0 - (-20ºC)"/>
    <s v="DK/DA"/>
    <s v="Less 10 years"/>
    <s v="Less 10 years"/>
    <s v="Yes"/>
    <n v="1"/>
    <n v="1"/>
    <n v="1"/>
    <n v="1"/>
    <n v="1"/>
    <n v="1"/>
    <n v="1"/>
    <n v="1"/>
    <n v="1"/>
    <n v="1"/>
    <n v="1"/>
    <n v="1"/>
    <n v="1"/>
    <m/>
  </r>
  <r>
    <n v="270"/>
    <x v="2"/>
    <s v="Wood &amp; wood products"/>
    <s v="Daily"/>
    <s v="20-50ºC"/>
    <s v="DK/DA"/>
    <s v="Below 9M€"/>
    <s v="Less 10 years"/>
    <s v="Less 10 years"/>
    <s v="Yes"/>
    <n v="1"/>
    <n v="1"/>
    <n v="1"/>
    <n v="1"/>
    <n v="1"/>
    <n v="1"/>
    <n v="1"/>
    <n v="1"/>
    <n v="1"/>
    <n v="1"/>
    <n v="1"/>
    <n v="1"/>
    <n v="1"/>
    <m/>
  </r>
  <r>
    <n v="271"/>
    <x v="2"/>
    <s v="Wood &amp; wood products"/>
    <s v="Daily"/>
    <s v="20-50ºC"/>
    <s v="More 20ºC"/>
    <s v="Below 9M€"/>
    <s v="Less 10 years"/>
    <s v="Less 10 years"/>
    <s v="Yes"/>
    <n v="1"/>
    <n v="1"/>
    <n v="1"/>
    <n v="1"/>
    <n v="1"/>
    <n v="1"/>
    <n v="1"/>
    <n v="1"/>
    <n v="1"/>
    <n v="1"/>
    <n v="1"/>
    <n v="1"/>
    <n v="1"/>
    <m/>
  </r>
  <r>
    <n v="272"/>
    <x v="2"/>
    <s v="Machinery"/>
    <s v="Daily"/>
    <s v="DK/DA"/>
    <s v="More 20ºC"/>
    <s v="DK/DA"/>
    <s v="Less 10 years"/>
    <s v="Less 10 years"/>
    <s v="Yes"/>
    <n v="1"/>
    <n v="1"/>
    <n v="1"/>
    <n v="1"/>
    <n v="1"/>
    <n v="1"/>
    <n v="1"/>
    <n v="1"/>
    <n v="1"/>
    <n v="1"/>
    <n v="1"/>
    <m/>
    <n v="1"/>
    <m/>
  </r>
  <r>
    <n v="273"/>
    <x v="2"/>
    <s v="Machinery"/>
    <s v="Daily"/>
    <s v="101-250ºC"/>
    <s v="0 - (-20ºC)"/>
    <s v="Below 9M€"/>
    <s v="Less 10 years"/>
    <s v="Less 10 years"/>
    <s v="Yes"/>
    <n v="1"/>
    <n v="1"/>
    <n v="1"/>
    <n v="1"/>
    <n v="1"/>
    <n v="1"/>
    <n v="1"/>
    <n v="1"/>
    <n v="1"/>
    <n v="1"/>
    <n v="1"/>
    <n v="1"/>
    <n v="1"/>
    <m/>
  </r>
  <r>
    <n v="274"/>
    <x v="2"/>
    <s v="Machinery"/>
    <s v="Daily"/>
    <s v="101-250ºC"/>
    <s v="0 - (-20ºC)"/>
    <s v="Below 9M€"/>
    <s v="DK/DA"/>
    <s v="DK/DA"/>
    <s v="Yes"/>
    <n v="1"/>
    <n v="1"/>
    <n v="1"/>
    <n v="1"/>
    <n v="1"/>
    <n v="1"/>
    <n v="1"/>
    <n v="1"/>
    <n v="1"/>
    <n v="1"/>
    <n v="1"/>
    <n v="1"/>
    <n v="1"/>
    <m/>
  </r>
  <r>
    <n v="275"/>
    <x v="2"/>
    <s v="Machinery"/>
    <s v="Daily"/>
    <s v="DK/DA"/>
    <s v="0-20ºC"/>
    <s v="DK/DA"/>
    <s v="Less 10 years"/>
    <s v="Less 10 years"/>
    <s v="No"/>
    <n v="1"/>
    <n v="1"/>
    <n v="1"/>
    <n v="1"/>
    <n v="1"/>
    <n v="1"/>
    <n v="1"/>
    <n v="1"/>
    <n v="1"/>
    <n v="1"/>
    <n v="1"/>
    <n v="1"/>
    <n v="1"/>
    <m/>
  </r>
  <r>
    <n v="276"/>
    <x v="2"/>
    <s v="Others"/>
    <s v="Daily"/>
    <s v="51-100ºC"/>
    <s v="0 - (-20ºC)"/>
    <s v="DK/DA"/>
    <s v="Less 10 years"/>
    <s v="Less 10 years"/>
    <s v="Yes"/>
    <n v="1"/>
    <n v="1"/>
    <n v="1"/>
    <n v="1"/>
    <n v="1"/>
    <n v="1"/>
    <n v="1"/>
    <n v="1"/>
    <n v="1"/>
    <n v="1"/>
    <n v="1"/>
    <n v="1"/>
    <n v="1"/>
    <m/>
  </r>
  <r>
    <n v="277"/>
    <x v="2"/>
    <s v="Others"/>
    <s v="Daily"/>
    <s v="More 250ºC"/>
    <s v="DK/DA"/>
    <s v="Below 9M€"/>
    <s v="Less 10 years"/>
    <s v="Less 10 years"/>
    <s v="Yes"/>
    <n v="1"/>
    <n v="1"/>
    <n v="1"/>
    <n v="1"/>
    <n v="1"/>
    <n v="1"/>
    <n v="1"/>
    <n v="1"/>
    <n v="1"/>
    <n v="1"/>
    <n v="1"/>
    <n v="1"/>
    <n v="1"/>
    <m/>
  </r>
  <r>
    <n v="278"/>
    <x v="2"/>
    <s v="Food &amp; Beverages"/>
    <s v="Daily"/>
    <s v="51-100ºC"/>
    <s v="DK/DA"/>
    <s v="DK/DA"/>
    <s v="Less 10 years"/>
    <s v="Less 10 years"/>
    <s v="No"/>
    <n v="1"/>
    <n v="1"/>
    <n v="1"/>
    <n v="1"/>
    <n v="1"/>
    <n v="1"/>
    <n v="1"/>
    <n v="1"/>
    <n v="1"/>
    <n v="1"/>
    <n v="1"/>
    <n v="1"/>
    <n v="1"/>
    <m/>
  </r>
  <r>
    <n v="279"/>
    <x v="2"/>
    <s v="Food &amp; Beverages"/>
    <s v="Seasonal"/>
    <s v="101-250ºC"/>
    <s v="0 - (-20ºC)"/>
    <s v="DK/DA"/>
    <s v="10-25 years"/>
    <s v="10-25 years"/>
    <s v="Yes"/>
    <n v="1"/>
    <n v="1"/>
    <n v="1"/>
    <n v="1"/>
    <n v="1"/>
    <n v="1"/>
    <n v="1"/>
    <n v="1"/>
    <n v="1"/>
    <n v="1"/>
    <n v="1"/>
    <n v="1"/>
    <n v="1"/>
    <m/>
  </r>
  <r>
    <n v="280"/>
    <x v="2"/>
    <s v="Textil &amp; Clothing"/>
    <s v="Daily"/>
    <s v="DK/DA"/>
    <s v="DK/DA"/>
    <s v="Below 9M€"/>
    <s v="Less 10 years"/>
    <s v="Less 10 years"/>
    <s v="Yes"/>
    <n v="1"/>
    <n v="1"/>
    <n v="1"/>
    <n v="1"/>
    <n v="1"/>
    <n v="1"/>
    <n v="1"/>
    <n v="1"/>
    <n v="1"/>
    <n v="1"/>
    <n v="1"/>
    <n v="1"/>
    <n v="1"/>
    <m/>
  </r>
  <r>
    <n v="281"/>
    <x v="2"/>
    <s v="Textil &amp; Clothing"/>
    <s v="Daily"/>
    <s v="51-100ºC"/>
    <s v="0 - (-20ºC)"/>
    <s v="DK/DA"/>
    <s v="Less 10 years"/>
    <s v="Less 10 years"/>
    <s v="Yes"/>
    <n v="1"/>
    <n v="1"/>
    <n v="1"/>
    <n v="1"/>
    <n v="1"/>
    <n v="1"/>
    <n v="1"/>
    <n v="1"/>
    <n v="1"/>
    <n v="1"/>
    <n v="1"/>
    <n v="1"/>
    <n v="1"/>
    <m/>
  </r>
  <r>
    <n v="282"/>
    <x v="2"/>
    <s v="Textil &amp; Clothing"/>
    <s v="Daily"/>
    <s v="51-100ºC"/>
    <s v="DK/DA"/>
    <s v="Below 9M€"/>
    <s v="Less 10 years"/>
    <s v="Less 10 years"/>
    <s v="Yes"/>
    <n v="1"/>
    <n v="1"/>
    <n v="1"/>
    <n v="1"/>
    <n v="1"/>
    <n v="1"/>
    <n v="1"/>
    <n v="1"/>
    <n v="1"/>
    <n v="1"/>
    <n v="1"/>
    <n v="1"/>
    <n v="1"/>
    <m/>
  </r>
  <r>
    <n v="283"/>
    <x v="2"/>
    <s v="Textil &amp; Clothing"/>
    <s v="Daily"/>
    <s v="20-50ºC"/>
    <s v="Less -20ºC"/>
    <s v="DK/DA"/>
    <s v="Less 10 years"/>
    <s v="Less 10 years"/>
    <s v="Yes"/>
    <n v="1"/>
    <n v="1"/>
    <n v="1"/>
    <n v="1"/>
    <n v="1"/>
    <n v="1"/>
    <n v="1"/>
    <n v="1"/>
    <n v="1"/>
    <n v="1"/>
    <n v="1"/>
    <n v="1"/>
    <n v="1"/>
    <m/>
  </r>
  <r>
    <n v="284"/>
    <x v="2"/>
    <s v="Wood &amp; wood products"/>
    <s v="Daily"/>
    <s v="51-100ºC"/>
    <s v="DK/DA"/>
    <s v="Below 9M€"/>
    <s v="Less 10 years"/>
    <s v="Less 10 years"/>
    <s v="Yes"/>
    <n v="1"/>
    <n v="1"/>
    <n v="1"/>
    <n v="1"/>
    <n v="1"/>
    <n v="1"/>
    <n v="1"/>
    <n v="1"/>
    <n v="1"/>
    <n v="1"/>
    <n v="1"/>
    <n v="1"/>
    <n v="1"/>
    <m/>
  </r>
  <r>
    <n v="285"/>
    <x v="2"/>
    <s v="Others"/>
    <s v="Daily"/>
    <s v="DK/DA"/>
    <s v="0 - (-20ºC)"/>
    <s v="DK/DA"/>
    <s v="DK/DA"/>
    <s v="DK/DA"/>
    <s v="Yes"/>
    <n v="1"/>
    <n v="1"/>
    <n v="1"/>
    <n v="1"/>
    <n v="1"/>
    <n v="1"/>
    <n v="1"/>
    <n v="1"/>
    <n v="1"/>
    <n v="1"/>
    <n v="1"/>
    <n v="1"/>
    <n v="1"/>
    <m/>
  </r>
  <r>
    <n v="286"/>
    <x v="2"/>
    <s v="Food &amp; Beverages"/>
    <s v="Daily"/>
    <s v="DK/DA"/>
    <s v="DK/DA"/>
    <s v="Below 9M€"/>
    <s v="Less 10 years"/>
    <s v="Less 10 years"/>
    <s v="Yes"/>
    <n v="1"/>
    <n v="1"/>
    <n v="1"/>
    <n v="1"/>
    <n v="1"/>
    <n v="1"/>
    <n v="1"/>
    <n v="1"/>
    <n v="1"/>
    <n v="1"/>
    <n v="1"/>
    <n v="1"/>
    <n v="1"/>
    <m/>
  </r>
  <r>
    <n v="287"/>
    <x v="2"/>
    <s v="Food &amp; Beverages"/>
    <s v="Daily"/>
    <s v="20-50ºC"/>
    <s v="0-20ºC"/>
    <s v="Below 9M€"/>
    <s v="Less 10 years"/>
    <s v="Less 10 years"/>
    <s v="Yes"/>
    <n v="1"/>
    <n v="1"/>
    <n v="1"/>
    <n v="1"/>
    <n v="1"/>
    <n v="1"/>
    <n v="1"/>
    <n v="1"/>
    <n v="1"/>
    <n v="1"/>
    <n v="1"/>
    <n v="1"/>
    <n v="1"/>
    <m/>
  </r>
  <r>
    <n v="288"/>
    <x v="2"/>
    <s v="Food &amp; Beverages"/>
    <s v="Daily"/>
    <s v="20-50ºC"/>
    <s v="0-20ºC"/>
    <s v="Below 9M€"/>
    <s v="Less 10 years"/>
    <s v="Less 10 years"/>
    <s v="Yes"/>
    <n v="1"/>
    <n v="1"/>
    <n v="1"/>
    <n v="1"/>
    <n v="1"/>
    <n v="1"/>
    <n v="1"/>
    <n v="1"/>
    <n v="1"/>
    <n v="1"/>
    <n v="1"/>
    <n v="1"/>
    <n v="1"/>
    <m/>
  </r>
  <r>
    <n v="289"/>
    <x v="2"/>
    <s v="Textil &amp; Clothing"/>
    <s v="Daily"/>
    <s v="20-50ºC"/>
    <s v="0-20ºC"/>
    <s v="Below 9M€"/>
    <s v="Less 10 years"/>
    <s v="Less 10 years"/>
    <s v="Yes"/>
    <n v="1"/>
    <n v="1"/>
    <n v="1"/>
    <n v="1"/>
    <n v="1"/>
    <n v="1"/>
    <n v="1"/>
    <n v="1"/>
    <n v="1"/>
    <n v="1"/>
    <n v="1"/>
    <n v="1"/>
    <n v="1"/>
    <m/>
  </r>
  <r>
    <n v="290"/>
    <x v="2"/>
    <s v="Textil &amp; Clothing"/>
    <s v="Daily"/>
    <s v="20-50ºC"/>
    <s v="More 20ºC"/>
    <s v="DK/DA"/>
    <s v="Less 10 years"/>
    <s v="Less 10 years"/>
    <s v="Yes"/>
    <n v="1"/>
    <n v="1"/>
    <n v="1"/>
    <n v="1"/>
    <n v="1"/>
    <n v="1"/>
    <n v="1"/>
    <n v="1"/>
    <n v="1"/>
    <n v="1"/>
    <n v="1"/>
    <n v="1"/>
    <n v="1"/>
    <m/>
  </r>
  <r>
    <n v="291"/>
    <x v="2"/>
    <s v="Wood &amp; wood products"/>
    <s v="Daily"/>
    <s v="20-50ºC"/>
    <s v="0-20ºC"/>
    <s v="Below 9M€"/>
    <s v="Less 10 years"/>
    <s v="Less 10 years"/>
    <s v="Yes"/>
    <n v="1"/>
    <n v="1"/>
    <n v="1"/>
    <n v="1"/>
    <n v="1"/>
    <n v="1"/>
    <n v="1"/>
    <n v="1"/>
    <n v="1"/>
    <n v="1"/>
    <n v="1"/>
    <n v="1"/>
    <n v="1"/>
    <m/>
  </r>
  <r>
    <n v="292"/>
    <x v="2"/>
    <s v="Wood &amp; wood products"/>
    <s v="Daily"/>
    <s v="20-50ºC"/>
    <s v="More 20ºC"/>
    <s v="DK/DA"/>
    <s v="10-25 years"/>
    <s v="10-25 years"/>
    <s v="Yes"/>
    <n v="1"/>
    <n v="1"/>
    <n v="1"/>
    <n v="1"/>
    <n v="1"/>
    <n v="1"/>
    <n v="1"/>
    <n v="1"/>
    <n v="1"/>
    <n v="1"/>
    <n v="1"/>
    <n v="1"/>
    <n v="1"/>
    <m/>
  </r>
  <r>
    <n v="293"/>
    <x v="2"/>
    <s v="Machinery"/>
    <s v="Daily"/>
    <s v="20-50ºC"/>
    <s v="0-20ºC"/>
    <s v="DK/DA"/>
    <s v="10-25 years"/>
    <s v="10-25 years"/>
    <s v="Yes"/>
    <n v="1"/>
    <n v="1"/>
    <n v="1"/>
    <m/>
    <n v="1"/>
    <n v="1"/>
    <n v="1"/>
    <n v="1"/>
    <n v="1"/>
    <n v="1"/>
    <n v="1"/>
    <n v="1"/>
    <n v="1"/>
    <m/>
  </r>
  <r>
    <n v="294"/>
    <x v="2"/>
    <s v="Machinery"/>
    <s v="Seasonal"/>
    <s v="More 250ºC"/>
    <s v="More 20ºC"/>
    <s v="DK/DA"/>
    <s v="Less 10 years"/>
    <s v="Less 10 years"/>
    <s v="Yes"/>
    <n v="1"/>
    <n v="1"/>
    <n v="1"/>
    <n v="1"/>
    <m/>
    <n v="1"/>
    <n v="1"/>
    <n v="1"/>
    <n v="1"/>
    <n v="1"/>
    <n v="1"/>
    <n v="1"/>
    <n v="1"/>
    <m/>
  </r>
  <r>
    <n v="295"/>
    <x v="2"/>
    <s v="Machinery"/>
    <s v="Daily"/>
    <s v="20-50ºC"/>
    <s v="DK/DA"/>
    <s v="DK/DA"/>
    <s v="Less 10 years"/>
    <s v="Less 10 years"/>
    <s v="Yes"/>
    <n v="1"/>
    <n v="1"/>
    <n v="1"/>
    <n v="1"/>
    <n v="1"/>
    <n v="1"/>
    <n v="1"/>
    <n v="1"/>
    <n v="1"/>
    <n v="1"/>
    <n v="1"/>
    <n v="1"/>
    <n v="1"/>
    <m/>
  </r>
  <r>
    <n v="296"/>
    <x v="2"/>
    <s v="Textil &amp; Clothing"/>
    <s v="Daily"/>
    <s v="20-50ºC"/>
    <s v="0-20ºC"/>
    <s v="DK/DA"/>
    <s v="DK/DA"/>
    <s v="DK/DA"/>
    <s v="Yes"/>
    <n v="1"/>
    <n v="1"/>
    <n v="1"/>
    <n v="1"/>
    <n v="1"/>
    <n v="1"/>
    <n v="1"/>
    <n v="1"/>
    <n v="1"/>
    <n v="1"/>
    <n v="1"/>
    <n v="1"/>
    <n v="1"/>
    <m/>
  </r>
  <r>
    <n v="297"/>
    <x v="2"/>
    <s v="Textil &amp; Clothing"/>
    <s v="Daily"/>
    <s v="20-50ºC"/>
    <s v="More 20ºC"/>
    <s v="DK/DA"/>
    <s v="10-25 years"/>
    <s v="10-25 years"/>
    <s v="Yes"/>
    <n v="1"/>
    <n v="1"/>
    <n v="1"/>
    <n v="1"/>
    <n v="1"/>
    <n v="1"/>
    <n v="1"/>
    <n v="1"/>
    <n v="1"/>
    <n v="1"/>
    <n v="1"/>
    <n v="1"/>
    <n v="1"/>
    <m/>
  </r>
  <r>
    <n v="298"/>
    <x v="2"/>
    <s v="Wood &amp; wood products"/>
    <s v="Daily"/>
    <s v="101-250ºC"/>
    <s v="0 - (-20ºC)"/>
    <s v="DK/DA"/>
    <s v="Less 10 years"/>
    <s v="Less 10 years"/>
    <s v="Yes"/>
    <n v="1"/>
    <n v="1"/>
    <n v="1"/>
    <n v="1"/>
    <n v="1"/>
    <n v="1"/>
    <n v="1"/>
    <n v="1"/>
    <n v="1"/>
    <n v="1"/>
    <n v="1"/>
    <n v="1"/>
    <n v="1"/>
    <m/>
  </r>
  <r>
    <n v="299"/>
    <x v="2"/>
    <s v="Wood &amp; wood products"/>
    <s v="Daily"/>
    <s v="More 250ºC"/>
    <s v="0 - (-20ºC)"/>
    <s v="Below 9M€"/>
    <s v="DK/DA"/>
    <s v="DK/DA"/>
    <s v="No"/>
    <n v="1"/>
    <n v="1"/>
    <n v="1"/>
    <n v="1"/>
    <n v="1"/>
    <n v="1"/>
    <n v="1"/>
    <n v="1"/>
    <n v="1"/>
    <n v="1"/>
    <n v="1"/>
    <n v="1"/>
    <n v="1"/>
    <m/>
  </r>
  <r>
    <n v="300"/>
    <x v="2"/>
    <s v="Machinery"/>
    <s v="Daily"/>
    <s v="51-100ºC"/>
    <s v="DK/DA"/>
    <s v="DK/DA"/>
    <s v="Less 10 years"/>
    <s v="Less 10 years"/>
    <s v="Yes"/>
    <n v="1"/>
    <n v="1"/>
    <n v="1"/>
    <n v="1"/>
    <n v="1"/>
    <n v="1"/>
    <n v="1"/>
    <n v="1"/>
    <n v="1"/>
    <n v="1"/>
    <n v="1"/>
    <n v="1"/>
    <n v="1"/>
    <m/>
  </r>
  <r>
    <n v="301"/>
    <x v="3"/>
    <s v="Metals"/>
    <s v="Weekly"/>
    <n v="0"/>
    <n v="0"/>
    <s v="DK/DA"/>
    <n v="0"/>
    <n v="0"/>
    <s v="Yes"/>
    <n v="1"/>
    <n v="1"/>
    <m/>
    <n v="1"/>
    <n v="1"/>
    <n v="1"/>
    <m/>
    <n v="1"/>
    <n v="1"/>
    <n v="1"/>
    <n v="1"/>
    <m/>
    <m/>
    <m/>
  </r>
  <r>
    <n v="302"/>
    <x v="3"/>
    <s v="Paper &amp; paper products"/>
    <s v="Seasonal"/>
    <n v="0"/>
    <n v="0"/>
    <s v="DK/DA"/>
    <n v="0"/>
    <n v="0"/>
    <s v="No"/>
    <n v="1"/>
    <n v="1"/>
    <n v="1"/>
    <n v="1"/>
    <n v="1"/>
    <n v="1"/>
    <n v="1"/>
    <n v="1"/>
    <n v="1"/>
    <n v="1"/>
    <m/>
    <m/>
    <m/>
    <m/>
  </r>
  <r>
    <n v="303"/>
    <x v="3"/>
    <s v="Others"/>
    <s v="Seasonal"/>
    <n v="0"/>
    <n v="0"/>
    <s v="DK/DA"/>
    <n v="0"/>
    <n v="0"/>
    <s v="No"/>
    <n v="1"/>
    <n v="1"/>
    <n v="1"/>
    <n v="1"/>
    <n v="1"/>
    <n v="1"/>
    <n v="1"/>
    <n v="1"/>
    <n v="1"/>
    <n v="1"/>
    <n v="1"/>
    <n v="1"/>
    <m/>
    <m/>
  </r>
  <r>
    <n v="304"/>
    <x v="3"/>
    <s v="Textil &amp; Clothing"/>
    <s v="Weekly"/>
    <n v="0"/>
    <n v="0"/>
    <s v="DK/DA"/>
    <n v="0"/>
    <n v="0"/>
    <s v="Yes"/>
    <n v="1"/>
    <n v="1"/>
    <n v="1"/>
    <n v="1"/>
    <n v="1"/>
    <n v="1"/>
    <n v="1"/>
    <n v="1"/>
    <n v="1"/>
    <n v="1"/>
    <n v="1"/>
    <n v="1"/>
    <n v="1"/>
    <m/>
  </r>
  <r>
    <n v="305"/>
    <x v="3"/>
    <s v="Textil &amp; Clothing"/>
    <s v="Weekly"/>
    <n v="0"/>
    <n v="0"/>
    <s v="DK/DA"/>
    <n v="0"/>
    <n v="0"/>
    <s v="Yes"/>
    <n v="1"/>
    <n v="1"/>
    <n v="1"/>
    <n v="1"/>
    <n v="1"/>
    <n v="1"/>
    <m/>
    <n v="1"/>
    <n v="1"/>
    <n v="1"/>
    <n v="1"/>
    <n v="1"/>
    <n v="1"/>
    <m/>
  </r>
  <r>
    <n v="306"/>
    <x v="3"/>
    <s v="Textil &amp; Clothing"/>
    <s v="Daily"/>
    <n v="0"/>
    <n v="0"/>
    <s v="DK/DA"/>
    <n v="0"/>
    <n v="0"/>
    <s v="No"/>
    <n v="1"/>
    <n v="1"/>
    <n v="1"/>
    <n v="1"/>
    <n v="1"/>
    <n v="1"/>
    <n v="1"/>
    <n v="1"/>
    <n v="1"/>
    <n v="1"/>
    <n v="1"/>
    <n v="1"/>
    <n v="1"/>
    <m/>
  </r>
  <r>
    <n v="307"/>
    <x v="3"/>
    <s v="Textil &amp; Clothing"/>
    <s v="Seasonal"/>
    <n v="0"/>
    <n v="0"/>
    <s v="DK/DA"/>
    <n v="0"/>
    <n v="0"/>
    <s v="No"/>
    <n v="1"/>
    <n v="1"/>
    <n v="1"/>
    <n v="1"/>
    <n v="1"/>
    <n v="1"/>
    <n v="1"/>
    <n v="1"/>
    <n v="1"/>
    <n v="1"/>
    <n v="1"/>
    <n v="1"/>
    <m/>
    <m/>
  </r>
  <r>
    <n v="308"/>
    <x v="3"/>
    <s v="Others"/>
    <s v="Daily"/>
    <n v="0"/>
    <n v="0"/>
    <s v="DK/DA"/>
    <n v="0"/>
    <n v="0"/>
    <s v="No"/>
    <n v="1"/>
    <n v="1"/>
    <n v="1"/>
    <n v="1"/>
    <n v="1"/>
    <n v="1"/>
    <n v="1"/>
    <n v="1"/>
    <n v="1"/>
    <n v="1"/>
    <n v="1"/>
    <n v="1"/>
    <m/>
    <m/>
  </r>
  <r>
    <n v="309"/>
    <x v="3"/>
    <s v="Textil &amp; Clothing"/>
    <s v="Weekly"/>
    <n v="0"/>
    <n v="0"/>
    <s v="DK/DA"/>
    <n v="0"/>
    <n v="0"/>
    <s v="Yes"/>
    <n v="1"/>
    <n v="1"/>
    <n v="1"/>
    <n v="1"/>
    <n v="1"/>
    <n v="1"/>
    <n v="1"/>
    <n v="1"/>
    <n v="1"/>
    <n v="1"/>
    <n v="1"/>
    <n v="1"/>
    <n v="1"/>
    <n v="1"/>
  </r>
  <r>
    <n v="310"/>
    <x v="3"/>
    <s v="Others"/>
    <s v="Daily"/>
    <n v="0"/>
    <n v="0"/>
    <s v="DK/DA"/>
    <n v="0"/>
    <n v="0"/>
    <s v="DK/DA"/>
    <n v="1"/>
    <n v="1"/>
    <n v="1"/>
    <n v="1"/>
    <n v="1"/>
    <n v="1"/>
    <n v="1"/>
    <n v="1"/>
    <n v="1"/>
    <n v="1"/>
    <n v="1"/>
    <m/>
    <n v="1"/>
    <m/>
  </r>
  <r>
    <n v="311"/>
    <x v="3"/>
    <s v="Metals"/>
    <s v="Weekly"/>
    <n v="0"/>
    <n v="0"/>
    <s v="DK/DA"/>
    <n v="0"/>
    <n v="0"/>
    <s v="No"/>
    <n v="1"/>
    <n v="1"/>
    <n v="1"/>
    <n v="1"/>
    <m/>
    <n v="1"/>
    <n v="1"/>
    <n v="1"/>
    <m/>
    <n v="1"/>
    <n v="1"/>
    <n v="1"/>
    <m/>
    <m/>
  </r>
  <r>
    <n v="312"/>
    <x v="3"/>
    <s v="Rubber &amp; Plastic"/>
    <s v="Daily"/>
    <n v="0"/>
    <n v="0"/>
    <s v="DK/DA"/>
    <n v="0"/>
    <n v="0"/>
    <s v="Yes"/>
    <n v="1"/>
    <n v="1"/>
    <n v="1"/>
    <n v="1"/>
    <n v="1"/>
    <n v="1"/>
    <n v="1"/>
    <n v="1"/>
    <n v="1"/>
    <n v="1"/>
    <n v="1"/>
    <n v="1"/>
    <n v="1"/>
    <m/>
  </r>
  <r>
    <n v="313"/>
    <x v="3"/>
    <s v="Rubber &amp; Plastic"/>
    <s v="Daily"/>
    <n v="0"/>
    <n v="0"/>
    <s v="DK/DA"/>
    <n v="0"/>
    <n v="0"/>
    <s v="DK/DA"/>
    <n v="1"/>
    <n v="1"/>
    <n v="1"/>
    <n v="1"/>
    <n v="1"/>
    <n v="1"/>
    <m/>
    <n v="1"/>
    <n v="1"/>
    <n v="1"/>
    <n v="1"/>
    <m/>
    <m/>
    <m/>
  </r>
  <r>
    <n v="314"/>
    <x v="3"/>
    <s v="Chemical"/>
    <s v="Weekly"/>
    <n v="0"/>
    <n v="0"/>
    <s v="DK/DA"/>
    <n v="0"/>
    <n v="0"/>
    <s v="No"/>
    <n v="1"/>
    <n v="1"/>
    <n v="1"/>
    <n v="1"/>
    <m/>
    <m/>
    <n v="1"/>
    <n v="1"/>
    <m/>
    <n v="1"/>
    <n v="1"/>
    <n v="1"/>
    <m/>
    <m/>
  </r>
  <r>
    <n v="315"/>
    <x v="3"/>
    <s v="Machinery"/>
    <s v="Weekly"/>
    <n v="0"/>
    <n v="0"/>
    <s v="DK/DA"/>
    <n v="0"/>
    <n v="0"/>
    <s v="Yes"/>
    <n v="1"/>
    <n v="1"/>
    <n v="1"/>
    <n v="1"/>
    <n v="1"/>
    <n v="1"/>
    <n v="1"/>
    <n v="1"/>
    <n v="1"/>
    <n v="1"/>
    <n v="1"/>
    <n v="1"/>
    <n v="1"/>
    <m/>
  </r>
  <r>
    <n v="316"/>
    <x v="3"/>
    <s v="Machinery"/>
    <s v="Daily"/>
    <n v="0"/>
    <n v="0"/>
    <s v="DK/DA"/>
    <n v="0"/>
    <n v="0"/>
    <s v="Yes"/>
    <n v="1"/>
    <n v="1"/>
    <n v="1"/>
    <n v="1"/>
    <n v="1"/>
    <n v="1"/>
    <n v="1"/>
    <n v="1"/>
    <n v="1"/>
    <n v="1"/>
    <n v="1"/>
    <n v="1"/>
    <n v="1"/>
    <m/>
  </r>
  <r>
    <n v="317"/>
    <x v="3"/>
    <s v="Machinery"/>
    <s v="DK/DA"/>
    <n v="0"/>
    <n v="0"/>
    <s v="DK/DA"/>
    <n v="0"/>
    <n v="0"/>
    <s v="No"/>
    <n v="1"/>
    <n v="1"/>
    <n v="1"/>
    <n v="1"/>
    <n v="1"/>
    <n v="1"/>
    <n v="1"/>
    <n v="1"/>
    <n v="1"/>
    <n v="1"/>
    <n v="1"/>
    <n v="1"/>
    <n v="1"/>
    <n v="1"/>
  </r>
  <r>
    <n v="318"/>
    <x v="3"/>
    <s v="Machinery"/>
    <s v="DK/DA"/>
    <n v="0"/>
    <n v="0"/>
    <s v="DK/DA"/>
    <n v="0"/>
    <n v="0"/>
    <s v="No"/>
    <n v="1"/>
    <n v="1"/>
    <n v="1"/>
    <n v="1"/>
    <n v="1"/>
    <n v="1"/>
    <n v="1"/>
    <n v="1"/>
    <n v="1"/>
    <n v="1"/>
    <n v="1"/>
    <n v="1"/>
    <n v="1"/>
    <m/>
  </r>
  <r>
    <n v="319"/>
    <x v="3"/>
    <s v="Machinery"/>
    <s v="Daily"/>
    <n v="0"/>
    <n v="0"/>
    <s v="DK/DA"/>
    <n v="0"/>
    <n v="0"/>
    <s v="No"/>
    <n v="1"/>
    <n v="1"/>
    <n v="1"/>
    <n v="1"/>
    <n v="1"/>
    <n v="1"/>
    <n v="1"/>
    <n v="1"/>
    <n v="1"/>
    <n v="1"/>
    <n v="1"/>
    <n v="1"/>
    <n v="1"/>
    <m/>
  </r>
  <r>
    <n v="320"/>
    <x v="3"/>
    <s v="Metals"/>
    <s v="Seasonal"/>
    <n v="0"/>
    <n v="0"/>
    <s v="DK/DA"/>
    <n v="0"/>
    <n v="0"/>
    <s v="No"/>
    <n v="1"/>
    <n v="1"/>
    <n v="1"/>
    <n v="1"/>
    <n v="1"/>
    <n v="1"/>
    <n v="1"/>
    <m/>
    <n v="1"/>
    <n v="1"/>
    <n v="1"/>
    <n v="1"/>
    <m/>
    <m/>
  </r>
  <r>
    <n v="321"/>
    <x v="3"/>
    <s v="Metals"/>
    <s v="Daily"/>
    <n v="0"/>
    <n v="0"/>
    <s v="DK/DA"/>
    <n v="0"/>
    <n v="0"/>
    <s v="Yes"/>
    <n v="1"/>
    <n v="1"/>
    <n v="1"/>
    <n v="1"/>
    <n v="1"/>
    <n v="1"/>
    <n v="1"/>
    <n v="1"/>
    <n v="1"/>
    <n v="1"/>
    <n v="1"/>
    <n v="1"/>
    <n v="1"/>
    <m/>
  </r>
  <r>
    <n v="322"/>
    <x v="3"/>
    <s v="Machinery"/>
    <s v="Seasonal"/>
    <n v="0"/>
    <n v="0"/>
    <s v="DK/DA"/>
    <n v="0"/>
    <n v="0"/>
    <s v="No"/>
    <n v="1"/>
    <n v="1"/>
    <n v="1"/>
    <n v="1"/>
    <n v="1"/>
    <n v="1"/>
    <n v="1"/>
    <n v="1"/>
    <n v="1"/>
    <n v="1"/>
    <n v="1"/>
    <n v="1"/>
    <n v="1"/>
    <m/>
  </r>
  <r>
    <n v="323"/>
    <x v="3"/>
    <s v="Machinery"/>
    <s v="DK/DA"/>
    <n v="0"/>
    <n v="0"/>
    <s v="DK/DA"/>
    <n v="0"/>
    <n v="0"/>
    <s v="No"/>
    <n v="1"/>
    <n v="1"/>
    <n v="1"/>
    <n v="1"/>
    <n v="1"/>
    <n v="1"/>
    <n v="1"/>
    <n v="1"/>
    <n v="1"/>
    <n v="1"/>
    <n v="1"/>
    <n v="1"/>
    <n v="1"/>
    <m/>
  </r>
  <r>
    <n v="324"/>
    <x v="3"/>
    <s v="Machinery"/>
    <s v="Seasonal"/>
    <n v="0"/>
    <n v="0"/>
    <s v="DK/DA"/>
    <n v="0"/>
    <n v="0"/>
    <s v="No"/>
    <n v="1"/>
    <n v="1"/>
    <n v="1"/>
    <n v="1"/>
    <n v="1"/>
    <n v="1"/>
    <n v="1"/>
    <n v="1"/>
    <n v="1"/>
    <n v="1"/>
    <n v="1"/>
    <n v="1"/>
    <m/>
    <m/>
  </r>
  <r>
    <n v="325"/>
    <x v="3"/>
    <s v="Machinery"/>
    <s v="Seasonal"/>
    <n v="0"/>
    <n v="0"/>
    <s v="DK/DA"/>
    <n v="0"/>
    <n v="0"/>
    <s v="No"/>
    <n v="1"/>
    <n v="1"/>
    <n v="1"/>
    <n v="1"/>
    <n v="1"/>
    <n v="1"/>
    <n v="1"/>
    <n v="1"/>
    <n v="1"/>
    <n v="1"/>
    <n v="1"/>
    <n v="1"/>
    <n v="1"/>
    <m/>
  </r>
  <r>
    <n v="326"/>
    <x v="3"/>
    <s v="Food &amp; Beverages"/>
    <s v="Seasonal"/>
    <n v="0"/>
    <n v="0"/>
    <s v="DK/DA"/>
    <n v="0"/>
    <n v="0"/>
    <s v="No"/>
    <n v="1"/>
    <n v="1"/>
    <n v="1"/>
    <n v="1"/>
    <n v="1"/>
    <n v="1"/>
    <n v="1"/>
    <n v="1"/>
    <n v="1"/>
    <n v="1"/>
    <n v="1"/>
    <n v="1"/>
    <n v="1"/>
    <m/>
  </r>
  <r>
    <n v="327"/>
    <x v="3"/>
    <s v="Machinery"/>
    <s v="Seasonal"/>
    <n v="0"/>
    <n v="0"/>
    <s v="DK/DA"/>
    <n v="0"/>
    <n v="0"/>
    <s v="Yes"/>
    <n v="1"/>
    <n v="1"/>
    <n v="1"/>
    <n v="1"/>
    <n v="1"/>
    <n v="1"/>
    <n v="1"/>
    <n v="1"/>
    <n v="1"/>
    <n v="1"/>
    <n v="1"/>
    <n v="1"/>
    <n v="1"/>
    <m/>
  </r>
  <r>
    <n v="328"/>
    <x v="3"/>
    <s v="Food &amp; Beverages"/>
    <s v="Seasonal"/>
    <n v="0"/>
    <n v="0"/>
    <s v="DK/DA"/>
    <n v="0"/>
    <n v="0"/>
    <s v="No"/>
    <n v="1"/>
    <n v="1"/>
    <n v="1"/>
    <n v="1"/>
    <n v="1"/>
    <n v="1"/>
    <n v="1"/>
    <n v="1"/>
    <n v="1"/>
    <n v="1"/>
    <n v="1"/>
    <n v="1"/>
    <n v="1"/>
    <n v="1"/>
  </r>
  <r>
    <n v="329"/>
    <x v="3"/>
    <s v="Food &amp; Beverages"/>
    <s v="Seasonal"/>
    <n v="0"/>
    <n v="0"/>
    <s v="DK/DA"/>
    <n v="0"/>
    <n v="0"/>
    <s v="No"/>
    <n v="1"/>
    <n v="1"/>
    <n v="1"/>
    <n v="1"/>
    <n v="1"/>
    <n v="1"/>
    <n v="1"/>
    <n v="1"/>
    <n v="1"/>
    <n v="1"/>
    <n v="1"/>
    <n v="1"/>
    <n v="1"/>
    <m/>
  </r>
  <r>
    <n v="330"/>
    <x v="3"/>
    <s v="Metals"/>
    <s v="Weekly"/>
    <n v="0"/>
    <n v="0"/>
    <s v="DK/DA"/>
    <n v="0"/>
    <n v="0"/>
    <s v="Yes"/>
    <n v="1"/>
    <n v="1"/>
    <n v="1"/>
    <n v="1"/>
    <n v="1"/>
    <m/>
    <n v="1"/>
    <n v="1"/>
    <n v="1"/>
    <n v="1"/>
    <n v="1"/>
    <n v="1"/>
    <m/>
    <m/>
  </r>
  <r>
    <n v="331"/>
    <x v="3"/>
    <s v="Food &amp; Beverages"/>
    <s v="Seasonal"/>
    <n v="0"/>
    <n v="0"/>
    <s v="DK/DA"/>
    <n v="0"/>
    <n v="0"/>
    <s v="Yes"/>
    <n v="1"/>
    <n v="1"/>
    <n v="1"/>
    <n v="1"/>
    <n v="1"/>
    <n v="1"/>
    <n v="1"/>
    <n v="1"/>
    <n v="1"/>
    <n v="1"/>
    <n v="1"/>
    <n v="1"/>
    <n v="1"/>
    <m/>
  </r>
  <r>
    <n v="332"/>
    <x v="3"/>
    <s v="Machinery"/>
    <s v="Seasonal"/>
    <n v="0"/>
    <n v="0"/>
    <s v="DK/DA"/>
    <n v="0"/>
    <n v="0"/>
    <s v="Yes"/>
    <n v="1"/>
    <n v="1"/>
    <n v="1"/>
    <m/>
    <n v="1"/>
    <n v="1"/>
    <n v="1"/>
    <n v="1"/>
    <m/>
    <n v="1"/>
    <n v="1"/>
    <n v="1"/>
    <m/>
    <m/>
  </r>
  <r>
    <n v="333"/>
    <x v="3"/>
    <s v="Machinery"/>
    <s v="Seasonal"/>
    <n v="0"/>
    <n v="0"/>
    <s v="DK/DA"/>
    <n v="0"/>
    <n v="0"/>
    <s v="DK/DA"/>
    <n v="1"/>
    <n v="1"/>
    <n v="1"/>
    <n v="1"/>
    <n v="1"/>
    <n v="1"/>
    <n v="1"/>
    <n v="1"/>
    <n v="1"/>
    <n v="1"/>
    <n v="1"/>
    <n v="1"/>
    <m/>
    <m/>
  </r>
  <r>
    <n v="334"/>
    <x v="3"/>
    <s v="Machinery"/>
    <s v="Seasonal"/>
    <n v="0"/>
    <n v="0"/>
    <s v="DK/DA"/>
    <n v="0"/>
    <n v="0"/>
    <s v="No"/>
    <n v="1"/>
    <n v="1"/>
    <n v="1"/>
    <n v="1"/>
    <n v="1"/>
    <n v="1"/>
    <n v="1"/>
    <n v="1"/>
    <n v="1"/>
    <n v="1"/>
    <n v="1"/>
    <n v="1"/>
    <m/>
    <m/>
  </r>
  <r>
    <n v="335"/>
    <x v="3"/>
    <s v="Food &amp; Beverages"/>
    <s v="Seasonal"/>
    <n v="0"/>
    <n v="0"/>
    <s v="DK/DA"/>
    <n v="0"/>
    <n v="0"/>
    <s v="No"/>
    <n v="1"/>
    <n v="1"/>
    <n v="1"/>
    <n v="1"/>
    <n v="1"/>
    <n v="1"/>
    <n v="1"/>
    <n v="1"/>
    <n v="1"/>
    <n v="1"/>
    <n v="1"/>
    <n v="1"/>
    <n v="1"/>
    <m/>
  </r>
  <r>
    <n v="336"/>
    <x v="3"/>
    <s v="Wood &amp; wood products"/>
    <s v="Seasonal"/>
    <n v="0"/>
    <n v="0"/>
    <s v="DK/DA"/>
    <n v="0"/>
    <n v="0"/>
    <s v="No"/>
    <n v="1"/>
    <n v="1"/>
    <n v="1"/>
    <n v="1"/>
    <n v="1"/>
    <n v="1"/>
    <n v="1"/>
    <n v="1"/>
    <n v="1"/>
    <n v="1"/>
    <n v="1"/>
    <n v="1"/>
    <n v="1"/>
    <m/>
  </r>
  <r>
    <n v="337"/>
    <x v="3"/>
    <s v="Wood &amp; wood products"/>
    <s v="Seasonal"/>
    <n v="0"/>
    <n v="0"/>
    <s v="DK/DA"/>
    <n v="0"/>
    <n v="0"/>
    <s v="No"/>
    <n v="1"/>
    <n v="1"/>
    <n v="1"/>
    <n v="1"/>
    <n v="1"/>
    <n v="1"/>
    <n v="1"/>
    <n v="1"/>
    <n v="1"/>
    <n v="1"/>
    <n v="1"/>
    <n v="1"/>
    <n v="1"/>
    <m/>
  </r>
  <r>
    <n v="338"/>
    <x v="3"/>
    <s v="Wood &amp; wood products"/>
    <s v="Seasonal"/>
    <n v="0"/>
    <n v="0"/>
    <s v="DK/DA"/>
    <n v="0"/>
    <n v="0"/>
    <s v="No"/>
    <n v="1"/>
    <n v="1"/>
    <n v="1"/>
    <n v="1"/>
    <n v="1"/>
    <n v="1"/>
    <n v="1"/>
    <n v="1"/>
    <n v="1"/>
    <n v="1"/>
    <n v="1"/>
    <n v="1"/>
    <m/>
    <m/>
  </r>
  <r>
    <n v="339"/>
    <x v="3"/>
    <s v="Food &amp; Beverages"/>
    <s v="Seasonal"/>
    <n v="0"/>
    <n v="0"/>
    <s v="DK/DA"/>
    <n v="0"/>
    <n v="0"/>
    <s v="No"/>
    <n v="1"/>
    <n v="1"/>
    <n v="1"/>
    <n v="1"/>
    <n v="1"/>
    <n v="1"/>
    <n v="1"/>
    <n v="1"/>
    <n v="1"/>
    <n v="1"/>
    <n v="1"/>
    <n v="1"/>
    <m/>
    <m/>
  </r>
  <r>
    <n v="340"/>
    <x v="3"/>
    <s v="Food &amp; Beverages"/>
    <s v="Daily"/>
    <n v="0"/>
    <n v="0"/>
    <s v="DK/DA"/>
    <n v="0"/>
    <n v="0"/>
    <s v="Yes"/>
    <n v="1"/>
    <n v="1"/>
    <n v="1"/>
    <n v="1"/>
    <n v="1"/>
    <n v="1"/>
    <n v="1"/>
    <n v="1"/>
    <n v="1"/>
    <n v="1"/>
    <n v="1"/>
    <n v="1"/>
    <n v="1"/>
    <m/>
  </r>
  <r>
    <n v="341"/>
    <x v="3"/>
    <s v="Machinery"/>
    <s v="Seasonal"/>
    <n v="0"/>
    <n v="0"/>
    <s v="DK/DA"/>
    <n v="0"/>
    <n v="0"/>
    <s v="Yes"/>
    <n v="1"/>
    <n v="1"/>
    <n v="1"/>
    <n v="1"/>
    <n v="1"/>
    <n v="1"/>
    <n v="1"/>
    <n v="1"/>
    <n v="1"/>
    <n v="1"/>
    <n v="1"/>
    <n v="1"/>
    <n v="1"/>
    <m/>
  </r>
  <r>
    <n v="342"/>
    <x v="3"/>
    <s v="Food &amp; Beverages"/>
    <s v="Daily"/>
    <n v="0"/>
    <n v="0"/>
    <s v="DK/DA"/>
    <n v="0"/>
    <n v="0"/>
    <s v="No"/>
    <n v="1"/>
    <n v="1"/>
    <n v="1"/>
    <n v="1"/>
    <n v="1"/>
    <n v="1"/>
    <n v="1"/>
    <n v="1"/>
    <n v="1"/>
    <n v="1"/>
    <n v="1"/>
    <n v="1"/>
    <n v="1"/>
    <m/>
  </r>
  <r>
    <n v="343"/>
    <x v="3"/>
    <s v="Food &amp; Beverages"/>
    <s v="Daily"/>
    <n v="0"/>
    <n v="0"/>
    <s v="DK/DA"/>
    <n v="0"/>
    <n v="0"/>
    <s v="No"/>
    <n v="1"/>
    <n v="1"/>
    <n v="1"/>
    <n v="1"/>
    <n v="1"/>
    <n v="1"/>
    <n v="1"/>
    <n v="1"/>
    <n v="1"/>
    <n v="1"/>
    <n v="1"/>
    <n v="1"/>
    <n v="1"/>
    <m/>
  </r>
  <r>
    <n v="344"/>
    <x v="3"/>
    <s v="Metals"/>
    <s v="Weekly"/>
    <n v="0"/>
    <n v="0"/>
    <s v="DK/DA"/>
    <n v="0"/>
    <n v="0"/>
    <s v="Yes"/>
    <n v="1"/>
    <n v="1"/>
    <n v="1"/>
    <n v="1"/>
    <m/>
    <n v="1"/>
    <n v="1"/>
    <n v="1"/>
    <m/>
    <n v="1"/>
    <n v="1"/>
    <n v="1"/>
    <m/>
    <m/>
  </r>
  <r>
    <n v="345"/>
    <x v="3"/>
    <s v="Food &amp; Beverages"/>
    <s v="Daily"/>
    <n v="0"/>
    <n v="0"/>
    <s v="DK/DA"/>
    <n v="0"/>
    <n v="0"/>
    <s v="Yes"/>
    <n v="1"/>
    <n v="1"/>
    <n v="1"/>
    <n v="1"/>
    <n v="1"/>
    <n v="1"/>
    <n v="1"/>
    <n v="1"/>
    <n v="1"/>
    <n v="1"/>
    <n v="1"/>
    <n v="1"/>
    <n v="1"/>
    <m/>
  </r>
  <r>
    <n v="346"/>
    <x v="3"/>
    <s v="Food &amp; Beverages"/>
    <s v="Daily"/>
    <n v="0"/>
    <n v="0"/>
    <s v="DK/DA"/>
    <n v="0"/>
    <n v="0"/>
    <s v="Yes"/>
    <n v="1"/>
    <n v="1"/>
    <n v="1"/>
    <n v="1"/>
    <n v="1"/>
    <n v="1"/>
    <n v="1"/>
    <n v="1"/>
    <n v="1"/>
    <n v="1"/>
    <n v="1"/>
    <n v="1"/>
    <n v="1"/>
    <m/>
  </r>
  <r>
    <n v="347"/>
    <x v="3"/>
    <s v="Machinery"/>
    <s v="Seasonal"/>
    <n v="0"/>
    <n v="0"/>
    <s v="DK/DA"/>
    <n v="0"/>
    <n v="0"/>
    <s v="No"/>
    <n v="1"/>
    <n v="1"/>
    <n v="1"/>
    <n v="1"/>
    <n v="1"/>
    <n v="1"/>
    <n v="1"/>
    <n v="1"/>
    <n v="1"/>
    <n v="1"/>
    <n v="1"/>
    <n v="1"/>
    <m/>
    <m/>
  </r>
  <r>
    <n v="348"/>
    <x v="3"/>
    <s v="Machinery"/>
    <s v="Seasonal"/>
    <n v="0"/>
    <n v="0"/>
    <s v="DK/DA"/>
    <n v="0"/>
    <n v="0"/>
    <s v="Yes"/>
    <n v="1"/>
    <n v="1"/>
    <n v="1"/>
    <n v="1"/>
    <n v="1"/>
    <n v="1"/>
    <n v="1"/>
    <n v="1"/>
    <n v="1"/>
    <n v="1"/>
    <n v="1"/>
    <n v="1"/>
    <n v="1"/>
    <m/>
  </r>
  <r>
    <n v="349"/>
    <x v="3"/>
    <s v="Food &amp; Beverages"/>
    <s v="Seasonal"/>
    <n v="0"/>
    <n v="0"/>
    <s v="DK/DA"/>
    <n v="0"/>
    <n v="0"/>
    <s v="Yes"/>
    <n v="1"/>
    <n v="1"/>
    <n v="1"/>
    <n v="1"/>
    <m/>
    <m/>
    <m/>
    <n v="1"/>
    <m/>
    <n v="1"/>
    <n v="1"/>
    <n v="1"/>
    <m/>
    <m/>
  </r>
  <r>
    <n v="350"/>
    <x v="3"/>
    <s v="Food &amp; Beverages"/>
    <s v="Seasonal"/>
    <n v="0"/>
    <n v="0"/>
    <s v="DK/DA"/>
    <n v="0"/>
    <n v="0"/>
    <s v="No"/>
    <n v="1"/>
    <n v="1"/>
    <n v="1"/>
    <n v="1"/>
    <m/>
    <n v="1"/>
    <n v="1"/>
    <n v="1"/>
    <n v="1"/>
    <n v="1"/>
    <n v="1"/>
    <m/>
    <n v="1"/>
    <m/>
  </r>
  <r>
    <n v="351"/>
    <x v="3"/>
    <s v="Rubber &amp; Plastic"/>
    <s v="Weekly"/>
    <n v="0"/>
    <n v="0"/>
    <s v="DK/DA"/>
    <n v="0"/>
    <n v="0"/>
    <s v="No"/>
    <n v="1"/>
    <n v="1"/>
    <n v="1"/>
    <n v="1"/>
    <n v="1"/>
    <n v="1"/>
    <n v="1"/>
    <n v="1"/>
    <n v="1"/>
    <n v="1"/>
    <n v="1"/>
    <m/>
    <m/>
    <m/>
  </r>
  <r>
    <n v="352"/>
    <x v="3"/>
    <s v="Chemical"/>
    <s v="Daily"/>
    <n v="0"/>
    <n v="0"/>
    <s v="DK/DA"/>
    <n v="0"/>
    <n v="0"/>
    <s v="Yes"/>
    <n v="1"/>
    <n v="1"/>
    <n v="1"/>
    <n v="1"/>
    <n v="1"/>
    <n v="1"/>
    <n v="1"/>
    <n v="1"/>
    <n v="1"/>
    <n v="1"/>
    <n v="1"/>
    <n v="1"/>
    <m/>
    <m/>
  </r>
  <r>
    <n v="353"/>
    <x v="3"/>
    <s v="Chemical"/>
    <s v="Weekly"/>
    <n v="0"/>
    <n v="0"/>
    <s v="DK/DA"/>
    <n v="0"/>
    <n v="0"/>
    <s v="No"/>
    <n v="1"/>
    <n v="1"/>
    <n v="1"/>
    <n v="1"/>
    <n v="1"/>
    <m/>
    <m/>
    <n v="1"/>
    <m/>
    <m/>
    <n v="1"/>
    <n v="1"/>
    <m/>
    <m/>
  </r>
  <r>
    <n v="354"/>
    <x v="3"/>
    <s v="Machinery"/>
    <s v="Seasonal"/>
    <n v="0"/>
    <n v="0"/>
    <s v="DK/DA"/>
    <n v="0"/>
    <n v="0"/>
    <s v="No"/>
    <n v="1"/>
    <n v="1"/>
    <n v="1"/>
    <n v="1"/>
    <n v="1"/>
    <n v="1"/>
    <n v="1"/>
    <n v="1"/>
    <m/>
    <m/>
    <n v="1"/>
    <m/>
    <n v="1"/>
    <m/>
  </r>
  <r>
    <n v="355"/>
    <x v="3"/>
    <s v="Others"/>
    <s v="Weekly"/>
    <n v="0"/>
    <n v="0"/>
    <s v="DK/DA"/>
    <n v="0"/>
    <n v="0"/>
    <s v="No"/>
    <n v="1"/>
    <n v="1"/>
    <n v="1"/>
    <n v="1"/>
    <n v="1"/>
    <n v="1"/>
    <n v="1"/>
    <n v="1"/>
    <n v="1"/>
    <n v="1"/>
    <n v="1"/>
    <m/>
    <n v="1"/>
    <m/>
  </r>
  <r>
    <n v="356"/>
    <x v="3"/>
    <s v="Chemical"/>
    <s v="Daily"/>
    <n v="0"/>
    <n v="0"/>
    <s v="DK/DA"/>
    <n v="0"/>
    <n v="0"/>
    <s v="No"/>
    <n v="1"/>
    <n v="1"/>
    <n v="1"/>
    <n v="1"/>
    <n v="1"/>
    <n v="1"/>
    <n v="1"/>
    <n v="1"/>
    <n v="1"/>
    <n v="1"/>
    <n v="1"/>
    <n v="1"/>
    <n v="1"/>
    <m/>
  </r>
  <r>
    <n v="357"/>
    <x v="3"/>
    <s v="Paper &amp; paper products"/>
    <s v="Daily"/>
    <n v="0"/>
    <n v="0"/>
    <s v="DK/DA"/>
    <n v="0"/>
    <n v="0"/>
    <s v="No"/>
    <n v="1"/>
    <n v="1"/>
    <n v="1"/>
    <n v="1"/>
    <m/>
    <n v="1"/>
    <n v="1"/>
    <n v="1"/>
    <m/>
    <n v="1"/>
    <m/>
    <n v="1"/>
    <n v="1"/>
    <m/>
  </r>
  <r>
    <n v="358"/>
    <x v="3"/>
    <s v="Food &amp; Beverages"/>
    <s v="Seasonal"/>
    <n v="0"/>
    <n v="0"/>
    <s v="DK/DA"/>
    <n v="0"/>
    <n v="0"/>
    <s v="No"/>
    <n v="1"/>
    <n v="1"/>
    <n v="1"/>
    <n v="1"/>
    <n v="1"/>
    <n v="1"/>
    <m/>
    <n v="1"/>
    <n v="1"/>
    <m/>
    <n v="1"/>
    <n v="1"/>
    <m/>
    <m/>
  </r>
  <r>
    <n v="359"/>
    <x v="3"/>
    <s v="Food &amp; Beverages"/>
    <s v="Seasonal"/>
    <n v="0"/>
    <n v="0"/>
    <s v="DK/DA"/>
    <n v="0"/>
    <n v="0"/>
    <s v="No"/>
    <n v="1"/>
    <n v="1"/>
    <n v="1"/>
    <n v="1"/>
    <n v="1"/>
    <n v="1"/>
    <n v="1"/>
    <n v="1"/>
    <n v="1"/>
    <n v="1"/>
    <n v="1"/>
    <n v="1"/>
    <m/>
    <m/>
  </r>
  <r>
    <n v="360"/>
    <x v="3"/>
    <s v="Food &amp; Beverages"/>
    <s v="Daily"/>
    <n v="0"/>
    <n v="0"/>
    <s v="DK/DA"/>
    <n v="0"/>
    <n v="0"/>
    <s v="No"/>
    <n v="1"/>
    <n v="1"/>
    <n v="1"/>
    <n v="1"/>
    <n v="1"/>
    <m/>
    <m/>
    <n v="1"/>
    <n v="1"/>
    <n v="1"/>
    <n v="1"/>
    <m/>
    <n v="1"/>
    <m/>
  </r>
  <r>
    <n v="361"/>
    <x v="3"/>
    <s v="Food &amp; Beverages"/>
    <s v="Daily"/>
    <n v="0"/>
    <n v="0"/>
    <s v="DK/DA"/>
    <n v="0"/>
    <n v="0"/>
    <s v="Yes"/>
    <n v="1"/>
    <n v="1"/>
    <n v="1"/>
    <n v="1"/>
    <n v="1"/>
    <n v="1"/>
    <n v="1"/>
    <n v="1"/>
    <n v="1"/>
    <n v="1"/>
    <n v="1"/>
    <n v="1"/>
    <n v="1"/>
    <m/>
  </r>
  <r>
    <n v="362"/>
    <x v="3"/>
    <s v="Food &amp; Beverages"/>
    <s v="Seasonal"/>
    <n v="0"/>
    <n v="0"/>
    <s v="DK/DA"/>
    <n v="0"/>
    <n v="0"/>
    <s v="No"/>
    <m/>
    <n v="1"/>
    <m/>
    <m/>
    <m/>
    <m/>
    <n v="1"/>
    <m/>
    <m/>
    <n v="1"/>
    <m/>
    <n v="1"/>
    <m/>
    <m/>
  </r>
  <r>
    <n v="363"/>
    <x v="3"/>
    <s v="Food &amp; Beverages"/>
    <s v="Weekly"/>
    <n v="0"/>
    <n v="0"/>
    <s v="DK/DA"/>
    <n v="0"/>
    <n v="0"/>
    <s v="No"/>
    <n v="1"/>
    <n v="1"/>
    <n v="1"/>
    <n v="1"/>
    <n v="1"/>
    <n v="1"/>
    <n v="1"/>
    <n v="1"/>
    <n v="1"/>
    <n v="1"/>
    <n v="1"/>
    <n v="1"/>
    <n v="1"/>
    <m/>
  </r>
  <r>
    <n v="364"/>
    <x v="3"/>
    <s v="Others"/>
    <s v="Daily"/>
    <n v="0"/>
    <n v="0"/>
    <s v="DK/DA"/>
    <n v="0"/>
    <n v="0"/>
    <s v="Yes"/>
    <n v="1"/>
    <n v="1"/>
    <n v="1"/>
    <n v="1"/>
    <n v="1"/>
    <n v="1"/>
    <m/>
    <n v="1"/>
    <n v="1"/>
    <n v="1"/>
    <n v="1"/>
    <m/>
    <m/>
    <m/>
  </r>
  <r>
    <n v="365"/>
    <x v="3"/>
    <s v="Food &amp; Beverages"/>
    <s v="Weekly"/>
    <n v="0"/>
    <n v="0"/>
    <s v="DK/DA"/>
    <n v="0"/>
    <n v="0"/>
    <s v="Yes"/>
    <n v="1"/>
    <n v="1"/>
    <n v="1"/>
    <n v="1"/>
    <n v="1"/>
    <m/>
    <n v="1"/>
    <n v="1"/>
    <n v="1"/>
    <n v="1"/>
    <n v="1"/>
    <m/>
    <m/>
    <m/>
  </r>
  <r>
    <n v="366"/>
    <x v="3"/>
    <s v="Food &amp; Beverages"/>
    <s v="Daily"/>
    <n v="0"/>
    <n v="0"/>
    <s v="DK/DA"/>
    <n v="0"/>
    <n v="0"/>
    <s v="Yes"/>
    <n v="1"/>
    <n v="1"/>
    <n v="1"/>
    <n v="1"/>
    <n v="1"/>
    <n v="1"/>
    <n v="1"/>
    <n v="1"/>
    <n v="1"/>
    <n v="1"/>
    <n v="1"/>
    <n v="1"/>
    <m/>
    <m/>
  </r>
  <r>
    <n v="367"/>
    <x v="3"/>
    <s v="Food &amp; Beverages"/>
    <s v="Daily"/>
    <n v="0"/>
    <n v="0"/>
    <s v="DK/DA"/>
    <n v="0"/>
    <n v="0"/>
    <s v="No"/>
    <n v="1"/>
    <n v="1"/>
    <n v="1"/>
    <n v="1"/>
    <n v="1"/>
    <n v="1"/>
    <n v="1"/>
    <n v="1"/>
    <n v="1"/>
    <n v="1"/>
    <n v="1"/>
    <n v="1"/>
    <n v="1"/>
    <m/>
  </r>
  <r>
    <n v="368"/>
    <x v="3"/>
    <s v="Food &amp; Beverages"/>
    <s v="Weekly"/>
    <n v="0"/>
    <n v="0"/>
    <s v="DK/DA"/>
    <n v="0"/>
    <n v="0"/>
    <s v="Yes"/>
    <n v="1"/>
    <n v="1"/>
    <n v="1"/>
    <n v="1"/>
    <n v="1"/>
    <n v="1"/>
    <n v="1"/>
    <n v="1"/>
    <n v="1"/>
    <n v="1"/>
    <n v="1"/>
    <n v="1"/>
    <n v="1"/>
    <m/>
  </r>
  <r>
    <n v="369"/>
    <x v="3"/>
    <s v="Food &amp; Beverages"/>
    <s v="Daily"/>
    <n v="0"/>
    <n v="0"/>
    <s v="DK/DA"/>
    <n v="0"/>
    <n v="0"/>
    <s v="No"/>
    <n v="1"/>
    <n v="1"/>
    <n v="1"/>
    <n v="1"/>
    <n v="1"/>
    <n v="1"/>
    <n v="1"/>
    <n v="1"/>
    <n v="1"/>
    <n v="1"/>
    <n v="1"/>
    <n v="1"/>
    <n v="1"/>
    <m/>
  </r>
  <r>
    <n v="370"/>
    <x v="3"/>
    <s v="Food &amp; Beverages"/>
    <s v="Seasonal"/>
    <n v="0"/>
    <n v="0"/>
    <s v="DK/DA"/>
    <n v="0"/>
    <n v="0"/>
    <s v="No"/>
    <n v="1"/>
    <n v="1"/>
    <n v="1"/>
    <n v="1"/>
    <n v="1"/>
    <n v="1"/>
    <n v="1"/>
    <n v="1"/>
    <n v="1"/>
    <n v="1"/>
    <n v="1"/>
    <n v="1"/>
    <m/>
    <m/>
  </r>
  <r>
    <n v="371"/>
    <x v="3"/>
    <s v="Food &amp; Beverages"/>
    <s v="Seasonal"/>
    <n v="0"/>
    <n v="0"/>
    <s v="DK/DA"/>
    <n v="0"/>
    <n v="0"/>
    <s v="No"/>
    <n v="1"/>
    <n v="1"/>
    <n v="1"/>
    <n v="1"/>
    <m/>
    <m/>
    <n v="1"/>
    <n v="1"/>
    <m/>
    <n v="1"/>
    <n v="1"/>
    <n v="1"/>
    <m/>
    <m/>
  </r>
  <r>
    <n v="372"/>
    <x v="3"/>
    <s v="Food &amp; Beverages"/>
    <s v="Seasonal"/>
    <n v="0"/>
    <n v="0"/>
    <s v="DK/DA"/>
    <n v="0"/>
    <n v="0"/>
    <s v="Yes"/>
    <n v="1"/>
    <n v="1"/>
    <n v="1"/>
    <n v="1"/>
    <n v="1"/>
    <n v="1"/>
    <n v="1"/>
    <n v="1"/>
    <m/>
    <n v="1"/>
    <n v="1"/>
    <n v="1"/>
    <n v="1"/>
    <m/>
  </r>
  <r>
    <n v="373"/>
    <x v="3"/>
    <s v="Food &amp; Beverages"/>
    <s v="Seasonal"/>
    <n v="0"/>
    <n v="0"/>
    <s v="DK/DA"/>
    <n v="0"/>
    <n v="0"/>
    <s v="No"/>
    <n v="1"/>
    <n v="1"/>
    <n v="1"/>
    <n v="1"/>
    <m/>
    <n v="1"/>
    <n v="1"/>
    <n v="1"/>
    <m/>
    <n v="1"/>
    <n v="1"/>
    <n v="1"/>
    <m/>
    <m/>
  </r>
  <r>
    <n v="374"/>
    <x v="3"/>
    <s v="Food &amp; Beverages"/>
    <s v="Seasonal"/>
    <n v="0"/>
    <n v="0"/>
    <s v="DK/DA"/>
    <n v="0"/>
    <n v="0"/>
    <s v="No"/>
    <n v="1"/>
    <n v="1"/>
    <n v="1"/>
    <n v="1"/>
    <m/>
    <n v="1"/>
    <n v="1"/>
    <n v="1"/>
    <m/>
    <n v="1"/>
    <n v="1"/>
    <n v="1"/>
    <m/>
    <m/>
  </r>
  <r>
    <n v="375"/>
    <x v="3"/>
    <s v="Food &amp; Beverages"/>
    <s v="Seasonal"/>
    <n v="0"/>
    <n v="0"/>
    <s v="DK/DA"/>
    <n v="0"/>
    <n v="0"/>
    <s v="No"/>
    <n v="1"/>
    <n v="1"/>
    <n v="1"/>
    <n v="1"/>
    <m/>
    <n v="1"/>
    <n v="1"/>
    <n v="1"/>
    <n v="1"/>
    <n v="1"/>
    <n v="1"/>
    <n v="1"/>
    <n v="1"/>
    <m/>
  </r>
  <r>
    <n v="376"/>
    <x v="3"/>
    <s v="Food &amp; Beverages"/>
    <s v="Daily"/>
    <n v="0"/>
    <n v="0"/>
    <s v="DK/DA"/>
    <n v="0"/>
    <n v="0"/>
    <s v="Yes"/>
    <n v="1"/>
    <n v="1"/>
    <n v="1"/>
    <n v="1"/>
    <m/>
    <n v="1"/>
    <m/>
    <n v="1"/>
    <m/>
    <n v="1"/>
    <n v="1"/>
    <n v="1"/>
    <m/>
    <m/>
  </r>
  <r>
    <n v="377"/>
    <x v="3"/>
    <s v="Food &amp; Beverages"/>
    <s v="Daily"/>
    <n v="0"/>
    <n v="0"/>
    <s v="DK/DA"/>
    <n v="0"/>
    <n v="0"/>
    <s v="No"/>
    <n v="1"/>
    <n v="1"/>
    <n v="1"/>
    <n v="1"/>
    <n v="1"/>
    <n v="1"/>
    <n v="1"/>
    <n v="1"/>
    <n v="1"/>
    <n v="1"/>
    <n v="1"/>
    <n v="1"/>
    <n v="1"/>
    <m/>
  </r>
  <r>
    <n v="378"/>
    <x v="3"/>
    <s v="Food &amp; Beverages"/>
    <s v="Weekly"/>
    <n v="0"/>
    <n v="0"/>
    <s v="DK/DA"/>
    <n v="0"/>
    <n v="0"/>
    <s v="Yes"/>
    <n v="1"/>
    <n v="1"/>
    <n v="1"/>
    <n v="1"/>
    <m/>
    <n v="1"/>
    <n v="1"/>
    <n v="1"/>
    <n v="1"/>
    <n v="1"/>
    <n v="1"/>
    <n v="1"/>
    <n v="1"/>
    <m/>
  </r>
  <r>
    <n v="379"/>
    <x v="3"/>
    <s v="Food &amp; Beverages"/>
    <s v="Seasonal"/>
    <n v="0"/>
    <n v="0"/>
    <s v="DK/DA"/>
    <n v="0"/>
    <n v="0"/>
    <s v="No"/>
    <n v="1"/>
    <n v="1"/>
    <n v="1"/>
    <n v="1"/>
    <n v="1"/>
    <n v="1"/>
    <n v="1"/>
    <n v="1"/>
    <n v="1"/>
    <n v="1"/>
    <n v="1"/>
    <n v="1"/>
    <m/>
    <m/>
  </r>
  <r>
    <n v="380"/>
    <x v="3"/>
    <s v="Food &amp; Beverages"/>
    <s v="Seasonal"/>
    <n v="0"/>
    <n v="0"/>
    <s v="DK/DA"/>
    <n v="0"/>
    <n v="0"/>
    <s v="Yes"/>
    <n v="1"/>
    <n v="1"/>
    <n v="1"/>
    <n v="1"/>
    <n v="1"/>
    <n v="1"/>
    <n v="1"/>
    <n v="1"/>
    <n v="1"/>
    <n v="1"/>
    <n v="1"/>
    <n v="1"/>
    <n v="1"/>
    <m/>
  </r>
  <r>
    <n v="381"/>
    <x v="3"/>
    <s v="Others"/>
    <s v="Daily"/>
    <n v="0"/>
    <n v="0"/>
    <s v="DK/DA"/>
    <n v="0"/>
    <n v="0"/>
    <s v="Yes"/>
    <n v="1"/>
    <n v="1"/>
    <n v="1"/>
    <n v="1"/>
    <n v="1"/>
    <n v="1"/>
    <n v="1"/>
    <n v="1"/>
    <n v="1"/>
    <n v="1"/>
    <n v="1"/>
    <m/>
    <m/>
    <m/>
  </r>
  <r>
    <n v="382"/>
    <x v="3"/>
    <s v="Textil &amp; Clothing"/>
    <s v="Weekly"/>
    <n v="0"/>
    <n v="0"/>
    <s v="DK/DA"/>
    <n v="0"/>
    <n v="0"/>
    <s v="Yes"/>
    <n v="1"/>
    <n v="1"/>
    <n v="1"/>
    <n v="1"/>
    <n v="1"/>
    <n v="1"/>
    <n v="1"/>
    <n v="1"/>
    <n v="1"/>
    <n v="1"/>
    <n v="1"/>
    <n v="1"/>
    <n v="1"/>
    <n v="1"/>
  </r>
  <r>
    <n v="383"/>
    <x v="3"/>
    <s v="Textil &amp; Clothing"/>
    <s v="Weekly"/>
    <n v="0"/>
    <n v="0"/>
    <s v="DK/DA"/>
    <n v="0"/>
    <n v="0"/>
    <s v="Yes"/>
    <n v="1"/>
    <n v="1"/>
    <n v="1"/>
    <n v="1"/>
    <n v="1"/>
    <n v="1"/>
    <n v="1"/>
    <n v="1"/>
    <n v="1"/>
    <n v="1"/>
    <n v="1"/>
    <n v="1"/>
    <n v="1"/>
    <m/>
  </r>
  <r>
    <n v="384"/>
    <x v="3"/>
    <s v="Paper &amp; paper products"/>
    <s v="Seasonal"/>
    <n v="0"/>
    <n v="0"/>
    <s v="DK/DA"/>
    <n v="0"/>
    <n v="0"/>
    <s v="Yes"/>
    <m/>
    <n v="1"/>
    <m/>
    <n v="1"/>
    <n v="1"/>
    <n v="1"/>
    <n v="1"/>
    <n v="1"/>
    <n v="1"/>
    <n v="1"/>
    <n v="1"/>
    <n v="1"/>
    <n v="1"/>
    <m/>
  </r>
  <r>
    <n v="385"/>
    <x v="3"/>
    <s v="Textil &amp; Clothing"/>
    <s v="Weekly"/>
    <n v="0"/>
    <n v="0"/>
    <s v="DK/DA"/>
    <n v="0"/>
    <n v="0"/>
    <s v="No"/>
    <n v="1"/>
    <n v="1"/>
    <n v="1"/>
    <n v="1"/>
    <n v="1"/>
    <n v="1"/>
    <n v="1"/>
    <n v="1"/>
    <n v="1"/>
    <n v="1"/>
    <n v="1"/>
    <n v="1"/>
    <n v="1"/>
    <m/>
  </r>
  <r>
    <n v="386"/>
    <x v="3"/>
    <s v="Others"/>
    <s v="Daily"/>
    <n v="0"/>
    <n v="0"/>
    <s v="DK/DA"/>
    <n v="0"/>
    <n v="0"/>
    <s v="No"/>
    <n v="1"/>
    <n v="1"/>
    <n v="1"/>
    <n v="1"/>
    <n v="1"/>
    <n v="1"/>
    <n v="1"/>
    <n v="1"/>
    <n v="1"/>
    <n v="1"/>
    <n v="1"/>
    <n v="1"/>
    <n v="1"/>
    <n v="1"/>
  </r>
  <r>
    <n v="387"/>
    <x v="3"/>
    <s v="Others"/>
    <s v="Daily"/>
    <n v="0"/>
    <n v="0"/>
    <s v="DK/DA"/>
    <n v="0"/>
    <n v="0"/>
    <s v="Yes"/>
    <n v="1"/>
    <n v="1"/>
    <n v="1"/>
    <n v="1"/>
    <n v="1"/>
    <n v="1"/>
    <m/>
    <n v="1"/>
    <n v="1"/>
    <n v="1"/>
    <n v="1"/>
    <n v="1"/>
    <m/>
    <m/>
  </r>
  <r>
    <n v="388"/>
    <x v="3"/>
    <s v="Metals"/>
    <s v="Weekly"/>
    <n v="0"/>
    <n v="0"/>
    <s v="DK/DA"/>
    <n v="0"/>
    <n v="0"/>
    <s v="No"/>
    <n v="1"/>
    <n v="1"/>
    <n v="1"/>
    <n v="1"/>
    <m/>
    <n v="1"/>
    <n v="1"/>
    <n v="1"/>
    <m/>
    <n v="1"/>
    <n v="1"/>
    <n v="1"/>
    <m/>
    <m/>
  </r>
  <r>
    <n v="389"/>
    <x v="3"/>
    <s v="Metals"/>
    <s v="Weekly"/>
    <n v="0"/>
    <n v="0"/>
    <s v="DK/DA"/>
    <n v="0"/>
    <n v="0"/>
    <s v="Yes"/>
    <n v="1"/>
    <n v="1"/>
    <n v="1"/>
    <n v="1"/>
    <n v="1"/>
    <n v="1"/>
    <n v="1"/>
    <n v="1"/>
    <n v="1"/>
    <n v="1"/>
    <n v="1"/>
    <n v="1"/>
    <n v="1"/>
    <m/>
  </r>
  <r>
    <n v="390"/>
    <x v="3"/>
    <s v="Metals"/>
    <s v="Weekly"/>
    <n v="0"/>
    <n v="0"/>
    <s v="DK/DA"/>
    <n v="0"/>
    <n v="0"/>
    <s v="No"/>
    <n v="1"/>
    <n v="1"/>
    <n v="1"/>
    <n v="1"/>
    <n v="1"/>
    <n v="1"/>
    <n v="1"/>
    <n v="1"/>
    <n v="1"/>
    <n v="1"/>
    <n v="1"/>
    <n v="1"/>
    <n v="1"/>
    <m/>
  </r>
  <r>
    <n v="391"/>
    <x v="3"/>
    <s v="Metals"/>
    <s v="Weekly"/>
    <n v="0"/>
    <n v="0"/>
    <s v="DK/DA"/>
    <n v="0"/>
    <n v="0"/>
    <s v="Yes"/>
    <n v="1"/>
    <n v="1"/>
    <n v="1"/>
    <n v="1"/>
    <n v="1"/>
    <n v="1"/>
    <n v="1"/>
    <n v="1"/>
    <n v="1"/>
    <n v="1"/>
    <n v="1"/>
    <n v="1"/>
    <n v="1"/>
    <m/>
  </r>
  <r>
    <n v="392"/>
    <x v="3"/>
    <s v="Metals"/>
    <s v="Seasonal"/>
    <n v="0"/>
    <n v="0"/>
    <s v="DK/DA"/>
    <n v="0"/>
    <n v="0"/>
    <s v="Yes"/>
    <n v="1"/>
    <n v="1"/>
    <n v="1"/>
    <n v="1"/>
    <m/>
    <n v="1"/>
    <n v="1"/>
    <n v="1"/>
    <m/>
    <n v="1"/>
    <n v="1"/>
    <n v="1"/>
    <m/>
    <m/>
  </r>
  <r>
    <n v="393"/>
    <x v="3"/>
    <s v="Rubber &amp; Plastic"/>
    <s v="Daily"/>
    <n v="0"/>
    <n v="0"/>
    <s v="DK/DA"/>
    <n v="0"/>
    <n v="0"/>
    <s v="Yes"/>
    <n v="1"/>
    <n v="1"/>
    <n v="1"/>
    <n v="1"/>
    <n v="1"/>
    <n v="1"/>
    <n v="1"/>
    <n v="1"/>
    <n v="1"/>
    <n v="1"/>
    <n v="1"/>
    <n v="1"/>
    <m/>
    <m/>
  </r>
  <r>
    <n v="394"/>
    <x v="3"/>
    <s v="Machinery"/>
    <s v="Daily"/>
    <n v="0"/>
    <n v="0"/>
    <s v="DK/DA"/>
    <n v="0"/>
    <n v="0"/>
    <s v="No"/>
    <n v="1"/>
    <n v="1"/>
    <n v="1"/>
    <n v="1"/>
    <m/>
    <n v="1"/>
    <n v="1"/>
    <n v="1"/>
    <n v="1"/>
    <n v="1"/>
    <n v="1"/>
    <n v="1"/>
    <n v="1"/>
    <m/>
  </r>
  <r>
    <n v="395"/>
    <x v="3"/>
    <s v="Machinery"/>
    <s v="DK/DA"/>
    <n v="0"/>
    <n v="0"/>
    <s v="DK/DA"/>
    <n v="0"/>
    <n v="0"/>
    <s v="DK/DA"/>
    <n v="1"/>
    <n v="1"/>
    <n v="1"/>
    <n v="1"/>
    <n v="1"/>
    <n v="1"/>
    <n v="1"/>
    <n v="1"/>
    <n v="1"/>
    <n v="1"/>
    <n v="1"/>
    <n v="1"/>
    <n v="1"/>
    <m/>
  </r>
  <r>
    <n v="396"/>
    <x v="3"/>
    <s v="Machinery"/>
    <s v="Seasonal"/>
    <n v="0"/>
    <n v="0"/>
    <s v="DK/DA"/>
    <n v="0"/>
    <n v="0"/>
    <s v="No"/>
    <n v="1"/>
    <n v="1"/>
    <n v="1"/>
    <n v="1"/>
    <n v="1"/>
    <n v="1"/>
    <n v="1"/>
    <n v="1"/>
    <n v="1"/>
    <n v="1"/>
    <n v="1"/>
    <n v="1"/>
    <m/>
    <m/>
  </r>
  <r>
    <n v="397"/>
    <x v="3"/>
    <s v="Machinery"/>
    <s v="Seasonal"/>
    <n v="0"/>
    <n v="0"/>
    <s v="DK/DA"/>
    <n v="0"/>
    <n v="0"/>
    <s v="No"/>
    <n v="1"/>
    <n v="1"/>
    <n v="1"/>
    <n v="1"/>
    <n v="1"/>
    <n v="1"/>
    <n v="1"/>
    <n v="1"/>
    <n v="1"/>
    <n v="1"/>
    <n v="1"/>
    <n v="1"/>
    <n v="1"/>
    <m/>
  </r>
  <r>
    <n v="398"/>
    <x v="3"/>
    <s v="Machinery"/>
    <s v="DK/DA"/>
    <n v="0"/>
    <n v="0"/>
    <s v="DK/DA"/>
    <n v="0"/>
    <n v="0"/>
    <s v="No"/>
    <m/>
    <n v="1"/>
    <n v="1"/>
    <n v="1"/>
    <n v="1"/>
    <n v="1"/>
    <n v="1"/>
    <n v="1"/>
    <n v="1"/>
    <n v="1"/>
    <n v="1"/>
    <n v="1"/>
    <m/>
    <m/>
  </r>
  <r>
    <n v="399"/>
    <x v="3"/>
    <s v="Machinery"/>
    <s v="DK/DA"/>
    <n v="0"/>
    <n v="0"/>
    <s v="DK/DA"/>
    <n v="0"/>
    <n v="0"/>
    <s v="Yes"/>
    <n v="1"/>
    <n v="1"/>
    <n v="1"/>
    <n v="1"/>
    <n v="1"/>
    <n v="1"/>
    <n v="1"/>
    <n v="1"/>
    <n v="1"/>
    <n v="1"/>
    <n v="1"/>
    <n v="1"/>
    <m/>
    <m/>
  </r>
  <r>
    <n v="400"/>
    <x v="3"/>
    <s v="Machinery"/>
    <s v="Seasonal"/>
    <n v="0"/>
    <n v="0"/>
    <s v="DK/DA"/>
    <n v="0"/>
    <n v="0"/>
    <s v="Yes"/>
    <n v="1"/>
    <n v="1"/>
    <n v="1"/>
    <n v="1"/>
    <n v="1"/>
    <n v="1"/>
    <n v="1"/>
    <n v="1"/>
    <n v="1"/>
    <n v="1"/>
    <n v="1"/>
    <n v="1"/>
    <n v="1"/>
    <m/>
  </r>
  <r>
    <n v="401"/>
    <x v="3"/>
    <s v="Rubber &amp; Plastic"/>
    <s v="Weekly"/>
    <n v="0"/>
    <n v="0"/>
    <s v="DK/DA"/>
    <n v="0"/>
    <n v="0"/>
    <s v="Yes"/>
    <n v="1"/>
    <n v="1"/>
    <n v="1"/>
    <n v="1"/>
    <n v="1"/>
    <n v="1"/>
    <n v="1"/>
    <n v="1"/>
    <n v="1"/>
    <n v="1"/>
    <n v="1"/>
    <n v="1"/>
    <n v="1"/>
    <m/>
  </r>
  <r>
    <n v="402"/>
    <x v="3"/>
    <s v="Machinery"/>
    <s v="Seasonal"/>
    <n v="0"/>
    <n v="0"/>
    <s v="DK/DA"/>
    <n v="0"/>
    <n v="0"/>
    <s v="Yes"/>
    <n v="1"/>
    <n v="1"/>
    <n v="1"/>
    <n v="1"/>
    <n v="1"/>
    <n v="1"/>
    <n v="1"/>
    <n v="1"/>
    <n v="1"/>
    <n v="1"/>
    <n v="1"/>
    <n v="1"/>
    <n v="1"/>
    <m/>
  </r>
  <r>
    <n v="403"/>
    <x v="3"/>
    <s v="Wood &amp; wood products"/>
    <s v="Seasonal"/>
    <n v="0"/>
    <n v="0"/>
    <s v="DK/DA"/>
    <n v="0"/>
    <n v="0"/>
    <s v="No"/>
    <n v="1"/>
    <n v="1"/>
    <n v="1"/>
    <n v="1"/>
    <n v="1"/>
    <n v="1"/>
    <n v="1"/>
    <n v="1"/>
    <n v="1"/>
    <n v="1"/>
    <n v="1"/>
    <n v="1"/>
    <n v="1"/>
    <m/>
  </r>
  <r>
    <n v="404"/>
    <x v="3"/>
    <s v="Machinery"/>
    <s v="Seasonal"/>
    <n v="0"/>
    <n v="0"/>
    <s v="DK/DA"/>
    <n v="0"/>
    <n v="0"/>
    <s v="Yes"/>
    <n v="1"/>
    <n v="1"/>
    <n v="1"/>
    <n v="1"/>
    <n v="1"/>
    <n v="1"/>
    <n v="1"/>
    <n v="1"/>
    <n v="1"/>
    <n v="1"/>
    <n v="1"/>
    <n v="1"/>
    <n v="1"/>
    <m/>
  </r>
  <r>
    <n v="405"/>
    <x v="3"/>
    <s v="Machinery"/>
    <s v="Seasonal"/>
    <n v="0"/>
    <n v="0"/>
    <s v="DK/DA"/>
    <n v="0"/>
    <n v="0"/>
    <s v="No"/>
    <n v="1"/>
    <n v="1"/>
    <n v="1"/>
    <n v="1"/>
    <n v="1"/>
    <n v="1"/>
    <n v="1"/>
    <n v="1"/>
    <n v="1"/>
    <n v="1"/>
    <n v="1"/>
    <n v="1"/>
    <m/>
    <m/>
  </r>
  <r>
    <n v="406"/>
    <x v="3"/>
    <s v="Wood &amp; wood products"/>
    <s v="Weekly"/>
    <n v="0"/>
    <n v="0"/>
    <s v="DK/DA"/>
    <n v="0"/>
    <n v="0"/>
    <s v="No"/>
    <n v="1"/>
    <n v="1"/>
    <n v="1"/>
    <n v="1"/>
    <n v="1"/>
    <n v="1"/>
    <n v="1"/>
    <n v="1"/>
    <m/>
    <n v="1"/>
    <n v="1"/>
    <n v="1"/>
    <m/>
    <m/>
  </r>
  <r>
    <n v="407"/>
    <x v="3"/>
    <s v="Machinery"/>
    <s v="Seasonal"/>
    <n v="0"/>
    <n v="0"/>
    <s v="DK/DA"/>
    <n v="0"/>
    <n v="0"/>
    <s v="No"/>
    <n v="1"/>
    <n v="1"/>
    <n v="1"/>
    <n v="1"/>
    <n v="1"/>
    <n v="1"/>
    <n v="1"/>
    <n v="1"/>
    <n v="1"/>
    <n v="1"/>
    <n v="1"/>
    <n v="1"/>
    <n v="1"/>
    <m/>
  </r>
  <r>
    <n v="408"/>
    <x v="3"/>
    <s v="Chemical"/>
    <s v="Seasonal"/>
    <n v="0"/>
    <n v="0"/>
    <s v="DK/DA"/>
    <n v="0"/>
    <n v="0"/>
    <s v="Yes"/>
    <n v="1"/>
    <m/>
    <n v="1"/>
    <n v="1"/>
    <n v="1"/>
    <m/>
    <m/>
    <n v="1"/>
    <m/>
    <n v="1"/>
    <n v="1"/>
    <n v="1"/>
    <m/>
    <m/>
  </r>
  <r>
    <n v="409"/>
    <x v="3"/>
    <s v="Chemical"/>
    <s v="Seasonal"/>
    <n v="0"/>
    <n v="0"/>
    <s v="DK/DA"/>
    <n v="0"/>
    <n v="0"/>
    <s v="No"/>
    <m/>
    <n v="1"/>
    <n v="1"/>
    <n v="1"/>
    <n v="1"/>
    <n v="1"/>
    <m/>
    <n v="1"/>
    <n v="1"/>
    <n v="1"/>
    <n v="1"/>
    <n v="1"/>
    <n v="1"/>
    <m/>
  </r>
  <r>
    <n v="410"/>
    <x v="3"/>
    <s v="Chemical"/>
    <s v="Daily"/>
    <n v="0"/>
    <n v="0"/>
    <s v="DK/DA"/>
    <n v="0"/>
    <n v="0"/>
    <s v="DK/DA"/>
    <n v="1"/>
    <n v="1"/>
    <n v="1"/>
    <n v="1"/>
    <n v="1"/>
    <n v="1"/>
    <n v="1"/>
    <n v="1"/>
    <n v="1"/>
    <n v="1"/>
    <n v="1"/>
    <n v="1"/>
    <n v="1"/>
    <m/>
  </r>
  <r>
    <n v="411"/>
    <x v="3"/>
    <s v="Chemical"/>
    <s v="Weekly"/>
    <n v="0"/>
    <n v="0"/>
    <s v="DK/DA"/>
    <n v="0"/>
    <n v="0"/>
    <s v="No"/>
    <n v="1"/>
    <n v="1"/>
    <n v="1"/>
    <n v="1"/>
    <n v="1"/>
    <n v="1"/>
    <n v="1"/>
    <n v="1"/>
    <n v="1"/>
    <n v="1"/>
    <n v="1"/>
    <n v="1"/>
    <m/>
    <m/>
  </r>
  <r>
    <n v="412"/>
    <x v="3"/>
    <s v="Chemical"/>
    <s v="Weekly"/>
    <n v="0"/>
    <n v="0"/>
    <s v="DK/DA"/>
    <n v="0"/>
    <n v="0"/>
    <s v="No"/>
    <n v="1"/>
    <n v="1"/>
    <m/>
    <n v="1"/>
    <n v="1"/>
    <n v="1"/>
    <m/>
    <n v="1"/>
    <n v="1"/>
    <n v="1"/>
    <n v="1"/>
    <n v="1"/>
    <m/>
    <m/>
  </r>
  <r>
    <n v="413"/>
    <x v="3"/>
    <s v="Chemical"/>
    <s v="DK/DA"/>
    <n v="0"/>
    <n v="0"/>
    <s v="DK/DA"/>
    <n v="0"/>
    <n v="0"/>
    <s v="No"/>
    <n v="1"/>
    <n v="1"/>
    <m/>
    <n v="1"/>
    <m/>
    <m/>
    <m/>
    <n v="1"/>
    <m/>
    <n v="1"/>
    <m/>
    <m/>
    <m/>
    <m/>
  </r>
  <r>
    <n v="414"/>
    <x v="3"/>
    <s v="Rubber &amp; Plastic"/>
    <s v="Weekly"/>
    <n v="0"/>
    <n v="0"/>
    <s v="DK/DA"/>
    <n v="0"/>
    <n v="0"/>
    <s v="Yes"/>
    <n v="1"/>
    <n v="1"/>
    <n v="1"/>
    <n v="1"/>
    <n v="1"/>
    <n v="1"/>
    <m/>
    <n v="1"/>
    <n v="1"/>
    <n v="1"/>
    <n v="1"/>
    <m/>
    <n v="1"/>
    <m/>
  </r>
  <r>
    <n v="415"/>
    <x v="3"/>
    <s v="Metals"/>
    <s v="Weekly"/>
    <n v="0"/>
    <n v="0"/>
    <s v="DK/DA"/>
    <n v="0"/>
    <n v="0"/>
    <s v="No"/>
    <n v="1"/>
    <n v="1"/>
    <n v="1"/>
    <n v="1"/>
    <m/>
    <m/>
    <m/>
    <n v="1"/>
    <m/>
    <m/>
    <n v="1"/>
    <m/>
    <m/>
    <m/>
  </r>
  <r>
    <n v="416"/>
    <x v="3"/>
    <s v="Metals"/>
    <s v="Weekly"/>
    <n v="0"/>
    <n v="0"/>
    <s v="DK/DA"/>
    <n v="0"/>
    <n v="0"/>
    <s v="No"/>
    <n v="1"/>
    <n v="1"/>
    <n v="1"/>
    <n v="1"/>
    <n v="1"/>
    <n v="1"/>
    <m/>
    <n v="1"/>
    <n v="1"/>
    <n v="1"/>
    <n v="1"/>
    <m/>
    <m/>
    <m/>
  </r>
  <r>
    <n v="417"/>
    <x v="3"/>
    <s v="Food &amp; Beverages"/>
    <s v="Weekly"/>
    <n v="0"/>
    <n v="0"/>
    <s v="DK/DA"/>
    <n v="0"/>
    <n v="0"/>
    <s v="Yes"/>
    <m/>
    <n v="1"/>
    <n v="1"/>
    <n v="1"/>
    <n v="1"/>
    <n v="1"/>
    <m/>
    <n v="1"/>
    <n v="1"/>
    <n v="1"/>
    <n v="1"/>
    <n v="1"/>
    <m/>
    <m/>
  </r>
  <r>
    <n v="418"/>
    <x v="3"/>
    <s v="Food &amp; Beverages"/>
    <s v="Weekly"/>
    <n v="0"/>
    <n v="0"/>
    <s v="DK/DA"/>
    <n v="0"/>
    <n v="0"/>
    <s v="No"/>
    <n v="1"/>
    <n v="1"/>
    <n v="1"/>
    <n v="1"/>
    <n v="1"/>
    <n v="1"/>
    <n v="1"/>
    <n v="1"/>
    <n v="1"/>
    <n v="1"/>
    <n v="1"/>
    <n v="1"/>
    <n v="1"/>
    <m/>
  </r>
  <r>
    <n v="419"/>
    <x v="3"/>
    <s v="Paper &amp; paper products"/>
    <s v="Seasonal"/>
    <n v="0"/>
    <n v="0"/>
    <s v="DK/DA"/>
    <n v="0"/>
    <n v="0"/>
    <s v="Yes"/>
    <n v="1"/>
    <n v="1"/>
    <n v="1"/>
    <n v="1"/>
    <m/>
    <n v="1"/>
    <m/>
    <n v="1"/>
    <m/>
    <n v="1"/>
    <m/>
    <m/>
    <m/>
    <m/>
  </r>
  <r>
    <n v="420"/>
    <x v="3"/>
    <s v="Metals"/>
    <s v="Weekly"/>
    <n v="0"/>
    <n v="0"/>
    <s v="DK/DA"/>
    <n v="0"/>
    <n v="0"/>
    <s v="Yes"/>
    <n v="1"/>
    <n v="1"/>
    <n v="1"/>
    <n v="1"/>
    <n v="1"/>
    <n v="1"/>
    <n v="1"/>
    <n v="1"/>
    <n v="1"/>
    <m/>
    <n v="1"/>
    <n v="1"/>
    <m/>
    <m/>
  </r>
  <r>
    <n v="421"/>
    <x v="3"/>
    <s v="Rubber &amp; Plastic"/>
    <s v="Daily"/>
    <n v="0"/>
    <n v="0"/>
    <s v="DK/DA"/>
    <n v="0"/>
    <n v="0"/>
    <s v="Yes"/>
    <n v="1"/>
    <n v="1"/>
    <n v="1"/>
    <n v="1"/>
    <n v="1"/>
    <n v="1"/>
    <n v="1"/>
    <n v="1"/>
    <n v="1"/>
    <n v="1"/>
    <n v="1"/>
    <n v="1"/>
    <n v="1"/>
    <n v="1"/>
  </r>
  <r>
    <n v="422"/>
    <x v="3"/>
    <s v="Machinery"/>
    <s v="Seasonal"/>
    <n v="0"/>
    <n v="0"/>
    <s v="DK/DA"/>
    <n v="0"/>
    <n v="0"/>
    <s v="No"/>
    <n v="1"/>
    <n v="1"/>
    <n v="1"/>
    <n v="1"/>
    <n v="1"/>
    <n v="1"/>
    <n v="1"/>
    <n v="1"/>
    <n v="1"/>
    <n v="1"/>
    <n v="1"/>
    <n v="1"/>
    <n v="1"/>
    <m/>
  </r>
  <r>
    <n v="423"/>
    <x v="3"/>
    <s v="Machinery"/>
    <s v="Seasonal"/>
    <n v="0"/>
    <n v="0"/>
    <s v="DK/DA"/>
    <n v="0"/>
    <n v="0"/>
    <s v="No"/>
    <n v="1"/>
    <n v="1"/>
    <n v="1"/>
    <n v="1"/>
    <n v="1"/>
    <n v="1"/>
    <n v="1"/>
    <n v="1"/>
    <n v="1"/>
    <n v="1"/>
    <n v="1"/>
    <n v="1"/>
    <n v="1"/>
    <m/>
  </r>
  <r>
    <n v="424"/>
    <x v="3"/>
    <s v="Machinery"/>
    <s v="Seasonal"/>
    <n v="0"/>
    <n v="0"/>
    <s v="DK/DA"/>
    <n v="0"/>
    <n v="0"/>
    <s v="Yes"/>
    <n v="1"/>
    <n v="1"/>
    <n v="1"/>
    <n v="1"/>
    <n v="1"/>
    <n v="1"/>
    <n v="1"/>
    <n v="1"/>
    <n v="1"/>
    <n v="1"/>
    <n v="1"/>
    <m/>
    <n v="1"/>
    <m/>
  </r>
  <r>
    <n v="425"/>
    <x v="3"/>
    <s v="Machinery"/>
    <s v="DK/DA"/>
    <n v="0"/>
    <n v="0"/>
    <s v="DK/DA"/>
    <n v="0"/>
    <n v="0"/>
    <s v="No"/>
    <n v="1"/>
    <n v="1"/>
    <n v="1"/>
    <n v="1"/>
    <n v="1"/>
    <n v="1"/>
    <n v="1"/>
    <n v="1"/>
    <n v="1"/>
    <n v="1"/>
    <n v="1"/>
    <n v="1"/>
    <n v="1"/>
    <m/>
  </r>
  <r>
    <n v="426"/>
    <x v="3"/>
    <s v="Metals"/>
    <s v="Weekly"/>
    <n v="0"/>
    <n v="0"/>
    <s v="DK/DA"/>
    <n v="0"/>
    <n v="0"/>
    <s v="No"/>
    <n v="1"/>
    <n v="1"/>
    <n v="1"/>
    <n v="1"/>
    <n v="1"/>
    <n v="1"/>
    <n v="1"/>
    <n v="1"/>
    <n v="1"/>
    <n v="1"/>
    <n v="1"/>
    <n v="1"/>
    <n v="1"/>
    <m/>
  </r>
  <r>
    <n v="427"/>
    <x v="3"/>
    <s v="Machinery"/>
    <s v="Daily"/>
    <n v="0"/>
    <n v="0"/>
    <s v="DK/DA"/>
    <n v="0"/>
    <n v="0"/>
    <s v="No"/>
    <n v="1"/>
    <n v="1"/>
    <n v="1"/>
    <n v="1"/>
    <n v="1"/>
    <n v="1"/>
    <n v="1"/>
    <n v="1"/>
    <n v="1"/>
    <n v="1"/>
    <n v="1"/>
    <n v="1"/>
    <n v="1"/>
    <n v="1"/>
  </r>
  <r>
    <n v="428"/>
    <x v="3"/>
    <s v="Metals"/>
    <s v="Weekly"/>
    <n v="0"/>
    <n v="0"/>
    <s v="DK/DA"/>
    <n v="0"/>
    <n v="0"/>
    <s v="No"/>
    <n v="1"/>
    <n v="1"/>
    <n v="1"/>
    <n v="1"/>
    <m/>
    <n v="1"/>
    <n v="1"/>
    <n v="1"/>
    <m/>
    <n v="1"/>
    <n v="1"/>
    <n v="1"/>
    <m/>
    <m/>
  </r>
  <r>
    <n v="429"/>
    <x v="3"/>
    <s v="Metals"/>
    <s v="Weekly"/>
    <n v="0"/>
    <n v="0"/>
    <s v="DK/DA"/>
    <n v="0"/>
    <n v="0"/>
    <s v="Yes"/>
    <n v="1"/>
    <n v="1"/>
    <n v="1"/>
    <n v="1"/>
    <n v="1"/>
    <n v="1"/>
    <n v="1"/>
    <n v="1"/>
    <n v="1"/>
    <n v="1"/>
    <n v="1"/>
    <n v="1"/>
    <n v="1"/>
    <m/>
  </r>
  <r>
    <n v="430"/>
    <x v="3"/>
    <s v="Metals"/>
    <s v="Weekly"/>
    <n v="0"/>
    <n v="0"/>
    <s v="DK/DA"/>
    <n v="0"/>
    <n v="0"/>
    <s v="Yes"/>
    <n v="1"/>
    <n v="1"/>
    <n v="1"/>
    <n v="1"/>
    <n v="1"/>
    <n v="1"/>
    <n v="1"/>
    <n v="1"/>
    <n v="1"/>
    <n v="1"/>
    <n v="1"/>
    <n v="1"/>
    <m/>
    <m/>
  </r>
  <r>
    <n v="431"/>
    <x v="3"/>
    <s v="Machinery"/>
    <s v="Seasonal"/>
    <n v="0"/>
    <n v="0"/>
    <s v="DK/DA"/>
    <n v="0"/>
    <n v="0"/>
    <s v="No"/>
    <n v="1"/>
    <n v="1"/>
    <n v="1"/>
    <n v="1"/>
    <n v="1"/>
    <n v="1"/>
    <n v="1"/>
    <n v="1"/>
    <n v="1"/>
    <n v="1"/>
    <n v="1"/>
    <n v="1"/>
    <m/>
    <m/>
  </r>
  <r>
    <n v="432"/>
    <x v="3"/>
    <s v="Food &amp; Beverages"/>
    <s v="Seasonal"/>
    <n v="0"/>
    <n v="0"/>
    <s v="DK/DA"/>
    <n v="0"/>
    <n v="0"/>
    <s v="No"/>
    <n v="1"/>
    <n v="1"/>
    <n v="1"/>
    <n v="1"/>
    <n v="1"/>
    <n v="1"/>
    <n v="1"/>
    <n v="1"/>
    <n v="1"/>
    <n v="1"/>
    <n v="1"/>
    <n v="1"/>
    <n v="1"/>
    <n v="1"/>
  </r>
  <r>
    <n v="433"/>
    <x v="3"/>
    <s v="Machinery"/>
    <s v="Seasonal"/>
    <n v="0"/>
    <n v="0"/>
    <s v="DK/DA"/>
    <n v="0"/>
    <n v="0"/>
    <s v="Yes"/>
    <n v="1"/>
    <n v="1"/>
    <n v="1"/>
    <n v="1"/>
    <n v="1"/>
    <m/>
    <n v="1"/>
    <n v="1"/>
    <m/>
    <n v="1"/>
    <n v="1"/>
    <n v="1"/>
    <n v="1"/>
    <m/>
  </r>
  <r>
    <n v="434"/>
    <x v="3"/>
    <s v="Food &amp; Beverages"/>
    <s v="Seasonal"/>
    <n v="0"/>
    <n v="0"/>
    <s v="DK/DA"/>
    <n v="0"/>
    <n v="0"/>
    <s v="Yes"/>
    <n v="1"/>
    <n v="1"/>
    <n v="1"/>
    <n v="1"/>
    <n v="1"/>
    <n v="1"/>
    <n v="1"/>
    <n v="1"/>
    <n v="1"/>
    <n v="1"/>
    <n v="1"/>
    <n v="1"/>
    <m/>
    <m/>
  </r>
  <r>
    <n v="435"/>
    <x v="3"/>
    <s v="Food &amp; Beverages"/>
    <s v="DK/DA"/>
    <n v="0"/>
    <n v="0"/>
    <s v="DK/DA"/>
    <n v="0"/>
    <n v="0"/>
    <s v="No"/>
    <n v="1"/>
    <n v="1"/>
    <n v="1"/>
    <n v="1"/>
    <n v="1"/>
    <m/>
    <m/>
    <n v="1"/>
    <n v="1"/>
    <n v="1"/>
    <n v="1"/>
    <m/>
    <m/>
    <m/>
  </r>
  <r>
    <n v="436"/>
    <x v="3"/>
    <s v="Wood &amp; wood products"/>
    <s v="Seasonal"/>
    <n v="0"/>
    <n v="0"/>
    <s v="DK/DA"/>
    <n v="0"/>
    <n v="0"/>
    <s v="Yes"/>
    <n v="1"/>
    <n v="1"/>
    <n v="1"/>
    <n v="1"/>
    <n v="1"/>
    <n v="1"/>
    <n v="1"/>
    <n v="1"/>
    <m/>
    <n v="1"/>
    <n v="1"/>
    <n v="1"/>
    <m/>
    <m/>
  </r>
  <r>
    <n v="437"/>
    <x v="3"/>
    <s v="Wood &amp; wood products"/>
    <s v="Seasonal"/>
    <n v="0"/>
    <n v="0"/>
    <s v="DK/DA"/>
    <n v="0"/>
    <n v="0"/>
    <s v="No"/>
    <n v="1"/>
    <n v="1"/>
    <n v="1"/>
    <n v="1"/>
    <m/>
    <n v="1"/>
    <n v="1"/>
    <n v="1"/>
    <m/>
    <n v="1"/>
    <n v="1"/>
    <n v="1"/>
    <m/>
    <m/>
  </r>
  <r>
    <n v="438"/>
    <x v="3"/>
    <s v="Machinery"/>
    <s v="Seasonal"/>
    <n v="0"/>
    <n v="0"/>
    <s v="DK/DA"/>
    <n v="0"/>
    <n v="0"/>
    <s v="Yes"/>
    <n v="1"/>
    <n v="1"/>
    <n v="1"/>
    <n v="1"/>
    <n v="1"/>
    <n v="1"/>
    <n v="1"/>
    <n v="1"/>
    <n v="1"/>
    <n v="1"/>
    <n v="1"/>
    <m/>
    <n v="1"/>
    <m/>
  </r>
  <r>
    <n v="439"/>
    <x v="3"/>
    <s v="Food &amp; Beverages"/>
    <s v="Seasonal"/>
    <n v="0"/>
    <n v="0"/>
    <s v="DK/DA"/>
    <n v="0"/>
    <n v="0"/>
    <s v="Yes"/>
    <n v="1"/>
    <n v="1"/>
    <m/>
    <n v="1"/>
    <n v="1"/>
    <n v="1"/>
    <n v="1"/>
    <n v="1"/>
    <n v="1"/>
    <n v="1"/>
    <n v="1"/>
    <n v="1"/>
    <n v="1"/>
    <m/>
  </r>
  <r>
    <n v="440"/>
    <x v="3"/>
    <s v="Food &amp; Beverages"/>
    <s v="Seasonal"/>
    <n v="0"/>
    <n v="0"/>
    <s v="DK/DA"/>
    <n v="0"/>
    <n v="0"/>
    <s v="No"/>
    <n v="1"/>
    <n v="1"/>
    <n v="1"/>
    <n v="1"/>
    <n v="1"/>
    <n v="1"/>
    <n v="1"/>
    <n v="1"/>
    <n v="1"/>
    <n v="1"/>
    <n v="1"/>
    <n v="1"/>
    <n v="1"/>
    <m/>
  </r>
  <r>
    <n v="441"/>
    <x v="3"/>
    <s v="Wood &amp; wood products"/>
    <s v="Seasonal"/>
    <n v="0"/>
    <n v="0"/>
    <s v="DK/DA"/>
    <n v="0"/>
    <n v="0"/>
    <s v="No"/>
    <n v="1"/>
    <n v="1"/>
    <n v="1"/>
    <n v="1"/>
    <n v="1"/>
    <n v="1"/>
    <n v="1"/>
    <n v="1"/>
    <n v="1"/>
    <n v="1"/>
    <n v="1"/>
    <n v="1"/>
    <n v="1"/>
    <m/>
  </r>
  <r>
    <n v="442"/>
    <x v="3"/>
    <s v="Wood &amp; wood products"/>
    <s v="Seasonal"/>
    <n v="0"/>
    <n v="0"/>
    <s v="DK/DA"/>
    <n v="0"/>
    <n v="0"/>
    <s v="Yes"/>
    <n v="1"/>
    <n v="1"/>
    <n v="1"/>
    <n v="1"/>
    <n v="1"/>
    <n v="1"/>
    <n v="1"/>
    <n v="1"/>
    <n v="1"/>
    <n v="1"/>
    <n v="1"/>
    <n v="1"/>
    <n v="1"/>
    <m/>
  </r>
  <r>
    <n v="443"/>
    <x v="3"/>
    <s v="Wood &amp; wood products"/>
    <s v="Seasonal"/>
    <n v="0"/>
    <n v="0"/>
    <s v="DK/DA"/>
    <n v="0"/>
    <n v="0"/>
    <s v="Yes"/>
    <n v="1"/>
    <n v="1"/>
    <n v="1"/>
    <n v="1"/>
    <n v="1"/>
    <n v="1"/>
    <n v="1"/>
    <n v="1"/>
    <n v="1"/>
    <n v="1"/>
    <n v="1"/>
    <n v="1"/>
    <m/>
    <m/>
  </r>
  <r>
    <n v="444"/>
    <x v="3"/>
    <s v="Wood &amp; wood products"/>
    <s v="Seasonal"/>
    <n v="0"/>
    <n v="0"/>
    <s v="DK/DA"/>
    <n v="0"/>
    <n v="0"/>
    <s v="Yes"/>
    <n v="1"/>
    <n v="1"/>
    <n v="1"/>
    <n v="1"/>
    <n v="1"/>
    <n v="1"/>
    <n v="1"/>
    <n v="1"/>
    <n v="1"/>
    <n v="1"/>
    <n v="1"/>
    <n v="1"/>
    <n v="1"/>
    <m/>
  </r>
  <r>
    <n v="445"/>
    <x v="3"/>
    <s v="Machinery"/>
    <s v="Seasonal"/>
    <n v="0"/>
    <n v="0"/>
    <s v="DK/DA"/>
    <n v="0"/>
    <n v="0"/>
    <s v="Yes"/>
    <n v="1"/>
    <n v="1"/>
    <n v="1"/>
    <n v="1"/>
    <n v="1"/>
    <n v="1"/>
    <n v="1"/>
    <n v="1"/>
    <m/>
    <n v="1"/>
    <n v="1"/>
    <n v="1"/>
    <n v="1"/>
    <m/>
  </r>
  <r>
    <n v="446"/>
    <x v="3"/>
    <s v="Wood &amp; wood products"/>
    <s v="Seasonal"/>
    <n v="0"/>
    <n v="0"/>
    <s v="DK/DA"/>
    <n v="0"/>
    <n v="0"/>
    <s v="No"/>
    <n v="1"/>
    <n v="1"/>
    <n v="1"/>
    <n v="1"/>
    <n v="1"/>
    <n v="1"/>
    <n v="1"/>
    <n v="1"/>
    <n v="1"/>
    <n v="1"/>
    <n v="1"/>
    <n v="1"/>
    <n v="1"/>
    <m/>
  </r>
  <r>
    <n v="447"/>
    <x v="3"/>
    <s v="Food &amp; Beverages"/>
    <s v="Daily"/>
    <n v="0"/>
    <n v="0"/>
    <s v="DK/DA"/>
    <n v="0"/>
    <n v="0"/>
    <s v="No"/>
    <n v="1"/>
    <n v="1"/>
    <n v="1"/>
    <n v="1"/>
    <n v="1"/>
    <n v="1"/>
    <n v="1"/>
    <n v="1"/>
    <n v="1"/>
    <n v="1"/>
    <n v="1"/>
    <n v="1"/>
    <m/>
    <m/>
  </r>
  <r>
    <n v="448"/>
    <x v="3"/>
    <s v="Food &amp; Beverages"/>
    <s v="Seasonal"/>
    <n v="0"/>
    <n v="0"/>
    <s v="DK/DA"/>
    <n v="0"/>
    <n v="0"/>
    <s v="Yes"/>
    <n v="1"/>
    <n v="1"/>
    <n v="1"/>
    <n v="1"/>
    <n v="1"/>
    <n v="1"/>
    <n v="1"/>
    <n v="1"/>
    <n v="1"/>
    <n v="1"/>
    <n v="1"/>
    <m/>
    <m/>
    <m/>
  </r>
  <r>
    <n v="449"/>
    <x v="3"/>
    <s v="Machinery"/>
    <s v="Seasonal"/>
    <n v="0"/>
    <n v="0"/>
    <s v="DK/DA"/>
    <n v="0"/>
    <n v="0"/>
    <s v="DK/DA"/>
    <n v="1"/>
    <n v="1"/>
    <n v="1"/>
    <n v="1"/>
    <n v="1"/>
    <n v="1"/>
    <n v="1"/>
    <n v="1"/>
    <n v="1"/>
    <n v="1"/>
    <n v="1"/>
    <n v="1"/>
    <n v="1"/>
    <m/>
  </r>
  <r>
    <n v="450"/>
    <x v="3"/>
    <s v="Others"/>
    <s v="Daily"/>
    <n v="0"/>
    <n v="0"/>
    <s v="DK/DA"/>
    <n v="0"/>
    <n v="0"/>
    <s v="Yes"/>
    <n v="1"/>
    <n v="1"/>
    <n v="1"/>
    <n v="1"/>
    <n v="1"/>
    <n v="1"/>
    <n v="1"/>
    <n v="1"/>
    <n v="1"/>
    <n v="1"/>
    <n v="1"/>
    <m/>
    <n v="1"/>
    <m/>
  </r>
  <r>
    <n v="451"/>
    <x v="3"/>
    <s v="Machinery"/>
    <s v="Seasonal"/>
    <n v="0"/>
    <n v="0"/>
    <s v="DK/DA"/>
    <n v="0"/>
    <n v="0"/>
    <s v="Yes"/>
    <n v="1"/>
    <n v="1"/>
    <n v="1"/>
    <n v="1"/>
    <n v="1"/>
    <n v="1"/>
    <n v="1"/>
    <n v="1"/>
    <n v="1"/>
    <n v="1"/>
    <n v="1"/>
    <n v="1"/>
    <n v="1"/>
    <m/>
  </r>
  <r>
    <n v="452"/>
    <x v="3"/>
    <s v="Rubber &amp; Plastic"/>
    <s v="Daily"/>
    <n v="0"/>
    <n v="0"/>
    <s v="DK/DA"/>
    <n v="0"/>
    <n v="0"/>
    <s v="No"/>
    <n v="1"/>
    <n v="1"/>
    <n v="1"/>
    <n v="1"/>
    <n v="1"/>
    <n v="1"/>
    <n v="1"/>
    <n v="1"/>
    <n v="1"/>
    <m/>
    <n v="1"/>
    <m/>
    <m/>
    <m/>
  </r>
  <r>
    <n v="453"/>
    <x v="3"/>
    <s v="Rubber &amp; Plastic"/>
    <s v="Daily"/>
    <n v="0"/>
    <n v="0"/>
    <s v="DK/DA"/>
    <n v="0"/>
    <n v="0"/>
    <s v="No"/>
    <n v="1"/>
    <n v="1"/>
    <n v="1"/>
    <n v="1"/>
    <n v="1"/>
    <n v="1"/>
    <n v="1"/>
    <n v="1"/>
    <n v="1"/>
    <n v="1"/>
    <n v="1"/>
    <n v="1"/>
    <n v="1"/>
    <m/>
  </r>
  <r>
    <n v="454"/>
    <x v="3"/>
    <s v="Machinery"/>
    <s v="Seasonal"/>
    <n v="0"/>
    <n v="0"/>
    <s v="DK/DA"/>
    <n v="0"/>
    <n v="0"/>
    <s v="No"/>
    <n v="1"/>
    <n v="1"/>
    <n v="1"/>
    <n v="1"/>
    <n v="1"/>
    <n v="1"/>
    <n v="1"/>
    <n v="1"/>
    <n v="1"/>
    <n v="1"/>
    <n v="1"/>
    <n v="1"/>
    <n v="1"/>
    <m/>
  </r>
  <r>
    <n v="455"/>
    <x v="3"/>
    <s v="Wood &amp; wood products"/>
    <s v="Seasonal"/>
    <n v="0"/>
    <n v="0"/>
    <s v="DK/DA"/>
    <n v="0"/>
    <n v="0"/>
    <s v="Yes"/>
    <n v="1"/>
    <n v="1"/>
    <n v="1"/>
    <n v="1"/>
    <n v="1"/>
    <n v="1"/>
    <n v="1"/>
    <n v="1"/>
    <n v="1"/>
    <n v="1"/>
    <n v="1"/>
    <n v="1"/>
    <n v="1"/>
    <m/>
  </r>
  <r>
    <n v="456"/>
    <x v="3"/>
    <s v="Rubber &amp; Plastic"/>
    <s v="Seasonal"/>
    <n v="0"/>
    <n v="0"/>
    <s v="DK/DA"/>
    <n v="0"/>
    <n v="0"/>
    <s v="Yes"/>
    <n v="1"/>
    <n v="1"/>
    <n v="1"/>
    <n v="1"/>
    <n v="1"/>
    <n v="1"/>
    <n v="1"/>
    <n v="1"/>
    <n v="1"/>
    <n v="1"/>
    <n v="1"/>
    <m/>
    <n v="1"/>
    <m/>
  </r>
  <r>
    <n v="457"/>
    <x v="3"/>
    <s v="Machinery"/>
    <s v="Seasonal"/>
    <n v="0"/>
    <n v="0"/>
    <s v="DK/DA"/>
    <n v="0"/>
    <n v="0"/>
    <s v="Yes"/>
    <n v="1"/>
    <n v="1"/>
    <n v="1"/>
    <n v="1"/>
    <n v="1"/>
    <n v="1"/>
    <n v="1"/>
    <n v="1"/>
    <n v="1"/>
    <n v="1"/>
    <n v="1"/>
    <n v="1"/>
    <m/>
    <m/>
  </r>
  <r>
    <n v="458"/>
    <x v="3"/>
    <s v="Wood &amp; wood products"/>
    <s v="Seasonal"/>
    <n v="0"/>
    <n v="0"/>
    <s v="DK/DA"/>
    <n v="0"/>
    <n v="0"/>
    <s v="Yes"/>
    <m/>
    <n v="1"/>
    <m/>
    <n v="1"/>
    <n v="1"/>
    <n v="1"/>
    <n v="1"/>
    <n v="1"/>
    <n v="1"/>
    <n v="1"/>
    <n v="1"/>
    <n v="1"/>
    <m/>
    <m/>
  </r>
  <r>
    <n v="459"/>
    <x v="3"/>
    <s v="Rubber &amp; Plastic"/>
    <s v="DK/DA"/>
    <n v="0"/>
    <n v="0"/>
    <s v="DK/DA"/>
    <n v="0"/>
    <n v="0"/>
    <s v="No"/>
    <n v="1"/>
    <n v="1"/>
    <n v="1"/>
    <n v="1"/>
    <n v="1"/>
    <n v="1"/>
    <n v="1"/>
    <n v="1"/>
    <n v="1"/>
    <n v="1"/>
    <n v="1"/>
    <n v="1"/>
    <n v="1"/>
    <m/>
  </r>
  <r>
    <n v="460"/>
    <x v="3"/>
    <s v="Wood &amp; wood products"/>
    <s v="Seasonal"/>
    <n v="0"/>
    <n v="0"/>
    <s v="DK/DA"/>
    <n v="0"/>
    <n v="0"/>
    <s v="No"/>
    <n v="1"/>
    <n v="1"/>
    <n v="1"/>
    <n v="1"/>
    <m/>
    <n v="1"/>
    <n v="1"/>
    <n v="1"/>
    <m/>
    <n v="1"/>
    <n v="1"/>
    <n v="1"/>
    <m/>
    <m/>
  </r>
  <r>
    <n v="461"/>
    <x v="3"/>
    <s v="Rubber &amp; Plastic"/>
    <s v="Weekly"/>
    <n v="0"/>
    <n v="0"/>
    <s v="DK/DA"/>
    <n v="0"/>
    <n v="0"/>
    <s v="No"/>
    <n v="1"/>
    <n v="1"/>
    <n v="1"/>
    <n v="1"/>
    <n v="1"/>
    <m/>
    <m/>
    <n v="1"/>
    <n v="1"/>
    <n v="1"/>
    <n v="1"/>
    <m/>
    <m/>
    <m/>
  </r>
  <r>
    <n v="462"/>
    <x v="3"/>
    <s v="Machinery"/>
    <s v="Seasonal"/>
    <n v="0"/>
    <n v="0"/>
    <s v="DK/DA"/>
    <n v="0"/>
    <n v="0"/>
    <s v="Yes"/>
    <n v="1"/>
    <n v="1"/>
    <n v="1"/>
    <n v="1"/>
    <n v="1"/>
    <n v="1"/>
    <n v="1"/>
    <n v="1"/>
    <n v="1"/>
    <n v="1"/>
    <n v="1"/>
    <n v="1"/>
    <n v="1"/>
    <m/>
  </r>
  <r>
    <n v="463"/>
    <x v="3"/>
    <s v="Others"/>
    <s v="Daily"/>
    <n v="0"/>
    <n v="0"/>
    <s v="DK/DA"/>
    <n v="0"/>
    <n v="0"/>
    <s v="Yes"/>
    <n v="1"/>
    <n v="1"/>
    <n v="1"/>
    <n v="1"/>
    <n v="1"/>
    <n v="1"/>
    <m/>
    <n v="1"/>
    <n v="1"/>
    <n v="1"/>
    <n v="1"/>
    <m/>
    <n v="1"/>
    <m/>
  </r>
  <r>
    <n v="464"/>
    <x v="3"/>
    <s v="Machinery"/>
    <s v="Seasonal"/>
    <n v="0"/>
    <n v="0"/>
    <s v="DK/DA"/>
    <n v="0"/>
    <n v="0"/>
    <s v="Yes"/>
    <n v="1"/>
    <n v="1"/>
    <n v="1"/>
    <n v="1"/>
    <n v="1"/>
    <n v="1"/>
    <n v="1"/>
    <n v="1"/>
    <m/>
    <n v="1"/>
    <n v="1"/>
    <n v="1"/>
    <m/>
    <m/>
  </r>
  <r>
    <n v="465"/>
    <x v="3"/>
    <s v="Rubber &amp; Plastic"/>
    <s v="DK/DA"/>
    <n v="0"/>
    <n v="0"/>
    <s v="DK/DA"/>
    <n v="0"/>
    <n v="0"/>
    <s v="Yes"/>
    <n v="1"/>
    <n v="1"/>
    <n v="1"/>
    <n v="1"/>
    <n v="1"/>
    <n v="1"/>
    <n v="1"/>
    <n v="1"/>
    <n v="1"/>
    <n v="1"/>
    <n v="1"/>
    <n v="1"/>
    <n v="1"/>
    <n v="1"/>
  </r>
  <r>
    <n v="466"/>
    <x v="3"/>
    <s v="Wood &amp; wood products"/>
    <s v="Seasonal"/>
    <n v="0"/>
    <n v="0"/>
    <s v="DK/DA"/>
    <n v="0"/>
    <n v="0"/>
    <s v="No"/>
    <n v="1"/>
    <n v="1"/>
    <n v="1"/>
    <n v="1"/>
    <m/>
    <n v="1"/>
    <n v="1"/>
    <n v="1"/>
    <m/>
    <n v="1"/>
    <n v="1"/>
    <n v="1"/>
    <m/>
    <m/>
  </r>
  <r>
    <n v="467"/>
    <x v="3"/>
    <s v="Wood &amp; wood products"/>
    <s v="Seasonal"/>
    <n v="0"/>
    <n v="0"/>
    <s v="DK/DA"/>
    <n v="0"/>
    <n v="0"/>
    <s v="No"/>
    <n v="1"/>
    <n v="1"/>
    <n v="1"/>
    <n v="1"/>
    <n v="1"/>
    <n v="1"/>
    <n v="1"/>
    <n v="1"/>
    <n v="1"/>
    <n v="1"/>
    <n v="1"/>
    <n v="1"/>
    <m/>
    <m/>
  </r>
  <r>
    <n v="468"/>
    <x v="3"/>
    <s v="Machinery"/>
    <s v="Seasonal"/>
    <n v="0"/>
    <n v="0"/>
    <s v="DK/DA"/>
    <n v="0"/>
    <n v="0"/>
    <s v="Yes"/>
    <n v="1"/>
    <n v="1"/>
    <n v="1"/>
    <n v="1"/>
    <n v="1"/>
    <n v="1"/>
    <n v="1"/>
    <n v="1"/>
    <n v="1"/>
    <n v="1"/>
    <n v="1"/>
    <n v="1"/>
    <n v="1"/>
    <m/>
  </r>
  <r>
    <n v="469"/>
    <x v="3"/>
    <s v="Wood &amp; wood products"/>
    <s v="Seasonal"/>
    <n v="0"/>
    <n v="0"/>
    <s v="DK/DA"/>
    <n v="0"/>
    <n v="0"/>
    <s v="Yes"/>
    <n v="1"/>
    <n v="1"/>
    <n v="1"/>
    <n v="1"/>
    <n v="1"/>
    <n v="1"/>
    <n v="1"/>
    <n v="1"/>
    <n v="1"/>
    <n v="1"/>
    <n v="1"/>
    <n v="1"/>
    <n v="1"/>
    <m/>
  </r>
  <r>
    <n v="470"/>
    <x v="3"/>
    <s v="Chemical"/>
    <s v="Daily"/>
    <n v="0"/>
    <n v="0"/>
    <s v="DK/DA"/>
    <n v="0"/>
    <n v="0"/>
    <s v="No"/>
    <n v="1"/>
    <n v="1"/>
    <n v="1"/>
    <n v="1"/>
    <n v="1"/>
    <n v="1"/>
    <m/>
    <n v="1"/>
    <n v="1"/>
    <n v="1"/>
    <m/>
    <n v="1"/>
    <m/>
    <m/>
  </r>
  <r>
    <n v="471"/>
    <x v="3"/>
    <s v="Rubber &amp; Plastic"/>
    <s v="Seasonal"/>
    <n v="0"/>
    <n v="0"/>
    <s v="DK/DA"/>
    <n v="0"/>
    <n v="0"/>
    <s v="No"/>
    <n v="1"/>
    <n v="1"/>
    <n v="1"/>
    <n v="1"/>
    <n v="1"/>
    <n v="1"/>
    <n v="1"/>
    <n v="1"/>
    <n v="1"/>
    <n v="1"/>
    <n v="1"/>
    <n v="1"/>
    <n v="1"/>
    <m/>
  </r>
  <r>
    <n v="472"/>
    <x v="3"/>
    <s v="Chemical"/>
    <s v="Weekly"/>
    <n v="0"/>
    <n v="0"/>
    <s v="DK/DA"/>
    <n v="0"/>
    <n v="0"/>
    <s v="Yes"/>
    <n v="1"/>
    <n v="1"/>
    <n v="1"/>
    <n v="1"/>
    <m/>
    <m/>
    <m/>
    <n v="1"/>
    <m/>
    <n v="1"/>
    <n v="1"/>
    <m/>
    <n v="1"/>
    <m/>
  </r>
  <r>
    <n v="473"/>
    <x v="3"/>
    <s v="Rubber &amp; Plastic"/>
    <s v="Daily"/>
    <n v="0"/>
    <n v="0"/>
    <s v="DK/DA"/>
    <n v="0"/>
    <n v="0"/>
    <s v="No"/>
    <n v="1"/>
    <n v="1"/>
    <n v="1"/>
    <n v="1"/>
    <n v="1"/>
    <n v="1"/>
    <n v="1"/>
    <n v="1"/>
    <n v="1"/>
    <n v="1"/>
    <n v="1"/>
    <n v="1"/>
    <n v="1"/>
    <m/>
  </r>
  <r>
    <n v="474"/>
    <x v="3"/>
    <s v="Machinery"/>
    <s v="Weekly"/>
    <n v="0"/>
    <n v="0"/>
    <s v="DK/DA"/>
    <n v="0"/>
    <n v="0"/>
    <s v="Yes"/>
    <n v="1"/>
    <n v="1"/>
    <n v="1"/>
    <n v="1"/>
    <n v="1"/>
    <n v="1"/>
    <n v="1"/>
    <n v="1"/>
    <n v="1"/>
    <n v="1"/>
    <n v="1"/>
    <n v="1"/>
    <n v="1"/>
    <m/>
  </r>
  <r>
    <n v="475"/>
    <x v="3"/>
    <s v="Rubber &amp; Plastic"/>
    <s v="Daily"/>
    <n v="0"/>
    <n v="0"/>
    <s v="DK/DA"/>
    <n v="0"/>
    <n v="0"/>
    <s v="Yes"/>
    <n v="1"/>
    <n v="1"/>
    <n v="1"/>
    <n v="1"/>
    <n v="1"/>
    <n v="1"/>
    <n v="1"/>
    <n v="1"/>
    <n v="1"/>
    <n v="1"/>
    <n v="1"/>
    <n v="1"/>
    <n v="1"/>
    <m/>
  </r>
  <r>
    <n v="476"/>
    <x v="3"/>
    <s v="Machinery"/>
    <s v="Weekly"/>
    <n v="0"/>
    <n v="0"/>
    <s v="DK/DA"/>
    <n v="0"/>
    <n v="0"/>
    <s v="Yes"/>
    <n v="1"/>
    <n v="1"/>
    <n v="1"/>
    <n v="1"/>
    <n v="1"/>
    <n v="1"/>
    <n v="1"/>
    <n v="1"/>
    <n v="1"/>
    <n v="1"/>
    <n v="1"/>
    <n v="1"/>
    <n v="1"/>
    <m/>
  </r>
  <r>
    <n v="477"/>
    <x v="3"/>
    <s v="Machinery"/>
    <s v="Weekly"/>
    <n v="0"/>
    <n v="0"/>
    <s v="DK/DA"/>
    <n v="0"/>
    <n v="0"/>
    <s v="Yes"/>
    <n v="1"/>
    <n v="1"/>
    <n v="1"/>
    <n v="1"/>
    <n v="1"/>
    <n v="1"/>
    <n v="1"/>
    <n v="1"/>
    <n v="1"/>
    <n v="1"/>
    <n v="1"/>
    <n v="1"/>
    <n v="1"/>
    <m/>
  </r>
  <r>
    <n v="478"/>
    <x v="3"/>
    <s v="Wood &amp; wood products"/>
    <s v="Weekly"/>
    <n v="0"/>
    <n v="0"/>
    <s v="DK/DA"/>
    <n v="0"/>
    <n v="0"/>
    <s v="No"/>
    <n v="1"/>
    <n v="1"/>
    <n v="1"/>
    <n v="1"/>
    <n v="1"/>
    <m/>
    <n v="1"/>
    <n v="1"/>
    <n v="1"/>
    <n v="1"/>
    <n v="1"/>
    <n v="1"/>
    <m/>
    <m/>
  </r>
  <r>
    <n v="479"/>
    <x v="3"/>
    <s v="Machinery"/>
    <s v="Weekly"/>
    <n v="0"/>
    <n v="0"/>
    <s v="DK/DA"/>
    <n v="0"/>
    <n v="0"/>
    <s v="Yes"/>
    <n v="1"/>
    <n v="1"/>
    <n v="1"/>
    <n v="1"/>
    <n v="1"/>
    <n v="1"/>
    <n v="1"/>
    <n v="1"/>
    <n v="1"/>
    <n v="1"/>
    <n v="1"/>
    <n v="1"/>
    <n v="1"/>
    <m/>
  </r>
  <r>
    <n v="480"/>
    <x v="3"/>
    <s v="Machinery"/>
    <s v="Weekly"/>
    <n v="0"/>
    <n v="0"/>
    <s v="DK/DA"/>
    <n v="0"/>
    <n v="0"/>
    <s v="Yes"/>
    <n v="1"/>
    <n v="1"/>
    <n v="1"/>
    <n v="1"/>
    <n v="1"/>
    <n v="1"/>
    <n v="1"/>
    <n v="1"/>
    <n v="1"/>
    <n v="1"/>
    <n v="1"/>
    <n v="1"/>
    <n v="1"/>
    <m/>
  </r>
  <r>
    <n v="481"/>
    <x v="3"/>
    <s v="Others"/>
    <s v="Weekly"/>
    <n v="0"/>
    <n v="0"/>
    <s v="DK/DA"/>
    <n v="0"/>
    <n v="0"/>
    <s v="Yes"/>
    <m/>
    <n v="1"/>
    <n v="1"/>
    <n v="1"/>
    <n v="1"/>
    <n v="1"/>
    <n v="1"/>
    <n v="1"/>
    <n v="1"/>
    <n v="1"/>
    <n v="1"/>
    <n v="1"/>
    <m/>
    <m/>
  </r>
  <r>
    <n v="482"/>
    <x v="3"/>
    <s v="Others"/>
    <s v="Daily"/>
    <n v="0"/>
    <n v="0"/>
    <s v="DK/DA"/>
    <n v="0"/>
    <n v="0"/>
    <s v="Yes"/>
    <n v="1"/>
    <n v="1"/>
    <n v="1"/>
    <n v="1"/>
    <n v="1"/>
    <n v="1"/>
    <n v="1"/>
    <n v="1"/>
    <n v="1"/>
    <n v="1"/>
    <n v="1"/>
    <n v="1"/>
    <n v="1"/>
    <m/>
  </r>
  <r>
    <n v="483"/>
    <x v="3"/>
    <s v="Machinery"/>
    <s v="Weekly"/>
    <n v="0"/>
    <n v="0"/>
    <s v="DK/DA"/>
    <n v="0"/>
    <n v="0"/>
    <s v="Yes"/>
    <n v="1"/>
    <n v="1"/>
    <n v="1"/>
    <n v="1"/>
    <n v="1"/>
    <n v="1"/>
    <n v="1"/>
    <n v="1"/>
    <n v="1"/>
    <n v="1"/>
    <n v="1"/>
    <n v="1"/>
    <n v="1"/>
    <m/>
  </r>
  <r>
    <n v="484"/>
    <x v="3"/>
    <s v="Others"/>
    <s v="Daily"/>
    <n v="0"/>
    <n v="0"/>
    <s v="DK/DA"/>
    <n v="0"/>
    <n v="0"/>
    <s v="Yes"/>
    <n v="1"/>
    <n v="1"/>
    <n v="1"/>
    <n v="1"/>
    <n v="1"/>
    <n v="1"/>
    <n v="1"/>
    <n v="1"/>
    <n v="1"/>
    <n v="1"/>
    <n v="1"/>
    <n v="1"/>
    <n v="1"/>
    <m/>
  </r>
  <r>
    <n v="485"/>
    <x v="3"/>
    <s v="Rubber &amp; Plastic"/>
    <s v="Daily"/>
    <n v="0"/>
    <n v="0"/>
    <s v="DK/DA"/>
    <n v="0"/>
    <n v="0"/>
    <s v="No"/>
    <n v="1"/>
    <n v="1"/>
    <n v="1"/>
    <n v="1"/>
    <n v="1"/>
    <n v="1"/>
    <n v="1"/>
    <n v="1"/>
    <n v="1"/>
    <n v="1"/>
    <n v="1"/>
    <n v="1"/>
    <n v="1"/>
    <m/>
  </r>
  <r>
    <n v="486"/>
    <x v="3"/>
    <s v="Rubber &amp; Plastic"/>
    <s v="Daily"/>
    <n v="0"/>
    <n v="0"/>
    <s v="DK/DA"/>
    <n v="0"/>
    <n v="0"/>
    <s v="No"/>
    <n v="1"/>
    <n v="1"/>
    <n v="1"/>
    <n v="1"/>
    <n v="1"/>
    <n v="1"/>
    <n v="1"/>
    <n v="1"/>
    <n v="1"/>
    <n v="1"/>
    <n v="1"/>
    <n v="1"/>
    <n v="1"/>
    <m/>
  </r>
  <r>
    <n v="487"/>
    <x v="3"/>
    <s v="Rubber &amp; Plastic"/>
    <s v="Daily"/>
    <n v="0"/>
    <n v="0"/>
    <s v="DK/DA"/>
    <n v="0"/>
    <n v="0"/>
    <s v="DK/DA"/>
    <n v="1"/>
    <n v="1"/>
    <n v="1"/>
    <n v="1"/>
    <n v="1"/>
    <n v="1"/>
    <n v="1"/>
    <n v="1"/>
    <n v="1"/>
    <n v="1"/>
    <n v="1"/>
    <n v="1"/>
    <n v="1"/>
    <m/>
  </r>
  <r>
    <n v="488"/>
    <x v="3"/>
    <s v="Machinery"/>
    <s v="Weekly"/>
    <n v="0"/>
    <n v="0"/>
    <s v="DK/DA"/>
    <n v="0"/>
    <n v="0"/>
    <s v="Yes"/>
    <n v="1"/>
    <n v="1"/>
    <n v="1"/>
    <n v="1"/>
    <n v="1"/>
    <n v="1"/>
    <n v="1"/>
    <n v="1"/>
    <n v="1"/>
    <n v="1"/>
    <n v="1"/>
    <n v="1"/>
    <n v="1"/>
    <m/>
  </r>
  <r>
    <n v="489"/>
    <x v="3"/>
    <s v="Machinery"/>
    <s v="Seasonal"/>
    <n v="0"/>
    <n v="0"/>
    <s v="DK/DA"/>
    <n v="0"/>
    <n v="0"/>
    <s v="Yes"/>
    <n v="1"/>
    <n v="1"/>
    <n v="1"/>
    <n v="1"/>
    <n v="1"/>
    <n v="1"/>
    <n v="1"/>
    <n v="1"/>
    <n v="1"/>
    <n v="1"/>
    <n v="1"/>
    <n v="1"/>
    <n v="1"/>
    <m/>
  </r>
  <r>
    <n v="490"/>
    <x v="3"/>
    <s v="Rubber &amp; Plastic"/>
    <s v="Daily"/>
    <n v="0"/>
    <n v="0"/>
    <s v="DK/DA"/>
    <n v="0"/>
    <n v="0"/>
    <s v="No"/>
    <n v="1"/>
    <n v="1"/>
    <n v="1"/>
    <n v="1"/>
    <n v="1"/>
    <n v="1"/>
    <m/>
    <n v="1"/>
    <n v="1"/>
    <n v="1"/>
    <n v="1"/>
    <m/>
    <n v="1"/>
    <m/>
  </r>
  <r>
    <n v="491"/>
    <x v="3"/>
    <s v="Machinery"/>
    <s v="Weekly"/>
    <n v="0"/>
    <n v="0"/>
    <s v="DK/DA"/>
    <n v="0"/>
    <n v="0"/>
    <s v="Yes"/>
    <n v="1"/>
    <n v="1"/>
    <n v="1"/>
    <n v="1"/>
    <n v="1"/>
    <n v="1"/>
    <n v="1"/>
    <n v="1"/>
    <n v="1"/>
    <n v="1"/>
    <n v="1"/>
    <n v="1"/>
    <n v="1"/>
    <m/>
  </r>
  <r>
    <n v="492"/>
    <x v="3"/>
    <s v="Machinery"/>
    <s v="Weekly"/>
    <n v="0"/>
    <n v="0"/>
    <s v="DK/DA"/>
    <n v="0"/>
    <n v="0"/>
    <s v="Yes"/>
    <n v="1"/>
    <n v="1"/>
    <n v="1"/>
    <n v="1"/>
    <n v="1"/>
    <n v="1"/>
    <n v="1"/>
    <n v="1"/>
    <n v="1"/>
    <n v="1"/>
    <n v="1"/>
    <n v="1"/>
    <n v="1"/>
    <m/>
  </r>
  <r>
    <n v="493"/>
    <x v="3"/>
    <s v="Rubber &amp; Plastic"/>
    <s v="Daily"/>
    <n v="0"/>
    <n v="0"/>
    <s v="DK/DA"/>
    <n v="0"/>
    <n v="0"/>
    <s v="No"/>
    <n v="1"/>
    <n v="1"/>
    <n v="1"/>
    <n v="1"/>
    <n v="1"/>
    <n v="1"/>
    <m/>
    <n v="1"/>
    <n v="1"/>
    <n v="1"/>
    <n v="1"/>
    <n v="1"/>
    <m/>
    <m/>
  </r>
  <r>
    <n v="494"/>
    <x v="3"/>
    <s v="Machinery"/>
    <s v="Weekly"/>
    <n v="0"/>
    <n v="0"/>
    <s v="DK/DA"/>
    <n v="0"/>
    <n v="0"/>
    <s v="Yes"/>
    <n v="1"/>
    <n v="1"/>
    <n v="1"/>
    <n v="1"/>
    <n v="1"/>
    <n v="1"/>
    <n v="1"/>
    <n v="1"/>
    <n v="1"/>
    <n v="1"/>
    <n v="1"/>
    <n v="1"/>
    <n v="1"/>
    <m/>
  </r>
  <r>
    <n v="495"/>
    <x v="3"/>
    <s v="Machinery"/>
    <s v="Weekly"/>
    <n v="0"/>
    <n v="0"/>
    <s v="DK/DA"/>
    <n v="0"/>
    <n v="0"/>
    <s v="Yes"/>
    <n v="1"/>
    <n v="1"/>
    <n v="1"/>
    <n v="1"/>
    <n v="1"/>
    <n v="1"/>
    <n v="1"/>
    <n v="1"/>
    <n v="1"/>
    <n v="1"/>
    <n v="1"/>
    <n v="1"/>
    <n v="1"/>
    <m/>
  </r>
  <r>
    <n v="496"/>
    <x v="3"/>
    <s v="Food &amp; Beverages"/>
    <s v="Weekly"/>
    <n v="0"/>
    <n v="0"/>
    <s v="DK/DA"/>
    <n v="0"/>
    <n v="0"/>
    <s v="Yes"/>
    <n v="1"/>
    <n v="1"/>
    <m/>
    <n v="1"/>
    <n v="1"/>
    <m/>
    <m/>
    <n v="1"/>
    <n v="1"/>
    <m/>
    <m/>
    <m/>
    <m/>
    <m/>
  </r>
  <r>
    <n v="497"/>
    <x v="3"/>
    <s v="Food &amp; Beverages"/>
    <s v="Weekly"/>
    <n v="0"/>
    <n v="0"/>
    <s v="DK/DA"/>
    <n v="0"/>
    <n v="0"/>
    <s v="No"/>
    <n v="1"/>
    <n v="1"/>
    <n v="1"/>
    <n v="1"/>
    <n v="1"/>
    <n v="1"/>
    <n v="1"/>
    <n v="1"/>
    <m/>
    <n v="1"/>
    <n v="1"/>
    <n v="1"/>
    <n v="1"/>
    <m/>
  </r>
  <r>
    <n v="498"/>
    <x v="3"/>
    <s v="Chemical"/>
    <s v="Daily"/>
    <n v="0"/>
    <n v="0"/>
    <s v="DK/DA"/>
    <n v="0"/>
    <n v="0"/>
    <s v="No"/>
    <n v="1"/>
    <n v="1"/>
    <n v="1"/>
    <n v="1"/>
    <n v="1"/>
    <m/>
    <m/>
    <n v="1"/>
    <n v="1"/>
    <m/>
    <n v="1"/>
    <n v="1"/>
    <m/>
    <m/>
  </r>
  <r>
    <n v="499"/>
    <x v="3"/>
    <s v="Machinery"/>
    <s v="Seasonal"/>
    <n v="0"/>
    <n v="0"/>
    <s v="DK/DA"/>
    <n v="0"/>
    <n v="0"/>
    <s v="Yes"/>
    <n v="1"/>
    <n v="1"/>
    <m/>
    <n v="1"/>
    <m/>
    <n v="1"/>
    <n v="1"/>
    <n v="1"/>
    <m/>
    <m/>
    <n v="1"/>
    <m/>
    <m/>
    <m/>
  </r>
  <r>
    <n v="500"/>
    <x v="3"/>
    <s v="Rubber &amp; Plastic"/>
    <s v="Weekly"/>
    <n v="0"/>
    <n v="0"/>
    <s v="DK/DA"/>
    <n v="0"/>
    <n v="0"/>
    <s v="No"/>
    <n v="1"/>
    <n v="1"/>
    <n v="1"/>
    <n v="1"/>
    <m/>
    <m/>
    <m/>
    <n v="1"/>
    <m/>
    <m/>
    <n v="1"/>
    <m/>
    <n v="1"/>
    <m/>
  </r>
  <r>
    <n v="501"/>
    <x v="3"/>
    <s v="Chemical"/>
    <s v="Daily"/>
    <n v="0"/>
    <n v="0"/>
    <s v="DK/DA"/>
    <n v="0"/>
    <n v="0"/>
    <s v="DK/DA"/>
    <n v="1"/>
    <n v="1"/>
    <n v="1"/>
    <n v="1"/>
    <n v="1"/>
    <n v="1"/>
    <n v="1"/>
    <n v="1"/>
    <n v="1"/>
    <n v="1"/>
    <n v="1"/>
    <n v="1"/>
    <n v="1"/>
    <m/>
  </r>
  <r>
    <n v="502"/>
    <x v="3"/>
    <s v="Chemical"/>
    <s v="Weekly"/>
    <n v="0"/>
    <n v="0"/>
    <s v="DK/DA"/>
    <n v="0"/>
    <n v="0"/>
    <s v="No"/>
    <n v="1"/>
    <n v="1"/>
    <m/>
    <n v="1"/>
    <n v="1"/>
    <n v="1"/>
    <m/>
    <n v="1"/>
    <n v="1"/>
    <n v="1"/>
    <n v="1"/>
    <n v="1"/>
    <m/>
    <m/>
  </r>
  <r>
    <n v="503"/>
    <x v="3"/>
    <s v="Metals"/>
    <s v="Weekly"/>
    <n v="0"/>
    <n v="0"/>
    <s v="DK/DA"/>
    <n v="0"/>
    <n v="0"/>
    <s v="No"/>
    <n v="1"/>
    <n v="1"/>
    <n v="1"/>
    <n v="1"/>
    <m/>
    <m/>
    <m/>
    <n v="1"/>
    <m/>
    <m/>
    <n v="1"/>
    <m/>
    <m/>
    <m/>
  </r>
  <r>
    <n v="504"/>
    <x v="3"/>
    <s v="Metals"/>
    <s v="Weekly"/>
    <n v="0"/>
    <n v="0"/>
    <s v="DK/DA"/>
    <n v="0"/>
    <n v="0"/>
    <s v="No"/>
    <n v="1"/>
    <n v="1"/>
    <n v="1"/>
    <n v="1"/>
    <n v="1"/>
    <n v="1"/>
    <m/>
    <n v="1"/>
    <n v="1"/>
    <n v="1"/>
    <n v="1"/>
    <m/>
    <m/>
    <m/>
  </r>
  <r>
    <n v="505"/>
    <x v="3"/>
    <s v="Rubber &amp; Plastic"/>
    <s v="Daily"/>
    <n v="0"/>
    <n v="0"/>
    <s v="DK/DA"/>
    <n v="0"/>
    <n v="0"/>
    <s v="Yes"/>
    <n v="1"/>
    <n v="1"/>
    <n v="1"/>
    <n v="1"/>
    <n v="1"/>
    <n v="1"/>
    <n v="1"/>
    <n v="1"/>
    <n v="1"/>
    <n v="1"/>
    <n v="1"/>
    <n v="1"/>
    <n v="1"/>
    <n v="1"/>
  </r>
  <r>
    <n v="506"/>
    <x v="3"/>
    <s v="Metals"/>
    <s v="Weekly"/>
    <n v="0"/>
    <n v="0"/>
    <s v="DK/DA"/>
    <n v="0"/>
    <n v="0"/>
    <s v="No"/>
    <n v="1"/>
    <n v="1"/>
    <n v="1"/>
    <n v="1"/>
    <n v="1"/>
    <n v="1"/>
    <n v="1"/>
    <n v="1"/>
    <n v="1"/>
    <n v="1"/>
    <n v="1"/>
    <n v="1"/>
    <n v="1"/>
    <m/>
  </r>
  <r>
    <n v="507"/>
    <x v="3"/>
    <s v="Machinery"/>
    <s v="Seasonal"/>
    <n v="0"/>
    <n v="0"/>
    <s v="DK/DA"/>
    <n v="0"/>
    <n v="0"/>
    <s v="Yes"/>
    <n v="1"/>
    <n v="1"/>
    <n v="1"/>
    <n v="1"/>
    <n v="1"/>
    <n v="1"/>
    <n v="1"/>
    <n v="1"/>
    <m/>
    <n v="1"/>
    <n v="1"/>
    <n v="1"/>
    <n v="1"/>
    <m/>
  </r>
  <r>
    <n v="508"/>
    <x v="3"/>
    <s v="Food &amp; Beverages"/>
    <s v="Daily"/>
    <n v="0"/>
    <n v="0"/>
    <s v="DK/DA"/>
    <n v="0"/>
    <n v="0"/>
    <s v="No"/>
    <n v="1"/>
    <n v="1"/>
    <n v="1"/>
    <n v="1"/>
    <n v="1"/>
    <n v="1"/>
    <n v="1"/>
    <n v="1"/>
    <n v="1"/>
    <n v="1"/>
    <n v="1"/>
    <n v="1"/>
    <m/>
    <m/>
  </r>
  <r>
    <n v="509"/>
    <x v="3"/>
    <s v="Food &amp; Beverages"/>
    <s v="Seasonal"/>
    <n v="0"/>
    <n v="0"/>
    <s v="DK/DA"/>
    <n v="0"/>
    <n v="0"/>
    <s v="Yes"/>
    <n v="1"/>
    <n v="1"/>
    <n v="1"/>
    <n v="1"/>
    <n v="1"/>
    <n v="1"/>
    <n v="1"/>
    <n v="1"/>
    <n v="1"/>
    <n v="1"/>
    <n v="1"/>
    <m/>
    <m/>
    <m/>
  </r>
  <r>
    <n v="510"/>
    <x v="3"/>
    <s v="Food &amp; Beverages"/>
    <s v="Seasonal"/>
    <n v="0"/>
    <n v="0"/>
    <s v="DK/DA"/>
    <n v="0"/>
    <n v="0"/>
    <s v="Yes"/>
    <n v="1"/>
    <n v="1"/>
    <n v="1"/>
    <n v="1"/>
    <m/>
    <m/>
    <m/>
    <n v="1"/>
    <m/>
    <n v="1"/>
    <n v="1"/>
    <n v="1"/>
    <m/>
    <m/>
  </r>
  <r>
    <n v="511"/>
    <x v="3"/>
    <s v="Chemical"/>
    <s v="Weekly"/>
    <n v="0"/>
    <n v="0"/>
    <s v="DK/DA"/>
    <n v="0"/>
    <n v="0"/>
    <s v="No"/>
    <n v="1"/>
    <n v="1"/>
    <n v="1"/>
    <n v="1"/>
    <n v="1"/>
    <m/>
    <m/>
    <n v="1"/>
    <m/>
    <m/>
    <n v="1"/>
    <n v="1"/>
    <m/>
    <m/>
  </r>
  <r>
    <n v="512"/>
    <x v="3"/>
    <s v="Food &amp; Beverages"/>
    <s v="Seasonal"/>
    <n v="0"/>
    <n v="0"/>
    <s v="DK/DA"/>
    <n v="0"/>
    <n v="0"/>
    <s v="No"/>
    <m/>
    <m/>
    <m/>
    <n v="1"/>
    <m/>
    <m/>
    <n v="1"/>
    <m/>
    <m/>
    <n v="1"/>
    <m/>
    <n v="1"/>
    <m/>
    <m/>
  </r>
  <r>
    <n v="513"/>
    <x v="3"/>
    <s v="Machinery"/>
    <s v="Seasonal"/>
    <n v="0"/>
    <n v="0"/>
    <s v="DK/DA"/>
    <n v="0"/>
    <n v="0"/>
    <s v="No"/>
    <n v="1"/>
    <n v="1"/>
    <n v="1"/>
    <n v="1"/>
    <n v="1"/>
    <n v="1"/>
    <n v="1"/>
    <n v="1"/>
    <n v="1"/>
    <n v="1"/>
    <n v="1"/>
    <n v="1"/>
    <m/>
    <m/>
  </r>
  <r>
    <n v="514"/>
    <x v="3"/>
    <s v="Food &amp; Beverages"/>
    <s v="Weekly"/>
    <n v="0"/>
    <n v="0"/>
    <s v="DK/DA"/>
    <n v="0"/>
    <n v="0"/>
    <s v="Yes"/>
    <n v="1"/>
    <n v="1"/>
    <m/>
    <n v="1"/>
    <n v="1"/>
    <m/>
    <m/>
    <n v="1"/>
    <n v="1"/>
    <m/>
    <m/>
    <m/>
    <m/>
    <m/>
  </r>
  <r>
    <n v="515"/>
    <x v="3"/>
    <s v="Food &amp; Beverages"/>
    <s v="Daily"/>
    <n v="0"/>
    <n v="0"/>
    <s v="DK/DA"/>
    <n v="0"/>
    <n v="0"/>
    <s v="Yes"/>
    <n v="1"/>
    <n v="1"/>
    <n v="1"/>
    <n v="1"/>
    <m/>
    <n v="1"/>
    <m/>
    <n v="1"/>
    <m/>
    <n v="1"/>
    <n v="1"/>
    <n v="1"/>
    <m/>
    <m/>
  </r>
  <r>
    <n v="516"/>
    <x v="3"/>
    <s v="Food &amp; Beverages"/>
    <s v="Seasonal"/>
    <n v="0"/>
    <n v="0"/>
    <s v="DK/DA"/>
    <n v="0"/>
    <n v="0"/>
    <s v="No"/>
    <n v="1"/>
    <n v="1"/>
    <n v="1"/>
    <n v="1"/>
    <n v="1"/>
    <n v="1"/>
    <n v="1"/>
    <n v="1"/>
    <n v="1"/>
    <n v="1"/>
    <n v="1"/>
    <n v="1"/>
    <m/>
    <m/>
  </r>
  <r>
    <n v="517"/>
    <x v="3"/>
    <s v="Paper &amp; paper products"/>
    <s v="Seasonal"/>
    <n v="0"/>
    <n v="0"/>
    <s v="DK/DA"/>
    <n v="0"/>
    <n v="0"/>
    <s v="Yes"/>
    <m/>
    <n v="1"/>
    <m/>
    <n v="1"/>
    <n v="1"/>
    <n v="1"/>
    <n v="1"/>
    <n v="1"/>
    <n v="1"/>
    <n v="1"/>
    <n v="1"/>
    <n v="1"/>
    <n v="1"/>
    <m/>
  </r>
  <r>
    <n v="518"/>
    <x v="3"/>
    <s v="Metals"/>
    <s v="Weekly"/>
    <n v="0"/>
    <n v="0"/>
    <s v="DK/DA"/>
    <n v="0"/>
    <n v="0"/>
    <s v="No"/>
    <n v="1"/>
    <n v="1"/>
    <n v="1"/>
    <n v="1"/>
    <m/>
    <n v="1"/>
    <n v="1"/>
    <n v="1"/>
    <m/>
    <n v="1"/>
    <n v="1"/>
    <n v="1"/>
    <m/>
    <m/>
  </r>
  <r>
    <n v="519"/>
    <x v="3"/>
    <s v="Rubber &amp; Plastic"/>
    <s v="Daily"/>
    <n v="0"/>
    <n v="0"/>
    <s v="DK/DA"/>
    <n v="0"/>
    <n v="0"/>
    <s v="Yes"/>
    <n v="1"/>
    <n v="1"/>
    <n v="1"/>
    <n v="1"/>
    <n v="1"/>
    <n v="1"/>
    <n v="1"/>
    <n v="1"/>
    <n v="1"/>
    <n v="1"/>
    <n v="1"/>
    <n v="1"/>
    <m/>
    <m/>
  </r>
  <r>
    <n v="520"/>
    <x v="3"/>
    <s v="Wood &amp; wood products"/>
    <s v="Seasonal"/>
    <n v="0"/>
    <n v="0"/>
    <s v="DK/DA"/>
    <n v="0"/>
    <n v="0"/>
    <s v="No"/>
    <n v="1"/>
    <n v="1"/>
    <n v="1"/>
    <n v="1"/>
    <m/>
    <n v="1"/>
    <n v="1"/>
    <n v="1"/>
    <m/>
    <n v="1"/>
    <n v="1"/>
    <n v="1"/>
    <m/>
    <m/>
  </r>
  <r>
    <n v="521"/>
    <x v="3"/>
    <s v="Wood &amp; wood products"/>
    <s v="Seasonal"/>
    <n v="0"/>
    <n v="0"/>
    <s v="DK/DA"/>
    <n v="0"/>
    <n v="0"/>
    <s v="No"/>
    <n v="1"/>
    <n v="1"/>
    <n v="1"/>
    <n v="1"/>
    <n v="1"/>
    <n v="1"/>
    <n v="1"/>
    <n v="1"/>
    <n v="1"/>
    <n v="1"/>
    <n v="1"/>
    <n v="1"/>
    <n v="1"/>
    <m/>
  </r>
  <r>
    <n v="522"/>
    <x v="3"/>
    <s v="Machinery"/>
    <s v="Seasonal"/>
    <n v="0"/>
    <n v="0"/>
    <s v="DK/DA"/>
    <n v="0"/>
    <n v="0"/>
    <s v="No"/>
    <n v="1"/>
    <n v="1"/>
    <n v="1"/>
    <n v="1"/>
    <n v="1"/>
    <n v="1"/>
    <n v="1"/>
    <n v="1"/>
    <n v="1"/>
    <n v="1"/>
    <n v="1"/>
    <n v="1"/>
    <n v="1"/>
    <m/>
  </r>
  <r>
    <n v="523"/>
    <x v="3"/>
    <s v="Wood &amp; wood products"/>
    <s v="Seasonal"/>
    <n v="0"/>
    <n v="0"/>
    <s v="DK/DA"/>
    <n v="0"/>
    <n v="0"/>
    <s v="Yes"/>
    <m/>
    <n v="1"/>
    <m/>
    <n v="1"/>
    <n v="1"/>
    <n v="1"/>
    <n v="1"/>
    <n v="1"/>
    <n v="1"/>
    <n v="1"/>
    <n v="1"/>
    <n v="1"/>
    <m/>
    <m/>
  </r>
  <r>
    <n v="524"/>
    <x v="3"/>
    <s v="Textil &amp; Clothing"/>
    <s v="Weekly"/>
    <n v="0"/>
    <n v="0"/>
    <s v="DK/DA"/>
    <n v="0"/>
    <n v="0"/>
    <s v="Yes"/>
    <n v="1"/>
    <n v="1"/>
    <n v="1"/>
    <n v="1"/>
    <n v="1"/>
    <n v="1"/>
    <m/>
    <n v="1"/>
    <n v="1"/>
    <n v="1"/>
    <n v="1"/>
    <n v="1"/>
    <n v="1"/>
    <m/>
  </r>
  <r>
    <n v="525"/>
    <x v="3"/>
    <s v="Others"/>
    <s v="Daily"/>
    <n v="0"/>
    <n v="0"/>
    <s v="DK/DA"/>
    <n v="0"/>
    <n v="0"/>
    <s v="No"/>
    <n v="1"/>
    <n v="1"/>
    <n v="1"/>
    <n v="1"/>
    <n v="1"/>
    <n v="1"/>
    <n v="1"/>
    <n v="1"/>
    <n v="1"/>
    <n v="1"/>
    <n v="1"/>
    <n v="1"/>
    <m/>
    <m/>
  </r>
  <r>
    <n v="526"/>
    <x v="3"/>
    <s v="Others"/>
    <s v="Daily"/>
    <n v="0"/>
    <n v="0"/>
    <s v="DK/DA"/>
    <n v="0"/>
    <n v="0"/>
    <s v="DK/DA"/>
    <n v="1"/>
    <n v="1"/>
    <n v="1"/>
    <n v="1"/>
    <n v="1"/>
    <n v="1"/>
    <n v="1"/>
    <n v="1"/>
    <n v="1"/>
    <n v="1"/>
    <n v="1"/>
    <m/>
    <n v="1"/>
    <m/>
  </r>
  <r>
    <n v="527"/>
    <x v="3"/>
    <s v="Chemical"/>
    <s v="Weekly"/>
    <n v="0"/>
    <n v="0"/>
    <s v="DK/DA"/>
    <n v="0"/>
    <n v="0"/>
    <s v="No"/>
    <n v="1"/>
    <n v="1"/>
    <n v="1"/>
    <n v="1"/>
    <m/>
    <m/>
    <n v="1"/>
    <n v="1"/>
    <m/>
    <n v="1"/>
    <n v="1"/>
    <n v="1"/>
    <m/>
    <m/>
  </r>
  <r>
    <n v="528"/>
    <x v="3"/>
    <s v="Machinery"/>
    <s v="DK/DA"/>
    <n v="0"/>
    <n v="0"/>
    <s v="DK/DA"/>
    <n v="0"/>
    <n v="0"/>
    <s v="No"/>
    <n v="1"/>
    <n v="1"/>
    <n v="1"/>
    <n v="1"/>
    <n v="1"/>
    <n v="1"/>
    <n v="1"/>
    <n v="1"/>
    <n v="1"/>
    <n v="1"/>
    <n v="1"/>
    <n v="1"/>
    <n v="1"/>
    <n v="1"/>
  </r>
  <r>
    <n v="529"/>
    <x v="3"/>
    <s v="Metals"/>
    <s v="Seasonal"/>
    <n v="0"/>
    <n v="0"/>
    <s v="DK/DA"/>
    <n v="0"/>
    <n v="0"/>
    <s v="No"/>
    <n v="1"/>
    <n v="1"/>
    <n v="1"/>
    <n v="1"/>
    <n v="1"/>
    <n v="1"/>
    <n v="1"/>
    <m/>
    <n v="1"/>
    <n v="1"/>
    <n v="1"/>
    <n v="1"/>
    <m/>
    <m/>
  </r>
  <r>
    <n v="530"/>
    <x v="3"/>
    <s v="Machinery"/>
    <s v="DK/DA"/>
    <n v="0"/>
    <n v="0"/>
    <s v="DK/DA"/>
    <n v="0"/>
    <n v="0"/>
    <s v="No"/>
    <n v="1"/>
    <n v="1"/>
    <n v="1"/>
    <n v="1"/>
    <n v="1"/>
    <n v="1"/>
    <n v="1"/>
    <n v="1"/>
    <n v="1"/>
    <n v="1"/>
    <n v="1"/>
    <n v="1"/>
    <n v="1"/>
    <m/>
  </r>
  <r>
    <n v="531"/>
    <x v="3"/>
    <s v="Food &amp; Beverages"/>
    <s v="Seasonal"/>
    <n v="0"/>
    <n v="0"/>
    <s v="DK/DA"/>
    <n v="0"/>
    <n v="0"/>
    <s v="No"/>
    <n v="1"/>
    <n v="1"/>
    <n v="1"/>
    <n v="1"/>
    <n v="1"/>
    <n v="1"/>
    <n v="1"/>
    <n v="1"/>
    <n v="1"/>
    <n v="1"/>
    <n v="1"/>
    <n v="1"/>
    <n v="1"/>
    <m/>
  </r>
  <r>
    <n v="532"/>
    <x v="3"/>
    <s v="Food &amp; Beverages"/>
    <s v="Seasonal"/>
    <n v="0"/>
    <n v="0"/>
    <s v="DK/DA"/>
    <n v="0"/>
    <n v="0"/>
    <s v="No"/>
    <n v="1"/>
    <n v="1"/>
    <n v="1"/>
    <n v="1"/>
    <n v="1"/>
    <n v="1"/>
    <n v="1"/>
    <n v="1"/>
    <n v="1"/>
    <n v="1"/>
    <n v="1"/>
    <n v="1"/>
    <n v="1"/>
    <m/>
  </r>
  <r>
    <n v="533"/>
    <x v="3"/>
    <s v="Machinery"/>
    <s v="Seasonal"/>
    <n v="0"/>
    <n v="0"/>
    <s v="DK/DA"/>
    <n v="0"/>
    <n v="0"/>
    <s v="Yes"/>
    <n v="1"/>
    <n v="1"/>
    <n v="1"/>
    <m/>
    <n v="1"/>
    <n v="1"/>
    <n v="1"/>
    <n v="1"/>
    <m/>
    <n v="1"/>
    <n v="1"/>
    <n v="1"/>
    <m/>
    <m/>
  </r>
  <r>
    <n v="534"/>
    <x v="3"/>
    <s v="Food &amp; Beverages"/>
    <s v="Seasonal"/>
    <n v="0"/>
    <n v="0"/>
    <s v="DK/DA"/>
    <n v="0"/>
    <n v="0"/>
    <s v="No"/>
    <n v="1"/>
    <n v="1"/>
    <n v="1"/>
    <n v="1"/>
    <n v="1"/>
    <n v="1"/>
    <n v="1"/>
    <n v="1"/>
    <n v="1"/>
    <n v="1"/>
    <n v="1"/>
    <n v="1"/>
    <n v="1"/>
    <m/>
  </r>
  <r>
    <n v="535"/>
    <x v="3"/>
    <s v="Wood &amp; wood products"/>
    <s v="Seasonal"/>
    <n v="0"/>
    <n v="0"/>
    <s v="DK/DA"/>
    <n v="0"/>
    <n v="0"/>
    <s v="No"/>
    <n v="1"/>
    <n v="1"/>
    <n v="1"/>
    <n v="1"/>
    <n v="1"/>
    <n v="1"/>
    <n v="1"/>
    <n v="1"/>
    <n v="1"/>
    <n v="1"/>
    <n v="1"/>
    <n v="1"/>
    <m/>
    <m/>
  </r>
  <r>
    <n v="536"/>
    <x v="3"/>
    <s v="Food &amp; Beverages"/>
    <s v="Daily"/>
    <n v="0"/>
    <n v="0"/>
    <s v="DK/DA"/>
    <n v="0"/>
    <n v="0"/>
    <s v="No"/>
    <n v="1"/>
    <n v="1"/>
    <n v="1"/>
    <n v="1"/>
    <n v="1"/>
    <n v="1"/>
    <n v="1"/>
    <n v="1"/>
    <n v="1"/>
    <n v="1"/>
    <n v="1"/>
    <n v="1"/>
    <n v="1"/>
    <m/>
  </r>
  <r>
    <n v="537"/>
    <x v="3"/>
    <s v="Metals"/>
    <s v="Weekly"/>
    <n v="0"/>
    <n v="0"/>
    <s v="DK/DA"/>
    <n v="0"/>
    <n v="0"/>
    <s v="Yes"/>
    <n v="1"/>
    <n v="1"/>
    <n v="1"/>
    <n v="1"/>
    <m/>
    <n v="1"/>
    <n v="1"/>
    <n v="1"/>
    <m/>
    <n v="1"/>
    <n v="1"/>
    <n v="1"/>
    <m/>
    <m/>
  </r>
  <r>
    <n v="538"/>
    <x v="3"/>
    <s v="Food &amp; Beverages"/>
    <s v="Daily"/>
    <n v="0"/>
    <n v="0"/>
    <s v="DK/DA"/>
    <n v="0"/>
    <n v="0"/>
    <s v="Yes"/>
    <n v="1"/>
    <n v="1"/>
    <n v="1"/>
    <n v="1"/>
    <n v="1"/>
    <n v="1"/>
    <n v="1"/>
    <n v="1"/>
    <n v="1"/>
    <n v="1"/>
    <n v="1"/>
    <n v="1"/>
    <n v="1"/>
    <m/>
  </r>
  <r>
    <n v="539"/>
    <x v="3"/>
    <s v="Food &amp; Beverages"/>
    <s v="Seasonal"/>
    <n v="0"/>
    <n v="0"/>
    <s v="DK/DA"/>
    <n v="0"/>
    <n v="0"/>
    <s v="Yes"/>
    <n v="1"/>
    <n v="1"/>
    <n v="1"/>
    <n v="1"/>
    <n v="1"/>
    <n v="1"/>
    <n v="1"/>
    <n v="1"/>
    <n v="1"/>
    <n v="1"/>
    <n v="1"/>
    <n v="1"/>
    <m/>
    <m/>
  </r>
  <r>
    <n v="540"/>
    <x v="3"/>
    <s v="Rubber &amp; Plastic"/>
    <s v="Daily"/>
    <n v="0"/>
    <n v="0"/>
    <s v="DK/DA"/>
    <n v="0"/>
    <n v="0"/>
    <s v="No"/>
    <n v="1"/>
    <n v="1"/>
    <n v="1"/>
    <n v="1"/>
    <n v="1"/>
    <n v="1"/>
    <n v="1"/>
    <n v="1"/>
    <n v="1"/>
    <n v="1"/>
    <n v="1"/>
    <n v="1"/>
    <n v="1"/>
    <m/>
  </r>
  <r>
    <n v="541"/>
    <x v="3"/>
    <s v="Machinery"/>
    <s v="Seasonal"/>
    <n v="0"/>
    <n v="0"/>
    <s v="DK/DA"/>
    <n v="0"/>
    <n v="0"/>
    <s v="Yes"/>
    <n v="1"/>
    <n v="1"/>
    <n v="1"/>
    <n v="1"/>
    <n v="1"/>
    <n v="1"/>
    <n v="1"/>
    <n v="1"/>
    <n v="1"/>
    <n v="1"/>
    <n v="1"/>
    <n v="1"/>
    <n v="1"/>
    <m/>
  </r>
  <r>
    <n v="542"/>
    <x v="3"/>
    <s v="Wood &amp; wood products"/>
    <s v="Seasonal"/>
    <n v="0"/>
    <n v="0"/>
    <s v="DK/DA"/>
    <n v="0"/>
    <n v="0"/>
    <s v="No"/>
    <n v="1"/>
    <n v="1"/>
    <n v="1"/>
    <n v="1"/>
    <n v="1"/>
    <n v="1"/>
    <n v="1"/>
    <n v="1"/>
    <n v="1"/>
    <n v="1"/>
    <n v="1"/>
    <n v="1"/>
    <m/>
    <m/>
  </r>
  <r>
    <n v="543"/>
    <x v="3"/>
    <s v="Wood &amp; wood products"/>
    <s v="Weekly"/>
    <n v="0"/>
    <n v="0"/>
    <s v="DK/DA"/>
    <n v="0"/>
    <n v="0"/>
    <s v="No"/>
    <n v="1"/>
    <n v="1"/>
    <n v="1"/>
    <n v="1"/>
    <n v="1"/>
    <m/>
    <n v="1"/>
    <n v="1"/>
    <n v="1"/>
    <n v="1"/>
    <n v="1"/>
    <n v="1"/>
    <m/>
    <m/>
  </r>
  <r>
    <n v="544"/>
    <x v="3"/>
    <s v="Machinery"/>
    <s v="Weekly"/>
    <n v="0"/>
    <n v="0"/>
    <s v="DK/DA"/>
    <n v="0"/>
    <n v="0"/>
    <s v="Yes"/>
    <n v="1"/>
    <n v="1"/>
    <n v="1"/>
    <n v="1"/>
    <n v="1"/>
    <n v="1"/>
    <n v="1"/>
    <n v="1"/>
    <n v="1"/>
    <n v="1"/>
    <n v="1"/>
    <n v="1"/>
    <n v="1"/>
    <m/>
  </r>
  <r>
    <n v="545"/>
    <x v="3"/>
    <s v="Rubber &amp; Plastic"/>
    <s v="Daily"/>
    <n v="0"/>
    <n v="0"/>
    <s v="DK/DA"/>
    <n v="0"/>
    <n v="0"/>
    <s v="No"/>
    <n v="1"/>
    <n v="1"/>
    <n v="1"/>
    <n v="1"/>
    <n v="1"/>
    <n v="1"/>
    <m/>
    <n v="1"/>
    <n v="1"/>
    <n v="1"/>
    <n v="1"/>
    <m/>
    <n v="1"/>
    <m/>
  </r>
  <r>
    <n v="546"/>
    <x v="3"/>
    <s v="Machinery"/>
    <s v="Weekly"/>
    <n v="0"/>
    <n v="0"/>
    <s v="DK/DA"/>
    <n v="0"/>
    <n v="0"/>
    <s v="Yes"/>
    <n v="1"/>
    <n v="1"/>
    <n v="1"/>
    <n v="1"/>
    <n v="1"/>
    <n v="1"/>
    <n v="1"/>
    <n v="1"/>
    <n v="1"/>
    <n v="1"/>
    <n v="1"/>
    <n v="1"/>
    <n v="1"/>
    <m/>
  </r>
  <r>
    <n v="547"/>
    <x v="3"/>
    <s v="Machinery"/>
    <s v="Weekly"/>
    <n v="0"/>
    <n v="0"/>
    <s v="DK/DA"/>
    <n v="0"/>
    <n v="0"/>
    <s v="Yes"/>
    <n v="1"/>
    <n v="1"/>
    <n v="1"/>
    <n v="1"/>
    <n v="1"/>
    <n v="1"/>
    <n v="1"/>
    <n v="1"/>
    <n v="1"/>
    <n v="1"/>
    <n v="1"/>
    <n v="1"/>
    <n v="1"/>
    <m/>
  </r>
  <r>
    <n v="548"/>
    <x v="3"/>
    <s v="Chemical"/>
    <s v="Daily"/>
    <n v="0"/>
    <n v="0"/>
    <s v="DK/DA"/>
    <n v="0"/>
    <n v="0"/>
    <s v="Yes"/>
    <n v="1"/>
    <n v="1"/>
    <n v="1"/>
    <n v="1"/>
    <n v="1"/>
    <n v="1"/>
    <n v="1"/>
    <n v="1"/>
    <n v="1"/>
    <n v="1"/>
    <n v="1"/>
    <n v="1"/>
    <m/>
    <m/>
  </r>
  <r>
    <n v="549"/>
    <x v="3"/>
    <s v="Food &amp; Beverages"/>
    <s v="Daily"/>
    <n v="0"/>
    <n v="0"/>
    <s v="DK/DA"/>
    <n v="0"/>
    <n v="0"/>
    <s v="No"/>
    <n v="1"/>
    <n v="1"/>
    <n v="1"/>
    <n v="1"/>
    <n v="1"/>
    <n v="1"/>
    <n v="1"/>
    <n v="1"/>
    <n v="1"/>
    <n v="1"/>
    <n v="1"/>
    <n v="1"/>
    <n v="1"/>
    <m/>
  </r>
  <r>
    <n v="550"/>
    <x v="3"/>
    <s v="Food &amp; Beverages"/>
    <s v="Weekly"/>
    <n v="0"/>
    <n v="0"/>
    <s v="DK/DA"/>
    <n v="0"/>
    <n v="0"/>
    <s v="Yes"/>
    <n v="1"/>
    <n v="1"/>
    <n v="1"/>
    <n v="1"/>
    <n v="1"/>
    <n v="1"/>
    <n v="1"/>
    <n v="1"/>
    <n v="1"/>
    <n v="1"/>
    <n v="1"/>
    <n v="1"/>
    <n v="1"/>
    <m/>
  </r>
  <r>
    <n v="551"/>
    <x v="4"/>
    <s v="Food &amp; Beverages"/>
    <s v="DK/DA"/>
    <n v="0"/>
    <n v="0"/>
    <s v="Above 250M€"/>
    <n v="0"/>
    <n v="0"/>
    <s v="Yes"/>
    <m/>
    <n v="1"/>
    <m/>
    <n v="1"/>
    <n v="1.0000100000000001"/>
    <n v="1"/>
    <n v="1"/>
    <n v="1"/>
    <m/>
    <n v="1"/>
    <m/>
    <m/>
    <n v="1"/>
    <m/>
  </r>
  <r>
    <n v="552"/>
    <x v="4"/>
    <s v="Others"/>
    <s v="DK/DA"/>
    <n v="0"/>
    <n v="0"/>
    <s v="Above 250M€"/>
    <n v="0"/>
    <n v="0"/>
    <s v="Yes"/>
    <m/>
    <n v="1"/>
    <n v="1"/>
    <n v="1"/>
    <n v="1"/>
    <m/>
    <n v="1"/>
    <n v="1"/>
    <n v="1"/>
    <m/>
    <m/>
    <m/>
    <n v="1"/>
    <m/>
  </r>
  <r>
    <n v="553"/>
    <x v="4"/>
    <s v="Food &amp; Beverages"/>
    <s v="Daily"/>
    <n v="0"/>
    <n v="0"/>
    <s v="10-59M€"/>
    <n v="0"/>
    <n v="0"/>
    <s v="Yes"/>
    <m/>
    <n v="1"/>
    <n v="1"/>
    <n v="1"/>
    <n v="1"/>
    <n v="1"/>
    <n v="1"/>
    <n v="1"/>
    <m/>
    <n v="1"/>
    <n v="1"/>
    <n v="1"/>
    <n v="1"/>
    <m/>
  </r>
  <r>
    <n v="554"/>
    <x v="4"/>
    <s v="Food &amp; Beverages"/>
    <s v="DK/DA"/>
    <n v="0"/>
    <n v="0"/>
    <s v="10-59M€"/>
    <n v="0"/>
    <n v="0"/>
    <s v="Yes"/>
    <n v="1"/>
    <n v="1"/>
    <m/>
    <n v="1"/>
    <n v="1"/>
    <n v="1"/>
    <m/>
    <n v="1"/>
    <m/>
    <m/>
    <m/>
    <n v="1"/>
    <m/>
    <m/>
  </r>
  <r>
    <n v="555"/>
    <x v="4"/>
    <s v="Textil &amp; Clothing"/>
    <s v="DK/DA"/>
    <n v="0"/>
    <n v="0"/>
    <s v="10-59M€"/>
    <n v="0"/>
    <n v="0"/>
    <s v="Yes"/>
    <n v="1"/>
    <n v="1"/>
    <n v="1"/>
    <n v="1"/>
    <n v="1"/>
    <m/>
    <m/>
    <n v="1"/>
    <m/>
    <m/>
    <n v="1"/>
    <m/>
    <n v="1"/>
    <m/>
  </r>
  <r>
    <n v="556"/>
    <x v="4"/>
    <s v="Textil &amp; Clothing"/>
    <s v="Daily"/>
    <n v="0"/>
    <n v="0"/>
    <s v="Below 9M€"/>
    <n v="0"/>
    <n v="0"/>
    <s v="No"/>
    <n v="1"/>
    <n v="1"/>
    <m/>
    <m/>
    <n v="1"/>
    <m/>
    <m/>
    <n v="1"/>
    <m/>
    <m/>
    <m/>
    <m/>
    <n v="1"/>
    <m/>
  </r>
  <r>
    <n v="557"/>
    <x v="4"/>
    <s v="Others"/>
    <s v="DK/DA"/>
    <n v="0"/>
    <n v="0"/>
    <s v="Above 250M€"/>
    <n v="0"/>
    <n v="0"/>
    <s v="Yes"/>
    <m/>
    <n v="1"/>
    <n v="1"/>
    <n v="1"/>
    <n v="1"/>
    <m/>
    <n v="1"/>
    <n v="1"/>
    <n v="1"/>
    <n v="1"/>
    <n v="1"/>
    <n v="1"/>
    <n v="1"/>
    <m/>
  </r>
  <r>
    <n v="558"/>
    <x v="4"/>
    <s v="Textil &amp; Clothing"/>
    <s v="DK/DA"/>
    <n v="0"/>
    <n v="0"/>
    <s v="Below 9M€"/>
    <n v="0"/>
    <n v="0"/>
    <s v="Yes"/>
    <n v="1"/>
    <n v="1"/>
    <n v="1"/>
    <n v="1"/>
    <m/>
    <m/>
    <n v="1"/>
    <m/>
    <m/>
    <n v="1"/>
    <n v="1"/>
    <n v="1"/>
    <m/>
    <m/>
  </r>
  <r>
    <n v="559"/>
    <x v="4"/>
    <s v="Food &amp; Beverages"/>
    <s v="Daily"/>
    <n v="0"/>
    <n v="0"/>
    <s v="DK/DA"/>
    <n v="0"/>
    <n v="0"/>
    <s v="Yes"/>
    <n v="1"/>
    <n v="1"/>
    <n v="1"/>
    <n v="1"/>
    <n v="1"/>
    <m/>
    <n v="1"/>
    <n v="1"/>
    <n v="1"/>
    <n v="1"/>
    <n v="1"/>
    <m/>
    <n v="1"/>
    <m/>
  </r>
  <r>
    <n v="560"/>
    <x v="4"/>
    <s v="Rubber &amp; Plastic"/>
    <s v="DK/DA"/>
    <n v="0"/>
    <n v="0"/>
    <s v="10-59M€"/>
    <n v="0"/>
    <n v="0"/>
    <s v="Yes"/>
    <n v="1"/>
    <m/>
    <n v="1"/>
    <n v="1"/>
    <m/>
    <m/>
    <n v="1"/>
    <n v="1"/>
    <m/>
    <m/>
    <m/>
    <m/>
    <m/>
    <m/>
  </r>
  <r>
    <n v="561"/>
    <x v="4"/>
    <s v="Rubber &amp; Plastic"/>
    <s v="Daily"/>
    <n v="0"/>
    <n v="0"/>
    <s v="10-59M€"/>
    <n v="0"/>
    <n v="0"/>
    <s v="Yes"/>
    <n v="1"/>
    <n v="1"/>
    <n v="1"/>
    <n v="1"/>
    <n v="1"/>
    <m/>
    <m/>
    <n v="1"/>
    <m/>
    <m/>
    <m/>
    <m/>
    <m/>
    <m/>
  </r>
  <r>
    <n v="562"/>
    <x v="4"/>
    <s v="Rubber &amp; Plastic"/>
    <s v="DK/DA"/>
    <n v="0"/>
    <n v="0"/>
    <s v="DK/DA"/>
    <n v="0"/>
    <n v="0"/>
    <s v="Yes"/>
    <n v="1"/>
    <n v="1"/>
    <m/>
    <n v="1"/>
    <m/>
    <m/>
    <m/>
    <n v="1"/>
    <m/>
    <m/>
    <m/>
    <m/>
    <n v="1"/>
    <m/>
  </r>
  <r>
    <n v="563"/>
    <x v="4"/>
    <s v="Others"/>
    <s v="DK/DA"/>
    <n v="0"/>
    <n v="0"/>
    <s v="Above 250M€"/>
    <n v="0"/>
    <n v="0"/>
    <s v="Yes"/>
    <n v="1"/>
    <m/>
    <m/>
    <n v="1"/>
    <n v="1"/>
    <n v="1"/>
    <n v="1"/>
    <n v="1"/>
    <m/>
    <n v="1"/>
    <m/>
    <m/>
    <n v="1"/>
    <m/>
  </r>
  <r>
    <n v="564"/>
    <x v="4"/>
    <s v="Food &amp; Beverages"/>
    <s v="DK/DA"/>
    <n v="0"/>
    <n v="0"/>
    <s v="DK/DA"/>
    <n v="0"/>
    <n v="0"/>
    <s v="Yes"/>
    <m/>
    <n v="1"/>
    <m/>
    <m/>
    <m/>
    <m/>
    <m/>
    <m/>
    <m/>
    <m/>
    <m/>
    <m/>
    <m/>
    <m/>
  </r>
  <r>
    <n v="565"/>
    <x v="4"/>
    <s v="Rubber &amp; Plastic"/>
    <s v="DK/DA"/>
    <n v="0"/>
    <n v="0"/>
    <s v="10-59M€"/>
    <n v="0"/>
    <n v="0"/>
    <s v="Yes"/>
    <n v="1"/>
    <m/>
    <m/>
    <n v="1"/>
    <m/>
    <m/>
    <n v="1"/>
    <m/>
    <m/>
    <m/>
    <m/>
    <m/>
    <m/>
    <m/>
  </r>
  <r>
    <n v="566"/>
    <x v="4"/>
    <s v="Food &amp; Beverages"/>
    <s v="DK/DA"/>
    <n v="0"/>
    <n v="0"/>
    <s v="DK/DA"/>
    <n v="0"/>
    <n v="0"/>
    <s v="Yes"/>
    <m/>
    <n v="1"/>
    <n v="1"/>
    <n v="1"/>
    <n v="1"/>
    <m/>
    <n v="1"/>
    <n v="1"/>
    <n v="1"/>
    <n v="1"/>
    <n v="1"/>
    <n v="1"/>
    <n v="1"/>
    <m/>
  </r>
  <r>
    <n v="567"/>
    <x v="4"/>
    <s v="Others"/>
    <s v="DK/DA"/>
    <n v="0"/>
    <n v="0"/>
    <s v="DK/DA"/>
    <n v="0"/>
    <n v="0"/>
    <s v="Yes"/>
    <n v="1"/>
    <n v="1"/>
    <n v="1"/>
    <m/>
    <n v="1"/>
    <m/>
    <m/>
    <n v="1"/>
    <m/>
    <m/>
    <m/>
    <m/>
    <m/>
    <m/>
  </r>
  <r>
    <n v="568"/>
    <x v="4"/>
    <s v="Others"/>
    <s v="DK/DA"/>
    <n v="0"/>
    <n v="0"/>
    <s v="Below 9M€"/>
    <n v="0"/>
    <n v="0"/>
    <s v="Yes"/>
    <m/>
    <n v="1"/>
    <n v="1"/>
    <n v="1"/>
    <n v="1"/>
    <n v="1"/>
    <n v="1"/>
    <n v="1"/>
    <m/>
    <n v="1"/>
    <n v="1"/>
    <n v="1"/>
    <n v="1"/>
    <m/>
  </r>
  <r>
    <n v="569"/>
    <x v="4"/>
    <s v="Rubber &amp; Plastic"/>
    <s v="Weekly"/>
    <n v="0"/>
    <n v="0"/>
    <s v="DK/DA"/>
    <n v="0"/>
    <n v="0"/>
    <s v="No"/>
    <m/>
    <n v="1"/>
    <n v="1"/>
    <n v="1"/>
    <m/>
    <m/>
    <n v="1"/>
    <n v="1"/>
    <m/>
    <m/>
    <m/>
    <m/>
    <n v="1"/>
    <m/>
  </r>
  <r>
    <n v="570"/>
    <x v="4"/>
    <s v="Food &amp; Beverages"/>
    <s v="Seasonal"/>
    <n v="0"/>
    <n v="0"/>
    <s v="Above 250M€"/>
    <n v="0"/>
    <n v="0"/>
    <s v="Yes"/>
    <n v="1"/>
    <n v="1"/>
    <n v="1"/>
    <n v="1"/>
    <n v="1"/>
    <n v="1"/>
    <n v="1"/>
    <n v="1"/>
    <m/>
    <n v="1"/>
    <n v="1"/>
    <m/>
    <n v="1"/>
    <n v="1"/>
  </r>
  <r>
    <n v="571"/>
    <x v="4"/>
    <s v="Food &amp; Beverages"/>
    <s v="Seasonal"/>
    <n v="0"/>
    <n v="0"/>
    <s v="10-59M€"/>
    <n v="0"/>
    <n v="0"/>
    <s v="Yes"/>
    <m/>
    <n v="1"/>
    <m/>
    <m/>
    <m/>
    <m/>
    <m/>
    <m/>
    <m/>
    <m/>
    <m/>
    <m/>
    <m/>
    <m/>
  </r>
  <r>
    <n v="572"/>
    <x v="4"/>
    <s v="Textil &amp; Clothing"/>
    <s v="Daily"/>
    <n v="0"/>
    <n v="0"/>
    <s v="Below 9M€"/>
    <n v="0"/>
    <n v="0"/>
    <s v="Yes"/>
    <n v="1"/>
    <n v="1"/>
    <m/>
    <n v="1"/>
    <n v="1"/>
    <n v="1"/>
    <n v="1"/>
    <n v="1"/>
    <n v="1"/>
    <n v="1"/>
    <n v="1"/>
    <n v="1"/>
    <n v="1"/>
    <m/>
  </r>
  <r>
    <n v="573"/>
    <x v="4"/>
    <s v="Rubber &amp; Plastic"/>
    <s v="Daily"/>
    <n v="0"/>
    <n v="0"/>
    <s v="10-59M€"/>
    <n v="0"/>
    <n v="0"/>
    <s v="No"/>
    <m/>
    <n v="1"/>
    <m/>
    <m/>
    <m/>
    <m/>
    <n v="1"/>
    <n v="1"/>
    <m/>
    <m/>
    <m/>
    <m/>
    <n v="1"/>
    <m/>
  </r>
  <r>
    <n v="574"/>
    <x v="4"/>
    <s v="Food &amp; Beverages"/>
    <s v="Daily"/>
    <n v="0"/>
    <n v="0"/>
    <s v="10-59M€"/>
    <n v="0"/>
    <n v="0"/>
    <s v="Yes"/>
    <n v="1"/>
    <n v="1"/>
    <n v="1"/>
    <n v="1"/>
    <n v="1"/>
    <n v="1"/>
    <n v="1"/>
    <n v="1"/>
    <m/>
    <n v="1"/>
    <n v="1"/>
    <n v="1"/>
    <n v="1"/>
    <m/>
  </r>
  <r>
    <n v="575"/>
    <x v="4"/>
    <s v="Food &amp; Beverages"/>
    <s v="Daily"/>
    <n v="0"/>
    <n v="0"/>
    <s v="10-59M€"/>
    <n v="0"/>
    <n v="0"/>
    <s v="Yes"/>
    <n v="1"/>
    <n v="1"/>
    <n v="1"/>
    <n v="1"/>
    <n v="1"/>
    <m/>
    <n v="1"/>
    <n v="1"/>
    <n v="1"/>
    <m/>
    <n v="1"/>
    <n v="1"/>
    <n v="1"/>
    <m/>
  </r>
  <r>
    <n v="576"/>
    <x v="4"/>
    <s v="Food &amp; Beverages"/>
    <s v="DK/DA"/>
    <n v="0"/>
    <n v="0"/>
    <s v="DK/DA"/>
    <n v="0"/>
    <n v="0"/>
    <s v="No"/>
    <m/>
    <n v="1"/>
    <n v="1"/>
    <n v="1"/>
    <n v="1"/>
    <n v="1"/>
    <n v="1"/>
    <n v="1"/>
    <n v="1"/>
    <n v="1"/>
    <m/>
    <m/>
    <n v="1"/>
    <m/>
  </r>
  <r>
    <n v="577"/>
    <x v="4"/>
    <s v="Food &amp; Beverages"/>
    <s v="Daily"/>
    <n v="0"/>
    <n v="0"/>
    <s v="DK/DA"/>
    <n v="0"/>
    <n v="0"/>
    <s v="Yes"/>
    <m/>
    <n v="1"/>
    <m/>
    <m/>
    <n v="1"/>
    <n v="1"/>
    <m/>
    <m/>
    <m/>
    <m/>
    <m/>
    <m/>
    <m/>
    <m/>
  </r>
  <r>
    <n v="578"/>
    <x v="4"/>
    <s v="Rubber &amp; Plastic"/>
    <s v="DK/DA"/>
    <n v="0"/>
    <n v="0"/>
    <s v="10-59M€"/>
    <n v="0"/>
    <n v="0"/>
    <s v="Yes"/>
    <n v="1"/>
    <n v="1"/>
    <m/>
    <n v="1"/>
    <m/>
    <m/>
    <m/>
    <n v="1"/>
    <m/>
    <m/>
    <m/>
    <m/>
    <m/>
    <m/>
  </r>
  <r>
    <n v="579"/>
    <x v="4"/>
    <s v="Rubber &amp; Plastic"/>
    <s v="DK/DA"/>
    <n v="0"/>
    <n v="0"/>
    <s v="10-59M€"/>
    <n v="0"/>
    <n v="0"/>
    <s v="No"/>
    <m/>
    <n v="1"/>
    <n v="1"/>
    <m/>
    <n v="1"/>
    <m/>
    <m/>
    <m/>
    <n v="1"/>
    <m/>
    <m/>
    <m/>
    <m/>
    <m/>
  </r>
  <r>
    <n v="580"/>
    <x v="4"/>
    <s v="Textil &amp; Clothing"/>
    <s v="DK/DA"/>
    <n v="0"/>
    <n v="0"/>
    <s v="10-59M€"/>
    <n v="0"/>
    <n v="0"/>
    <s v="Yes"/>
    <n v="1"/>
    <n v="1"/>
    <n v="1"/>
    <m/>
    <n v="1"/>
    <m/>
    <m/>
    <n v="1"/>
    <m/>
    <m/>
    <n v="1"/>
    <n v="1"/>
    <m/>
    <m/>
  </r>
  <r>
    <n v="581"/>
    <x v="4"/>
    <s v="Food &amp; Beverages"/>
    <s v="DK/DA"/>
    <n v="0"/>
    <n v="0"/>
    <s v="Below 9M€"/>
    <n v="0"/>
    <n v="0"/>
    <s v="No"/>
    <n v="1"/>
    <n v="1"/>
    <n v="1"/>
    <n v="1"/>
    <n v="1"/>
    <n v="1"/>
    <n v="1"/>
    <n v="1"/>
    <m/>
    <n v="1"/>
    <m/>
    <m/>
    <n v="1"/>
    <m/>
  </r>
  <r>
    <n v="582"/>
    <x v="4"/>
    <s v="Rubber &amp; Plastic"/>
    <s v="DK/DA"/>
    <n v="0"/>
    <n v="0"/>
    <s v="10-59M€"/>
    <n v="0"/>
    <n v="0"/>
    <s v="Yes"/>
    <n v="1"/>
    <n v="1"/>
    <n v="1"/>
    <m/>
    <n v="1"/>
    <m/>
    <m/>
    <n v="1"/>
    <m/>
    <n v="1"/>
    <m/>
    <m/>
    <m/>
    <m/>
  </r>
  <r>
    <n v="583"/>
    <x v="4"/>
    <s v="Chemical"/>
    <s v="DK/DA"/>
    <n v="0"/>
    <n v="0"/>
    <s v="Above 250M€"/>
    <n v="0"/>
    <n v="0"/>
    <s v="Yes"/>
    <n v="1"/>
    <n v="1"/>
    <m/>
    <n v="1"/>
    <n v="1"/>
    <m/>
    <n v="1"/>
    <n v="1"/>
    <n v="1"/>
    <n v="1"/>
    <n v="1"/>
    <m/>
    <m/>
    <m/>
  </r>
  <r>
    <n v="584"/>
    <x v="4"/>
    <s v="Food &amp; Beverages"/>
    <s v="Daily"/>
    <n v="0"/>
    <n v="0"/>
    <s v="Below 9M€"/>
    <n v="0"/>
    <n v="0"/>
    <s v="No"/>
    <m/>
    <n v="1"/>
    <n v="1"/>
    <m/>
    <m/>
    <m/>
    <m/>
    <m/>
    <m/>
    <n v="1"/>
    <m/>
    <m/>
    <m/>
    <m/>
  </r>
  <r>
    <n v="585"/>
    <x v="4"/>
    <s v="Paper &amp; paper products"/>
    <s v="DK/DA"/>
    <n v="0"/>
    <n v="0"/>
    <s v="Above 250M€"/>
    <n v="0"/>
    <n v="0"/>
    <s v="Yes"/>
    <n v="1"/>
    <m/>
    <n v="1"/>
    <m/>
    <m/>
    <m/>
    <m/>
    <m/>
    <m/>
    <m/>
    <m/>
    <m/>
    <m/>
    <n v="1"/>
  </r>
</pivotCacheRecords>
</file>

<file path=xl/pivotCache/pivotCacheRecords4.xml><?xml version="1.0" encoding="utf-8"?>
<pivotCacheRecords xmlns="http://schemas.openxmlformats.org/spreadsheetml/2006/main" xmlns:r="http://schemas.openxmlformats.org/officeDocument/2006/relationships" count="585">
  <r>
    <n v="1"/>
    <x v="0"/>
    <s v="Machinery"/>
    <s v="Seasonal"/>
    <s v="51-100ºC"/>
    <s v="None"/>
    <s v="Below 9M€"/>
    <s v="More 25 years"/>
    <s v="-"/>
    <s v="Yes"/>
    <s v="No"/>
    <m/>
    <m/>
    <m/>
    <m/>
    <m/>
    <m/>
    <m/>
    <m/>
  </r>
  <r>
    <n v="2"/>
    <x v="0"/>
    <s v="Rubber &amp; Plastic"/>
    <s v="Weekly"/>
    <s v="101-250ºC"/>
    <s v="More 20ºC"/>
    <s v="Below 9M€"/>
    <s v="Less 10 years"/>
    <s v="Less 10 years"/>
    <s v="No"/>
    <s v="Yes"/>
    <n v="1"/>
    <m/>
    <n v="1"/>
    <n v="1"/>
    <m/>
    <n v="1"/>
    <n v="1"/>
    <m/>
  </r>
  <r>
    <n v="3"/>
    <x v="0"/>
    <s v="Food &amp; Beverages"/>
    <s v="Weekly"/>
    <s v="101-250ºC"/>
    <s v="None"/>
    <s v="Below 9M€"/>
    <s v="10-25 years"/>
    <s v="-"/>
    <s v="No"/>
    <s v="Yes"/>
    <m/>
    <n v="1"/>
    <m/>
    <n v="1"/>
    <m/>
    <m/>
    <m/>
    <m/>
  </r>
  <r>
    <n v="4"/>
    <x v="0"/>
    <s v="Food &amp; Beverages"/>
    <s v="Seasonal"/>
    <s v="51-100ºC"/>
    <s v="0 - (-20ºC)"/>
    <s v="Below 9M€"/>
    <s v="10-25 years"/>
    <s v="10-25 years"/>
    <s v="No"/>
    <s v="Yes"/>
    <n v="1"/>
    <m/>
    <n v="1"/>
    <n v="1"/>
    <m/>
    <m/>
    <m/>
    <n v="1"/>
  </r>
  <r>
    <n v="5"/>
    <x v="0"/>
    <s v="Metals"/>
    <s v="Seasonal"/>
    <s v="More 250ºC"/>
    <s v="More 20ºC"/>
    <s v="Above 250M€"/>
    <s v="10-25 years"/>
    <s v="10-25 years"/>
    <s v="Yes"/>
    <s v="Yes"/>
    <m/>
    <n v="1"/>
    <n v="1"/>
    <n v="1"/>
    <m/>
    <n v="1"/>
    <n v="1"/>
    <n v="1"/>
  </r>
  <r>
    <n v="6"/>
    <x v="0"/>
    <s v="Food &amp; Beverages"/>
    <s v="Seasonal"/>
    <s v="51-100ºC"/>
    <s v="Less -20ºC"/>
    <s v="60-250M€"/>
    <s v="10-25 years"/>
    <s v="10-25 years"/>
    <s v="No"/>
    <s v="No"/>
    <m/>
    <m/>
    <m/>
    <m/>
    <m/>
    <m/>
    <m/>
    <m/>
  </r>
  <r>
    <n v="7"/>
    <x v="0"/>
    <s v="Machinery"/>
    <s v="Seasonal"/>
    <s v="More 250ºC"/>
    <s v="None"/>
    <s v="10-59M€"/>
    <s v="More 25 years"/>
    <s v="More 25 years"/>
    <s v="No"/>
    <s v="Yes"/>
    <n v="1"/>
    <n v="1"/>
    <n v="1"/>
    <n v="1"/>
    <m/>
    <m/>
    <n v="1"/>
    <n v="1"/>
  </r>
  <r>
    <n v="8"/>
    <x v="0"/>
    <s v="Rubber &amp; Plastic"/>
    <s v="Seasonal"/>
    <s v="101-250ºC"/>
    <s v="0-20ºC"/>
    <s v="Below 9M€"/>
    <s v="10-25 years"/>
    <s v="10-25 years"/>
    <s v="No"/>
    <s v="Yes"/>
    <n v="1"/>
    <m/>
    <n v="1"/>
    <n v="1"/>
    <m/>
    <n v="1"/>
    <n v="1"/>
    <n v="1"/>
  </r>
  <r>
    <n v="9"/>
    <x v="0"/>
    <s v="Metals"/>
    <s v="Seasonal"/>
    <s v="More 250ºC"/>
    <s v="More 20ºC"/>
    <s v="Below 9M€"/>
    <s v="Less 10 years"/>
    <s v="10-25 years"/>
    <s v="No"/>
    <s v="Yes"/>
    <m/>
    <n v="1"/>
    <n v="1"/>
    <n v="1"/>
    <n v="1"/>
    <n v="1"/>
    <n v="1"/>
    <n v="1"/>
  </r>
  <r>
    <n v="10"/>
    <x v="0"/>
    <s v="Food &amp; Beverages"/>
    <s v="Weekly"/>
    <s v="20-50ºC"/>
    <s v="None"/>
    <s v="Below 9M€"/>
    <s v="Less 10 years"/>
    <s v="Less 10 years"/>
    <s v="No"/>
    <s v="No"/>
    <m/>
    <m/>
    <m/>
    <m/>
    <m/>
    <m/>
    <m/>
    <m/>
  </r>
  <r>
    <n v="11"/>
    <x v="0"/>
    <s v="Rubber &amp; Plastic"/>
    <s v="Seasonal"/>
    <s v="101-250ºC"/>
    <s v="0-20ºC"/>
    <s v="Below 9M€"/>
    <s v="Less 10 years"/>
    <s v="Less 10 years"/>
    <s v="No"/>
    <s v="No"/>
    <m/>
    <m/>
    <m/>
    <m/>
    <m/>
    <m/>
    <m/>
    <m/>
  </r>
  <r>
    <n v="12"/>
    <x v="0"/>
    <s v="Machinery"/>
    <s v="Seasonal"/>
    <s v="101-250ºC"/>
    <s v="More 20ºC"/>
    <s v="Below 9M€"/>
    <s v="Less 10 years"/>
    <s v="Less 10 years"/>
    <s v="No"/>
    <s v="No"/>
    <m/>
    <m/>
    <m/>
    <m/>
    <m/>
    <m/>
    <m/>
    <m/>
  </r>
  <r>
    <n v="13"/>
    <x v="0"/>
    <s v="Paper &amp; paper products"/>
    <s v="Seasonal"/>
    <s v="101-250ºC"/>
    <s v="None"/>
    <s v="DK/DA"/>
    <s v="Less 10 years"/>
    <s v="-"/>
    <s v="No"/>
    <s v="Yes"/>
    <n v="1"/>
    <m/>
    <n v="1"/>
    <n v="1"/>
    <m/>
    <m/>
    <m/>
    <n v="1"/>
  </r>
  <r>
    <n v="14"/>
    <x v="0"/>
    <s v="Paper &amp; paper products"/>
    <s v="Seasonal"/>
    <s v="101-250ºC"/>
    <s v="None"/>
    <s v="DK/DA"/>
    <s v="More 25 years"/>
    <s v="-"/>
    <s v="No"/>
    <s v="Yes"/>
    <n v="1"/>
    <n v="1"/>
    <n v="1"/>
    <n v="1"/>
    <m/>
    <n v="1"/>
    <n v="1"/>
    <n v="1"/>
  </r>
  <r>
    <n v="15"/>
    <x v="0"/>
    <s v="Wood &amp; wood products"/>
    <s v="Weekly"/>
    <s v="101-250ºC"/>
    <s v="None"/>
    <s v="DK/DA"/>
    <s v="Less 10 years"/>
    <s v="-"/>
    <s v="Yes"/>
    <s v="No"/>
    <m/>
    <m/>
    <m/>
    <m/>
    <m/>
    <m/>
    <m/>
    <m/>
  </r>
  <r>
    <n v="16"/>
    <x v="0"/>
    <s v="Food &amp; Beverages"/>
    <s v="DK/DA"/>
    <s v="51-100ºC"/>
    <s v="Less -20ºC"/>
    <s v="DK/DA"/>
    <s v="Less 10 years"/>
    <s v="Less 10 years"/>
    <s v="No"/>
    <s v="Yes"/>
    <n v="1"/>
    <m/>
    <n v="1"/>
    <n v="1"/>
    <n v="1"/>
    <n v="1"/>
    <n v="1"/>
    <n v="1"/>
  </r>
  <r>
    <n v="17"/>
    <x v="0"/>
    <s v="Food &amp; Beverages"/>
    <s v="Seasonal"/>
    <s v="51-100ºC"/>
    <s v="More 20ºC"/>
    <s v="DK/DA"/>
    <s v="10-25 years"/>
    <s v="10-25 years"/>
    <s v="No"/>
    <s v="Yes"/>
    <n v="1"/>
    <m/>
    <n v="1"/>
    <m/>
    <n v="1"/>
    <n v="1"/>
    <n v="1"/>
    <n v="1"/>
  </r>
  <r>
    <n v="18"/>
    <x v="0"/>
    <s v="Others"/>
    <s v="Seasonal"/>
    <s v="More 250ºC"/>
    <s v="None"/>
    <s v="DK/DA"/>
    <s v="Less 10 years"/>
    <s v="-"/>
    <s v="No"/>
    <s v="Yes"/>
    <n v="1"/>
    <m/>
    <n v="1"/>
    <n v="1"/>
    <m/>
    <m/>
    <m/>
    <n v="1"/>
  </r>
  <r>
    <n v="19"/>
    <x v="0"/>
    <s v="Others"/>
    <s v="Daily"/>
    <s v="101-250ºC"/>
    <s v="More 20ºC"/>
    <s v="DK/DA"/>
    <s v="10-25 years"/>
    <s v="10-25 years"/>
    <s v="No"/>
    <s v="Yes"/>
    <n v="1"/>
    <m/>
    <n v="1"/>
    <n v="1"/>
    <m/>
    <n v="1"/>
    <n v="1"/>
    <n v="1"/>
  </r>
  <r>
    <n v="20"/>
    <x v="0"/>
    <s v="Metals"/>
    <s v="Seasonal"/>
    <s v="More 250ºC"/>
    <s v="None"/>
    <s v="DK/DA"/>
    <s v="More 25 years"/>
    <s v="-"/>
    <s v="No"/>
    <s v="No"/>
    <m/>
    <m/>
    <m/>
    <m/>
    <m/>
    <m/>
    <m/>
    <m/>
  </r>
  <r>
    <n v="21"/>
    <x v="0"/>
    <s v="Metals"/>
    <s v="Weekly"/>
    <s v="More 250ºC"/>
    <s v="None"/>
    <s v="DK/DA"/>
    <n v="0"/>
    <s v="-"/>
    <s v="Yes"/>
    <s v="Yes"/>
    <n v="1"/>
    <m/>
    <n v="1"/>
    <n v="1"/>
    <m/>
    <n v="1"/>
    <n v="1"/>
    <n v="1"/>
  </r>
  <r>
    <n v="22"/>
    <x v="0"/>
    <s v="Rubber &amp; Plastic"/>
    <s v="Weekly"/>
    <s v="101-250ºC"/>
    <s v="None"/>
    <s v="DK/DA"/>
    <s v="10-25 years"/>
    <s v="-"/>
    <s v="No"/>
    <s v="Yes"/>
    <n v="1"/>
    <m/>
    <n v="1"/>
    <n v="1"/>
    <m/>
    <n v="1"/>
    <n v="1"/>
    <n v="1"/>
  </r>
  <r>
    <n v="23"/>
    <x v="0"/>
    <s v="Machinery"/>
    <s v="Seasonal"/>
    <s v="101-250ºC"/>
    <s v="More 20ºC"/>
    <s v="DK/DA"/>
    <s v="More 25 years"/>
    <s v="Less 10 years"/>
    <s v="Yes"/>
    <s v="No"/>
    <m/>
    <m/>
    <m/>
    <m/>
    <m/>
    <m/>
    <m/>
    <m/>
  </r>
  <r>
    <n v="24"/>
    <x v="0"/>
    <s v="Wood &amp; wood products"/>
    <s v="Seasonal"/>
    <s v="51-100ºC"/>
    <s v="None"/>
    <s v="DK/DA"/>
    <s v="10-25 years"/>
    <s v="10-25 years"/>
    <s v="No"/>
    <s v="Yes"/>
    <n v="1"/>
    <m/>
    <n v="1"/>
    <n v="1"/>
    <m/>
    <n v="1"/>
    <n v="1"/>
    <n v="1"/>
  </r>
  <r>
    <n v="25"/>
    <x v="0"/>
    <s v="Others"/>
    <s v="Weekly"/>
    <s v="More 250ºC"/>
    <s v="More 20ºC"/>
    <s v="DK/DA"/>
    <s v="Less 10 years"/>
    <s v="-"/>
    <s v="No"/>
    <s v="Yes"/>
    <n v="1"/>
    <n v="1"/>
    <n v="1"/>
    <n v="1"/>
    <m/>
    <n v="1"/>
    <n v="1"/>
    <n v="1"/>
  </r>
  <r>
    <n v="26"/>
    <x v="0"/>
    <s v="Textil &amp; Clothing"/>
    <s v="Seasonal"/>
    <s v="101-250ºC"/>
    <s v="0-20ºC"/>
    <s v="DK/DA"/>
    <s v="Less 10 years"/>
    <s v="Less 10 years"/>
    <s v="Yes"/>
    <s v="Yes"/>
    <n v="1"/>
    <n v="1"/>
    <n v="1"/>
    <n v="1"/>
    <n v="1"/>
    <n v="1"/>
    <n v="1"/>
    <n v="1"/>
  </r>
  <r>
    <n v="27"/>
    <x v="0"/>
    <s v="Metals"/>
    <s v="Weekly"/>
    <s v="More 250ºC"/>
    <s v="None"/>
    <s v="DK/DA"/>
    <s v="Less 10 years"/>
    <s v="-"/>
    <s v="Yes"/>
    <s v="Yes"/>
    <n v="1"/>
    <m/>
    <n v="1"/>
    <n v="1"/>
    <m/>
    <n v="1"/>
    <n v="1"/>
    <n v="1"/>
  </r>
  <r>
    <n v="28"/>
    <x v="0"/>
    <s v="Wood &amp; wood products"/>
    <s v="Seasonal"/>
    <s v="51-100ºC"/>
    <s v="None"/>
    <s v="DK/DA"/>
    <s v="10-25 years"/>
    <s v="-"/>
    <s v="No"/>
    <s v="Yes"/>
    <n v="1"/>
    <m/>
    <n v="1"/>
    <n v="1"/>
    <m/>
    <n v="1"/>
    <n v="1"/>
    <n v="1"/>
  </r>
  <r>
    <n v="29"/>
    <x v="0"/>
    <s v="Food &amp; Beverages"/>
    <s v="Seasonal"/>
    <s v="51-100ºC"/>
    <s v="More 20ºC"/>
    <s v="DK/DA"/>
    <s v="Less 10 years"/>
    <s v="Less 10 years"/>
    <s v="No"/>
    <s v="No"/>
    <m/>
    <m/>
    <m/>
    <m/>
    <m/>
    <m/>
    <m/>
    <m/>
  </r>
  <r>
    <n v="30"/>
    <x v="0"/>
    <s v="Others"/>
    <s v="Seasonal"/>
    <s v="101-250ºC"/>
    <s v="None"/>
    <s v="DK/DA"/>
    <s v="10-25 years"/>
    <s v="-"/>
    <s v="Yes"/>
    <s v="Yes"/>
    <n v="1"/>
    <m/>
    <n v="1"/>
    <n v="1"/>
    <m/>
    <n v="1"/>
    <n v="1"/>
    <n v="1"/>
  </r>
  <r>
    <n v="31"/>
    <x v="0"/>
    <s v="Food &amp; Beverages"/>
    <s v="Seasonal"/>
    <s v="51-100ºC"/>
    <s v="Less -20ºC"/>
    <s v="DK/DA"/>
    <s v="Less 10 years"/>
    <s v="Less 10 years"/>
    <s v="Yes"/>
    <s v="Yes"/>
    <n v="1"/>
    <n v="1"/>
    <n v="1"/>
    <n v="1"/>
    <m/>
    <n v="1"/>
    <n v="1"/>
    <n v="1"/>
  </r>
  <r>
    <n v="32"/>
    <x v="0"/>
    <s v="Others"/>
    <s v="Weekly"/>
    <s v="More 250ºC"/>
    <s v="None"/>
    <s v="DK/DA"/>
    <s v="10-25 years"/>
    <s v="-"/>
    <s v="No"/>
    <s v="Yes"/>
    <n v="1"/>
    <n v="1"/>
    <n v="1"/>
    <n v="1"/>
    <m/>
    <n v="1"/>
    <n v="1"/>
    <n v="1"/>
  </r>
  <r>
    <n v="33"/>
    <x v="0"/>
    <s v="Food &amp; Beverages"/>
    <s v="Seasonal"/>
    <s v="51-100ºC"/>
    <s v="0 - (-20ºC)"/>
    <s v="DK/DA"/>
    <s v="Less 10 years"/>
    <s v="Less 10 years"/>
    <s v="No"/>
    <s v="Yes"/>
    <n v="1"/>
    <m/>
    <n v="1"/>
    <n v="1"/>
    <m/>
    <n v="1"/>
    <n v="1"/>
    <n v="1"/>
  </r>
  <r>
    <n v="34"/>
    <x v="0"/>
    <s v="Rubber &amp; Plastic"/>
    <s v="Seasonal"/>
    <s v="101-250ºC"/>
    <s v="0-20ºC"/>
    <s v="10-59M€"/>
    <s v="10-25 years"/>
    <s v="10-25 years"/>
    <s v="Yes"/>
    <s v="No"/>
    <m/>
    <m/>
    <m/>
    <m/>
    <m/>
    <m/>
    <m/>
    <m/>
  </r>
  <r>
    <n v="35"/>
    <x v="0"/>
    <s v="Food &amp; Beverages"/>
    <s v="Weekly"/>
    <s v="101-250ºC"/>
    <s v="0-20ºC"/>
    <s v="10-59M€"/>
    <s v="10-25 years"/>
    <s v="10-25 years"/>
    <s v="Yes"/>
    <s v="Yes"/>
    <n v="1"/>
    <n v="1"/>
    <n v="1"/>
    <n v="1"/>
    <m/>
    <n v="1"/>
    <m/>
    <n v="1"/>
  </r>
  <r>
    <n v="36"/>
    <x v="0"/>
    <s v="Machinery"/>
    <s v="Seasonal"/>
    <s v="More 250ºC"/>
    <s v="None"/>
    <s v="Below 9M€"/>
    <s v="More 25 years"/>
    <n v="0"/>
    <s v="No"/>
    <s v="Yes"/>
    <n v="1"/>
    <m/>
    <n v="1"/>
    <n v="1"/>
    <m/>
    <n v="1"/>
    <n v="1"/>
    <n v="1"/>
  </r>
  <r>
    <n v="37"/>
    <x v="0"/>
    <s v="Food &amp; Beverages"/>
    <s v="Seasonal"/>
    <s v="101-250ºC"/>
    <s v="0-20ºC"/>
    <s v="Below 9M€"/>
    <s v="10-25 years"/>
    <s v="10-25 years"/>
    <s v="Yes"/>
    <s v="Yes"/>
    <m/>
    <n v="1"/>
    <n v="1"/>
    <n v="1"/>
    <n v="1"/>
    <m/>
    <n v="1"/>
    <n v="1"/>
  </r>
  <r>
    <n v="38"/>
    <x v="0"/>
    <s v="Rubber &amp; Plastic"/>
    <s v="Weekly"/>
    <s v="None"/>
    <s v="0-20ºC"/>
    <s v="10-59M€"/>
    <s v="-"/>
    <s v="Less 10 years"/>
    <s v="No"/>
    <s v="Yes"/>
    <n v="1"/>
    <m/>
    <m/>
    <n v="1"/>
    <m/>
    <n v="1"/>
    <n v="1"/>
    <m/>
  </r>
  <r>
    <n v="39"/>
    <x v="0"/>
    <s v="Food &amp; Beverages"/>
    <s v="Seasonal"/>
    <s v="None"/>
    <s v="Less -20ºC"/>
    <s v="Above 250M€"/>
    <s v="-"/>
    <s v="10-25 years"/>
    <s v="No"/>
    <s v="Yes"/>
    <n v="1"/>
    <m/>
    <n v="1"/>
    <n v="1"/>
    <n v="1"/>
    <m/>
    <m/>
    <m/>
  </r>
  <r>
    <n v="40"/>
    <x v="0"/>
    <s v="Rubber &amp; Plastic"/>
    <s v="Weekly"/>
    <s v="20-50ºC"/>
    <s v="None"/>
    <s v="Below 9M€"/>
    <s v="Less 10 years"/>
    <s v="-"/>
    <s v="No"/>
    <s v="Yes"/>
    <n v="1"/>
    <n v="1"/>
    <n v="1"/>
    <n v="1"/>
    <m/>
    <n v="1"/>
    <m/>
    <n v="1"/>
  </r>
  <r>
    <n v="41"/>
    <x v="0"/>
    <s v="Food &amp; Beverages"/>
    <s v="Seasonal"/>
    <s v="101-250ºC"/>
    <s v="Less -20ºC"/>
    <s v="DK/DA"/>
    <s v="10-25 years"/>
    <s v="10-25 years"/>
    <s v="No"/>
    <s v="No"/>
    <m/>
    <m/>
    <m/>
    <m/>
    <m/>
    <m/>
    <m/>
    <m/>
  </r>
  <r>
    <n v="42"/>
    <x v="0"/>
    <s v="Chemical"/>
    <s v="Weekly"/>
    <s v="101-250ºC"/>
    <s v="None"/>
    <s v="Below 9M€"/>
    <s v="Less 10 years"/>
    <s v="-"/>
    <s v="No"/>
    <s v="Yes"/>
    <n v="1"/>
    <n v="1"/>
    <n v="1"/>
    <n v="1"/>
    <n v="1"/>
    <n v="1"/>
    <n v="1"/>
    <n v="1"/>
  </r>
  <r>
    <n v="43"/>
    <x v="0"/>
    <s v="Food &amp; Beverages"/>
    <s v="Weekly"/>
    <s v="101-250ºC"/>
    <s v="None"/>
    <s v="10-59M€"/>
    <s v="Less 10 years"/>
    <s v="-"/>
    <s v="No"/>
    <s v="No"/>
    <m/>
    <m/>
    <m/>
    <m/>
    <m/>
    <m/>
    <m/>
    <m/>
  </r>
  <r>
    <n v="44"/>
    <x v="0"/>
    <s v="Machinery"/>
    <s v="Daily"/>
    <s v="51-100ºC"/>
    <s v="None"/>
    <s v="10-59M€"/>
    <s v="Less 10 years"/>
    <s v="-"/>
    <s v="No"/>
    <s v="Yes"/>
    <n v="1"/>
    <n v="1"/>
    <m/>
    <n v="1"/>
    <m/>
    <m/>
    <m/>
    <n v="1"/>
  </r>
  <r>
    <n v="45"/>
    <x v="0"/>
    <s v="Food &amp; Beverages"/>
    <s v="Seasonal"/>
    <s v="51-100ºC"/>
    <s v="0-20ºC"/>
    <s v="10-59M€"/>
    <s v="Less 10 years"/>
    <s v="Less 10 years"/>
    <s v="No"/>
    <s v="Yes"/>
    <m/>
    <n v="1"/>
    <n v="1"/>
    <n v="1"/>
    <n v="1"/>
    <m/>
    <n v="1"/>
    <n v="1"/>
  </r>
  <r>
    <n v="46"/>
    <x v="0"/>
    <s v="Food &amp; Beverages"/>
    <s v="Seasonal"/>
    <s v="51-100ºC"/>
    <s v="None"/>
    <s v="10-59M€"/>
    <s v="Less 10 years"/>
    <s v="-"/>
    <s v="No"/>
    <s v="Yes"/>
    <m/>
    <m/>
    <n v="1"/>
    <n v="1"/>
    <n v="1"/>
    <m/>
    <n v="1"/>
    <n v="1"/>
  </r>
  <r>
    <n v="47"/>
    <x v="0"/>
    <s v="Machinery"/>
    <s v="Daily"/>
    <s v="101-250ºC"/>
    <s v="None"/>
    <s v="Below 9M€"/>
    <s v="More 25 years"/>
    <s v="-"/>
    <s v="No"/>
    <s v="No"/>
    <m/>
    <m/>
    <m/>
    <m/>
    <m/>
    <m/>
    <m/>
    <m/>
  </r>
  <r>
    <n v="48"/>
    <x v="0"/>
    <s v="Metals"/>
    <s v="Seasonal"/>
    <s v="More 250ºC"/>
    <s v="None"/>
    <s v="60-250M€"/>
    <s v="More 25 years"/>
    <s v="-"/>
    <s v="Yes"/>
    <s v="No"/>
    <m/>
    <m/>
    <m/>
    <m/>
    <m/>
    <m/>
    <m/>
    <m/>
  </r>
  <r>
    <n v="49"/>
    <x v="0"/>
    <s v="Others"/>
    <s v="Weekly"/>
    <s v="More 250ºC"/>
    <s v="None"/>
    <s v="Below 9M€"/>
    <s v="10-25 years"/>
    <s v="-"/>
    <s v="No"/>
    <s v="No"/>
    <m/>
    <m/>
    <m/>
    <m/>
    <m/>
    <m/>
    <m/>
    <m/>
  </r>
  <r>
    <n v="50"/>
    <x v="0"/>
    <s v="Machinery"/>
    <s v="Seasonal"/>
    <s v="101-250ºC"/>
    <s v="More 20ºC"/>
    <s v="Below 9M€"/>
    <s v="More 25 years"/>
    <s v="More 25 years"/>
    <s v="No"/>
    <s v="Yes"/>
    <n v="1"/>
    <m/>
    <n v="1"/>
    <n v="1"/>
    <m/>
    <n v="1"/>
    <n v="1"/>
    <n v="1"/>
  </r>
  <r>
    <n v="51"/>
    <x v="0"/>
    <s v="Machinery"/>
    <s v="Seasonal"/>
    <s v="More 250ºC"/>
    <s v="None"/>
    <s v="Below 9M€"/>
    <s v="More 25 years"/>
    <s v="-"/>
    <s v="No"/>
    <s v="Yes"/>
    <n v="1"/>
    <n v="1"/>
    <m/>
    <n v="1"/>
    <n v="1"/>
    <n v="1"/>
    <n v="1"/>
    <n v="1"/>
  </r>
  <r>
    <n v="52"/>
    <x v="0"/>
    <s v="Food &amp; Beverages"/>
    <s v="Weekly"/>
    <s v="20-50ºC"/>
    <s v="0-20ºC"/>
    <s v="Below 9M€"/>
    <s v="Less 10 years"/>
    <s v="Less 10 years"/>
    <s v="No"/>
    <s v="Yes"/>
    <n v="1"/>
    <m/>
    <n v="1"/>
    <n v="1"/>
    <m/>
    <n v="1"/>
    <m/>
    <m/>
  </r>
  <r>
    <n v="53"/>
    <x v="0"/>
    <s v="Food &amp; Beverages"/>
    <s v="Seasonal"/>
    <s v="51-100ºC"/>
    <s v="More 20ºC"/>
    <s v="DK/DA"/>
    <s v="Less 10 years"/>
    <s v="Less 10 years"/>
    <s v="No"/>
    <s v="No"/>
    <m/>
    <m/>
    <m/>
    <m/>
    <m/>
    <m/>
    <m/>
    <m/>
  </r>
  <r>
    <n v="54"/>
    <x v="0"/>
    <s v="Food &amp; Beverages"/>
    <s v="Weekly"/>
    <s v="More 250ºC"/>
    <s v="None"/>
    <s v="DK/DA"/>
    <s v="10-25 years"/>
    <s v="-"/>
    <s v="No"/>
    <s v="No"/>
    <m/>
    <m/>
    <m/>
    <m/>
    <m/>
    <m/>
    <m/>
    <m/>
  </r>
  <r>
    <n v="55"/>
    <x v="0"/>
    <s v="Metals"/>
    <s v="Seasonal"/>
    <s v="51-100ºC"/>
    <s v="More 20ºC"/>
    <s v="DK/DA"/>
    <s v="Less 10 years"/>
    <s v="Less 10 years"/>
    <s v="Yes"/>
    <s v="No"/>
    <m/>
    <m/>
    <m/>
    <m/>
    <m/>
    <m/>
    <m/>
    <m/>
  </r>
  <r>
    <n v="56"/>
    <x v="0"/>
    <s v="Food &amp; Beverages"/>
    <s v="Seasonal"/>
    <s v="101-250ºC"/>
    <s v="0-20ºC"/>
    <s v="DK/DA"/>
    <s v="Less 10 years"/>
    <s v="Less 10 years"/>
    <s v="No"/>
    <s v="Yes"/>
    <n v="1"/>
    <m/>
    <n v="1"/>
    <n v="1"/>
    <m/>
    <n v="1"/>
    <n v="1"/>
    <m/>
  </r>
  <r>
    <n v="57"/>
    <x v="0"/>
    <s v="Chemical"/>
    <s v="Daily"/>
    <s v="20-50ºC"/>
    <s v="0-20ºC"/>
    <s v="Below 9M€"/>
    <s v="Less 10 years"/>
    <s v="Less 10 years"/>
    <s v="No"/>
    <s v="Yes"/>
    <n v="1"/>
    <m/>
    <n v="1"/>
    <n v="1"/>
    <m/>
    <n v="1"/>
    <n v="1"/>
    <n v="1"/>
  </r>
  <r>
    <n v="58"/>
    <x v="0"/>
    <s v="Rubber &amp; Plastic"/>
    <s v="Seasonal"/>
    <s v="101-250ºC"/>
    <s v="More 20ºC"/>
    <s v="Below 9M€"/>
    <s v="Less 10 years"/>
    <s v="Less 10 years"/>
    <s v="No"/>
    <s v="Yes"/>
    <n v="1"/>
    <m/>
    <n v="1"/>
    <n v="1"/>
    <m/>
    <m/>
    <n v="1"/>
    <n v="1"/>
  </r>
  <r>
    <n v="59"/>
    <x v="0"/>
    <s v="Food &amp; Beverages"/>
    <s v="Seasonal"/>
    <s v="51-100ºC"/>
    <s v="None"/>
    <s v="10-59M€"/>
    <s v="Less 10 years"/>
    <s v="-"/>
    <s v="No"/>
    <s v="Yes"/>
    <n v="1"/>
    <n v="1"/>
    <m/>
    <n v="1"/>
    <m/>
    <m/>
    <n v="1"/>
    <n v="1"/>
  </r>
  <r>
    <n v="60"/>
    <x v="0"/>
    <s v="Machinery"/>
    <s v="Weekly"/>
    <s v="101-250ºC"/>
    <s v="None"/>
    <s v="Below 9M€"/>
    <s v="Less 10 years"/>
    <s v="-"/>
    <s v="No"/>
    <s v="Yes"/>
    <n v="1"/>
    <n v="1"/>
    <n v="1"/>
    <n v="1"/>
    <m/>
    <n v="1"/>
    <n v="1"/>
    <n v="1"/>
  </r>
  <r>
    <n v="61"/>
    <x v="0"/>
    <s v="Rubber &amp; Plastic"/>
    <s v="Seasonal"/>
    <s v="20-50ºC"/>
    <s v="None"/>
    <s v="Below 9M€"/>
    <s v="Less 10 years"/>
    <s v="-"/>
    <s v="Yes"/>
    <s v="Yes"/>
    <n v="1"/>
    <n v="1"/>
    <m/>
    <n v="1"/>
    <m/>
    <n v="1"/>
    <n v="1"/>
    <n v="1"/>
  </r>
  <r>
    <n v="62"/>
    <x v="0"/>
    <s v="Chemical"/>
    <s v="Weekly"/>
    <s v="51-100ºC"/>
    <s v="More 20ºC"/>
    <s v="Below 9M€"/>
    <s v="10-25 years"/>
    <s v="10-25 years"/>
    <s v="No"/>
    <s v="Yes"/>
    <n v="1"/>
    <n v="1"/>
    <m/>
    <n v="1"/>
    <m/>
    <m/>
    <m/>
    <n v="1"/>
  </r>
  <r>
    <n v="63"/>
    <x v="0"/>
    <s v="Food &amp; Beverages"/>
    <s v="Seasonal"/>
    <s v="51-100ºC"/>
    <s v="0 - (-20ºC)"/>
    <s v="10-59M€"/>
    <s v="10-25 years"/>
    <s v="10-25 years"/>
    <s v="Yes"/>
    <s v="Yes"/>
    <n v="1"/>
    <m/>
    <m/>
    <n v="1"/>
    <m/>
    <n v="1"/>
    <m/>
    <m/>
  </r>
  <r>
    <n v="64"/>
    <x v="0"/>
    <s v="Food &amp; Beverages"/>
    <s v="Seasonal"/>
    <s v="20-50ºC"/>
    <s v="More 20ºC"/>
    <s v="60-250M€"/>
    <s v="Less 10 years"/>
    <s v="Less 10 years"/>
    <s v="No"/>
    <s v="Yes"/>
    <n v="1"/>
    <m/>
    <m/>
    <n v="1"/>
    <m/>
    <m/>
    <n v="1"/>
    <n v="1"/>
  </r>
  <r>
    <n v="65"/>
    <x v="0"/>
    <s v="Chemical"/>
    <s v="Daily"/>
    <s v="20-50ºC"/>
    <s v="None"/>
    <s v="Below 9M€"/>
    <s v="Less 10 years"/>
    <s v="-"/>
    <s v="No"/>
    <s v="No"/>
    <m/>
    <m/>
    <m/>
    <m/>
    <m/>
    <m/>
    <m/>
    <m/>
  </r>
  <r>
    <n v="66"/>
    <x v="0"/>
    <s v="Chemical"/>
    <s v="Seasonal"/>
    <s v="101-250ºC"/>
    <s v="None"/>
    <s v="10-59M€"/>
    <s v="10-25 years"/>
    <s v="-"/>
    <s v="No"/>
    <s v="Yes"/>
    <n v="1"/>
    <n v="1"/>
    <n v="1"/>
    <n v="1"/>
    <m/>
    <m/>
    <m/>
    <m/>
  </r>
  <r>
    <n v="67"/>
    <x v="0"/>
    <s v="Food &amp; Beverages"/>
    <s v="Seasonal"/>
    <s v="None"/>
    <s v="Less -20ºC"/>
    <s v="10-59M€"/>
    <s v="-"/>
    <s v="10-25 years"/>
    <s v="No"/>
    <s v="No"/>
    <m/>
    <m/>
    <m/>
    <m/>
    <m/>
    <m/>
    <m/>
    <m/>
  </r>
  <r>
    <n v="68"/>
    <x v="0"/>
    <s v="Others"/>
    <s v="Weekly"/>
    <s v="51-100ºC"/>
    <s v="0-20ºC"/>
    <s v="10-59M€"/>
    <s v="Less 10 years"/>
    <s v="Less 10 years"/>
    <s v="No"/>
    <s v="No"/>
    <m/>
    <m/>
    <m/>
    <m/>
    <m/>
    <m/>
    <m/>
    <m/>
  </r>
  <r>
    <n v="69"/>
    <x v="0"/>
    <s v="Food &amp; Beverages"/>
    <s v="Weekly"/>
    <s v="101-250ºC"/>
    <s v="0-20ºC"/>
    <s v="Below 9M€"/>
    <s v="10-25 years"/>
    <s v="10-25 years"/>
    <s v="No"/>
    <s v="Yes"/>
    <n v="1"/>
    <n v="1"/>
    <m/>
    <n v="1"/>
    <m/>
    <m/>
    <m/>
    <n v="1"/>
  </r>
  <r>
    <n v="70"/>
    <x v="0"/>
    <s v="Food &amp; Beverages"/>
    <s v="Weekly"/>
    <s v="None"/>
    <s v="0-20ºC"/>
    <s v="10-59M€"/>
    <s v="-"/>
    <s v="Less 10 years"/>
    <s v="Yes"/>
    <s v="Yes"/>
    <n v="1"/>
    <m/>
    <n v="1"/>
    <n v="1"/>
    <m/>
    <n v="1"/>
    <m/>
    <n v="1"/>
  </r>
  <r>
    <n v="71"/>
    <x v="0"/>
    <s v="Food &amp; Beverages"/>
    <s v="Daily"/>
    <s v="20-50ºC"/>
    <s v="None"/>
    <s v="Below 9M€"/>
    <s v="10-25 years"/>
    <s v="-"/>
    <s v="Yes"/>
    <s v="No"/>
    <m/>
    <m/>
    <m/>
    <m/>
    <m/>
    <m/>
    <m/>
    <m/>
  </r>
  <r>
    <n v="72"/>
    <x v="0"/>
    <s v="Paper &amp; paper products"/>
    <s v="Seasonal"/>
    <s v="101-250ºC"/>
    <s v="None"/>
    <s v="Below 9M€"/>
    <s v="Less 10 years"/>
    <s v="-"/>
    <s v="No"/>
    <s v="No"/>
    <m/>
    <m/>
    <m/>
    <m/>
    <m/>
    <m/>
    <m/>
    <m/>
  </r>
  <r>
    <n v="73"/>
    <x v="0"/>
    <s v="Rubber &amp; Plastic"/>
    <s v="Weekly"/>
    <s v="101-250ºC"/>
    <s v="More 20ºC"/>
    <s v="10-59M€"/>
    <s v="10-25 years"/>
    <s v="10-25 years"/>
    <s v="No"/>
    <s v="No"/>
    <m/>
    <m/>
    <m/>
    <m/>
    <m/>
    <m/>
    <m/>
    <m/>
  </r>
  <r>
    <n v="74"/>
    <x v="0"/>
    <s v="Paper &amp; paper products"/>
    <s v="Weekly"/>
    <s v="20-50ºC"/>
    <s v="None"/>
    <s v="DK/DA"/>
    <s v="Less 10 years"/>
    <s v="-"/>
    <s v="No"/>
    <s v="Yes"/>
    <n v="1"/>
    <n v="1"/>
    <n v="1"/>
    <n v="1"/>
    <n v="1"/>
    <n v="1"/>
    <m/>
    <n v="1"/>
  </r>
  <r>
    <n v="75"/>
    <x v="0"/>
    <s v="Food &amp; Beverages"/>
    <s v="Seasonal"/>
    <s v="51-100ºC"/>
    <s v="0-20ºC"/>
    <s v="DK/DA"/>
    <s v="-"/>
    <s v="Less 10 years"/>
    <s v="DK/DA"/>
    <s v="Yes"/>
    <n v="1"/>
    <m/>
    <n v="1"/>
    <n v="1"/>
    <m/>
    <n v="1"/>
    <n v="1"/>
    <n v="1"/>
  </r>
  <r>
    <n v="76"/>
    <x v="0"/>
    <s v="Food &amp; Beverages"/>
    <s v="Seasonal"/>
    <s v="51-100ºC"/>
    <s v="0 - (-20ºC)"/>
    <s v="DK/DA"/>
    <s v="Less 10 years"/>
    <s v="Less 10 years"/>
    <s v="Yes"/>
    <s v="No"/>
    <m/>
    <m/>
    <m/>
    <m/>
    <m/>
    <m/>
    <m/>
    <m/>
  </r>
  <r>
    <n v="77"/>
    <x v="0"/>
    <s v="Food &amp; Beverages"/>
    <s v="Seasonal"/>
    <s v="51-100ºC"/>
    <s v="0-20ºC"/>
    <s v="DK/DA"/>
    <s v="More 25 years"/>
    <s v="More 25 years"/>
    <s v="No"/>
    <s v="Yes"/>
    <n v="1"/>
    <n v="1"/>
    <n v="1"/>
    <n v="1"/>
    <n v="1"/>
    <m/>
    <n v="1"/>
    <n v="1"/>
  </r>
  <r>
    <n v="78"/>
    <x v="0"/>
    <s v="Food &amp; Beverages"/>
    <s v="Seasonal"/>
    <s v="51-100ºC"/>
    <s v="0-20ºC"/>
    <s v="DK/DA"/>
    <s v="Less 10 years"/>
    <s v="Less 10 years"/>
    <s v="No"/>
    <s v="Yes"/>
    <n v="1"/>
    <n v="1"/>
    <n v="1"/>
    <m/>
    <n v="1"/>
    <n v="1"/>
    <n v="1"/>
    <n v="1"/>
  </r>
  <r>
    <n v="79"/>
    <x v="0"/>
    <s v="Food &amp; Beverages"/>
    <s v="Seasonal"/>
    <s v="101-250ºC"/>
    <s v="0-20ºC"/>
    <s v="DK/DA"/>
    <s v="Less 10 years"/>
    <s v="Less 10 years"/>
    <s v="Yes"/>
    <s v="Yes"/>
    <n v="1"/>
    <n v="1"/>
    <n v="1"/>
    <n v="1"/>
    <m/>
    <n v="1"/>
    <n v="1"/>
    <n v="1"/>
  </r>
  <r>
    <n v="80"/>
    <x v="0"/>
    <s v="Rubber &amp; Plastic"/>
    <s v="Seasonal"/>
    <s v="101-250ºC"/>
    <s v="None"/>
    <s v="DK/DA"/>
    <s v="Less 10 years"/>
    <s v="-"/>
    <s v="Yes"/>
    <s v="Yes"/>
    <n v="1"/>
    <m/>
    <n v="1"/>
    <n v="1"/>
    <n v="1"/>
    <n v="1"/>
    <m/>
    <n v="1"/>
  </r>
  <r>
    <n v="81"/>
    <x v="0"/>
    <s v="Others"/>
    <s v="Seasonal"/>
    <s v="51-100ºC"/>
    <s v="None"/>
    <s v="DK/DA"/>
    <s v="Less 10 years"/>
    <s v="-"/>
    <s v="DK/DA"/>
    <s v="Yes"/>
    <n v="1"/>
    <n v="1"/>
    <n v="1"/>
    <n v="1"/>
    <m/>
    <n v="1"/>
    <n v="1"/>
    <n v="1"/>
  </r>
  <r>
    <n v="82"/>
    <x v="0"/>
    <s v="Wood &amp; wood products"/>
    <s v="Seasonal"/>
    <s v="101-250ºC"/>
    <s v="None"/>
    <s v="Above 250M€"/>
    <s v="Less 10 years"/>
    <s v="-"/>
    <s v="Yes"/>
    <s v="Yes"/>
    <n v="1"/>
    <m/>
    <n v="1"/>
    <n v="1"/>
    <n v="1"/>
    <m/>
    <n v="1"/>
    <n v="1"/>
  </r>
  <r>
    <n v="83"/>
    <x v="0"/>
    <s v="Textil &amp; Clothing"/>
    <s v="Seasonal"/>
    <s v="101-250ºC"/>
    <s v="None"/>
    <s v="DK/DA"/>
    <s v="Less 10 years"/>
    <s v="-"/>
    <s v="Yes"/>
    <s v="Yes"/>
    <n v="1"/>
    <m/>
    <n v="1"/>
    <n v="1"/>
    <m/>
    <n v="1"/>
    <n v="1"/>
    <n v="1"/>
  </r>
  <r>
    <n v="84"/>
    <x v="0"/>
    <s v="Food &amp; Beverages"/>
    <s v="Seasonal"/>
    <s v="51-100ºC"/>
    <s v="None"/>
    <s v="Below 9M€"/>
    <s v="Less 10 years"/>
    <s v="-"/>
    <s v="Yes"/>
    <s v="Yes"/>
    <n v="1"/>
    <m/>
    <n v="1"/>
    <n v="1"/>
    <m/>
    <n v="1"/>
    <n v="1"/>
    <n v="1"/>
  </r>
  <r>
    <n v="85"/>
    <x v="0"/>
    <s v="Others"/>
    <s v="Seasonal"/>
    <s v="20-50ºC"/>
    <s v="None"/>
    <s v="DK/DA"/>
    <s v="Less 10 years"/>
    <s v="-"/>
    <s v="No"/>
    <s v="No"/>
    <m/>
    <m/>
    <m/>
    <m/>
    <m/>
    <m/>
    <m/>
    <m/>
  </r>
  <r>
    <n v="86"/>
    <x v="0"/>
    <s v="Machinery"/>
    <s v="Seasonal"/>
    <s v="More 250ºC"/>
    <s v="More 20ºC"/>
    <s v="DK/DA"/>
    <s v="10-25 years"/>
    <s v="10-25 years"/>
    <s v="Yes"/>
    <s v="Yes"/>
    <n v="1"/>
    <m/>
    <n v="1"/>
    <n v="1"/>
    <m/>
    <n v="1"/>
    <n v="1"/>
    <n v="1"/>
  </r>
  <r>
    <n v="87"/>
    <x v="0"/>
    <s v="Textil &amp; Clothing"/>
    <s v="Seasonal"/>
    <s v="20-50ºC"/>
    <s v="None"/>
    <s v="DK/DA"/>
    <s v="Less 10 years"/>
    <s v="-"/>
    <s v="No"/>
    <s v="No"/>
    <m/>
    <m/>
    <m/>
    <m/>
    <m/>
    <m/>
    <m/>
    <m/>
  </r>
  <r>
    <n v="88"/>
    <x v="0"/>
    <s v="Textil &amp; Clothing"/>
    <s v="Weekly"/>
    <s v="101-250ºC"/>
    <s v="More 20ºC"/>
    <s v="DK/DA"/>
    <s v="Less 10 years"/>
    <s v="Less 10 years"/>
    <s v="No"/>
    <s v="Yes"/>
    <n v="1"/>
    <m/>
    <n v="1"/>
    <n v="1"/>
    <m/>
    <n v="1"/>
    <n v="1"/>
    <n v="1"/>
  </r>
  <r>
    <n v="89"/>
    <x v="0"/>
    <s v="Textil &amp; Clothing"/>
    <s v="Seasonal"/>
    <s v="101-250ºC"/>
    <s v="None"/>
    <s v="DK/DA"/>
    <s v="10-25 years"/>
    <s v="-"/>
    <s v="Yes"/>
    <s v="Yes"/>
    <n v="1"/>
    <n v="1"/>
    <n v="1"/>
    <n v="1"/>
    <m/>
    <n v="1"/>
    <n v="1"/>
    <n v="1"/>
  </r>
  <r>
    <n v="90"/>
    <x v="0"/>
    <s v="Textil &amp; Clothing"/>
    <s v="Weekly"/>
    <s v="51-100ºC"/>
    <s v="None"/>
    <s v="DK/DA"/>
    <s v="10-25 years"/>
    <s v="-"/>
    <s v="No"/>
    <s v="Yes"/>
    <n v="1"/>
    <n v="1"/>
    <n v="1"/>
    <n v="1"/>
    <m/>
    <n v="1"/>
    <n v="1"/>
    <n v="1"/>
  </r>
  <r>
    <n v="91"/>
    <x v="0"/>
    <s v="Food &amp; Beverages"/>
    <s v="Seasonal"/>
    <s v="51-100ºC"/>
    <s v="0-20ºC"/>
    <s v="DK/DA"/>
    <s v="Less 10 years"/>
    <s v="Less 10 years"/>
    <s v="No"/>
    <s v="Yes"/>
    <n v="1"/>
    <n v="1"/>
    <n v="1"/>
    <n v="1"/>
    <m/>
    <n v="1"/>
    <n v="1"/>
    <n v="1"/>
  </r>
  <r>
    <n v="92"/>
    <x v="0"/>
    <s v="Food &amp; Beverages"/>
    <s v="Seasonal"/>
    <s v="None"/>
    <s v="Less -20ºC"/>
    <s v="DK/DA"/>
    <s v="-"/>
    <s v="Less 10 years"/>
    <s v="No"/>
    <s v="Yes"/>
    <n v="1"/>
    <m/>
    <n v="1"/>
    <n v="1"/>
    <n v="1"/>
    <n v="1"/>
    <n v="1"/>
    <n v="1"/>
  </r>
  <r>
    <n v="93"/>
    <x v="0"/>
    <s v="Wood &amp; wood products"/>
    <s v="Seasonal"/>
    <s v="51-100ºC"/>
    <s v="None"/>
    <s v="DK/DA"/>
    <s v="Less 10 years"/>
    <s v="-"/>
    <s v="No"/>
    <s v="Yes"/>
    <n v="1"/>
    <m/>
    <n v="1"/>
    <n v="1"/>
    <n v="1"/>
    <n v="1"/>
    <n v="1"/>
    <n v="1"/>
  </r>
  <r>
    <n v="94"/>
    <x v="0"/>
    <s v="Wood &amp; wood products"/>
    <s v="Seasonal"/>
    <s v="51-100ºC"/>
    <s v="None"/>
    <s v="DK/DA"/>
    <s v="Less 10 years"/>
    <s v="-"/>
    <s v="No"/>
    <s v="Yes"/>
    <n v="1"/>
    <m/>
    <n v="1"/>
    <n v="1"/>
    <n v="1"/>
    <n v="1"/>
    <n v="1"/>
    <n v="1"/>
  </r>
  <r>
    <n v="95"/>
    <x v="0"/>
    <s v="Metals"/>
    <s v="Seasonal"/>
    <s v="101-250ºC"/>
    <s v="None"/>
    <s v="DK/DA"/>
    <s v="10-25 years"/>
    <s v="-"/>
    <s v="No"/>
    <s v="No"/>
    <m/>
    <m/>
    <m/>
    <m/>
    <m/>
    <m/>
    <m/>
    <m/>
  </r>
  <r>
    <n v="96"/>
    <x v="0"/>
    <s v="Food &amp; Beverages"/>
    <s v="Seasonal"/>
    <s v="101-250ºC"/>
    <s v="More 20ºC"/>
    <s v="DK/DA"/>
    <s v="Less 10 years"/>
    <s v="Less 10 years"/>
    <s v="Yes"/>
    <s v="Yes"/>
    <n v="1"/>
    <m/>
    <n v="1"/>
    <n v="1"/>
    <m/>
    <n v="1"/>
    <n v="1"/>
    <n v="1"/>
  </r>
  <r>
    <n v="97"/>
    <x v="0"/>
    <s v="Chemical"/>
    <s v="Seasonal"/>
    <s v="51-100ºC"/>
    <s v="None"/>
    <s v="DK/DA"/>
    <s v="Less 10 years"/>
    <s v="-"/>
    <s v="Yes"/>
    <s v="Yes"/>
    <n v="1"/>
    <n v="1"/>
    <n v="1"/>
    <n v="1"/>
    <m/>
    <n v="1"/>
    <m/>
    <n v="1"/>
  </r>
  <r>
    <n v="98"/>
    <x v="0"/>
    <s v="Rubber &amp; Plastic"/>
    <s v="Seasonal"/>
    <s v="101-250ºC"/>
    <s v="0-20ºC"/>
    <s v="DK/DA"/>
    <s v="Less 10 years"/>
    <s v="Less 10 years"/>
    <s v="No"/>
    <s v="Yes"/>
    <n v="1"/>
    <m/>
    <n v="1"/>
    <m/>
    <n v="1"/>
    <n v="1"/>
    <n v="1"/>
    <n v="1"/>
  </r>
  <r>
    <n v="99"/>
    <x v="0"/>
    <s v="Food &amp; Beverages"/>
    <s v="Seasonal"/>
    <s v="101-250ºC"/>
    <s v="More 20ºC"/>
    <s v="DK/DA"/>
    <s v="10-25 years"/>
    <s v="10-25 years"/>
    <s v="Yes"/>
    <s v="No"/>
    <m/>
    <m/>
    <m/>
    <m/>
    <m/>
    <m/>
    <m/>
    <m/>
  </r>
  <r>
    <n v="100"/>
    <x v="0"/>
    <s v="Food &amp; Beverages"/>
    <s v="Daily"/>
    <s v="20-50ºC"/>
    <s v="0-20ºC"/>
    <s v="DK/DA"/>
    <s v="10-25 years"/>
    <s v="10-25 years"/>
    <s v="No"/>
    <s v="Yes"/>
    <m/>
    <n v="1"/>
    <n v="1"/>
    <n v="1"/>
    <m/>
    <m/>
    <m/>
    <m/>
  </r>
  <r>
    <n v="101"/>
    <x v="1"/>
    <s v="Textil &amp; Clothing"/>
    <s v="DK/DA"/>
    <s v="DK/DA"/>
    <s v="DK/DA"/>
    <s v="DK/DA"/>
    <s v="DK/DA"/>
    <s v="DK/DA"/>
    <s v="Yes"/>
    <s v="Yes"/>
    <m/>
    <m/>
    <n v="1"/>
    <n v="1"/>
    <m/>
    <m/>
    <n v="1"/>
    <n v="1"/>
  </r>
  <r>
    <n v="102"/>
    <x v="1"/>
    <s v="Metals"/>
    <s v="DK/DA"/>
    <s v="DK/DA"/>
    <s v="DK/DA"/>
    <s v="DK/DA"/>
    <s v="Less 10 years"/>
    <s v="Less 10 years"/>
    <s v="DK/DA"/>
    <s v="No"/>
    <s v=""/>
    <s v=""/>
    <s v=""/>
    <s v=""/>
    <s v=""/>
    <s v=""/>
    <s v=""/>
    <s v=""/>
  </r>
  <r>
    <n v="103"/>
    <x v="1"/>
    <s v="Wood &amp; wood products"/>
    <s v="DK/DA"/>
    <s v="51-100ºC"/>
    <s v="-"/>
    <s v="DK/DA"/>
    <s v="Less 10 years"/>
    <s v="-"/>
    <s v="No"/>
    <s v="Yes"/>
    <n v="1"/>
    <m/>
    <n v="1"/>
    <n v="1"/>
    <n v="1"/>
    <n v="1"/>
    <n v="1"/>
    <n v="1"/>
  </r>
  <r>
    <n v="104"/>
    <x v="1"/>
    <s v="Paper &amp; paper products"/>
    <s v="DK/DA"/>
    <s v="DK/DA"/>
    <s v="-"/>
    <s v="DK/DA"/>
    <s v="10-25 years"/>
    <s v="-"/>
    <s v="No"/>
    <s v="No"/>
    <s v=""/>
    <s v=""/>
    <s v=""/>
    <s v=""/>
    <s v=""/>
    <s v=""/>
    <s v=""/>
    <s v=""/>
  </r>
  <r>
    <n v="105"/>
    <x v="1"/>
    <s v="Chemical"/>
    <s v="DK/DA"/>
    <s v="20-50ºC"/>
    <s v="More 20ºC"/>
    <s v="DK/DA"/>
    <s v="Less 10 years"/>
    <s v="Less 10 years"/>
    <s v="No"/>
    <s v="No"/>
    <s v=""/>
    <s v=""/>
    <s v=""/>
    <s v=""/>
    <s v=""/>
    <s v=""/>
    <s v=""/>
    <s v=""/>
  </r>
  <r>
    <n v="106"/>
    <x v="1"/>
    <s v="Wood &amp; wood products"/>
    <s v="DK/DA"/>
    <s v="DK/DA"/>
    <s v="-"/>
    <s v="DK/DA"/>
    <s v="Less 10 years"/>
    <s v="-"/>
    <s v="No"/>
    <s v="Yes"/>
    <n v="1"/>
    <m/>
    <n v="1"/>
    <n v="1"/>
    <n v="1"/>
    <n v="1"/>
    <n v="1"/>
    <n v="1"/>
  </r>
  <r>
    <n v="107"/>
    <x v="1"/>
    <s v="Food &amp; Beverages"/>
    <s v="DK/DA"/>
    <s v="51-100ºC"/>
    <s v="0-20ºC"/>
    <s v="DK/DA"/>
    <s v="Less 10 years"/>
    <s v="Less 10 years"/>
    <s v="DK/DA"/>
    <s v="No"/>
    <s v=""/>
    <s v=""/>
    <s v=""/>
    <s v=""/>
    <s v=""/>
    <s v=""/>
    <s v=""/>
    <s v=""/>
  </r>
  <r>
    <n v="108"/>
    <x v="1"/>
    <s v="Paper &amp; paper products"/>
    <s v="DK/DA"/>
    <s v="DK/DA"/>
    <s v="-"/>
    <s v="DK/DA"/>
    <s v="More 25 years"/>
    <s v="-"/>
    <s v="No"/>
    <s v="Yes"/>
    <n v="1"/>
    <m/>
    <n v="1"/>
    <n v="1"/>
    <n v="1"/>
    <n v="1"/>
    <n v="1"/>
    <n v="1"/>
  </r>
  <r>
    <n v="109"/>
    <x v="1"/>
    <s v="Food &amp; Beverages"/>
    <s v="DK/DA"/>
    <s v="101-250ºC"/>
    <s v="0 - (-20ºC)"/>
    <s v="DK/DA"/>
    <s v="Less 10 years"/>
    <s v="Less 10 years"/>
    <s v="Yes"/>
    <s v="Yes"/>
    <n v="1"/>
    <m/>
    <n v="1"/>
    <n v="1"/>
    <n v="1"/>
    <n v="1"/>
    <n v="1"/>
    <n v="1"/>
  </r>
  <r>
    <n v="110"/>
    <x v="1"/>
    <s v="Metals"/>
    <s v="DK/DA"/>
    <s v="DK/DA"/>
    <s v="-"/>
    <s v="DK/DA"/>
    <s v="10-25 years"/>
    <s v="-"/>
    <s v="No"/>
    <s v="No"/>
    <s v=""/>
    <s v=""/>
    <s v=""/>
    <s v=""/>
    <s v=""/>
    <s v=""/>
    <s v=""/>
    <s v=""/>
  </r>
  <r>
    <n v="111"/>
    <x v="1"/>
    <s v="Metals"/>
    <s v="DK/DA"/>
    <s v="20-50ºC"/>
    <s v="0-20ºC"/>
    <s v="DK/DA"/>
    <s v="10-25 years"/>
    <s v="10-25 years"/>
    <s v="Yes"/>
    <s v="Yes"/>
    <n v="1"/>
    <m/>
    <n v="1"/>
    <n v="1"/>
    <m/>
    <n v="1"/>
    <n v="1"/>
    <n v="1"/>
  </r>
  <r>
    <n v="112"/>
    <x v="1"/>
    <s v="Metals"/>
    <s v="DK/DA"/>
    <s v="20-50ºC"/>
    <s v="-"/>
    <s v="DK/DA"/>
    <s v="Less 10 years"/>
    <s v="-"/>
    <s v="Yes"/>
    <s v="No"/>
    <s v=""/>
    <s v=""/>
    <s v=""/>
    <s v=""/>
    <s v=""/>
    <s v=""/>
    <s v=""/>
    <s v=""/>
  </r>
  <r>
    <n v="113"/>
    <x v="1"/>
    <s v="Food &amp; Beverages"/>
    <s v="DK/DA"/>
    <s v="51-100ºC"/>
    <s v="-"/>
    <s v="DK/DA"/>
    <s v="DK/DA"/>
    <s v="-"/>
    <s v="No"/>
    <s v="No"/>
    <s v=""/>
    <s v=""/>
    <s v=""/>
    <s v=""/>
    <s v=""/>
    <s v=""/>
    <s v=""/>
    <s v=""/>
  </r>
  <r>
    <n v="114"/>
    <x v="1"/>
    <s v="Chemical"/>
    <s v="DK/DA"/>
    <s v="20-50ºC"/>
    <s v="0-20ºC"/>
    <s v="DK/DA"/>
    <s v="Less 10 years"/>
    <s v="Less 10 years"/>
    <s v="No"/>
    <s v="Yes"/>
    <n v="1"/>
    <m/>
    <m/>
    <n v="1"/>
    <m/>
    <n v="1"/>
    <n v="1"/>
    <n v="1"/>
  </r>
  <r>
    <n v="115"/>
    <x v="1"/>
    <s v="Metals"/>
    <s v="DK/DA"/>
    <s v="20-50ºC"/>
    <s v="-"/>
    <s v="DK/DA"/>
    <s v="DK/DA"/>
    <s v="-"/>
    <s v="No"/>
    <s v="No"/>
    <s v=""/>
    <s v=""/>
    <s v=""/>
    <s v=""/>
    <s v=""/>
    <s v=""/>
    <s v=""/>
    <s v=""/>
  </r>
  <r>
    <n v="116"/>
    <x v="1"/>
    <s v="Metals"/>
    <s v="DK/DA"/>
    <s v="20-50ºC"/>
    <s v="-"/>
    <s v="DK/DA"/>
    <s v="Less 10 years"/>
    <s v="-"/>
    <s v="Yes"/>
    <s v="No"/>
    <s v=""/>
    <s v=""/>
    <s v=""/>
    <s v=""/>
    <s v=""/>
    <s v=""/>
    <s v=""/>
    <s v=""/>
  </r>
  <r>
    <n v="117"/>
    <x v="1"/>
    <s v="Wood &amp; wood products"/>
    <s v="DK/DA"/>
    <s v="20-50ºC"/>
    <s v="-"/>
    <s v="Below 9M€"/>
    <s v="Less 10 years"/>
    <s v="-"/>
    <s v="No"/>
    <s v="Yes"/>
    <n v="1"/>
    <m/>
    <n v="1"/>
    <n v="1"/>
    <n v="1"/>
    <m/>
    <n v="1"/>
    <n v="1"/>
  </r>
  <r>
    <n v="118"/>
    <x v="1"/>
    <s v="Metals"/>
    <s v="DK/DA"/>
    <s v="20-50ºC"/>
    <s v="More 20ºC"/>
    <s v="DK/DA"/>
    <s v="Less 10 years"/>
    <s v="Less 10 years"/>
    <s v="No"/>
    <s v="No"/>
    <s v=""/>
    <s v=""/>
    <s v=""/>
    <s v=""/>
    <s v=""/>
    <s v=""/>
    <s v=""/>
    <s v=""/>
  </r>
  <r>
    <n v="119"/>
    <x v="1"/>
    <s v="Food &amp; Beverages"/>
    <s v="DK/DA"/>
    <s v="-"/>
    <s v="0 - (-20ºC)"/>
    <s v="DK/DA"/>
    <s v="-"/>
    <s v="10-25 years"/>
    <s v="No"/>
    <s v="No"/>
    <s v=""/>
    <s v=""/>
    <s v=""/>
    <s v=""/>
    <s v=""/>
    <s v=""/>
    <s v=""/>
    <s v=""/>
  </r>
  <r>
    <n v="120"/>
    <x v="1"/>
    <s v="Metals"/>
    <s v="DK/DA"/>
    <s v="20-50ºC"/>
    <s v="-"/>
    <s v="DK/DA"/>
    <s v="Less 10 years"/>
    <s v="-"/>
    <s v="No"/>
    <s v="Yes"/>
    <n v="1"/>
    <m/>
    <n v="1"/>
    <n v="1"/>
    <n v="1"/>
    <n v="1"/>
    <n v="1"/>
    <n v="1"/>
  </r>
  <r>
    <n v="121"/>
    <x v="1"/>
    <s v="Paper &amp; paper products"/>
    <s v="DK/DA"/>
    <s v="DK/DA"/>
    <s v="-"/>
    <s v="DK/DA"/>
    <s v="Less 10 years"/>
    <s v="-"/>
    <s v="DK/DA"/>
    <s v="No"/>
    <s v=""/>
    <s v=""/>
    <s v=""/>
    <s v=""/>
    <s v=""/>
    <s v=""/>
    <s v=""/>
    <s v=""/>
  </r>
  <r>
    <n v="122"/>
    <x v="1"/>
    <s v="Wood &amp; wood products"/>
    <s v="DK/DA"/>
    <s v="51-100ºC"/>
    <s v="-"/>
    <s v="DK/DA"/>
    <s v="Less 10 years"/>
    <s v="-"/>
    <s v="No"/>
    <s v="Yes"/>
    <n v="1"/>
    <n v="1"/>
    <n v="1"/>
    <n v="1"/>
    <m/>
    <n v="1"/>
    <m/>
    <n v="1"/>
  </r>
  <r>
    <n v="123"/>
    <x v="1"/>
    <s v="Chemical"/>
    <s v="DK/DA"/>
    <s v="20-50ºC"/>
    <s v="-"/>
    <s v="DK/DA"/>
    <s v="Less 10 years"/>
    <s v="-"/>
    <s v="No"/>
    <s v="Yes"/>
    <n v="1"/>
    <m/>
    <n v="1"/>
    <n v="1"/>
    <n v="1"/>
    <n v="1"/>
    <n v="1"/>
    <n v="1"/>
  </r>
  <r>
    <n v="124"/>
    <x v="1"/>
    <s v="Paper &amp; paper products"/>
    <s v="DK/DA"/>
    <s v="DK/DA"/>
    <s v="-"/>
    <s v="DK/DA"/>
    <s v="Less 10 years"/>
    <s v="-"/>
    <s v="No"/>
    <s v="No"/>
    <s v=""/>
    <s v=""/>
    <s v=""/>
    <s v=""/>
    <s v=""/>
    <s v=""/>
    <s v=""/>
    <s v=""/>
  </r>
  <r>
    <n v="125"/>
    <x v="1"/>
    <s v="Paper &amp; paper products"/>
    <s v="DK/DA"/>
    <s v="-"/>
    <s v="0-20ºC"/>
    <s v="DK/DA"/>
    <s v="-"/>
    <s v="Less 10 years"/>
    <s v="Yes"/>
    <s v="Yes"/>
    <n v="1"/>
    <m/>
    <n v="1"/>
    <n v="1"/>
    <n v="1"/>
    <n v="1"/>
    <n v="1"/>
    <n v="1"/>
  </r>
  <r>
    <n v="126"/>
    <x v="1"/>
    <s v="Paper &amp; paper products"/>
    <s v="DK/DA"/>
    <s v="DK/DA"/>
    <s v="-"/>
    <s v="DK/DA"/>
    <s v="Less 10 years"/>
    <s v="-"/>
    <s v="No"/>
    <s v="No"/>
    <s v=""/>
    <s v=""/>
    <s v=""/>
    <s v=""/>
    <s v=""/>
    <s v=""/>
    <s v=""/>
    <s v=""/>
  </r>
  <r>
    <n v="127"/>
    <x v="1"/>
    <s v="Textil &amp; Clothing"/>
    <s v="DK/DA"/>
    <s v="51-100ºC"/>
    <s v="-"/>
    <s v="DK/DA"/>
    <s v="Less 10 years"/>
    <s v="-"/>
    <s v="No"/>
    <s v="No"/>
    <s v=""/>
    <s v=""/>
    <s v=""/>
    <s v=""/>
    <s v=""/>
    <s v=""/>
    <s v=""/>
    <s v=""/>
  </r>
  <r>
    <n v="128"/>
    <x v="1"/>
    <s v="Food &amp; Beverages"/>
    <s v="DK/DA"/>
    <s v="-"/>
    <s v="0 - (-20ºC)"/>
    <s v="DK/DA"/>
    <s v="-"/>
    <s v="10-25 years"/>
    <s v="Yes"/>
    <s v="Yes"/>
    <n v="1"/>
    <m/>
    <n v="1"/>
    <n v="1"/>
    <n v="1"/>
    <n v="1"/>
    <n v="1"/>
    <n v="1"/>
  </r>
  <r>
    <n v="129"/>
    <x v="1"/>
    <s v="Paper &amp; paper products"/>
    <s v="DK/DA"/>
    <s v="DK/DA"/>
    <s v="-"/>
    <s v="DK/DA"/>
    <s v="DK/DA"/>
    <s v="-"/>
    <s v="DK/DA"/>
    <s v="No"/>
    <s v=""/>
    <s v=""/>
    <s v=""/>
    <s v=""/>
    <s v=""/>
    <s v=""/>
    <s v=""/>
    <s v=""/>
  </r>
  <r>
    <n v="130"/>
    <x v="1"/>
    <s v="Wood &amp; wood products"/>
    <s v="DK/DA"/>
    <s v="DK/DA"/>
    <s v="-"/>
    <s v="DK/DA"/>
    <s v="Less 10 years"/>
    <s v="-"/>
    <s v="Yes"/>
    <s v="Yes"/>
    <s v=""/>
    <s v=""/>
    <s v=""/>
    <s v=""/>
    <s v=""/>
    <s v=""/>
    <s v=""/>
    <s v=""/>
  </r>
  <r>
    <n v="131"/>
    <x v="1"/>
    <s v="Metals"/>
    <s v="DK/DA"/>
    <s v="20-50ºC"/>
    <s v="-"/>
    <s v="DK/DA"/>
    <s v="Less 10 years"/>
    <s v="-"/>
    <s v="No"/>
    <s v="No"/>
    <s v=""/>
    <s v=""/>
    <s v=""/>
    <s v=""/>
    <s v=""/>
    <s v=""/>
    <s v=""/>
    <s v=""/>
  </r>
  <r>
    <n v="132"/>
    <x v="1"/>
    <s v="Food &amp; Beverages"/>
    <s v="DK/DA"/>
    <s v="51-100ºC"/>
    <s v="-"/>
    <s v="DK/DA"/>
    <s v="Less 10 years"/>
    <s v="-"/>
    <s v="Yes"/>
    <s v="No"/>
    <s v=""/>
    <s v=""/>
    <s v=""/>
    <s v=""/>
    <s v=""/>
    <s v=""/>
    <s v=""/>
    <s v=""/>
  </r>
  <r>
    <n v="133"/>
    <x v="1"/>
    <s v="Metals"/>
    <s v="DK/DA"/>
    <s v="DK/DA"/>
    <s v="-"/>
    <s v="DK/DA"/>
    <s v="10-25 years"/>
    <s v="-"/>
    <s v="Yes"/>
    <s v="Yes"/>
    <n v="1"/>
    <n v="1"/>
    <s v=""/>
    <n v="1"/>
    <s v=""/>
    <s v=""/>
    <m/>
    <m/>
  </r>
  <r>
    <n v="134"/>
    <x v="1"/>
    <s v="Metals"/>
    <s v="DK/DA"/>
    <s v="20-50ºC"/>
    <s v="-"/>
    <s v="DK/DA"/>
    <s v="Less 10 years"/>
    <s v="-"/>
    <s v="No"/>
    <s v="Yes"/>
    <n v="1"/>
    <n v="1"/>
    <m/>
    <n v="1"/>
    <m/>
    <n v="1"/>
    <m/>
    <n v="1"/>
  </r>
  <r>
    <n v="135"/>
    <x v="1"/>
    <s v="Metals"/>
    <s v="DK/DA"/>
    <s v="DK/DA"/>
    <s v="-"/>
    <s v="DK/DA"/>
    <s v="10-25 years"/>
    <s v="-"/>
    <s v="No"/>
    <s v="Yes"/>
    <n v="1"/>
    <n v="1"/>
    <n v="1"/>
    <n v="1"/>
    <n v="1"/>
    <n v="1"/>
    <n v="1"/>
    <n v="1"/>
  </r>
  <r>
    <n v="136"/>
    <x v="1"/>
    <s v="Textil &amp; Clothing"/>
    <s v="DK/DA"/>
    <s v="DK/DA"/>
    <s v="-"/>
    <s v="DK/DA"/>
    <s v="Less 10 years"/>
    <s v="-"/>
    <s v="Yes"/>
    <s v="Yes"/>
    <n v="1"/>
    <m/>
    <n v="1"/>
    <n v="1"/>
    <m/>
    <n v="1"/>
    <n v="1"/>
    <m/>
  </r>
  <r>
    <n v="137"/>
    <x v="1"/>
    <s v="Food &amp; Beverages"/>
    <s v="DK/DA"/>
    <s v="-"/>
    <s v="0-20ºC"/>
    <s v="DK/DA"/>
    <s v="-"/>
    <s v="Less 10 years"/>
    <s v="DK/DA"/>
    <s v="No"/>
    <s v=""/>
    <s v=""/>
    <s v=""/>
    <s v=""/>
    <s v=""/>
    <s v=""/>
    <s v=""/>
    <s v=""/>
  </r>
  <r>
    <n v="138"/>
    <x v="1"/>
    <s v="Food &amp; Beverages"/>
    <s v="DK/DA"/>
    <s v="DK/DA"/>
    <s v="DK/DA"/>
    <s v="DK/DA"/>
    <s v="Less 10 years"/>
    <s v="Less 10 years"/>
    <s v="Yes"/>
    <s v="Yes"/>
    <n v="1"/>
    <n v="1"/>
    <s v=""/>
    <n v="1"/>
    <s v=""/>
    <s v=""/>
    <n v="1"/>
    <n v="1"/>
  </r>
  <r>
    <n v="139"/>
    <x v="1"/>
    <s v="Textil &amp; Clothing"/>
    <s v="DK/DA"/>
    <s v="DK/DA"/>
    <s v="-"/>
    <s v="DK/DA"/>
    <s v="Less 10 years"/>
    <s v="-"/>
    <s v="No"/>
    <s v="No"/>
    <s v=""/>
    <s v=""/>
    <s v=""/>
    <s v=""/>
    <s v=""/>
    <s v=""/>
    <s v=""/>
    <s v=""/>
  </r>
  <r>
    <n v="140"/>
    <x v="1"/>
    <s v="Metals"/>
    <s v="DK/DA"/>
    <s v="DK/DA"/>
    <s v="-"/>
    <s v="DK/DA"/>
    <s v="Less 10 years"/>
    <s v="-"/>
    <s v="No"/>
    <s v="Yes"/>
    <n v="1"/>
    <m/>
    <m/>
    <n v="1"/>
    <m/>
    <n v="1"/>
    <m/>
    <n v="1"/>
  </r>
  <r>
    <n v="141"/>
    <x v="1"/>
    <s v="Food &amp; Beverages"/>
    <s v="DK/DA"/>
    <s v="-"/>
    <s v="0-20ºC"/>
    <s v="DK/DA"/>
    <s v="-"/>
    <s v="Less 10 years"/>
    <s v="DK/DA"/>
    <s v="Yes"/>
    <n v="1"/>
    <m/>
    <n v="1"/>
    <n v="1"/>
    <n v="1"/>
    <n v="1"/>
    <n v="1"/>
    <n v="1"/>
  </r>
  <r>
    <n v="142"/>
    <x v="1"/>
    <s v="Metals"/>
    <s v="DK/DA"/>
    <s v="DK/DA"/>
    <s v="DK/DA"/>
    <s v="DK/DA"/>
    <s v="DK/DA"/>
    <s v="DK/DA"/>
    <s v="No"/>
    <s v="Yes"/>
    <n v="1"/>
    <s v=""/>
    <n v="1"/>
    <n v="1"/>
    <s v=""/>
    <s v=""/>
    <n v="1"/>
    <n v="1"/>
  </r>
  <r>
    <n v="143"/>
    <x v="1"/>
    <s v="Food &amp; Beverages"/>
    <s v="DK/DA"/>
    <s v="20-50ºC"/>
    <s v="Less -20ºC"/>
    <s v="DK/DA"/>
    <s v="Less 10 years"/>
    <s v="Less 10 years"/>
    <s v="Yes"/>
    <s v="Yes"/>
    <m/>
    <m/>
    <n v="1"/>
    <n v="1"/>
    <m/>
    <n v="1"/>
    <m/>
    <m/>
  </r>
  <r>
    <n v="144"/>
    <x v="1"/>
    <s v="Food &amp; Beverages"/>
    <s v="DK/DA"/>
    <s v="101-250ºC"/>
    <s v="-"/>
    <s v="DK/DA"/>
    <s v="More 25 years"/>
    <s v="-"/>
    <s v="Yes"/>
    <s v="0"/>
    <n v="1"/>
    <s v=""/>
    <n v="1"/>
    <s v=""/>
    <s v=""/>
    <s v=""/>
    <s v=""/>
    <s v=""/>
  </r>
  <r>
    <n v="145"/>
    <x v="1"/>
    <s v="Paper &amp; paper products"/>
    <s v="DK/DA"/>
    <s v="DK/DA"/>
    <s v="-"/>
    <s v="DK/DA"/>
    <s v="Less 10 years"/>
    <s v="-"/>
    <s v="No"/>
    <s v="Yes"/>
    <n v="1"/>
    <n v="1"/>
    <n v="1"/>
    <n v="1"/>
    <m/>
    <n v="1"/>
    <n v="1"/>
    <n v="1"/>
  </r>
  <r>
    <n v="146"/>
    <x v="1"/>
    <s v="Chemical"/>
    <s v="DK/DA"/>
    <s v="DK/DA"/>
    <s v="-"/>
    <s v="DK/DA"/>
    <s v="DK/DA"/>
    <s v="-"/>
    <s v="DK/DA"/>
    <s v="No"/>
    <s v=""/>
    <s v=""/>
    <s v=""/>
    <s v=""/>
    <s v=""/>
    <s v=""/>
    <s v=""/>
    <s v=""/>
  </r>
  <r>
    <n v="147"/>
    <x v="1"/>
    <s v="Chemical"/>
    <s v="DK/DA"/>
    <s v="DK/DA"/>
    <s v="-"/>
    <s v="DK/DA"/>
    <s v="DK/DA"/>
    <s v="-"/>
    <s v="DK/DA"/>
    <s v="Yes"/>
    <s v=""/>
    <s v=""/>
    <s v=""/>
    <n v="1"/>
    <s v=""/>
    <s v=""/>
    <n v="1"/>
    <n v="1"/>
  </r>
  <r>
    <n v="148"/>
    <x v="1"/>
    <s v="Paper &amp; paper products"/>
    <s v="DK/DA"/>
    <s v="101-250ºC"/>
    <s v="-"/>
    <s v="Below 9M€"/>
    <s v="More 25 years"/>
    <s v="-"/>
    <s v="No"/>
    <s v="Yes"/>
    <n v="1"/>
    <m/>
    <n v="1"/>
    <n v="1"/>
    <m/>
    <n v="1"/>
    <n v="1"/>
    <n v="1"/>
  </r>
  <r>
    <n v="149"/>
    <x v="1"/>
    <s v="Metals"/>
    <s v="DK/DA"/>
    <s v="-"/>
    <s v="DK/DA"/>
    <s v="DK/DA"/>
    <s v="-"/>
    <s v="10-25 years"/>
    <s v="Yes"/>
    <s v="Yes"/>
    <n v="1"/>
    <m/>
    <n v="1"/>
    <n v="1"/>
    <n v="1"/>
    <n v="1"/>
    <n v="1"/>
    <n v="1"/>
  </r>
  <r>
    <n v="150"/>
    <x v="1"/>
    <s v="Chemical"/>
    <s v="DK/DA"/>
    <s v="DK/DA"/>
    <s v="-"/>
    <s v="DK/DA"/>
    <s v="DK/DA"/>
    <s v="-"/>
    <s v="DK/DA"/>
    <s v="No"/>
    <s v=""/>
    <s v=""/>
    <s v=""/>
    <s v=""/>
    <s v=""/>
    <s v=""/>
    <s v=""/>
    <s v=""/>
  </r>
  <r>
    <n v="151"/>
    <x v="1"/>
    <s v="Metals"/>
    <s v="DK/DA"/>
    <s v="20-50ºC"/>
    <s v="-"/>
    <s v="DK/DA"/>
    <s v="Less 10 years"/>
    <s v="-"/>
    <s v="No"/>
    <s v="No"/>
    <s v=""/>
    <s v=""/>
    <s v=""/>
    <s v=""/>
    <s v=""/>
    <s v=""/>
    <s v=""/>
    <s v=""/>
  </r>
  <r>
    <n v="152"/>
    <x v="1"/>
    <s v="Food &amp; Beverages"/>
    <s v="DK/DA"/>
    <s v="-"/>
    <s v="0-20ºC"/>
    <s v="DK/DA"/>
    <s v="-"/>
    <s v="10-25 years"/>
    <s v="Yes"/>
    <s v="Yes"/>
    <n v="1"/>
    <n v="1"/>
    <n v="1"/>
    <n v="1"/>
    <n v="1"/>
    <n v="1"/>
    <n v="1"/>
    <n v="1"/>
  </r>
  <r>
    <n v="153"/>
    <x v="1"/>
    <s v="Metals"/>
    <s v="DK/DA"/>
    <s v="DK/DA"/>
    <s v="-"/>
    <s v="DK/DA"/>
    <s v="Less 10 years"/>
    <s v="-"/>
    <s v="No"/>
    <s v="Yes"/>
    <n v="1"/>
    <n v="1"/>
    <n v="1"/>
    <n v="1"/>
    <m/>
    <n v="1"/>
    <m/>
    <n v="1"/>
  </r>
  <r>
    <n v="154"/>
    <x v="1"/>
    <s v="Wood &amp; wood products"/>
    <s v="DK/DA"/>
    <s v="DK/DA"/>
    <s v="-"/>
    <s v="DK/DA"/>
    <s v="DK/DA"/>
    <s v="-"/>
    <s v="DK/DA"/>
    <s v="No"/>
    <s v=""/>
    <s v=""/>
    <s v=""/>
    <s v=""/>
    <s v=""/>
    <s v=""/>
    <s v=""/>
    <s v=""/>
  </r>
  <r>
    <n v="155"/>
    <x v="1"/>
    <s v="Paper &amp; paper products"/>
    <s v="DK/DA"/>
    <s v="DK/DA"/>
    <s v="DK/DA"/>
    <s v="DK/DA"/>
    <s v="Less 10 years"/>
    <s v="Less 10 years"/>
    <s v="No"/>
    <s v="Yes"/>
    <m/>
    <m/>
    <n v="1"/>
    <n v="1"/>
    <n v="1"/>
    <n v="1"/>
    <n v="1"/>
    <n v="1"/>
  </r>
  <r>
    <n v="156"/>
    <x v="1"/>
    <s v="Paper &amp; paper products"/>
    <s v="DK/DA"/>
    <s v="20-50ºC"/>
    <s v="-"/>
    <s v="DK/DA"/>
    <s v="Less 10 years"/>
    <s v="-"/>
    <s v="No"/>
    <s v="No"/>
    <s v=""/>
    <s v=""/>
    <s v=""/>
    <s v=""/>
    <s v=""/>
    <s v=""/>
    <s v=""/>
    <s v=""/>
  </r>
  <r>
    <n v="157"/>
    <x v="1"/>
    <s v="Paper &amp; paper products"/>
    <s v="DK/DA"/>
    <s v="101-250ºC"/>
    <s v="-"/>
    <s v="DK/DA"/>
    <s v="Less 10 years"/>
    <s v="-"/>
    <s v="No"/>
    <s v="Yes"/>
    <n v="1"/>
    <m/>
    <n v="1"/>
    <n v="1"/>
    <m/>
    <n v="1"/>
    <s v=""/>
    <s v=""/>
  </r>
  <r>
    <n v="158"/>
    <x v="1"/>
    <s v="Chemical"/>
    <s v="DK/DA"/>
    <s v="20-50ºC"/>
    <s v="0-20ºC"/>
    <s v="DK/DA"/>
    <s v="Less 10 years"/>
    <s v="Less 10 years"/>
    <s v="Yes"/>
    <s v="Yes"/>
    <n v="1"/>
    <m/>
    <n v="1"/>
    <n v="1"/>
    <n v="1"/>
    <n v="1"/>
    <n v="1"/>
    <n v="1"/>
  </r>
  <r>
    <n v="159"/>
    <x v="1"/>
    <s v="Paper &amp; paper products"/>
    <s v="DK/DA"/>
    <s v="DK/DA"/>
    <s v="-"/>
    <s v="DK/DA"/>
    <s v="Less 10 years"/>
    <s v="-"/>
    <s v="No"/>
    <s v="Yes"/>
    <n v="1"/>
    <m/>
    <n v="1"/>
    <n v="1"/>
    <n v="1"/>
    <m/>
    <n v="1"/>
    <n v="1"/>
  </r>
  <r>
    <n v="160"/>
    <x v="1"/>
    <s v="Chemical"/>
    <s v="DK/DA"/>
    <s v="20-50ºC"/>
    <s v="-"/>
    <s v="DK/DA"/>
    <s v="Less 10 years"/>
    <s v="-"/>
    <s v="No"/>
    <s v="Yes"/>
    <n v="1"/>
    <m/>
    <n v="1"/>
    <n v="1"/>
    <n v="1"/>
    <m/>
    <n v="1"/>
    <n v="1"/>
  </r>
  <r>
    <n v="161"/>
    <x v="1"/>
    <s v="Wood &amp; wood products"/>
    <s v="DK/DA"/>
    <s v="DK/DA"/>
    <s v="-"/>
    <s v="DK/DA"/>
    <s v="Less 10 years"/>
    <s v="-"/>
    <s v="No"/>
    <s v="Yes"/>
    <n v="1"/>
    <m/>
    <n v="1"/>
    <n v="1"/>
    <m/>
    <n v="1"/>
    <n v="1"/>
    <n v="1"/>
  </r>
  <r>
    <n v="162"/>
    <x v="1"/>
    <s v="Metals"/>
    <s v="DK/DA"/>
    <s v="DK/DA"/>
    <s v="-"/>
    <s v="DK/DA"/>
    <s v="Less 10 years"/>
    <s v="-"/>
    <s v="Yes"/>
    <s v="Yes"/>
    <s v=""/>
    <s v=""/>
    <s v=""/>
    <s v=""/>
    <s v=""/>
    <s v=""/>
    <s v=""/>
    <s v=""/>
  </r>
  <r>
    <n v="163"/>
    <x v="1"/>
    <s v="Metals"/>
    <s v="DK/DA"/>
    <s v="DK/DA"/>
    <s v="-"/>
    <s v="DK/DA"/>
    <s v="Less 10 years"/>
    <s v="-"/>
    <s v="No"/>
    <s v="Yes"/>
    <s v=""/>
    <s v=""/>
    <s v=""/>
    <n v="1"/>
    <n v="1"/>
    <n v="1"/>
    <n v="1"/>
    <n v="1"/>
  </r>
  <r>
    <n v="164"/>
    <x v="1"/>
    <s v="Metals"/>
    <s v="DK/DA"/>
    <s v="DK/DA"/>
    <s v="DK/DA"/>
    <s v="DK/DA"/>
    <s v="10-25 years"/>
    <s v="10-25 years"/>
    <s v="Yes"/>
    <s v="No"/>
    <s v=""/>
    <s v=""/>
    <s v=""/>
    <s v=""/>
    <s v=""/>
    <s v=""/>
    <s v=""/>
    <s v=""/>
  </r>
  <r>
    <n v="165"/>
    <x v="1"/>
    <s v="Metals"/>
    <s v="DK/DA"/>
    <s v="DK/DA"/>
    <s v="-"/>
    <s v="DK/DA"/>
    <s v="Less 10 years"/>
    <s v="-"/>
    <s v="No"/>
    <s v="Yes"/>
    <s v=""/>
    <s v=""/>
    <s v=""/>
    <s v=""/>
    <s v=""/>
    <s v=""/>
    <s v=""/>
    <s v=""/>
  </r>
  <r>
    <n v="166"/>
    <x v="1"/>
    <s v="Metals"/>
    <s v="DK/DA"/>
    <s v="DK/DA"/>
    <s v="-"/>
    <s v="DK/DA"/>
    <s v="More 25 years"/>
    <s v="-"/>
    <s v="No"/>
    <s v="No"/>
    <s v=""/>
    <s v=""/>
    <s v=""/>
    <s v=""/>
    <s v=""/>
    <s v=""/>
    <s v=""/>
    <s v=""/>
  </r>
  <r>
    <n v="167"/>
    <x v="1"/>
    <s v="Wood &amp; wood products"/>
    <s v="DK/DA"/>
    <s v="DK/DA"/>
    <s v="-"/>
    <s v="DK/DA"/>
    <s v="Less 10 years"/>
    <s v="-"/>
    <s v="No"/>
    <s v="Yes"/>
    <n v="1"/>
    <m/>
    <m/>
    <n v="1"/>
    <n v="1"/>
    <n v="1"/>
    <n v="1"/>
    <n v="1"/>
  </r>
  <r>
    <n v="168"/>
    <x v="1"/>
    <s v="Chemical"/>
    <s v="DK/DA"/>
    <s v="51-100ºC"/>
    <s v="DK/DA"/>
    <s v="DK/DA"/>
    <s v="10-25 years"/>
    <s v="10-25 years"/>
    <s v="Yes"/>
    <s v="No"/>
    <s v=""/>
    <s v=""/>
    <s v=""/>
    <s v=""/>
    <s v=""/>
    <s v=""/>
    <s v=""/>
    <s v=""/>
  </r>
  <r>
    <n v="169"/>
    <x v="1"/>
    <s v="Chemical"/>
    <s v="DK/DA"/>
    <s v="51-100ºC"/>
    <s v="Less -20ºC"/>
    <s v="DK/DA"/>
    <s v="DK/DA"/>
    <s v="DK/DA"/>
    <s v="Yes"/>
    <s v="Yes"/>
    <n v="1"/>
    <m/>
    <n v="1"/>
    <n v="1"/>
    <n v="1"/>
    <n v="1"/>
    <n v="1"/>
    <n v="1"/>
  </r>
  <r>
    <n v="170"/>
    <x v="1"/>
    <s v="Chemical"/>
    <s v="DK/DA"/>
    <s v="20-50ºC"/>
    <s v="-"/>
    <s v="DK/DA"/>
    <s v="10-25 years"/>
    <s v="-"/>
    <s v="No"/>
    <s v="No"/>
    <s v=""/>
    <s v=""/>
    <s v=""/>
    <s v=""/>
    <s v=""/>
    <s v=""/>
    <s v=""/>
    <s v=""/>
  </r>
  <r>
    <n v="171"/>
    <x v="1"/>
    <s v="Metals"/>
    <s v="DK/DA"/>
    <s v="DK/DA"/>
    <s v="DK/DA"/>
    <s v="DK/DA"/>
    <s v="Less 10 years"/>
    <s v="Less 10 years"/>
    <s v="Yes"/>
    <s v="No"/>
    <s v=""/>
    <s v=""/>
    <s v=""/>
    <s v=""/>
    <s v=""/>
    <s v=""/>
    <s v=""/>
    <s v=""/>
  </r>
  <r>
    <n v="172"/>
    <x v="1"/>
    <s v="Wood &amp; wood products"/>
    <s v="DK/DA"/>
    <s v="51-100ºC"/>
    <s v="-"/>
    <s v="DK/DA"/>
    <s v="10-25 years"/>
    <s v="-"/>
    <s v="No"/>
    <s v="Yes"/>
    <m/>
    <m/>
    <n v="1"/>
    <n v="1"/>
    <n v="1"/>
    <m/>
    <n v="1"/>
    <n v="1"/>
  </r>
  <r>
    <n v="173"/>
    <x v="1"/>
    <s v="Metals"/>
    <s v="DK/DA"/>
    <s v="20-50ºC"/>
    <s v="-"/>
    <s v="DK/DA"/>
    <s v="Less 10 years"/>
    <s v="-"/>
    <s v="Yes"/>
    <s v="Yes"/>
    <n v="1"/>
    <m/>
    <n v="1"/>
    <n v="1"/>
    <n v="1"/>
    <n v="1"/>
    <n v="1"/>
    <n v="1"/>
  </r>
  <r>
    <n v="174"/>
    <x v="1"/>
    <s v="Metals"/>
    <s v="DK/DA"/>
    <s v="20-50ºC"/>
    <s v="-"/>
    <s v="DK/DA"/>
    <s v="Less 10 years"/>
    <s v="-"/>
    <s v="No"/>
    <s v="No"/>
    <s v=""/>
    <s v=""/>
    <s v=""/>
    <s v=""/>
    <s v=""/>
    <s v=""/>
    <s v=""/>
    <s v=""/>
  </r>
  <r>
    <n v="175"/>
    <x v="1"/>
    <s v="Machinery"/>
    <s v="DK/DA"/>
    <s v="More 250ºC"/>
    <s v="DK/DA"/>
    <s v="DK/DA"/>
    <s v="DK/DA"/>
    <s v="DK/DA"/>
    <s v="No"/>
    <s v="Yes"/>
    <n v="1"/>
    <n v="1"/>
    <s v=""/>
    <n v="1"/>
    <s v=""/>
    <s v=""/>
    <n v="1"/>
    <n v="1"/>
  </r>
  <r>
    <n v="176"/>
    <x v="1"/>
    <s v="Chemical"/>
    <s v="DK/DA"/>
    <s v="DK/DA"/>
    <s v="DK/DA"/>
    <s v="DK/DA"/>
    <s v="Less 10 years"/>
    <s v="Less 10 years"/>
    <s v="No"/>
    <s v="Yes"/>
    <n v="1"/>
    <n v="1"/>
    <n v="1"/>
    <n v="1"/>
    <n v="1"/>
    <n v="1"/>
    <n v="1"/>
    <n v="1"/>
  </r>
  <r>
    <n v="177"/>
    <x v="1"/>
    <s v="Metals"/>
    <s v="DK/DA"/>
    <s v="51-100ºC"/>
    <s v="-"/>
    <s v="DK/DA"/>
    <s v="Less 10 years"/>
    <s v="-"/>
    <s v="Yes"/>
    <s v="No"/>
    <s v=""/>
    <s v=""/>
    <s v=""/>
    <s v=""/>
    <s v=""/>
    <s v=""/>
    <s v=""/>
    <s v=""/>
  </r>
  <r>
    <n v="178"/>
    <x v="1"/>
    <s v="Textil &amp; Clothing"/>
    <s v="DK/DA"/>
    <s v="DK/DA"/>
    <s v="DK/DA"/>
    <s v="DK/DA"/>
    <s v="Less 10 years"/>
    <s v="Less 10 years"/>
    <s v="No"/>
    <s v="No"/>
    <s v=""/>
    <s v=""/>
    <s v=""/>
    <s v=""/>
    <s v=""/>
    <s v=""/>
    <s v=""/>
    <s v=""/>
  </r>
  <r>
    <n v="179"/>
    <x v="1"/>
    <s v="Metals"/>
    <s v="DK/DA"/>
    <s v="DK/DA"/>
    <s v="-"/>
    <s v="DK/DA"/>
    <s v="Less 10 years"/>
    <s v="-"/>
    <s v="Yes"/>
    <s v="Yes"/>
    <n v="1"/>
    <m/>
    <n v="1"/>
    <n v="1"/>
    <n v="1"/>
    <n v="1"/>
    <n v="1"/>
    <n v="1"/>
  </r>
  <r>
    <n v="180"/>
    <x v="1"/>
    <s v="Wood &amp; wood products"/>
    <s v="DK/DA"/>
    <s v="DK/DA"/>
    <s v="-"/>
    <s v="DK/DA"/>
    <s v="Less 10 years"/>
    <s v="-"/>
    <s v="No"/>
    <s v="Yes"/>
    <n v="1"/>
    <n v="1"/>
    <n v="1"/>
    <n v="1"/>
    <s v=""/>
    <s v=""/>
    <n v="1"/>
    <n v="1"/>
  </r>
  <r>
    <n v="181"/>
    <x v="1"/>
    <s v="Paper &amp; paper products"/>
    <s v="DK/DA"/>
    <s v="DK/DA"/>
    <s v="DK/DA"/>
    <s v="DK/DA"/>
    <s v="DK/DA"/>
    <s v="DK/DA"/>
    <s v="Yes"/>
    <s v="Yes"/>
    <n v="1"/>
    <m/>
    <n v="1"/>
    <n v="1"/>
    <n v="1"/>
    <n v="1"/>
    <n v="1"/>
    <n v="1"/>
  </r>
  <r>
    <n v="182"/>
    <x v="1"/>
    <s v="Metals"/>
    <s v="DK/DA"/>
    <s v="-"/>
    <s v="DK/DA"/>
    <s v="DK/DA"/>
    <s v="-"/>
    <s v="Less 10 years"/>
    <s v="No"/>
    <s v="No"/>
    <s v=""/>
    <s v=""/>
    <s v=""/>
    <s v=""/>
    <s v=""/>
    <s v=""/>
    <s v=""/>
    <s v=""/>
  </r>
  <r>
    <n v="183"/>
    <x v="1"/>
    <s v="Chemical"/>
    <s v="DK/DA"/>
    <s v="DK/DA"/>
    <s v="-"/>
    <s v="DK/DA"/>
    <s v="Less 10 years"/>
    <s v="-"/>
    <s v="No"/>
    <s v="Yes"/>
    <m/>
    <m/>
    <n v="1"/>
    <n v="1"/>
    <n v="1"/>
    <n v="1"/>
    <n v="1"/>
    <m/>
  </r>
  <r>
    <n v="184"/>
    <x v="1"/>
    <s v="Metals"/>
    <s v="DK/DA"/>
    <s v="-"/>
    <s v="DK/DA"/>
    <s v="DK/DA"/>
    <s v="-"/>
    <s v="Less 10 years"/>
    <s v="DK/DA"/>
    <s v="Yes"/>
    <n v="1"/>
    <m/>
    <n v="1"/>
    <n v="1"/>
    <n v="1"/>
    <n v="1"/>
    <s v=""/>
    <s v=""/>
  </r>
  <r>
    <n v="185"/>
    <x v="1"/>
    <s v="Metals"/>
    <s v="DK/DA"/>
    <s v="DK/DA"/>
    <s v="-"/>
    <s v="DK/DA"/>
    <s v="DK/DA"/>
    <s v="-"/>
    <s v="No"/>
    <s v="Yes"/>
    <s v=""/>
    <s v=""/>
    <n v="1"/>
    <n v="1"/>
    <n v="1"/>
    <n v="1"/>
    <n v="1"/>
    <n v="1"/>
  </r>
  <r>
    <n v="186"/>
    <x v="1"/>
    <s v="Metals"/>
    <s v="DK/DA"/>
    <s v="DK/DA"/>
    <s v="-"/>
    <s v="DK/DA"/>
    <s v="Less 10 years"/>
    <s v="-"/>
    <s v="No"/>
    <s v="Yes"/>
    <n v="1"/>
    <n v="1"/>
    <n v="1"/>
    <n v="1"/>
    <n v="1"/>
    <n v="1"/>
    <n v="1"/>
    <n v="1"/>
  </r>
  <r>
    <n v="187"/>
    <x v="1"/>
    <s v="Metals"/>
    <s v="DK/DA"/>
    <s v="DK/DA"/>
    <s v="-"/>
    <s v="DK/DA"/>
    <s v="Less 10 years"/>
    <s v="-"/>
    <s v="Yes"/>
    <s v="No"/>
    <s v=""/>
    <s v=""/>
    <s v=""/>
    <s v=""/>
    <s v=""/>
    <s v=""/>
    <s v=""/>
    <s v=""/>
  </r>
  <r>
    <n v="188"/>
    <x v="1"/>
    <s v="Food &amp; Beverages"/>
    <s v="DK/DA"/>
    <s v="20-50ºC"/>
    <s v="-"/>
    <s v="DK/DA"/>
    <s v="Less 10 years"/>
    <s v="-"/>
    <s v="No"/>
    <s v="Yes"/>
    <n v="1"/>
    <n v="1"/>
    <n v="1"/>
    <n v="1"/>
    <n v="1"/>
    <n v="1"/>
    <n v="1"/>
    <n v="1"/>
  </r>
  <r>
    <n v="189"/>
    <x v="1"/>
    <s v="Chemical"/>
    <s v="DK/DA"/>
    <s v="20-50ºC"/>
    <s v="0-20ºC"/>
    <s v="DK/DA"/>
    <s v="Less 10 years"/>
    <s v="Less 10 years"/>
    <s v="No"/>
    <s v="Yes"/>
    <n v="1"/>
    <m/>
    <n v="1"/>
    <n v="1"/>
    <n v="1"/>
    <n v="1"/>
    <n v="1"/>
    <s v=""/>
  </r>
  <r>
    <n v="190"/>
    <x v="1"/>
    <s v="Chemical"/>
    <s v="DK/DA"/>
    <s v="20-50ºC"/>
    <s v="More 20ºC"/>
    <s v="DK/DA"/>
    <s v="10-25 years"/>
    <s v="10-25 years"/>
    <s v="Yes"/>
    <s v="Yes"/>
    <n v="1"/>
    <m/>
    <n v="1"/>
    <n v="1"/>
    <m/>
    <m/>
    <n v="1"/>
    <n v="1"/>
  </r>
  <r>
    <n v="191"/>
    <x v="1"/>
    <s v="Chemical"/>
    <s v="DK/DA"/>
    <s v="DK/DA"/>
    <s v="-"/>
    <s v="DK/DA"/>
    <s v="Less 10 years"/>
    <s v="-"/>
    <s v="No"/>
    <s v="No"/>
    <s v=""/>
    <s v=""/>
    <s v=""/>
    <s v=""/>
    <s v=""/>
    <s v=""/>
    <s v=""/>
    <s v=""/>
  </r>
  <r>
    <n v="192"/>
    <x v="1"/>
    <s v="Food &amp; Beverages"/>
    <s v="DK/DA"/>
    <s v="101-250ºC"/>
    <s v="-"/>
    <s v="DK/DA"/>
    <s v="10-25 years"/>
    <s v="-"/>
    <s v="No"/>
    <s v="Yes"/>
    <n v="1"/>
    <m/>
    <n v="1"/>
    <n v="1"/>
    <n v="1"/>
    <n v="1"/>
    <n v="1"/>
    <n v="1"/>
  </r>
  <r>
    <n v="193"/>
    <x v="1"/>
    <s v="Metals"/>
    <s v="DK/DA"/>
    <s v="DK/DA"/>
    <s v="-"/>
    <s v="DK/DA"/>
    <s v="Less 10 years"/>
    <s v="-"/>
    <s v="No"/>
    <s v="Yes"/>
    <s v=""/>
    <s v=""/>
    <s v=""/>
    <s v=""/>
    <s v=""/>
    <s v=""/>
    <s v=""/>
    <s v=""/>
  </r>
  <r>
    <n v="194"/>
    <x v="1"/>
    <s v="Paper &amp; paper products"/>
    <s v="DK/DA"/>
    <s v="More 250ºC"/>
    <s v="-"/>
    <s v="DK/DA"/>
    <s v="Less 10 years"/>
    <s v="-"/>
    <s v="DK/DA"/>
    <s v="Yes"/>
    <n v="1"/>
    <n v="1"/>
    <n v="1"/>
    <n v="1"/>
    <n v="1"/>
    <n v="1"/>
    <n v="1"/>
    <n v="1"/>
  </r>
  <r>
    <n v="195"/>
    <x v="1"/>
    <s v="Chemical"/>
    <s v="DK/DA"/>
    <s v="-"/>
    <s v="DK/DA"/>
    <s v="DK/DA"/>
    <s v="-"/>
    <s v="Less 10 years"/>
    <s v="Yes"/>
    <s v="Yes"/>
    <n v="1"/>
    <m/>
    <n v="1"/>
    <n v="1"/>
    <n v="1"/>
    <n v="1"/>
    <n v="1"/>
    <n v="1"/>
  </r>
  <r>
    <n v="196"/>
    <x v="1"/>
    <s v="Chemical"/>
    <s v="DK/DA"/>
    <s v="DK/DA"/>
    <s v="-"/>
    <s v="DK/DA"/>
    <s v="10-25 years"/>
    <s v="-"/>
    <s v="Yes"/>
    <s v="Yes"/>
    <n v="1"/>
    <n v="1"/>
    <n v="1"/>
    <n v="1"/>
    <n v="1"/>
    <n v="1"/>
    <n v="1"/>
    <n v="1"/>
  </r>
  <r>
    <n v="197"/>
    <x v="1"/>
    <s v="Paper &amp; paper products"/>
    <s v="DK/DA"/>
    <s v="DK/DA"/>
    <s v="-"/>
    <s v="DK/DA"/>
    <s v="Less 10 years"/>
    <s v="-"/>
    <s v="Yes"/>
    <s v="No"/>
    <s v=""/>
    <s v=""/>
    <s v=""/>
    <s v=""/>
    <s v=""/>
    <s v=""/>
    <s v=""/>
    <s v=""/>
  </r>
  <r>
    <n v="198"/>
    <x v="1"/>
    <s v="Machinery"/>
    <s v="DK/DA"/>
    <s v="DK/DA"/>
    <s v="DK/DA"/>
    <s v="DK/DA"/>
    <s v="Less 10 years"/>
    <s v="Less 10 years"/>
    <s v="DK/DA"/>
    <s v="Yes"/>
    <n v="1"/>
    <m/>
    <n v="1"/>
    <n v="1"/>
    <n v="1"/>
    <n v="1"/>
    <n v="1"/>
    <n v="1"/>
  </r>
  <r>
    <n v="199"/>
    <x v="1"/>
    <s v="Metals"/>
    <s v="DK/DA"/>
    <s v="DK/DA"/>
    <s v="-"/>
    <s v="DK/DA"/>
    <s v="DK/DA"/>
    <s v="-"/>
    <s v="No"/>
    <s v="No"/>
    <s v=""/>
    <s v=""/>
    <s v=""/>
    <s v=""/>
    <s v=""/>
    <s v=""/>
    <s v=""/>
    <s v=""/>
  </r>
  <r>
    <n v="200"/>
    <x v="1"/>
    <s v="Metals"/>
    <s v="DK/DA"/>
    <s v="DK/DA"/>
    <s v="DK/DA"/>
    <s v="DK/DA"/>
    <s v="Less 10 years"/>
    <s v="Less 10 years"/>
    <s v="No"/>
    <s v="No"/>
    <m/>
    <m/>
    <m/>
    <m/>
    <m/>
    <m/>
    <m/>
    <m/>
  </r>
  <r>
    <n v="201"/>
    <x v="2"/>
    <s v="Others"/>
    <s v="Daily"/>
    <s v="More 250ºC"/>
    <s v="0 - (-20ºC)"/>
    <s v="DK/DA"/>
    <s v="Less 10 years"/>
    <s v="Less 10 years"/>
    <s v="Yes"/>
    <s v="Yes"/>
    <n v="1"/>
    <n v="1"/>
    <n v="1"/>
    <n v="1"/>
    <n v="1"/>
    <n v="1"/>
    <n v="1"/>
    <n v="1"/>
  </r>
  <r>
    <n v="202"/>
    <x v="2"/>
    <s v="Textil &amp; Clothing"/>
    <s v="Daily"/>
    <s v="DK/DA"/>
    <s v="DK/DA"/>
    <s v="Below 9M€"/>
    <s v="Less 10 years"/>
    <s v="Less 10 years"/>
    <s v="Yes"/>
    <s v="Yes"/>
    <n v="1"/>
    <n v="1"/>
    <n v="1"/>
    <n v="1"/>
    <n v="1"/>
    <m/>
    <n v="1"/>
    <n v="1"/>
  </r>
  <r>
    <n v="203"/>
    <x v="2"/>
    <s v="Textil &amp; Clothing"/>
    <s v="Daily"/>
    <s v="20-50ºC"/>
    <s v="More 20ºC"/>
    <s v="Below 9M€"/>
    <s v="Less 10 years"/>
    <s v="Less 10 years"/>
    <s v="Yes"/>
    <s v="Yes"/>
    <n v="1"/>
    <n v="1"/>
    <n v="1"/>
    <n v="1"/>
    <n v="1"/>
    <m/>
    <n v="1"/>
    <n v="1"/>
  </r>
  <r>
    <n v="204"/>
    <x v="2"/>
    <s v="Machinery"/>
    <s v="Daily"/>
    <s v="20-50ºC"/>
    <s v="0-20ºC"/>
    <s v="DK/DA"/>
    <s v="Less 10 years"/>
    <s v="Less 10 years"/>
    <s v="Yes"/>
    <s v="Yes"/>
    <n v="1"/>
    <n v="1"/>
    <n v="1"/>
    <n v="1"/>
    <n v="1"/>
    <m/>
    <n v="1"/>
    <n v="1"/>
  </r>
  <r>
    <n v="205"/>
    <x v="2"/>
    <s v="Machinery"/>
    <s v="Daily"/>
    <s v="20-50ºC"/>
    <s v="0-20ºC"/>
    <s v="DK/DA"/>
    <s v="Less 10 years"/>
    <s v="Less 10 years"/>
    <s v="Yes"/>
    <s v="Yes"/>
    <n v="1"/>
    <n v="1"/>
    <n v="1"/>
    <n v="1"/>
    <n v="1"/>
    <n v="1"/>
    <n v="1"/>
    <n v="1"/>
  </r>
  <r>
    <n v="206"/>
    <x v="2"/>
    <s v="Textil &amp; Clothing"/>
    <s v="Daily"/>
    <s v="20-50ºC"/>
    <s v="0 - (-20ºC)"/>
    <s v="DK/DA"/>
    <s v="Less 10 years"/>
    <s v="Less 10 years"/>
    <s v="No"/>
    <s v="Yes"/>
    <n v="1"/>
    <n v="1"/>
    <n v="1"/>
    <n v="1"/>
    <n v="1"/>
    <n v="1"/>
    <n v="1"/>
    <n v="1"/>
  </r>
  <r>
    <n v="207"/>
    <x v="2"/>
    <s v="Machinery"/>
    <s v="Daily"/>
    <s v="51-100ºC"/>
    <s v="0 - (-20ºC)"/>
    <s v="DK/DA"/>
    <s v="Less 10 years"/>
    <s v="Less 10 years"/>
    <s v="Yes"/>
    <s v="Yes"/>
    <n v="1"/>
    <n v="1"/>
    <n v="1"/>
    <n v="1"/>
    <m/>
    <n v="1"/>
    <n v="1"/>
    <n v="1"/>
  </r>
  <r>
    <n v="208"/>
    <x v="2"/>
    <s v="Others"/>
    <s v="Daily"/>
    <s v="DK/DA"/>
    <s v="0 - (-20ºC)"/>
    <s v="DK/DA"/>
    <s v="DK/DA"/>
    <s v="DK/DA"/>
    <s v="Yes"/>
    <s v="Yes"/>
    <n v="1"/>
    <n v="1"/>
    <n v="1"/>
    <n v="1"/>
    <n v="1"/>
    <m/>
    <n v="1"/>
    <n v="1"/>
  </r>
  <r>
    <n v="209"/>
    <x v="2"/>
    <s v="Food &amp; Beverages"/>
    <s v="Seasonal"/>
    <s v="51-100ºC"/>
    <s v="0 - (-20ºC)"/>
    <s v="Below 9M€"/>
    <s v="Less 10 years"/>
    <s v="Less 10 years"/>
    <s v="Yes"/>
    <s v="Yes"/>
    <m/>
    <n v="1"/>
    <n v="1"/>
    <n v="1"/>
    <n v="1"/>
    <n v="1"/>
    <n v="1"/>
    <n v="1"/>
  </r>
  <r>
    <n v="210"/>
    <x v="2"/>
    <s v="Food &amp; Beverages"/>
    <s v="Daily"/>
    <s v="101-250ºC"/>
    <s v="0 - (-20ºC)"/>
    <s v="Below 9M€"/>
    <s v="Less 10 years"/>
    <s v="Less 10 years"/>
    <s v="Yes"/>
    <s v="Yes"/>
    <n v="1"/>
    <n v="1"/>
    <n v="1"/>
    <n v="1"/>
    <n v="1"/>
    <m/>
    <n v="1"/>
    <n v="1"/>
  </r>
  <r>
    <n v="211"/>
    <x v="2"/>
    <s v="Food &amp; Beverages"/>
    <s v="Daily"/>
    <s v="51-100ºC"/>
    <s v="0 - (-20ºC)"/>
    <s v="Below 9M€"/>
    <s v="10-25 years"/>
    <s v="10-25 years"/>
    <s v="Yes"/>
    <s v="Yes"/>
    <n v="1"/>
    <n v="1"/>
    <n v="1"/>
    <n v="1"/>
    <n v="1"/>
    <m/>
    <n v="1"/>
    <n v="1"/>
  </r>
  <r>
    <n v="212"/>
    <x v="2"/>
    <s v="Textil &amp; Clothing"/>
    <s v="Daily"/>
    <s v="20-50ºC"/>
    <s v="0-20ºC"/>
    <s v="Below 9M€"/>
    <s v="Less 10 years"/>
    <s v="Less 10 years"/>
    <s v="Yes"/>
    <s v="Yes"/>
    <n v="1"/>
    <n v="1"/>
    <m/>
    <n v="1"/>
    <n v="1"/>
    <n v="1"/>
    <n v="1"/>
    <n v="1"/>
  </r>
  <r>
    <n v="213"/>
    <x v="2"/>
    <s v="Wood &amp; wood products"/>
    <s v="Daily"/>
    <s v="DK/DA"/>
    <s v="DK/DA"/>
    <s v="Below 9M€"/>
    <s v="Less 10 years"/>
    <s v="Less 10 years"/>
    <s v="Yes"/>
    <s v="Yes"/>
    <n v="1"/>
    <n v="1"/>
    <n v="1"/>
    <n v="1"/>
    <n v="1"/>
    <m/>
    <n v="1"/>
    <n v="1"/>
  </r>
  <r>
    <n v="214"/>
    <x v="2"/>
    <s v="Wood &amp; wood products"/>
    <s v="Daily"/>
    <s v="20-50ºC"/>
    <s v="More 20ºC"/>
    <s v="DK/DA"/>
    <s v="Less 10 years"/>
    <s v="Less 10 years"/>
    <s v="Yes"/>
    <s v="Yes"/>
    <n v="1"/>
    <n v="1"/>
    <n v="1"/>
    <n v="1"/>
    <n v="1"/>
    <n v="1"/>
    <n v="1"/>
    <n v="1"/>
  </r>
  <r>
    <n v="215"/>
    <x v="2"/>
    <s v="Machinery"/>
    <s v="Daily"/>
    <s v="More 250ºC"/>
    <s v="More 20ºC"/>
    <s v="DK/DA"/>
    <s v="Less 10 years"/>
    <s v="Less 10 years"/>
    <s v="Yes"/>
    <s v="Yes"/>
    <n v="1"/>
    <n v="1"/>
    <n v="1"/>
    <n v="1"/>
    <n v="1"/>
    <n v="1"/>
    <n v="1"/>
    <n v="1"/>
  </r>
  <r>
    <n v="216"/>
    <x v="2"/>
    <s v="Textil &amp; Clothing"/>
    <s v="Daily"/>
    <s v="DK/DA"/>
    <s v="More 20ºC"/>
    <s v="DK/DA"/>
    <s v="Less 10 years"/>
    <s v="Less 10 years"/>
    <s v="Yes"/>
    <s v="Yes"/>
    <n v="1"/>
    <n v="1"/>
    <n v="1"/>
    <n v="1"/>
    <n v="1"/>
    <n v="1"/>
    <n v="1"/>
    <n v="1"/>
  </r>
  <r>
    <n v="217"/>
    <x v="2"/>
    <s v="Textil &amp; Clothing"/>
    <s v="Daily"/>
    <s v="DK/DA"/>
    <s v="DK/DA"/>
    <s v="DK/DA"/>
    <s v="Less 10 years"/>
    <s v="Less 10 years"/>
    <s v="Yes"/>
    <s v="Yes"/>
    <n v="1"/>
    <n v="1"/>
    <n v="1"/>
    <n v="1"/>
    <n v="1"/>
    <n v="1"/>
    <n v="1"/>
    <n v="1"/>
  </r>
  <r>
    <n v="218"/>
    <x v="2"/>
    <s v="Wood &amp; wood products"/>
    <s v="Daily"/>
    <s v="20-50ºC"/>
    <s v="More 20ºC"/>
    <s v="Below 9M€"/>
    <s v="Less 10 years"/>
    <s v="Less 10 years"/>
    <s v="Yes"/>
    <s v="Yes"/>
    <n v="1"/>
    <n v="1"/>
    <n v="1"/>
    <n v="1"/>
    <n v="1"/>
    <n v="1"/>
    <n v="1"/>
    <n v="1"/>
  </r>
  <r>
    <n v="219"/>
    <x v="2"/>
    <s v="Machinery"/>
    <s v="Daily"/>
    <s v="20-50ºC"/>
    <s v="DK/DA"/>
    <s v="Below 9M€"/>
    <s v="Less 10 years"/>
    <s v="Less 10 years"/>
    <s v="Yes"/>
    <s v="Yes"/>
    <n v="1"/>
    <n v="1"/>
    <n v="1"/>
    <n v="1"/>
    <n v="1"/>
    <n v="1"/>
    <n v="1"/>
    <n v="1"/>
  </r>
  <r>
    <n v="220"/>
    <x v="2"/>
    <s v="Machinery"/>
    <s v="Daily"/>
    <s v="101-250ºC"/>
    <s v="0 - (-20ºC)"/>
    <s v="DK/DA"/>
    <s v="Less 10 years"/>
    <s v="Less 10 years"/>
    <s v="Yes"/>
    <s v="Yes"/>
    <n v="1"/>
    <n v="1"/>
    <n v="1"/>
    <n v="1"/>
    <n v="1"/>
    <n v="1"/>
    <n v="1"/>
    <n v="1"/>
  </r>
  <r>
    <n v="221"/>
    <x v="2"/>
    <s v="Others"/>
    <s v="Daily"/>
    <s v="20-50ºC"/>
    <s v="0-20ºC"/>
    <s v="DK/DA"/>
    <s v="Less 10 years"/>
    <s v="Less 10 years"/>
    <s v="Yes"/>
    <s v="Yes"/>
    <n v="1"/>
    <n v="1"/>
    <n v="1"/>
    <n v="1"/>
    <n v="1"/>
    <n v="1"/>
    <n v="1"/>
    <n v="1"/>
  </r>
  <r>
    <n v="222"/>
    <x v="2"/>
    <s v="Food &amp; Beverages"/>
    <s v="Seasonal"/>
    <s v="20-50ºC"/>
    <s v="DK/DA"/>
    <s v="DK/DA"/>
    <s v="DK/DA"/>
    <s v="DK/DA"/>
    <s v="Yes"/>
    <s v="Yes"/>
    <n v="1"/>
    <n v="1"/>
    <n v="1"/>
    <n v="1"/>
    <n v="1"/>
    <n v="1"/>
    <n v="1"/>
    <n v="1"/>
  </r>
  <r>
    <n v="223"/>
    <x v="2"/>
    <s v="Wood &amp; wood products"/>
    <s v="Daily"/>
    <s v="20-50ºC"/>
    <s v="More 20ºC"/>
    <s v="DK/DA"/>
    <s v="Less 10 years"/>
    <s v="Less 10 years"/>
    <s v="No"/>
    <s v="Yes"/>
    <n v="1"/>
    <n v="1"/>
    <n v="1"/>
    <n v="1"/>
    <n v="1"/>
    <n v="1"/>
    <m/>
    <n v="1"/>
  </r>
  <r>
    <n v="224"/>
    <x v="2"/>
    <s v="Machinery"/>
    <s v="Daily"/>
    <s v="20-50ºC"/>
    <s v="0-20ºC"/>
    <s v="Below 9M€"/>
    <s v="Less 10 years"/>
    <s v="Less 10 years"/>
    <s v="Yes"/>
    <s v="Yes"/>
    <n v="1"/>
    <n v="1"/>
    <n v="1"/>
    <n v="1"/>
    <n v="1"/>
    <m/>
    <n v="1"/>
    <n v="1"/>
  </r>
  <r>
    <n v="225"/>
    <x v="2"/>
    <s v="Others"/>
    <s v="Daily"/>
    <s v="20-50ºC"/>
    <s v="More 20ºC"/>
    <s v="DK/DA"/>
    <s v="10-25 years"/>
    <s v="10-25 years"/>
    <s v="Yes"/>
    <s v="Yes"/>
    <n v="1"/>
    <n v="1"/>
    <n v="1"/>
    <n v="1"/>
    <n v="1"/>
    <n v="1"/>
    <n v="1"/>
    <n v="1"/>
  </r>
  <r>
    <n v="226"/>
    <x v="2"/>
    <s v="Others"/>
    <s v="Daily"/>
    <s v="20-50ºC"/>
    <s v="0-20ºC"/>
    <s v="DK/DA"/>
    <s v="Less 10 years"/>
    <s v="Less 10 years"/>
    <s v="Yes"/>
    <s v="Yes"/>
    <n v="1"/>
    <n v="1"/>
    <n v="1"/>
    <m/>
    <n v="1"/>
    <n v="1"/>
    <n v="1"/>
    <n v="1"/>
  </r>
  <r>
    <n v="227"/>
    <x v="2"/>
    <s v="Others"/>
    <s v="Daily"/>
    <s v="More 250ºC"/>
    <s v="DK/DA"/>
    <s v="DK/DA"/>
    <s v="Less 10 years"/>
    <s v="Less 10 years"/>
    <s v="Yes"/>
    <s v="Yes"/>
    <n v="1"/>
    <n v="1"/>
    <n v="1"/>
    <n v="1"/>
    <n v="1"/>
    <n v="1"/>
    <n v="1"/>
    <n v="1"/>
  </r>
  <r>
    <n v="228"/>
    <x v="2"/>
    <s v="Food &amp; Beverages"/>
    <s v="Weekly"/>
    <s v="51-100ºC"/>
    <s v="0 - (-20ºC)"/>
    <s v="Below 9M€"/>
    <s v="Less 10 years"/>
    <s v="Less 10 years"/>
    <s v="No"/>
    <s v="Yes"/>
    <n v="1"/>
    <n v="1"/>
    <n v="1"/>
    <n v="1"/>
    <n v="1"/>
    <n v="1"/>
    <n v="1"/>
    <n v="1"/>
  </r>
  <r>
    <n v="229"/>
    <x v="2"/>
    <s v="Food &amp; Beverages"/>
    <s v="Daily"/>
    <s v="51-100ºC"/>
    <s v="0 - (-20ºC)"/>
    <s v="Below 9M€"/>
    <s v="Less 10 years"/>
    <s v="Less 10 years"/>
    <s v="Yes"/>
    <s v="Yes"/>
    <n v="1"/>
    <m/>
    <n v="1"/>
    <m/>
    <n v="1"/>
    <n v="1"/>
    <n v="1"/>
    <n v="1"/>
  </r>
  <r>
    <n v="230"/>
    <x v="2"/>
    <s v="Food &amp; Beverages"/>
    <s v="Daily"/>
    <s v="51-100ºC"/>
    <s v="DK/DA"/>
    <s v="Below 9M€"/>
    <s v="10-25 years"/>
    <s v="10-25 years"/>
    <s v="No"/>
    <s v="Yes"/>
    <n v="1"/>
    <n v="1"/>
    <n v="1"/>
    <m/>
    <n v="1"/>
    <n v="1"/>
    <n v="1"/>
    <m/>
  </r>
  <r>
    <n v="231"/>
    <x v="2"/>
    <s v="Wood &amp; wood products"/>
    <s v="Daily"/>
    <s v="20-50ºC"/>
    <s v="More 20ºC"/>
    <s v="DK/DA"/>
    <s v="Less 10 years"/>
    <s v="Less 10 years"/>
    <s v="Yes"/>
    <s v="Yes"/>
    <n v="1"/>
    <n v="1"/>
    <n v="1"/>
    <n v="1"/>
    <n v="1"/>
    <n v="1"/>
    <n v="1"/>
    <n v="1"/>
  </r>
  <r>
    <n v="232"/>
    <x v="2"/>
    <s v="Wood &amp; wood products"/>
    <s v="Daily"/>
    <s v="DK/DA"/>
    <s v="DK/DA"/>
    <s v="DK/DA"/>
    <s v="10-25 years"/>
    <s v="10-25 years"/>
    <s v="Yes"/>
    <s v="Yes"/>
    <n v="1"/>
    <n v="1"/>
    <n v="1"/>
    <n v="1"/>
    <n v="1"/>
    <n v="1"/>
    <n v="1"/>
    <n v="1"/>
  </r>
  <r>
    <n v="233"/>
    <x v="2"/>
    <s v="Machinery"/>
    <s v="Daily"/>
    <s v="20-50ºC"/>
    <s v="0-20ºC"/>
    <s v="DK/DA"/>
    <s v="DK/DA"/>
    <s v="DK/DA"/>
    <s v="Yes"/>
    <s v="Yes"/>
    <n v="1"/>
    <n v="1"/>
    <n v="1"/>
    <n v="1"/>
    <n v="1"/>
    <n v="1"/>
    <n v="1"/>
    <n v="1"/>
  </r>
  <r>
    <n v="234"/>
    <x v="2"/>
    <s v="Textil &amp; Clothing"/>
    <s v="Daily"/>
    <s v="20-50ºC"/>
    <s v="0-20ºC"/>
    <s v="Below 9M€"/>
    <s v="Less 10 years"/>
    <s v="Less 10 years"/>
    <s v="Yes"/>
    <s v="Yes"/>
    <n v="1"/>
    <n v="1"/>
    <n v="1"/>
    <n v="1"/>
    <n v="1"/>
    <n v="1"/>
    <n v="1"/>
    <n v="1"/>
  </r>
  <r>
    <n v="235"/>
    <x v="2"/>
    <s v="Machinery"/>
    <s v="Daily"/>
    <s v="20-50ºC"/>
    <s v="More 20ºC"/>
    <s v="Below 9M€"/>
    <s v="10-25 years"/>
    <s v="10-25 years"/>
    <s v="Yes"/>
    <s v="Yes"/>
    <n v="1"/>
    <n v="1"/>
    <m/>
    <n v="1"/>
    <n v="1"/>
    <n v="1"/>
    <n v="1"/>
    <n v="1"/>
  </r>
  <r>
    <n v="236"/>
    <x v="2"/>
    <s v="Textil &amp; Clothing"/>
    <s v="Daily"/>
    <s v="DK/DA"/>
    <s v="0 - (-20ºC)"/>
    <s v="Below 9M€"/>
    <s v="Less 10 years"/>
    <s v="Less 10 years"/>
    <s v="Yes"/>
    <s v="Yes"/>
    <n v="1"/>
    <n v="1"/>
    <n v="1"/>
    <n v="1"/>
    <m/>
    <n v="1"/>
    <n v="1"/>
    <n v="1"/>
  </r>
  <r>
    <n v="237"/>
    <x v="2"/>
    <s v="Machinery"/>
    <s v="Daily"/>
    <s v="20-50ºC"/>
    <s v="DK/DA"/>
    <s v="Below 9M€"/>
    <s v="Less 10 years"/>
    <s v="Less 10 years"/>
    <s v="Yes"/>
    <s v="Yes"/>
    <n v="1"/>
    <n v="1"/>
    <n v="1"/>
    <n v="1"/>
    <n v="1"/>
    <n v="1"/>
    <n v="1"/>
    <n v="1"/>
  </r>
  <r>
    <n v="238"/>
    <x v="2"/>
    <s v="Machinery"/>
    <s v="Seasonal"/>
    <s v="DK/DA"/>
    <s v="0 - (-20ºC)"/>
    <s v="DK/DA"/>
    <s v="Less 10 years"/>
    <s v="Less 10 years"/>
    <s v="Yes"/>
    <s v="Yes"/>
    <n v="1"/>
    <n v="1"/>
    <n v="1"/>
    <n v="1"/>
    <n v="1"/>
    <n v="1"/>
    <n v="1"/>
    <n v="1"/>
  </r>
  <r>
    <n v="239"/>
    <x v="2"/>
    <s v="Food &amp; Beverages"/>
    <s v="Daily"/>
    <s v="20-50ºC"/>
    <s v="0-20ºC"/>
    <s v="DK/DA"/>
    <s v="Less 10 years"/>
    <s v="Less 10 years"/>
    <s v="Yes"/>
    <s v="Yes"/>
    <n v="1"/>
    <n v="1"/>
    <n v="1"/>
    <n v="1"/>
    <n v="1"/>
    <n v="1"/>
    <n v="1"/>
    <n v="1"/>
  </r>
  <r>
    <n v="240"/>
    <x v="2"/>
    <s v="Textil &amp; Clothing"/>
    <s v="Daily"/>
    <s v="20-50ºC"/>
    <s v="0-20ºC"/>
    <s v="DK/DA"/>
    <s v="Less 10 years"/>
    <s v="Less 10 years"/>
    <s v="No"/>
    <s v="Yes"/>
    <n v="1"/>
    <n v="1"/>
    <n v="1"/>
    <n v="1"/>
    <n v="1"/>
    <m/>
    <n v="1"/>
    <n v="1"/>
  </r>
  <r>
    <n v="241"/>
    <x v="2"/>
    <s v="Textil &amp; Clothing"/>
    <s v="Daily"/>
    <s v="20-50ºC"/>
    <s v="More 20ºC"/>
    <s v="DK/DA"/>
    <s v="Less 10 years"/>
    <s v="Less 10 years"/>
    <s v="Yes"/>
    <s v="Yes"/>
    <n v="1"/>
    <n v="1"/>
    <n v="1"/>
    <n v="1"/>
    <n v="1"/>
    <n v="1"/>
    <n v="1"/>
    <n v="1"/>
  </r>
  <r>
    <n v="242"/>
    <x v="2"/>
    <s v="Wood &amp; wood products"/>
    <s v="Daily"/>
    <s v="51-100ºC"/>
    <s v="More 20ºC"/>
    <s v="DK/DA"/>
    <s v="Less 10 years"/>
    <s v="Less 10 years"/>
    <s v="Yes"/>
    <s v="Yes"/>
    <n v="1"/>
    <n v="1"/>
    <n v="1"/>
    <n v="1"/>
    <n v="1"/>
    <n v="1"/>
    <n v="1"/>
    <n v="1"/>
  </r>
  <r>
    <n v="243"/>
    <x v="2"/>
    <s v="Wood &amp; wood products"/>
    <s v="Daily"/>
    <s v="51-100ºC"/>
    <s v="0-20ºC"/>
    <s v="Below 9M€"/>
    <s v="Less 10 years"/>
    <s v="Less 10 years"/>
    <s v="Yes"/>
    <s v="Yes"/>
    <n v="1"/>
    <n v="1"/>
    <n v="1"/>
    <n v="1"/>
    <n v="1"/>
    <n v="1"/>
    <n v="1"/>
    <n v="1"/>
  </r>
  <r>
    <n v="244"/>
    <x v="2"/>
    <s v="Wood &amp; wood products"/>
    <s v="Daily"/>
    <s v="51-100ºC"/>
    <s v="DK/DA"/>
    <s v="Below 9M€"/>
    <s v="Less 10 years"/>
    <s v="Less 10 years"/>
    <s v="Yes"/>
    <s v="Yes"/>
    <n v="1"/>
    <n v="1"/>
    <n v="1"/>
    <n v="1"/>
    <n v="1"/>
    <m/>
    <n v="1"/>
    <n v="1"/>
  </r>
  <r>
    <n v="245"/>
    <x v="2"/>
    <s v="Machinery"/>
    <s v="Daily"/>
    <s v="DK/DA0"/>
    <s v="DK/DA"/>
    <s v="DK/DA"/>
    <s v="DK/DA"/>
    <s v="DK/DA"/>
    <s v="Yes"/>
    <s v="Yes"/>
    <n v="1"/>
    <n v="1"/>
    <n v="1"/>
    <n v="1"/>
    <n v="1"/>
    <n v="1"/>
    <n v="1"/>
    <n v="1"/>
  </r>
  <r>
    <n v="246"/>
    <x v="2"/>
    <s v="Machinery"/>
    <s v="Daily"/>
    <s v="20-50ºC"/>
    <s v="0-20ºC"/>
    <s v="DK/DA"/>
    <s v="Less 10 years"/>
    <s v="Less 10 years"/>
    <s v="Yes"/>
    <s v="Yes"/>
    <n v="1"/>
    <n v="1"/>
    <n v="1"/>
    <n v="1"/>
    <n v="1"/>
    <m/>
    <n v="1"/>
    <m/>
  </r>
  <r>
    <n v="247"/>
    <x v="2"/>
    <s v="Others"/>
    <s v="Daily"/>
    <s v="More 250ºC"/>
    <s v="0 - (-20ºC)"/>
    <s v="DK/DA"/>
    <s v="Less 10 years"/>
    <s v="Less 10 years"/>
    <s v="Yes"/>
    <s v="Yes"/>
    <n v="1"/>
    <n v="1"/>
    <m/>
    <n v="1"/>
    <n v="1"/>
    <m/>
    <m/>
    <n v="1"/>
  </r>
  <r>
    <n v="248"/>
    <x v="2"/>
    <s v="Food &amp; Beverages"/>
    <s v="Daily"/>
    <s v="51-100ºC"/>
    <s v="Less -20ºC"/>
    <s v="Below 9M€"/>
    <s v="Less 10 years"/>
    <s v="Less 10 years"/>
    <s v="Yes"/>
    <s v="Yes"/>
    <n v="1"/>
    <n v="1"/>
    <n v="1"/>
    <n v="1"/>
    <n v="1"/>
    <m/>
    <n v="1"/>
    <n v="1"/>
  </r>
  <r>
    <n v="249"/>
    <x v="2"/>
    <s v="Food &amp; Beverages"/>
    <s v="Daily"/>
    <s v="51-100ºC"/>
    <s v="DK/DA"/>
    <s v="Below 9M€"/>
    <s v="Less 10 years"/>
    <s v="Less 10 years"/>
    <s v="Yes"/>
    <s v="Yes"/>
    <n v="1"/>
    <n v="1"/>
    <n v="1"/>
    <n v="1"/>
    <n v="1"/>
    <m/>
    <n v="1"/>
    <n v="1"/>
  </r>
  <r>
    <n v="250"/>
    <x v="2"/>
    <s v="Food &amp; Beverages"/>
    <s v="Daily"/>
    <s v="DK/DA"/>
    <s v="DK/DA"/>
    <s v="Below 9M€"/>
    <s v="10-25 years"/>
    <s v="10-25 years"/>
    <s v="Yes"/>
    <s v="Yes"/>
    <n v="1"/>
    <m/>
    <n v="1"/>
    <n v="1"/>
    <n v="1"/>
    <m/>
    <n v="1"/>
    <n v="1"/>
  </r>
  <r>
    <n v="251"/>
    <x v="2"/>
    <s v="Textil &amp; Clothing"/>
    <s v="Daily"/>
    <s v="20-50ºC"/>
    <s v="0-20ºC"/>
    <s v="DK/DA"/>
    <s v="DK/DA"/>
    <s v="DK/DA"/>
    <s v="Yes"/>
    <s v="Yes"/>
    <n v="1"/>
    <m/>
    <n v="1"/>
    <n v="1"/>
    <n v="1"/>
    <n v="1"/>
    <n v="1"/>
    <n v="1"/>
  </r>
  <r>
    <n v="252"/>
    <x v="2"/>
    <s v="Textil &amp; Clothing"/>
    <s v="Daily"/>
    <s v="20-50ºC"/>
    <s v="0-20ºC"/>
    <s v="Below 9M€"/>
    <s v="Less 10 years"/>
    <s v="Less 10 years"/>
    <s v="Yes"/>
    <s v="Yes"/>
    <n v="1"/>
    <n v="1"/>
    <n v="1"/>
    <n v="1"/>
    <n v="1"/>
    <n v="1"/>
    <n v="1"/>
    <n v="1"/>
  </r>
  <r>
    <n v="253"/>
    <x v="2"/>
    <s v="Wood &amp; wood products"/>
    <s v="Daily"/>
    <s v="20-50ºC"/>
    <s v="0-20ºC"/>
    <s v="Below 9M€"/>
    <s v="Less 10 years"/>
    <s v="Less 10 years"/>
    <s v="Yes"/>
    <s v="Yes"/>
    <n v="1"/>
    <n v="1"/>
    <n v="1"/>
    <n v="1"/>
    <m/>
    <n v="1"/>
    <m/>
    <n v="1"/>
  </r>
  <r>
    <n v="254"/>
    <x v="2"/>
    <s v="Machinery"/>
    <s v="Seasonal"/>
    <s v="More 250ºC"/>
    <s v="0 - (-20ºC)"/>
    <s v="Below 9M€"/>
    <s v="Less 10 years"/>
    <s v="Less 10 years"/>
    <s v="Yes"/>
    <s v="Yes"/>
    <n v="1"/>
    <n v="1"/>
    <n v="1"/>
    <n v="1"/>
    <n v="1"/>
    <n v="1"/>
    <n v="1"/>
    <n v="1"/>
  </r>
  <r>
    <n v="255"/>
    <x v="2"/>
    <s v="Machinery"/>
    <s v="Daily"/>
    <s v="DK/DA"/>
    <s v="0 - (-20ºC)"/>
    <s v="Below 9M€"/>
    <s v="DK/DA"/>
    <s v="DK/DA"/>
    <s v="Yes"/>
    <s v="Yes"/>
    <n v="1"/>
    <n v="1"/>
    <n v="1"/>
    <n v="1"/>
    <n v="1"/>
    <n v="1"/>
    <n v="1"/>
    <m/>
  </r>
  <r>
    <n v="256"/>
    <x v="2"/>
    <s v="Machinery"/>
    <s v="Daily"/>
    <s v="20-50ºC"/>
    <s v="0-20ºC"/>
    <s v="DK/DA"/>
    <s v="Less 10 years"/>
    <s v="Less 10 years"/>
    <s v="No"/>
    <s v="Yes"/>
    <n v="1"/>
    <n v="1"/>
    <n v="1"/>
    <n v="1"/>
    <n v="1"/>
    <n v="1"/>
    <n v="1"/>
    <n v="1"/>
  </r>
  <r>
    <n v="257"/>
    <x v="2"/>
    <s v="Others"/>
    <s v="Seasonal"/>
    <s v="101-250ºC"/>
    <s v="0 - (-20ºC)"/>
    <s v="DK/DA"/>
    <s v="Less 10 years"/>
    <s v="Less 10 years"/>
    <s v="Yes"/>
    <s v="Yes"/>
    <n v="1"/>
    <n v="1"/>
    <n v="1"/>
    <n v="1"/>
    <n v="1"/>
    <n v="1"/>
    <n v="1"/>
    <n v="1"/>
  </r>
  <r>
    <n v="258"/>
    <x v="2"/>
    <s v="Food &amp; Beverages"/>
    <s v="Daily"/>
    <s v="51-100ºC"/>
    <s v="0 - (-20ºC)"/>
    <s v="DK/DA"/>
    <s v="Less 10 years"/>
    <s v="Less 10 years"/>
    <s v="No"/>
    <s v="Yes"/>
    <n v="1"/>
    <m/>
    <n v="1"/>
    <n v="1"/>
    <n v="1"/>
    <m/>
    <n v="1"/>
    <n v="1"/>
  </r>
  <r>
    <n v="259"/>
    <x v="2"/>
    <s v="Textil &amp; Clothing"/>
    <s v="Daily"/>
    <s v="20-50ºC"/>
    <s v="0-20ºC"/>
    <s v="DK/DA"/>
    <s v="Less 10 years"/>
    <s v="Less 10 years"/>
    <s v="Yes"/>
    <s v="Yes"/>
    <n v="1"/>
    <n v="1"/>
    <n v="1"/>
    <m/>
    <n v="1"/>
    <n v="1"/>
    <n v="1"/>
    <n v="1"/>
  </r>
  <r>
    <n v="260"/>
    <x v="2"/>
    <s v="Wood &amp; wood products"/>
    <s v="Daily"/>
    <s v="20-50ºC"/>
    <s v="More 20ºC"/>
    <s v="Below 9M€"/>
    <s v="Less 10 years"/>
    <s v="Less 10 years"/>
    <s v="Yes"/>
    <s v="Yes"/>
    <n v="1"/>
    <n v="1"/>
    <n v="1"/>
    <n v="1"/>
    <n v="1"/>
    <n v="1"/>
    <n v="1"/>
    <n v="1"/>
  </r>
  <r>
    <n v="261"/>
    <x v="2"/>
    <s v="Machinery"/>
    <s v="Daily"/>
    <s v="101-250ºC"/>
    <s v="0 - (-20ºC)"/>
    <s v="DK/DA"/>
    <s v="Less 10 years"/>
    <s v="Less 10 years"/>
    <s v="Yes"/>
    <s v="Yes"/>
    <n v="1"/>
    <n v="1"/>
    <n v="1"/>
    <n v="1"/>
    <n v="1"/>
    <n v="1"/>
    <n v="1"/>
    <n v="1"/>
  </r>
  <r>
    <n v="262"/>
    <x v="2"/>
    <s v="Machinery"/>
    <s v="Daily"/>
    <s v="20-50ºC"/>
    <s v="0 - (-20ºC)"/>
    <s v="Below 9M€"/>
    <s v="Less 10 years"/>
    <s v="Less 10 years"/>
    <s v="Yes"/>
    <s v="Yes"/>
    <n v="1"/>
    <n v="1"/>
    <n v="1"/>
    <n v="1"/>
    <n v="1"/>
    <n v="1"/>
    <n v="1"/>
    <n v="1"/>
  </r>
  <r>
    <n v="263"/>
    <x v="2"/>
    <s v="Machinery"/>
    <s v="Daily"/>
    <s v="More 250ºC"/>
    <s v="DK/DA"/>
    <s v="DK/DA"/>
    <s v="Less 10 years"/>
    <s v="Less 10 years"/>
    <s v="Yes"/>
    <s v="Yes"/>
    <m/>
    <n v="1"/>
    <n v="1"/>
    <n v="1"/>
    <n v="1"/>
    <n v="1"/>
    <n v="1"/>
    <n v="1"/>
  </r>
  <r>
    <n v="264"/>
    <x v="2"/>
    <s v="Others"/>
    <s v="Daily"/>
    <s v="DK/DA"/>
    <s v="DK/DA"/>
    <s v="Below 9M€"/>
    <s v="Less 10 years"/>
    <s v="Less 10 years"/>
    <s v="Yes"/>
    <s v="Yes"/>
    <n v="1"/>
    <n v="1"/>
    <n v="1"/>
    <n v="1"/>
    <m/>
    <m/>
    <n v="1"/>
    <n v="1"/>
  </r>
  <r>
    <n v="265"/>
    <x v="2"/>
    <s v="Others"/>
    <s v="Daily"/>
    <s v="More 250ºC"/>
    <s v="DK/DA"/>
    <s v="Below 9M€"/>
    <s v="Less 10 years"/>
    <s v="Less 10 years"/>
    <s v="Yes"/>
    <s v="Yes"/>
    <n v="1"/>
    <n v="1"/>
    <n v="1"/>
    <n v="1"/>
    <n v="1"/>
    <n v="1"/>
    <n v="1"/>
    <n v="1"/>
  </r>
  <r>
    <n v="266"/>
    <x v="2"/>
    <s v="Food &amp; Beverages"/>
    <s v="Daily"/>
    <s v="20-50ºC"/>
    <s v="0-20ºC"/>
    <s v="Below 9M€"/>
    <s v="Less 10 years"/>
    <s v="Less 10 years"/>
    <s v="Yes"/>
    <s v="Yes"/>
    <n v="1"/>
    <n v="1"/>
    <n v="1"/>
    <n v="1"/>
    <n v="1"/>
    <n v="1"/>
    <n v="1"/>
    <n v="1"/>
  </r>
  <r>
    <n v="267"/>
    <x v="2"/>
    <s v="Textil &amp; Clothing"/>
    <s v="Daily"/>
    <s v="20-50ºC"/>
    <s v="More 20ºC"/>
    <s v="Below 9M€"/>
    <s v="Less 10 years"/>
    <s v="Less 10 years"/>
    <s v="Yes"/>
    <s v="Yes"/>
    <n v="1"/>
    <n v="1"/>
    <n v="1"/>
    <n v="1"/>
    <n v="1"/>
    <n v="1"/>
    <n v="1"/>
    <n v="1"/>
  </r>
  <r>
    <n v="268"/>
    <x v="2"/>
    <s v="Textil &amp; Clothing"/>
    <s v="Daily"/>
    <s v="DK/DA"/>
    <s v="0 - (-20ºC)"/>
    <s v="Below 9M€"/>
    <s v="Less 10 years"/>
    <s v="Less 10 years"/>
    <s v="Yes"/>
    <s v="Yes"/>
    <n v="1"/>
    <n v="1"/>
    <n v="1"/>
    <n v="1"/>
    <n v="1"/>
    <n v="1"/>
    <n v="1"/>
    <n v="1"/>
  </r>
  <r>
    <n v="269"/>
    <x v="2"/>
    <s v="Textil &amp; Clothing"/>
    <s v="Daily"/>
    <s v="51-100ºC"/>
    <s v="0 - (-20ºC)"/>
    <s v="DK/DA"/>
    <s v="Less 10 years"/>
    <s v="Less 10 years"/>
    <s v="Yes"/>
    <s v="Yes"/>
    <n v="1"/>
    <n v="1"/>
    <n v="1"/>
    <n v="1"/>
    <n v="1"/>
    <n v="1"/>
    <n v="1"/>
    <n v="1"/>
  </r>
  <r>
    <n v="270"/>
    <x v="2"/>
    <s v="Wood &amp; wood products"/>
    <s v="Daily"/>
    <s v="20-50ºC"/>
    <s v="DK/DA"/>
    <s v="Below 9M€"/>
    <s v="Less 10 years"/>
    <s v="Less 10 years"/>
    <s v="Yes"/>
    <s v="Yes"/>
    <m/>
    <n v="1"/>
    <n v="1"/>
    <n v="1"/>
    <n v="1"/>
    <m/>
    <n v="1"/>
    <n v="1"/>
  </r>
  <r>
    <n v="271"/>
    <x v="2"/>
    <s v="Wood &amp; wood products"/>
    <s v="Daily"/>
    <s v="20-50ºC"/>
    <s v="More 20ºC"/>
    <s v="Below 9M€"/>
    <s v="Less 10 years"/>
    <s v="Less 10 years"/>
    <s v="Yes"/>
    <s v="Yes"/>
    <n v="1"/>
    <n v="1"/>
    <n v="1"/>
    <n v="1"/>
    <n v="1"/>
    <n v="1"/>
    <n v="1"/>
    <n v="1"/>
  </r>
  <r>
    <n v="272"/>
    <x v="2"/>
    <s v="Machinery"/>
    <s v="Daily"/>
    <s v="DK/DA"/>
    <s v="More 20ºC"/>
    <s v="DK/DA"/>
    <s v="Less 10 years"/>
    <s v="Less 10 years"/>
    <s v="Yes"/>
    <s v="Yes"/>
    <m/>
    <n v="1"/>
    <n v="1"/>
    <n v="1"/>
    <n v="1"/>
    <n v="1"/>
    <n v="1"/>
    <n v="1"/>
  </r>
  <r>
    <n v="273"/>
    <x v="2"/>
    <s v="Machinery"/>
    <s v="Daily"/>
    <s v="101-250ºC"/>
    <s v="0 - (-20ºC)"/>
    <s v="Below 9M€"/>
    <s v="Less 10 years"/>
    <s v="Less 10 years"/>
    <s v="Yes"/>
    <s v="Yes"/>
    <n v="1"/>
    <n v="1"/>
    <n v="1"/>
    <n v="1"/>
    <n v="1"/>
    <n v="1"/>
    <n v="1"/>
    <n v="1"/>
  </r>
  <r>
    <n v="274"/>
    <x v="2"/>
    <s v="Machinery"/>
    <s v="Daily"/>
    <s v="101-250ºC"/>
    <s v="0 - (-20ºC)"/>
    <s v="Below 9M€"/>
    <s v="DK/DA"/>
    <s v="DK/DA"/>
    <s v="Yes"/>
    <s v="Yes"/>
    <n v="1"/>
    <n v="1"/>
    <n v="1"/>
    <n v="1"/>
    <n v="1"/>
    <n v="1"/>
    <n v="1"/>
    <n v="1"/>
  </r>
  <r>
    <n v="275"/>
    <x v="2"/>
    <s v="Machinery"/>
    <s v="Daily"/>
    <s v="DK/DA"/>
    <s v="0-20ºC"/>
    <s v="DK/DA"/>
    <s v="Less 10 years"/>
    <s v="Less 10 years"/>
    <s v="No"/>
    <s v="Yes"/>
    <n v="1"/>
    <n v="1"/>
    <n v="1"/>
    <n v="1"/>
    <n v="1"/>
    <n v="1"/>
    <n v="1"/>
    <n v="1"/>
  </r>
  <r>
    <n v="276"/>
    <x v="2"/>
    <s v="Others"/>
    <s v="Daily"/>
    <s v="51-100ºC"/>
    <s v="0 - (-20ºC)"/>
    <s v="DK/DA"/>
    <s v="Less 10 years"/>
    <s v="Less 10 years"/>
    <s v="Yes"/>
    <s v="Yes"/>
    <n v="1"/>
    <n v="1"/>
    <n v="1"/>
    <n v="1"/>
    <n v="1"/>
    <m/>
    <n v="1"/>
    <n v="1"/>
  </r>
  <r>
    <n v="277"/>
    <x v="2"/>
    <s v="Others"/>
    <s v="Daily"/>
    <s v="More 250ºC"/>
    <s v="DK/DA"/>
    <s v="Below 9M€"/>
    <s v="Less 10 years"/>
    <s v="Less 10 years"/>
    <s v="Yes"/>
    <s v="Yes"/>
    <n v="1"/>
    <n v="1"/>
    <n v="1"/>
    <n v="1"/>
    <n v="1"/>
    <n v="1"/>
    <n v="1"/>
    <n v="1"/>
  </r>
  <r>
    <n v="278"/>
    <x v="2"/>
    <s v="Food &amp; Beverages"/>
    <s v="Daily"/>
    <s v="51-100ºC"/>
    <s v="DK/DA"/>
    <s v="DK/DA"/>
    <s v="Less 10 years"/>
    <s v="Less 10 years"/>
    <s v="No"/>
    <s v="Yes"/>
    <n v="1"/>
    <n v="1"/>
    <n v="1"/>
    <n v="1"/>
    <n v="1"/>
    <n v="1"/>
    <m/>
    <n v="1"/>
  </r>
  <r>
    <n v="279"/>
    <x v="2"/>
    <s v="Food &amp; Beverages"/>
    <s v="Seasonal"/>
    <s v="101-250ºC"/>
    <s v="0 - (-20ºC)"/>
    <s v="DK/DA"/>
    <s v="10-25 years"/>
    <s v="10-25 years"/>
    <s v="Yes"/>
    <s v="Yes"/>
    <n v="1"/>
    <n v="1"/>
    <n v="1"/>
    <n v="1"/>
    <n v="1"/>
    <n v="1"/>
    <n v="1"/>
    <n v="1"/>
  </r>
  <r>
    <n v="280"/>
    <x v="2"/>
    <s v="Textil &amp; Clothing"/>
    <s v="Daily"/>
    <s v="DK/DA"/>
    <s v="DK/DA"/>
    <s v="Below 9M€"/>
    <s v="Less 10 years"/>
    <s v="Less 10 years"/>
    <s v="Yes"/>
    <s v="Yes"/>
    <n v="1"/>
    <n v="1"/>
    <n v="1"/>
    <n v="1"/>
    <n v="1"/>
    <n v="1"/>
    <n v="1"/>
    <n v="1"/>
  </r>
  <r>
    <n v="281"/>
    <x v="2"/>
    <s v="Textil &amp; Clothing"/>
    <s v="Daily"/>
    <s v="51-100ºC"/>
    <s v="0 - (-20ºC)"/>
    <s v="DK/DA"/>
    <s v="Less 10 years"/>
    <s v="Less 10 years"/>
    <s v="Yes"/>
    <s v="Yes"/>
    <m/>
    <n v="1"/>
    <n v="1"/>
    <n v="1"/>
    <n v="1"/>
    <n v="1"/>
    <n v="1"/>
    <n v="1"/>
  </r>
  <r>
    <n v="282"/>
    <x v="2"/>
    <s v="Textil &amp; Clothing"/>
    <s v="Daily"/>
    <s v="51-100ºC"/>
    <s v="DK/DA"/>
    <s v="Below 9M€"/>
    <s v="Less 10 years"/>
    <s v="Less 10 years"/>
    <s v="Yes"/>
    <s v="Yes"/>
    <n v="1"/>
    <n v="1"/>
    <n v="1"/>
    <n v="1"/>
    <n v="1"/>
    <m/>
    <n v="1"/>
    <n v="1"/>
  </r>
  <r>
    <n v="283"/>
    <x v="2"/>
    <s v="Textil &amp; Clothing"/>
    <s v="Daily"/>
    <s v="20-50ºC"/>
    <s v="Less -20ºC"/>
    <s v="DK/DA"/>
    <s v="Less 10 years"/>
    <s v="Less 10 years"/>
    <s v="Yes"/>
    <s v="Yes"/>
    <n v="1"/>
    <n v="1"/>
    <n v="1"/>
    <n v="1"/>
    <n v="1"/>
    <n v="1"/>
    <n v="1"/>
    <n v="1"/>
  </r>
  <r>
    <n v="284"/>
    <x v="2"/>
    <s v="Wood &amp; wood products"/>
    <s v="Daily"/>
    <s v="51-100ºC"/>
    <s v="DK/DA"/>
    <s v="Below 9M€"/>
    <s v="Less 10 years"/>
    <s v="Less 10 years"/>
    <s v="Yes"/>
    <s v="Yes"/>
    <n v="1"/>
    <n v="1"/>
    <n v="1"/>
    <n v="1"/>
    <n v="1"/>
    <n v="1"/>
    <n v="1"/>
    <n v="1"/>
  </r>
  <r>
    <n v="285"/>
    <x v="2"/>
    <s v="Others"/>
    <s v="Daily"/>
    <s v="DK/DA"/>
    <s v="0 - (-20ºC)"/>
    <s v="DK/DA"/>
    <s v="DK/DA"/>
    <s v="DK/DA"/>
    <s v="Yes"/>
    <s v="Yes"/>
    <m/>
    <n v="1"/>
    <n v="1"/>
    <n v="1"/>
    <n v="1"/>
    <n v="1"/>
    <n v="1"/>
    <n v="1"/>
  </r>
  <r>
    <n v="286"/>
    <x v="2"/>
    <s v="Food &amp; Beverages"/>
    <s v="Daily"/>
    <s v="DK/DA"/>
    <s v="DK/DA"/>
    <s v="Below 9M€"/>
    <s v="Less 10 years"/>
    <s v="Less 10 years"/>
    <s v="Yes"/>
    <s v="Yes"/>
    <n v="1"/>
    <n v="1"/>
    <n v="1"/>
    <n v="1"/>
    <n v="1"/>
    <m/>
    <n v="1"/>
    <n v="1"/>
  </r>
  <r>
    <n v="287"/>
    <x v="2"/>
    <s v="Food &amp; Beverages"/>
    <s v="Daily"/>
    <s v="20-50ºC"/>
    <s v="0-20ºC"/>
    <s v="Below 9M€"/>
    <s v="Less 10 years"/>
    <s v="Less 10 years"/>
    <s v="Yes"/>
    <s v="Yes"/>
    <m/>
    <n v="1"/>
    <n v="1"/>
    <n v="1"/>
    <n v="1"/>
    <n v="1"/>
    <n v="1"/>
    <n v="1"/>
  </r>
  <r>
    <n v="288"/>
    <x v="2"/>
    <s v="Food &amp; Beverages"/>
    <s v="Daily"/>
    <s v="20-50ºC"/>
    <s v="0-20ºC"/>
    <s v="Below 9M€"/>
    <s v="Less 10 years"/>
    <s v="Less 10 years"/>
    <s v="Yes"/>
    <s v="Yes"/>
    <n v="1"/>
    <n v="1"/>
    <m/>
    <m/>
    <n v="1"/>
    <m/>
    <n v="1"/>
    <n v="1"/>
  </r>
  <r>
    <n v="289"/>
    <x v="2"/>
    <s v="Textil &amp; Clothing"/>
    <s v="Daily"/>
    <s v="20-50ºC"/>
    <s v="0-20ºC"/>
    <s v="Below 9M€"/>
    <s v="Less 10 years"/>
    <s v="Less 10 years"/>
    <s v="Yes"/>
    <s v="Yes"/>
    <n v="1"/>
    <n v="1"/>
    <n v="1"/>
    <n v="1"/>
    <n v="1"/>
    <n v="1"/>
    <n v="1"/>
    <n v="1"/>
  </r>
  <r>
    <n v="290"/>
    <x v="2"/>
    <s v="Textil &amp; Clothing"/>
    <s v="Daily"/>
    <s v="20-50ºC"/>
    <s v="More 20ºC"/>
    <s v="DK/DA"/>
    <s v="Less 10 years"/>
    <s v="Less 10 years"/>
    <s v="Yes"/>
    <s v="Yes"/>
    <n v="1"/>
    <n v="1"/>
    <n v="1"/>
    <n v="1"/>
    <n v="1"/>
    <n v="1"/>
    <n v="1"/>
    <n v="1"/>
  </r>
  <r>
    <n v="291"/>
    <x v="2"/>
    <s v="Wood &amp; wood products"/>
    <s v="Daily"/>
    <s v="20-50ºC"/>
    <s v="0-20ºC"/>
    <s v="Below 9M€"/>
    <s v="Less 10 years"/>
    <s v="Less 10 years"/>
    <s v="Yes"/>
    <s v="Yes"/>
    <n v="1"/>
    <n v="1"/>
    <n v="1"/>
    <n v="1"/>
    <n v="1"/>
    <n v="1"/>
    <n v="1"/>
    <n v="1"/>
  </r>
  <r>
    <n v="292"/>
    <x v="2"/>
    <s v="Wood &amp; wood products"/>
    <s v="Daily"/>
    <s v="20-50ºC"/>
    <s v="More 20ºC"/>
    <s v="DK/DA"/>
    <s v="10-25 years"/>
    <s v="10-25 years"/>
    <s v="Yes"/>
    <s v="Yes"/>
    <n v="1"/>
    <n v="1"/>
    <n v="1"/>
    <n v="1"/>
    <n v="1"/>
    <m/>
    <n v="1"/>
    <n v="1"/>
  </r>
  <r>
    <n v="293"/>
    <x v="2"/>
    <s v="Machinery"/>
    <s v="Daily"/>
    <s v="20-50ºC"/>
    <s v="0-20ºC"/>
    <s v="DK/DA"/>
    <s v="10-25 years"/>
    <s v="10-25 years"/>
    <s v="Yes"/>
    <s v="Yes"/>
    <n v="1"/>
    <n v="1"/>
    <n v="1"/>
    <n v="1"/>
    <n v="1"/>
    <n v="1"/>
    <n v="1"/>
    <n v="1"/>
  </r>
  <r>
    <n v="294"/>
    <x v="2"/>
    <s v="Machinery"/>
    <s v="Seasonal"/>
    <s v="More 250ºC"/>
    <s v="More 20ºC"/>
    <s v="DK/DA"/>
    <s v="Less 10 years"/>
    <s v="Less 10 years"/>
    <s v="Yes"/>
    <s v="Yes"/>
    <n v="1"/>
    <n v="1"/>
    <n v="1"/>
    <n v="1"/>
    <n v="1"/>
    <n v="1"/>
    <n v="1"/>
    <n v="1"/>
  </r>
  <r>
    <n v="295"/>
    <x v="2"/>
    <s v="Machinery"/>
    <s v="Daily"/>
    <s v="20-50ºC"/>
    <s v="DK/DA"/>
    <s v="DK/DA"/>
    <s v="Less 10 years"/>
    <s v="Less 10 years"/>
    <s v="Yes"/>
    <s v="Yes"/>
    <n v="1"/>
    <n v="1"/>
    <n v="1"/>
    <n v="1"/>
    <n v="1"/>
    <n v="1"/>
    <n v="1"/>
    <n v="1"/>
  </r>
  <r>
    <n v="296"/>
    <x v="2"/>
    <s v="Textil &amp; Clothing"/>
    <s v="Daily"/>
    <s v="20-50ºC"/>
    <s v="0-20ºC"/>
    <s v="DK/DA"/>
    <s v="DK/DA"/>
    <s v="DK/DA"/>
    <s v="Yes"/>
    <s v="Yes"/>
    <n v="1"/>
    <n v="1"/>
    <n v="1"/>
    <n v="1"/>
    <n v="1"/>
    <n v="1"/>
    <n v="1"/>
    <n v="1"/>
  </r>
  <r>
    <n v="297"/>
    <x v="2"/>
    <s v="Textil &amp; Clothing"/>
    <s v="Daily"/>
    <s v="20-50ºC"/>
    <s v="More 20ºC"/>
    <s v="DK/DA"/>
    <s v="10-25 years"/>
    <s v="10-25 years"/>
    <s v="Yes"/>
    <s v="Yes"/>
    <n v="1"/>
    <n v="1"/>
    <n v="1"/>
    <n v="1"/>
    <m/>
    <n v="1"/>
    <n v="1"/>
    <n v="1"/>
  </r>
  <r>
    <n v="298"/>
    <x v="2"/>
    <s v="Wood &amp; wood products"/>
    <s v="Daily"/>
    <s v="101-250ºC"/>
    <s v="0 - (-20ºC)"/>
    <s v="DK/DA"/>
    <s v="Less 10 years"/>
    <s v="Less 10 years"/>
    <s v="Yes"/>
    <s v="Yes"/>
    <n v="1"/>
    <n v="1"/>
    <n v="1"/>
    <n v="1"/>
    <n v="1"/>
    <n v="1"/>
    <n v="1"/>
    <n v="1"/>
  </r>
  <r>
    <n v="299"/>
    <x v="2"/>
    <s v="Wood &amp; wood products"/>
    <s v="Daily"/>
    <s v="More 250ºC"/>
    <s v="0 - (-20ºC)"/>
    <s v="Below 9M€"/>
    <s v="DK/DA"/>
    <s v="DK/DA"/>
    <s v="No"/>
    <s v="Yes"/>
    <n v="1"/>
    <n v="1"/>
    <n v="1"/>
    <n v="1"/>
    <n v="1"/>
    <n v="1"/>
    <n v="1"/>
    <n v="1"/>
  </r>
  <r>
    <n v="300"/>
    <x v="2"/>
    <s v="Machinery"/>
    <s v="Daily"/>
    <s v="51-100ºC"/>
    <s v="DK/DA"/>
    <s v="DK/DA"/>
    <s v="Less 10 years"/>
    <s v="Less 10 years"/>
    <s v="Yes"/>
    <s v="Yes"/>
    <n v="1"/>
    <n v="1"/>
    <n v="1"/>
    <n v="1"/>
    <n v="1"/>
    <n v="1"/>
    <n v="1"/>
    <n v="1"/>
  </r>
  <r>
    <n v="301"/>
    <x v="3"/>
    <s v="Metals"/>
    <s v="Weekly"/>
    <n v="0"/>
    <n v="0"/>
    <s v="DK/DA"/>
    <n v="0"/>
    <n v="0"/>
    <s v="Yes"/>
    <s v="Yes"/>
    <m/>
    <m/>
    <n v="1"/>
    <n v="1"/>
    <s v="-"/>
    <n v="1"/>
    <s v="-"/>
    <m/>
  </r>
  <r>
    <n v="302"/>
    <x v="3"/>
    <s v="Paper &amp; paper products"/>
    <s v="Seasonal"/>
    <n v="0"/>
    <n v="0"/>
    <s v="DK/DA"/>
    <n v="0"/>
    <n v="0"/>
    <s v="No"/>
    <s v="Yes"/>
    <n v="1"/>
    <n v="1"/>
    <n v="1"/>
    <n v="1"/>
    <m/>
    <n v="1"/>
    <m/>
    <m/>
  </r>
  <r>
    <n v="303"/>
    <x v="3"/>
    <s v="Others"/>
    <s v="Seasonal"/>
    <n v="0"/>
    <n v="0"/>
    <s v="DK/DA"/>
    <n v="0"/>
    <n v="0"/>
    <s v="No"/>
    <s v="No"/>
    <m/>
    <m/>
    <m/>
    <m/>
    <m/>
    <m/>
    <m/>
    <m/>
  </r>
  <r>
    <n v="304"/>
    <x v="3"/>
    <s v="Textil &amp; Clothing"/>
    <s v="Weekly"/>
    <n v="0"/>
    <n v="0"/>
    <s v="DK/DA"/>
    <n v="0"/>
    <n v="0"/>
    <s v="Yes"/>
    <s v="No"/>
    <m/>
    <m/>
    <m/>
    <m/>
    <m/>
    <m/>
    <m/>
    <m/>
  </r>
  <r>
    <n v="305"/>
    <x v="3"/>
    <s v="Textil &amp; Clothing"/>
    <s v="Weekly"/>
    <n v="0"/>
    <n v="0"/>
    <s v="DK/DA"/>
    <n v="0"/>
    <n v="0"/>
    <s v="Yes"/>
    <s v="Yes"/>
    <n v="1"/>
    <n v="1"/>
    <n v="1"/>
    <n v="1"/>
    <s v="-"/>
    <n v="1"/>
    <n v="1"/>
    <m/>
  </r>
  <r>
    <n v="306"/>
    <x v="3"/>
    <s v="Textil &amp; Clothing"/>
    <s v="Daily"/>
    <n v="0"/>
    <n v="0"/>
    <s v="DK/DA"/>
    <n v="0"/>
    <n v="0"/>
    <s v="No"/>
    <s v="No"/>
    <m/>
    <m/>
    <m/>
    <m/>
    <m/>
    <m/>
    <m/>
    <m/>
  </r>
  <r>
    <n v="307"/>
    <x v="3"/>
    <s v="Textil &amp; Clothing"/>
    <s v="Seasonal"/>
    <n v="0"/>
    <n v="0"/>
    <s v="DK/DA"/>
    <n v="0"/>
    <n v="0"/>
    <s v="No"/>
    <s v="Yes"/>
    <m/>
    <m/>
    <m/>
    <m/>
    <m/>
    <m/>
    <m/>
    <m/>
  </r>
  <r>
    <n v="308"/>
    <x v="3"/>
    <s v="Others"/>
    <s v="Daily"/>
    <n v="0"/>
    <n v="0"/>
    <s v="DK/DA"/>
    <n v="0"/>
    <n v="0"/>
    <s v="No"/>
    <s v="No"/>
    <m/>
    <m/>
    <m/>
    <m/>
    <m/>
    <m/>
    <m/>
    <m/>
  </r>
  <r>
    <n v="309"/>
    <x v="3"/>
    <s v="Textil &amp; Clothing"/>
    <s v="Weekly"/>
    <n v="0"/>
    <n v="0"/>
    <s v="DK/DA"/>
    <n v="0"/>
    <n v="0"/>
    <s v="Yes"/>
    <s v="No"/>
    <m/>
    <m/>
    <m/>
    <m/>
    <m/>
    <m/>
    <m/>
    <m/>
  </r>
  <r>
    <n v="310"/>
    <x v="3"/>
    <s v="Others"/>
    <s v="Daily"/>
    <n v="0"/>
    <n v="0"/>
    <s v="DK/DA"/>
    <n v="0"/>
    <n v="0"/>
    <s v="DK/DA"/>
    <s v="Yes"/>
    <n v="1"/>
    <m/>
    <m/>
    <n v="1"/>
    <s v="-"/>
    <n v="1"/>
    <n v="1"/>
    <m/>
  </r>
  <r>
    <n v="311"/>
    <x v="3"/>
    <s v="Metals"/>
    <s v="Weekly"/>
    <n v="0"/>
    <n v="0"/>
    <s v="DK/DA"/>
    <n v="0"/>
    <n v="0"/>
    <s v="No"/>
    <s v="Yes"/>
    <n v="1"/>
    <m/>
    <n v="1"/>
    <n v="1"/>
    <m/>
    <n v="1"/>
    <m/>
    <s v="-"/>
  </r>
  <r>
    <n v="312"/>
    <x v="3"/>
    <s v="Rubber &amp; Plastic"/>
    <s v="Daily"/>
    <n v="0"/>
    <n v="0"/>
    <s v="DK/DA"/>
    <n v="0"/>
    <n v="0"/>
    <s v="Yes"/>
    <s v="Yes"/>
    <n v="1"/>
    <m/>
    <m/>
    <n v="1"/>
    <s v="-"/>
    <s v="-"/>
    <s v="-"/>
    <s v="-"/>
  </r>
  <r>
    <n v="313"/>
    <x v="3"/>
    <s v="Rubber &amp; Plastic"/>
    <s v="Daily"/>
    <n v="0"/>
    <n v="0"/>
    <s v="DK/DA"/>
    <n v="0"/>
    <n v="0"/>
    <s v="DK/DA"/>
    <s v="No"/>
    <m/>
    <m/>
    <m/>
    <m/>
    <m/>
    <m/>
    <m/>
    <m/>
  </r>
  <r>
    <n v="314"/>
    <x v="3"/>
    <s v="Chemical"/>
    <s v="Weekly"/>
    <n v="0"/>
    <n v="0"/>
    <s v="DK/DA"/>
    <n v="0"/>
    <n v="0"/>
    <s v="No"/>
    <s v="Yes"/>
    <s v="-"/>
    <m/>
    <m/>
    <n v="1"/>
    <s v="-"/>
    <n v="1"/>
    <n v="1"/>
    <s v="-"/>
  </r>
  <r>
    <n v="315"/>
    <x v="3"/>
    <s v="Machinery"/>
    <s v="Weekly"/>
    <n v="0"/>
    <n v="0"/>
    <s v="DK/DA"/>
    <n v="0"/>
    <n v="0"/>
    <s v="Yes"/>
    <s v="Yes"/>
    <n v="1"/>
    <m/>
    <n v="1"/>
    <n v="1"/>
    <m/>
    <n v="1"/>
    <m/>
    <s v="-"/>
  </r>
  <r>
    <n v="316"/>
    <x v="3"/>
    <s v="Machinery"/>
    <s v="Daily"/>
    <n v="0"/>
    <n v="0"/>
    <s v="DK/DA"/>
    <n v="0"/>
    <n v="0"/>
    <s v="Yes"/>
    <s v="Yes"/>
    <n v="1"/>
    <m/>
    <m/>
    <n v="1"/>
    <s v="-"/>
    <s v="-"/>
    <s v="-"/>
    <s v="-"/>
  </r>
  <r>
    <n v="317"/>
    <x v="3"/>
    <s v="Machinery"/>
    <s v="DK/DA"/>
    <n v="0"/>
    <n v="0"/>
    <s v="DK/DA"/>
    <n v="0"/>
    <n v="0"/>
    <s v="No"/>
    <s v="No"/>
    <m/>
    <m/>
    <m/>
    <m/>
    <m/>
    <m/>
    <m/>
    <m/>
  </r>
  <r>
    <n v="318"/>
    <x v="3"/>
    <s v="Machinery"/>
    <s v="DK/DA"/>
    <n v="0"/>
    <n v="0"/>
    <s v="DK/DA"/>
    <n v="0"/>
    <n v="0"/>
    <s v="No"/>
    <s v="Yes"/>
    <m/>
    <m/>
    <n v="1"/>
    <n v="1"/>
    <s v="-"/>
    <n v="1"/>
    <m/>
    <n v="1"/>
  </r>
  <r>
    <n v="319"/>
    <x v="3"/>
    <s v="Machinery"/>
    <s v="Daily"/>
    <n v="0"/>
    <n v="0"/>
    <s v="DK/DA"/>
    <n v="0"/>
    <n v="0"/>
    <s v="No"/>
    <s v="No"/>
    <m/>
    <m/>
    <m/>
    <m/>
    <m/>
    <m/>
    <m/>
    <m/>
  </r>
  <r>
    <n v="320"/>
    <x v="3"/>
    <s v="Metals"/>
    <s v="Seasonal"/>
    <n v="0"/>
    <n v="0"/>
    <s v="DK/DA"/>
    <n v="0"/>
    <n v="0"/>
    <s v="No"/>
    <s v="No"/>
    <m/>
    <m/>
    <m/>
    <m/>
    <m/>
    <m/>
    <m/>
    <m/>
  </r>
  <r>
    <n v="321"/>
    <x v="3"/>
    <s v="Metals"/>
    <s v="Daily"/>
    <n v="0"/>
    <n v="0"/>
    <s v="DK/DA"/>
    <n v="0"/>
    <n v="0"/>
    <s v="Yes"/>
    <s v="Yes"/>
    <n v="1"/>
    <m/>
    <n v="1"/>
    <n v="1"/>
    <n v="1"/>
    <n v="1"/>
    <n v="1"/>
    <m/>
  </r>
  <r>
    <n v="322"/>
    <x v="3"/>
    <s v="Machinery"/>
    <s v="Seasonal"/>
    <n v="0"/>
    <n v="0"/>
    <s v="DK/DA"/>
    <n v="0"/>
    <n v="0"/>
    <s v="No"/>
    <s v="Yes"/>
    <n v="1"/>
    <m/>
    <s v="-"/>
    <n v="1"/>
    <s v="-"/>
    <n v="1"/>
    <s v="-"/>
    <m/>
  </r>
  <r>
    <n v="323"/>
    <x v="3"/>
    <s v="Machinery"/>
    <s v="DK/DA"/>
    <n v="0"/>
    <n v="0"/>
    <s v="DK/DA"/>
    <n v="0"/>
    <n v="0"/>
    <s v="No"/>
    <s v="Yes"/>
    <n v="1"/>
    <m/>
    <n v="1"/>
    <n v="1"/>
    <m/>
    <n v="1"/>
    <m/>
    <m/>
  </r>
  <r>
    <n v="324"/>
    <x v="3"/>
    <s v="Machinery"/>
    <s v="Seasonal"/>
    <n v="0"/>
    <n v="0"/>
    <s v="DK/DA"/>
    <n v="0"/>
    <n v="0"/>
    <s v="No"/>
    <s v="Yes"/>
    <n v="1"/>
    <n v="1"/>
    <s v="-"/>
    <n v="1"/>
    <m/>
    <n v="1"/>
    <s v="-"/>
    <m/>
  </r>
  <r>
    <n v="325"/>
    <x v="3"/>
    <s v="Machinery"/>
    <s v="Seasonal"/>
    <n v="0"/>
    <n v="0"/>
    <s v="DK/DA"/>
    <n v="0"/>
    <n v="0"/>
    <s v="No"/>
    <s v="Yes"/>
    <n v="1"/>
    <s v="-"/>
    <n v="1"/>
    <n v="1"/>
    <s v="-"/>
    <n v="1"/>
    <s v="-"/>
    <m/>
  </r>
  <r>
    <n v="326"/>
    <x v="3"/>
    <s v="Food &amp; Beverages"/>
    <s v="Seasonal"/>
    <n v="0"/>
    <n v="0"/>
    <s v="DK/DA"/>
    <n v="0"/>
    <n v="0"/>
    <s v="No"/>
    <s v="Yes"/>
    <n v="1"/>
    <m/>
    <n v="1"/>
    <n v="1"/>
    <n v="1"/>
    <n v="1"/>
    <n v="1"/>
    <n v="1"/>
  </r>
  <r>
    <n v="327"/>
    <x v="3"/>
    <s v="Machinery"/>
    <s v="Seasonal"/>
    <n v="0"/>
    <n v="0"/>
    <s v="DK/DA"/>
    <n v="0"/>
    <n v="0"/>
    <s v="Yes"/>
    <s v="Yes"/>
    <m/>
    <m/>
    <m/>
    <n v="1"/>
    <m/>
    <n v="1"/>
    <m/>
    <m/>
  </r>
  <r>
    <n v="328"/>
    <x v="3"/>
    <s v="Food &amp; Beverages"/>
    <s v="Seasonal"/>
    <n v="0"/>
    <n v="0"/>
    <s v="DK/DA"/>
    <n v="0"/>
    <n v="0"/>
    <s v="No"/>
    <s v="No"/>
    <m/>
    <m/>
    <m/>
    <m/>
    <m/>
    <m/>
    <m/>
    <m/>
  </r>
  <r>
    <n v="329"/>
    <x v="3"/>
    <s v="Food &amp; Beverages"/>
    <s v="Seasonal"/>
    <n v="0"/>
    <n v="0"/>
    <s v="DK/DA"/>
    <n v="0"/>
    <n v="0"/>
    <s v="No"/>
    <s v="No"/>
    <m/>
    <m/>
    <m/>
    <m/>
    <m/>
    <m/>
    <m/>
    <m/>
  </r>
  <r>
    <n v="330"/>
    <x v="3"/>
    <s v="Metals"/>
    <s v="Weekly"/>
    <n v="0"/>
    <n v="0"/>
    <s v="DK/DA"/>
    <n v="0"/>
    <n v="0"/>
    <s v="Yes"/>
    <s v="Yes"/>
    <n v="1"/>
    <m/>
    <n v="1"/>
    <n v="1"/>
    <m/>
    <n v="1"/>
    <m/>
    <m/>
  </r>
  <r>
    <n v="331"/>
    <x v="3"/>
    <s v="Food &amp; Beverages"/>
    <s v="Seasonal"/>
    <n v="0"/>
    <n v="0"/>
    <s v="DK/DA"/>
    <n v="0"/>
    <n v="0"/>
    <s v="Yes"/>
    <s v="No"/>
    <m/>
    <m/>
    <m/>
    <m/>
    <m/>
    <m/>
    <m/>
    <m/>
  </r>
  <r>
    <n v="332"/>
    <x v="3"/>
    <s v="Machinery"/>
    <s v="Seasonal"/>
    <n v="0"/>
    <n v="0"/>
    <s v="DK/DA"/>
    <n v="0"/>
    <n v="0"/>
    <s v="Yes"/>
    <s v="Yes"/>
    <n v="1"/>
    <m/>
    <n v="1"/>
    <n v="1"/>
    <s v="-"/>
    <n v="1"/>
    <n v="1"/>
    <s v="-"/>
  </r>
  <r>
    <n v="333"/>
    <x v="3"/>
    <s v="Machinery"/>
    <s v="Seasonal"/>
    <n v="0"/>
    <n v="0"/>
    <s v="DK/DA"/>
    <n v="0"/>
    <n v="0"/>
    <s v="DK/DA"/>
    <s v="No"/>
    <m/>
    <m/>
    <m/>
    <m/>
    <m/>
    <m/>
    <m/>
    <m/>
  </r>
  <r>
    <n v="334"/>
    <x v="3"/>
    <s v="Machinery"/>
    <s v="Seasonal"/>
    <n v="0"/>
    <n v="0"/>
    <s v="DK/DA"/>
    <n v="0"/>
    <n v="0"/>
    <s v="No"/>
    <s v="Yes"/>
    <n v="1"/>
    <m/>
    <s v="-"/>
    <n v="1"/>
    <m/>
    <n v="1"/>
    <s v="-"/>
    <s v="-"/>
  </r>
  <r>
    <n v="335"/>
    <x v="3"/>
    <s v="Food &amp; Beverages"/>
    <s v="Seasonal"/>
    <n v="0"/>
    <n v="0"/>
    <s v="DK/DA"/>
    <n v="0"/>
    <n v="0"/>
    <s v="No"/>
    <s v="Yes"/>
    <n v="1"/>
    <m/>
    <n v="1"/>
    <n v="1"/>
    <n v="1"/>
    <n v="1"/>
    <n v="1"/>
    <n v="1"/>
  </r>
  <r>
    <n v="336"/>
    <x v="3"/>
    <s v="Wood &amp; wood products"/>
    <s v="Seasonal"/>
    <n v="0"/>
    <n v="0"/>
    <s v="DK/DA"/>
    <n v="0"/>
    <n v="0"/>
    <s v="No"/>
    <s v="Yes"/>
    <n v="1"/>
    <m/>
    <n v="1"/>
    <n v="1"/>
    <s v="-"/>
    <n v="1"/>
    <s v="-"/>
    <s v="-"/>
  </r>
  <r>
    <n v="337"/>
    <x v="3"/>
    <s v="Wood &amp; wood products"/>
    <s v="Seasonal"/>
    <n v="0"/>
    <n v="0"/>
    <s v="DK/DA"/>
    <n v="0"/>
    <n v="0"/>
    <s v="No"/>
    <s v="Yes"/>
    <n v="1"/>
    <m/>
    <n v="1"/>
    <n v="1"/>
    <s v="-"/>
    <n v="1"/>
    <s v="-"/>
    <s v="-"/>
  </r>
  <r>
    <n v="338"/>
    <x v="3"/>
    <s v="Wood &amp; wood products"/>
    <s v="Seasonal"/>
    <n v="0"/>
    <n v="0"/>
    <s v="DK/DA"/>
    <n v="0"/>
    <n v="0"/>
    <s v="No"/>
    <s v="No"/>
    <m/>
    <m/>
    <m/>
    <m/>
    <m/>
    <m/>
    <m/>
    <m/>
  </r>
  <r>
    <n v="339"/>
    <x v="3"/>
    <s v="Food &amp; Beverages"/>
    <s v="Seasonal"/>
    <n v="0"/>
    <n v="0"/>
    <s v="DK/DA"/>
    <n v="0"/>
    <n v="0"/>
    <s v="No"/>
    <s v="No"/>
    <m/>
    <m/>
    <m/>
    <m/>
    <m/>
    <m/>
    <m/>
    <m/>
  </r>
  <r>
    <n v="340"/>
    <x v="3"/>
    <s v="Food &amp; Beverages"/>
    <s v="Daily"/>
    <n v="0"/>
    <n v="0"/>
    <s v="DK/DA"/>
    <n v="0"/>
    <n v="0"/>
    <s v="Yes"/>
    <s v="No"/>
    <m/>
    <m/>
    <m/>
    <m/>
    <m/>
    <m/>
    <m/>
    <m/>
  </r>
  <r>
    <n v="341"/>
    <x v="3"/>
    <s v="Machinery"/>
    <s v="Seasonal"/>
    <n v="0"/>
    <n v="0"/>
    <s v="DK/DA"/>
    <n v="0"/>
    <n v="0"/>
    <s v="Yes"/>
    <s v="Yes"/>
    <n v="1"/>
    <m/>
    <s v="-"/>
    <n v="1"/>
    <n v="1"/>
    <n v="1"/>
    <m/>
    <m/>
  </r>
  <r>
    <n v="342"/>
    <x v="3"/>
    <s v="Food &amp; Beverages"/>
    <s v="Daily"/>
    <n v="0"/>
    <n v="0"/>
    <s v="DK/DA"/>
    <n v="0"/>
    <n v="0"/>
    <s v="No"/>
    <s v="No"/>
    <m/>
    <m/>
    <m/>
    <m/>
    <m/>
    <m/>
    <m/>
    <m/>
  </r>
  <r>
    <n v="343"/>
    <x v="3"/>
    <s v="Food &amp; Beverages"/>
    <s v="Daily"/>
    <n v="0"/>
    <n v="0"/>
    <s v="DK/DA"/>
    <n v="0"/>
    <n v="0"/>
    <s v="No"/>
    <s v="Yes"/>
    <n v="1"/>
    <m/>
    <n v="1"/>
    <n v="1"/>
    <s v="-"/>
    <s v="-"/>
    <s v="-"/>
    <s v="-"/>
  </r>
  <r>
    <n v="344"/>
    <x v="3"/>
    <s v="Metals"/>
    <s v="Weekly"/>
    <n v="0"/>
    <n v="0"/>
    <s v="DK/DA"/>
    <n v="0"/>
    <n v="0"/>
    <s v="Yes"/>
    <s v="Yes"/>
    <n v="1"/>
    <n v="1"/>
    <n v="1"/>
    <n v="1"/>
    <m/>
    <n v="1"/>
    <m/>
    <s v="-"/>
  </r>
  <r>
    <n v="345"/>
    <x v="3"/>
    <s v="Food &amp; Beverages"/>
    <s v="Daily"/>
    <n v="0"/>
    <n v="0"/>
    <s v="DK/DA"/>
    <n v="0"/>
    <n v="0"/>
    <s v="Yes"/>
    <s v="Yes"/>
    <n v="1"/>
    <m/>
    <n v="1"/>
    <n v="1"/>
    <m/>
    <n v="1"/>
    <n v="1"/>
    <n v="1"/>
  </r>
  <r>
    <n v="346"/>
    <x v="3"/>
    <s v="Food &amp; Beverages"/>
    <s v="Daily"/>
    <n v="0"/>
    <n v="0"/>
    <s v="DK/DA"/>
    <n v="0"/>
    <n v="0"/>
    <s v="Yes"/>
    <s v="Yes"/>
    <n v="1"/>
    <m/>
    <n v="1"/>
    <n v="1"/>
    <n v="1"/>
    <n v="1"/>
    <n v="1"/>
    <n v="1"/>
  </r>
  <r>
    <n v="347"/>
    <x v="3"/>
    <s v="Machinery"/>
    <s v="Seasonal"/>
    <n v="0"/>
    <n v="0"/>
    <s v="DK/DA"/>
    <n v="0"/>
    <n v="0"/>
    <s v="No"/>
    <s v="Yes"/>
    <n v="1"/>
    <m/>
    <n v="1"/>
    <n v="1"/>
    <s v="-"/>
    <m/>
    <s v="-"/>
    <s v="-"/>
  </r>
  <r>
    <n v="348"/>
    <x v="3"/>
    <s v="Machinery"/>
    <s v="Seasonal"/>
    <n v="0"/>
    <n v="0"/>
    <s v="DK/DA"/>
    <n v="0"/>
    <n v="0"/>
    <s v="Yes"/>
    <s v="Yes"/>
    <m/>
    <m/>
    <m/>
    <m/>
    <m/>
    <m/>
    <m/>
    <m/>
  </r>
  <r>
    <n v="349"/>
    <x v="3"/>
    <s v="Food &amp; Beverages"/>
    <s v="Seasonal"/>
    <n v="0"/>
    <n v="0"/>
    <s v="DK/DA"/>
    <n v="0"/>
    <n v="0"/>
    <s v="Yes"/>
    <s v="Yes"/>
    <n v="1"/>
    <s v="-"/>
    <m/>
    <n v="1"/>
    <s v="-"/>
    <n v="1"/>
    <m/>
    <m/>
  </r>
  <r>
    <n v="350"/>
    <x v="3"/>
    <s v="Food &amp; Beverages"/>
    <s v="Seasonal"/>
    <n v="0"/>
    <n v="0"/>
    <s v="DK/DA"/>
    <n v="0"/>
    <n v="0"/>
    <s v="No"/>
    <s v="Yes"/>
    <n v="1"/>
    <m/>
    <n v="1"/>
    <n v="1"/>
    <m/>
    <n v="1"/>
    <m/>
    <m/>
  </r>
  <r>
    <n v="351"/>
    <x v="3"/>
    <s v="Rubber &amp; Plastic"/>
    <s v="Weekly"/>
    <n v="0"/>
    <n v="0"/>
    <s v="DK/DA"/>
    <n v="0"/>
    <n v="0"/>
    <s v="No"/>
    <s v="Yes"/>
    <s v="-"/>
    <n v="1"/>
    <n v="1"/>
    <n v="1"/>
    <s v="-"/>
    <m/>
    <s v="-"/>
    <n v="1"/>
  </r>
  <r>
    <n v="352"/>
    <x v="3"/>
    <s v="Chemical"/>
    <s v="Daily"/>
    <n v="0"/>
    <n v="0"/>
    <s v="DK/DA"/>
    <n v="0"/>
    <n v="0"/>
    <s v="Yes"/>
    <s v="Yes"/>
    <s v="-"/>
    <n v="1"/>
    <n v="1"/>
    <n v="1"/>
    <s v="-"/>
    <s v="-"/>
    <n v="1"/>
    <n v="1"/>
  </r>
  <r>
    <n v="353"/>
    <x v="3"/>
    <s v="Chemical"/>
    <s v="Weekly"/>
    <n v="0"/>
    <n v="0"/>
    <s v="DK/DA"/>
    <n v="0"/>
    <n v="0"/>
    <s v="No"/>
    <s v="Yes"/>
    <n v="1"/>
    <m/>
    <n v="1"/>
    <n v="1"/>
    <s v="-"/>
    <n v="1"/>
    <s v="-"/>
    <m/>
  </r>
  <r>
    <n v="354"/>
    <x v="3"/>
    <s v="Machinery"/>
    <s v="Seasonal"/>
    <n v="0"/>
    <n v="0"/>
    <s v="DK/DA"/>
    <n v="0"/>
    <n v="0"/>
    <s v="No"/>
    <s v="Yes"/>
    <n v="1"/>
    <m/>
    <n v="1"/>
    <n v="1"/>
    <m/>
    <m/>
    <n v="1"/>
    <n v="1"/>
  </r>
  <r>
    <n v="355"/>
    <x v="3"/>
    <s v="Others"/>
    <s v="Weekly"/>
    <n v="0"/>
    <n v="0"/>
    <s v="DK/DA"/>
    <n v="0"/>
    <n v="0"/>
    <s v="No"/>
    <s v="Yes"/>
    <n v="1"/>
    <m/>
    <n v="1"/>
    <n v="1"/>
    <s v="-"/>
    <s v="-"/>
    <s v="-"/>
    <m/>
  </r>
  <r>
    <n v="356"/>
    <x v="3"/>
    <s v="Chemical"/>
    <s v="Daily"/>
    <n v="0"/>
    <n v="0"/>
    <s v="DK/DA"/>
    <n v="0"/>
    <n v="0"/>
    <s v="No"/>
    <s v="Yes"/>
    <n v="1"/>
    <m/>
    <n v="1"/>
    <n v="1"/>
    <m/>
    <n v="1"/>
    <n v="1"/>
    <m/>
  </r>
  <r>
    <n v="357"/>
    <x v="3"/>
    <s v="Paper &amp; paper products"/>
    <s v="Daily"/>
    <n v="0"/>
    <n v="0"/>
    <s v="DK/DA"/>
    <n v="0"/>
    <n v="0"/>
    <s v="No"/>
    <s v="No"/>
    <m/>
    <m/>
    <m/>
    <m/>
    <m/>
    <m/>
    <m/>
    <m/>
  </r>
  <r>
    <n v="358"/>
    <x v="3"/>
    <s v="Food &amp; Beverages"/>
    <s v="Seasonal"/>
    <n v="0"/>
    <n v="0"/>
    <s v="DK/DA"/>
    <n v="0"/>
    <n v="0"/>
    <s v="No"/>
    <s v="Yes"/>
    <m/>
    <m/>
    <n v="1"/>
    <n v="1"/>
    <m/>
    <n v="1"/>
    <s v="-"/>
    <s v="-"/>
  </r>
  <r>
    <n v="359"/>
    <x v="3"/>
    <s v="Food &amp; Beverages"/>
    <s v="Seasonal"/>
    <n v="0"/>
    <n v="0"/>
    <s v="DK/DA"/>
    <n v="0"/>
    <n v="0"/>
    <s v="No"/>
    <s v="Yes"/>
    <n v="1"/>
    <n v="1"/>
    <m/>
    <n v="1"/>
    <s v="-"/>
    <n v="1"/>
    <s v="-"/>
    <s v="-"/>
  </r>
  <r>
    <n v="360"/>
    <x v="3"/>
    <s v="Food &amp; Beverages"/>
    <s v="Daily"/>
    <n v="0"/>
    <n v="0"/>
    <s v="DK/DA"/>
    <n v="0"/>
    <n v="0"/>
    <s v="No"/>
    <s v="Yes"/>
    <n v="1"/>
    <m/>
    <n v="1"/>
    <n v="1"/>
    <n v="1"/>
    <n v="1"/>
    <s v="-"/>
    <s v="-"/>
  </r>
  <r>
    <n v="361"/>
    <x v="3"/>
    <s v="Food &amp; Beverages"/>
    <s v="Daily"/>
    <n v="0"/>
    <n v="0"/>
    <s v="DK/DA"/>
    <n v="0"/>
    <n v="0"/>
    <s v="Yes"/>
    <s v="Yes"/>
    <n v="1"/>
    <s v="-"/>
    <n v="1"/>
    <n v="1"/>
    <m/>
    <n v="1"/>
    <s v="-"/>
    <m/>
  </r>
  <r>
    <n v="362"/>
    <x v="3"/>
    <s v="Food &amp; Beverages"/>
    <s v="Seasonal"/>
    <n v="0"/>
    <n v="0"/>
    <s v="DK/DA"/>
    <n v="0"/>
    <n v="0"/>
    <s v="No"/>
    <s v="No"/>
    <m/>
    <m/>
    <m/>
    <m/>
    <m/>
    <m/>
    <m/>
    <m/>
  </r>
  <r>
    <n v="363"/>
    <x v="3"/>
    <s v="Food &amp; Beverages"/>
    <s v="Weekly"/>
    <n v="0"/>
    <n v="0"/>
    <s v="DK/DA"/>
    <n v="0"/>
    <n v="0"/>
    <s v="No"/>
    <s v="Yes"/>
    <n v="1"/>
    <m/>
    <n v="1"/>
    <n v="1"/>
    <m/>
    <n v="1"/>
    <m/>
    <m/>
  </r>
  <r>
    <n v="364"/>
    <x v="3"/>
    <s v="Others"/>
    <s v="Daily"/>
    <n v="0"/>
    <n v="0"/>
    <s v="DK/DA"/>
    <n v="0"/>
    <n v="0"/>
    <s v="Yes"/>
    <s v="Yes"/>
    <n v="1"/>
    <m/>
    <n v="1"/>
    <n v="1"/>
    <s v="-"/>
    <n v="1"/>
    <s v="-"/>
    <m/>
  </r>
  <r>
    <n v="365"/>
    <x v="3"/>
    <s v="Food &amp; Beverages"/>
    <s v="Weekly"/>
    <n v="0"/>
    <n v="0"/>
    <s v="DK/DA"/>
    <n v="0"/>
    <n v="0"/>
    <s v="Yes"/>
    <s v="Yes"/>
    <n v="1"/>
    <m/>
    <n v="1"/>
    <n v="1"/>
    <m/>
    <n v="1"/>
    <s v="-"/>
    <m/>
  </r>
  <r>
    <n v="366"/>
    <x v="3"/>
    <s v="Food &amp; Beverages"/>
    <s v="Daily"/>
    <n v="0"/>
    <n v="0"/>
    <s v="DK/DA"/>
    <n v="0"/>
    <n v="0"/>
    <s v="Yes"/>
    <s v="Yes"/>
    <n v="1"/>
    <m/>
    <n v="1"/>
    <n v="1"/>
    <n v="1"/>
    <n v="1"/>
    <n v="1"/>
    <n v="1"/>
  </r>
  <r>
    <n v="367"/>
    <x v="3"/>
    <s v="Food &amp; Beverages"/>
    <s v="Daily"/>
    <n v="0"/>
    <n v="0"/>
    <s v="DK/DA"/>
    <n v="0"/>
    <n v="0"/>
    <s v="No"/>
    <s v="Yes"/>
    <s v="-"/>
    <m/>
    <m/>
    <n v="1"/>
    <s v="-"/>
    <n v="1"/>
    <m/>
    <s v="-"/>
  </r>
  <r>
    <n v="368"/>
    <x v="3"/>
    <s v="Food &amp; Beverages"/>
    <s v="Weekly"/>
    <n v="0"/>
    <n v="0"/>
    <s v="DK/DA"/>
    <n v="0"/>
    <n v="0"/>
    <s v="Yes"/>
    <s v="Yes"/>
    <n v="1"/>
    <m/>
    <n v="1"/>
    <n v="1"/>
    <s v="-"/>
    <n v="1"/>
    <s v="-"/>
    <n v="1"/>
  </r>
  <r>
    <n v="369"/>
    <x v="3"/>
    <s v="Food &amp; Beverages"/>
    <s v="Daily"/>
    <n v="0"/>
    <n v="0"/>
    <s v="DK/DA"/>
    <n v="0"/>
    <n v="0"/>
    <s v="No"/>
    <s v="Yes"/>
    <n v="1"/>
    <n v="1"/>
    <n v="1"/>
    <n v="1"/>
    <n v="1"/>
    <n v="1"/>
    <n v="1"/>
    <n v="1"/>
  </r>
  <r>
    <n v="370"/>
    <x v="3"/>
    <s v="Food &amp; Beverages"/>
    <s v="Seasonal"/>
    <n v="0"/>
    <n v="0"/>
    <s v="DK/DA"/>
    <n v="0"/>
    <n v="0"/>
    <s v="No"/>
    <s v="Yes"/>
    <n v="1"/>
    <n v="1"/>
    <n v="1"/>
    <n v="1"/>
    <s v="-"/>
    <n v="1"/>
    <s v="-"/>
    <n v="1"/>
  </r>
  <r>
    <n v="371"/>
    <x v="3"/>
    <s v="Food &amp; Beverages"/>
    <s v="Seasonal"/>
    <n v="0"/>
    <n v="0"/>
    <s v="DK/DA"/>
    <n v="0"/>
    <n v="0"/>
    <s v="No"/>
    <s v="Yes"/>
    <n v="1"/>
    <n v="1"/>
    <m/>
    <n v="1"/>
    <m/>
    <n v="1"/>
    <n v="1"/>
    <s v="-"/>
  </r>
  <r>
    <n v="372"/>
    <x v="3"/>
    <s v="Food &amp; Beverages"/>
    <s v="Seasonal"/>
    <n v="0"/>
    <n v="0"/>
    <s v="DK/DA"/>
    <n v="0"/>
    <n v="0"/>
    <s v="Yes"/>
    <s v="No"/>
    <m/>
    <m/>
    <m/>
    <m/>
    <m/>
    <m/>
    <m/>
    <m/>
  </r>
  <r>
    <n v="373"/>
    <x v="3"/>
    <s v="Food &amp; Beverages"/>
    <s v="Seasonal"/>
    <n v="0"/>
    <n v="0"/>
    <s v="DK/DA"/>
    <n v="0"/>
    <n v="0"/>
    <s v="No"/>
    <s v="Yes"/>
    <n v="1"/>
    <n v="1"/>
    <n v="1"/>
    <n v="1"/>
    <m/>
    <n v="1"/>
    <s v="-"/>
    <s v="-"/>
  </r>
  <r>
    <n v="374"/>
    <x v="3"/>
    <s v="Food &amp; Beverages"/>
    <s v="Seasonal"/>
    <n v="0"/>
    <n v="0"/>
    <s v="DK/DA"/>
    <n v="0"/>
    <n v="0"/>
    <s v="No"/>
    <s v="Yes"/>
    <m/>
    <m/>
    <n v="1"/>
    <n v="1"/>
    <m/>
    <n v="1"/>
    <m/>
    <n v="1"/>
  </r>
  <r>
    <n v="375"/>
    <x v="3"/>
    <s v="Food &amp; Beverages"/>
    <s v="Seasonal"/>
    <n v="0"/>
    <n v="0"/>
    <s v="DK/DA"/>
    <n v="0"/>
    <n v="0"/>
    <s v="No"/>
    <s v="Yes"/>
    <s v="-"/>
    <s v="-"/>
    <n v="1"/>
    <n v="1"/>
    <s v="-"/>
    <n v="1"/>
    <s v="-"/>
    <s v="-"/>
  </r>
  <r>
    <n v="376"/>
    <x v="3"/>
    <s v="Food &amp; Beverages"/>
    <s v="Daily"/>
    <n v="0"/>
    <n v="0"/>
    <s v="DK/DA"/>
    <n v="0"/>
    <n v="0"/>
    <s v="Yes"/>
    <s v="Yes"/>
    <n v="1"/>
    <n v="1"/>
    <n v="1"/>
    <n v="1"/>
    <n v="1"/>
    <n v="1"/>
    <s v="-"/>
    <m/>
  </r>
  <r>
    <n v="377"/>
    <x v="3"/>
    <s v="Food &amp; Beverages"/>
    <s v="Daily"/>
    <n v="0"/>
    <n v="0"/>
    <s v="DK/DA"/>
    <n v="0"/>
    <n v="0"/>
    <s v="No"/>
    <s v="Yes"/>
    <n v="1"/>
    <n v="1"/>
    <n v="1"/>
    <n v="1"/>
    <m/>
    <n v="1"/>
    <m/>
    <m/>
  </r>
  <r>
    <n v="378"/>
    <x v="3"/>
    <s v="Food &amp; Beverages"/>
    <s v="Weekly"/>
    <n v="0"/>
    <n v="0"/>
    <s v="DK/DA"/>
    <n v="0"/>
    <n v="0"/>
    <s v="Yes"/>
    <s v="Yes"/>
    <n v="1"/>
    <n v="1"/>
    <n v="1"/>
    <n v="1"/>
    <s v="-"/>
    <n v="1"/>
    <n v="1"/>
    <s v="-"/>
  </r>
  <r>
    <n v="379"/>
    <x v="3"/>
    <s v="Food &amp; Beverages"/>
    <s v="Seasonal"/>
    <n v="0"/>
    <n v="0"/>
    <s v="DK/DA"/>
    <n v="0"/>
    <n v="0"/>
    <s v="No"/>
    <s v="Yes"/>
    <n v="1"/>
    <n v="1"/>
    <n v="1"/>
    <n v="1"/>
    <m/>
    <n v="1"/>
    <s v="-"/>
    <m/>
  </r>
  <r>
    <n v="380"/>
    <x v="3"/>
    <s v="Food &amp; Beverages"/>
    <s v="Seasonal"/>
    <n v="0"/>
    <n v="0"/>
    <s v="DK/DA"/>
    <n v="0"/>
    <n v="0"/>
    <s v="Yes"/>
    <s v="Yes"/>
    <n v="1"/>
    <n v="1"/>
    <n v="1"/>
    <n v="1"/>
    <n v="1"/>
    <n v="1"/>
    <n v="1"/>
    <m/>
  </r>
  <r>
    <n v="381"/>
    <x v="3"/>
    <s v="Others"/>
    <s v="Daily"/>
    <n v="0"/>
    <n v="0"/>
    <s v="DK/DA"/>
    <n v="0"/>
    <n v="0"/>
    <s v="Yes"/>
    <s v="Yes"/>
    <n v="1"/>
    <m/>
    <n v="1"/>
    <n v="1"/>
    <m/>
    <n v="1"/>
    <s v="-"/>
    <s v="-"/>
  </r>
  <r>
    <n v="382"/>
    <x v="3"/>
    <s v="Textil &amp; Clothing"/>
    <s v="Weekly"/>
    <n v="0"/>
    <n v="0"/>
    <s v="DK/DA"/>
    <n v="0"/>
    <n v="0"/>
    <s v="Yes"/>
    <s v="Yes"/>
    <n v="1"/>
    <m/>
    <n v="1"/>
    <n v="1"/>
    <n v="1"/>
    <n v="1"/>
    <n v="1"/>
    <n v="1"/>
  </r>
  <r>
    <n v="383"/>
    <x v="3"/>
    <s v="Textil &amp; Clothing"/>
    <s v="Weekly"/>
    <n v="0"/>
    <n v="0"/>
    <s v="DK/DA"/>
    <n v="0"/>
    <n v="0"/>
    <s v="Yes"/>
    <s v="Yes"/>
    <n v="1"/>
    <n v="1"/>
    <n v="1"/>
    <n v="1"/>
    <m/>
    <n v="1"/>
    <m/>
    <m/>
  </r>
  <r>
    <n v="384"/>
    <x v="3"/>
    <s v="Paper &amp; paper products"/>
    <s v="Seasonal"/>
    <n v="0"/>
    <n v="0"/>
    <s v="DK/DA"/>
    <n v="0"/>
    <n v="0"/>
    <s v="Yes"/>
    <s v="Yes"/>
    <n v="1"/>
    <n v="1"/>
    <n v="1"/>
    <n v="1"/>
    <m/>
    <n v="1"/>
    <s v="-"/>
    <s v="-"/>
  </r>
  <r>
    <n v="385"/>
    <x v="3"/>
    <s v="Textil &amp; Clothing"/>
    <s v="Weekly"/>
    <n v="0"/>
    <n v="0"/>
    <s v="DK/DA"/>
    <n v="0"/>
    <n v="0"/>
    <s v="No"/>
    <s v="No"/>
    <m/>
    <m/>
    <m/>
    <m/>
    <m/>
    <m/>
    <m/>
    <m/>
  </r>
  <r>
    <n v="386"/>
    <x v="3"/>
    <s v="Others"/>
    <s v="Daily"/>
    <n v="0"/>
    <n v="0"/>
    <s v="DK/DA"/>
    <n v="0"/>
    <n v="0"/>
    <s v="No"/>
    <s v="No"/>
    <m/>
    <m/>
    <m/>
    <m/>
    <m/>
    <m/>
    <m/>
    <m/>
  </r>
  <r>
    <n v="387"/>
    <x v="3"/>
    <s v="Others"/>
    <s v="Daily"/>
    <n v="0"/>
    <n v="0"/>
    <s v="DK/DA"/>
    <n v="0"/>
    <n v="0"/>
    <s v="Yes"/>
    <s v="No"/>
    <m/>
    <m/>
    <m/>
    <m/>
    <m/>
    <m/>
    <m/>
    <m/>
  </r>
  <r>
    <n v="388"/>
    <x v="3"/>
    <s v="Metals"/>
    <s v="Weekly"/>
    <n v="0"/>
    <n v="0"/>
    <s v="DK/DA"/>
    <n v="0"/>
    <n v="0"/>
    <s v="No"/>
    <s v="Yes"/>
    <n v="1"/>
    <m/>
    <n v="1"/>
    <n v="1"/>
    <m/>
    <m/>
    <m/>
    <m/>
  </r>
  <r>
    <n v="389"/>
    <x v="3"/>
    <s v="Metals"/>
    <s v="Weekly"/>
    <n v="0"/>
    <n v="0"/>
    <s v="DK/DA"/>
    <n v="0"/>
    <n v="0"/>
    <s v="Yes"/>
    <s v="Yes"/>
    <n v="1"/>
    <m/>
    <n v="1"/>
    <n v="1"/>
    <s v="-"/>
    <n v="1"/>
    <s v="-"/>
    <s v="-"/>
  </r>
  <r>
    <n v="390"/>
    <x v="3"/>
    <s v="Metals"/>
    <s v="Weekly"/>
    <n v="0"/>
    <n v="0"/>
    <s v="DK/DA"/>
    <n v="0"/>
    <n v="0"/>
    <s v="No"/>
    <s v="No"/>
    <m/>
    <m/>
    <m/>
    <m/>
    <m/>
    <m/>
    <m/>
    <m/>
  </r>
  <r>
    <n v="391"/>
    <x v="3"/>
    <s v="Metals"/>
    <s v="Weekly"/>
    <n v="0"/>
    <n v="0"/>
    <s v="DK/DA"/>
    <n v="0"/>
    <n v="0"/>
    <s v="Yes"/>
    <s v="No"/>
    <m/>
    <m/>
    <m/>
    <m/>
    <m/>
    <m/>
    <m/>
    <m/>
  </r>
  <r>
    <n v="392"/>
    <x v="3"/>
    <s v="Metals"/>
    <s v="Seasonal"/>
    <n v="0"/>
    <n v="0"/>
    <s v="DK/DA"/>
    <n v="0"/>
    <n v="0"/>
    <s v="Yes"/>
    <s v="Yes"/>
    <n v="1"/>
    <m/>
    <n v="1"/>
    <n v="1"/>
    <m/>
    <n v="1"/>
    <m/>
    <m/>
  </r>
  <r>
    <n v="393"/>
    <x v="3"/>
    <s v="Rubber &amp; Plastic"/>
    <s v="Daily"/>
    <n v="0"/>
    <n v="0"/>
    <s v="DK/DA"/>
    <n v="0"/>
    <n v="0"/>
    <s v="Yes"/>
    <s v="Yes"/>
    <n v="1"/>
    <m/>
    <n v="1"/>
    <n v="1"/>
    <s v="-"/>
    <s v="-"/>
    <s v="-"/>
    <s v="-"/>
  </r>
  <r>
    <n v="394"/>
    <x v="3"/>
    <s v="Machinery"/>
    <s v="Daily"/>
    <n v="0"/>
    <n v="0"/>
    <s v="DK/DA"/>
    <n v="0"/>
    <n v="0"/>
    <s v="No"/>
    <s v="Yes"/>
    <n v="1"/>
    <m/>
    <n v="1"/>
    <n v="1"/>
    <s v="-"/>
    <n v="1"/>
    <s v="-"/>
    <m/>
  </r>
  <r>
    <n v="395"/>
    <x v="3"/>
    <s v="Machinery"/>
    <s v="DK/DA"/>
    <n v="0"/>
    <n v="0"/>
    <s v="DK/DA"/>
    <n v="0"/>
    <n v="0"/>
    <s v="DK/DA"/>
    <s v="Yes"/>
    <n v="1"/>
    <s v="-"/>
    <n v="1"/>
    <n v="1"/>
    <s v="-"/>
    <n v="1"/>
    <n v="1"/>
    <n v="1"/>
  </r>
  <r>
    <n v="396"/>
    <x v="3"/>
    <s v="Machinery"/>
    <s v="Seasonal"/>
    <n v="0"/>
    <n v="0"/>
    <s v="DK/DA"/>
    <n v="0"/>
    <n v="0"/>
    <s v="No"/>
    <s v="Yes"/>
    <n v="1"/>
    <m/>
    <n v="1"/>
    <n v="1"/>
    <s v="-"/>
    <n v="1"/>
    <n v="1"/>
    <n v="1"/>
  </r>
  <r>
    <n v="397"/>
    <x v="3"/>
    <s v="Machinery"/>
    <s v="Seasonal"/>
    <n v="0"/>
    <n v="0"/>
    <s v="DK/DA"/>
    <n v="0"/>
    <n v="0"/>
    <s v="No"/>
    <s v="Yes"/>
    <n v="1"/>
    <m/>
    <n v="1"/>
    <n v="1"/>
    <s v="-"/>
    <s v="-"/>
    <s v="-"/>
    <s v="-"/>
  </r>
  <r>
    <n v="398"/>
    <x v="3"/>
    <s v="Machinery"/>
    <s v="DK/DA"/>
    <n v="0"/>
    <n v="0"/>
    <s v="DK/DA"/>
    <n v="0"/>
    <n v="0"/>
    <s v="No"/>
    <s v="No"/>
    <m/>
    <m/>
    <m/>
    <m/>
    <m/>
    <m/>
    <m/>
    <m/>
  </r>
  <r>
    <n v="399"/>
    <x v="3"/>
    <s v="Machinery"/>
    <s v="DK/DA"/>
    <n v="0"/>
    <n v="0"/>
    <s v="DK/DA"/>
    <n v="0"/>
    <n v="0"/>
    <s v="Yes"/>
    <s v="Yes"/>
    <n v="1"/>
    <m/>
    <n v="1"/>
    <n v="1"/>
    <m/>
    <s v="-"/>
    <s v="-"/>
    <s v="-"/>
  </r>
  <r>
    <n v="400"/>
    <x v="3"/>
    <s v="Machinery"/>
    <s v="Seasonal"/>
    <n v="0"/>
    <n v="0"/>
    <s v="DK/DA"/>
    <n v="0"/>
    <n v="0"/>
    <s v="Yes"/>
    <s v="Yes"/>
    <s v="-"/>
    <m/>
    <n v="1"/>
    <n v="1"/>
    <n v="1"/>
    <n v="1"/>
    <n v="1"/>
    <n v="1"/>
  </r>
  <r>
    <n v="401"/>
    <x v="3"/>
    <s v="Rubber &amp; Plastic"/>
    <s v="Weekly"/>
    <n v="0"/>
    <n v="0"/>
    <s v="DK/DA"/>
    <n v="0"/>
    <n v="0"/>
    <s v="Yes"/>
    <s v="No"/>
    <m/>
    <m/>
    <m/>
    <m/>
    <m/>
    <m/>
    <m/>
    <m/>
  </r>
  <r>
    <n v="402"/>
    <x v="3"/>
    <s v="Machinery"/>
    <s v="Seasonal"/>
    <n v="0"/>
    <n v="0"/>
    <s v="DK/DA"/>
    <n v="0"/>
    <n v="0"/>
    <s v="Yes"/>
    <s v="Yes"/>
    <n v="1"/>
    <m/>
    <m/>
    <n v="1"/>
    <s v="-"/>
    <n v="1"/>
    <s v="-"/>
    <s v="-"/>
  </r>
  <r>
    <n v="403"/>
    <x v="3"/>
    <s v="Wood &amp; wood products"/>
    <s v="Seasonal"/>
    <n v="0"/>
    <n v="0"/>
    <s v="DK/DA"/>
    <n v="0"/>
    <n v="0"/>
    <s v="No"/>
    <s v="Yes"/>
    <n v="1"/>
    <m/>
    <n v="1"/>
    <n v="1"/>
    <s v="-"/>
    <n v="1"/>
    <s v="-"/>
    <s v="-"/>
  </r>
  <r>
    <n v="404"/>
    <x v="3"/>
    <s v="Machinery"/>
    <s v="Seasonal"/>
    <n v="0"/>
    <n v="0"/>
    <s v="DK/DA"/>
    <n v="0"/>
    <n v="0"/>
    <s v="Yes"/>
    <s v="Yes"/>
    <n v="1"/>
    <m/>
    <n v="1"/>
    <n v="1"/>
    <s v="-"/>
    <n v="1"/>
    <s v="-"/>
    <m/>
  </r>
  <r>
    <n v="405"/>
    <x v="3"/>
    <s v="Machinery"/>
    <s v="Seasonal"/>
    <n v="0"/>
    <n v="0"/>
    <s v="DK/DA"/>
    <n v="0"/>
    <n v="0"/>
    <s v="No"/>
    <s v="Yes"/>
    <m/>
    <m/>
    <m/>
    <n v="1"/>
    <s v="-"/>
    <n v="1"/>
    <s v="-"/>
    <m/>
  </r>
  <r>
    <n v="406"/>
    <x v="3"/>
    <s v="Wood &amp; wood products"/>
    <s v="Weekly"/>
    <n v="0"/>
    <n v="0"/>
    <s v="DK/DA"/>
    <n v="0"/>
    <n v="0"/>
    <s v="No"/>
    <s v="Yes"/>
    <n v="1"/>
    <m/>
    <n v="1"/>
    <n v="1"/>
    <m/>
    <s v="-"/>
    <m/>
    <m/>
  </r>
  <r>
    <n v="407"/>
    <x v="3"/>
    <s v="Machinery"/>
    <s v="Seasonal"/>
    <n v="0"/>
    <n v="0"/>
    <s v="DK/DA"/>
    <n v="0"/>
    <n v="0"/>
    <s v="No"/>
    <s v="Yes"/>
    <n v="1"/>
    <m/>
    <n v="1"/>
    <n v="1"/>
    <n v="1"/>
    <n v="1"/>
    <s v="-"/>
    <m/>
  </r>
  <r>
    <n v="408"/>
    <x v="3"/>
    <s v="Chemical"/>
    <s v="Seasonal"/>
    <n v="0"/>
    <n v="0"/>
    <s v="DK/DA"/>
    <n v="0"/>
    <n v="0"/>
    <s v="Yes"/>
    <s v="Yes"/>
    <s v="-"/>
    <s v="-"/>
    <n v="1"/>
    <n v="1"/>
    <s v="-"/>
    <s v="-"/>
    <s v="-"/>
    <n v="1"/>
  </r>
  <r>
    <n v="409"/>
    <x v="3"/>
    <s v="Chemical"/>
    <s v="Seasonal"/>
    <n v="0"/>
    <n v="0"/>
    <s v="DK/DA"/>
    <n v="0"/>
    <n v="0"/>
    <s v="No"/>
    <s v="Yes"/>
    <n v="1"/>
    <m/>
    <n v="1"/>
    <n v="1"/>
    <m/>
    <n v="1"/>
    <n v="1"/>
    <n v="1"/>
  </r>
  <r>
    <n v="410"/>
    <x v="3"/>
    <s v="Chemical"/>
    <s v="Daily"/>
    <n v="0"/>
    <n v="0"/>
    <s v="DK/DA"/>
    <n v="0"/>
    <n v="0"/>
    <s v="DK/DA"/>
    <s v="Yes"/>
    <m/>
    <s v="-"/>
    <m/>
    <n v="1"/>
    <s v="-"/>
    <n v="1"/>
    <n v="1"/>
    <n v="1"/>
  </r>
  <r>
    <n v="411"/>
    <x v="3"/>
    <s v="Chemical"/>
    <s v="Weekly"/>
    <n v="0"/>
    <n v="0"/>
    <s v="DK/DA"/>
    <n v="0"/>
    <n v="0"/>
    <s v="No"/>
    <s v="No"/>
    <m/>
    <m/>
    <m/>
    <m/>
    <m/>
    <m/>
    <m/>
    <m/>
  </r>
  <r>
    <n v="412"/>
    <x v="3"/>
    <s v="Chemical"/>
    <s v="Weekly"/>
    <n v="0"/>
    <n v="0"/>
    <s v="DK/DA"/>
    <n v="0"/>
    <n v="0"/>
    <s v="No"/>
    <s v="Yes"/>
    <m/>
    <n v="1"/>
    <m/>
    <n v="1"/>
    <m/>
    <m/>
    <n v="1"/>
    <s v="-"/>
  </r>
  <r>
    <n v="413"/>
    <x v="3"/>
    <s v="Chemical"/>
    <s v="DK/DA"/>
    <n v="0"/>
    <n v="0"/>
    <s v="DK/DA"/>
    <n v="0"/>
    <n v="0"/>
    <s v="No"/>
    <s v="Yes"/>
    <n v="1"/>
    <m/>
    <n v="1"/>
    <n v="1"/>
    <s v="-"/>
    <n v="1"/>
    <s v="-"/>
    <n v="1"/>
  </r>
  <r>
    <n v="414"/>
    <x v="3"/>
    <s v="Rubber &amp; Plastic"/>
    <s v="Weekly"/>
    <n v="0"/>
    <n v="0"/>
    <s v="DK/DA"/>
    <n v="0"/>
    <n v="0"/>
    <s v="Yes"/>
    <s v="Yes"/>
    <n v="1"/>
    <m/>
    <n v="1"/>
    <n v="1"/>
    <n v="1"/>
    <n v="1"/>
    <s v="-"/>
    <n v="1"/>
  </r>
  <r>
    <n v="415"/>
    <x v="3"/>
    <s v="Metals"/>
    <s v="Weekly"/>
    <n v="0"/>
    <n v="0"/>
    <s v="DK/DA"/>
    <n v="0"/>
    <n v="0"/>
    <s v="No"/>
    <s v="Yes"/>
    <n v="1"/>
    <s v="-"/>
    <s v="-"/>
    <s v="-"/>
    <s v="-"/>
    <s v="-"/>
    <s v="-"/>
    <s v="-"/>
  </r>
  <r>
    <n v="416"/>
    <x v="3"/>
    <s v="Metals"/>
    <s v="Weekly"/>
    <n v="0"/>
    <n v="0"/>
    <s v="DK/DA"/>
    <n v="0"/>
    <n v="0"/>
    <s v="No"/>
    <s v="No"/>
    <m/>
    <m/>
    <m/>
    <m/>
    <m/>
    <m/>
    <m/>
    <m/>
  </r>
  <r>
    <n v="417"/>
    <x v="3"/>
    <s v="Food &amp; Beverages"/>
    <s v="Weekly"/>
    <n v="0"/>
    <n v="0"/>
    <s v="DK/DA"/>
    <n v="0"/>
    <n v="0"/>
    <s v="Yes"/>
    <s v="No"/>
    <m/>
    <m/>
    <m/>
    <m/>
    <m/>
    <m/>
    <m/>
    <m/>
  </r>
  <r>
    <n v="418"/>
    <x v="3"/>
    <s v="Food &amp; Beverages"/>
    <s v="Weekly"/>
    <n v="0"/>
    <n v="0"/>
    <s v="DK/DA"/>
    <n v="0"/>
    <n v="0"/>
    <s v="No"/>
    <s v="Yes"/>
    <n v="1"/>
    <n v="1"/>
    <m/>
    <m/>
    <m/>
    <m/>
    <m/>
    <m/>
  </r>
  <r>
    <n v="419"/>
    <x v="3"/>
    <s v="Paper &amp; paper products"/>
    <s v="Seasonal"/>
    <n v="0"/>
    <n v="0"/>
    <s v="DK/DA"/>
    <n v="0"/>
    <n v="0"/>
    <s v="Yes"/>
    <s v="Yes"/>
    <n v="1"/>
    <m/>
    <n v="1"/>
    <n v="1"/>
    <m/>
    <n v="1"/>
    <m/>
    <m/>
  </r>
  <r>
    <n v="420"/>
    <x v="3"/>
    <s v="Metals"/>
    <s v="Weekly"/>
    <n v="0"/>
    <n v="0"/>
    <s v="DK/DA"/>
    <n v="0"/>
    <n v="0"/>
    <s v="Yes"/>
    <s v="No"/>
    <m/>
    <m/>
    <m/>
    <m/>
    <m/>
    <m/>
    <m/>
    <m/>
  </r>
  <r>
    <n v="421"/>
    <x v="3"/>
    <s v="Rubber &amp; Plastic"/>
    <s v="Daily"/>
    <n v="0"/>
    <n v="0"/>
    <s v="DK/DA"/>
    <n v="0"/>
    <n v="0"/>
    <s v="Yes"/>
    <s v="No"/>
    <m/>
    <m/>
    <m/>
    <m/>
    <m/>
    <m/>
    <m/>
    <m/>
  </r>
  <r>
    <n v="422"/>
    <x v="3"/>
    <s v="Machinery"/>
    <s v="Seasonal"/>
    <n v="0"/>
    <n v="0"/>
    <s v="DK/DA"/>
    <n v="0"/>
    <n v="0"/>
    <s v="No"/>
    <s v="Yes"/>
    <n v="1"/>
    <s v="-"/>
    <n v="1"/>
    <n v="1"/>
    <n v="1"/>
    <n v="1"/>
    <s v="-"/>
    <s v="-"/>
  </r>
  <r>
    <n v="423"/>
    <x v="3"/>
    <s v="Machinery"/>
    <s v="Seasonal"/>
    <n v="0"/>
    <n v="0"/>
    <s v="DK/DA"/>
    <n v="0"/>
    <n v="0"/>
    <s v="No"/>
    <s v="Yes"/>
    <n v="1"/>
    <m/>
    <n v="1"/>
    <n v="1"/>
    <s v="-"/>
    <n v="1"/>
    <n v="1"/>
    <s v="-"/>
  </r>
  <r>
    <n v="424"/>
    <x v="3"/>
    <s v="Machinery"/>
    <s v="Seasonal"/>
    <n v="0"/>
    <n v="0"/>
    <s v="DK/DA"/>
    <n v="0"/>
    <n v="0"/>
    <s v="Yes"/>
    <s v="Yes"/>
    <s v="-"/>
    <m/>
    <n v="1"/>
    <n v="1"/>
    <m/>
    <n v="1"/>
    <n v="1"/>
    <m/>
  </r>
  <r>
    <n v="425"/>
    <x v="3"/>
    <s v="Machinery"/>
    <s v="DK/DA"/>
    <n v="0"/>
    <n v="0"/>
    <s v="DK/DA"/>
    <n v="0"/>
    <n v="0"/>
    <s v="No"/>
    <s v="Yes"/>
    <n v="1"/>
    <m/>
    <n v="1"/>
    <n v="1"/>
    <n v="1"/>
    <n v="1"/>
    <m/>
    <n v="1"/>
  </r>
  <r>
    <n v="426"/>
    <x v="3"/>
    <s v="Metals"/>
    <s v="Weekly"/>
    <n v="0"/>
    <n v="0"/>
    <s v="DK/DA"/>
    <n v="0"/>
    <n v="0"/>
    <s v="No"/>
    <s v="No"/>
    <m/>
    <m/>
    <m/>
    <m/>
    <m/>
    <m/>
    <m/>
    <m/>
  </r>
  <r>
    <n v="427"/>
    <x v="3"/>
    <s v="Machinery"/>
    <s v="Daily"/>
    <n v="0"/>
    <n v="0"/>
    <s v="DK/DA"/>
    <n v="0"/>
    <n v="0"/>
    <s v="No"/>
    <s v="No"/>
    <m/>
    <m/>
    <m/>
    <m/>
    <m/>
    <m/>
    <m/>
    <m/>
  </r>
  <r>
    <n v="428"/>
    <x v="3"/>
    <s v="Metals"/>
    <s v="Weekly"/>
    <n v="0"/>
    <n v="0"/>
    <s v="DK/DA"/>
    <n v="0"/>
    <n v="0"/>
    <s v="No"/>
    <s v="No"/>
    <m/>
    <m/>
    <m/>
    <m/>
    <m/>
    <m/>
    <m/>
    <m/>
  </r>
  <r>
    <n v="429"/>
    <x v="3"/>
    <s v="Metals"/>
    <s v="Weekly"/>
    <n v="0"/>
    <n v="0"/>
    <s v="DK/DA"/>
    <n v="0"/>
    <n v="0"/>
    <s v="Yes"/>
    <s v="Yes"/>
    <n v="1"/>
    <m/>
    <n v="1"/>
    <n v="1"/>
    <m/>
    <n v="1"/>
    <n v="1"/>
    <s v="-"/>
  </r>
  <r>
    <n v="430"/>
    <x v="3"/>
    <s v="Metals"/>
    <s v="Weekly"/>
    <n v="0"/>
    <n v="0"/>
    <s v="DK/DA"/>
    <n v="0"/>
    <n v="0"/>
    <s v="Yes"/>
    <s v="Yes"/>
    <n v="1"/>
    <m/>
    <n v="1"/>
    <n v="1"/>
    <s v="-"/>
    <n v="1"/>
    <s v="-"/>
    <s v="-"/>
  </r>
  <r>
    <n v="431"/>
    <x v="3"/>
    <s v="Machinery"/>
    <s v="Seasonal"/>
    <n v="0"/>
    <n v="0"/>
    <s v="DK/DA"/>
    <n v="0"/>
    <n v="0"/>
    <s v="No"/>
    <s v="Yes"/>
    <s v="-"/>
    <m/>
    <n v="1"/>
    <n v="1"/>
    <s v="-"/>
    <n v="1"/>
    <s v="-"/>
    <n v="1"/>
  </r>
  <r>
    <n v="432"/>
    <x v="3"/>
    <s v="Food &amp; Beverages"/>
    <s v="Seasonal"/>
    <n v="0"/>
    <n v="0"/>
    <s v="DK/DA"/>
    <n v="0"/>
    <n v="0"/>
    <s v="No"/>
    <s v="Yes"/>
    <n v="1"/>
    <m/>
    <n v="1"/>
    <n v="1"/>
    <n v="1"/>
    <n v="1"/>
    <n v="1"/>
    <n v="1"/>
  </r>
  <r>
    <n v="433"/>
    <x v="3"/>
    <s v="Machinery"/>
    <s v="Seasonal"/>
    <n v="0"/>
    <n v="0"/>
    <s v="DK/DA"/>
    <n v="0"/>
    <n v="0"/>
    <s v="Yes"/>
    <s v="Yes"/>
    <n v="1"/>
    <m/>
    <m/>
    <n v="1"/>
    <s v="-"/>
    <s v="-"/>
    <s v="-"/>
    <n v="1"/>
  </r>
  <r>
    <n v="434"/>
    <x v="3"/>
    <s v="Food &amp; Beverages"/>
    <s v="Seasonal"/>
    <n v="0"/>
    <n v="0"/>
    <s v="DK/DA"/>
    <n v="0"/>
    <n v="0"/>
    <s v="Yes"/>
    <s v="Yes"/>
    <n v="1"/>
    <m/>
    <n v="1"/>
    <n v="1"/>
    <n v="1"/>
    <n v="1"/>
    <n v="1"/>
    <n v="1"/>
  </r>
  <r>
    <n v="435"/>
    <x v="3"/>
    <s v="Food &amp; Beverages"/>
    <s v="DK/DA"/>
    <n v="0"/>
    <n v="0"/>
    <s v="DK/DA"/>
    <n v="0"/>
    <n v="0"/>
    <s v="No"/>
    <s v="No"/>
    <m/>
    <m/>
    <m/>
    <m/>
    <m/>
    <m/>
    <m/>
    <m/>
  </r>
  <r>
    <n v="436"/>
    <x v="3"/>
    <s v="Wood &amp; wood products"/>
    <s v="Seasonal"/>
    <n v="0"/>
    <n v="0"/>
    <s v="DK/DA"/>
    <n v="0"/>
    <n v="0"/>
    <s v="Yes"/>
    <s v="Yes"/>
    <n v="1"/>
    <m/>
    <n v="1"/>
    <n v="1"/>
    <s v="-"/>
    <n v="1"/>
    <s v="-"/>
    <m/>
  </r>
  <r>
    <n v="437"/>
    <x v="3"/>
    <s v="Wood &amp; wood products"/>
    <s v="Seasonal"/>
    <n v="0"/>
    <n v="0"/>
    <s v="DK/DA"/>
    <n v="0"/>
    <n v="0"/>
    <s v="No"/>
    <s v="No"/>
    <m/>
    <m/>
    <m/>
    <m/>
    <m/>
    <m/>
    <m/>
    <m/>
  </r>
  <r>
    <n v="438"/>
    <x v="3"/>
    <s v="Machinery"/>
    <s v="Seasonal"/>
    <n v="0"/>
    <n v="0"/>
    <s v="DK/DA"/>
    <n v="0"/>
    <n v="0"/>
    <s v="Yes"/>
    <s v="Yes"/>
    <s v="-"/>
    <m/>
    <n v="1"/>
    <n v="1"/>
    <s v="-"/>
    <m/>
    <s v="-"/>
    <m/>
  </r>
  <r>
    <n v="439"/>
    <x v="3"/>
    <s v="Food &amp; Beverages"/>
    <s v="Seasonal"/>
    <n v="0"/>
    <n v="0"/>
    <s v="DK/DA"/>
    <n v="0"/>
    <n v="0"/>
    <s v="Yes"/>
    <s v="Yes"/>
    <n v="1"/>
    <m/>
    <n v="1"/>
    <n v="1"/>
    <n v="1"/>
    <n v="1"/>
    <n v="1"/>
    <n v="1"/>
  </r>
  <r>
    <n v="440"/>
    <x v="3"/>
    <s v="Food &amp; Beverages"/>
    <s v="Seasonal"/>
    <n v="0"/>
    <n v="0"/>
    <s v="DK/DA"/>
    <n v="0"/>
    <n v="0"/>
    <s v="No"/>
    <s v="Yes"/>
    <n v="1"/>
    <m/>
    <n v="1"/>
    <n v="1"/>
    <n v="1"/>
    <n v="1"/>
    <n v="1"/>
    <n v="1"/>
  </r>
  <r>
    <n v="441"/>
    <x v="3"/>
    <s v="Wood &amp; wood products"/>
    <s v="Seasonal"/>
    <n v="0"/>
    <n v="0"/>
    <s v="DK/DA"/>
    <n v="0"/>
    <n v="0"/>
    <s v="No"/>
    <s v="Yes"/>
    <n v="1"/>
    <n v="1"/>
    <s v="-"/>
    <n v="1"/>
    <s v="-"/>
    <n v="1"/>
    <m/>
    <s v="-"/>
  </r>
  <r>
    <n v="442"/>
    <x v="3"/>
    <s v="Wood &amp; wood products"/>
    <s v="Seasonal"/>
    <n v="0"/>
    <n v="0"/>
    <s v="DK/DA"/>
    <n v="0"/>
    <n v="0"/>
    <s v="Yes"/>
    <s v="Yes"/>
    <n v="1"/>
    <s v="-"/>
    <n v="1"/>
    <n v="1"/>
    <m/>
    <n v="1"/>
    <m/>
    <m/>
  </r>
  <r>
    <n v="443"/>
    <x v="3"/>
    <s v="Wood &amp; wood products"/>
    <s v="Seasonal"/>
    <n v="0"/>
    <n v="0"/>
    <s v="DK/DA"/>
    <n v="0"/>
    <n v="0"/>
    <s v="Yes"/>
    <s v="Yes"/>
    <n v="1"/>
    <m/>
    <n v="1"/>
    <n v="1"/>
    <s v="-"/>
    <n v="1"/>
    <n v="1"/>
    <s v="-"/>
  </r>
  <r>
    <n v="444"/>
    <x v="3"/>
    <s v="Wood &amp; wood products"/>
    <s v="Seasonal"/>
    <n v="0"/>
    <n v="0"/>
    <s v="DK/DA"/>
    <n v="0"/>
    <n v="0"/>
    <s v="Yes"/>
    <s v="Yes"/>
    <n v="1"/>
    <n v="1"/>
    <n v="1"/>
    <n v="1"/>
    <n v="1"/>
    <n v="1"/>
    <n v="1"/>
    <s v="-"/>
  </r>
  <r>
    <n v="445"/>
    <x v="3"/>
    <s v="Machinery"/>
    <s v="Seasonal"/>
    <n v="0"/>
    <n v="0"/>
    <s v="DK/DA"/>
    <n v="0"/>
    <n v="0"/>
    <s v="Yes"/>
    <s v="Yes"/>
    <n v="1"/>
    <m/>
    <s v="-"/>
    <n v="1"/>
    <m/>
    <n v="1"/>
    <s v="-"/>
    <m/>
  </r>
  <r>
    <n v="446"/>
    <x v="3"/>
    <s v="Wood &amp; wood products"/>
    <s v="Seasonal"/>
    <n v="0"/>
    <n v="0"/>
    <s v="DK/DA"/>
    <n v="0"/>
    <n v="0"/>
    <s v="No"/>
    <s v="Yes"/>
    <n v="1"/>
    <n v="1"/>
    <n v="1"/>
    <n v="1"/>
    <m/>
    <n v="1"/>
    <m/>
    <m/>
  </r>
  <r>
    <n v="447"/>
    <x v="3"/>
    <s v="Food &amp; Beverages"/>
    <s v="Daily"/>
    <n v="0"/>
    <n v="0"/>
    <s v="DK/DA"/>
    <n v="0"/>
    <n v="0"/>
    <s v="No"/>
    <s v="Yes"/>
    <n v="1"/>
    <m/>
    <n v="1"/>
    <n v="1"/>
    <n v="1"/>
    <n v="1"/>
    <n v="1"/>
    <n v="1"/>
  </r>
  <r>
    <n v="448"/>
    <x v="3"/>
    <s v="Food &amp; Beverages"/>
    <s v="Seasonal"/>
    <n v="0"/>
    <n v="0"/>
    <s v="DK/DA"/>
    <n v="0"/>
    <n v="0"/>
    <s v="Yes"/>
    <s v="Yes"/>
    <n v="1"/>
    <m/>
    <n v="1"/>
    <n v="1"/>
    <s v="-"/>
    <s v="-"/>
    <s v="-"/>
    <s v="-"/>
  </r>
  <r>
    <n v="449"/>
    <x v="3"/>
    <s v="Machinery"/>
    <s v="Seasonal"/>
    <n v="0"/>
    <n v="0"/>
    <s v="DK/DA"/>
    <n v="0"/>
    <n v="0"/>
    <s v="DK/DA"/>
    <s v="Yes"/>
    <n v="1"/>
    <m/>
    <n v="1"/>
    <n v="1"/>
    <n v="1"/>
    <n v="1"/>
    <s v="-"/>
    <n v="1"/>
  </r>
  <r>
    <n v="450"/>
    <x v="3"/>
    <s v="Others"/>
    <s v="Daily"/>
    <n v="0"/>
    <n v="0"/>
    <s v="DK/DA"/>
    <n v="0"/>
    <n v="0"/>
    <s v="Yes"/>
    <s v="Yes"/>
    <n v="1"/>
    <m/>
    <n v="1"/>
    <n v="1"/>
    <n v="1"/>
    <n v="1"/>
    <n v="1"/>
    <m/>
  </r>
  <r>
    <n v="451"/>
    <x v="3"/>
    <s v="Machinery"/>
    <s v="Seasonal"/>
    <n v="0"/>
    <n v="0"/>
    <s v="DK/DA"/>
    <n v="0"/>
    <n v="0"/>
    <s v="Yes"/>
    <s v="Yes"/>
    <m/>
    <m/>
    <s v="-"/>
    <n v="1"/>
    <s v="-"/>
    <s v="-"/>
    <n v="1"/>
    <s v="-"/>
  </r>
  <r>
    <n v="452"/>
    <x v="3"/>
    <s v="Rubber &amp; Plastic"/>
    <s v="Daily"/>
    <n v="0"/>
    <n v="0"/>
    <s v="DK/DA"/>
    <n v="0"/>
    <n v="0"/>
    <s v="No"/>
    <s v="No"/>
    <m/>
    <m/>
    <m/>
    <m/>
    <m/>
    <m/>
    <m/>
    <m/>
  </r>
  <r>
    <n v="453"/>
    <x v="3"/>
    <s v="Rubber &amp; Plastic"/>
    <s v="Daily"/>
    <n v="0"/>
    <n v="0"/>
    <s v="DK/DA"/>
    <n v="0"/>
    <n v="0"/>
    <s v="No"/>
    <s v="Yes"/>
    <n v="1"/>
    <m/>
    <n v="1"/>
    <n v="1"/>
    <s v="-"/>
    <n v="1"/>
    <s v="-"/>
    <s v="-"/>
  </r>
  <r>
    <n v="454"/>
    <x v="3"/>
    <s v="Machinery"/>
    <s v="Seasonal"/>
    <n v="0"/>
    <n v="0"/>
    <s v="DK/DA"/>
    <n v="0"/>
    <n v="0"/>
    <s v="No"/>
    <s v="Yes"/>
    <n v="1"/>
    <m/>
    <n v="1"/>
    <n v="1"/>
    <n v="1"/>
    <n v="1"/>
    <s v="-"/>
    <s v="-"/>
  </r>
  <r>
    <n v="455"/>
    <x v="3"/>
    <s v="Wood &amp; wood products"/>
    <s v="Seasonal"/>
    <n v="0"/>
    <n v="0"/>
    <s v="DK/DA"/>
    <n v="0"/>
    <n v="0"/>
    <s v="Yes"/>
    <s v="Yes"/>
    <n v="1"/>
    <m/>
    <n v="1"/>
    <n v="1"/>
    <s v="-"/>
    <n v="1"/>
    <s v="-"/>
    <s v="-"/>
  </r>
  <r>
    <n v="456"/>
    <x v="3"/>
    <s v="Rubber &amp; Plastic"/>
    <s v="Seasonal"/>
    <n v="0"/>
    <n v="0"/>
    <s v="DK/DA"/>
    <n v="0"/>
    <n v="0"/>
    <s v="Yes"/>
    <s v="Yes"/>
    <n v="1"/>
    <n v="1"/>
    <n v="1"/>
    <m/>
    <n v="1"/>
    <n v="1"/>
    <n v="1"/>
    <n v="1"/>
  </r>
  <r>
    <n v="457"/>
    <x v="3"/>
    <s v="Machinery"/>
    <s v="Seasonal"/>
    <n v="0"/>
    <n v="0"/>
    <s v="DK/DA"/>
    <n v="0"/>
    <n v="0"/>
    <s v="Yes"/>
    <s v="Yes"/>
    <s v="-"/>
    <m/>
    <s v="-"/>
    <n v="1"/>
    <s v="-"/>
    <n v="1"/>
    <s v="-"/>
    <m/>
  </r>
  <r>
    <n v="458"/>
    <x v="3"/>
    <s v="Wood &amp; wood products"/>
    <s v="Seasonal"/>
    <n v="0"/>
    <n v="0"/>
    <s v="DK/DA"/>
    <n v="0"/>
    <n v="0"/>
    <s v="Yes"/>
    <s v="Yes"/>
    <n v="1"/>
    <n v="1"/>
    <s v="-"/>
    <n v="1"/>
    <n v="1"/>
    <n v="1"/>
    <n v="1"/>
    <s v="-"/>
  </r>
  <r>
    <n v="459"/>
    <x v="3"/>
    <s v="Rubber &amp; Plastic"/>
    <s v="DK/DA"/>
    <n v="0"/>
    <n v="0"/>
    <s v="DK/DA"/>
    <n v="0"/>
    <n v="0"/>
    <s v="No"/>
    <s v="No"/>
    <m/>
    <m/>
    <m/>
    <m/>
    <m/>
    <m/>
    <m/>
    <m/>
  </r>
  <r>
    <n v="460"/>
    <x v="3"/>
    <s v="Wood &amp; wood products"/>
    <s v="Seasonal"/>
    <n v="0"/>
    <n v="0"/>
    <s v="DK/DA"/>
    <n v="0"/>
    <n v="0"/>
    <s v="No"/>
    <s v="No"/>
    <m/>
    <m/>
    <m/>
    <m/>
    <m/>
    <m/>
    <m/>
    <m/>
  </r>
  <r>
    <n v="461"/>
    <x v="3"/>
    <s v="Rubber &amp; Plastic"/>
    <s v="Weekly"/>
    <n v="0"/>
    <n v="0"/>
    <s v="DK/DA"/>
    <n v="0"/>
    <n v="0"/>
    <s v="No"/>
    <s v="Yes"/>
    <n v="1"/>
    <m/>
    <n v="1"/>
    <n v="1"/>
    <m/>
    <n v="1"/>
    <m/>
    <m/>
  </r>
  <r>
    <n v="462"/>
    <x v="3"/>
    <s v="Machinery"/>
    <s v="Seasonal"/>
    <n v="0"/>
    <n v="0"/>
    <s v="DK/DA"/>
    <n v="0"/>
    <n v="0"/>
    <s v="Yes"/>
    <s v="No"/>
    <m/>
    <m/>
    <m/>
    <m/>
    <m/>
    <m/>
    <m/>
    <m/>
  </r>
  <r>
    <n v="463"/>
    <x v="3"/>
    <s v="Others"/>
    <s v="Daily"/>
    <n v="0"/>
    <n v="0"/>
    <s v="DK/DA"/>
    <n v="0"/>
    <n v="0"/>
    <s v="Yes"/>
    <s v="Yes"/>
    <n v="1"/>
    <m/>
    <n v="1"/>
    <n v="1"/>
    <m/>
    <n v="1"/>
    <m/>
    <m/>
  </r>
  <r>
    <n v="464"/>
    <x v="3"/>
    <s v="Machinery"/>
    <s v="Seasonal"/>
    <n v="0"/>
    <n v="0"/>
    <s v="DK/DA"/>
    <n v="0"/>
    <n v="0"/>
    <s v="Yes"/>
    <s v="Yes"/>
    <n v="1"/>
    <s v="-"/>
    <m/>
    <n v="1"/>
    <m/>
    <n v="1"/>
    <s v="-"/>
    <s v="-"/>
  </r>
  <r>
    <n v="465"/>
    <x v="3"/>
    <s v="Rubber &amp; Plastic"/>
    <s v="DK/DA"/>
    <n v="0"/>
    <n v="0"/>
    <s v="DK/DA"/>
    <n v="0"/>
    <n v="0"/>
    <s v="Yes"/>
    <s v="No"/>
    <m/>
    <m/>
    <m/>
    <m/>
    <m/>
    <m/>
    <m/>
    <m/>
  </r>
  <r>
    <n v="466"/>
    <x v="3"/>
    <s v="Wood &amp; wood products"/>
    <s v="Seasonal"/>
    <n v="0"/>
    <n v="0"/>
    <s v="DK/DA"/>
    <n v="0"/>
    <n v="0"/>
    <s v="No"/>
    <s v="Yes"/>
    <n v="1"/>
    <n v="1"/>
    <n v="1"/>
    <n v="1"/>
    <m/>
    <n v="1"/>
    <m/>
    <m/>
  </r>
  <r>
    <n v="467"/>
    <x v="3"/>
    <s v="Wood &amp; wood products"/>
    <s v="Seasonal"/>
    <n v="0"/>
    <n v="0"/>
    <s v="DK/DA"/>
    <n v="0"/>
    <n v="0"/>
    <s v="No"/>
    <s v="No"/>
    <m/>
    <m/>
    <m/>
    <m/>
    <m/>
    <m/>
    <m/>
    <m/>
  </r>
  <r>
    <n v="468"/>
    <x v="3"/>
    <s v="Machinery"/>
    <s v="Seasonal"/>
    <n v="0"/>
    <n v="0"/>
    <s v="DK/DA"/>
    <n v="0"/>
    <n v="0"/>
    <s v="Yes"/>
    <s v="Yes"/>
    <n v="1"/>
    <m/>
    <n v="1"/>
    <n v="1"/>
    <s v="-"/>
    <n v="1"/>
    <s v="-"/>
    <s v="-"/>
  </r>
  <r>
    <n v="469"/>
    <x v="3"/>
    <s v="Wood &amp; wood products"/>
    <s v="Seasonal"/>
    <n v="0"/>
    <n v="0"/>
    <s v="DK/DA"/>
    <n v="0"/>
    <n v="0"/>
    <s v="Yes"/>
    <s v="Yes"/>
    <n v="1"/>
    <m/>
    <n v="1"/>
    <n v="1"/>
    <n v="1"/>
    <n v="1"/>
    <n v="1"/>
    <s v="-"/>
  </r>
  <r>
    <n v="470"/>
    <x v="3"/>
    <s v="Chemical"/>
    <s v="Daily"/>
    <n v="0"/>
    <n v="0"/>
    <s v="DK/DA"/>
    <n v="0"/>
    <n v="0"/>
    <s v="No"/>
    <s v="No"/>
    <m/>
    <m/>
    <m/>
    <m/>
    <m/>
    <m/>
    <m/>
    <m/>
  </r>
  <r>
    <n v="471"/>
    <x v="3"/>
    <s v="Rubber &amp; Plastic"/>
    <s v="Seasonal"/>
    <n v="0"/>
    <n v="0"/>
    <s v="DK/DA"/>
    <n v="0"/>
    <n v="0"/>
    <s v="No"/>
    <s v="No"/>
    <m/>
    <m/>
    <m/>
    <m/>
    <m/>
    <m/>
    <m/>
    <m/>
  </r>
  <r>
    <n v="472"/>
    <x v="3"/>
    <s v="Chemical"/>
    <s v="Weekly"/>
    <n v="0"/>
    <n v="0"/>
    <s v="DK/DA"/>
    <n v="0"/>
    <n v="0"/>
    <s v="Yes"/>
    <s v="Yes"/>
    <n v="1"/>
    <m/>
    <n v="1"/>
    <n v="1"/>
    <s v="-"/>
    <n v="1"/>
    <s v="-"/>
    <m/>
  </r>
  <r>
    <n v="473"/>
    <x v="3"/>
    <s v="Rubber &amp; Plastic"/>
    <s v="Daily"/>
    <n v="0"/>
    <n v="0"/>
    <s v="DK/DA"/>
    <n v="0"/>
    <n v="0"/>
    <s v="No"/>
    <s v="No"/>
    <m/>
    <m/>
    <m/>
    <m/>
    <m/>
    <m/>
    <m/>
    <m/>
  </r>
  <r>
    <n v="474"/>
    <x v="3"/>
    <s v="Machinery"/>
    <s v="Weekly"/>
    <n v="0"/>
    <n v="0"/>
    <s v="DK/DA"/>
    <n v="0"/>
    <n v="0"/>
    <s v="Yes"/>
    <s v="Yes"/>
    <n v="1"/>
    <m/>
    <n v="1"/>
    <n v="1"/>
    <s v="-"/>
    <n v="1"/>
    <s v="-"/>
    <s v="-"/>
  </r>
  <r>
    <n v="475"/>
    <x v="3"/>
    <s v="Rubber &amp; Plastic"/>
    <s v="Daily"/>
    <n v="0"/>
    <n v="0"/>
    <s v="DK/DA"/>
    <n v="0"/>
    <n v="0"/>
    <s v="Yes"/>
    <s v="Yes"/>
    <n v="1"/>
    <m/>
    <n v="1"/>
    <n v="1"/>
    <n v="1"/>
    <n v="1"/>
    <n v="1"/>
    <m/>
  </r>
  <r>
    <n v="476"/>
    <x v="3"/>
    <s v="Machinery"/>
    <s v="Weekly"/>
    <n v="0"/>
    <n v="0"/>
    <s v="DK/DA"/>
    <n v="0"/>
    <n v="0"/>
    <s v="Yes"/>
    <s v="Yes"/>
    <n v="1"/>
    <m/>
    <n v="1"/>
    <n v="1"/>
    <s v="-"/>
    <n v="1"/>
    <s v="-"/>
    <s v="-"/>
  </r>
  <r>
    <n v="477"/>
    <x v="3"/>
    <s v="Machinery"/>
    <s v="Weekly"/>
    <n v="0"/>
    <n v="0"/>
    <s v="DK/DA"/>
    <n v="0"/>
    <n v="0"/>
    <s v="Yes"/>
    <s v="Yes"/>
    <n v="1"/>
    <m/>
    <n v="1"/>
    <n v="1"/>
    <s v="-"/>
    <n v="1"/>
    <s v="-"/>
    <s v="-"/>
  </r>
  <r>
    <n v="478"/>
    <x v="3"/>
    <s v="Wood &amp; wood products"/>
    <s v="Weekly"/>
    <n v="0"/>
    <n v="0"/>
    <s v="DK/DA"/>
    <n v="0"/>
    <n v="0"/>
    <s v="No"/>
    <s v="Yes"/>
    <n v="1"/>
    <n v="1"/>
    <n v="1"/>
    <n v="1"/>
    <s v="-"/>
    <s v="-"/>
    <s v="-"/>
    <s v="-"/>
  </r>
  <r>
    <n v="479"/>
    <x v="3"/>
    <s v="Machinery"/>
    <s v="Weekly"/>
    <n v="0"/>
    <n v="0"/>
    <s v="DK/DA"/>
    <n v="0"/>
    <n v="0"/>
    <s v="Yes"/>
    <s v="Yes"/>
    <n v="1"/>
    <m/>
    <n v="1"/>
    <n v="1"/>
    <s v="-"/>
    <n v="1"/>
    <s v="-"/>
    <s v="-"/>
  </r>
  <r>
    <n v="480"/>
    <x v="3"/>
    <s v="Machinery"/>
    <s v="Weekly"/>
    <n v="0"/>
    <n v="0"/>
    <s v="DK/DA"/>
    <n v="0"/>
    <n v="0"/>
    <s v="Yes"/>
    <s v="Yes"/>
    <n v="1"/>
    <m/>
    <n v="1"/>
    <n v="1"/>
    <s v="-"/>
    <n v="1"/>
    <s v="-"/>
    <m/>
  </r>
  <r>
    <n v="481"/>
    <x v="3"/>
    <s v="Others"/>
    <s v="Weekly"/>
    <n v="0"/>
    <n v="0"/>
    <s v="DK/DA"/>
    <n v="0"/>
    <n v="0"/>
    <s v="Yes"/>
    <s v="Yes"/>
    <s v="-"/>
    <m/>
    <s v="-"/>
    <n v="1"/>
    <s v="-"/>
    <m/>
    <s v="-"/>
    <m/>
  </r>
  <r>
    <n v="482"/>
    <x v="3"/>
    <s v="Others"/>
    <s v="Daily"/>
    <n v="0"/>
    <n v="0"/>
    <s v="DK/DA"/>
    <n v="0"/>
    <n v="0"/>
    <s v="Yes"/>
    <s v="No"/>
    <m/>
    <m/>
    <m/>
    <m/>
    <m/>
    <m/>
    <m/>
    <m/>
  </r>
  <r>
    <n v="483"/>
    <x v="3"/>
    <s v="Machinery"/>
    <s v="Weekly"/>
    <n v="0"/>
    <n v="0"/>
    <s v="DK/DA"/>
    <n v="0"/>
    <n v="0"/>
    <s v="Yes"/>
    <s v="Yes"/>
    <n v="1"/>
    <m/>
    <n v="1"/>
    <n v="1"/>
    <s v="-"/>
    <n v="1"/>
    <s v="-"/>
    <s v="-"/>
  </r>
  <r>
    <n v="484"/>
    <x v="3"/>
    <s v="Others"/>
    <s v="Daily"/>
    <n v="0"/>
    <n v="0"/>
    <s v="DK/DA"/>
    <n v="0"/>
    <n v="0"/>
    <s v="Yes"/>
    <s v="Yes"/>
    <m/>
    <m/>
    <n v="1"/>
    <n v="1"/>
    <n v="1"/>
    <n v="1"/>
    <m/>
    <m/>
  </r>
  <r>
    <n v="485"/>
    <x v="3"/>
    <s v="Rubber &amp; Plastic"/>
    <s v="Daily"/>
    <n v="0"/>
    <n v="0"/>
    <s v="DK/DA"/>
    <n v="0"/>
    <n v="0"/>
    <s v="No"/>
    <s v="No"/>
    <m/>
    <m/>
    <m/>
    <m/>
    <m/>
    <m/>
    <m/>
    <m/>
  </r>
  <r>
    <n v="486"/>
    <x v="3"/>
    <s v="Rubber &amp; Plastic"/>
    <s v="Daily"/>
    <n v="0"/>
    <n v="0"/>
    <s v="DK/DA"/>
    <n v="0"/>
    <n v="0"/>
    <s v="No"/>
    <s v="No"/>
    <m/>
    <m/>
    <m/>
    <m/>
    <m/>
    <m/>
    <m/>
    <m/>
  </r>
  <r>
    <n v="487"/>
    <x v="3"/>
    <s v="Rubber &amp; Plastic"/>
    <s v="Daily"/>
    <n v="0"/>
    <n v="0"/>
    <s v="DK/DA"/>
    <n v="0"/>
    <n v="0"/>
    <s v="DK/DA"/>
    <s v="Yes"/>
    <m/>
    <m/>
    <m/>
    <n v="1"/>
    <s v="-"/>
    <n v="1"/>
    <m/>
    <m/>
  </r>
  <r>
    <n v="488"/>
    <x v="3"/>
    <s v="Machinery"/>
    <s v="Weekly"/>
    <n v="0"/>
    <n v="0"/>
    <s v="DK/DA"/>
    <n v="0"/>
    <n v="0"/>
    <s v="Yes"/>
    <s v="Yes"/>
    <n v="1"/>
    <m/>
    <n v="1"/>
    <n v="1"/>
    <s v="-"/>
    <n v="1"/>
    <s v="-"/>
    <s v="-"/>
  </r>
  <r>
    <n v="489"/>
    <x v="3"/>
    <s v="Machinery"/>
    <s v="Seasonal"/>
    <n v="0"/>
    <n v="0"/>
    <s v="DK/DA"/>
    <n v="0"/>
    <n v="0"/>
    <s v="Yes"/>
    <s v="Yes"/>
    <n v="1"/>
    <s v="-"/>
    <n v="1"/>
    <n v="1"/>
    <m/>
    <s v="-"/>
    <m/>
    <n v="1"/>
  </r>
  <r>
    <n v="490"/>
    <x v="3"/>
    <s v="Rubber &amp; Plastic"/>
    <s v="Daily"/>
    <n v="0"/>
    <n v="0"/>
    <s v="DK/DA"/>
    <n v="0"/>
    <n v="0"/>
    <s v="No"/>
    <s v="Yes"/>
    <n v="1"/>
    <m/>
    <n v="1"/>
    <n v="1"/>
    <s v="-"/>
    <s v="-"/>
    <s v="-"/>
    <s v="-"/>
  </r>
  <r>
    <n v="491"/>
    <x v="3"/>
    <s v="Machinery"/>
    <s v="Weekly"/>
    <n v="0"/>
    <n v="0"/>
    <s v="DK/DA"/>
    <n v="0"/>
    <n v="0"/>
    <s v="Yes"/>
    <s v="Yes"/>
    <n v="1"/>
    <m/>
    <n v="1"/>
    <n v="1"/>
    <s v="-"/>
    <n v="1"/>
    <s v="-"/>
    <s v="-"/>
  </r>
  <r>
    <n v="492"/>
    <x v="3"/>
    <s v="Machinery"/>
    <s v="Weekly"/>
    <n v="0"/>
    <n v="0"/>
    <s v="DK/DA"/>
    <n v="0"/>
    <n v="0"/>
    <s v="Yes"/>
    <s v="Yes"/>
    <n v="1"/>
    <m/>
    <n v="1"/>
    <n v="1"/>
    <m/>
    <n v="1"/>
    <m/>
    <m/>
  </r>
  <r>
    <n v="493"/>
    <x v="3"/>
    <s v="Rubber &amp; Plastic"/>
    <s v="Daily"/>
    <n v="0"/>
    <n v="0"/>
    <s v="DK/DA"/>
    <n v="0"/>
    <n v="0"/>
    <s v="No"/>
    <s v="No"/>
    <m/>
    <m/>
    <m/>
    <m/>
    <m/>
    <m/>
    <m/>
    <m/>
  </r>
  <r>
    <n v="494"/>
    <x v="3"/>
    <s v="Machinery"/>
    <s v="Weekly"/>
    <n v="0"/>
    <n v="0"/>
    <s v="DK/DA"/>
    <n v="0"/>
    <n v="0"/>
    <s v="Yes"/>
    <s v="Yes"/>
    <n v="1"/>
    <m/>
    <n v="1"/>
    <n v="1"/>
    <s v="-"/>
    <n v="1"/>
    <s v="-"/>
    <s v="-"/>
  </r>
  <r>
    <n v="495"/>
    <x v="3"/>
    <s v="Machinery"/>
    <s v="Weekly"/>
    <n v="0"/>
    <n v="0"/>
    <s v="DK/DA"/>
    <n v="0"/>
    <n v="0"/>
    <s v="Yes"/>
    <s v="Yes"/>
    <n v="1"/>
    <m/>
    <n v="1"/>
    <n v="1"/>
    <s v="-"/>
    <n v="1"/>
    <s v="-"/>
    <s v="-"/>
  </r>
  <r>
    <n v="496"/>
    <x v="3"/>
    <s v="Food &amp; Beverages"/>
    <s v="Weekly"/>
    <n v="0"/>
    <n v="0"/>
    <s v="DK/DA"/>
    <n v="0"/>
    <n v="0"/>
    <s v="Yes"/>
    <s v="Yes"/>
    <n v="1"/>
    <m/>
    <m/>
    <m/>
    <s v="-"/>
    <m/>
    <s v="-"/>
    <s v="-"/>
  </r>
  <r>
    <n v="497"/>
    <x v="3"/>
    <s v="Food &amp; Beverages"/>
    <s v="Weekly"/>
    <n v="0"/>
    <n v="0"/>
    <s v="DK/DA"/>
    <n v="0"/>
    <n v="0"/>
    <s v="No"/>
    <s v="Yes"/>
    <m/>
    <n v="1"/>
    <n v="1"/>
    <m/>
    <m/>
    <m/>
    <m/>
    <m/>
  </r>
  <r>
    <n v="498"/>
    <x v="3"/>
    <s v="Chemical"/>
    <s v="Daily"/>
    <n v="0"/>
    <n v="0"/>
    <s v="DK/DA"/>
    <n v="0"/>
    <n v="0"/>
    <s v="No"/>
    <s v="Yes"/>
    <n v="1"/>
    <m/>
    <m/>
    <n v="1"/>
    <s v="-"/>
    <n v="1"/>
    <s v="-"/>
    <s v="-"/>
  </r>
  <r>
    <n v="499"/>
    <x v="3"/>
    <s v="Machinery"/>
    <s v="Seasonal"/>
    <n v="0"/>
    <n v="0"/>
    <s v="DK/DA"/>
    <n v="0"/>
    <n v="0"/>
    <s v="Yes"/>
    <s v="No"/>
    <m/>
    <m/>
    <m/>
    <m/>
    <m/>
    <m/>
    <m/>
    <m/>
  </r>
  <r>
    <n v="500"/>
    <x v="3"/>
    <s v="Rubber &amp; Plastic"/>
    <s v="Weekly"/>
    <n v="0"/>
    <n v="0"/>
    <s v="DK/DA"/>
    <n v="0"/>
    <n v="0"/>
    <s v="No"/>
    <s v="Yes"/>
    <n v="1"/>
    <m/>
    <n v="1"/>
    <n v="1"/>
    <s v="-"/>
    <n v="1"/>
    <s v="-"/>
    <n v="1"/>
  </r>
  <r>
    <n v="501"/>
    <x v="3"/>
    <s v="Chemical"/>
    <s v="Daily"/>
    <n v="0"/>
    <n v="0"/>
    <s v="DK/DA"/>
    <n v="0"/>
    <n v="0"/>
    <s v="DK/DA"/>
    <s v="Yes"/>
    <m/>
    <s v="-"/>
    <m/>
    <n v="1"/>
    <s v="-"/>
    <n v="1"/>
    <n v="1"/>
    <n v="1"/>
  </r>
  <r>
    <n v="502"/>
    <x v="3"/>
    <s v="Chemical"/>
    <s v="Weekly"/>
    <n v="0"/>
    <n v="0"/>
    <s v="DK/DA"/>
    <n v="0"/>
    <n v="0"/>
    <s v="No"/>
    <s v="Yes"/>
    <m/>
    <n v="1"/>
    <m/>
    <n v="1"/>
    <m/>
    <m/>
    <n v="1"/>
    <s v="-"/>
  </r>
  <r>
    <n v="503"/>
    <x v="3"/>
    <s v="Metals"/>
    <s v="Weekly"/>
    <n v="0"/>
    <n v="0"/>
    <s v="DK/DA"/>
    <n v="0"/>
    <n v="0"/>
    <s v="No"/>
    <s v="Yes"/>
    <n v="1"/>
    <s v="-"/>
    <s v="-"/>
    <s v="-"/>
    <s v="-"/>
    <s v="-"/>
    <s v="-"/>
    <s v="-"/>
  </r>
  <r>
    <n v="504"/>
    <x v="3"/>
    <s v="Metals"/>
    <s v="Weekly"/>
    <n v="0"/>
    <n v="0"/>
    <s v="DK/DA"/>
    <n v="0"/>
    <n v="0"/>
    <s v="No"/>
    <s v="No"/>
    <m/>
    <m/>
    <m/>
    <m/>
    <m/>
    <m/>
    <m/>
    <m/>
  </r>
  <r>
    <n v="505"/>
    <x v="3"/>
    <s v="Rubber &amp; Plastic"/>
    <s v="Daily"/>
    <n v="0"/>
    <n v="0"/>
    <s v="DK/DA"/>
    <n v="0"/>
    <n v="0"/>
    <s v="Yes"/>
    <s v="No"/>
    <m/>
    <m/>
    <m/>
    <m/>
    <m/>
    <m/>
    <m/>
    <m/>
  </r>
  <r>
    <n v="506"/>
    <x v="3"/>
    <s v="Metals"/>
    <s v="Weekly"/>
    <n v="0"/>
    <n v="0"/>
    <s v="DK/DA"/>
    <n v="0"/>
    <n v="0"/>
    <s v="No"/>
    <s v="No"/>
    <m/>
    <m/>
    <m/>
    <m/>
    <m/>
    <m/>
    <m/>
    <m/>
  </r>
  <r>
    <n v="507"/>
    <x v="3"/>
    <s v="Machinery"/>
    <s v="Seasonal"/>
    <n v="0"/>
    <n v="0"/>
    <s v="DK/DA"/>
    <n v="0"/>
    <n v="0"/>
    <s v="Yes"/>
    <s v="Yes"/>
    <n v="1"/>
    <m/>
    <s v="-"/>
    <n v="1"/>
    <m/>
    <n v="1"/>
    <s v="-"/>
    <m/>
  </r>
  <r>
    <n v="508"/>
    <x v="3"/>
    <s v="Food &amp; Beverages"/>
    <s v="Daily"/>
    <n v="0"/>
    <n v="0"/>
    <s v="DK/DA"/>
    <n v="0"/>
    <n v="0"/>
    <s v="No"/>
    <s v="Yes"/>
    <n v="1"/>
    <m/>
    <n v="1"/>
    <n v="1"/>
    <n v="1"/>
    <n v="1"/>
    <n v="1"/>
    <n v="1"/>
  </r>
  <r>
    <n v="509"/>
    <x v="3"/>
    <s v="Food &amp; Beverages"/>
    <s v="Seasonal"/>
    <n v="0"/>
    <n v="0"/>
    <s v="DK/DA"/>
    <n v="0"/>
    <n v="0"/>
    <s v="Yes"/>
    <s v="Yes"/>
    <n v="1"/>
    <m/>
    <n v="1"/>
    <n v="1"/>
    <s v="-"/>
    <s v="-"/>
    <s v="-"/>
    <s v="-"/>
  </r>
  <r>
    <n v="510"/>
    <x v="3"/>
    <s v="Food &amp; Beverages"/>
    <s v="Seasonal"/>
    <n v="0"/>
    <n v="0"/>
    <s v="DK/DA"/>
    <n v="0"/>
    <n v="0"/>
    <s v="Yes"/>
    <s v="Yes"/>
    <n v="1"/>
    <s v="-"/>
    <m/>
    <n v="1"/>
    <s v="-"/>
    <n v="1"/>
    <m/>
    <m/>
  </r>
  <r>
    <n v="511"/>
    <x v="3"/>
    <s v="Chemical"/>
    <s v="Weekly"/>
    <n v="0"/>
    <n v="0"/>
    <s v="DK/DA"/>
    <n v="0"/>
    <n v="0"/>
    <s v="No"/>
    <s v="Yes"/>
    <n v="1"/>
    <m/>
    <n v="1"/>
    <n v="1"/>
    <s v="-"/>
    <n v="1"/>
    <s v="-"/>
    <m/>
  </r>
  <r>
    <n v="512"/>
    <x v="3"/>
    <s v="Food &amp; Beverages"/>
    <s v="Seasonal"/>
    <n v="0"/>
    <n v="0"/>
    <s v="DK/DA"/>
    <n v="0"/>
    <n v="0"/>
    <s v="No"/>
    <s v="No"/>
    <m/>
    <m/>
    <m/>
    <m/>
    <m/>
    <m/>
    <m/>
    <m/>
  </r>
  <r>
    <n v="513"/>
    <x v="3"/>
    <s v="Machinery"/>
    <s v="Seasonal"/>
    <n v="0"/>
    <n v="0"/>
    <s v="DK/DA"/>
    <n v="0"/>
    <n v="0"/>
    <s v="No"/>
    <s v="Yes"/>
    <n v="1"/>
    <m/>
    <n v="1"/>
    <n v="1"/>
    <s v="-"/>
    <n v="1"/>
    <n v="1"/>
    <n v="1"/>
  </r>
  <r>
    <n v="514"/>
    <x v="3"/>
    <s v="Food &amp; Beverages"/>
    <s v="Weekly"/>
    <n v="0"/>
    <n v="0"/>
    <s v="DK/DA"/>
    <n v="0"/>
    <n v="0"/>
    <s v="Yes"/>
    <s v="Yes"/>
    <n v="1"/>
    <m/>
    <m/>
    <m/>
    <s v="-"/>
    <m/>
    <s v="-"/>
    <s v="-"/>
  </r>
  <r>
    <n v="515"/>
    <x v="3"/>
    <s v="Food &amp; Beverages"/>
    <s v="Daily"/>
    <n v="0"/>
    <n v="0"/>
    <s v="DK/DA"/>
    <n v="0"/>
    <n v="0"/>
    <s v="Yes"/>
    <s v="Yes"/>
    <n v="1"/>
    <n v="1"/>
    <n v="1"/>
    <n v="1"/>
    <n v="1"/>
    <n v="1"/>
    <s v="-"/>
    <m/>
  </r>
  <r>
    <n v="516"/>
    <x v="3"/>
    <s v="Food &amp; Beverages"/>
    <s v="Seasonal"/>
    <n v="0"/>
    <n v="0"/>
    <s v="DK/DA"/>
    <n v="0"/>
    <n v="0"/>
    <s v="No"/>
    <s v="Yes"/>
    <n v="1"/>
    <n v="1"/>
    <n v="1"/>
    <n v="1"/>
    <m/>
    <n v="1"/>
    <s v="-"/>
    <m/>
  </r>
  <r>
    <n v="517"/>
    <x v="3"/>
    <s v="Paper &amp; paper products"/>
    <s v="Seasonal"/>
    <n v="0"/>
    <n v="0"/>
    <s v="DK/DA"/>
    <n v="0"/>
    <n v="0"/>
    <s v="Yes"/>
    <s v="Yes"/>
    <n v="1"/>
    <n v="1"/>
    <n v="1"/>
    <n v="1"/>
    <m/>
    <n v="1"/>
    <s v="-"/>
    <s v="-"/>
  </r>
  <r>
    <n v="518"/>
    <x v="3"/>
    <s v="Metals"/>
    <s v="Weekly"/>
    <n v="0"/>
    <n v="0"/>
    <s v="DK/DA"/>
    <n v="0"/>
    <n v="0"/>
    <s v="No"/>
    <s v="Yes"/>
    <n v="1"/>
    <m/>
    <n v="1"/>
    <n v="1"/>
    <m/>
    <m/>
    <m/>
    <m/>
  </r>
  <r>
    <n v="519"/>
    <x v="3"/>
    <s v="Rubber &amp; Plastic"/>
    <s v="Daily"/>
    <n v="0"/>
    <n v="0"/>
    <s v="DK/DA"/>
    <n v="0"/>
    <n v="0"/>
    <s v="Yes"/>
    <s v="Yes"/>
    <n v="1"/>
    <m/>
    <n v="1"/>
    <n v="1"/>
    <s v="-"/>
    <s v="-"/>
    <s v="-"/>
    <s v="-"/>
  </r>
  <r>
    <n v="520"/>
    <x v="3"/>
    <s v="Wood &amp; wood products"/>
    <s v="Seasonal"/>
    <n v="0"/>
    <n v="0"/>
    <s v="DK/DA"/>
    <n v="0"/>
    <n v="0"/>
    <s v="No"/>
    <s v="No"/>
    <m/>
    <m/>
    <m/>
    <m/>
    <m/>
    <m/>
    <m/>
    <m/>
  </r>
  <r>
    <n v="521"/>
    <x v="3"/>
    <s v="Wood &amp; wood products"/>
    <s v="Seasonal"/>
    <n v="0"/>
    <n v="0"/>
    <s v="DK/DA"/>
    <n v="0"/>
    <n v="0"/>
    <s v="No"/>
    <s v="Yes"/>
    <n v="1"/>
    <n v="1"/>
    <n v="1"/>
    <n v="1"/>
    <m/>
    <n v="1"/>
    <m/>
    <m/>
  </r>
  <r>
    <n v="522"/>
    <x v="3"/>
    <s v="Machinery"/>
    <s v="Seasonal"/>
    <n v="0"/>
    <n v="0"/>
    <s v="DK/DA"/>
    <n v="0"/>
    <n v="0"/>
    <s v="No"/>
    <s v="Yes"/>
    <n v="1"/>
    <m/>
    <n v="1"/>
    <n v="1"/>
    <n v="1"/>
    <n v="1"/>
    <s v="-"/>
    <s v="-"/>
  </r>
  <r>
    <n v="523"/>
    <x v="3"/>
    <s v="Wood &amp; wood products"/>
    <s v="Seasonal"/>
    <n v="0"/>
    <n v="0"/>
    <s v="DK/DA"/>
    <n v="0"/>
    <n v="0"/>
    <s v="Yes"/>
    <s v="Yes"/>
    <n v="1"/>
    <n v="1"/>
    <s v="-"/>
    <n v="1"/>
    <n v="1"/>
    <n v="1"/>
    <n v="1"/>
    <s v="-"/>
  </r>
  <r>
    <n v="524"/>
    <x v="3"/>
    <s v="Textil &amp; Clothing"/>
    <s v="Weekly"/>
    <n v="0"/>
    <n v="0"/>
    <s v="DK/DA"/>
    <n v="0"/>
    <n v="0"/>
    <s v="Yes"/>
    <s v="Yes"/>
    <n v="1"/>
    <n v="1"/>
    <n v="1"/>
    <n v="1"/>
    <s v="-"/>
    <n v="1"/>
    <n v="1"/>
    <m/>
  </r>
  <r>
    <n v="525"/>
    <x v="3"/>
    <s v="Others"/>
    <s v="Daily"/>
    <n v="0"/>
    <n v="0"/>
    <s v="DK/DA"/>
    <n v="0"/>
    <n v="0"/>
    <s v="No"/>
    <s v="No"/>
    <m/>
    <m/>
    <m/>
    <m/>
    <m/>
    <m/>
    <m/>
    <m/>
  </r>
  <r>
    <n v="526"/>
    <x v="3"/>
    <s v="Others"/>
    <s v="Daily"/>
    <n v="0"/>
    <n v="0"/>
    <s v="DK/DA"/>
    <n v="0"/>
    <n v="0"/>
    <s v="DK/DA"/>
    <s v="Yes"/>
    <n v="1"/>
    <m/>
    <m/>
    <n v="1"/>
    <s v="-"/>
    <n v="1"/>
    <n v="1"/>
    <m/>
  </r>
  <r>
    <n v="527"/>
    <x v="3"/>
    <s v="Chemical"/>
    <s v="Weekly"/>
    <n v="0"/>
    <n v="0"/>
    <s v="DK/DA"/>
    <n v="0"/>
    <n v="0"/>
    <s v="No"/>
    <s v="Yes"/>
    <s v="-"/>
    <m/>
    <m/>
    <n v="1"/>
    <s v="-"/>
    <n v="1"/>
    <n v="1"/>
    <s v="-"/>
  </r>
  <r>
    <n v="528"/>
    <x v="3"/>
    <s v="Machinery"/>
    <s v="DK/DA"/>
    <n v="0"/>
    <n v="0"/>
    <s v="DK/DA"/>
    <n v="0"/>
    <n v="0"/>
    <s v="No"/>
    <s v="No"/>
    <m/>
    <m/>
    <m/>
    <m/>
    <m/>
    <m/>
    <m/>
    <m/>
  </r>
  <r>
    <n v="529"/>
    <x v="3"/>
    <s v="Metals"/>
    <s v="Seasonal"/>
    <n v="0"/>
    <n v="0"/>
    <s v="DK/DA"/>
    <n v="0"/>
    <n v="0"/>
    <s v="No"/>
    <s v="No"/>
    <m/>
    <m/>
    <m/>
    <m/>
    <m/>
    <m/>
    <m/>
    <m/>
  </r>
  <r>
    <n v="530"/>
    <x v="3"/>
    <s v="Machinery"/>
    <s v="DK/DA"/>
    <n v="0"/>
    <n v="0"/>
    <s v="DK/DA"/>
    <n v="0"/>
    <n v="0"/>
    <s v="No"/>
    <s v="Yes"/>
    <n v="1"/>
    <m/>
    <n v="1"/>
    <n v="1"/>
    <m/>
    <n v="1"/>
    <m/>
    <m/>
  </r>
  <r>
    <n v="531"/>
    <x v="3"/>
    <s v="Food &amp; Beverages"/>
    <s v="Seasonal"/>
    <n v="0"/>
    <n v="0"/>
    <s v="DK/DA"/>
    <n v="0"/>
    <n v="0"/>
    <s v="No"/>
    <s v="Yes"/>
    <n v="1"/>
    <m/>
    <n v="1"/>
    <n v="1"/>
    <n v="1"/>
    <n v="1"/>
    <n v="1"/>
    <n v="1"/>
  </r>
  <r>
    <n v="532"/>
    <x v="3"/>
    <s v="Food &amp; Beverages"/>
    <s v="Seasonal"/>
    <n v="0"/>
    <n v="0"/>
    <s v="DK/DA"/>
    <n v="0"/>
    <n v="0"/>
    <s v="No"/>
    <s v="No"/>
    <m/>
    <m/>
    <m/>
    <m/>
    <m/>
    <m/>
    <m/>
    <m/>
  </r>
  <r>
    <n v="533"/>
    <x v="3"/>
    <s v="Machinery"/>
    <s v="Seasonal"/>
    <n v="0"/>
    <n v="0"/>
    <s v="DK/DA"/>
    <n v="0"/>
    <n v="0"/>
    <s v="Yes"/>
    <s v="Yes"/>
    <n v="1"/>
    <m/>
    <n v="1"/>
    <n v="1"/>
    <s v="-"/>
    <n v="1"/>
    <n v="1"/>
    <s v="-"/>
  </r>
  <r>
    <n v="534"/>
    <x v="3"/>
    <s v="Food &amp; Beverages"/>
    <s v="Seasonal"/>
    <n v="0"/>
    <n v="0"/>
    <s v="DK/DA"/>
    <n v="0"/>
    <n v="0"/>
    <s v="No"/>
    <s v="Yes"/>
    <n v="1"/>
    <m/>
    <n v="1"/>
    <n v="1"/>
    <n v="1"/>
    <n v="1"/>
    <n v="1"/>
    <n v="1"/>
  </r>
  <r>
    <n v="535"/>
    <x v="3"/>
    <s v="Wood &amp; wood products"/>
    <s v="Seasonal"/>
    <n v="0"/>
    <n v="0"/>
    <s v="DK/DA"/>
    <n v="0"/>
    <n v="0"/>
    <s v="No"/>
    <s v="No"/>
    <m/>
    <m/>
    <m/>
    <m/>
    <m/>
    <m/>
    <m/>
    <m/>
  </r>
  <r>
    <n v="536"/>
    <x v="3"/>
    <s v="Food &amp; Beverages"/>
    <s v="Daily"/>
    <n v="0"/>
    <n v="0"/>
    <s v="DK/DA"/>
    <n v="0"/>
    <n v="0"/>
    <s v="No"/>
    <s v="No"/>
    <m/>
    <m/>
    <m/>
    <m/>
    <m/>
    <m/>
    <m/>
    <m/>
  </r>
  <r>
    <n v="537"/>
    <x v="3"/>
    <s v="Metals"/>
    <s v="Weekly"/>
    <n v="0"/>
    <n v="0"/>
    <s v="DK/DA"/>
    <n v="0"/>
    <n v="0"/>
    <s v="Yes"/>
    <s v="Yes"/>
    <n v="1"/>
    <n v="1"/>
    <n v="1"/>
    <n v="1"/>
    <m/>
    <n v="1"/>
    <m/>
    <s v="-"/>
  </r>
  <r>
    <n v="538"/>
    <x v="3"/>
    <s v="Food &amp; Beverages"/>
    <s v="Daily"/>
    <n v="0"/>
    <n v="0"/>
    <s v="DK/DA"/>
    <n v="0"/>
    <n v="0"/>
    <s v="Yes"/>
    <s v="Yes"/>
    <n v="1"/>
    <m/>
    <n v="1"/>
    <n v="1"/>
    <n v="1"/>
    <n v="1"/>
    <n v="1"/>
    <n v="1"/>
  </r>
  <r>
    <n v="539"/>
    <x v="3"/>
    <s v="Food &amp; Beverages"/>
    <s v="Seasonal"/>
    <n v="0"/>
    <n v="0"/>
    <s v="DK/DA"/>
    <n v="0"/>
    <n v="0"/>
    <s v="Yes"/>
    <s v="Yes"/>
    <n v="1"/>
    <m/>
    <n v="1"/>
    <n v="1"/>
    <n v="1"/>
    <n v="1"/>
    <n v="1"/>
    <n v="1"/>
  </r>
  <r>
    <n v="540"/>
    <x v="3"/>
    <s v="Rubber &amp; Plastic"/>
    <s v="Daily"/>
    <n v="0"/>
    <n v="0"/>
    <s v="DK/DA"/>
    <n v="0"/>
    <n v="0"/>
    <s v="No"/>
    <s v="Yes"/>
    <n v="1"/>
    <m/>
    <n v="1"/>
    <n v="1"/>
    <s v="-"/>
    <n v="1"/>
    <s v="-"/>
    <s v="-"/>
  </r>
  <r>
    <n v="541"/>
    <x v="3"/>
    <s v="Machinery"/>
    <s v="Seasonal"/>
    <n v="0"/>
    <n v="0"/>
    <s v="DK/DA"/>
    <n v="0"/>
    <n v="0"/>
    <s v="Yes"/>
    <s v="No"/>
    <m/>
    <m/>
    <m/>
    <m/>
    <m/>
    <m/>
    <m/>
    <m/>
  </r>
  <r>
    <n v="542"/>
    <x v="3"/>
    <s v="Wood &amp; wood products"/>
    <s v="Seasonal"/>
    <n v="0"/>
    <n v="0"/>
    <s v="DK/DA"/>
    <n v="0"/>
    <n v="0"/>
    <s v="No"/>
    <s v="No"/>
    <m/>
    <m/>
    <m/>
    <m/>
    <m/>
    <m/>
    <m/>
    <m/>
  </r>
  <r>
    <n v="543"/>
    <x v="3"/>
    <s v="Wood &amp; wood products"/>
    <s v="Weekly"/>
    <n v="0"/>
    <n v="0"/>
    <s v="DK/DA"/>
    <n v="0"/>
    <n v="0"/>
    <s v="No"/>
    <s v="Yes"/>
    <n v="1"/>
    <n v="1"/>
    <n v="1"/>
    <n v="1"/>
    <s v="-"/>
    <s v="-"/>
    <s v="-"/>
    <s v="-"/>
  </r>
  <r>
    <n v="544"/>
    <x v="3"/>
    <s v="Machinery"/>
    <s v="Weekly"/>
    <n v="0"/>
    <n v="0"/>
    <s v="DK/DA"/>
    <n v="0"/>
    <n v="0"/>
    <s v="Yes"/>
    <s v="Yes"/>
    <n v="1"/>
    <m/>
    <n v="1"/>
    <n v="1"/>
    <s v="-"/>
    <n v="1"/>
    <s v="-"/>
    <s v="-"/>
  </r>
  <r>
    <n v="545"/>
    <x v="3"/>
    <s v="Rubber &amp; Plastic"/>
    <s v="Daily"/>
    <n v="0"/>
    <n v="0"/>
    <s v="DK/DA"/>
    <n v="0"/>
    <n v="0"/>
    <s v="No"/>
    <s v="Yes"/>
    <n v="1"/>
    <m/>
    <n v="1"/>
    <n v="1"/>
    <s v="-"/>
    <s v="-"/>
    <s v="-"/>
    <s v="-"/>
  </r>
  <r>
    <n v="546"/>
    <x v="3"/>
    <s v="Machinery"/>
    <s v="Weekly"/>
    <n v="0"/>
    <n v="0"/>
    <s v="DK/DA"/>
    <n v="0"/>
    <n v="0"/>
    <s v="Yes"/>
    <s v="Yes"/>
    <n v="1"/>
    <m/>
    <n v="1"/>
    <n v="1"/>
    <m/>
    <n v="1"/>
    <m/>
    <m/>
  </r>
  <r>
    <n v="547"/>
    <x v="3"/>
    <s v="Machinery"/>
    <s v="Weekly"/>
    <n v="0"/>
    <n v="0"/>
    <s v="DK/DA"/>
    <n v="0"/>
    <n v="0"/>
    <s v="Yes"/>
    <s v="Yes"/>
    <n v="1"/>
    <m/>
    <n v="1"/>
    <n v="1"/>
    <s v="-"/>
    <n v="1"/>
    <s v="-"/>
    <s v="-"/>
  </r>
  <r>
    <n v="548"/>
    <x v="3"/>
    <s v="Chemical"/>
    <s v="Daily"/>
    <n v="0"/>
    <n v="0"/>
    <s v="DK/DA"/>
    <n v="0"/>
    <n v="0"/>
    <s v="Yes"/>
    <s v="Yes"/>
    <s v="-"/>
    <n v="1"/>
    <n v="1"/>
    <n v="1"/>
    <s v="-"/>
    <s v="-"/>
    <n v="1"/>
    <n v="1"/>
  </r>
  <r>
    <n v="549"/>
    <x v="3"/>
    <s v="Food &amp; Beverages"/>
    <s v="Daily"/>
    <n v="0"/>
    <n v="0"/>
    <s v="DK/DA"/>
    <n v="0"/>
    <n v="0"/>
    <s v="No"/>
    <s v="Yes"/>
    <s v="-"/>
    <m/>
    <m/>
    <n v="1"/>
    <s v="-"/>
    <n v="1"/>
    <m/>
    <s v="-"/>
  </r>
  <r>
    <n v="550"/>
    <x v="3"/>
    <s v="Food &amp; Beverages"/>
    <s v="Weekly"/>
    <n v="0"/>
    <n v="0"/>
    <s v="DK/DA"/>
    <n v="0"/>
    <n v="0"/>
    <s v="Yes"/>
    <s v="Yes"/>
    <n v="1"/>
    <m/>
    <n v="1"/>
    <n v="1"/>
    <s v="-"/>
    <n v="1"/>
    <s v="-"/>
    <n v="1"/>
  </r>
  <r>
    <n v="551"/>
    <x v="4"/>
    <s v="Food &amp; Beverages"/>
    <s v="DK/DA"/>
    <n v="0"/>
    <n v="0"/>
    <s v="Above 250M€"/>
    <n v="0"/>
    <n v="0"/>
    <s v="Yes"/>
    <s v="Yes"/>
    <m/>
    <s v="-"/>
    <n v="1"/>
    <n v="1"/>
    <s v="-"/>
    <s v="-"/>
    <s v="-"/>
    <s v="-"/>
  </r>
  <r>
    <n v="552"/>
    <x v="4"/>
    <s v="Others"/>
    <s v="DK/DA"/>
    <n v="0"/>
    <n v="0"/>
    <s v="Above 250M€"/>
    <n v="0"/>
    <n v="0"/>
    <s v="Yes"/>
    <s v="Yes"/>
    <n v="1"/>
    <n v="1"/>
    <n v="1"/>
    <n v="1"/>
    <m/>
    <n v="1"/>
    <s v="-"/>
    <m/>
  </r>
  <r>
    <n v="553"/>
    <x v="4"/>
    <s v="Food &amp; Beverages"/>
    <s v="Daily"/>
    <n v="0"/>
    <n v="0"/>
    <s v="10-59M€"/>
    <n v="0"/>
    <n v="0"/>
    <s v="Yes"/>
    <s v="Yes"/>
    <s v="-"/>
    <s v="-"/>
    <s v="-"/>
    <n v="1"/>
    <n v="1"/>
    <n v="1"/>
    <n v="1"/>
    <s v="-"/>
  </r>
  <r>
    <n v="554"/>
    <x v="4"/>
    <s v="Food &amp; Beverages"/>
    <s v="DK/DA"/>
    <n v="0"/>
    <n v="0"/>
    <s v="10-59M€"/>
    <n v="0"/>
    <n v="0"/>
    <s v="Yes"/>
    <s v="Yes"/>
    <s v="-"/>
    <m/>
    <n v="1"/>
    <n v="1"/>
    <s v="-"/>
    <s v="-"/>
    <s v="-"/>
    <s v="-"/>
  </r>
  <r>
    <n v="555"/>
    <x v="4"/>
    <s v="Textil &amp; Clothing"/>
    <s v="DK/DA"/>
    <n v="0"/>
    <n v="0"/>
    <s v="10-59M€"/>
    <n v="0"/>
    <n v="0"/>
    <s v="Yes"/>
    <s v="Yes"/>
    <n v="1"/>
    <m/>
    <n v="1"/>
    <n v="1"/>
    <s v="-"/>
    <s v="-"/>
    <s v="-"/>
    <n v="1"/>
  </r>
  <r>
    <n v="556"/>
    <x v="4"/>
    <s v="Textil &amp; Clothing"/>
    <s v="Daily"/>
    <n v="0"/>
    <n v="0"/>
    <s v="Below 9M€"/>
    <n v="0"/>
    <n v="0"/>
    <s v="No"/>
    <s v="Yes"/>
    <n v="1"/>
    <m/>
    <m/>
    <n v="1"/>
    <s v="-"/>
    <m/>
    <n v="1"/>
    <m/>
  </r>
  <r>
    <n v="557"/>
    <x v="4"/>
    <s v="Others"/>
    <s v="DK/DA"/>
    <n v="0"/>
    <n v="0"/>
    <s v="Above 250M€"/>
    <n v="0"/>
    <n v="0"/>
    <s v="Yes"/>
    <s v="Yes"/>
    <n v="1"/>
    <m/>
    <m/>
    <n v="1"/>
    <m/>
    <m/>
    <s v="-"/>
    <s v="-"/>
  </r>
  <r>
    <n v="558"/>
    <x v="4"/>
    <s v="Textil &amp; Clothing"/>
    <s v="DK/DA"/>
    <n v="0"/>
    <n v="0"/>
    <s v="Below 9M€"/>
    <n v="0"/>
    <n v="0"/>
    <s v="Yes"/>
    <s v="No"/>
    <m/>
    <m/>
    <m/>
    <m/>
    <m/>
    <m/>
    <m/>
    <m/>
  </r>
  <r>
    <n v="559"/>
    <x v="4"/>
    <s v="Food &amp; Beverages"/>
    <s v="Daily"/>
    <n v="0"/>
    <n v="0"/>
    <s v="DK/DA"/>
    <n v="0"/>
    <n v="0"/>
    <s v="Yes"/>
    <s v="Yes"/>
    <n v="1"/>
    <s v="-"/>
    <m/>
    <n v="1"/>
    <s v="-"/>
    <s v="-"/>
    <n v="1"/>
    <s v="-"/>
  </r>
  <r>
    <n v="560"/>
    <x v="4"/>
    <s v="Rubber &amp; Plastic"/>
    <s v="DK/DA"/>
    <n v="0"/>
    <n v="0"/>
    <s v="10-59M€"/>
    <n v="0"/>
    <n v="0"/>
    <s v="Yes"/>
    <s v="No"/>
    <m/>
    <m/>
    <m/>
    <m/>
    <m/>
    <m/>
    <m/>
    <m/>
  </r>
  <r>
    <n v="561"/>
    <x v="4"/>
    <s v="Rubber &amp; Plastic"/>
    <s v="Daily"/>
    <n v="0"/>
    <n v="0"/>
    <s v="10-59M€"/>
    <n v="0"/>
    <n v="0"/>
    <s v="Yes"/>
    <s v="No"/>
    <m/>
    <m/>
    <m/>
    <m/>
    <m/>
    <m/>
    <m/>
    <m/>
  </r>
  <r>
    <n v="562"/>
    <x v="4"/>
    <s v="Rubber &amp; Plastic"/>
    <s v="DK/DA"/>
    <n v="0"/>
    <n v="0"/>
    <s v="DK/DA"/>
    <n v="0"/>
    <n v="0"/>
    <s v="Yes"/>
    <s v="Yes"/>
    <n v="1"/>
    <m/>
    <m/>
    <n v="1"/>
    <s v="-"/>
    <m/>
    <s v="-"/>
    <m/>
  </r>
  <r>
    <n v="563"/>
    <x v="4"/>
    <s v="Others"/>
    <s v="DK/DA"/>
    <n v="0"/>
    <n v="0"/>
    <s v="Above 250M€"/>
    <n v="0"/>
    <n v="0"/>
    <s v="Yes"/>
    <s v="Yes"/>
    <n v="1"/>
    <s v="-"/>
    <s v="-"/>
    <n v="1"/>
    <s v="-"/>
    <s v="-"/>
    <s v="-"/>
    <s v="-"/>
  </r>
  <r>
    <n v="564"/>
    <x v="4"/>
    <s v="Food &amp; Beverages"/>
    <s v="DK/DA"/>
    <n v="0"/>
    <n v="0"/>
    <s v="DK/DA"/>
    <n v="0"/>
    <n v="0"/>
    <s v="Yes"/>
    <s v="Yes"/>
    <n v="1"/>
    <m/>
    <n v="1"/>
    <n v="1"/>
    <m/>
    <m/>
    <s v="-"/>
    <s v="-"/>
  </r>
  <r>
    <n v="565"/>
    <x v="4"/>
    <s v="Rubber &amp; Plastic"/>
    <s v="DK/DA"/>
    <n v="0"/>
    <n v="0"/>
    <s v="10-59M€"/>
    <n v="0"/>
    <n v="0"/>
    <s v="Yes"/>
    <s v="Yes"/>
    <n v="1"/>
    <m/>
    <m/>
    <n v="1"/>
    <n v="1"/>
    <s v="-"/>
    <n v="1"/>
    <s v="-"/>
  </r>
  <r>
    <n v="566"/>
    <x v="4"/>
    <s v="Food &amp; Beverages"/>
    <s v="DK/DA"/>
    <n v="0"/>
    <n v="0"/>
    <s v="DK/DA"/>
    <n v="0"/>
    <n v="0"/>
    <s v="Yes"/>
    <s v="Yes"/>
    <m/>
    <m/>
    <n v="1"/>
    <n v="1"/>
    <m/>
    <s v="-"/>
    <s v="-"/>
    <m/>
  </r>
  <r>
    <n v="567"/>
    <x v="4"/>
    <s v="Others"/>
    <s v="DK/DA"/>
    <n v="0"/>
    <n v="0"/>
    <s v="DK/DA"/>
    <n v="0"/>
    <n v="0"/>
    <s v="Yes"/>
    <s v="No"/>
    <m/>
    <m/>
    <m/>
    <m/>
    <m/>
    <m/>
    <m/>
    <m/>
  </r>
  <r>
    <n v="568"/>
    <x v="4"/>
    <s v="Others"/>
    <s v="DK/DA"/>
    <n v="0"/>
    <n v="0"/>
    <s v="Below 9M€"/>
    <n v="0"/>
    <n v="0"/>
    <s v="Yes"/>
    <s v="Yes"/>
    <n v="1"/>
    <m/>
    <n v="1"/>
    <n v="1"/>
    <m/>
    <n v="1"/>
    <m/>
    <m/>
  </r>
  <r>
    <n v="569"/>
    <x v="4"/>
    <s v="Rubber &amp; Plastic"/>
    <s v="Weekly"/>
    <n v="0"/>
    <n v="0"/>
    <s v="DK/DA"/>
    <n v="0"/>
    <n v="0"/>
    <s v="No"/>
    <s v="No"/>
    <m/>
    <m/>
    <m/>
    <m/>
    <m/>
    <m/>
    <m/>
    <m/>
  </r>
  <r>
    <n v="570"/>
    <x v="4"/>
    <s v="Food &amp; Beverages"/>
    <s v="Seasonal"/>
    <n v="0"/>
    <n v="0"/>
    <s v="Above 250M€"/>
    <n v="0"/>
    <n v="0"/>
    <s v="Yes"/>
    <s v="Yes"/>
    <n v="1"/>
    <m/>
    <n v="1"/>
    <n v="1"/>
    <n v="1"/>
    <s v="-"/>
    <n v="1"/>
    <n v="1"/>
  </r>
  <r>
    <n v="571"/>
    <x v="4"/>
    <s v="Food &amp; Beverages"/>
    <s v="Seasonal"/>
    <n v="0"/>
    <n v="0"/>
    <s v="10-59M€"/>
    <n v="0"/>
    <n v="0"/>
    <s v="Yes"/>
    <s v="Yes"/>
    <n v="1"/>
    <m/>
    <m/>
    <n v="1"/>
    <m/>
    <s v="-"/>
    <s v="-"/>
    <n v="1"/>
  </r>
  <r>
    <n v="572"/>
    <x v="4"/>
    <s v="Textil &amp; Clothing"/>
    <s v="Daily"/>
    <n v="0"/>
    <n v="0"/>
    <s v="Below 9M€"/>
    <n v="0"/>
    <n v="0"/>
    <s v="Yes"/>
    <s v="No"/>
    <m/>
    <m/>
    <m/>
    <m/>
    <m/>
    <m/>
    <m/>
    <m/>
  </r>
  <r>
    <n v="573"/>
    <x v="4"/>
    <s v="Rubber &amp; Plastic"/>
    <s v="Daily"/>
    <n v="0"/>
    <n v="0"/>
    <s v="10-59M€"/>
    <n v="0"/>
    <n v="0"/>
    <s v="No"/>
    <s v="Yes"/>
    <n v="1"/>
    <m/>
    <n v="1"/>
    <n v="1"/>
    <n v="1"/>
    <m/>
    <n v="1"/>
    <m/>
  </r>
  <r>
    <n v="574"/>
    <x v="4"/>
    <s v="Food &amp; Beverages"/>
    <s v="Daily"/>
    <n v="0"/>
    <n v="0"/>
    <s v="10-59M€"/>
    <n v="0"/>
    <n v="0"/>
    <s v="Yes"/>
    <s v="Yes"/>
    <n v="1"/>
    <m/>
    <n v="1"/>
    <n v="1"/>
    <s v="-"/>
    <s v="-"/>
    <s v="-"/>
    <s v="-"/>
  </r>
  <r>
    <n v="575"/>
    <x v="4"/>
    <s v="Food &amp; Beverages"/>
    <s v="Daily"/>
    <n v="0"/>
    <n v="0"/>
    <s v="10-59M€"/>
    <n v="0"/>
    <n v="0"/>
    <s v="Yes"/>
    <s v="Yes"/>
    <n v="1"/>
    <s v="-"/>
    <s v="-"/>
    <n v="1"/>
    <m/>
    <n v="1"/>
    <s v="-"/>
    <s v="-"/>
  </r>
  <r>
    <n v="576"/>
    <x v="4"/>
    <s v="Food &amp; Beverages"/>
    <s v="DK/DA"/>
    <n v="0"/>
    <n v="0"/>
    <s v="DK/DA"/>
    <n v="0"/>
    <n v="0"/>
    <s v="No"/>
    <s v="No"/>
    <m/>
    <m/>
    <m/>
    <m/>
    <m/>
    <m/>
    <m/>
    <m/>
  </r>
  <r>
    <n v="577"/>
    <x v="4"/>
    <s v="Food &amp; Beverages"/>
    <s v="Daily"/>
    <n v="0"/>
    <n v="0"/>
    <s v="DK/DA"/>
    <n v="0"/>
    <n v="0"/>
    <s v="Yes"/>
    <s v="Yes"/>
    <n v="1"/>
    <m/>
    <n v="1"/>
    <n v="1"/>
    <s v="-"/>
    <s v="-"/>
    <s v="-"/>
    <s v="-"/>
  </r>
  <r>
    <n v="578"/>
    <x v="4"/>
    <s v="Rubber &amp; Plastic"/>
    <s v="DK/DA"/>
    <n v="0"/>
    <n v="0"/>
    <s v="10-59M€"/>
    <n v="0"/>
    <n v="0"/>
    <s v="Yes"/>
    <s v="Yes"/>
    <n v="1"/>
    <n v="1"/>
    <m/>
    <n v="1"/>
    <m/>
    <n v="1"/>
    <s v="-"/>
    <m/>
  </r>
  <r>
    <n v="579"/>
    <x v="4"/>
    <s v="Rubber &amp; Plastic"/>
    <s v="DK/DA"/>
    <n v="0"/>
    <n v="0"/>
    <s v="10-59M€"/>
    <n v="0"/>
    <n v="0"/>
    <s v="No"/>
    <s v="No"/>
    <m/>
    <m/>
    <m/>
    <m/>
    <m/>
    <m/>
    <m/>
    <m/>
  </r>
  <r>
    <n v="580"/>
    <x v="4"/>
    <s v="Textil &amp; Clothing"/>
    <s v="DK/DA"/>
    <n v="0"/>
    <n v="0"/>
    <s v="10-59M€"/>
    <n v="0"/>
    <n v="0"/>
    <s v="Yes"/>
    <s v="Yes"/>
    <n v="1"/>
    <m/>
    <n v="1"/>
    <n v="1"/>
    <m/>
    <n v="1"/>
    <m/>
    <m/>
  </r>
  <r>
    <n v="581"/>
    <x v="4"/>
    <s v="Food &amp; Beverages"/>
    <s v="DK/DA"/>
    <n v="0"/>
    <n v="0"/>
    <s v="Below 9M€"/>
    <n v="0"/>
    <n v="0"/>
    <s v="No"/>
    <s v="No"/>
    <m/>
    <m/>
    <m/>
    <m/>
    <m/>
    <m/>
    <m/>
    <m/>
  </r>
  <r>
    <n v="582"/>
    <x v="4"/>
    <s v="Rubber &amp; Plastic"/>
    <s v="DK/DA"/>
    <n v="0"/>
    <n v="0"/>
    <s v="10-59M€"/>
    <n v="0"/>
    <n v="0"/>
    <s v="Yes"/>
    <s v="Yes"/>
    <s v="-"/>
    <s v="-"/>
    <n v="1"/>
    <n v="1"/>
    <s v="-"/>
    <s v="-"/>
    <s v="-"/>
    <s v="-"/>
  </r>
  <r>
    <n v="583"/>
    <x v="4"/>
    <s v="Chemical"/>
    <s v="DK/DA"/>
    <n v="0"/>
    <n v="0"/>
    <s v="Above 250M€"/>
    <n v="0"/>
    <n v="0"/>
    <s v="Yes"/>
    <s v="Yes"/>
    <n v="1"/>
    <m/>
    <n v="1"/>
    <n v="1"/>
    <s v="-"/>
    <s v="-"/>
    <s v="-"/>
    <s v="-"/>
  </r>
  <r>
    <n v="584"/>
    <x v="4"/>
    <s v="Food &amp; Beverages"/>
    <s v="Daily"/>
    <n v="0"/>
    <n v="0"/>
    <s v="Below 9M€"/>
    <n v="0"/>
    <n v="0"/>
    <s v="No"/>
    <s v="No"/>
    <m/>
    <m/>
    <m/>
    <m/>
    <m/>
    <m/>
    <m/>
    <m/>
  </r>
  <r>
    <n v="585"/>
    <x v="4"/>
    <s v="Paper &amp; paper products"/>
    <s v="DK/DA"/>
    <n v="0"/>
    <n v="0"/>
    <s v="Above 250M€"/>
    <n v="0"/>
    <n v="0"/>
    <s v="Yes"/>
    <s v="Yes"/>
    <n v="1"/>
    <n v="1"/>
    <m/>
    <n v="1"/>
    <s v="-"/>
    <s v="-"/>
    <s v="-"/>
    <s v="-"/>
  </r>
</pivotCacheRecords>
</file>

<file path=xl/pivotCache/pivotCacheRecords5.xml><?xml version="1.0" encoding="utf-8"?>
<pivotCacheRecords xmlns="http://schemas.openxmlformats.org/spreadsheetml/2006/main" xmlns:r="http://schemas.openxmlformats.org/officeDocument/2006/relationships" count="585">
  <r>
    <n v="1"/>
    <x v="0"/>
    <s v="Machinery"/>
    <s v="Seasonal"/>
    <s v="51-100ºC"/>
    <s v="None"/>
    <s v="Below 9M€"/>
    <s v="More 25 years"/>
    <s v="-"/>
    <s v="Yes"/>
    <s v="No"/>
    <m/>
    <m/>
    <m/>
    <m/>
    <m/>
    <m/>
    <m/>
    <m/>
    <m/>
    <m/>
    <m/>
    <m/>
    <m/>
    <m/>
  </r>
  <r>
    <n v="2"/>
    <x v="0"/>
    <s v="Rubber &amp; Plastic"/>
    <s v="Weekly"/>
    <s v="101-250ºC"/>
    <s v="More 20ºC"/>
    <s v="Below 9M€"/>
    <s v="Less 10 years"/>
    <s v="Less 10 years"/>
    <s v="No"/>
    <s v="Yes"/>
    <m/>
    <m/>
    <m/>
    <m/>
    <m/>
    <m/>
    <n v="1"/>
    <n v="1"/>
    <n v="1.0002"/>
    <n v="1"/>
    <n v="1"/>
    <n v="1.0001"/>
    <m/>
    <m/>
  </r>
  <r>
    <n v="3"/>
    <x v="0"/>
    <s v="Food &amp; Beverages"/>
    <s v="Weekly"/>
    <s v="101-250ºC"/>
    <s v="None"/>
    <s v="Below 9M€"/>
    <s v="10-25 years"/>
    <s v="-"/>
    <s v="No"/>
    <s v="Yes"/>
    <m/>
    <m/>
    <m/>
    <n v="1E-4"/>
    <m/>
    <n v="1"/>
    <m/>
    <m/>
    <m/>
    <n v="1"/>
    <m/>
    <m/>
    <m/>
    <m/>
  </r>
  <r>
    <n v="4"/>
    <x v="0"/>
    <s v="Food &amp; Beverages"/>
    <s v="Seasonal"/>
    <s v="51-100ºC"/>
    <s v="0 - (-20ºC)"/>
    <s v="Below 9M€"/>
    <s v="10-25 years"/>
    <s v="10-25 years"/>
    <s v="No"/>
    <s v="Yes"/>
    <m/>
    <m/>
    <m/>
    <m/>
    <m/>
    <m/>
    <n v="1"/>
    <n v="1"/>
    <n v="1"/>
    <n v="1"/>
    <n v="1"/>
    <n v="1"/>
    <m/>
    <m/>
  </r>
  <r>
    <n v="5"/>
    <x v="0"/>
    <s v="Metals"/>
    <s v="Seasonal"/>
    <s v="More 250ºC"/>
    <s v="More 20ºC"/>
    <s v="Above 250M€"/>
    <s v="10-25 years"/>
    <s v="10-25 years"/>
    <s v="Yes"/>
    <s v="Yes"/>
    <m/>
    <m/>
    <m/>
    <m/>
    <m/>
    <n v="1"/>
    <m/>
    <m/>
    <m/>
    <m/>
    <m/>
    <m/>
    <n v="1.0001"/>
    <n v="1"/>
  </r>
  <r>
    <n v="6"/>
    <x v="0"/>
    <s v="Food &amp; Beverages"/>
    <s v="Seasonal"/>
    <s v="51-100ºC"/>
    <s v="Less -20ºC"/>
    <s v="60-250M€"/>
    <s v="10-25 years"/>
    <s v="10-25 years"/>
    <s v="No"/>
    <s v="No"/>
    <m/>
    <m/>
    <m/>
    <m/>
    <m/>
    <m/>
    <m/>
    <m/>
    <m/>
    <m/>
    <m/>
    <m/>
    <m/>
    <m/>
  </r>
  <r>
    <n v="7"/>
    <x v="0"/>
    <s v="Machinery"/>
    <s v="Seasonal"/>
    <s v="More 250ºC"/>
    <s v="None"/>
    <s v="10-59M€"/>
    <s v="More 25 years"/>
    <s v="More 25 years"/>
    <s v="No"/>
    <s v="Yes"/>
    <m/>
    <m/>
    <m/>
    <m/>
    <m/>
    <m/>
    <n v="1"/>
    <m/>
    <m/>
    <m/>
    <m/>
    <m/>
    <m/>
    <n v="1"/>
  </r>
  <r>
    <n v="8"/>
    <x v="0"/>
    <s v="Rubber &amp; Plastic"/>
    <s v="Seasonal"/>
    <s v="101-250ºC"/>
    <s v="0-20ºC"/>
    <s v="Below 9M€"/>
    <s v="10-25 years"/>
    <s v="10-25 years"/>
    <s v="No"/>
    <s v="Yes"/>
    <m/>
    <m/>
    <m/>
    <m/>
    <m/>
    <n v="1"/>
    <m/>
    <m/>
    <m/>
    <m/>
    <m/>
    <m/>
    <n v="1"/>
    <n v="1"/>
  </r>
  <r>
    <n v="9"/>
    <x v="0"/>
    <s v="Metals"/>
    <s v="Seasonal"/>
    <s v="More 250ºC"/>
    <s v="More 20ºC"/>
    <s v="Below 9M€"/>
    <s v="Less 10 years"/>
    <s v="10-25 years"/>
    <s v="No"/>
    <s v="Yes"/>
    <m/>
    <m/>
    <m/>
    <m/>
    <m/>
    <m/>
    <n v="1"/>
    <m/>
    <m/>
    <m/>
    <m/>
    <m/>
    <m/>
    <n v="1"/>
  </r>
  <r>
    <n v="10"/>
    <x v="0"/>
    <s v="Food &amp; Beverages"/>
    <s v="Weekly"/>
    <s v="20-50ºC"/>
    <s v="None"/>
    <s v="Below 9M€"/>
    <s v="Less 10 years"/>
    <s v="Less 10 years"/>
    <s v="No"/>
    <s v="No"/>
    <m/>
    <m/>
    <m/>
    <m/>
    <m/>
    <m/>
    <m/>
    <m/>
    <m/>
    <m/>
    <m/>
    <m/>
    <m/>
    <m/>
  </r>
  <r>
    <n v="11"/>
    <x v="0"/>
    <s v="Rubber &amp; Plastic"/>
    <s v="Seasonal"/>
    <s v="101-250ºC"/>
    <s v="0-20ºC"/>
    <s v="Below 9M€"/>
    <s v="Less 10 years"/>
    <s v="Less 10 years"/>
    <s v="No"/>
    <s v="No"/>
    <m/>
    <m/>
    <m/>
    <m/>
    <m/>
    <m/>
    <m/>
    <m/>
    <m/>
    <m/>
    <m/>
    <m/>
    <m/>
    <m/>
  </r>
  <r>
    <n v="12"/>
    <x v="0"/>
    <s v="Machinery"/>
    <s v="Seasonal"/>
    <s v="101-250ºC"/>
    <s v="More 20ºC"/>
    <s v="Below 9M€"/>
    <s v="Less 10 years"/>
    <s v="Less 10 years"/>
    <s v="No"/>
    <s v="No"/>
    <m/>
    <m/>
    <m/>
    <m/>
    <m/>
    <m/>
    <m/>
    <m/>
    <m/>
    <m/>
    <m/>
    <m/>
    <m/>
    <m/>
  </r>
  <r>
    <n v="13"/>
    <x v="0"/>
    <s v="Paper &amp; paper products"/>
    <s v="Seasonal"/>
    <s v="101-250ºC"/>
    <s v="None"/>
    <s v="DK/DA"/>
    <s v="Less 10 years"/>
    <s v="-"/>
    <s v="No"/>
    <s v="Yes"/>
    <m/>
    <n v="1"/>
    <m/>
    <m/>
    <n v="1"/>
    <m/>
    <m/>
    <m/>
    <m/>
    <m/>
    <m/>
    <m/>
    <m/>
    <n v="1"/>
  </r>
  <r>
    <n v="14"/>
    <x v="0"/>
    <s v="Paper &amp; paper products"/>
    <s v="Seasonal"/>
    <s v="101-250ºC"/>
    <s v="None"/>
    <s v="DK/DA"/>
    <s v="More 25 years"/>
    <s v="-"/>
    <s v="No"/>
    <s v="Yes"/>
    <m/>
    <m/>
    <m/>
    <m/>
    <m/>
    <n v="1"/>
    <m/>
    <m/>
    <m/>
    <m/>
    <m/>
    <m/>
    <m/>
    <n v="1"/>
  </r>
  <r>
    <n v="15"/>
    <x v="0"/>
    <s v="Wood &amp; wood products"/>
    <s v="Weekly"/>
    <s v="101-250ºC"/>
    <s v="None"/>
    <s v="DK/DA"/>
    <s v="Less 10 years"/>
    <s v="-"/>
    <s v="Yes"/>
    <s v="No"/>
    <m/>
    <m/>
    <m/>
    <m/>
    <m/>
    <m/>
    <m/>
    <m/>
    <m/>
    <m/>
    <m/>
    <m/>
    <m/>
    <m/>
  </r>
  <r>
    <n v="16"/>
    <x v="0"/>
    <s v="Food &amp; Beverages"/>
    <s v="DK/DA"/>
    <s v="51-100ºC"/>
    <s v="Less -20ºC"/>
    <s v="DK/DA"/>
    <s v="Less 10 years"/>
    <s v="Less 10 years"/>
    <s v="No"/>
    <s v="Yes"/>
    <m/>
    <m/>
    <m/>
    <m/>
    <m/>
    <m/>
    <n v="1"/>
    <n v="1"/>
    <n v="1"/>
    <n v="1"/>
    <n v="1"/>
    <n v="1"/>
    <m/>
    <m/>
  </r>
  <r>
    <n v="17"/>
    <x v="0"/>
    <s v="Food &amp; Beverages"/>
    <s v="Seasonal"/>
    <s v="51-100ºC"/>
    <s v="More 20ºC"/>
    <s v="DK/DA"/>
    <s v="10-25 years"/>
    <s v="10-25 years"/>
    <s v="No"/>
    <s v="Yes"/>
    <m/>
    <m/>
    <m/>
    <m/>
    <m/>
    <n v="1"/>
    <m/>
    <m/>
    <m/>
    <m/>
    <m/>
    <m/>
    <n v="1"/>
    <n v="1"/>
  </r>
  <r>
    <n v="18"/>
    <x v="0"/>
    <s v="Others"/>
    <s v="Seasonal"/>
    <s v="More 250ºC"/>
    <s v="None"/>
    <s v="DK/DA"/>
    <s v="Less 10 years"/>
    <s v="-"/>
    <s v="No"/>
    <s v="Yes"/>
    <n v="1"/>
    <m/>
    <m/>
    <m/>
    <m/>
    <m/>
    <m/>
    <m/>
    <m/>
    <m/>
    <m/>
    <m/>
    <m/>
    <n v="1"/>
  </r>
  <r>
    <n v="19"/>
    <x v="0"/>
    <s v="Others"/>
    <s v="Daily"/>
    <s v="101-250ºC"/>
    <s v="More 20ºC"/>
    <s v="DK/DA"/>
    <s v="10-25 years"/>
    <s v="10-25 years"/>
    <s v="No"/>
    <s v="Yes"/>
    <m/>
    <m/>
    <m/>
    <m/>
    <m/>
    <m/>
    <n v="1"/>
    <n v="1"/>
    <n v="1"/>
    <n v="1"/>
    <n v="1"/>
    <n v="1"/>
    <m/>
    <m/>
  </r>
  <r>
    <n v="20"/>
    <x v="0"/>
    <s v="Metals"/>
    <s v="Seasonal"/>
    <s v="More 250ºC"/>
    <s v="None"/>
    <s v="DK/DA"/>
    <s v="More 25 years"/>
    <s v="-"/>
    <s v="No"/>
    <s v="No"/>
    <m/>
    <m/>
    <m/>
    <m/>
    <m/>
    <m/>
    <m/>
    <m/>
    <m/>
    <m/>
    <m/>
    <m/>
    <m/>
    <m/>
  </r>
  <r>
    <n v="21"/>
    <x v="0"/>
    <s v="Metals"/>
    <s v="Weekly"/>
    <s v="More 250ºC"/>
    <s v="None"/>
    <s v="DK/DA"/>
    <n v="0"/>
    <s v="-"/>
    <s v="Yes"/>
    <s v="Yes"/>
    <m/>
    <m/>
    <m/>
    <m/>
    <m/>
    <n v="1"/>
    <m/>
    <m/>
    <m/>
    <m/>
    <m/>
    <m/>
    <m/>
    <n v="1"/>
  </r>
  <r>
    <n v="22"/>
    <x v="0"/>
    <s v="Rubber &amp; Plastic"/>
    <s v="Weekly"/>
    <s v="101-250ºC"/>
    <s v="None"/>
    <s v="DK/DA"/>
    <s v="10-25 years"/>
    <s v="-"/>
    <s v="No"/>
    <s v="Yes"/>
    <m/>
    <m/>
    <m/>
    <m/>
    <m/>
    <n v="1"/>
    <m/>
    <m/>
    <m/>
    <m/>
    <m/>
    <m/>
    <n v="1"/>
    <n v="1"/>
  </r>
  <r>
    <n v="23"/>
    <x v="0"/>
    <s v="Machinery"/>
    <s v="Seasonal"/>
    <s v="101-250ºC"/>
    <s v="More 20ºC"/>
    <s v="DK/DA"/>
    <s v="More 25 years"/>
    <s v="Less 10 years"/>
    <s v="Yes"/>
    <s v="No"/>
    <m/>
    <m/>
    <m/>
    <m/>
    <m/>
    <m/>
    <m/>
    <m/>
    <m/>
    <m/>
    <m/>
    <m/>
    <m/>
    <m/>
  </r>
  <r>
    <n v="24"/>
    <x v="0"/>
    <s v="Wood &amp; wood products"/>
    <s v="Seasonal"/>
    <s v="51-100ºC"/>
    <s v="None"/>
    <s v="DK/DA"/>
    <s v="10-25 years"/>
    <s v="10-25 years"/>
    <s v="No"/>
    <s v="Yes"/>
    <m/>
    <n v="1"/>
    <m/>
    <m/>
    <m/>
    <m/>
    <m/>
    <m/>
    <m/>
    <m/>
    <m/>
    <m/>
    <m/>
    <n v="1"/>
  </r>
  <r>
    <n v="25"/>
    <x v="0"/>
    <s v="Others"/>
    <s v="Weekly"/>
    <s v="More 250ºC"/>
    <s v="More 20ºC"/>
    <s v="DK/DA"/>
    <s v="Less 10 years"/>
    <s v="-"/>
    <s v="No"/>
    <s v="Yes"/>
    <m/>
    <m/>
    <m/>
    <m/>
    <m/>
    <m/>
    <n v="1"/>
    <m/>
    <m/>
    <m/>
    <m/>
    <m/>
    <n v="1"/>
    <n v="1"/>
  </r>
  <r>
    <n v="26"/>
    <x v="0"/>
    <s v="Textil &amp; Clothing"/>
    <s v="Seasonal"/>
    <s v="101-250ºC"/>
    <s v="0-20ºC"/>
    <s v="DK/DA"/>
    <s v="Less 10 years"/>
    <s v="Less 10 years"/>
    <s v="Yes"/>
    <s v="Yes"/>
    <m/>
    <m/>
    <m/>
    <m/>
    <m/>
    <n v="1"/>
    <m/>
    <m/>
    <m/>
    <n v="1"/>
    <m/>
    <m/>
    <n v="1"/>
    <m/>
  </r>
  <r>
    <n v="27"/>
    <x v="0"/>
    <s v="Metals"/>
    <s v="Weekly"/>
    <s v="More 250ºC"/>
    <s v="None"/>
    <s v="DK/DA"/>
    <s v="Less 10 years"/>
    <s v="-"/>
    <s v="Yes"/>
    <s v="Yes"/>
    <m/>
    <m/>
    <m/>
    <m/>
    <m/>
    <n v="1"/>
    <m/>
    <m/>
    <m/>
    <m/>
    <m/>
    <m/>
    <n v="1"/>
    <n v="1"/>
  </r>
  <r>
    <n v="28"/>
    <x v="0"/>
    <s v="Wood &amp; wood products"/>
    <s v="Seasonal"/>
    <s v="51-100ºC"/>
    <s v="None"/>
    <s v="DK/DA"/>
    <s v="10-25 years"/>
    <s v="-"/>
    <s v="No"/>
    <s v="Yes"/>
    <m/>
    <n v="1"/>
    <m/>
    <m/>
    <m/>
    <m/>
    <m/>
    <m/>
    <m/>
    <m/>
    <m/>
    <m/>
    <n v="1"/>
    <n v="1"/>
  </r>
  <r>
    <n v="29"/>
    <x v="0"/>
    <s v="Food &amp; Beverages"/>
    <s v="Seasonal"/>
    <s v="51-100ºC"/>
    <s v="More 20ºC"/>
    <s v="DK/DA"/>
    <s v="Less 10 years"/>
    <s v="Less 10 years"/>
    <s v="No"/>
    <s v="No"/>
    <m/>
    <m/>
    <m/>
    <m/>
    <m/>
    <m/>
    <m/>
    <m/>
    <m/>
    <m/>
    <m/>
    <m/>
    <m/>
    <m/>
  </r>
  <r>
    <n v="30"/>
    <x v="0"/>
    <s v="Others"/>
    <s v="Seasonal"/>
    <s v="101-250ºC"/>
    <s v="None"/>
    <s v="DK/DA"/>
    <s v="10-25 years"/>
    <s v="-"/>
    <s v="Yes"/>
    <s v="Yes"/>
    <m/>
    <n v="1"/>
    <m/>
    <m/>
    <m/>
    <m/>
    <m/>
    <m/>
    <m/>
    <m/>
    <m/>
    <m/>
    <m/>
    <n v="1"/>
  </r>
  <r>
    <n v="31"/>
    <x v="0"/>
    <s v="Food &amp; Beverages"/>
    <s v="Seasonal"/>
    <s v="51-100ºC"/>
    <s v="Less -20ºC"/>
    <s v="DK/DA"/>
    <s v="Less 10 years"/>
    <s v="Less 10 years"/>
    <s v="Yes"/>
    <s v="Yes"/>
    <n v="1"/>
    <n v="1"/>
    <n v="1"/>
    <n v="1"/>
    <n v="1"/>
    <m/>
    <m/>
    <m/>
    <m/>
    <m/>
    <m/>
    <m/>
    <m/>
    <n v="1"/>
  </r>
  <r>
    <n v="32"/>
    <x v="0"/>
    <s v="Others"/>
    <s v="Weekly"/>
    <s v="More 250ºC"/>
    <s v="None"/>
    <s v="DK/DA"/>
    <s v="10-25 years"/>
    <s v="-"/>
    <s v="No"/>
    <s v="Yes"/>
    <n v="1"/>
    <n v="1"/>
    <n v="1"/>
    <n v="1"/>
    <m/>
    <m/>
    <m/>
    <m/>
    <m/>
    <m/>
    <m/>
    <m/>
    <m/>
    <n v="1"/>
  </r>
  <r>
    <n v="33"/>
    <x v="0"/>
    <s v="Food &amp; Beverages"/>
    <s v="Seasonal"/>
    <s v="51-100ºC"/>
    <s v="0 - (-20ºC)"/>
    <s v="DK/DA"/>
    <s v="Less 10 years"/>
    <s v="Less 10 years"/>
    <s v="No"/>
    <s v="Yes"/>
    <n v="1"/>
    <m/>
    <n v="1"/>
    <n v="1"/>
    <m/>
    <m/>
    <m/>
    <m/>
    <m/>
    <m/>
    <m/>
    <m/>
    <m/>
    <n v="1"/>
  </r>
  <r>
    <n v="34"/>
    <x v="0"/>
    <s v="Rubber &amp; Plastic"/>
    <s v="Seasonal"/>
    <s v="101-250ºC"/>
    <s v="0-20ºC"/>
    <s v="10-59M€"/>
    <s v="10-25 years"/>
    <s v="10-25 years"/>
    <s v="Yes"/>
    <s v="No"/>
    <m/>
    <m/>
    <m/>
    <m/>
    <m/>
    <m/>
    <m/>
    <m/>
    <m/>
    <m/>
    <m/>
    <m/>
    <m/>
    <m/>
  </r>
  <r>
    <n v="35"/>
    <x v="0"/>
    <s v="Food &amp; Beverages"/>
    <s v="Weekly"/>
    <s v="101-250ºC"/>
    <s v="0-20ºC"/>
    <s v="10-59M€"/>
    <s v="10-25 years"/>
    <s v="10-25 years"/>
    <s v="Yes"/>
    <s v="Yes"/>
    <m/>
    <m/>
    <m/>
    <m/>
    <m/>
    <m/>
    <n v="1"/>
    <n v="1"/>
    <n v="1"/>
    <n v="1"/>
    <n v="1"/>
    <n v="1"/>
    <m/>
    <m/>
  </r>
  <r>
    <n v="36"/>
    <x v="0"/>
    <s v="Machinery"/>
    <s v="Seasonal"/>
    <s v="More 250ºC"/>
    <s v="None"/>
    <s v="Below 9M€"/>
    <s v="More 25 years"/>
    <n v="0"/>
    <s v="No"/>
    <s v="Yes"/>
    <m/>
    <m/>
    <n v="1"/>
    <m/>
    <m/>
    <m/>
    <m/>
    <m/>
    <m/>
    <m/>
    <m/>
    <m/>
    <n v="1"/>
    <n v="1"/>
  </r>
  <r>
    <n v="37"/>
    <x v="0"/>
    <s v="Food &amp; Beverages"/>
    <s v="Seasonal"/>
    <s v="101-250ºC"/>
    <s v="0-20ºC"/>
    <s v="Below 9M€"/>
    <s v="10-25 years"/>
    <s v="10-25 years"/>
    <s v="Yes"/>
    <s v="Yes"/>
    <n v="1"/>
    <m/>
    <m/>
    <m/>
    <m/>
    <m/>
    <m/>
    <n v="1"/>
    <n v="1"/>
    <n v="1"/>
    <n v="1"/>
    <n v="1"/>
    <m/>
    <m/>
  </r>
  <r>
    <n v="38"/>
    <x v="0"/>
    <s v="Rubber &amp; Plastic"/>
    <s v="Weekly"/>
    <s v="None"/>
    <s v="0-20ºC"/>
    <s v="10-59M€"/>
    <s v="-"/>
    <s v="Less 10 years"/>
    <s v="No"/>
    <s v="Yes"/>
    <m/>
    <m/>
    <m/>
    <m/>
    <n v="1"/>
    <m/>
    <m/>
    <m/>
    <m/>
    <n v="1"/>
    <m/>
    <m/>
    <m/>
    <m/>
  </r>
  <r>
    <n v="39"/>
    <x v="0"/>
    <s v="Food &amp; Beverages"/>
    <s v="Seasonal"/>
    <s v="None"/>
    <s v="Less -20ºC"/>
    <s v="Above 250M€"/>
    <s v="-"/>
    <s v="10-25 years"/>
    <s v="No"/>
    <s v="Yes"/>
    <n v="1"/>
    <m/>
    <m/>
    <m/>
    <m/>
    <m/>
    <m/>
    <n v="1"/>
    <n v="1"/>
    <n v="1"/>
    <n v="1"/>
    <n v="1"/>
    <m/>
    <m/>
  </r>
  <r>
    <n v="40"/>
    <x v="0"/>
    <s v="Rubber &amp; Plastic"/>
    <s v="Weekly"/>
    <s v="20-50ºC"/>
    <s v="None"/>
    <s v="Below 9M€"/>
    <s v="Less 10 years"/>
    <s v="-"/>
    <s v="No"/>
    <s v="Yes"/>
    <m/>
    <m/>
    <n v="1"/>
    <n v="1"/>
    <m/>
    <m/>
    <m/>
    <m/>
    <m/>
    <n v="1"/>
    <n v="1"/>
    <m/>
    <m/>
    <m/>
  </r>
  <r>
    <n v="41"/>
    <x v="0"/>
    <s v="Food &amp; Beverages"/>
    <s v="Seasonal"/>
    <s v="101-250ºC"/>
    <s v="Less -20ºC"/>
    <s v="DK/DA"/>
    <s v="10-25 years"/>
    <s v="10-25 years"/>
    <s v="No"/>
    <s v="No"/>
    <m/>
    <m/>
    <m/>
    <m/>
    <m/>
    <m/>
    <m/>
    <m/>
    <m/>
    <m/>
    <m/>
    <m/>
    <m/>
    <m/>
  </r>
  <r>
    <n v="42"/>
    <x v="0"/>
    <s v="Chemical"/>
    <s v="Weekly"/>
    <s v="101-250ºC"/>
    <s v="None"/>
    <s v="Below 9M€"/>
    <s v="Less 10 years"/>
    <s v="-"/>
    <s v="No"/>
    <s v="Yes"/>
    <m/>
    <m/>
    <n v="1"/>
    <n v="1"/>
    <m/>
    <m/>
    <m/>
    <m/>
    <m/>
    <m/>
    <m/>
    <m/>
    <m/>
    <n v="1"/>
  </r>
  <r>
    <n v="43"/>
    <x v="0"/>
    <s v="Food &amp; Beverages"/>
    <s v="Weekly"/>
    <s v="101-250ºC"/>
    <s v="None"/>
    <s v="10-59M€"/>
    <s v="Less 10 years"/>
    <s v="-"/>
    <s v="No"/>
    <s v="No"/>
    <m/>
    <m/>
    <m/>
    <m/>
    <m/>
    <m/>
    <m/>
    <m/>
    <m/>
    <m/>
    <m/>
    <m/>
    <m/>
    <m/>
  </r>
  <r>
    <n v="44"/>
    <x v="0"/>
    <s v="Machinery"/>
    <s v="Daily"/>
    <s v="51-100ºC"/>
    <s v="None"/>
    <s v="10-59M€"/>
    <s v="Less 10 years"/>
    <s v="-"/>
    <s v="No"/>
    <s v="Yes"/>
    <m/>
    <n v="1"/>
    <m/>
    <m/>
    <m/>
    <m/>
    <m/>
    <m/>
    <m/>
    <m/>
    <m/>
    <m/>
    <m/>
    <n v="1"/>
  </r>
  <r>
    <n v="45"/>
    <x v="0"/>
    <s v="Food &amp; Beverages"/>
    <s v="Seasonal"/>
    <s v="51-100ºC"/>
    <s v="0-20ºC"/>
    <s v="10-59M€"/>
    <s v="Less 10 years"/>
    <s v="Less 10 years"/>
    <s v="No"/>
    <s v="Yes"/>
    <n v="1"/>
    <m/>
    <m/>
    <m/>
    <n v="1"/>
    <m/>
    <m/>
    <m/>
    <m/>
    <m/>
    <m/>
    <m/>
    <m/>
    <n v="1"/>
  </r>
  <r>
    <n v="46"/>
    <x v="0"/>
    <s v="Food &amp; Beverages"/>
    <s v="Seasonal"/>
    <s v="51-100ºC"/>
    <s v="None"/>
    <s v="10-59M€"/>
    <s v="Less 10 years"/>
    <s v="-"/>
    <s v="No"/>
    <s v="Yes"/>
    <m/>
    <n v="1"/>
    <m/>
    <m/>
    <m/>
    <m/>
    <m/>
    <m/>
    <m/>
    <m/>
    <m/>
    <m/>
    <m/>
    <n v="1"/>
  </r>
  <r>
    <n v="47"/>
    <x v="0"/>
    <s v="Machinery"/>
    <s v="Daily"/>
    <s v="101-250ºC"/>
    <s v="None"/>
    <s v="Below 9M€"/>
    <s v="More 25 years"/>
    <s v="-"/>
    <s v="No"/>
    <s v="No"/>
    <m/>
    <m/>
    <m/>
    <m/>
    <m/>
    <m/>
    <m/>
    <m/>
    <m/>
    <m/>
    <m/>
    <m/>
    <m/>
    <m/>
  </r>
  <r>
    <n v="48"/>
    <x v="0"/>
    <s v="Metals"/>
    <s v="Seasonal"/>
    <s v="More 250ºC"/>
    <s v="None"/>
    <s v="60-250M€"/>
    <s v="More 25 years"/>
    <s v="-"/>
    <s v="Yes"/>
    <s v="No"/>
    <m/>
    <m/>
    <m/>
    <m/>
    <m/>
    <m/>
    <m/>
    <m/>
    <m/>
    <m/>
    <m/>
    <m/>
    <m/>
    <m/>
  </r>
  <r>
    <n v="49"/>
    <x v="0"/>
    <s v="Others"/>
    <s v="Weekly"/>
    <s v="More 250ºC"/>
    <s v="None"/>
    <s v="Below 9M€"/>
    <s v="10-25 years"/>
    <s v="-"/>
    <s v="No"/>
    <s v="No"/>
    <m/>
    <m/>
    <m/>
    <m/>
    <m/>
    <m/>
    <m/>
    <m/>
    <m/>
    <m/>
    <m/>
    <m/>
    <m/>
    <m/>
  </r>
  <r>
    <n v="50"/>
    <x v="0"/>
    <s v="Machinery"/>
    <s v="Seasonal"/>
    <s v="101-250ºC"/>
    <s v="More 20ºC"/>
    <s v="Below 9M€"/>
    <s v="More 25 years"/>
    <s v="More 25 years"/>
    <s v="No"/>
    <s v="Yes"/>
    <n v="1"/>
    <m/>
    <n v="1"/>
    <n v="1"/>
    <m/>
    <m/>
    <m/>
    <m/>
    <m/>
    <m/>
    <m/>
    <m/>
    <m/>
    <n v="1"/>
  </r>
  <r>
    <n v="51"/>
    <x v="0"/>
    <s v="Machinery"/>
    <s v="Seasonal"/>
    <s v="More 250ºC"/>
    <s v="None"/>
    <s v="Below 9M€"/>
    <s v="More 25 years"/>
    <s v="-"/>
    <s v="No"/>
    <s v="Yes"/>
    <m/>
    <m/>
    <m/>
    <m/>
    <m/>
    <n v="1"/>
    <m/>
    <m/>
    <m/>
    <n v="1"/>
    <m/>
    <m/>
    <n v="1"/>
    <m/>
  </r>
  <r>
    <n v="52"/>
    <x v="0"/>
    <s v="Food &amp; Beverages"/>
    <s v="Weekly"/>
    <s v="20-50ºC"/>
    <s v="0-20ºC"/>
    <s v="Below 9M€"/>
    <s v="Less 10 years"/>
    <s v="Less 10 years"/>
    <s v="No"/>
    <s v="Yes"/>
    <m/>
    <m/>
    <m/>
    <m/>
    <m/>
    <m/>
    <n v="1"/>
    <m/>
    <m/>
    <m/>
    <m/>
    <m/>
    <m/>
    <n v="1"/>
  </r>
  <r>
    <n v="53"/>
    <x v="0"/>
    <s v="Food &amp; Beverages"/>
    <s v="Seasonal"/>
    <s v="51-100ºC"/>
    <s v="More 20ºC"/>
    <s v="DK/DA"/>
    <s v="Less 10 years"/>
    <s v="Less 10 years"/>
    <s v="No"/>
    <s v="No"/>
    <m/>
    <m/>
    <m/>
    <m/>
    <m/>
    <m/>
    <m/>
    <m/>
    <m/>
    <m/>
    <m/>
    <m/>
    <m/>
    <m/>
  </r>
  <r>
    <n v="54"/>
    <x v="0"/>
    <s v="Food &amp; Beverages"/>
    <s v="Weekly"/>
    <s v="More 250ºC"/>
    <s v="None"/>
    <s v="DK/DA"/>
    <s v="10-25 years"/>
    <s v="-"/>
    <s v="No"/>
    <s v="No"/>
    <m/>
    <m/>
    <m/>
    <m/>
    <m/>
    <m/>
    <m/>
    <m/>
    <m/>
    <m/>
    <m/>
    <m/>
    <m/>
    <m/>
  </r>
  <r>
    <n v="55"/>
    <x v="0"/>
    <s v="Metals"/>
    <s v="Seasonal"/>
    <s v="51-100ºC"/>
    <s v="More 20ºC"/>
    <s v="DK/DA"/>
    <s v="Less 10 years"/>
    <s v="Less 10 years"/>
    <s v="Yes"/>
    <s v="No"/>
    <m/>
    <m/>
    <m/>
    <m/>
    <m/>
    <m/>
    <m/>
    <m/>
    <m/>
    <m/>
    <m/>
    <m/>
    <m/>
    <m/>
  </r>
  <r>
    <n v="56"/>
    <x v="0"/>
    <s v="Food &amp; Beverages"/>
    <s v="Seasonal"/>
    <s v="101-250ºC"/>
    <s v="0-20ºC"/>
    <s v="DK/DA"/>
    <s v="Less 10 years"/>
    <s v="Less 10 years"/>
    <s v="No"/>
    <s v="Yes"/>
    <n v="1"/>
    <m/>
    <m/>
    <m/>
    <n v="1"/>
    <m/>
    <m/>
    <m/>
    <m/>
    <m/>
    <m/>
    <m/>
    <m/>
    <n v="1"/>
  </r>
  <r>
    <n v="57"/>
    <x v="0"/>
    <s v="Chemical"/>
    <s v="Daily"/>
    <s v="20-50ºC"/>
    <s v="0-20ºC"/>
    <s v="Below 9M€"/>
    <s v="Less 10 years"/>
    <s v="Less 10 years"/>
    <s v="No"/>
    <s v="Yes"/>
    <m/>
    <m/>
    <m/>
    <n v="1"/>
    <m/>
    <m/>
    <m/>
    <m/>
    <m/>
    <n v="1"/>
    <m/>
    <m/>
    <m/>
    <m/>
  </r>
  <r>
    <n v="58"/>
    <x v="0"/>
    <s v="Rubber &amp; Plastic"/>
    <s v="Seasonal"/>
    <s v="101-250ºC"/>
    <s v="More 20ºC"/>
    <s v="Below 9M€"/>
    <s v="Less 10 years"/>
    <s v="Less 10 years"/>
    <s v="No"/>
    <s v="Yes"/>
    <m/>
    <m/>
    <m/>
    <m/>
    <m/>
    <n v="1"/>
    <m/>
    <m/>
    <m/>
    <m/>
    <m/>
    <m/>
    <n v="1"/>
    <n v="1"/>
  </r>
  <r>
    <n v="59"/>
    <x v="0"/>
    <s v="Food &amp; Beverages"/>
    <s v="Seasonal"/>
    <s v="51-100ºC"/>
    <s v="None"/>
    <s v="10-59M€"/>
    <s v="Less 10 years"/>
    <s v="-"/>
    <s v="No"/>
    <s v="Yes"/>
    <n v="1"/>
    <m/>
    <m/>
    <m/>
    <m/>
    <m/>
    <m/>
    <m/>
    <m/>
    <m/>
    <m/>
    <m/>
    <m/>
    <n v="1"/>
  </r>
  <r>
    <n v="60"/>
    <x v="0"/>
    <s v="Machinery"/>
    <s v="Weekly"/>
    <s v="101-250ºC"/>
    <s v="None"/>
    <s v="Below 9M€"/>
    <s v="Less 10 years"/>
    <s v="-"/>
    <s v="No"/>
    <s v="Yes"/>
    <n v="1"/>
    <m/>
    <n v="1"/>
    <n v="1"/>
    <m/>
    <m/>
    <m/>
    <m/>
    <m/>
    <m/>
    <m/>
    <m/>
    <m/>
    <n v="1"/>
  </r>
  <r>
    <n v="61"/>
    <x v="0"/>
    <s v="Rubber &amp; Plastic"/>
    <s v="Seasonal"/>
    <s v="20-50ºC"/>
    <s v="None"/>
    <s v="Below 9M€"/>
    <s v="Less 10 years"/>
    <s v="-"/>
    <s v="Yes"/>
    <s v="Yes"/>
    <m/>
    <m/>
    <m/>
    <m/>
    <n v="1"/>
    <m/>
    <m/>
    <m/>
    <m/>
    <m/>
    <m/>
    <m/>
    <m/>
    <n v="1"/>
  </r>
  <r>
    <n v="62"/>
    <x v="0"/>
    <s v="Chemical"/>
    <s v="Weekly"/>
    <s v="51-100ºC"/>
    <s v="More 20ºC"/>
    <s v="Below 9M€"/>
    <s v="10-25 years"/>
    <s v="10-25 years"/>
    <s v="No"/>
    <s v="Yes"/>
    <m/>
    <m/>
    <m/>
    <m/>
    <m/>
    <n v="1"/>
    <m/>
    <m/>
    <m/>
    <m/>
    <m/>
    <m/>
    <n v="1"/>
    <n v="1"/>
  </r>
  <r>
    <n v="63"/>
    <x v="0"/>
    <s v="Food &amp; Beverages"/>
    <s v="Seasonal"/>
    <s v="51-100ºC"/>
    <s v="0 - (-20ºC)"/>
    <s v="10-59M€"/>
    <s v="10-25 years"/>
    <s v="10-25 years"/>
    <s v="Yes"/>
    <s v="Yes"/>
    <n v="1"/>
    <m/>
    <n v="1"/>
    <n v="1"/>
    <m/>
    <m/>
    <m/>
    <n v="1"/>
    <n v="1"/>
    <n v="1"/>
    <n v="1"/>
    <n v="1"/>
    <m/>
    <m/>
  </r>
  <r>
    <n v="64"/>
    <x v="0"/>
    <s v="Food &amp; Beverages"/>
    <s v="Seasonal"/>
    <s v="20-50ºC"/>
    <s v="More 20ºC"/>
    <s v="60-250M€"/>
    <s v="Less 10 years"/>
    <s v="Less 10 years"/>
    <s v="No"/>
    <s v="Yes"/>
    <m/>
    <m/>
    <m/>
    <m/>
    <m/>
    <n v="1"/>
    <m/>
    <n v="1"/>
    <n v="1"/>
    <n v="1"/>
    <n v="1"/>
    <n v="1"/>
    <m/>
    <m/>
  </r>
  <r>
    <n v="65"/>
    <x v="0"/>
    <s v="Chemical"/>
    <s v="Daily"/>
    <s v="20-50ºC"/>
    <s v="None"/>
    <s v="Below 9M€"/>
    <s v="Less 10 years"/>
    <s v="-"/>
    <s v="No"/>
    <s v="No"/>
    <m/>
    <m/>
    <m/>
    <m/>
    <m/>
    <m/>
    <m/>
    <m/>
    <m/>
    <m/>
    <m/>
    <m/>
    <m/>
    <m/>
  </r>
  <r>
    <n v="66"/>
    <x v="0"/>
    <s v="Chemical"/>
    <s v="Seasonal"/>
    <s v="101-250ºC"/>
    <s v="None"/>
    <s v="10-59M€"/>
    <s v="10-25 years"/>
    <s v="-"/>
    <s v="No"/>
    <s v="Yes"/>
    <m/>
    <m/>
    <m/>
    <m/>
    <m/>
    <n v="1"/>
    <m/>
    <m/>
    <m/>
    <m/>
    <m/>
    <m/>
    <n v="1"/>
    <n v="1"/>
  </r>
  <r>
    <n v="67"/>
    <x v="0"/>
    <s v="Food &amp; Beverages"/>
    <s v="Seasonal"/>
    <s v="None"/>
    <s v="Less -20ºC"/>
    <s v="10-59M€"/>
    <s v="-"/>
    <s v="10-25 years"/>
    <s v="No"/>
    <s v="No"/>
    <m/>
    <m/>
    <m/>
    <m/>
    <m/>
    <m/>
    <m/>
    <m/>
    <m/>
    <m/>
    <m/>
    <m/>
    <m/>
    <m/>
  </r>
  <r>
    <n v="68"/>
    <x v="0"/>
    <s v="Others"/>
    <s v="Weekly"/>
    <s v="51-100ºC"/>
    <s v="0-20ºC"/>
    <s v="10-59M€"/>
    <s v="Less 10 years"/>
    <s v="Less 10 years"/>
    <s v="No"/>
    <s v="No"/>
    <m/>
    <m/>
    <m/>
    <m/>
    <m/>
    <m/>
    <m/>
    <m/>
    <m/>
    <m/>
    <m/>
    <m/>
    <m/>
    <m/>
  </r>
  <r>
    <n v="69"/>
    <x v="0"/>
    <s v="Food &amp; Beverages"/>
    <s v="Weekly"/>
    <s v="101-250ºC"/>
    <s v="0-20ºC"/>
    <s v="Below 9M€"/>
    <s v="10-25 years"/>
    <s v="10-25 years"/>
    <s v="No"/>
    <s v="Yes"/>
    <m/>
    <m/>
    <m/>
    <m/>
    <m/>
    <n v="1"/>
    <m/>
    <n v="1"/>
    <n v="1"/>
    <n v="1"/>
    <n v="1"/>
    <n v="1"/>
    <m/>
    <m/>
  </r>
  <r>
    <n v="70"/>
    <x v="0"/>
    <s v="Food &amp; Beverages"/>
    <s v="Weekly"/>
    <s v="None"/>
    <s v="0-20ºC"/>
    <s v="10-59M€"/>
    <s v="-"/>
    <s v="Less 10 years"/>
    <s v="Yes"/>
    <s v="Yes"/>
    <m/>
    <m/>
    <m/>
    <m/>
    <m/>
    <m/>
    <n v="1"/>
    <n v="1"/>
    <n v="1"/>
    <n v="1"/>
    <n v="1"/>
    <n v="1"/>
    <m/>
    <m/>
  </r>
  <r>
    <n v="71"/>
    <x v="0"/>
    <s v="Food &amp; Beverages"/>
    <s v="Daily"/>
    <s v="20-50ºC"/>
    <s v="None"/>
    <s v="Below 9M€"/>
    <s v="10-25 years"/>
    <s v="-"/>
    <s v="Yes"/>
    <s v="No"/>
    <m/>
    <m/>
    <m/>
    <m/>
    <m/>
    <m/>
    <m/>
    <m/>
    <m/>
    <m/>
    <m/>
    <m/>
    <m/>
    <m/>
  </r>
  <r>
    <n v="72"/>
    <x v="0"/>
    <s v="Paper &amp; paper products"/>
    <s v="Seasonal"/>
    <s v="101-250ºC"/>
    <s v="None"/>
    <s v="Below 9M€"/>
    <s v="Less 10 years"/>
    <s v="-"/>
    <s v="No"/>
    <s v="No"/>
    <m/>
    <m/>
    <m/>
    <m/>
    <m/>
    <m/>
    <m/>
    <m/>
    <m/>
    <m/>
    <m/>
    <m/>
    <m/>
    <m/>
  </r>
  <r>
    <n v="73"/>
    <x v="0"/>
    <s v="Rubber &amp; Plastic"/>
    <s v="Weekly"/>
    <s v="101-250ºC"/>
    <s v="More 20ºC"/>
    <s v="10-59M€"/>
    <s v="10-25 years"/>
    <s v="10-25 years"/>
    <s v="No"/>
    <s v="No"/>
    <m/>
    <m/>
    <m/>
    <m/>
    <m/>
    <m/>
    <m/>
    <m/>
    <m/>
    <m/>
    <m/>
    <m/>
    <m/>
    <m/>
  </r>
  <r>
    <n v="74"/>
    <x v="0"/>
    <s v="Paper &amp; paper products"/>
    <s v="Weekly"/>
    <s v="20-50ºC"/>
    <s v="None"/>
    <s v="DK/DA"/>
    <s v="Less 10 years"/>
    <s v="-"/>
    <s v="No"/>
    <s v="Yes"/>
    <m/>
    <n v="1"/>
    <n v="1"/>
    <n v="1"/>
    <n v="1"/>
    <m/>
    <m/>
    <m/>
    <m/>
    <n v="1"/>
    <m/>
    <m/>
    <m/>
    <m/>
  </r>
  <r>
    <n v="75"/>
    <x v="0"/>
    <s v="Food &amp; Beverages"/>
    <s v="Seasonal"/>
    <s v="51-100ºC"/>
    <s v="0-20ºC"/>
    <s v="DK/DA"/>
    <s v="-"/>
    <s v="Less 10 years"/>
    <s v="DK/DA"/>
    <s v="Yes"/>
    <n v="1"/>
    <m/>
    <n v="1"/>
    <n v="1"/>
    <m/>
    <m/>
    <m/>
    <n v="1"/>
    <n v="1"/>
    <n v="1"/>
    <n v="1"/>
    <n v="1"/>
    <m/>
    <m/>
  </r>
  <r>
    <n v="76"/>
    <x v="0"/>
    <s v="Food &amp; Beverages"/>
    <s v="Seasonal"/>
    <s v="51-100ºC"/>
    <s v="0 - (-20ºC)"/>
    <s v="DK/DA"/>
    <s v="Less 10 years"/>
    <s v="Less 10 years"/>
    <s v="Yes"/>
    <s v="No"/>
    <m/>
    <m/>
    <m/>
    <m/>
    <m/>
    <m/>
    <m/>
    <m/>
    <m/>
    <m/>
    <m/>
    <m/>
    <m/>
    <m/>
  </r>
  <r>
    <n v="77"/>
    <x v="0"/>
    <s v="Food &amp; Beverages"/>
    <s v="Seasonal"/>
    <s v="51-100ºC"/>
    <s v="0-20ºC"/>
    <s v="DK/DA"/>
    <s v="More 25 years"/>
    <s v="More 25 years"/>
    <s v="No"/>
    <s v="Yes"/>
    <m/>
    <m/>
    <m/>
    <m/>
    <m/>
    <n v="1"/>
    <m/>
    <m/>
    <m/>
    <m/>
    <m/>
    <m/>
    <m/>
    <n v="1"/>
  </r>
  <r>
    <n v="78"/>
    <x v="0"/>
    <s v="Food &amp; Beverages"/>
    <s v="Seasonal"/>
    <s v="51-100ºC"/>
    <s v="0-20ºC"/>
    <s v="DK/DA"/>
    <s v="Less 10 years"/>
    <s v="Less 10 years"/>
    <s v="No"/>
    <s v="Yes"/>
    <m/>
    <m/>
    <n v="1"/>
    <n v="1"/>
    <m/>
    <m/>
    <m/>
    <m/>
    <m/>
    <m/>
    <m/>
    <m/>
    <m/>
    <n v="1"/>
  </r>
  <r>
    <n v="79"/>
    <x v="0"/>
    <s v="Food &amp; Beverages"/>
    <s v="Seasonal"/>
    <s v="101-250ºC"/>
    <s v="0-20ºC"/>
    <s v="DK/DA"/>
    <s v="Less 10 years"/>
    <s v="Less 10 years"/>
    <s v="Yes"/>
    <s v="Yes"/>
    <m/>
    <m/>
    <m/>
    <m/>
    <m/>
    <n v="1"/>
    <m/>
    <m/>
    <m/>
    <m/>
    <m/>
    <m/>
    <n v="1"/>
    <n v="1"/>
  </r>
  <r>
    <n v="80"/>
    <x v="0"/>
    <s v="Rubber &amp; Plastic"/>
    <s v="Seasonal"/>
    <s v="101-250ºC"/>
    <s v="None"/>
    <s v="DK/DA"/>
    <s v="Less 10 years"/>
    <s v="-"/>
    <s v="Yes"/>
    <s v="Yes"/>
    <m/>
    <m/>
    <m/>
    <m/>
    <m/>
    <n v="1"/>
    <m/>
    <m/>
    <m/>
    <n v="1"/>
    <m/>
    <m/>
    <n v="1"/>
    <m/>
  </r>
  <r>
    <n v="81"/>
    <x v="0"/>
    <s v="Others"/>
    <s v="Seasonal"/>
    <s v="51-100ºC"/>
    <s v="None"/>
    <s v="DK/DA"/>
    <s v="Less 10 years"/>
    <s v="-"/>
    <s v="DK/DA"/>
    <s v="Yes"/>
    <m/>
    <m/>
    <m/>
    <m/>
    <m/>
    <n v="1"/>
    <m/>
    <m/>
    <m/>
    <m/>
    <m/>
    <m/>
    <m/>
    <n v="1"/>
  </r>
  <r>
    <n v="82"/>
    <x v="0"/>
    <s v="Wood &amp; wood products"/>
    <s v="Seasonal"/>
    <s v="101-250ºC"/>
    <s v="None"/>
    <s v="Above 250M€"/>
    <s v="Less 10 years"/>
    <s v="-"/>
    <s v="Yes"/>
    <s v="Yes"/>
    <m/>
    <n v="1"/>
    <m/>
    <m/>
    <m/>
    <m/>
    <m/>
    <m/>
    <m/>
    <m/>
    <m/>
    <m/>
    <m/>
    <n v="1"/>
  </r>
  <r>
    <n v="83"/>
    <x v="0"/>
    <s v="Textil &amp; Clothing"/>
    <s v="Seasonal"/>
    <s v="101-250ºC"/>
    <s v="None"/>
    <s v="DK/DA"/>
    <s v="Less 10 years"/>
    <s v="-"/>
    <s v="Yes"/>
    <s v="Yes"/>
    <m/>
    <m/>
    <m/>
    <m/>
    <m/>
    <n v="1"/>
    <m/>
    <m/>
    <m/>
    <m/>
    <m/>
    <m/>
    <m/>
    <n v="1"/>
  </r>
  <r>
    <n v="84"/>
    <x v="0"/>
    <s v="Food &amp; Beverages"/>
    <s v="Seasonal"/>
    <s v="51-100ºC"/>
    <s v="None"/>
    <s v="Below 9M€"/>
    <s v="Less 10 years"/>
    <s v="-"/>
    <s v="Yes"/>
    <s v="Yes"/>
    <m/>
    <m/>
    <m/>
    <m/>
    <m/>
    <n v="1"/>
    <m/>
    <m/>
    <m/>
    <m/>
    <m/>
    <m/>
    <m/>
    <n v="1"/>
  </r>
  <r>
    <n v="85"/>
    <x v="0"/>
    <s v="Others"/>
    <s v="Seasonal"/>
    <s v="20-50ºC"/>
    <s v="None"/>
    <s v="DK/DA"/>
    <s v="Less 10 years"/>
    <s v="-"/>
    <s v="No"/>
    <s v="No"/>
    <m/>
    <m/>
    <m/>
    <m/>
    <m/>
    <m/>
    <m/>
    <m/>
    <m/>
    <m/>
    <m/>
    <m/>
    <m/>
    <m/>
  </r>
  <r>
    <n v="86"/>
    <x v="0"/>
    <s v="Machinery"/>
    <s v="Seasonal"/>
    <s v="More 250ºC"/>
    <s v="More 20ºC"/>
    <s v="DK/DA"/>
    <s v="10-25 years"/>
    <s v="10-25 years"/>
    <s v="Yes"/>
    <s v="Yes"/>
    <m/>
    <m/>
    <m/>
    <m/>
    <m/>
    <m/>
    <n v="1"/>
    <n v="1"/>
    <n v="1"/>
    <n v="1"/>
    <n v="1"/>
    <n v="1"/>
    <m/>
    <m/>
  </r>
  <r>
    <n v="87"/>
    <x v="0"/>
    <s v="Textil &amp; Clothing"/>
    <s v="Seasonal"/>
    <s v="20-50ºC"/>
    <s v="None"/>
    <s v="DK/DA"/>
    <s v="Less 10 years"/>
    <s v="-"/>
    <s v="No"/>
    <s v="No"/>
    <m/>
    <m/>
    <m/>
    <m/>
    <m/>
    <m/>
    <m/>
    <m/>
    <m/>
    <m/>
    <m/>
    <m/>
    <m/>
    <m/>
  </r>
  <r>
    <n v="88"/>
    <x v="0"/>
    <s v="Textil &amp; Clothing"/>
    <s v="Weekly"/>
    <s v="101-250ºC"/>
    <s v="More 20ºC"/>
    <s v="DK/DA"/>
    <s v="Less 10 years"/>
    <s v="Less 10 years"/>
    <s v="No"/>
    <s v="Yes"/>
    <m/>
    <m/>
    <m/>
    <m/>
    <m/>
    <n v="1"/>
    <m/>
    <m/>
    <m/>
    <m/>
    <m/>
    <m/>
    <m/>
    <n v="1"/>
  </r>
  <r>
    <n v="89"/>
    <x v="0"/>
    <s v="Textil &amp; Clothing"/>
    <s v="Seasonal"/>
    <s v="101-250ºC"/>
    <s v="None"/>
    <s v="DK/DA"/>
    <s v="10-25 years"/>
    <s v="-"/>
    <s v="Yes"/>
    <s v="Yes"/>
    <m/>
    <m/>
    <m/>
    <m/>
    <m/>
    <n v="1"/>
    <m/>
    <m/>
    <m/>
    <m/>
    <m/>
    <m/>
    <m/>
    <n v="1"/>
  </r>
  <r>
    <n v="90"/>
    <x v="0"/>
    <s v="Textil &amp; Clothing"/>
    <s v="Weekly"/>
    <s v="51-100ºC"/>
    <s v="None"/>
    <s v="DK/DA"/>
    <s v="10-25 years"/>
    <s v="-"/>
    <s v="No"/>
    <s v="Yes"/>
    <m/>
    <m/>
    <m/>
    <m/>
    <m/>
    <n v="1"/>
    <m/>
    <m/>
    <m/>
    <m/>
    <m/>
    <m/>
    <m/>
    <n v="1"/>
  </r>
  <r>
    <n v="91"/>
    <x v="0"/>
    <s v="Food &amp; Beverages"/>
    <s v="Seasonal"/>
    <s v="51-100ºC"/>
    <s v="0-20ºC"/>
    <s v="DK/DA"/>
    <s v="Less 10 years"/>
    <s v="Less 10 years"/>
    <s v="No"/>
    <s v="Yes"/>
    <m/>
    <m/>
    <m/>
    <m/>
    <m/>
    <m/>
    <n v="1"/>
    <n v="1"/>
    <n v="1"/>
    <n v="1"/>
    <n v="1"/>
    <n v="1"/>
    <m/>
    <m/>
  </r>
  <r>
    <n v="92"/>
    <x v="0"/>
    <s v="Food &amp; Beverages"/>
    <s v="Seasonal"/>
    <s v="None"/>
    <s v="Less -20ºC"/>
    <s v="DK/DA"/>
    <s v="-"/>
    <s v="Less 10 years"/>
    <s v="No"/>
    <s v="Yes"/>
    <m/>
    <m/>
    <m/>
    <m/>
    <m/>
    <m/>
    <n v="1"/>
    <m/>
    <m/>
    <m/>
    <m/>
    <m/>
    <n v="1"/>
    <n v="1"/>
  </r>
  <r>
    <n v="93"/>
    <x v="0"/>
    <s v="Wood &amp; wood products"/>
    <s v="Seasonal"/>
    <s v="51-100ºC"/>
    <s v="None"/>
    <s v="DK/DA"/>
    <s v="Less 10 years"/>
    <s v="-"/>
    <s v="No"/>
    <s v="Yes"/>
    <m/>
    <n v="1"/>
    <m/>
    <m/>
    <m/>
    <m/>
    <m/>
    <m/>
    <m/>
    <m/>
    <m/>
    <m/>
    <m/>
    <n v="1"/>
  </r>
  <r>
    <n v="94"/>
    <x v="0"/>
    <s v="Wood &amp; wood products"/>
    <s v="Seasonal"/>
    <s v="51-100ºC"/>
    <s v="None"/>
    <s v="DK/DA"/>
    <s v="Less 10 years"/>
    <s v="-"/>
    <s v="No"/>
    <s v="Yes"/>
    <m/>
    <n v="1"/>
    <m/>
    <m/>
    <m/>
    <m/>
    <m/>
    <m/>
    <m/>
    <m/>
    <m/>
    <m/>
    <m/>
    <n v="1"/>
  </r>
  <r>
    <n v="95"/>
    <x v="0"/>
    <s v="Metals"/>
    <s v="Seasonal"/>
    <s v="101-250ºC"/>
    <s v="None"/>
    <s v="DK/DA"/>
    <s v="10-25 years"/>
    <s v="-"/>
    <s v="No"/>
    <s v="No"/>
    <m/>
    <m/>
    <m/>
    <m/>
    <m/>
    <m/>
    <m/>
    <m/>
    <m/>
    <m/>
    <m/>
    <m/>
    <m/>
    <m/>
  </r>
  <r>
    <n v="96"/>
    <x v="0"/>
    <s v="Food &amp; Beverages"/>
    <s v="Seasonal"/>
    <s v="101-250ºC"/>
    <s v="More 20ºC"/>
    <s v="DK/DA"/>
    <s v="Less 10 years"/>
    <s v="Less 10 years"/>
    <s v="Yes"/>
    <s v="Yes"/>
    <m/>
    <m/>
    <n v="1"/>
    <m/>
    <m/>
    <m/>
    <m/>
    <m/>
    <m/>
    <m/>
    <m/>
    <m/>
    <m/>
    <n v="1"/>
  </r>
  <r>
    <n v="97"/>
    <x v="0"/>
    <s v="Chemical"/>
    <s v="Seasonal"/>
    <s v="51-100ºC"/>
    <s v="None"/>
    <s v="DK/DA"/>
    <s v="Less 10 years"/>
    <s v="-"/>
    <s v="Yes"/>
    <s v="Yes"/>
    <n v="1"/>
    <m/>
    <m/>
    <m/>
    <m/>
    <m/>
    <m/>
    <m/>
    <m/>
    <m/>
    <m/>
    <m/>
    <m/>
    <n v="1"/>
  </r>
  <r>
    <n v="98"/>
    <x v="0"/>
    <s v="Rubber &amp; Plastic"/>
    <s v="Seasonal"/>
    <s v="101-250ºC"/>
    <s v="0-20ºC"/>
    <s v="DK/DA"/>
    <s v="Less 10 years"/>
    <s v="Less 10 years"/>
    <s v="No"/>
    <s v="Yes"/>
    <m/>
    <m/>
    <m/>
    <m/>
    <m/>
    <m/>
    <n v="1"/>
    <m/>
    <m/>
    <m/>
    <m/>
    <m/>
    <n v="1"/>
    <n v="1"/>
  </r>
  <r>
    <n v="99"/>
    <x v="0"/>
    <s v="Food &amp; Beverages"/>
    <s v="Seasonal"/>
    <s v="101-250ºC"/>
    <s v="More 20ºC"/>
    <s v="DK/DA"/>
    <s v="10-25 years"/>
    <s v="10-25 years"/>
    <s v="Yes"/>
    <s v="No"/>
    <m/>
    <m/>
    <m/>
    <m/>
    <m/>
    <m/>
    <m/>
    <m/>
    <m/>
    <m/>
    <m/>
    <m/>
    <m/>
    <m/>
  </r>
  <r>
    <n v="100"/>
    <x v="0"/>
    <s v="Food &amp; Beverages"/>
    <s v="Daily"/>
    <s v="20-50ºC"/>
    <s v="0-20ºC"/>
    <s v="DK/DA"/>
    <s v="10-25 years"/>
    <s v="10-25 years"/>
    <s v="No"/>
    <s v="Yes"/>
    <m/>
    <m/>
    <m/>
    <m/>
    <m/>
    <m/>
    <n v="1"/>
    <m/>
    <m/>
    <m/>
    <m/>
    <m/>
    <m/>
    <n v="1"/>
  </r>
  <r>
    <n v="101"/>
    <x v="1"/>
    <s v="Textil &amp; Clothing"/>
    <s v="DK/DA"/>
    <s v="DK/DA"/>
    <s v="DK/DA"/>
    <s v="DK/DA"/>
    <s v="DK/DA"/>
    <s v="DK/DA"/>
    <s v="Yes"/>
    <s v="Yes"/>
    <s v=""/>
    <s v=""/>
    <s v=""/>
    <s v=""/>
    <s v=""/>
    <n v="1"/>
    <m/>
    <s v=""/>
    <s v=""/>
    <s v=""/>
    <s v=""/>
    <s v=""/>
    <n v="1"/>
    <m/>
  </r>
  <r>
    <n v="102"/>
    <x v="1"/>
    <s v="Metals"/>
    <s v="DK/DA"/>
    <s v="DK/DA"/>
    <s v="DK/DA"/>
    <s v="DK/DA"/>
    <s v="Less 10 years"/>
    <s v="Less 10 years"/>
    <s v="DK/DA"/>
    <s v="No"/>
    <s v=""/>
    <s v=""/>
    <s v=""/>
    <s v=""/>
    <s v=""/>
    <m/>
    <m/>
    <s v=""/>
    <s v=""/>
    <s v=""/>
    <s v=""/>
    <s v=""/>
    <m/>
    <m/>
  </r>
  <r>
    <n v="103"/>
    <x v="1"/>
    <s v="Wood &amp; wood products"/>
    <s v="DK/DA"/>
    <s v="51-100ºC"/>
    <s v="-"/>
    <s v="DK/DA"/>
    <s v="Less 10 years"/>
    <s v="-"/>
    <s v="No"/>
    <s v="Yes"/>
    <s v=""/>
    <s v=""/>
    <s v=""/>
    <s v=""/>
    <s v=""/>
    <n v="1"/>
    <m/>
    <s v=""/>
    <s v=""/>
    <s v=""/>
    <s v=""/>
    <s v=""/>
    <n v="1"/>
    <m/>
  </r>
  <r>
    <n v="104"/>
    <x v="1"/>
    <s v="Paper &amp; paper products"/>
    <s v="DK/DA"/>
    <s v="DK/DA"/>
    <s v="-"/>
    <s v="DK/DA"/>
    <s v="10-25 years"/>
    <s v="-"/>
    <s v="No"/>
    <s v="No"/>
    <s v=""/>
    <s v=""/>
    <s v=""/>
    <s v=""/>
    <s v=""/>
    <m/>
    <m/>
    <s v=""/>
    <s v=""/>
    <s v=""/>
    <s v=""/>
    <s v=""/>
    <m/>
    <m/>
  </r>
  <r>
    <n v="105"/>
    <x v="1"/>
    <s v="Chemical"/>
    <s v="DK/DA"/>
    <s v="20-50ºC"/>
    <s v="More 20ºC"/>
    <s v="DK/DA"/>
    <s v="Less 10 years"/>
    <s v="Less 10 years"/>
    <s v="No"/>
    <s v="No"/>
    <s v=""/>
    <s v=""/>
    <s v=""/>
    <s v=""/>
    <s v=""/>
    <m/>
    <m/>
    <s v=""/>
    <s v=""/>
    <s v=""/>
    <s v=""/>
    <s v=""/>
    <m/>
    <m/>
  </r>
  <r>
    <n v="106"/>
    <x v="1"/>
    <s v="Wood &amp; wood products"/>
    <s v="DK/DA"/>
    <s v="DK/DA"/>
    <s v="-"/>
    <s v="DK/DA"/>
    <s v="Less 10 years"/>
    <s v="-"/>
    <s v="No"/>
    <s v="Yes"/>
    <s v=""/>
    <n v="1"/>
    <s v=""/>
    <s v=""/>
    <s v=""/>
    <m/>
    <m/>
    <s v=""/>
    <n v="1"/>
    <s v=""/>
    <s v=""/>
    <n v="1E-4"/>
    <m/>
    <m/>
  </r>
  <r>
    <n v="107"/>
    <x v="1"/>
    <s v="Food &amp; Beverages"/>
    <s v="DK/DA"/>
    <s v="51-100ºC"/>
    <s v="0-20ºC"/>
    <s v="DK/DA"/>
    <s v="Less 10 years"/>
    <s v="Less 10 years"/>
    <s v="DK/DA"/>
    <s v="No"/>
    <s v=""/>
    <s v=""/>
    <s v=""/>
    <s v=""/>
    <s v=""/>
    <m/>
    <m/>
    <s v=""/>
    <s v=""/>
    <s v=""/>
    <s v=""/>
    <s v=""/>
    <m/>
    <m/>
  </r>
  <r>
    <n v="108"/>
    <x v="1"/>
    <s v="Paper &amp; paper products"/>
    <s v="DK/DA"/>
    <s v="DK/DA"/>
    <s v="-"/>
    <s v="DK/DA"/>
    <s v="More 25 years"/>
    <s v="-"/>
    <s v="No"/>
    <s v="Yes"/>
    <n v="1"/>
    <s v=""/>
    <n v="1"/>
    <s v=""/>
    <s v=""/>
    <m/>
    <m/>
    <m/>
    <s v=""/>
    <m/>
    <s v=""/>
    <s v=""/>
    <n v="1"/>
    <m/>
  </r>
  <r>
    <n v="109"/>
    <x v="1"/>
    <s v="Food &amp; Beverages"/>
    <s v="DK/DA"/>
    <s v="101-250ºC"/>
    <s v="0 - (-20ºC)"/>
    <s v="DK/DA"/>
    <s v="Less 10 years"/>
    <s v="Less 10 years"/>
    <s v="Yes"/>
    <s v="Yes"/>
    <s v=""/>
    <s v=""/>
    <s v=""/>
    <s v=""/>
    <s v=""/>
    <n v="1"/>
    <m/>
    <s v=""/>
    <s v=""/>
    <s v=""/>
    <s v=""/>
    <s v=""/>
    <n v="1"/>
    <m/>
  </r>
  <r>
    <n v="110"/>
    <x v="1"/>
    <s v="Metals"/>
    <s v="DK/DA"/>
    <s v="DK/DA"/>
    <s v="-"/>
    <s v="DK/DA"/>
    <s v="10-25 years"/>
    <s v="-"/>
    <s v="No"/>
    <s v="No"/>
    <s v=""/>
    <s v=""/>
    <s v=""/>
    <s v=""/>
    <s v=""/>
    <m/>
    <m/>
    <s v=""/>
    <s v=""/>
    <s v=""/>
    <s v=""/>
    <s v=""/>
    <m/>
    <m/>
  </r>
  <r>
    <n v="111"/>
    <x v="1"/>
    <s v="Metals"/>
    <s v="DK/DA"/>
    <s v="20-50ºC"/>
    <s v="0-20ºC"/>
    <s v="DK/DA"/>
    <s v="10-25 years"/>
    <s v="10-25 years"/>
    <s v="Yes"/>
    <s v="Yes"/>
    <n v="1"/>
    <s v=""/>
    <s v=""/>
    <s v=""/>
    <s v=""/>
    <m/>
    <m/>
    <n v="1"/>
    <s v=""/>
    <s v=""/>
    <s v=""/>
    <s v=""/>
    <m/>
    <m/>
  </r>
  <r>
    <n v="112"/>
    <x v="1"/>
    <s v="Metals"/>
    <s v="DK/DA"/>
    <s v="20-50ºC"/>
    <s v="-"/>
    <s v="DK/DA"/>
    <s v="Less 10 years"/>
    <s v="-"/>
    <s v="Yes"/>
    <s v="No"/>
    <s v=""/>
    <s v=""/>
    <s v=""/>
    <s v=""/>
    <s v=""/>
    <m/>
    <m/>
    <s v=""/>
    <s v=""/>
    <s v=""/>
    <s v=""/>
    <s v=""/>
    <m/>
    <m/>
  </r>
  <r>
    <n v="113"/>
    <x v="1"/>
    <s v="Food &amp; Beverages"/>
    <s v="DK/DA"/>
    <s v="51-100ºC"/>
    <s v="-"/>
    <s v="DK/DA"/>
    <s v="DK/DA"/>
    <s v="-"/>
    <s v="No"/>
    <s v="No"/>
    <s v=""/>
    <s v=""/>
    <s v=""/>
    <s v=""/>
    <s v=""/>
    <m/>
    <m/>
    <s v=""/>
    <s v=""/>
    <s v=""/>
    <s v=""/>
    <s v=""/>
    <m/>
    <m/>
  </r>
  <r>
    <n v="114"/>
    <x v="1"/>
    <s v="Chemical"/>
    <s v="DK/DA"/>
    <s v="20-50ºC"/>
    <s v="0-20ºC"/>
    <s v="DK/DA"/>
    <s v="Less 10 years"/>
    <s v="Less 10 years"/>
    <s v="No"/>
    <s v="Yes"/>
    <s v=""/>
    <s v=""/>
    <s v=""/>
    <s v=""/>
    <s v=""/>
    <n v="1"/>
    <m/>
    <s v=""/>
    <s v=""/>
    <s v=""/>
    <s v=""/>
    <s v=""/>
    <n v="1"/>
    <m/>
  </r>
  <r>
    <n v="115"/>
    <x v="1"/>
    <s v="Metals"/>
    <s v="DK/DA"/>
    <s v="20-50ºC"/>
    <s v="-"/>
    <s v="DK/DA"/>
    <s v="DK/DA"/>
    <s v="-"/>
    <s v="No"/>
    <s v="No"/>
    <s v=""/>
    <s v=""/>
    <s v=""/>
    <s v=""/>
    <s v=""/>
    <m/>
    <m/>
    <s v=""/>
    <s v=""/>
    <s v=""/>
    <s v=""/>
    <s v=""/>
    <m/>
    <m/>
  </r>
  <r>
    <n v="116"/>
    <x v="1"/>
    <s v="Metals"/>
    <s v="DK/DA"/>
    <s v="20-50ºC"/>
    <s v="-"/>
    <s v="DK/DA"/>
    <s v="Less 10 years"/>
    <s v="-"/>
    <s v="Yes"/>
    <s v="No"/>
    <s v=""/>
    <s v=""/>
    <s v=""/>
    <s v=""/>
    <s v=""/>
    <m/>
    <m/>
    <s v=""/>
    <s v=""/>
    <s v=""/>
    <s v=""/>
    <s v=""/>
    <m/>
    <m/>
  </r>
  <r>
    <n v="117"/>
    <x v="1"/>
    <s v="Wood &amp; wood products"/>
    <s v="DK/DA"/>
    <s v="20-50ºC"/>
    <s v="-"/>
    <s v="Below 9M€"/>
    <s v="Less 10 years"/>
    <s v="-"/>
    <s v="No"/>
    <s v="Yes"/>
    <n v="1"/>
    <n v="1"/>
    <s v=""/>
    <s v=""/>
    <s v=""/>
    <m/>
    <m/>
    <n v="1"/>
    <n v="1"/>
    <s v=""/>
    <s v=""/>
    <s v=""/>
    <m/>
    <m/>
  </r>
  <r>
    <n v="118"/>
    <x v="1"/>
    <s v="Metals"/>
    <s v="DK/DA"/>
    <s v="20-50ºC"/>
    <s v="More 20ºC"/>
    <s v="DK/DA"/>
    <s v="Less 10 years"/>
    <s v="Less 10 years"/>
    <s v="No"/>
    <s v="No"/>
    <s v=""/>
    <s v=""/>
    <s v=""/>
    <s v=""/>
    <s v=""/>
    <m/>
    <m/>
    <s v=""/>
    <s v=""/>
    <s v=""/>
    <s v=""/>
    <s v=""/>
    <m/>
    <m/>
  </r>
  <r>
    <n v="119"/>
    <x v="1"/>
    <s v="Food &amp; Beverages"/>
    <s v="DK/DA"/>
    <s v="-"/>
    <s v="0 - (-20ºC)"/>
    <s v="DK/DA"/>
    <s v="-"/>
    <s v="10-25 years"/>
    <s v="No"/>
    <s v="No"/>
    <s v=""/>
    <s v=""/>
    <s v=""/>
    <s v=""/>
    <s v=""/>
    <m/>
    <m/>
    <s v=""/>
    <s v=""/>
    <s v=""/>
    <s v=""/>
    <s v=""/>
    <m/>
    <m/>
  </r>
  <r>
    <n v="120"/>
    <x v="1"/>
    <s v="Metals"/>
    <s v="DK/DA"/>
    <s v="20-50ºC"/>
    <s v="-"/>
    <s v="DK/DA"/>
    <s v="Less 10 years"/>
    <s v="-"/>
    <s v="No"/>
    <s v="Yes"/>
    <s v=""/>
    <s v=""/>
    <s v=""/>
    <s v=""/>
    <s v=""/>
    <n v="1"/>
    <m/>
    <s v=""/>
    <s v=""/>
    <s v=""/>
    <s v=""/>
    <s v=""/>
    <n v="1"/>
    <m/>
  </r>
  <r>
    <n v="121"/>
    <x v="1"/>
    <s v="Paper &amp; paper products"/>
    <s v="DK/DA"/>
    <s v="DK/DA"/>
    <s v="-"/>
    <s v="DK/DA"/>
    <s v="Less 10 years"/>
    <s v="-"/>
    <s v="DK/DA"/>
    <s v="No"/>
    <s v=""/>
    <s v=""/>
    <s v=""/>
    <s v=""/>
    <s v=""/>
    <m/>
    <m/>
    <s v=""/>
    <s v=""/>
    <s v=""/>
    <s v=""/>
    <s v=""/>
    <m/>
    <m/>
  </r>
  <r>
    <n v="122"/>
    <x v="1"/>
    <s v="Wood &amp; wood products"/>
    <s v="DK/DA"/>
    <s v="51-100ºC"/>
    <s v="-"/>
    <s v="DK/DA"/>
    <s v="Less 10 years"/>
    <s v="-"/>
    <s v="No"/>
    <s v="Yes"/>
    <n v="1"/>
    <n v="1"/>
    <s v=""/>
    <s v=""/>
    <s v=""/>
    <m/>
    <m/>
    <n v="1"/>
    <n v="1"/>
    <s v=""/>
    <s v=""/>
    <s v=""/>
    <m/>
    <m/>
  </r>
  <r>
    <n v="123"/>
    <x v="1"/>
    <s v="Chemical"/>
    <s v="DK/DA"/>
    <s v="20-50ºC"/>
    <s v="-"/>
    <s v="DK/DA"/>
    <s v="Less 10 years"/>
    <s v="-"/>
    <s v="No"/>
    <s v="Yes"/>
    <s v=""/>
    <s v=""/>
    <s v=""/>
    <s v=""/>
    <s v=""/>
    <n v="1"/>
    <m/>
    <s v=""/>
    <s v=""/>
    <s v=""/>
    <s v=""/>
    <s v=""/>
    <n v="1"/>
    <m/>
  </r>
  <r>
    <n v="124"/>
    <x v="1"/>
    <s v="Paper &amp; paper products"/>
    <s v="DK/DA"/>
    <s v="DK/DA"/>
    <s v="-"/>
    <s v="DK/DA"/>
    <s v="Less 10 years"/>
    <s v="-"/>
    <s v="No"/>
    <s v="No"/>
    <s v=""/>
    <s v=""/>
    <s v=""/>
    <s v=""/>
    <s v=""/>
    <m/>
    <m/>
    <s v=""/>
    <s v=""/>
    <s v=""/>
    <s v=""/>
    <s v=""/>
    <m/>
    <m/>
  </r>
  <r>
    <n v="125"/>
    <x v="1"/>
    <s v="Paper &amp; paper products"/>
    <s v="DK/DA"/>
    <s v="-"/>
    <s v="0-20ºC"/>
    <s v="DK/DA"/>
    <s v="-"/>
    <s v="Less 10 years"/>
    <s v="Yes"/>
    <s v="Yes"/>
    <s v=""/>
    <s v=""/>
    <s v=""/>
    <s v=""/>
    <s v=""/>
    <n v="1"/>
    <m/>
    <s v=""/>
    <s v=""/>
    <s v=""/>
    <s v=""/>
    <s v=""/>
    <n v="1"/>
    <m/>
  </r>
  <r>
    <n v="126"/>
    <x v="1"/>
    <s v="Paper &amp; paper products"/>
    <s v="DK/DA"/>
    <s v="DK/DA"/>
    <s v="-"/>
    <s v="DK/DA"/>
    <s v="Less 10 years"/>
    <s v="-"/>
    <s v="No"/>
    <s v="No"/>
    <s v=""/>
    <s v=""/>
    <s v=""/>
    <s v=""/>
    <s v=""/>
    <m/>
    <m/>
    <s v=""/>
    <s v=""/>
    <s v=""/>
    <s v=""/>
    <s v=""/>
    <m/>
    <m/>
  </r>
  <r>
    <n v="127"/>
    <x v="1"/>
    <s v="Textil &amp; Clothing"/>
    <s v="DK/DA"/>
    <s v="51-100ºC"/>
    <s v="-"/>
    <s v="DK/DA"/>
    <s v="Less 10 years"/>
    <s v="-"/>
    <s v="No"/>
    <s v="No"/>
    <s v=""/>
    <s v=""/>
    <s v=""/>
    <s v=""/>
    <s v=""/>
    <m/>
    <m/>
    <s v=""/>
    <s v=""/>
    <s v=""/>
    <s v=""/>
    <s v=""/>
    <m/>
    <m/>
  </r>
  <r>
    <n v="128"/>
    <x v="1"/>
    <s v="Food &amp; Beverages"/>
    <s v="DK/DA"/>
    <s v="-"/>
    <s v="0 - (-20ºC)"/>
    <s v="DK/DA"/>
    <s v="-"/>
    <s v="10-25 years"/>
    <s v="Yes"/>
    <s v="Yes"/>
    <n v="1"/>
    <s v=""/>
    <s v=""/>
    <s v=""/>
    <s v=""/>
    <m/>
    <m/>
    <n v="1"/>
    <s v=""/>
    <s v=""/>
    <s v=""/>
    <s v=""/>
    <m/>
    <m/>
  </r>
  <r>
    <n v="129"/>
    <x v="1"/>
    <s v="Paper &amp; paper products"/>
    <s v="DK/DA"/>
    <s v="DK/DA"/>
    <s v="-"/>
    <s v="DK/DA"/>
    <s v="DK/DA"/>
    <s v="-"/>
    <s v="DK/DA"/>
    <s v="No"/>
    <s v=""/>
    <s v=""/>
    <s v=""/>
    <s v=""/>
    <s v=""/>
    <m/>
    <m/>
    <s v=""/>
    <s v=""/>
    <s v=""/>
    <s v=""/>
    <s v=""/>
    <m/>
    <m/>
  </r>
  <r>
    <n v="130"/>
    <x v="1"/>
    <s v="Wood &amp; wood products"/>
    <s v="DK/DA"/>
    <s v="DK/DA"/>
    <s v="-"/>
    <s v="DK/DA"/>
    <s v="Less 10 years"/>
    <s v="-"/>
    <s v="Yes"/>
    <s v="Yes"/>
    <s v=""/>
    <s v=""/>
    <s v=""/>
    <s v=""/>
    <s v=""/>
    <n v="1"/>
    <m/>
    <s v=""/>
    <s v=""/>
    <s v=""/>
    <s v=""/>
    <s v=""/>
    <n v="1"/>
    <m/>
  </r>
  <r>
    <n v="131"/>
    <x v="1"/>
    <s v="Metals"/>
    <s v="DK/DA"/>
    <s v="20-50ºC"/>
    <s v="-"/>
    <s v="DK/DA"/>
    <s v="Less 10 years"/>
    <s v="-"/>
    <s v="No"/>
    <s v="No"/>
    <s v=""/>
    <s v=""/>
    <s v=""/>
    <s v=""/>
    <s v=""/>
    <m/>
    <m/>
    <s v=""/>
    <s v=""/>
    <s v=""/>
    <s v=""/>
    <s v=""/>
    <m/>
    <m/>
  </r>
  <r>
    <n v="132"/>
    <x v="1"/>
    <s v="Food &amp; Beverages"/>
    <s v="DK/DA"/>
    <s v="51-100ºC"/>
    <s v="-"/>
    <s v="DK/DA"/>
    <s v="Less 10 years"/>
    <s v="-"/>
    <s v="Yes"/>
    <s v="No"/>
    <s v=""/>
    <s v=""/>
    <s v=""/>
    <s v=""/>
    <s v=""/>
    <m/>
    <m/>
    <s v=""/>
    <s v=""/>
    <s v=""/>
    <s v=""/>
    <s v=""/>
    <m/>
    <m/>
  </r>
  <r>
    <n v="133"/>
    <x v="1"/>
    <s v="Metals"/>
    <s v="DK/DA"/>
    <s v="DK/DA"/>
    <s v="-"/>
    <s v="DK/DA"/>
    <s v="10-25 years"/>
    <s v="-"/>
    <s v="Yes"/>
    <s v="Yes"/>
    <n v="1"/>
    <s v=""/>
    <s v=""/>
    <s v=""/>
    <s v=""/>
    <m/>
    <m/>
    <m/>
    <s v=""/>
    <s v=""/>
    <s v=""/>
    <s v=""/>
    <n v="1"/>
    <m/>
  </r>
  <r>
    <n v="134"/>
    <x v="1"/>
    <s v="Metals"/>
    <s v="DK/DA"/>
    <s v="20-50ºC"/>
    <s v="-"/>
    <s v="DK/DA"/>
    <s v="Less 10 years"/>
    <s v="-"/>
    <s v="No"/>
    <s v="Yes"/>
    <s v=""/>
    <s v=""/>
    <s v=""/>
    <s v=""/>
    <s v=""/>
    <n v="1"/>
    <m/>
    <s v=""/>
    <s v=""/>
    <s v=""/>
    <s v=""/>
    <s v=""/>
    <n v="1"/>
    <m/>
  </r>
  <r>
    <n v="135"/>
    <x v="1"/>
    <s v="Metals"/>
    <s v="DK/DA"/>
    <s v="DK/DA"/>
    <s v="-"/>
    <s v="DK/DA"/>
    <s v="10-25 years"/>
    <s v="-"/>
    <s v="No"/>
    <s v="Yes"/>
    <s v=""/>
    <s v=""/>
    <s v=""/>
    <s v=""/>
    <s v=""/>
    <n v="1"/>
    <m/>
    <s v=""/>
    <s v=""/>
    <s v=""/>
    <s v=""/>
    <s v=""/>
    <n v="1"/>
    <m/>
  </r>
  <r>
    <n v="136"/>
    <x v="1"/>
    <s v="Textil &amp; Clothing"/>
    <s v="DK/DA"/>
    <s v="DK/DA"/>
    <s v="-"/>
    <s v="DK/DA"/>
    <s v="Less 10 years"/>
    <s v="-"/>
    <s v="Yes"/>
    <s v="Yes"/>
    <s v=""/>
    <s v=""/>
    <s v=""/>
    <s v=""/>
    <s v=""/>
    <n v="1"/>
    <m/>
    <s v=""/>
    <s v=""/>
    <s v=""/>
    <s v=""/>
    <s v=""/>
    <n v="1"/>
    <m/>
  </r>
  <r>
    <n v="137"/>
    <x v="1"/>
    <s v="Food &amp; Beverages"/>
    <s v="DK/DA"/>
    <s v="-"/>
    <s v="0-20ºC"/>
    <s v="DK/DA"/>
    <s v="-"/>
    <s v="Less 10 years"/>
    <s v="DK/DA"/>
    <s v="No"/>
    <s v=""/>
    <s v=""/>
    <s v=""/>
    <s v=""/>
    <s v=""/>
    <m/>
    <m/>
    <s v=""/>
    <s v=""/>
    <s v=""/>
    <s v=""/>
    <s v=""/>
    <m/>
    <m/>
  </r>
  <r>
    <n v="138"/>
    <x v="1"/>
    <s v="Food &amp; Beverages"/>
    <s v="DK/DA"/>
    <s v="DK/DA"/>
    <s v="DK/DA"/>
    <s v="DK/DA"/>
    <s v="Less 10 years"/>
    <s v="Less 10 years"/>
    <s v="Yes"/>
    <s v="Yes"/>
    <n v="1"/>
    <n v="1"/>
    <n v="1"/>
    <n v="1"/>
    <s v=""/>
    <m/>
    <m/>
    <m/>
    <m/>
    <m/>
    <m/>
    <s v=""/>
    <n v="1"/>
    <m/>
  </r>
  <r>
    <n v="139"/>
    <x v="1"/>
    <s v="Textil &amp; Clothing"/>
    <s v="DK/DA"/>
    <s v="DK/DA"/>
    <s v="-"/>
    <s v="DK/DA"/>
    <s v="Less 10 years"/>
    <s v="-"/>
    <s v="No"/>
    <s v="No"/>
    <s v=""/>
    <s v=""/>
    <s v=""/>
    <s v=""/>
    <s v=""/>
    <m/>
    <m/>
    <s v=""/>
    <s v=""/>
    <s v=""/>
    <s v=""/>
    <s v=""/>
    <m/>
    <m/>
  </r>
  <r>
    <n v="140"/>
    <x v="1"/>
    <s v="Metals"/>
    <s v="DK/DA"/>
    <s v="DK/DA"/>
    <s v="-"/>
    <s v="DK/DA"/>
    <s v="Less 10 years"/>
    <s v="-"/>
    <s v="No"/>
    <s v="Yes"/>
    <s v=""/>
    <s v=""/>
    <s v=""/>
    <s v=""/>
    <s v=""/>
    <n v="1"/>
    <m/>
    <s v=""/>
    <s v=""/>
    <s v=""/>
    <s v=""/>
    <s v=""/>
    <n v="1"/>
    <m/>
  </r>
  <r>
    <n v="141"/>
    <x v="1"/>
    <s v="Food &amp; Beverages"/>
    <s v="DK/DA"/>
    <s v="-"/>
    <s v="0-20ºC"/>
    <s v="DK/DA"/>
    <s v="-"/>
    <s v="Less 10 years"/>
    <s v="DK/DA"/>
    <s v="Yes"/>
    <s v=""/>
    <s v=""/>
    <s v=""/>
    <s v=""/>
    <s v=""/>
    <n v="1"/>
    <m/>
    <s v=""/>
    <s v=""/>
    <s v=""/>
    <s v=""/>
    <s v=""/>
    <n v="1"/>
    <m/>
  </r>
  <r>
    <n v="142"/>
    <x v="1"/>
    <s v="Metals"/>
    <s v="DK/DA"/>
    <s v="DK/DA"/>
    <s v="DK/DA"/>
    <s v="DK/DA"/>
    <s v="DK/DA"/>
    <s v="DK/DA"/>
    <s v="No"/>
    <s v="Yes"/>
    <s v=""/>
    <s v=""/>
    <s v=""/>
    <s v=""/>
    <s v=""/>
    <n v="1"/>
    <m/>
    <s v=""/>
    <s v=""/>
    <s v=""/>
    <s v=""/>
    <s v=""/>
    <n v="1"/>
    <m/>
  </r>
  <r>
    <n v="143"/>
    <x v="1"/>
    <s v="Food &amp; Beverages"/>
    <s v="DK/DA"/>
    <s v="20-50ºC"/>
    <s v="Less -20ºC"/>
    <s v="DK/DA"/>
    <s v="Less 10 years"/>
    <s v="Less 10 years"/>
    <s v="Yes"/>
    <s v="Yes"/>
    <n v="1"/>
    <n v="1"/>
    <s v=""/>
    <s v=""/>
    <s v=""/>
    <m/>
    <m/>
    <n v="1"/>
    <n v="1"/>
    <s v=""/>
    <s v=""/>
    <s v=""/>
    <m/>
    <m/>
  </r>
  <r>
    <n v="144"/>
    <x v="1"/>
    <s v="Food &amp; Beverages"/>
    <s v="DK/DA"/>
    <s v="101-250ºC"/>
    <s v="-"/>
    <s v="DK/DA"/>
    <s v="More 25 years"/>
    <s v="-"/>
    <s v="Yes"/>
    <s v="0"/>
    <s v=""/>
    <s v=""/>
    <s v=""/>
    <s v=""/>
    <s v=""/>
    <m/>
    <m/>
    <s v=""/>
    <s v=""/>
    <s v=""/>
    <s v=""/>
    <s v=""/>
    <m/>
    <m/>
  </r>
  <r>
    <n v="145"/>
    <x v="1"/>
    <s v="Paper &amp; paper products"/>
    <s v="DK/DA"/>
    <s v="DK/DA"/>
    <s v="-"/>
    <s v="DK/DA"/>
    <s v="Less 10 years"/>
    <s v="-"/>
    <s v="No"/>
    <s v="Yes"/>
    <s v=""/>
    <s v=""/>
    <s v=""/>
    <s v=""/>
    <s v=""/>
    <n v="1"/>
    <m/>
    <s v=""/>
    <s v=""/>
    <s v=""/>
    <s v=""/>
    <s v=""/>
    <n v="1"/>
    <m/>
  </r>
  <r>
    <n v="146"/>
    <x v="1"/>
    <s v="Chemical"/>
    <s v="DK/DA"/>
    <s v="DK/DA"/>
    <s v="-"/>
    <s v="DK/DA"/>
    <s v="DK/DA"/>
    <s v="-"/>
    <s v="DK/DA"/>
    <s v="No"/>
    <s v=""/>
    <s v=""/>
    <s v=""/>
    <s v=""/>
    <s v=""/>
    <m/>
    <m/>
    <s v=""/>
    <s v=""/>
    <s v=""/>
    <s v=""/>
    <s v=""/>
    <m/>
    <m/>
  </r>
  <r>
    <n v="147"/>
    <x v="1"/>
    <s v="Chemical"/>
    <s v="DK/DA"/>
    <s v="DK/DA"/>
    <s v="-"/>
    <s v="DK/DA"/>
    <s v="DK/DA"/>
    <s v="-"/>
    <s v="DK/DA"/>
    <s v="Yes"/>
    <s v=""/>
    <s v=""/>
    <s v=""/>
    <s v=""/>
    <s v=""/>
    <n v="1"/>
    <m/>
    <s v=""/>
    <s v=""/>
    <s v=""/>
    <s v=""/>
    <s v=""/>
    <n v="1"/>
    <m/>
  </r>
  <r>
    <n v="148"/>
    <x v="1"/>
    <s v="Paper &amp; paper products"/>
    <s v="DK/DA"/>
    <s v="101-250ºC"/>
    <s v="-"/>
    <s v="Below 9M€"/>
    <s v="More 25 years"/>
    <s v="-"/>
    <s v="No"/>
    <s v="Yes"/>
    <n v="1"/>
    <s v=""/>
    <s v=""/>
    <s v=""/>
    <s v=""/>
    <m/>
    <m/>
    <n v="1"/>
    <s v=""/>
    <s v=""/>
    <s v=""/>
    <s v=""/>
    <m/>
    <m/>
  </r>
  <r>
    <n v="149"/>
    <x v="1"/>
    <s v="Metals"/>
    <s v="DK/DA"/>
    <s v="-"/>
    <s v="DK/DA"/>
    <s v="DK/DA"/>
    <s v="-"/>
    <s v="10-25 years"/>
    <s v="Yes"/>
    <s v="Yes"/>
    <s v=""/>
    <s v=""/>
    <s v=""/>
    <s v=""/>
    <s v=""/>
    <n v="1"/>
    <m/>
    <s v=""/>
    <s v=""/>
    <s v=""/>
    <s v=""/>
    <s v=""/>
    <n v="1"/>
    <m/>
  </r>
  <r>
    <n v="150"/>
    <x v="1"/>
    <s v="Chemical"/>
    <s v="DK/DA"/>
    <s v="DK/DA"/>
    <s v="-"/>
    <s v="DK/DA"/>
    <s v="DK/DA"/>
    <s v="-"/>
    <s v="DK/DA"/>
    <s v="No"/>
    <s v=""/>
    <s v=""/>
    <s v=""/>
    <s v=""/>
    <s v=""/>
    <m/>
    <m/>
    <s v=""/>
    <s v=""/>
    <s v=""/>
    <s v=""/>
    <s v=""/>
    <m/>
    <m/>
  </r>
  <r>
    <n v="151"/>
    <x v="1"/>
    <s v="Metals"/>
    <s v="DK/DA"/>
    <s v="20-50ºC"/>
    <s v="-"/>
    <s v="DK/DA"/>
    <s v="Less 10 years"/>
    <s v="-"/>
    <s v="No"/>
    <s v="No"/>
    <s v=""/>
    <s v=""/>
    <s v=""/>
    <s v=""/>
    <s v=""/>
    <m/>
    <m/>
    <s v=""/>
    <s v=""/>
    <s v=""/>
    <s v=""/>
    <s v=""/>
    <m/>
    <m/>
  </r>
  <r>
    <n v="152"/>
    <x v="1"/>
    <s v="Food &amp; Beverages"/>
    <s v="DK/DA"/>
    <s v="-"/>
    <s v="0-20ºC"/>
    <s v="DK/DA"/>
    <s v="-"/>
    <s v="10-25 years"/>
    <s v="Yes"/>
    <s v="Yes"/>
    <s v=""/>
    <s v=""/>
    <s v=""/>
    <s v=""/>
    <s v=""/>
    <n v="1"/>
    <m/>
    <s v=""/>
    <s v=""/>
    <s v=""/>
    <s v=""/>
    <s v=""/>
    <n v="1"/>
    <m/>
  </r>
  <r>
    <n v="153"/>
    <x v="1"/>
    <s v="Metals"/>
    <s v="DK/DA"/>
    <s v="DK/DA"/>
    <s v="-"/>
    <s v="DK/DA"/>
    <s v="Less 10 years"/>
    <s v="-"/>
    <s v="No"/>
    <s v="Yes"/>
    <s v=""/>
    <s v=""/>
    <s v=""/>
    <s v=""/>
    <s v=""/>
    <n v="1"/>
    <m/>
    <s v=""/>
    <s v=""/>
    <s v=""/>
    <s v=""/>
    <s v=""/>
    <n v="1"/>
    <m/>
  </r>
  <r>
    <n v="154"/>
    <x v="1"/>
    <s v="Wood &amp; wood products"/>
    <s v="DK/DA"/>
    <s v="DK/DA"/>
    <s v="-"/>
    <s v="DK/DA"/>
    <s v="DK/DA"/>
    <s v="-"/>
    <s v="DK/DA"/>
    <s v="No"/>
    <s v=""/>
    <s v=""/>
    <s v=""/>
    <s v=""/>
    <s v=""/>
    <m/>
    <m/>
    <s v=""/>
    <s v=""/>
    <s v=""/>
    <s v=""/>
    <s v=""/>
    <m/>
    <m/>
  </r>
  <r>
    <n v="155"/>
    <x v="1"/>
    <s v="Paper &amp; paper products"/>
    <s v="DK/DA"/>
    <s v="DK/DA"/>
    <s v="DK/DA"/>
    <s v="DK/DA"/>
    <s v="Less 10 years"/>
    <s v="Less 10 years"/>
    <s v="No"/>
    <s v="Yes"/>
    <n v="1"/>
    <s v=""/>
    <s v=""/>
    <s v=""/>
    <s v=""/>
    <m/>
    <m/>
    <m/>
    <s v=""/>
    <s v=""/>
    <s v=""/>
    <s v=""/>
    <n v="1"/>
    <m/>
  </r>
  <r>
    <n v="156"/>
    <x v="1"/>
    <s v="Paper &amp; paper products"/>
    <s v="DK/DA"/>
    <s v="20-50ºC"/>
    <s v="-"/>
    <s v="DK/DA"/>
    <s v="Less 10 years"/>
    <s v="-"/>
    <s v="No"/>
    <s v="No"/>
    <s v=""/>
    <s v=""/>
    <s v=""/>
    <s v=""/>
    <s v=""/>
    <m/>
    <m/>
    <s v=""/>
    <s v=""/>
    <s v=""/>
    <s v=""/>
    <s v=""/>
    <m/>
    <m/>
  </r>
  <r>
    <n v="157"/>
    <x v="1"/>
    <s v="Paper &amp; paper products"/>
    <s v="DK/DA"/>
    <s v="101-250ºC"/>
    <s v="-"/>
    <s v="DK/DA"/>
    <s v="Less 10 years"/>
    <s v="-"/>
    <s v="No"/>
    <s v="Yes"/>
    <s v=""/>
    <s v=""/>
    <s v=""/>
    <s v=""/>
    <s v=""/>
    <n v="1"/>
    <m/>
    <s v=""/>
    <s v=""/>
    <s v=""/>
    <s v=""/>
    <s v=""/>
    <n v="1"/>
    <m/>
  </r>
  <r>
    <n v="158"/>
    <x v="1"/>
    <s v="Chemical"/>
    <s v="DK/DA"/>
    <s v="20-50ºC"/>
    <s v="0-20ºC"/>
    <s v="DK/DA"/>
    <s v="Less 10 years"/>
    <s v="Less 10 years"/>
    <s v="Yes"/>
    <s v="Yes"/>
    <s v=""/>
    <s v=""/>
    <s v=""/>
    <s v=""/>
    <s v=""/>
    <n v="1"/>
    <m/>
    <s v=""/>
    <s v=""/>
    <s v=""/>
    <s v=""/>
    <s v=""/>
    <n v="1"/>
    <m/>
  </r>
  <r>
    <n v="159"/>
    <x v="1"/>
    <s v="Paper &amp; paper products"/>
    <s v="DK/DA"/>
    <s v="DK/DA"/>
    <s v="-"/>
    <s v="DK/DA"/>
    <s v="Less 10 years"/>
    <s v="-"/>
    <s v="No"/>
    <s v="Yes"/>
    <s v=""/>
    <s v=""/>
    <n v="1"/>
    <s v=""/>
    <s v=""/>
    <m/>
    <m/>
    <s v=""/>
    <s v=""/>
    <n v="1"/>
    <s v=""/>
    <s v=""/>
    <m/>
    <m/>
  </r>
  <r>
    <n v="160"/>
    <x v="1"/>
    <s v="Chemical"/>
    <s v="DK/DA"/>
    <s v="20-50ºC"/>
    <s v="-"/>
    <s v="DK/DA"/>
    <s v="Less 10 years"/>
    <s v="-"/>
    <s v="No"/>
    <s v="Yes"/>
    <s v=""/>
    <s v=""/>
    <s v=""/>
    <s v=""/>
    <s v=""/>
    <n v="1"/>
    <m/>
    <s v=""/>
    <s v=""/>
    <s v=""/>
    <s v=""/>
    <s v=""/>
    <n v="1"/>
    <m/>
  </r>
  <r>
    <n v="161"/>
    <x v="1"/>
    <s v="Wood &amp; wood products"/>
    <s v="DK/DA"/>
    <s v="DK/DA"/>
    <s v="-"/>
    <s v="DK/DA"/>
    <s v="Less 10 years"/>
    <s v="-"/>
    <s v="No"/>
    <s v="Yes"/>
    <s v=""/>
    <n v="1"/>
    <s v=""/>
    <s v=""/>
    <s v=""/>
    <m/>
    <m/>
    <s v=""/>
    <n v="1"/>
    <s v=""/>
    <s v=""/>
    <s v=""/>
    <m/>
    <m/>
  </r>
  <r>
    <n v="162"/>
    <x v="1"/>
    <s v="Metals"/>
    <s v="DK/DA"/>
    <s v="DK/DA"/>
    <s v="-"/>
    <s v="DK/DA"/>
    <s v="Less 10 years"/>
    <s v="-"/>
    <s v="Yes"/>
    <s v="Yes"/>
    <s v=""/>
    <s v=""/>
    <s v=""/>
    <s v=""/>
    <s v=""/>
    <n v="1"/>
    <m/>
    <s v=""/>
    <s v=""/>
    <s v=""/>
    <s v=""/>
    <s v=""/>
    <n v="1"/>
    <m/>
  </r>
  <r>
    <n v="163"/>
    <x v="1"/>
    <s v="Metals"/>
    <s v="DK/DA"/>
    <s v="DK/DA"/>
    <s v="-"/>
    <s v="DK/DA"/>
    <s v="Less 10 years"/>
    <s v="-"/>
    <s v="No"/>
    <s v="Yes"/>
    <s v=""/>
    <s v=""/>
    <s v=""/>
    <s v=""/>
    <s v=""/>
    <n v="1"/>
    <m/>
    <s v=""/>
    <s v=""/>
    <s v=""/>
    <s v=""/>
    <s v=""/>
    <n v="1"/>
    <m/>
  </r>
  <r>
    <n v="164"/>
    <x v="1"/>
    <s v="Metals"/>
    <s v="DK/DA"/>
    <s v="DK/DA"/>
    <s v="DK/DA"/>
    <s v="DK/DA"/>
    <s v="10-25 years"/>
    <s v="10-25 years"/>
    <s v="Yes"/>
    <s v="No"/>
    <s v=""/>
    <s v=""/>
    <s v=""/>
    <s v=""/>
    <s v=""/>
    <m/>
    <m/>
    <s v=""/>
    <s v=""/>
    <s v=""/>
    <s v=""/>
    <s v=""/>
    <m/>
    <m/>
  </r>
  <r>
    <n v="165"/>
    <x v="1"/>
    <s v="Metals"/>
    <s v="DK/DA"/>
    <s v="DK/DA"/>
    <s v="-"/>
    <s v="DK/DA"/>
    <s v="Less 10 years"/>
    <s v="-"/>
    <s v="No"/>
    <s v="Yes"/>
    <s v=""/>
    <s v=""/>
    <s v=""/>
    <s v=""/>
    <s v=""/>
    <n v="1"/>
    <m/>
    <s v=""/>
    <s v=""/>
    <s v=""/>
    <s v=""/>
    <s v=""/>
    <n v="1"/>
    <m/>
  </r>
  <r>
    <n v="166"/>
    <x v="1"/>
    <s v="Metals"/>
    <s v="DK/DA"/>
    <s v="DK/DA"/>
    <s v="-"/>
    <s v="DK/DA"/>
    <s v="More 25 years"/>
    <s v="-"/>
    <s v="No"/>
    <s v="No"/>
    <s v=""/>
    <s v=""/>
    <s v=""/>
    <s v=""/>
    <s v=""/>
    <m/>
    <m/>
    <s v=""/>
    <s v=""/>
    <s v=""/>
    <s v=""/>
    <s v=""/>
    <m/>
    <m/>
  </r>
  <r>
    <n v="167"/>
    <x v="1"/>
    <s v="Wood &amp; wood products"/>
    <s v="DK/DA"/>
    <s v="DK/DA"/>
    <s v="-"/>
    <s v="DK/DA"/>
    <s v="Less 10 years"/>
    <s v="-"/>
    <s v="No"/>
    <s v="Yes"/>
    <s v=""/>
    <n v="1"/>
    <s v=""/>
    <s v=""/>
    <s v=""/>
    <m/>
    <m/>
    <s v=""/>
    <n v="1"/>
    <s v=""/>
    <s v=""/>
    <s v=""/>
    <m/>
    <m/>
  </r>
  <r>
    <n v="168"/>
    <x v="1"/>
    <s v="Chemical"/>
    <s v="DK/DA"/>
    <s v="51-100ºC"/>
    <s v="DK/DA"/>
    <s v="DK/DA"/>
    <s v="10-25 years"/>
    <s v="10-25 years"/>
    <s v="Yes"/>
    <s v="No"/>
    <s v=""/>
    <s v=""/>
    <s v=""/>
    <s v=""/>
    <s v=""/>
    <m/>
    <m/>
    <s v=""/>
    <s v=""/>
    <s v=""/>
    <s v=""/>
    <s v=""/>
    <m/>
    <m/>
  </r>
  <r>
    <n v="169"/>
    <x v="1"/>
    <s v="Chemical"/>
    <s v="DK/DA"/>
    <s v="51-100ºC"/>
    <s v="Less -20ºC"/>
    <s v="DK/DA"/>
    <s v="DK/DA"/>
    <s v="DK/DA"/>
    <s v="Yes"/>
    <s v="Yes"/>
    <n v="1"/>
    <s v=""/>
    <n v="1"/>
    <s v=""/>
    <s v=""/>
    <m/>
    <m/>
    <n v="1"/>
    <s v=""/>
    <n v="1"/>
    <s v=""/>
    <s v=""/>
    <m/>
    <m/>
  </r>
  <r>
    <n v="170"/>
    <x v="1"/>
    <s v="Chemical"/>
    <s v="DK/DA"/>
    <s v="20-50ºC"/>
    <s v="-"/>
    <s v="DK/DA"/>
    <s v="10-25 years"/>
    <s v="-"/>
    <s v="No"/>
    <s v="No"/>
    <s v=""/>
    <s v=""/>
    <s v=""/>
    <s v=""/>
    <s v=""/>
    <m/>
    <m/>
    <s v=""/>
    <s v=""/>
    <s v=""/>
    <s v=""/>
    <s v=""/>
    <m/>
    <m/>
  </r>
  <r>
    <n v="171"/>
    <x v="1"/>
    <s v="Metals"/>
    <s v="DK/DA"/>
    <s v="DK/DA"/>
    <s v="DK/DA"/>
    <s v="DK/DA"/>
    <s v="Less 10 years"/>
    <s v="Less 10 years"/>
    <s v="Yes"/>
    <s v="No"/>
    <s v=""/>
    <s v=""/>
    <s v=""/>
    <s v=""/>
    <s v=""/>
    <m/>
    <m/>
    <s v=""/>
    <s v=""/>
    <s v=""/>
    <s v=""/>
    <s v=""/>
    <m/>
    <m/>
  </r>
  <r>
    <n v="172"/>
    <x v="1"/>
    <s v="Wood &amp; wood products"/>
    <s v="DK/DA"/>
    <s v="51-100ºC"/>
    <s v="-"/>
    <s v="DK/DA"/>
    <s v="10-25 years"/>
    <s v="-"/>
    <s v="No"/>
    <s v="Yes"/>
    <n v="1"/>
    <s v=""/>
    <s v=""/>
    <s v=""/>
    <s v=""/>
    <m/>
    <m/>
    <n v="1"/>
    <s v=""/>
    <s v=""/>
    <s v=""/>
    <s v=""/>
    <m/>
    <m/>
  </r>
  <r>
    <n v="173"/>
    <x v="1"/>
    <s v="Metals"/>
    <s v="DK/DA"/>
    <s v="20-50ºC"/>
    <s v="-"/>
    <s v="DK/DA"/>
    <s v="Less 10 years"/>
    <s v="-"/>
    <s v="Yes"/>
    <s v="Yes"/>
    <s v=""/>
    <n v="1"/>
    <s v=""/>
    <s v=""/>
    <s v=""/>
    <m/>
    <m/>
    <s v=""/>
    <n v="1"/>
    <s v=""/>
    <s v=""/>
    <s v=""/>
    <m/>
    <m/>
  </r>
  <r>
    <n v="174"/>
    <x v="1"/>
    <s v="Metals"/>
    <s v="DK/DA"/>
    <s v="20-50ºC"/>
    <s v="-"/>
    <s v="DK/DA"/>
    <s v="Less 10 years"/>
    <s v="-"/>
    <s v="No"/>
    <s v="No"/>
    <s v=""/>
    <s v=""/>
    <s v=""/>
    <s v=""/>
    <s v=""/>
    <m/>
    <m/>
    <s v=""/>
    <s v=""/>
    <s v=""/>
    <s v=""/>
    <s v=""/>
    <m/>
    <m/>
  </r>
  <r>
    <n v="175"/>
    <x v="1"/>
    <s v="Machinery"/>
    <s v="DK/DA"/>
    <s v="More 250ºC"/>
    <s v="DK/DA"/>
    <s v="DK/DA"/>
    <s v="DK/DA"/>
    <s v="DK/DA"/>
    <s v="No"/>
    <s v="Yes"/>
    <s v=""/>
    <s v=""/>
    <s v=""/>
    <s v=""/>
    <s v=""/>
    <n v="1"/>
    <m/>
    <s v=""/>
    <s v=""/>
    <s v=""/>
    <s v=""/>
    <s v=""/>
    <n v="1"/>
    <m/>
  </r>
  <r>
    <n v="176"/>
    <x v="1"/>
    <s v="Chemical"/>
    <s v="DK/DA"/>
    <s v="DK/DA"/>
    <s v="DK/DA"/>
    <s v="DK/DA"/>
    <s v="Less 10 years"/>
    <s v="Less 10 years"/>
    <s v="No"/>
    <s v="Yes"/>
    <s v=""/>
    <s v=""/>
    <s v=""/>
    <s v=""/>
    <s v=""/>
    <n v="1"/>
    <m/>
    <s v=""/>
    <s v=""/>
    <s v=""/>
    <s v=""/>
    <s v=""/>
    <n v="1"/>
    <m/>
  </r>
  <r>
    <n v="177"/>
    <x v="1"/>
    <s v="Metals"/>
    <s v="DK/DA"/>
    <s v="51-100ºC"/>
    <s v="-"/>
    <s v="DK/DA"/>
    <s v="Less 10 years"/>
    <s v="-"/>
    <s v="Yes"/>
    <s v="No"/>
    <s v=""/>
    <s v=""/>
    <s v=""/>
    <s v=""/>
    <s v=""/>
    <m/>
    <m/>
    <s v=""/>
    <s v=""/>
    <s v=""/>
    <s v=""/>
    <s v=""/>
    <m/>
    <m/>
  </r>
  <r>
    <n v="178"/>
    <x v="1"/>
    <s v="Textil &amp; Clothing"/>
    <s v="DK/DA"/>
    <s v="DK/DA"/>
    <s v="DK/DA"/>
    <s v="DK/DA"/>
    <s v="Less 10 years"/>
    <s v="Less 10 years"/>
    <s v="No"/>
    <s v="No"/>
    <s v=""/>
    <s v=""/>
    <s v=""/>
    <s v=""/>
    <s v=""/>
    <m/>
    <m/>
    <s v=""/>
    <s v=""/>
    <s v=""/>
    <s v=""/>
    <s v=""/>
    <m/>
    <m/>
  </r>
  <r>
    <n v="179"/>
    <x v="1"/>
    <s v="Metals"/>
    <s v="DK/DA"/>
    <s v="DK/DA"/>
    <s v="-"/>
    <s v="DK/DA"/>
    <s v="Less 10 years"/>
    <s v="-"/>
    <s v="Yes"/>
    <s v="Yes"/>
    <s v=""/>
    <s v=""/>
    <s v=""/>
    <s v=""/>
    <s v=""/>
    <n v="1"/>
    <m/>
    <s v=""/>
    <s v=""/>
    <s v=""/>
    <s v=""/>
    <s v=""/>
    <n v="1"/>
    <m/>
  </r>
  <r>
    <n v="180"/>
    <x v="1"/>
    <s v="Wood &amp; wood products"/>
    <s v="DK/DA"/>
    <s v="DK/DA"/>
    <s v="-"/>
    <s v="DK/DA"/>
    <s v="Less 10 years"/>
    <s v="-"/>
    <s v="No"/>
    <s v="Yes"/>
    <s v=""/>
    <s v=""/>
    <s v=""/>
    <s v=""/>
    <s v=""/>
    <n v="1"/>
    <m/>
    <s v=""/>
    <s v=""/>
    <s v=""/>
    <s v=""/>
    <s v=""/>
    <n v="1"/>
    <m/>
  </r>
  <r>
    <n v="181"/>
    <x v="1"/>
    <s v="Paper &amp; paper products"/>
    <s v="DK/DA"/>
    <s v="DK/DA"/>
    <s v="DK/DA"/>
    <s v="DK/DA"/>
    <s v="DK/DA"/>
    <s v="DK/DA"/>
    <s v="Yes"/>
    <s v="Yes"/>
    <n v="1"/>
    <s v=""/>
    <n v="1"/>
    <s v=""/>
    <s v=""/>
    <m/>
    <m/>
    <n v="1"/>
    <s v=""/>
    <n v="1"/>
    <s v=""/>
    <s v=""/>
    <m/>
    <m/>
  </r>
  <r>
    <n v="182"/>
    <x v="1"/>
    <s v="Metals"/>
    <s v="DK/DA"/>
    <s v="-"/>
    <s v="DK/DA"/>
    <s v="DK/DA"/>
    <s v="-"/>
    <s v="Less 10 years"/>
    <s v="No"/>
    <s v="No"/>
    <s v=""/>
    <s v=""/>
    <s v=""/>
    <s v=""/>
    <s v=""/>
    <m/>
    <m/>
    <s v=""/>
    <s v=""/>
    <s v=""/>
    <s v=""/>
    <s v=""/>
    <m/>
    <m/>
  </r>
  <r>
    <n v="183"/>
    <x v="1"/>
    <s v="Chemical"/>
    <s v="DK/DA"/>
    <s v="DK/DA"/>
    <s v="-"/>
    <s v="DK/DA"/>
    <s v="Less 10 years"/>
    <s v="-"/>
    <s v="No"/>
    <s v="Yes"/>
    <s v=""/>
    <s v=""/>
    <s v=""/>
    <s v=""/>
    <s v=""/>
    <n v="1"/>
    <m/>
    <s v=""/>
    <s v=""/>
    <s v=""/>
    <s v=""/>
    <s v=""/>
    <n v="1"/>
    <m/>
  </r>
  <r>
    <n v="184"/>
    <x v="1"/>
    <s v="Metals"/>
    <s v="DK/DA"/>
    <s v="-"/>
    <s v="DK/DA"/>
    <s v="DK/DA"/>
    <s v="-"/>
    <s v="Less 10 years"/>
    <s v="DK/DA"/>
    <s v="Yes"/>
    <s v=""/>
    <s v=""/>
    <s v=""/>
    <s v=""/>
    <s v=""/>
    <n v="1"/>
    <m/>
    <s v=""/>
    <s v=""/>
    <s v=""/>
    <s v=""/>
    <s v=""/>
    <n v="1"/>
    <m/>
  </r>
  <r>
    <n v="185"/>
    <x v="1"/>
    <s v="Metals"/>
    <s v="DK/DA"/>
    <s v="DK/DA"/>
    <s v="-"/>
    <s v="DK/DA"/>
    <s v="DK/DA"/>
    <s v="-"/>
    <s v="No"/>
    <s v="Yes"/>
    <s v=""/>
    <n v="1"/>
    <s v=""/>
    <s v=""/>
    <s v=""/>
    <m/>
    <m/>
    <s v=""/>
    <m/>
    <s v=""/>
    <s v=""/>
    <s v=""/>
    <n v="1"/>
    <m/>
  </r>
  <r>
    <n v="186"/>
    <x v="1"/>
    <s v="Metals"/>
    <s v="DK/DA"/>
    <s v="DK/DA"/>
    <s v="-"/>
    <s v="DK/DA"/>
    <s v="Less 10 years"/>
    <s v="-"/>
    <s v="No"/>
    <s v="Yes"/>
    <s v=""/>
    <n v="1"/>
    <s v=""/>
    <s v=""/>
    <s v=""/>
    <m/>
    <m/>
    <s v=""/>
    <n v="1"/>
    <s v=""/>
    <s v=""/>
    <s v=""/>
    <m/>
    <m/>
  </r>
  <r>
    <n v="187"/>
    <x v="1"/>
    <s v="Metals"/>
    <s v="DK/DA"/>
    <s v="DK/DA"/>
    <s v="-"/>
    <s v="DK/DA"/>
    <s v="Less 10 years"/>
    <s v="-"/>
    <s v="Yes"/>
    <s v="No"/>
    <s v=""/>
    <s v=""/>
    <s v=""/>
    <s v=""/>
    <s v=""/>
    <m/>
    <m/>
    <s v=""/>
    <s v=""/>
    <s v=""/>
    <s v=""/>
    <s v=""/>
    <m/>
    <m/>
  </r>
  <r>
    <n v="188"/>
    <x v="1"/>
    <s v="Food &amp; Beverages"/>
    <s v="DK/DA"/>
    <s v="20-50ºC"/>
    <s v="-"/>
    <s v="DK/DA"/>
    <s v="Less 10 years"/>
    <s v="-"/>
    <s v="No"/>
    <s v="Yes"/>
    <s v=""/>
    <s v=""/>
    <s v=""/>
    <s v=""/>
    <s v=""/>
    <n v="1"/>
    <m/>
    <s v=""/>
    <s v=""/>
    <s v=""/>
    <s v=""/>
    <s v=""/>
    <n v="1"/>
    <m/>
  </r>
  <r>
    <n v="189"/>
    <x v="1"/>
    <s v="Chemical"/>
    <s v="DK/DA"/>
    <s v="20-50ºC"/>
    <s v="0-20ºC"/>
    <s v="DK/DA"/>
    <s v="Less 10 years"/>
    <s v="Less 10 years"/>
    <s v="No"/>
    <s v="Yes"/>
    <n v="1"/>
    <s v=""/>
    <s v=""/>
    <s v=""/>
    <s v=""/>
    <m/>
    <m/>
    <n v="1"/>
    <s v=""/>
    <s v=""/>
    <s v=""/>
    <s v=""/>
    <m/>
    <m/>
  </r>
  <r>
    <n v="190"/>
    <x v="1"/>
    <s v="Chemical"/>
    <s v="DK/DA"/>
    <s v="20-50ºC"/>
    <s v="More 20ºC"/>
    <s v="DK/DA"/>
    <s v="10-25 years"/>
    <s v="10-25 years"/>
    <s v="Yes"/>
    <s v="Yes"/>
    <s v=""/>
    <s v=""/>
    <s v=""/>
    <s v=""/>
    <s v=""/>
    <n v="1"/>
    <m/>
    <s v=""/>
    <s v=""/>
    <s v=""/>
    <s v=""/>
    <s v=""/>
    <n v="1"/>
    <m/>
  </r>
  <r>
    <n v="191"/>
    <x v="1"/>
    <s v="Chemical"/>
    <s v="DK/DA"/>
    <s v="DK/DA"/>
    <s v="-"/>
    <s v="DK/DA"/>
    <s v="Less 10 years"/>
    <s v="-"/>
    <s v="No"/>
    <s v="No"/>
    <s v=""/>
    <s v=""/>
    <s v=""/>
    <s v=""/>
    <s v=""/>
    <m/>
    <m/>
    <s v=""/>
    <s v=""/>
    <s v=""/>
    <s v=""/>
    <s v=""/>
    <m/>
    <m/>
  </r>
  <r>
    <n v="192"/>
    <x v="1"/>
    <s v="Food &amp; Beverages"/>
    <s v="DK/DA"/>
    <s v="101-250ºC"/>
    <s v="-"/>
    <s v="DK/DA"/>
    <s v="10-25 years"/>
    <s v="-"/>
    <s v="No"/>
    <s v="Yes"/>
    <s v=""/>
    <s v=""/>
    <s v=""/>
    <s v=""/>
    <s v=""/>
    <n v="1"/>
    <m/>
    <s v=""/>
    <s v=""/>
    <s v=""/>
    <s v=""/>
    <s v=""/>
    <n v="1"/>
    <m/>
  </r>
  <r>
    <n v="193"/>
    <x v="1"/>
    <s v="Metals"/>
    <s v="DK/DA"/>
    <s v="DK/DA"/>
    <s v="-"/>
    <s v="DK/DA"/>
    <s v="Less 10 years"/>
    <s v="-"/>
    <s v="No"/>
    <s v="Yes"/>
    <s v=""/>
    <s v=""/>
    <s v=""/>
    <s v=""/>
    <s v=""/>
    <n v="1"/>
    <m/>
    <s v=""/>
    <s v=""/>
    <s v=""/>
    <s v=""/>
    <s v=""/>
    <n v="1"/>
    <m/>
  </r>
  <r>
    <n v="194"/>
    <x v="1"/>
    <s v="Paper &amp; paper products"/>
    <s v="DK/DA"/>
    <s v="More 250ºC"/>
    <s v="-"/>
    <s v="DK/DA"/>
    <s v="Less 10 years"/>
    <s v="-"/>
    <s v="DK/DA"/>
    <s v="Yes"/>
    <s v=""/>
    <s v=""/>
    <s v=""/>
    <s v=""/>
    <s v=""/>
    <n v="1"/>
    <m/>
    <s v=""/>
    <s v=""/>
    <s v=""/>
    <s v=""/>
    <s v=""/>
    <n v="1"/>
    <m/>
  </r>
  <r>
    <n v="195"/>
    <x v="1"/>
    <s v="Chemical"/>
    <s v="DK/DA"/>
    <s v="-"/>
    <s v="DK/DA"/>
    <s v="DK/DA"/>
    <s v="-"/>
    <s v="Less 10 years"/>
    <s v="Yes"/>
    <s v="Yes"/>
    <m/>
    <s v=""/>
    <s v=""/>
    <s v=""/>
    <s v=""/>
    <n v="1"/>
    <m/>
    <n v="1"/>
    <s v=""/>
    <s v=""/>
    <s v=""/>
    <s v=""/>
    <m/>
    <m/>
  </r>
  <r>
    <n v="196"/>
    <x v="1"/>
    <s v="Chemical"/>
    <s v="DK/DA"/>
    <s v="DK/DA"/>
    <s v="-"/>
    <s v="DK/DA"/>
    <s v="10-25 years"/>
    <s v="-"/>
    <s v="Yes"/>
    <s v="Yes"/>
    <s v=""/>
    <s v=""/>
    <s v=""/>
    <s v=""/>
    <s v=""/>
    <n v="1"/>
    <m/>
    <s v=""/>
    <s v=""/>
    <s v=""/>
    <s v=""/>
    <s v=""/>
    <n v="1"/>
    <m/>
  </r>
  <r>
    <n v="197"/>
    <x v="1"/>
    <s v="Paper &amp; paper products"/>
    <s v="DK/DA"/>
    <s v="DK/DA"/>
    <s v="-"/>
    <s v="DK/DA"/>
    <s v="Less 10 years"/>
    <s v="-"/>
    <s v="Yes"/>
    <s v="No"/>
    <s v=""/>
    <s v=""/>
    <s v=""/>
    <s v=""/>
    <s v=""/>
    <m/>
    <m/>
    <s v=""/>
    <s v=""/>
    <s v=""/>
    <s v=""/>
    <s v=""/>
    <m/>
    <m/>
  </r>
  <r>
    <n v="198"/>
    <x v="1"/>
    <s v="Machinery"/>
    <s v="DK/DA"/>
    <s v="DK/DA"/>
    <s v="DK/DA"/>
    <s v="DK/DA"/>
    <s v="Less 10 years"/>
    <s v="Less 10 years"/>
    <s v="DK/DA"/>
    <s v="Yes"/>
    <s v=""/>
    <s v=""/>
    <s v=""/>
    <s v=""/>
    <s v=""/>
    <n v="1"/>
    <m/>
    <s v=""/>
    <s v=""/>
    <s v=""/>
    <s v=""/>
    <s v=""/>
    <n v="1"/>
    <m/>
  </r>
  <r>
    <n v="199"/>
    <x v="1"/>
    <s v="Metals"/>
    <s v="DK/DA"/>
    <s v="DK/DA"/>
    <s v="-"/>
    <s v="DK/DA"/>
    <s v="DK/DA"/>
    <s v="-"/>
    <s v="No"/>
    <s v="No"/>
    <s v=""/>
    <s v=""/>
    <s v=""/>
    <s v=""/>
    <s v=""/>
    <m/>
    <m/>
    <s v=""/>
    <s v=""/>
    <s v=""/>
    <s v=""/>
    <s v=""/>
    <m/>
    <m/>
  </r>
  <r>
    <n v="200"/>
    <x v="1"/>
    <s v="Metals"/>
    <s v="DK/DA"/>
    <s v="DK/DA"/>
    <s v="DK/DA"/>
    <s v="DK/DA"/>
    <s v="Less 10 years"/>
    <s v="Less 10 years"/>
    <s v="No"/>
    <s v="No"/>
    <m/>
    <m/>
    <m/>
    <m/>
    <m/>
    <m/>
    <m/>
    <m/>
    <m/>
    <m/>
    <m/>
    <m/>
    <m/>
    <m/>
  </r>
  <r>
    <n v="201"/>
    <x v="2"/>
    <s v="Others"/>
    <s v="Daily"/>
    <s v="More 250ºC"/>
    <s v="0 - (-20ºC)"/>
    <s v="DK/DA"/>
    <s v="Less 10 years"/>
    <s v="Less 10 years"/>
    <s v="Yes"/>
    <s v="Yes"/>
    <s v=" "/>
    <s v=" "/>
    <n v="1"/>
    <n v="2.0000000000000001E-4"/>
    <n v="1E-4"/>
    <s v=" "/>
    <m/>
    <s v=" "/>
    <s v=" "/>
    <s v=" "/>
    <n v="1"/>
    <n v="1E-4"/>
    <s v=" "/>
    <m/>
  </r>
  <r>
    <n v="202"/>
    <x v="2"/>
    <s v="Textil &amp; Clothing"/>
    <s v="Daily"/>
    <s v="DK/DA"/>
    <s v="DK/DA"/>
    <s v="Below 9M€"/>
    <s v="Less 10 years"/>
    <s v="Less 10 years"/>
    <s v="Yes"/>
    <s v="Yes"/>
    <n v="1"/>
    <s v=" "/>
    <n v="1"/>
    <s v=" "/>
    <s v=" "/>
    <s v=" "/>
    <m/>
    <s v=" "/>
    <s v=" "/>
    <s v=" "/>
    <n v="1"/>
    <s v=" "/>
    <s v=" "/>
    <m/>
  </r>
  <r>
    <n v="203"/>
    <x v="2"/>
    <s v="Textil &amp; Clothing"/>
    <s v="Daily"/>
    <s v="20-50ºC"/>
    <s v="More 20ºC"/>
    <s v="Below 9M€"/>
    <s v="Less 10 years"/>
    <s v="Less 10 years"/>
    <s v="Yes"/>
    <s v="Yes"/>
    <s v=" "/>
    <s v=" "/>
    <s v=" "/>
    <s v=" "/>
    <s v=" "/>
    <n v="1"/>
    <m/>
    <s v=" "/>
    <s v=" "/>
    <s v=" "/>
    <s v=" "/>
    <s v=" "/>
    <n v="1"/>
    <m/>
  </r>
  <r>
    <n v="204"/>
    <x v="2"/>
    <s v="Machinery"/>
    <s v="Daily"/>
    <s v="20-50ºC"/>
    <s v="0-20ºC"/>
    <s v="DK/DA"/>
    <s v="Less 10 years"/>
    <s v="Less 10 years"/>
    <s v="Yes"/>
    <s v="Yes"/>
    <s v=" "/>
    <s v=" "/>
    <s v=" "/>
    <s v=" "/>
    <s v=" "/>
    <n v="1"/>
    <m/>
    <s v=" "/>
    <s v=" "/>
    <s v=" "/>
    <s v=" "/>
    <s v=" "/>
    <n v="1"/>
    <m/>
  </r>
  <r>
    <n v="205"/>
    <x v="2"/>
    <s v="Machinery"/>
    <s v="Daily"/>
    <s v="20-50ºC"/>
    <s v="0-20ºC"/>
    <s v="DK/DA"/>
    <s v="Less 10 years"/>
    <s v="Less 10 years"/>
    <s v="Yes"/>
    <s v="Yes"/>
    <n v="1"/>
    <s v=" "/>
    <s v=" "/>
    <s v=" "/>
    <s v=" "/>
    <s v=" "/>
    <m/>
    <s v=" "/>
    <s v=" "/>
    <s v=" "/>
    <s v=" "/>
    <s v=" "/>
    <n v="1"/>
    <m/>
  </r>
  <r>
    <n v="206"/>
    <x v="2"/>
    <s v="Textil &amp; Clothing"/>
    <s v="Daily"/>
    <s v="20-50ºC"/>
    <s v="0 - (-20ºC)"/>
    <s v="DK/DA"/>
    <s v="Less 10 years"/>
    <s v="Less 10 years"/>
    <s v="No"/>
    <s v="Yes"/>
    <n v="1"/>
    <s v=" "/>
    <s v=" "/>
    <s v=" "/>
    <s v=" "/>
    <s v=" "/>
    <m/>
    <s v=" "/>
    <s v=" "/>
    <n v="1"/>
    <s v=" "/>
    <s v=" "/>
    <s v=" "/>
    <m/>
  </r>
  <r>
    <n v="207"/>
    <x v="2"/>
    <s v="Machinery"/>
    <s v="Daily"/>
    <s v="51-100ºC"/>
    <s v="0 - (-20ºC)"/>
    <s v="DK/DA"/>
    <s v="Less 10 years"/>
    <s v="Less 10 years"/>
    <s v="Yes"/>
    <s v="Yes"/>
    <s v=" "/>
    <s v=" "/>
    <n v="1"/>
    <s v=" "/>
    <s v=" "/>
    <s v=" "/>
    <m/>
    <s v=" "/>
    <s v=" "/>
    <n v="1"/>
    <s v=" "/>
    <s v=" "/>
    <s v=" "/>
    <m/>
  </r>
  <r>
    <n v="208"/>
    <x v="2"/>
    <s v="Others"/>
    <s v="Daily"/>
    <s v="DK/DA"/>
    <s v="0 - (-20ºC)"/>
    <s v="DK/DA"/>
    <s v="DK/DA"/>
    <s v="DK/DA"/>
    <s v="Yes"/>
    <s v="Yes"/>
    <s v=" "/>
    <s v=" "/>
    <s v=" "/>
    <s v=" "/>
    <s v=" "/>
    <n v="1"/>
    <m/>
    <s v=" "/>
    <s v=" "/>
    <s v=" "/>
    <s v=" "/>
    <s v=" "/>
    <n v="1"/>
    <m/>
  </r>
  <r>
    <n v="209"/>
    <x v="2"/>
    <s v="Food &amp; Beverages"/>
    <s v="Seasonal"/>
    <s v="51-100ºC"/>
    <s v="0 - (-20ºC)"/>
    <s v="Below 9M€"/>
    <s v="Less 10 years"/>
    <s v="Less 10 years"/>
    <s v="Yes"/>
    <s v="Yes"/>
    <n v="1"/>
    <s v=" "/>
    <s v=" "/>
    <s v=" "/>
    <s v=" "/>
    <s v=" "/>
    <m/>
    <s v=" "/>
    <s v=" "/>
    <s v=" "/>
    <s v=" "/>
    <s v=" "/>
    <n v="1"/>
    <m/>
  </r>
  <r>
    <n v="210"/>
    <x v="2"/>
    <s v="Food &amp; Beverages"/>
    <s v="Daily"/>
    <s v="101-250ºC"/>
    <s v="0 - (-20ºC)"/>
    <s v="Below 9M€"/>
    <s v="Less 10 years"/>
    <s v="Less 10 years"/>
    <s v="Yes"/>
    <s v="Yes"/>
    <n v="1"/>
    <s v=" "/>
    <s v=" "/>
    <s v=" "/>
    <s v=" "/>
    <s v=" "/>
    <m/>
    <s v=" "/>
    <s v=" "/>
    <s v=" "/>
    <n v="1"/>
    <s v=" "/>
    <s v=" "/>
    <m/>
  </r>
  <r>
    <n v="211"/>
    <x v="2"/>
    <s v="Food &amp; Beverages"/>
    <s v="Daily"/>
    <s v="51-100ºC"/>
    <s v="0 - (-20ºC)"/>
    <s v="Below 9M€"/>
    <s v="10-25 years"/>
    <s v="10-25 years"/>
    <s v="Yes"/>
    <s v="Yes"/>
    <s v=" "/>
    <s v=" "/>
    <s v=" "/>
    <s v=" "/>
    <s v=" "/>
    <s v=" "/>
    <n v="1"/>
    <s v=" "/>
    <s v=" "/>
    <s v=" "/>
    <s v=" "/>
    <s v=" "/>
    <n v="1"/>
    <m/>
  </r>
  <r>
    <n v="212"/>
    <x v="2"/>
    <s v="Textil &amp; Clothing"/>
    <s v="Daily"/>
    <s v="20-50ºC"/>
    <s v="0-20ºC"/>
    <s v="Below 9M€"/>
    <s v="Less 10 years"/>
    <s v="Less 10 years"/>
    <s v="Yes"/>
    <s v="Yes"/>
    <n v="1"/>
    <s v=" "/>
    <n v="1"/>
    <s v=" "/>
    <s v=" "/>
    <s v=" "/>
    <m/>
    <n v="1"/>
    <s v=" "/>
    <s v=" "/>
    <s v=" "/>
    <s v=" "/>
    <s v=" "/>
    <m/>
  </r>
  <r>
    <n v="213"/>
    <x v="2"/>
    <s v="Wood &amp; wood products"/>
    <s v="Daily"/>
    <s v="DK/DA"/>
    <s v="DK/DA"/>
    <s v="Below 9M€"/>
    <s v="Less 10 years"/>
    <s v="Less 10 years"/>
    <s v="Yes"/>
    <s v="Yes"/>
    <n v="1"/>
    <s v=" "/>
    <s v=" "/>
    <s v=" "/>
    <s v=" "/>
    <s v=" "/>
    <m/>
    <s v=" "/>
    <s v=" "/>
    <n v="1"/>
    <s v=" "/>
    <s v=" "/>
    <s v=" "/>
    <m/>
  </r>
  <r>
    <n v="214"/>
    <x v="2"/>
    <s v="Wood &amp; wood products"/>
    <s v="Daily"/>
    <s v="20-50ºC"/>
    <s v="More 20ºC"/>
    <s v="DK/DA"/>
    <s v="Less 10 years"/>
    <s v="Less 10 years"/>
    <s v="Yes"/>
    <s v="Yes"/>
    <n v="1"/>
    <s v=" "/>
    <s v=" "/>
    <s v=" "/>
    <s v=" "/>
    <s v=" "/>
    <m/>
    <s v=" "/>
    <s v=" "/>
    <n v="1"/>
    <s v=" "/>
    <s v=" "/>
    <s v=" "/>
    <m/>
  </r>
  <r>
    <n v="215"/>
    <x v="2"/>
    <s v="Machinery"/>
    <s v="Daily"/>
    <s v="More 250ºC"/>
    <s v="More 20ºC"/>
    <s v="DK/DA"/>
    <s v="Less 10 years"/>
    <s v="Less 10 years"/>
    <s v="Yes"/>
    <s v="Yes"/>
    <n v="1"/>
    <s v=" "/>
    <s v=" "/>
    <s v=" "/>
    <s v=" "/>
    <s v=" "/>
    <m/>
    <s v=" "/>
    <s v=" "/>
    <s v=" "/>
    <s v=" "/>
    <s v=" "/>
    <n v="1"/>
    <m/>
  </r>
  <r>
    <n v="216"/>
    <x v="2"/>
    <s v="Textil &amp; Clothing"/>
    <s v="Daily"/>
    <s v="DK/DA"/>
    <s v="More 20ºC"/>
    <s v="DK/DA"/>
    <s v="Less 10 years"/>
    <s v="Less 10 years"/>
    <s v="Yes"/>
    <s v="Yes"/>
    <s v=" "/>
    <s v=" "/>
    <n v="1"/>
    <s v=" "/>
    <s v=" "/>
    <s v=" "/>
    <m/>
    <s v=" "/>
    <s v=" "/>
    <n v="1"/>
    <s v=" "/>
    <s v=" "/>
    <s v=" "/>
    <m/>
  </r>
  <r>
    <n v="217"/>
    <x v="2"/>
    <s v="Textil &amp; Clothing"/>
    <s v="Daily"/>
    <s v="DK/DA"/>
    <s v="DK/DA"/>
    <s v="DK/DA"/>
    <s v="Less 10 years"/>
    <s v="Less 10 years"/>
    <s v="Yes"/>
    <s v="Yes"/>
    <s v=" "/>
    <s v=" "/>
    <n v="1"/>
    <s v=" "/>
    <s v=" "/>
    <s v=" "/>
    <m/>
    <n v="1"/>
    <s v=" "/>
    <s v=" "/>
    <s v=" "/>
    <s v=" "/>
    <s v=" "/>
    <m/>
  </r>
  <r>
    <n v="218"/>
    <x v="2"/>
    <s v="Wood &amp; wood products"/>
    <s v="Daily"/>
    <s v="20-50ºC"/>
    <s v="More 20ºC"/>
    <s v="Below 9M€"/>
    <s v="Less 10 years"/>
    <s v="Less 10 years"/>
    <s v="Yes"/>
    <s v="Yes"/>
    <s v=" "/>
    <s v=" "/>
    <s v=" "/>
    <s v=" "/>
    <s v=" "/>
    <n v="1"/>
    <m/>
    <s v=" "/>
    <s v=" "/>
    <s v=" "/>
    <s v=" "/>
    <s v=" "/>
    <n v="1"/>
    <m/>
  </r>
  <r>
    <n v="219"/>
    <x v="2"/>
    <s v="Machinery"/>
    <s v="Daily"/>
    <s v="20-50ºC"/>
    <s v="DK/DA"/>
    <s v="Below 9M€"/>
    <s v="Less 10 years"/>
    <s v="Less 10 years"/>
    <s v="Yes"/>
    <s v="Yes"/>
    <s v=" "/>
    <s v=" "/>
    <s v=" "/>
    <s v=" "/>
    <s v=" "/>
    <n v="1"/>
    <m/>
    <s v=" "/>
    <s v=" "/>
    <s v=" "/>
    <s v=" "/>
    <s v=" "/>
    <n v="1"/>
    <m/>
  </r>
  <r>
    <n v="220"/>
    <x v="2"/>
    <s v="Machinery"/>
    <s v="Daily"/>
    <s v="101-250ºC"/>
    <s v="0 - (-20ºC)"/>
    <s v="DK/DA"/>
    <s v="Less 10 years"/>
    <s v="Less 10 years"/>
    <s v="Yes"/>
    <s v="Yes"/>
    <n v="1"/>
    <s v=" "/>
    <s v=" "/>
    <s v=" "/>
    <s v=" "/>
    <s v=" "/>
    <m/>
    <s v=" "/>
    <s v=" "/>
    <s v=" "/>
    <s v=" "/>
    <s v=" "/>
    <n v="1"/>
    <m/>
  </r>
  <r>
    <n v="221"/>
    <x v="2"/>
    <s v="Others"/>
    <s v="Daily"/>
    <s v="20-50ºC"/>
    <s v="0-20ºC"/>
    <s v="DK/DA"/>
    <s v="Less 10 years"/>
    <s v="Less 10 years"/>
    <s v="Yes"/>
    <s v="Yes"/>
    <s v=" "/>
    <s v=" "/>
    <s v=" "/>
    <s v=" "/>
    <s v=" "/>
    <n v="1"/>
    <m/>
    <s v=" "/>
    <s v=" "/>
    <s v=" "/>
    <s v=" "/>
    <s v=" "/>
    <n v="1"/>
    <m/>
  </r>
  <r>
    <n v="222"/>
    <x v="2"/>
    <s v="Food &amp; Beverages"/>
    <s v="Seasonal"/>
    <s v="20-50ºC"/>
    <s v="DK/DA"/>
    <s v="DK/DA"/>
    <s v="DK/DA"/>
    <s v="DK/DA"/>
    <s v="Yes"/>
    <s v="Yes"/>
    <s v=" "/>
    <s v=" "/>
    <n v="1"/>
    <s v=" "/>
    <s v=" "/>
    <s v=" "/>
    <m/>
    <s v=" "/>
    <s v=" "/>
    <s v=" "/>
    <n v="1"/>
    <s v=" "/>
    <s v=" "/>
    <m/>
  </r>
  <r>
    <n v="223"/>
    <x v="2"/>
    <s v="Wood &amp; wood products"/>
    <s v="Daily"/>
    <s v="20-50ºC"/>
    <s v="More 20ºC"/>
    <s v="DK/DA"/>
    <s v="Less 10 years"/>
    <s v="Less 10 years"/>
    <s v="No"/>
    <s v="Yes"/>
    <s v=" "/>
    <s v=" "/>
    <s v=" "/>
    <s v=" "/>
    <s v=" "/>
    <n v="1"/>
    <m/>
    <s v=" "/>
    <s v=" "/>
    <s v=" "/>
    <s v=" "/>
    <s v=" "/>
    <n v="1"/>
    <m/>
  </r>
  <r>
    <n v="224"/>
    <x v="2"/>
    <s v="Machinery"/>
    <s v="Daily"/>
    <s v="20-50ºC"/>
    <s v="0-20ºC"/>
    <s v="Below 9M€"/>
    <s v="Less 10 years"/>
    <s v="Less 10 years"/>
    <s v="Yes"/>
    <s v="Yes"/>
    <n v="1"/>
    <s v=" "/>
    <s v=" "/>
    <s v=" "/>
    <s v=" "/>
    <s v=" "/>
    <m/>
    <s v=" "/>
    <s v=" "/>
    <s v=" "/>
    <s v=" "/>
    <s v=" "/>
    <n v="1"/>
    <m/>
  </r>
  <r>
    <n v="225"/>
    <x v="2"/>
    <s v="Others"/>
    <s v="Daily"/>
    <s v="20-50ºC"/>
    <s v="More 20ºC"/>
    <s v="DK/DA"/>
    <s v="10-25 years"/>
    <s v="10-25 years"/>
    <s v="Yes"/>
    <s v="Yes"/>
    <s v=" "/>
    <s v=" "/>
    <n v="1"/>
    <s v=" "/>
    <s v=" "/>
    <s v=" "/>
    <m/>
    <s v=" "/>
    <s v=" "/>
    <s v=" "/>
    <n v="1"/>
    <s v=" "/>
    <s v=" "/>
    <m/>
  </r>
  <r>
    <n v="226"/>
    <x v="2"/>
    <s v="Others"/>
    <s v="Daily"/>
    <s v="20-50ºC"/>
    <s v="0-20ºC"/>
    <s v="DK/DA"/>
    <s v="Less 10 years"/>
    <s v="Less 10 years"/>
    <s v="Yes"/>
    <s v="Yes"/>
    <s v=" "/>
    <s v=" "/>
    <s v=" "/>
    <s v=" "/>
    <s v=" "/>
    <n v="1"/>
    <m/>
    <s v=" "/>
    <s v=" "/>
    <s v=" "/>
    <s v=" "/>
    <s v=" "/>
    <n v="1"/>
    <m/>
  </r>
  <r>
    <n v="227"/>
    <x v="2"/>
    <s v="Others"/>
    <s v="Daily"/>
    <s v="More 250ºC"/>
    <s v="DK/DA"/>
    <s v="DK/DA"/>
    <s v="Less 10 years"/>
    <s v="Less 10 years"/>
    <s v="Yes"/>
    <s v="Yes"/>
    <n v="1"/>
    <s v=" "/>
    <s v=" "/>
    <s v=" "/>
    <s v=" "/>
    <s v=" "/>
    <m/>
    <s v=" "/>
    <s v=" "/>
    <n v="1"/>
    <s v=" "/>
    <s v=" "/>
    <s v=" "/>
    <m/>
  </r>
  <r>
    <n v="228"/>
    <x v="2"/>
    <s v="Food &amp; Beverages"/>
    <s v="Weekly"/>
    <s v="51-100ºC"/>
    <s v="0 - (-20ºC)"/>
    <s v="Below 9M€"/>
    <s v="Less 10 years"/>
    <s v="Less 10 years"/>
    <s v="No"/>
    <s v="Yes"/>
    <n v="1"/>
    <s v=" "/>
    <n v="1"/>
    <s v=" "/>
    <s v=" "/>
    <s v=" "/>
    <m/>
    <s v=" "/>
    <s v=" "/>
    <s v=" "/>
    <n v="1"/>
    <s v=" "/>
    <s v=" "/>
    <m/>
  </r>
  <r>
    <n v="229"/>
    <x v="2"/>
    <s v="Food &amp; Beverages"/>
    <s v="Daily"/>
    <s v="51-100ºC"/>
    <s v="0 - (-20ºC)"/>
    <s v="Below 9M€"/>
    <s v="Less 10 years"/>
    <s v="Less 10 years"/>
    <s v="Yes"/>
    <s v="Yes"/>
    <s v=" "/>
    <s v=" "/>
    <n v="1"/>
    <s v=" "/>
    <s v=" "/>
    <s v=" "/>
    <m/>
    <s v=" "/>
    <s v=" "/>
    <s v=" "/>
    <n v="1"/>
    <s v=" "/>
    <s v=" "/>
    <m/>
  </r>
  <r>
    <n v="230"/>
    <x v="2"/>
    <s v="Food &amp; Beverages"/>
    <s v="Daily"/>
    <s v="51-100ºC"/>
    <s v="DK/DA"/>
    <s v="Below 9M€"/>
    <s v="10-25 years"/>
    <s v="10-25 years"/>
    <s v="No"/>
    <s v="Yes"/>
    <s v=" "/>
    <s v=" "/>
    <n v="1"/>
    <s v=" "/>
    <s v=" "/>
    <s v=" "/>
    <m/>
    <s v=" "/>
    <s v=" "/>
    <n v="1"/>
    <s v=" "/>
    <s v=" "/>
    <s v=" "/>
    <m/>
  </r>
  <r>
    <n v="231"/>
    <x v="2"/>
    <s v="Wood &amp; wood products"/>
    <s v="Daily"/>
    <s v="20-50ºC"/>
    <s v="More 20ºC"/>
    <s v="DK/DA"/>
    <s v="Less 10 years"/>
    <s v="Less 10 years"/>
    <s v="Yes"/>
    <s v="Yes"/>
    <s v=" "/>
    <s v=" "/>
    <n v="1"/>
    <s v=" "/>
    <s v=" "/>
    <s v=" "/>
    <m/>
    <s v=" "/>
    <s v=" "/>
    <s v=" "/>
    <n v="1"/>
    <s v=" "/>
    <s v=" "/>
    <m/>
  </r>
  <r>
    <n v="232"/>
    <x v="2"/>
    <s v="Wood &amp; wood products"/>
    <s v="Daily"/>
    <s v="DK/DA"/>
    <s v="DK/DA"/>
    <s v="DK/DA"/>
    <s v="10-25 years"/>
    <s v="10-25 years"/>
    <s v="Yes"/>
    <s v="Yes"/>
    <n v="1"/>
    <s v=" "/>
    <n v="1"/>
    <s v=" "/>
    <s v=" "/>
    <s v=" "/>
    <m/>
    <s v=" "/>
    <s v=" "/>
    <n v="1"/>
    <s v=" "/>
    <s v=" "/>
    <s v=" "/>
    <m/>
  </r>
  <r>
    <n v="233"/>
    <x v="2"/>
    <s v="Machinery"/>
    <s v="Daily"/>
    <s v="20-50ºC"/>
    <s v="0-20ºC"/>
    <s v="DK/DA"/>
    <s v="DK/DA"/>
    <s v="DK/DA"/>
    <s v="Yes"/>
    <s v="Yes"/>
    <s v=" "/>
    <s v=" "/>
    <n v="1"/>
    <s v=" "/>
    <s v=" "/>
    <s v=" "/>
    <m/>
    <s v=" "/>
    <s v=" "/>
    <n v="1"/>
    <s v=" "/>
    <s v=" "/>
    <s v=" "/>
    <m/>
  </r>
  <r>
    <n v="234"/>
    <x v="2"/>
    <s v="Textil &amp; Clothing"/>
    <s v="Daily"/>
    <s v="20-50ºC"/>
    <s v="0-20ºC"/>
    <s v="Below 9M€"/>
    <s v="Less 10 years"/>
    <s v="Less 10 years"/>
    <s v="Yes"/>
    <s v="Yes"/>
    <n v="1"/>
    <s v=" "/>
    <s v=" "/>
    <s v=" "/>
    <s v=" "/>
    <s v=" "/>
    <m/>
    <s v=" "/>
    <s v=" "/>
    <n v="1"/>
    <s v=" "/>
    <s v=" "/>
    <s v=" "/>
    <m/>
  </r>
  <r>
    <n v="235"/>
    <x v="2"/>
    <s v="Machinery"/>
    <s v="Daily"/>
    <s v="20-50ºC"/>
    <s v="More 20ºC"/>
    <s v="Below 9M€"/>
    <s v="10-25 years"/>
    <s v="10-25 years"/>
    <s v="Yes"/>
    <s v="Yes"/>
    <n v="1"/>
    <s v=" "/>
    <n v="1"/>
    <s v=" "/>
    <s v=" "/>
    <s v=" "/>
    <m/>
    <s v=" "/>
    <s v=" "/>
    <n v="1"/>
    <s v=" "/>
    <s v=" "/>
    <s v=" "/>
    <m/>
  </r>
  <r>
    <n v="236"/>
    <x v="2"/>
    <s v="Textil &amp; Clothing"/>
    <s v="Daily"/>
    <s v="DK/DA"/>
    <s v="0 - (-20ºC)"/>
    <s v="Below 9M€"/>
    <s v="Less 10 years"/>
    <s v="Less 10 years"/>
    <s v="Yes"/>
    <s v="Yes"/>
    <n v="1"/>
    <s v=" "/>
    <s v=" "/>
    <s v=" "/>
    <s v=" "/>
    <s v=" "/>
    <m/>
    <s v=" "/>
    <s v=" "/>
    <s v=" "/>
    <s v=" "/>
    <s v=" "/>
    <n v="1"/>
    <m/>
  </r>
  <r>
    <n v="237"/>
    <x v="2"/>
    <s v="Machinery"/>
    <s v="Daily"/>
    <s v="20-50ºC"/>
    <s v="DK/DA"/>
    <s v="Below 9M€"/>
    <s v="Less 10 years"/>
    <s v="Less 10 years"/>
    <s v="Yes"/>
    <s v="Yes"/>
    <s v=" "/>
    <s v=" "/>
    <s v=" "/>
    <s v=" "/>
    <s v=" "/>
    <n v="1"/>
    <m/>
    <s v=" "/>
    <s v=" "/>
    <s v=" "/>
    <s v=" "/>
    <s v=" "/>
    <n v="1"/>
    <m/>
  </r>
  <r>
    <n v="238"/>
    <x v="2"/>
    <s v="Machinery"/>
    <s v="Seasonal"/>
    <s v="DK/DA"/>
    <s v="0 - (-20ºC)"/>
    <s v="DK/DA"/>
    <s v="Less 10 years"/>
    <s v="Less 10 years"/>
    <s v="Yes"/>
    <s v="Yes"/>
    <s v=" "/>
    <s v=" "/>
    <n v="1"/>
    <s v=" "/>
    <s v=" "/>
    <s v=" "/>
    <m/>
    <n v="1"/>
    <s v=" "/>
    <s v=" "/>
    <s v=" "/>
    <s v=" "/>
    <s v=" "/>
    <m/>
  </r>
  <r>
    <n v="239"/>
    <x v="2"/>
    <s v="Food &amp; Beverages"/>
    <s v="Daily"/>
    <s v="20-50ºC"/>
    <s v="0-20ºC"/>
    <s v="DK/DA"/>
    <s v="Less 10 years"/>
    <s v="Less 10 years"/>
    <s v="Yes"/>
    <s v="Yes"/>
    <n v="1"/>
    <s v=" "/>
    <s v=" "/>
    <s v=" "/>
    <s v=" "/>
    <s v=" "/>
    <m/>
    <s v=" "/>
    <s v=" "/>
    <s v=" "/>
    <n v="1"/>
    <s v=" "/>
    <s v=" "/>
    <m/>
  </r>
  <r>
    <n v="240"/>
    <x v="2"/>
    <s v="Textil &amp; Clothing"/>
    <s v="Daily"/>
    <s v="20-50ºC"/>
    <s v="0-20ºC"/>
    <s v="DK/DA"/>
    <s v="Less 10 years"/>
    <s v="Less 10 years"/>
    <s v="No"/>
    <s v="Yes"/>
    <n v="1"/>
    <s v=" "/>
    <s v=" "/>
    <s v=" "/>
    <s v=" "/>
    <s v=" "/>
    <m/>
    <s v=" "/>
    <s v=" "/>
    <s v=" "/>
    <s v=" "/>
    <s v=" "/>
    <n v="1"/>
    <m/>
  </r>
  <r>
    <n v="241"/>
    <x v="2"/>
    <s v="Textil &amp; Clothing"/>
    <s v="Daily"/>
    <s v="20-50ºC"/>
    <s v="More 20ºC"/>
    <s v="DK/DA"/>
    <s v="Less 10 years"/>
    <s v="Less 10 years"/>
    <s v="Yes"/>
    <s v="Yes"/>
    <n v="1"/>
    <s v=" "/>
    <n v="1"/>
    <s v=" "/>
    <s v=" "/>
    <s v=" "/>
    <m/>
    <s v=" "/>
    <s v=" "/>
    <s v=" "/>
    <n v="1"/>
    <s v=" "/>
    <s v=" "/>
    <m/>
  </r>
  <r>
    <n v="242"/>
    <x v="2"/>
    <s v="Wood &amp; wood products"/>
    <s v="Daily"/>
    <s v="51-100ºC"/>
    <s v="More 20ºC"/>
    <s v="DK/DA"/>
    <s v="Less 10 years"/>
    <s v="Less 10 years"/>
    <s v="Yes"/>
    <s v="Yes"/>
    <n v="1"/>
    <s v=" "/>
    <s v=" "/>
    <s v=" "/>
    <s v=" "/>
    <s v=" "/>
    <m/>
    <n v="1"/>
    <s v=" "/>
    <s v=" "/>
    <s v=" "/>
    <s v=" "/>
    <s v=" "/>
    <m/>
  </r>
  <r>
    <n v="243"/>
    <x v="2"/>
    <s v="Wood &amp; wood products"/>
    <s v="Daily"/>
    <s v="51-100ºC"/>
    <s v="0-20ºC"/>
    <s v="Below 9M€"/>
    <s v="Less 10 years"/>
    <s v="Less 10 years"/>
    <s v="Yes"/>
    <s v="Yes"/>
    <s v=" "/>
    <s v=" "/>
    <s v=" "/>
    <s v=" "/>
    <s v=" "/>
    <n v="1"/>
    <m/>
    <s v=" "/>
    <s v=" "/>
    <s v=" "/>
    <s v=" "/>
    <s v=" "/>
    <n v="1"/>
    <m/>
  </r>
  <r>
    <n v="244"/>
    <x v="2"/>
    <s v="Wood &amp; wood products"/>
    <s v="Daily"/>
    <s v="51-100ºC"/>
    <s v="DK/DA"/>
    <s v="Below 9M€"/>
    <s v="Less 10 years"/>
    <s v="Less 10 years"/>
    <s v="Yes"/>
    <s v="Yes"/>
    <n v="1"/>
    <s v=" "/>
    <s v=" "/>
    <s v=" "/>
    <s v=" "/>
    <s v=" "/>
    <m/>
    <s v=" "/>
    <s v=" "/>
    <s v=" "/>
    <n v="1"/>
    <s v=" "/>
    <s v=" "/>
    <m/>
  </r>
  <r>
    <n v="245"/>
    <x v="2"/>
    <s v="Machinery"/>
    <s v="Daily"/>
    <s v="DK/DA0"/>
    <s v="DK/DA"/>
    <s v="DK/DA"/>
    <s v="DK/DA"/>
    <s v="DK/DA"/>
    <s v="Yes"/>
    <s v="Yes"/>
    <s v=" "/>
    <s v=" "/>
    <s v=" "/>
    <s v=" "/>
    <s v=" "/>
    <n v="1"/>
    <m/>
    <s v=" "/>
    <s v=" "/>
    <s v=" "/>
    <s v=" "/>
    <s v=" "/>
    <n v="1"/>
    <m/>
  </r>
  <r>
    <n v="246"/>
    <x v="2"/>
    <s v="Machinery"/>
    <s v="Daily"/>
    <s v="20-50ºC"/>
    <s v="0-20ºC"/>
    <s v="DK/DA"/>
    <s v="Less 10 years"/>
    <s v="Less 10 years"/>
    <s v="Yes"/>
    <s v="Yes"/>
    <n v="1"/>
    <s v=" "/>
    <n v="1"/>
    <s v=" "/>
    <s v=" "/>
    <s v=" "/>
    <m/>
    <s v=" "/>
    <s v=" "/>
    <n v="1"/>
    <s v=" "/>
    <s v=" "/>
    <s v=" "/>
    <m/>
  </r>
  <r>
    <n v="247"/>
    <x v="2"/>
    <s v="Others"/>
    <s v="Daily"/>
    <s v="More 250ºC"/>
    <s v="0 - (-20ºC)"/>
    <s v="DK/DA"/>
    <s v="Less 10 years"/>
    <s v="Less 10 years"/>
    <s v="Yes"/>
    <s v="Yes"/>
    <n v="1"/>
    <s v=" "/>
    <s v=" "/>
    <s v=" "/>
    <s v=" "/>
    <s v=" "/>
    <m/>
    <s v=" "/>
    <s v=" "/>
    <n v="1"/>
    <s v=" "/>
    <s v=" "/>
    <s v=" "/>
    <m/>
  </r>
  <r>
    <n v="248"/>
    <x v="2"/>
    <s v="Food &amp; Beverages"/>
    <s v="Daily"/>
    <s v="51-100ºC"/>
    <s v="Less -20ºC"/>
    <s v="Below 9M€"/>
    <s v="Less 10 years"/>
    <s v="Less 10 years"/>
    <s v="Yes"/>
    <s v="Yes"/>
    <n v="1"/>
    <s v=" "/>
    <s v=" "/>
    <s v=" "/>
    <s v=" "/>
    <n v="1"/>
    <m/>
    <s v=" "/>
    <s v=" "/>
    <s v=" "/>
    <s v=" "/>
    <s v=" "/>
    <n v="1"/>
    <m/>
  </r>
  <r>
    <n v="249"/>
    <x v="2"/>
    <s v="Food &amp; Beverages"/>
    <s v="Daily"/>
    <s v="51-100ºC"/>
    <s v="DK/DA"/>
    <s v="Below 9M€"/>
    <s v="Less 10 years"/>
    <s v="Less 10 years"/>
    <s v="Yes"/>
    <s v="Yes"/>
    <n v="1"/>
    <s v=" "/>
    <n v="1"/>
    <s v=" "/>
    <s v=" "/>
    <s v=" "/>
    <m/>
    <s v=" "/>
    <s v=" "/>
    <s v=" "/>
    <n v="1"/>
    <s v=" "/>
    <s v=" "/>
    <m/>
  </r>
  <r>
    <n v="250"/>
    <x v="2"/>
    <s v="Food &amp; Beverages"/>
    <s v="Daily"/>
    <s v="DK/DA"/>
    <s v="DK/DA"/>
    <s v="Below 9M€"/>
    <s v="10-25 years"/>
    <s v="10-25 years"/>
    <s v="Yes"/>
    <s v="Yes"/>
    <n v="1"/>
    <s v=" "/>
    <s v=" "/>
    <s v=" "/>
    <s v=" "/>
    <s v=" "/>
    <m/>
    <s v=" "/>
    <s v=" "/>
    <n v="1"/>
    <s v=" "/>
    <s v=" "/>
    <s v=" "/>
    <m/>
  </r>
  <r>
    <n v="251"/>
    <x v="2"/>
    <s v="Textil &amp; Clothing"/>
    <s v="Daily"/>
    <s v="20-50ºC"/>
    <s v="0-20ºC"/>
    <s v="DK/DA"/>
    <s v="DK/DA"/>
    <s v="DK/DA"/>
    <s v="Yes"/>
    <s v="Yes"/>
    <n v="1"/>
    <s v=" "/>
    <s v=" "/>
    <s v=" "/>
    <s v=" "/>
    <s v=" "/>
    <m/>
    <s v=" "/>
    <s v=" "/>
    <s v=" "/>
    <n v="1"/>
    <s v=" "/>
    <s v=" "/>
    <m/>
  </r>
  <r>
    <n v="252"/>
    <x v="2"/>
    <s v="Textil &amp; Clothing"/>
    <s v="Daily"/>
    <s v="20-50ºC"/>
    <s v="0-20ºC"/>
    <s v="Below 9M€"/>
    <s v="Less 10 years"/>
    <s v="Less 10 years"/>
    <s v="Yes"/>
    <s v="Yes"/>
    <s v=" "/>
    <s v=" "/>
    <n v="1"/>
    <s v=" "/>
    <s v=" "/>
    <s v=" "/>
    <m/>
    <s v=" "/>
    <s v=" "/>
    <n v="1"/>
    <s v=" "/>
    <s v=" "/>
    <s v=" "/>
    <m/>
  </r>
  <r>
    <n v="253"/>
    <x v="2"/>
    <s v="Wood &amp; wood products"/>
    <s v="Daily"/>
    <s v="20-50ºC"/>
    <s v="0-20ºC"/>
    <s v="Below 9M€"/>
    <s v="Less 10 years"/>
    <s v="Less 10 years"/>
    <s v="Yes"/>
    <s v="Yes"/>
    <s v=" "/>
    <s v=" "/>
    <n v="1"/>
    <s v=" "/>
    <s v=" "/>
    <s v=" "/>
    <m/>
    <n v="1"/>
    <s v=" "/>
    <s v=" "/>
    <s v=" "/>
    <s v=" "/>
    <s v=" "/>
    <m/>
  </r>
  <r>
    <n v="254"/>
    <x v="2"/>
    <s v="Machinery"/>
    <s v="Seasonal"/>
    <s v="More 250ºC"/>
    <s v="0 - (-20ºC)"/>
    <s v="Below 9M€"/>
    <s v="Less 10 years"/>
    <s v="Less 10 years"/>
    <s v="Yes"/>
    <s v="Yes"/>
    <s v=" "/>
    <s v=" "/>
    <s v=" "/>
    <s v=" "/>
    <s v=" "/>
    <n v="1"/>
    <m/>
    <s v=" "/>
    <s v=" "/>
    <s v=" "/>
    <s v=" "/>
    <s v=" "/>
    <n v="1"/>
    <m/>
  </r>
  <r>
    <n v="255"/>
    <x v="2"/>
    <s v="Machinery"/>
    <s v="Daily"/>
    <s v="DK/DA"/>
    <s v="0 - (-20ºC)"/>
    <s v="Below 9M€"/>
    <s v="DK/DA"/>
    <s v="DK/DA"/>
    <s v="Yes"/>
    <s v="Yes"/>
    <s v=" "/>
    <s v=" "/>
    <s v=" "/>
    <s v=" "/>
    <s v=" "/>
    <n v="1"/>
    <m/>
    <s v=" "/>
    <s v=" "/>
    <s v=" "/>
    <s v=" "/>
    <s v=" "/>
    <n v="1"/>
    <m/>
  </r>
  <r>
    <n v="256"/>
    <x v="2"/>
    <s v="Machinery"/>
    <s v="Daily"/>
    <s v="20-50ºC"/>
    <s v="0-20ºC"/>
    <s v="DK/DA"/>
    <s v="Less 10 years"/>
    <s v="Less 10 years"/>
    <s v="No"/>
    <s v="Yes"/>
    <n v="1"/>
    <s v=" "/>
    <n v="1"/>
    <s v=" "/>
    <s v=" "/>
    <s v=" "/>
    <m/>
    <s v=" "/>
    <s v=" "/>
    <s v=" "/>
    <n v="1"/>
    <s v=" "/>
    <s v=" "/>
    <m/>
  </r>
  <r>
    <n v="257"/>
    <x v="2"/>
    <s v="Others"/>
    <s v="Seasonal"/>
    <s v="101-250ºC"/>
    <s v="0 - (-20ºC)"/>
    <s v="DK/DA"/>
    <s v="Less 10 years"/>
    <s v="Less 10 years"/>
    <s v="Yes"/>
    <s v="Yes"/>
    <n v="1"/>
    <s v=" "/>
    <n v="1"/>
    <s v=" "/>
    <s v=" "/>
    <s v=" "/>
    <m/>
    <s v=" "/>
    <s v=" "/>
    <s v=" "/>
    <s v=" "/>
    <s v=" "/>
    <n v="1"/>
    <m/>
  </r>
  <r>
    <n v="258"/>
    <x v="2"/>
    <s v="Food &amp; Beverages"/>
    <s v="Daily"/>
    <s v="51-100ºC"/>
    <s v="0 - (-20ºC)"/>
    <s v="DK/DA"/>
    <s v="Less 10 years"/>
    <s v="Less 10 years"/>
    <s v="No"/>
    <s v="Yes"/>
    <s v=" "/>
    <s v=" "/>
    <n v="1"/>
    <s v=" "/>
    <s v=" "/>
    <s v=" "/>
    <m/>
    <s v=" "/>
    <s v=" "/>
    <s v=" "/>
    <s v=" "/>
    <s v=" "/>
    <n v="1"/>
    <m/>
  </r>
  <r>
    <n v="259"/>
    <x v="2"/>
    <s v="Textil &amp; Clothing"/>
    <s v="Daily"/>
    <s v="20-50ºC"/>
    <s v="0-20ºC"/>
    <s v="DK/DA"/>
    <s v="Less 10 years"/>
    <s v="Less 10 years"/>
    <s v="Yes"/>
    <s v="Yes"/>
    <s v=" "/>
    <s v=" "/>
    <s v=" "/>
    <s v=" "/>
    <s v=" "/>
    <n v="1"/>
    <m/>
    <s v=" "/>
    <s v=" "/>
    <s v=" "/>
    <s v=" "/>
    <s v=" "/>
    <n v="1"/>
    <m/>
  </r>
  <r>
    <n v="260"/>
    <x v="2"/>
    <s v="Wood &amp; wood products"/>
    <s v="Daily"/>
    <s v="20-50ºC"/>
    <s v="More 20ºC"/>
    <s v="Below 9M€"/>
    <s v="Less 10 years"/>
    <s v="Less 10 years"/>
    <s v="Yes"/>
    <s v="Yes"/>
    <n v="1"/>
    <s v=" "/>
    <s v=" "/>
    <s v=" "/>
    <s v=" "/>
    <s v=" "/>
    <m/>
    <s v=" "/>
    <s v=" "/>
    <s v=" "/>
    <s v=" "/>
    <s v=" "/>
    <n v="1"/>
    <m/>
  </r>
  <r>
    <n v="261"/>
    <x v="2"/>
    <s v="Machinery"/>
    <s v="Daily"/>
    <s v="101-250ºC"/>
    <s v="0 - (-20ºC)"/>
    <s v="DK/DA"/>
    <s v="Less 10 years"/>
    <s v="Less 10 years"/>
    <s v="Yes"/>
    <s v="Yes"/>
    <n v="1"/>
    <s v=" "/>
    <s v=" "/>
    <s v=" "/>
    <s v=" "/>
    <s v=" "/>
    <m/>
    <n v="1"/>
    <s v=" "/>
    <s v=" "/>
    <s v=" "/>
    <s v=" "/>
    <s v=" "/>
    <m/>
  </r>
  <r>
    <n v="262"/>
    <x v="2"/>
    <s v="Machinery"/>
    <s v="Daily"/>
    <s v="20-50ºC"/>
    <s v="0 - (-20ºC)"/>
    <s v="Below 9M€"/>
    <s v="Less 10 years"/>
    <s v="Less 10 years"/>
    <s v="Yes"/>
    <s v="Yes"/>
    <s v=" "/>
    <s v=" "/>
    <n v="1"/>
    <s v=" "/>
    <s v=" "/>
    <s v=" "/>
    <m/>
    <s v=" "/>
    <s v=" "/>
    <n v="1"/>
    <s v=" "/>
    <s v=" "/>
    <s v=" "/>
    <m/>
  </r>
  <r>
    <n v="263"/>
    <x v="2"/>
    <s v="Machinery"/>
    <s v="Daily"/>
    <s v="More 250ºC"/>
    <s v="DK/DA"/>
    <s v="DK/DA"/>
    <s v="Less 10 years"/>
    <s v="Less 10 years"/>
    <s v="Yes"/>
    <s v="Yes"/>
    <s v=" "/>
    <s v=" "/>
    <s v=" "/>
    <s v=" "/>
    <s v=" "/>
    <n v="1"/>
    <m/>
    <s v=" "/>
    <s v=" "/>
    <s v=" "/>
    <s v=" "/>
    <s v=" "/>
    <n v="1"/>
    <m/>
  </r>
  <r>
    <n v="264"/>
    <x v="2"/>
    <s v="Others"/>
    <s v="Daily"/>
    <s v="DK/DA"/>
    <s v="DK/DA"/>
    <s v="Below 9M€"/>
    <s v="Less 10 years"/>
    <s v="Less 10 years"/>
    <s v="Yes"/>
    <s v="Yes"/>
    <n v="1"/>
    <s v=" "/>
    <n v="1"/>
    <s v=" "/>
    <s v=" "/>
    <s v=" "/>
    <m/>
    <s v=" "/>
    <s v=" "/>
    <s v=" "/>
    <n v="1"/>
    <s v=" "/>
    <s v=" "/>
    <m/>
  </r>
  <r>
    <n v="265"/>
    <x v="2"/>
    <s v="Others"/>
    <s v="Daily"/>
    <s v="More 250ºC"/>
    <s v="DK/DA"/>
    <s v="Below 9M€"/>
    <s v="Less 10 years"/>
    <s v="Less 10 years"/>
    <s v="Yes"/>
    <s v="Yes"/>
    <s v=" "/>
    <s v=" "/>
    <s v=" "/>
    <s v=" "/>
    <s v=" "/>
    <n v="1"/>
    <m/>
    <s v=" "/>
    <s v=" "/>
    <s v=" "/>
    <s v=" "/>
    <s v=" "/>
    <n v="1"/>
    <m/>
  </r>
  <r>
    <n v="266"/>
    <x v="2"/>
    <s v="Food &amp; Beverages"/>
    <s v="Daily"/>
    <s v="20-50ºC"/>
    <s v="0-20ºC"/>
    <s v="Below 9M€"/>
    <s v="Less 10 years"/>
    <s v="Less 10 years"/>
    <s v="Yes"/>
    <s v="Yes"/>
    <s v=" "/>
    <s v=" "/>
    <n v="1"/>
    <s v=" "/>
    <s v=" "/>
    <s v=" "/>
    <m/>
    <n v="1"/>
    <s v=" "/>
    <s v=" "/>
    <s v=" "/>
    <s v=" "/>
    <s v=" "/>
    <m/>
  </r>
  <r>
    <n v="267"/>
    <x v="2"/>
    <s v="Textil &amp; Clothing"/>
    <s v="Daily"/>
    <s v="20-50ºC"/>
    <s v="More 20ºC"/>
    <s v="Below 9M€"/>
    <s v="Less 10 years"/>
    <s v="Less 10 years"/>
    <s v="Yes"/>
    <s v="Yes"/>
    <s v=" "/>
    <s v=" "/>
    <s v=" "/>
    <s v=" "/>
    <s v=" "/>
    <n v="1"/>
    <m/>
    <s v=" "/>
    <s v=" "/>
    <s v=" "/>
    <s v=" "/>
    <s v=" "/>
    <n v="1"/>
    <m/>
  </r>
  <r>
    <n v="268"/>
    <x v="2"/>
    <s v="Textil &amp; Clothing"/>
    <s v="Daily"/>
    <s v="DK/DA"/>
    <s v="0 - (-20ºC)"/>
    <s v="Below 9M€"/>
    <s v="Less 10 years"/>
    <s v="Less 10 years"/>
    <s v="Yes"/>
    <s v="Yes"/>
    <s v=" "/>
    <s v=" "/>
    <n v="1"/>
    <s v=" "/>
    <s v=" "/>
    <s v=" "/>
    <m/>
    <s v=" "/>
    <s v=" "/>
    <s v=" "/>
    <s v=" "/>
    <s v=" "/>
    <n v="1"/>
    <m/>
  </r>
  <r>
    <n v="269"/>
    <x v="2"/>
    <s v="Textil &amp; Clothing"/>
    <s v="Daily"/>
    <s v="51-100ºC"/>
    <s v="0 - (-20ºC)"/>
    <s v="DK/DA"/>
    <s v="Less 10 years"/>
    <s v="Less 10 years"/>
    <s v="Yes"/>
    <s v="Yes"/>
    <n v="1"/>
    <s v=" "/>
    <s v=" "/>
    <s v=" "/>
    <s v=" "/>
    <s v=" "/>
    <m/>
    <s v=" "/>
    <s v=" "/>
    <n v="1"/>
    <s v=" "/>
    <s v=" "/>
    <s v=" "/>
    <m/>
  </r>
  <r>
    <n v="270"/>
    <x v="2"/>
    <s v="Wood &amp; wood products"/>
    <s v="Daily"/>
    <s v="20-50ºC"/>
    <s v="DK/DA"/>
    <s v="Below 9M€"/>
    <s v="Less 10 years"/>
    <s v="Less 10 years"/>
    <s v="Yes"/>
    <s v="Yes"/>
    <s v=" "/>
    <s v=" "/>
    <n v="1"/>
    <s v=" "/>
    <s v=" "/>
    <s v=" "/>
    <m/>
    <s v=" "/>
    <s v=" "/>
    <s v=" "/>
    <n v="1"/>
    <s v=" "/>
    <s v=" "/>
    <m/>
  </r>
  <r>
    <n v="271"/>
    <x v="2"/>
    <s v="Wood &amp; wood products"/>
    <s v="Daily"/>
    <s v="20-50ºC"/>
    <s v="More 20ºC"/>
    <s v="Below 9M€"/>
    <s v="Less 10 years"/>
    <s v="Less 10 years"/>
    <s v="Yes"/>
    <s v="Yes"/>
    <s v=" "/>
    <s v=" "/>
    <n v="1"/>
    <s v=" "/>
    <s v=" "/>
    <s v=" "/>
    <m/>
    <s v=" "/>
    <s v=" "/>
    <n v="1"/>
    <s v=" "/>
    <s v=" "/>
    <s v=" "/>
    <m/>
  </r>
  <r>
    <n v="272"/>
    <x v="2"/>
    <s v="Machinery"/>
    <s v="Daily"/>
    <s v="DK/DA"/>
    <s v="More 20ºC"/>
    <s v="DK/DA"/>
    <s v="Less 10 years"/>
    <s v="Less 10 years"/>
    <s v="Yes"/>
    <s v="Yes"/>
    <s v=" "/>
    <s v=" "/>
    <n v="1"/>
    <s v=" "/>
    <s v=" "/>
    <s v=" "/>
    <m/>
    <s v=" "/>
    <s v=" "/>
    <n v="1"/>
    <s v=" "/>
    <s v=" "/>
    <s v=" "/>
    <m/>
  </r>
  <r>
    <n v="273"/>
    <x v="2"/>
    <s v="Machinery"/>
    <s v="Daily"/>
    <s v="101-250ºC"/>
    <s v="0 - (-20ºC)"/>
    <s v="Below 9M€"/>
    <s v="Less 10 years"/>
    <s v="Less 10 years"/>
    <s v="Yes"/>
    <s v="Yes"/>
    <n v="1"/>
    <s v=" "/>
    <n v="1"/>
    <s v=" "/>
    <s v=" "/>
    <s v=" "/>
    <m/>
    <s v=" "/>
    <s v=" "/>
    <s v=" "/>
    <n v="1"/>
    <s v=" "/>
    <s v=" "/>
    <m/>
  </r>
  <r>
    <n v="274"/>
    <x v="2"/>
    <s v="Machinery"/>
    <s v="Daily"/>
    <s v="101-250ºC"/>
    <s v="0 - (-20ºC)"/>
    <s v="Below 9M€"/>
    <s v="DK/DA"/>
    <s v="DK/DA"/>
    <s v="Yes"/>
    <s v="Yes"/>
    <n v="1"/>
    <s v=" "/>
    <n v="1"/>
    <s v=" "/>
    <s v=" "/>
    <s v=" "/>
    <m/>
    <s v=" "/>
    <s v=" "/>
    <s v=" "/>
    <s v=" "/>
    <s v=" "/>
    <n v="1"/>
    <m/>
  </r>
  <r>
    <n v="275"/>
    <x v="2"/>
    <s v="Machinery"/>
    <s v="Daily"/>
    <s v="DK/DA"/>
    <s v="0-20ºC"/>
    <s v="DK/DA"/>
    <s v="Less 10 years"/>
    <s v="Less 10 years"/>
    <s v="No"/>
    <s v="Yes"/>
    <s v=" "/>
    <s v=" "/>
    <s v=" "/>
    <s v=" "/>
    <s v=" "/>
    <n v="1"/>
    <m/>
    <s v=" "/>
    <s v=" "/>
    <s v=" "/>
    <s v=" "/>
    <s v=" "/>
    <n v="1"/>
    <m/>
  </r>
  <r>
    <n v="276"/>
    <x v="2"/>
    <s v="Others"/>
    <s v="Daily"/>
    <s v="51-100ºC"/>
    <s v="0 - (-20ºC)"/>
    <s v="DK/DA"/>
    <s v="Less 10 years"/>
    <s v="Less 10 years"/>
    <s v="Yes"/>
    <s v="Yes"/>
    <n v="1"/>
    <s v=" "/>
    <s v=" "/>
    <s v=" "/>
    <s v=" "/>
    <s v=" "/>
    <m/>
    <s v=" "/>
    <s v=" "/>
    <n v="1"/>
    <s v=" "/>
    <s v=" "/>
    <s v=" "/>
    <m/>
  </r>
  <r>
    <n v="277"/>
    <x v="2"/>
    <s v="Others"/>
    <s v="Daily"/>
    <s v="More 250ºC"/>
    <s v="DK/DA"/>
    <s v="Below 9M€"/>
    <s v="Less 10 years"/>
    <s v="Less 10 years"/>
    <s v="Yes"/>
    <s v="Yes"/>
    <s v=" "/>
    <s v=" "/>
    <s v=" "/>
    <s v=" "/>
    <s v=" "/>
    <n v="1"/>
    <m/>
    <s v=" "/>
    <s v=" "/>
    <s v=" "/>
    <s v=" "/>
    <s v=" "/>
    <n v="1"/>
    <m/>
  </r>
  <r>
    <n v="278"/>
    <x v="2"/>
    <s v="Food &amp; Beverages"/>
    <s v="Daily"/>
    <s v="51-100ºC"/>
    <s v="DK/DA"/>
    <s v="DK/DA"/>
    <s v="Less 10 years"/>
    <s v="Less 10 years"/>
    <s v="No"/>
    <s v="Yes"/>
    <n v="1"/>
    <s v=" "/>
    <s v=" "/>
    <s v=" "/>
    <s v=" "/>
    <s v=" "/>
    <m/>
    <s v=" "/>
    <s v=" "/>
    <s v=" "/>
    <n v="1"/>
    <s v=" "/>
    <s v=" "/>
    <m/>
  </r>
  <r>
    <n v="279"/>
    <x v="2"/>
    <s v="Food &amp; Beverages"/>
    <s v="Seasonal"/>
    <s v="101-250ºC"/>
    <s v="0 - (-20ºC)"/>
    <s v="DK/DA"/>
    <s v="10-25 years"/>
    <s v="10-25 years"/>
    <s v="Yes"/>
    <s v="Yes"/>
    <s v=" "/>
    <s v=" "/>
    <s v=" "/>
    <s v=" "/>
    <s v=" "/>
    <n v="1"/>
    <m/>
    <s v=" "/>
    <s v=" "/>
    <s v=" "/>
    <s v=" "/>
    <s v=" "/>
    <n v="1"/>
    <m/>
  </r>
  <r>
    <n v="280"/>
    <x v="2"/>
    <s v="Textil &amp; Clothing"/>
    <s v="Daily"/>
    <s v="DK/DA"/>
    <s v="DK/DA"/>
    <s v="Below 9M€"/>
    <s v="Less 10 years"/>
    <s v="Less 10 years"/>
    <s v="Yes"/>
    <s v="Yes"/>
    <s v=" "/>
    <s v=" "/>
    <s v=" "/>
    <s v=" "/>
    <s v=" "/>
    <n v="1"/>
    <m/>
    <s v=" "/>
    <s v=" "/>
    <s v=" "/>
    <s v=" "/>
    <s v=" "/>
    <n v="1"/>
    <m/>
  </r>
  <r>
    <n v="281"/>
    <x v="2"/>
    <s v="Textil &amp; Clothing"/>
    <s v="Daily"/>
    <s v="51-100ºC"/>
    <s v="0 - (-20ºC)"/>
    <s v="DK/DA"/>
    <s v="Less 10 years"/>
    <s v="Less 10 years"/>
    <s v="Yes"/>
    <s v="Yes"/>
    <n v="1"/>
    <s v=" "/>
    <s v=" "/>
    <s v=" "/>
    <s v=" "/>
    <s v=" "/>
    <m/>
    <n v="1"/>
    <s v=" "/>
    <s v=" "/>
    <s v=" "/>
    <s v=" "/>
    <s v=" "/>
    <m/>
  </r>
  <r>
    <n v="282"/>
    <x v="2"/>
    <s v="Textil &amp; Clothing"/>
    <s v="Daily"/>
    <s v="51-100ºC"/>
    <s v="DK/DA"/>
    <s v="Below 9M€"/>
    <s v="Less 10 years"/>
    <s v="Less 10 years"/>
    <s v="Yes"/>
    <s v="Yes"/>
    <n v="1"/>
    <s v=" "/>
    <n v="1"/>
    <s v=" "/>
    <s v=" "/>
    <s v=" "/>
    <m/>
    <s v=" "/>
    <s v=" "/>
    <s v=" "/>
    <s v=" "/>
    <s v=" "/>
    <n v="1"/>
    <m/>
  </r>
  <r>
    <n v="283"/>
    <x v="2"/>
    <s v="Textil &amp; Clothing"/>
    <s v="Daily"/>
    <s v="20-50ºC"/>
    <s v="Less -20ºC"/>
    <s v="DK/DA"/>
    <s v="Less 10 years"/>
    <s v="Less 10 years"/>
    <s v="Yes"/>
    <s v="Yes"/>
    <n v="1"/>
    <s v=" "/>
    <s v=" "/>
    <s v=" "/>
    <s v=" "/>
    <s v=" "/>
    <m/>
    <s v=" "/>
    <s v=" "/>
    <n v="1"/>
    <s v=" "/>
    <s v=" "/>
    <s v=" "/>
    <m/>
  </r>
  <r>
    <n v="284"/>
    <x v="2"/>
    <s v="Wood &amp; wood products"/>
    <s v="Daily"/>
    <s v="51-100ºC"/>
    <s v="DK/DA"/>
    <s v="Below 9M€"/>
    <s v="Less 10 years"/>
    <s v="Less 10 years"/>
    <s v="Yes"/>
    <s v="Yes"/>
    <s v=" "/>
    <s v=" "/>
    <s v=" "/>
    <s v=" "/>
    <s v=" "/>
    <n v="1"/>
    <m/>
    <s v=" "/>
    <s v=" "/>
    <s v=" "/>
    <s v=" "/>
    <s v=" "/>
    <n v="1"/>
    <m/>
  </r>
  <r>
    <n v="285"/>
    <x v="2"/>
    <s v="Others"/>
    <s v="Daily"/>
    <s v="DK/DA"/>
    <s v="0 - (-20ºC)"/>
    <s v="DK/DA"/>
    <s v="DK/DA"/>
    <s v="DK/DA"/>
    <s v="Yes"/>
    <s v="Yes"/>
    <n v="1"/>
    <s v=" "/>
    <s v=" "/>
    <s v=" "/>
    <s v=" "/>
    <s v=" "/>
    <m/>
    <s v=" "/>
    <s v=" "/>
    <n v="1"/>
    <s v=" "/>
    <s v=" "/>
    <s v=" "/>
    <m/>
  </r>
  <r>
    <n v="286"/>
    <x v="2"/>
    <s v="Food &amp; Beverages"/>
    <s v="Daily"/>
    <s v="DK/DA"/>
    <s v="DK/DA"/>
    <s v="Below 9M€"/>
    <s v="Less 10 years"/>
    <s v="Less 10 years"/>
    <s v="Yes"/>
    <s v="Yes"/>
    <s v=" "/>
    <s v=" "/>
    <s v=" "/>
    <s v=" "/>
    <s v=" "/>
    <n v="1"/>
    <m/>
    <s v=" "/>
    <s v=" "/>
    <s v=" "/>
    <s v=" "/>
    <s v=" "/>
    <n v="1"/>
    <m/>
  </r>
  <r>
    <n v="287"/>
    <x v="2"/>
    <s v="Food &amp; Beverages"/>
    <s v="Daily"/>
    <s v="20-50ºC"/>
    <s v="0-20ºC"/>
    <s v="Below 9M€"/>
    <s v="Less 10 years"/>
    <s v="Less 10 years"/>
    <s v="Yes"/>
    <s v="Yes"/>
    <n v="1"/>
    <s v=" "/>
    <n v="1"/>
    <s v=" "/>
    <s v=" "/>
    <s v=" "/>
    <m/>
    <n v="1"/>
    <s v=" "/>
    <s v=" "/>
    <s v=" "/>
    <s v=" "/>
    <s v=" "/>
    <m/>
  </r>
  <r>
    <n v="288"/>
    <x v="2"/>
    <s v="Food &amp; Beverages"/>
    <s v="Daily"/>
    <s v="20-50ºC"/>
    <s v="0-20ºC"/>
    <s v="Below 9M€"/>
    <s v="Less 10 years"/>
    <s v="Less 10 years"/>
    <s v="Yes"/>
    <s v="Yes"/>
    <s v=" "/>
    <s v=" "/>
    <s v=" "/>
    <s v=" "/>
    <s v=" "/>
    <n v="1"/>
    <m/>
    <s v=" "/>
    <s v=" "/>
    <s v=" "/>
    <s v=" "/>
    <s v=" "/>
    <n v="1"/>
    <m/>
  </r>
  <r>
    <n v="289"/>
    <x v="2"/>
    <s v="Textil &amp; Clothing"/>
    <s v="Daily"/>
    <s v="20-50ºC"/>
    <s v="0-20ºC"/>
    <s v="Below 9M€"/>
    <s v="Less 10 years"/>
    <s v="Less 10 years"/>
    <s v="Yes"/>
    <s v="Yes"/>
    <n v="1"/>
    <s v=" "/>
    <s v=" "/>
    <s v=" "/>
    <s v=" "/>
    <s v=" "/>
    <m/>
    <s v=" "/>
    <s v=" "/>
    <n v="1"/>
    <s v=" "/>
    <s v=" "/>
    <s v=" "/>
    <m/>
  </r>
  <r>
    <n v="290"/>
    <x v="2"/>
    <s v="Textil &amp; Clothing"/>
    <s v="Daily"/>
    <s v="20-50ºC"/>
    <s v="More 20ºC"/>
    <s v="DK/DA"/>
    <s v="Less 10 years"/>
    <s v="Less 10 years"/>
    <s v="Yes"/>
    <s v="Yes"/>
    <n v="1"/>
    <s v=" "/>
    <s v=" "/>
    <s v=" "/>
    <s v=" "/>
    <s v=" "/>
    <m/>
    <s v=" "/>
    <s v=" "/>
    <s v=" "/>
    <n v="1"/>
    <s v=" "/>
    <s v=" "/>
    <m/>
  </r>
  <r>
    <n v="291"/>
    <x v="2"/>
    <s v="Wood &amp; wood products"/>
    <s v="Daily"/>
    <s v="20-50ºC"/>
    <s v="0-20ºC"/>
    <s v="Below 9M€"/>
    <s v="Less 10 years"/>
    <s v="Less 10 years"/>
    <s v="Yes"/>
    <s v="Yes"/>
    <n v="1"/>
    <s v=" "/>
    <s v=" "/>
    <s v=" "/>
    <s v=" "/>
    <s v=" "/>
    <m/>
    <s v=" "/>
    <s v=" "/>
    <s v=" "/>
    <s v=" "/>
    <s v=" "/>
    <n v="1"/>
    <m/>
  </r>
  <r>
    <n v="292"/>
    <x v="2"/>
    <s v="Wood &amp; wood products"/>
    <s v="Daily"/>
    <s v="20-50ºC"/>
    <s v="More 20ºC"/>
    <s v="DK/DA"/>
    <s v="10-25 years"/>
    <s v="10-25 years"/>
    <s v="Yes"/>
    <s v="Yes"/>
    <n v="1"/>
    <s v=" "/>
    <s v=" "/>
    <s v=" "/>
    <s v=" "/>
    <s v=" "/>
    <m/>
    <s v=" "/>
    <s v=" "/>
    <n v="1"/>
    <s v=" "/>
    <s v=" "/>
    <s v=" "/>
    <m/>
  </r>
  <r>
    <n v="293"/>
    <x v="2"/>
    <s v="Machinery"/>
    <s v="Daily"/>
    <s v="20-50ºC"/>
    <s v="0-20ºC"/>
    <s v="DK/DA"/>
    <s v="10-25 years"/>
    <s v="10-25 years"/>
    <s v="Yes"/>
    <s v="Yes"/>
    <s v=" "/>
    <s v=" "/>
    <s v=" "/>
    <s v=" "/>
    <s v=" "/>
    <n v="1"/>
    <m/>
    <s v=" "/>
    <s v=" "/>
    <s v=" "/>
    <s v=" "/>
    <s v=" "/>
    <n v="1"/>
    <m/>
  </r>
  <r>
    <n v="294"/>
    <x v="2"/>
    <s v="Machinery"/>
    <s v="Seasonal"/>
    <s v="More 250ºC"/>
    <s v="More 20ºC"/>
    <s v="DK/DA"/>
    <s v="Less 10 years"/>
    <s v="Less 10 years"/>
    <s v="Yes"/>
    <s v="Yes"/>
    <s v=" "/>
    <s v=" "/>
    <n v="1"/>
    <s v=" "/>
    <s v=" "/>
    <s v=" "/>
    <m/>
    <s v=" "/>
    <s v=" "/>
    <n v="1"/>
    <s v=" "/>
    <s v=" "/>
    <s v=" "/>
    <m/>
  </r>
  <r>
    <n v="295"/>
    <x v="2"/>
    <s v="Machinery"/>
    <s v="Daily"/>
    <s v="20-50ºC"/>
    <s v="DK/DA"/>
    <s v="DK/DA"/>
    <s v="Less 10 years"/>
    <s v="Less 10 years"/>
    <s v="Yes"/>
    <s v="Yes"/>
    <n v="1"/>
    <s v=" "/>
    <s v=" "/>
    <s v=" "/>
    <s v=" "/>
    <s v=" "/>
    <m/>
    <s v=" "/>
    <s v=" "/>
    <n v="1"/>
    <s v=" "/>
    <s v=" "/>
    <s v=" "/>
    <m/>
  </r>
  <r>
    <n v="296"/>
    <x v="2"/>
    <s v="Textil &amp; Clothing"/>
    <s v="Daily"/>
    <s v="20-50ºC"/>
    <s v="0-20ºC"/>
    <s v="DK/DA"/>
    <s v="DK/DA"/>
    <s v="DK/DA"/>
    <s v="Yes"/>
    <s v="Yes"/>
    <n v="1"/>
    <s v=" "/>
    <s v=" "/>
    <s v=" "/>
    <s v=" "/>
    <s v=" "/>
    <m/>
    <n v="1"/>
    <s v=" "/>
    <s v=" "/>
    <s v=" "/>
    <s v=" "/>
    <s v=" "/>
    <m/>
  </r>
  <r>
    <n v="297"/>
    <x v="2"/>
    <s v="Textil &amp; Clothing"/>
    <s v="Daily"/>
    <s v="20-50ºC"/>
    <s v="More 20ºC"/>
    <s v="DK/DA"/>
    <s v="10-25 years"/>
    <s v="10-25 years"/>
    <s v="Yes"/>
    <s v="Yes"/>
    <s v=" "/>
    <s v=" "/>
    <s v=" "/>
    <s v=" "/>
    <s v=" "/>
    <n v="1"/>
    <m/>
    <s v=" "/>
    <s v=" "/>
    <s v=" "/>
    <s v=" "/>
    <s v=" "/>
    <n v="1"/>
    <m/>
  </r>
  <r>
    <n v="298"/>
    <x v="2"/>
    <s v="Wood &amp; wood products"/>
    <s v="Daily"/>
    <s v="101-250ºC"/>
    <s v="0 - (-20ºC)"/>
    <s v="DK/DA"/>
    <s v="Less 10 years"/>
    <s v="Less 10 years"/>
    <s v="Yes"/>
    <s v="Yes"/>
    <n v="1"/>
    <s v=" "/>
    <s v=" "/>
    <s v=" "/>
    <s v=" "/>
    <s v=" "/>
    <m/>
    <s v=" "/>
    <s v=" "/>
    <n v="1"/>
    <s v=" "/>
    <s v=" "/>
    <s v=" "/>
    <m/>
  </r>
  <r>
    <n v="299"/>
    <x v="2"/>
    <s v="Wood &amp; wood products"/>
    <s v="Daily"/>
    <s v="More 250ºC"/>
    <s v="0 - (-20ºC)"/>
    <s v="Below 9M€"/>
    <s v="DK/DA"/>
    <s v="DK/DA"/>
    <s v="No"/>
    <s v="Yes"/>
    <n v="1"/>
    <s v=" "/>
    <s v=" "/>
    <s v=" "/>
    <s v=" "/>
    <s v=" "/>
    <m/>
    <s v=" "/>
    <s v=" "/>
    <s v=" "/>
    <n v="1"/>
    <s v=" "/>
    <s v=" "/>
    <m/>
  </r>
  <r>
    <n v="300"/>
    <x v="2"/>
    <s v="Machinery"/>
    <s v="Daily"/>
    <s v="51-100ºC"/>
    <s v="DK/DA"/>
    <s v="DK/DA"/>
    <s v="Less 10 years"/>
    <s v="Less 10 years"/>
    <s v="Yes"/>
    <s v="Yes"/>
    <n v="1"/>
    <s v=" "/>
    <s v=" "/>
    <s v=" "/>
    <s v=" "/>
    <s v=" "/>
    <m/>
    <n v="1"/>
    <s v=" "/>
    <s v=" "/>
    <s v=" "/>
    <s v=" "/>
    <s v=" "/>
    <m/>
  </r>
  <r>
    <n v="301"/>
    <x v="3"/>
    <s v="Metals"/>
    <s v="Weekly"/>
    <n v="0"/>
    <n v="0"/>
    <s v="DK/DA"/>
    <n v="0"/>
    <n v="0"/>
    <s v="Yes"/>
    <s v="Yes"/>
    <m/>
    <m/>
    <m/>
    <m/>
    <m/>
    <n v="1"/>
    <m/>
    <m/>
    <m/>
    <m/>
    <m/>
    <n v="2.0000000000000001E-4"/>
    <n v="1E-4"/>
    <n v="1"/>
  </r>
  <r>
    <n v="302"/>
    <x v="3"/>
    <s v="Paper &amp; paper products"/>
    <s v="Seasonal"/>
    <n v="0"/>
    <n v="0"/>
    <s v="DK/DA"/>
    <n v="0"/>
    <n v="0"/>
    <s v="No"/>
    <s v="Yes"/>
    <m/>
    <m/>
    <m/>
    <m/>
    <m/>
    <n v="1"/>
    <m/>
    <m/>
    <m/>
    <m/>
    <m/>
    <m/>
    <m/>
    <n v="1"/>
  </r>
  <r>
    <n v="303"/>
    <x v="3"/>
    <s v="Others"/>
    <s v="Seasonal"/>
    <n v="0"/>
    <n v="0"/>
    <s v="DK/DA"/>
    <n v="0"/>
    <n v="0"/>
    <s v="No"/>
    <s v="No"/>
    <m/>
    <m/>
    <m/>
    <m/>
    <m/>
    <m/>
    <m/>
    <m/>
    <m/>
    <m/>
    <m/>
    <m/>
    <m/>
    <m/>
  </r>
  <r>
    <n v="304"/>
    <x v="3"/>
    <s v="Textil &amp; Clothing"/>
    <s v="Weekly"/>
    <n v="0"/>
    <n v="0"/>
    <s v="DK/DA"/>
    <n v="0"/>
    <n v="0"/>
    <s v="Yes"/>
    <s v="No"/>
    <m/>
    <m/>
    <m/>
    <m/>
    <m/>
    <m/>
    <m/>
    <m/>
    <m/>
    <m/>
    <m/>
    <m/>
    <m/>
    <m/>
  </r>
  <r>
    <n v="305"/>
    <x v="3"/>
    <s v="Textil &amp; Clothing"/>
    <s v="Weekly"/>
    <n v="0"/>
    <n v="0"/>
    <s v="DK/DA"/>
    <n v="0"/>
    <n v="0"/>
    <s v="Yes"/>
    <s v="Yes"/>
    <n v="1"/>
    <m/>
    <m/>
    <m/>
    <m/>
    <m/>
    <m/>
    <m/>
    <m/>
    <m/>
    <m/>
    <m/>
    <m/>
    <n v="1"/>
  </r>
  <r>
    <n v="306"/>
    <x v="3"/>
    <s v="Textil &amp; Clothing"/>
    <s v="Daily"/>
    <n v="0"/>
    <n v="0"/>
    <s v="DK/DA"/>
    <n v="0"/>
    <n v="0"/>
    <s v="No"/>
    <s v="No"/>
    <m/>
    <m/>
    <m/>
    <m/>
    <m/>
    <m/>
    <m/>
    <m/>
    <m/>
    <m/>
    <m/>
    <m/>
    <m/>
    <m/>
  </r>
  <r>
    <n v="307"/>
    <x v="3"/>
    <s v="Textil &amp; Clothing"/>
    <s v="Seasonal"/>
    <n v="0"/>
    <n v="0"/>
    <s v="DK/DA"/>
    <n v="0"/>
    <n v="0"/>
    <s v="No"/>
    <s v="Yes"/>
    <m/>
    <m/>
    <m/>
    <m/>
    <m/>
    <n v="1"/>
    <m/>
    <m/>
    <m/>
    <m/>
    <m/>
    <m/>
    <m/>
    <n v="1"/>
  </r>
  <r>
    <n v="308"/>
    <x v="3"/>
    <s v="Others"/>
    <s v="Daily"/>
    <n v="0"/>
    <n v="0"/>
    <s v="DK/DA"/>
    <n v="0"/>
    <n v="0"/>
    <s v="No"/>
    <s v="No"/>
    <m/>
    <m/>
    <m/>
    <m/>
    <m/>
    <m/>
    <m/>
    <m/>
    <m/>
    <m/>
    <m/>
    <m/>
    <m/>
    <m/>
  </r>
  <r>
    <n v="309"/>
    <x v="3"/>
    <s v="Textil &amp; Clothing"/>
    <s v="Weekly"/>
    <n v="0"/>
    <n v="0"/>
    <s v="DK/DA"/>
    <n v="0"/>
    <n v="0"/>
    <s v="Yes"/>
    <s v="No"/>
    <m/>
    <m/>
    <m/>
    <m/>
    <m/>
    <m/>
    <m/>
    <m/>
    <m/>
    <m/>
    <m/>
    <m/>
    <m/>
    <m/>
  </r>
  <r>
    <n v="310"/>
    <x v="3"/>
    <s v="Others"/>
    <s v="Daily"/>
    <n v="0"/>
    <n v="0"/>
    <s v="DK/DA"/>
    <n v="0"/>
    <n v="0"/>
    <s v="DK/DA"/>
    <s v="Yes"/>
    <m/>
    <n v="1"/>
    <m/>
    <m/>
    <m/>
    <m/>
    <m/>
    <m/>
    <m/>
    <m/>
    <m/>
    <m/>
    <m/>
    <n v="1"/>
  </r>
  <r>
    <n v="311"/>
    <x v="3"/>
    <s v="Metals"/>
    <s v="Weekly"/>
    <n v="0"/>
    <n v="0"/>
    <s v="DK/DA"/>
    <n v="0"/>
    <n v="0"/>
    <s v="No"/>
    <s v="Yes"/>
    <m/>
    <n v="1"/>
    <m/>
    <m/>
    <m/>
    <m/>
    <m/>
    <m/>
    <m/>
    <m/>
    <m/>
    <m/>
    <m/>
    <n v="1"/>
  </r>
  <r>
    <n v="312"/>
    <x v="3"/>
    <s v="Rubber &amp; Plastic"/>
    <s v="Daily"/>
    <n v="0"/>
    <n v="0"/>
    <s v="DK/DA"/>
    <n v="0"/>
    <n v="0"/>
    <s v="Yes"/>
    <s v="Yes"/>
    <m/>
    <m/>
    <m/>
    <m/>
    <m/>
    <m/>
    <n v="1"/>
    <n v="1"/>
    <m/>
    <m/>
    <m/>
    <m/>
    <m/>
    <m/>
  </r>
  <r>
    <n v="313"/>
    <x v="3"/>
    <s v="Rubber &amp; Plastic"/>
    <s v="Daily"/>
    <n v="0"/>
    <n v="0"/>
    <s v="DK/DA"/>
    <n v="0"/>
    <n v="0"/>
    <s v="DK/DA"/>
    <s v="No"/>
    <m/>
    <m/>
    <m/>
    <m/>
    <m/>
    <m/>
    <m/>
    <m/>
    <m/>
    <m/>
    <m/>
    <m/>
    <m/>
    <m/>
  </r>
  <r>
    <n v="314"/>
    <x v="3"/>
    <s v="Chemical"/>
    <s v="Weekly"/>
    <n v="0"/>
    <n v="0"/>
    <s v="DK/DA"/>
    <n v="0"/>
    <n v="0"/>
    <s v="No"/>
    <s v="Yes"/>
    <n v="1"/>
    <m/>
    <m/>
    <m/>
    <m/>
    <m/>
    <m/>
    <m/>
    <m/>
    <n v="1"/>
    <m/>
    <m/>
    <m/>
    <m/>
  </r>
  <r>
    <n v="315"/>
    <x v="3"/>
    <s v="Machinery"/>
    <s v="Weekly"/>
    <n v="0"/>
    <n v="0"/>
    <s v="DK/DA"/>
    <n v="0"/>
    <n v="0"/>
    <s v="Yes"/>
    <s v="Yes"/>
    <m/>
    <m/>
    <m/>
    <m/>
    <m/>
    <n v="1"/>
    <m/>
    <m/>
    <m/>
    <m/>
    <m/>
    <m/>
    <m/>
    <n v="1"/>
  </r>
  <r>
    <n v="316"/>
    <x v="3"/>
    <s v="Machinery"/>
    <s v="Daily"/>
    <n v="0"/>
    <n v="0"/>
    <s v="DK/DA"/>
    <n v="0"/>
    <n v="0"/>
    <s v="Yes"/>
    <s v="Yes"/>
    <m/>
    <m/>
    <m/>
    <m/>
    <m/>
    <n v="1"/>
    <m/>
    <m/>
    <m/>
    <m/>
    <m/>
    <m/>
    <m/>
    <n v="1"/>
  </r>
  <r>
    <n v="317"/>
    <x v="3"/>
    <s v="Machinery"/>
    <s v="DK/DA"/>
    <n v="0"/>
    <n v="0"/>
    <s v="DK/DA"/>
    <n v="0"/>
    <n v="0"/>
    <s v="No"/>
    <s v="No"/>
    <m/>
    <m/>
    <m/>
    <m/>
    <m/>
    <m/>
    <m/>
    <m/>
    <m/>
    <m/>
    <m/>
    <m/>
    <m/>
    <m/>
  </r>
  <r>
    <n v="318"/>
    <x v="3"/>
    <s v="Machinery"/>
    <s v="DK/DA"/>
    <n v="0"/>
    <n v="0"/>
    <s v="DK/DA"/>
    <n v="0"/>
    <n v="0"/>
    <s v="No"/>
    <s v="Yes"/>
    <m/>
    <m/>
    <m/>
    <m/>
    <m/>
    <n v="1"/>
    <m/>
    <m/>
    <m/>
    <m/>
    <m/>
    <m/>
    <m/>
    <n v="1"/>
  </r>
  <r>
    <n v="319"/>
    <x v="3"/>
    <s v="Machinery"/>
    <s v="Daily"/>
    <n v="0"/>
    <n v="0"/>
    <s v="DK/DA"/>
    <n v="0"/>
    <n v="0"/>
    <s v="No"/>
    <s v="No"/>
    <m/>
    <m/>
    <m/>
    <m/>
    <m/>
    <m/>
    <m/>
    <m/>
    <m/>
    <m/>
    <m/>
    <m/>
    <m/>
    <m/>
  </r>
  <r>
    <n v="320"/>
    <x v="3"/>
    <s v="Metals"/>
    <s v="Seasonal"/>
    <n v="0"/>
    <n v="0"/>
    <s v="DK/DA"/>
    <n v="0"/>
    <n v="0"/>
    <s v="No"/>
    <s v="No"/>
    <m/>
    <m/>
    <m/>
    <m/>
    <m/>
    <m/>
    <m/>
    <m/>
    <m/>
    <m/>
    <m/>
    <m/>
    <m/>
    <m/>
  </r>
  <r>
    <n v="321"/>
    <x v="3"/>
    <s v="Metals"/>
    <s v="Daily"/>
    <n v="0"/>
    <n v="0"/>
    <s v="DK/DA"/>
    <n v="0"/>
    <n v="0"/>
    <s v="Yes"/>
    <s v="Yes"/>
    <n v="1"/>
    <m/>
    <m/>
    <m/>
    <m/>
    <m/>
    <m/>
    <n v="1"/>
    <m/>
    <m/>
    <m/>
    <m/>
    <m/>
    <m/>
  </r>
  <r>
    <n v="322"/>
    <x v="3"/>
    <s v="Machinery"/>
    <s v="Seasonal"/>
    <n v="0"/>
    <n v="0"/>
    <s v="DK/DA"/>
    <n v="0"/>
    <n v="0"/>
    <s v="No"/>
    <s v="Yes"/>
    <m/>
    <n v="1"/>
    <m/>
    <m/>
    <m/>
    <m/>
    <m/>
    <m/>
    <m/>
    <m/>
    <m/>
    <m/>
    <m/>
    <n v="1"/>
  </r>
  <r>
    <n v="323"/>
    <x v="3"/>
    <s v="Machinery"/>
    <s v="DK/DA"/>
    <n v="0"/>
    <n v="0"/>
    <s v="DK/DA"/>
    <n v="0"/>
    <n v="0"/>
    <s v="No"/>
    <s v="Yes"/>
    <n v="1"/>
    <m/>
    <m/>
    <m/>
    <m/>
    <m/>
    <m/>
    <m/>
    <m/>
    <m/>
    <m/>
    <m/>
    <m/>
    <n v="1"/>
  </r>
  <r>
    <n v="324"/>
    <x v="3"/>
    <s v="Machinery"/>
    <s v="Seasonal"/>
    <n v="0"/>
    <n v="0"/>
    <s v="DK/DA"/>
    <n v="0"/>
    <n v="0"/>
    <s v="No"/>
    <s v="Yes"/>
    <m/>
    <n v="1"/>
    <m/>
    <m/>
    <m/>
    <m/>
    <m/>
    <m/>
    <m/>
    <m/>
    <m/>
    <m/>
    <m/>
    <n v="1"/>
  </r>
  <r>
    <n v="325"/>
    <x v="3"/>
    <s v="Machinery"/>
    <s v="Seasonal"/>
    <n v="0"/>
    <n v="0"/>
    <s v="DK/DA"/>
    <n v="0"/>
    <n v="0"/>
    <s v="No"/>
    <s v="Yes"/>
    <m/>
    <n v="1"/>
    <m/>
    <m/>
    <m/>
    <m/>
    <m/>
    <m/>
    <m/>
    <m/>
    <m/>
    <m/>
    <m/>
    <n v="1"/>
  </r>
  <r>
    <n v="326"/>
    <x v="3"/>
    <s v="Food &amp; Beverages"/>
    <s v="Seasonal"/>
    <n v="0"/>
    <n v="0"/>
    <s v="DK/DA"/>
    <n v="0"/>
    <n v="0"/>
    <s v="No"/>
    <s v="Yes"/>
    <m/>
    <m/>
    <m/>
    <m/>
    <m/>
    <m/>
    <n v="1"/>
    <n v="1"/>
    <m/>
    <m/>
    <m/>
    <m/>
    <m/>
    <m/>
  </r>
  <r>
    <n v="327"/>
    <x v="3"/>
    <s v="Machinery"/>
    <s v="Seasonal"/>
    <n v="0"/>
    <n v="0"/>
    <s v="DK/DA"/>
    <n v="0"/>
    <n v="0"/>
    <s v="Yes"/>
    <s v="Yes"/>
    <m/>
    <m/>
    <m/>
    <m/>
    <m/>
    <n v="1"/>
    <m/>
    <m/>
    <m/>
    <m/>
    <m/>
    <m/>
    <m/>
    <n v="1"/>
  </r>
  <r>
    <n v="328"/>
    <x v="3"/>
    <s v="Food &amp; Beverages"/>
    <s v="Seasonal"/>
    <n v="0"/>
    <n v="0"/>
    <s v="DK/DA"/>
    <n v="0"/>
    <n v="0"/>
    <s v="No"/>
    <s v="No"/>
    <m/>
    <m/>
    <m/>
    <m/>
    <m/>
    <m/>
    <m/>
    <m/>
    <m/>
    <m/>
    <m/>
    <m/>
    <m/>
    <m/>
  </r>
  <r>
    <n v="329"/>
    <x v="3"/>
    <s v="Food &amp; Beverages"/>
    <s v="Seasonal"/>
    <n v="0"/>
    <n v="0"/>
    <s v="DK/DA"/>
    <n v="0"/>
    <n v="0"/>
    <s v="No"/>
    <s v="No"/>
    <m/>
    <m/>
    <m/>
    <m/>
    <m/>
    <m/>
    <m/>
    <m/>
    <m/>
    <m/>
    <m/>
    <m/>
    <m/>
    <m/>
  </r>
  <r>
    <n v="330"/>
    <x v="3"/>
    <s v="Metals"/>
    <s v="Weekly"/>
    <n v="0"/>
    <n v="0"/>
    <s v="DK/DA"/>
    <n v="0"/>
    <n v="0"/>
    <s v="Yes"/>
    <s v="Yes"/>
    <m/>
    <m/>
    <m/>
    <m/>
    <m/>
    <n v="1"/>
    <m/>
    <m/>
    <m/>
    <m/>
    <m/>
    <m/>
    <m/>
    <n v="1"/>
  </r>
  <r>
    <n v="331"/>
    <x v="3"/>
    <s v="Food &amp; Beverages"/>
    <s v="Seasonal"/>
    <n v="0"/>
    <n v="0"/>
    <s v="DK/DA"/>
    <n v="0"/>
    <n v="0"/>
    <s v="Yes"/>
    <s v="No"/>
    <m/>
    <m/>
    <m/>
    <m/>
    <m/>
    <m/>
    <m/>
    <m/>
    <m/>
    <m/>
    <m/>
    <m/>
    <m/>
    <m/>
  </r>
  <r>
    <n v="332"/>
    <x v="3"/>
    <s v="Machinery"/>
    <s v="Seasonal"/>
    <n v="0"/>
    <n v="0"/>
    <s v="DK/DA"/>
    <n v="0"/>
    <n v="0"/>
    <s v="Yes"/>
    <s v="Yes"/>
    <m/>
    <m/>
    <m/>
    <m/>
    <m/>
    <n v="1"/>
    <m/>
    <m/>
    <m/>
    <m/>
    <m/>
    <m/>
    <m/>
    <n v="1"/>
  </r>
  <r>
    <n v="333"/>
    <x v="3"/>
    <s v="Machinery"/>
    <s v="Seasonal"/>
    <n v="0"/>
    <n v="0"/>
    <s v="DK/DA"/>
    <n v="0"/>
    <n v="0"/>
    <s v="DK/DA"/>
    <s v="No"/>
    <m/>
    <m/>
    <m/>
    <m/>
    <m/>
    <m/>
    <m/>
    <m/>
    <m/>
    <m/>
    <m/>
    <m/>
    <m/>
    <m/>
  </r>
  <r>
    <n v="334"/>
    <x v="3"/>
    <s v="Machinery"/>
    <s v="Seasonal"/>
    <n v="0"/>
    <n v="0"/>
    <s v="DK/DA"/>
    <n v="0"/>
    <n v="0"/>
    <s v="No"/>
    <s v="Yes"/>
    <m/>
    <m/>
    <m/>
    <m/>
    <m/>
    <n v="1"/>
    <m/>
    <m/>
    <m/>
    <m/>
    <m/>
    <m/>
    <m/>
    <n v="1"/>
  </r>
  <r>
    <n v="335"/>
    <x v="3"/>
    <s v="Food &amp; Beverages"/>
    <s v="Seasonal"/>
    <n v="0"/>
    <n v="0"/>
    <s v="DK/DA"/>
    <n v="0"/>
    <n v="0"/>
    <s v="No"/>
    <s v="Yes"/>
    <m/>
    <m/>
    <m/>
    <m/>
    <m/>
    <m/>
    <n v="1"/>
    <m/>
    <m/>
    <m/>
    <m/>
    <m/>
    <m/>
    <n v="1"/>
  </r>
  <r>
    <n v="336"/>
    <x v="3"/>
    <s v="Wood &amp; wood products"/>
    <s v="Seasonal"/>
    <n v="0"/>
    <n v="0"/>
    <s v="DK/DA"/>
    <n v="0"/>
    <n v="0"/>
    <s v="No"/>
    <s v="Yes"/>
    <m/>
    <m/>
    <m/>
    <m/>
    <m/>
    <n v="1"/>
    <m/>
    <m/>
    <m/>
    <m/>
    <m/>
    <m/>
    <m/>
    <n v="1"/>
  </r>
  <r>
    <n v="337"/>
    <x v="3"/>
    <s v="Wood &amp; wood products"/>
    <s v="Seasonal"/>
    <n v="0"/>
    <n v="0"/>
    <s v="DK/DA"/>
    <n v="0"/>
    <n v="0"/>
    <s v="No"/>
    <s v="Yes"/>
    <m/>
    <m/>
    <m/>
    <m/>
    <m/>
    <n v="1"/>
    <m/>
    <m/>
    <m/>
    <m/>
    <m/>
    <m/>
    <m/>
    <n v="1"/>
  </r>
  <r>
    <n v="338"/>
    <x v="3"/>
    <s v="Wood &amp; wood products"/>
    <s v="Seasonal"/>
    <n v="0"/>
    <n v="0"/>
    <s v="DK/DA"/>
    <n v="0"/>
    <n v="0"/>
    <s v="No"/>
    <s v="No"/>
    <m/>
    <m/>
    <m/>
    <m/>
    <m/>
    <m/>
    <m/>
    <m/>
    <m/>
    <m/>
    <m/>
    <m/>
    <m/>
    <m/>
  </r>
  <r>
    <n v="339"/>
    <x v="3"/>
    <s v="Food &amp; Beverages"/>
    <s v="Seasonal"/>
    <n v="0"/>
    <n v="0"/>
    <s v="DK/DA"/>
    <n v="0"/>
    <n v="0"/>
    <s v="No"/>
    <s v="No"/>
    <m/>
    <m/>
    <m/>
    <m/>
    <m/>
    <m/>
    <m/>
    <m/>
    <m/>
    <m/>
    <m/>
    <m/>
    <m/>
    <m/>
  </r>
  <r>
    <n v="340"/>
    <x v="3"/>
    <s v="Food &amp; Beverages"/>
    <s v="Daily"/>
    <n v="0"/>
    <n v="0"/>
    <s v="DK/DA"/>
    <n v="0"/>
    <n v="0"/>
    <s v="Yes"/>
    <s v="No"/>
    <m/>
    <m/>
    <m/>
    <m/>
    <m/>
    <m/>
    <m/>
    <m/>
    <m/>
    <m/>
    <m/>
    <m/>
    <m/>
    <m/>
  </r>
  <r>
    <n v="341"/>
    <x v="3"/>
    <s v="Machinery"/>
    <s v="Seasonal"/>
    <n v="0"/>
    <n v="0"/>
    <s v="DK/DA"/>
    <n v="0"/>
    <n v="0"/>
    <s v="Yes"/>
    <s v="Yes"/>
    <m/>
    <n v="1"/>
    <m/>
    <m/>
    <m/>
    <m/>
    <m/>
    <m/>
    <m/>
    <m/>
    <m/>
    <m/>
    <m/>
    <n v="1"/>
  </r>
  <r>
    <n v="342"/>
    <x v="3"/>
    <s v="Food &amp; Beverages"/>
    <s v="Daily"/>
    <n v="0"/>
    <n v="0"/>
    <s v="DK/DA"/>
    <n v="0"/>
    <n v="0"/>
    <s v="No"/>
    <s v="No"/>
    <m/>
    <m/>
    <m/>
    <m/>
    <m/>
    <m/>
    <m/>
    <m/>
    <m/>
    <m/>
    <m/>
    <m/>
    <m/>
    <m/>
  </r>
  <r>
    <n v="343"/>
    <x v="3"/>
    <s v="Food &amp; Beverages"/>
    <s v="Daily"/>
    <n v="0"/>
    <n v="0"/>
    <s v="DK/DA"/>
    <n v="0"/>
    <n v="0"/>
    <s v="No"/>
    <s v="Yes"/>
    <m/>
    <m/>
    <m/>
    <m/>
    <m/>
    <n v="1"/>
    <m/>
    <m/>
    <m/>
    <m/>
    <m/>
    <m/>
    <m/>
    <n v="1"/>
  </r>
  <r>
    <n v="344"/>
    <x v="3"/>
    <s v="Metals"/>
    <s v="Weekly"/>
    <n v="0"/>
    <n v="0"/>
    <s v="DK/DA"/>
    <n v="0"/>
    <n v="0"/>
    <s v="Yes"/>
    <s v="Yes"/>
    <m/>
    <m/>
    <m/>
    <m/>
    <m/>
    <n v="1"/>
    <m/>
    <m/>
    <m/>
    <m/>
    <m/>
    <m/>
    <m/>
    <n v="1"/>
  </r>
  <r>
    <n v="345"/>
    <x v="3"/>
    <s v="Food &amp; Beverages"/>
    <s v="Daily"/>
    <n v="0"/>
    <n v="0"/>
    <s v="DK/DA"/>
    <n v="0"/>
    <n v="0"/>
    <s v="Yes"/>
    <s v="Yes"/>
    <n v="1"/>
    <m/>
    <m/>
    <m/>
    <m/>
    <m/>
    <m/>
    <m/>
    <m/>
    <m/>
    <m/>
    <m/>
    <m/>
    <n v="1"/>
  </r>
  <r>
    <n v="346"/>
    <x v="3"/>
    <s v="Food &amp; Beverages"/>
    <s v="Daily"/>
    <n v="0"/>
    <n v="0"/>
    <s v="DK/DA"/>
    <n v="0"/>
    <n v="0"/>
    <s v="Yes"/>
    <s v="Yes"/>
    <m/>
    <m/>
    <m/>
    <m/>
    <m/>
    <m/>
    <n v="1"/>
    <m/>
    <m/>
    <m/>
    <m/>
    <m/>
    <m/>
    <n v="1"/>
  </r>
  <r>
    <n v="347"/>
    <x v="3"/>
    <s v="Machinery"/>
    <s v="Seasonal"/>
    <n v="0"/>
    <n v="0"/>
    <s v="DK/DA"/>
    <n v="0"/>
    <n v="0"/>
    <s v="No"/>
    <s v="Yes"/>
    <m/>
    <n v="1"/>
    <m/>
    <m/>
    <m/>
    <m/>
    <m/>
    <m/>
    <m/>
    <m/>
    <m/>
    <m/>
    <m/>
    <n v="1"/>
  </r>
  <r>
    <n v="348"/>
    <x v="3"/>
    <s v="Machinery"/>
    <s v="Seasonal"/>
    <n v="0"/>
    <n v="0"/>
    <s v="DK/DA"/>
    <n v="0"/>
    <n v="0"/>
    <s v="Yes"/>
    <s v="Yes"/>
    <m/>
    <m/>
    <m/>
    <m/>
    <m/>
    <n v="1"/>
    <m/>
    <m/>
    <m/>
    <m/>
    <m/>
    <m/>
    <m/>
    <n v="1"/>
  </r>
  <r>
    <n v="349"/>
    <x v="3"/>
    <s v="Food &amp; Beverages"/>
    <s v="Seasonal"/>
    <n v="0"/>
    <n v="0"/>
    <s v="DK/DA"/>
    <n v="0"/>
    <n v="0"/>
    <s v="Yes"/>
    <s v="Yes"/>
    <m/>
    <m/>
    <m/>
    <m/>
    <m/>
    <n v="1"/>
    <m/>
    <m/>
    <m/>
    <m/>
    <m/>
    <m/>
    <m/>
    <n v="1"/>
  </r>
  <r>
    <n v="350"/>
    <x v="3"/>
    <s v="Food &amp; Beverages"/>
    <s v="Seasonal"/>
    <n v="0"/>
    <n v="0"/>
    <s v="DK/DA"/>
    <n v="0"/>
    <n v="0"/>
    <s v="No"/>
    <s v="Yes"/>
    <n v="1"/>
    <m/>
    <m/>
    <m/>
    <m/>
    <m/>
    <m/>
    <n v="1"/>
    <m/>
    <m/>
    <m/>
    <m/>
    <m/>
    <m/>
  </r>
  <r>
    <n v="351"/>
    <x v="3"/>
    <s v="Rubber &amp; Plastic"/>
    <s v="Weekly"/>
    <n v="0"/>
    <n v="0"/>
    <s v="DK/DA"/>
    <n v="0"/>
    <n v="0"/>
    <s v="No"/>
    <s v="Yes"/>
    <m/>
    <m/>
    <m/>
    <m/>
    <m/>
    <m/>
    <n v="1"/>
    <m/>
    <m/>
    <n v="1"/>
    <m/>
    <m/>
    <m/>
    <m/>
  </r>
  <r>
    <n v="352"/>
    <x v="3"/>
    <s v="Chemical"/>
    <s v="Daily"/>
    <n v="0"/>
    <n v="0"/>
    <s v="DK/DA"/>
    <n v="0"/>
    <n v="0"/>
    <s v="Yes"/>
    <s v="Yes"/>
    <m/>
    <m/>
    <m/>
    <m/>
    <m/>
    <n v="1"/>
    <m/>
    <m/>
    <m/>
    <m/>
    <m/>
    <m/>
    <m/>
    <n v="1"/>
  </r>
  <r>
    <n v="353"/>
    <x v="3"/>
    <s v="Chemical"/>
    <s v="Weekly"/>
    <n v="0"/>
    <n v="0"/>
    <s v="DK/DA"/>
    <n v="0"/>
    <n v="0"/>
    <s v="No"/>
    <s v="Yes"/>
    <m/>
    <n v="1"/>
    <m/>
    <m/>
    <m/>
    <m/>
    <m/>
    <m/>
    <m/>
    <m/>
    <n v="1"/>
    <m/>
    <m/>
    <m/>
  </r>
  <r>
    <n v="354"/>
    <x v="3"/>
    <s v="Machinery"/>
    <s v="Seasonal"/>
    <n v="0"/>
    <n v="0"/>
    <s v="DK/DA"/>
    <n v="0"/>
    <n v="0"/>
    <s v="No"/>
    <s v="Yes"/>
    <m/>
    <m/>
    <m/>
    <m/>
    <m/>
    <n v="1"/>
    <m/>
    <m/>
    <m/>
    <m/>
    <m/>
    <m/>
    <m/>
    <n v="1"/>
  </r>
  <r>
    <n v="355"/>
    <x v="3"/>
    <s v="Others"/>
    <s v="Weekly"/>
    <n v="0"/>
    <n v="0"/>
    <s v="DK/DA"/>
    <n v="0"/>
    <n v="0"/>
    <s v="No"/>
    <s v="Yes"/>
    <m/>
    <n v="1"/>
    <m/>
    <m/>
    <m/>
    <m/>
    <m/>
    <m/>
    <m/>
    <m/>
    <m/>
    <m/>
    <m/>
    <n v="1"/>
  </r>
  <r>
    <n v="356"/>
    <x v="3"/>
    <s v="Chemical"/>
    <s v="Daily"/>
    <n v="0"/>
    <n v="0"/>
    <s v="DK/DA"/>
    <n v="0"/>
    <n v="0"/>
    <s v="No"/>
    <s v="Yes"/>
    <n v="1"/>
    <m/>
    <m/>
    <m/>
    <m/>
    <m/>
    <m/>
    <m/>
    <m/>
    <m/>
    <m/>
    <m/>
    <m/>
    <n v="1"/>
  </r>
  <r>
    <n v="357"/>
    <x v="3"/>
    <s v="Paper &amp; paper products"/>
    <s v="Daily"/>
    <n v="0"/>
    <n v="0"/>
    <s v="DK/DA"/>
    <n v="0"/>
    <n v="0"/>
    <s v="No"/>
    <s v="No"/>
    <m/>
    <m/>
    <m/>
    <m/>
    <m/>
    <m/>
    <m/>
    <m/>
    <m/>
    <m/>
    <m/>
    <m/>
    <m/>
    <m/>
  </r>
  <r>
    <n v="358"/>
    <x v="3"/>
    <s v="Food &amp; Beverages"/>
    <s v="Seasonal"/>
    <n v="0"/>
    <n v="0"/>
    <s v="DK/DA"/>
    <n v="0"/>
    <n v="0"/>
    <s v="No"/>
    <s v="Yes"/>
    <m/>
    <m/>
    <m/>
    <m/>
    <m/>
    <n v="1"/>
    <m/>
    <m/>
    <m/>
    <m/>
    <m/>
    <m/>
    <m/>
    <n v="1"/>
  </r>
  <r>
    <n v="359"/>
    <x v="3"/>
    <s v="Food &amp; Beverages"/>
    <s v="Seasonal"/>
    <n v="0"/>
    <n v="0"/>
    <s v="DK/DA"/>
    <n v="0"/>
    <n v="0"/>
    <s v="No"/>
    <s v="Yes"/>
    <n v="1"/>
    <m/>
    <m/>
    <m/>
    <m/>
    <m/>
    <m/>
    <m/>
    <m/>
    <m/>
    <m/>
    <m/>
    <m/>
    <n v="1"/>
  </r>
  <r>
    <n v="360"/>
    <x v="3"/>
    <s v="Food &amp; Beverages"/>
    <s v="Daily"/>
    <n v="0"/>
    <n v="0"/>
    <s v="DK/DA"/>
    <n v="0"/>
    <n v="0"/>
    <s v="No"/>
    <s v="Yes"/>
    <m/>
    <m/>
    <m/>
    <m/>
    <m/>
    <n v="1"/>
    <m/>
    <m/>
    <m/>
    <m/>
    <m/>
    <m/>
    <m/>
    <n v="1"/>
  </r>
  <r>
    <n v="361"/>
    <x v="3"/>
    <s v="Food &amp; Beverages"/>
    <s v="Daily"/>
    <n v="0"/>
    <n v="0"/>
    <s v="DK/DA"/>
    <n v="0"/>
    <n v="0"/>
    <s v="Yes"/>
    <s v="Yes"/>
    <m/>
    <n v="1"/>
    <m/>
    <m/>
    <m/>
    <m/>
    <m/>
    <m/>
    <m/>
    <n v="1"/>
    <m/>
    <m/>
    <m/>
    <m/>
  </r>
  <r>
    <n v="362"/>
    <x v="3"/>
    <s v="Food &amp; Beverages"/>
    <s v="Seasonal"/>
    <n v="0"/>
    <n v="0"/>
    <s v="DK/DA"/>
    <n v="0"/>
    <n v="0"/>
    <s v="No"/>
    <s v="No"/>
    <m/>
    <m/>
    <m/>
    <m/>
    <m/>
    <m/>
    <m/>
    <m/>
    <m/>
    <m/>
    <m/>
    <m/>
    <m/>
    <m/>
  </r>
  <r>
    <n v="363"/>
    <x v="3"/>
    <s v="Food &amp; Beverages"/>
    <s v="Weekly"/>
    <n v="0"/>
    <n v="0"/>
    <s v="DK/DA"/>
    <n v="0"/>
    <n v="0"/>
    <s v="No"/>
    <s v="Yes"/>
    <m/>
    <n v="1"/>
    <m/>
    <m/>
    <m/>
    <m/>
    <m/>
    <m/>
    <m/>
    <m/>
    <m/>
    <m/>
    <m/>
    <n v="1"/>
  </r>
  <r>
    <n v="364"/>
    <x v="3"/>
    <s v="Others"/>
    <s v="Daily"/>
    <n v="0"/>
    <n v="0"/>
    <s v="DK/DA"/>
    <n v="0"/>
    <n v="0"/>
    <s v="Yes"/>
    <s v="Yes"/>
    <n v="1"/>
    <m/>
    <m/>
    <m/>
    <m/>
    <m/>
    <m/>
    <n v="1"/>
    <m/>
    <m/>
    <m/>
    <m/>
    <m/>
    <m/>
  </r>
  <r>
    <n v="365"/>
    <x v="3"/>
    <s v="Food &amp; Beverages"/>
    <s v="Weekly"/>
    <n v="0"/>
    <n v="0"/>
    <s v="DK/DA"/>
    <n v="0"/>
    <n v="0"/>
    <s v="Yes"/>
    <s v="Yes"/>
    <n v="1"/>
    <m/>
    <m/>
    <m/>
    <m/>
    <m/>
    <m/>
    <m/>
    <m/>
    <m/>
    <m/>
    <m/>
    <m/>
    <n v="1"/>
  </r>
  <r>
    <n v="366"/>
    <x v="3"/>
    <s v="Food &amp; Beverages"/>
    <s v="Daily"/>
    <n v="0"/>
    <n v="0"/>
    <s v="DK/DA"/>
    <n v="0"/>
    <n v="0"/>
    <s v="Yes"/>
    <s v="Yes"/>
    <m/>
    <m/>
    <m/>
    <m/>
    <m/>
    <n v="1"/>
    <m/>
    <m/>
    <m/>
    <n v="1"/>
    <m/>
    <m/>
    <m/>
    <m/>
  </r>
  <r>
    <n v="367"/>
    <x v="3"/>
    <s v="Food &amp; Beverages"/>
    <s v="Daily"/>
    <n v="0"/>
    <n v="0"/>
    <s v="DK/DA"/>
    <n v="0"/>
    <n v="0"/>
    <s v="No"/>
    <s v="Yes"/>
    <m/>
    <m/>
    <m/>
    <m/>
    <m/>
    <n v="1"/>
    <m/>
    <m/>
    <m/>
    <m/>
    <m/>
    <m/>
    <m/>
    <n v="1"/>
  </r>
  <r>
    <n v="368"/>
    <x v="3"/>
    <s v="Food &amp; Beverages"/>
    <s v="Weekly"/>
    <n v="0"/>
    <n v="0"/>
    <s v="DK/DA"/>
    <n v="0"/>
    <n v="0"/>
    <s v="Yes"/>
    <s v="Yes"/>
    <m/>
    <n v="1"/>
    <m/>
    <m/>
    <m/>
    <m/>
    <m/>
    <m/>
    <m/>
    <m/>
    <m/>
    <m/>
    <m/>
    <n v="1"/>
  </r>
  <r>
    <n v="369"/>
    <x v="3"/>
    <s v="Food &amp; Beverages"/>
    <s v="Daily"/>
    <n v="0"/>
    <n v="0"/>
    <s v="DK/DA"/>
    <n v="0"/>
    <n v="0"/>
    <s v="No"/>
    <s v="Yes"/>
    <m/>
    <m/>
    <m/>
    <m/>
    <m/>
    <n v="1"/>
    <m/>
    <m/>
    <m/>
    <m/>
    <m/>
    <m/>
    <m/>
    <n v="1"/>
  </r>
  <r>
    <n v="370"/>
    <x v="3"/>
    <s v="Food &amp; Beverages"/>
    <s v="Seasonal"/>
    <n v="0"/>
    <n v="0"/>
    <s v="DK/DA"/>
    <n v="0"/>
    <n v="0"/>
    <s v="No"/>
    <s v="Yes"/>
    <m/>
    <n v="1"/>
    <m/>
    <m/>
    <m/>
    <m/>
    <m/>
    <m/>
    <m/>
    <m/>
    <m/>
    <m/>
    <m/>
    <n v="1"/>
  </r>
  <r>
    <n v="371"/>
    <x v="3"/>
    <s v="Food &amp; Beverages"/>
    <s v="Seasonal"/>
    <n v="0"/>
    <n v="0"/>
    <s v="DK/DA"/>
    <n v="0"/>
    <n v="0"/>
    <s v="No"/>
    <s v="Yes"/>
    <m/>
    <n v="1"/>
    <m/>
    <m/>
    <m/>
    <m/>
    <m/>
    <m/>
    <m/>
    <m/>
    <m/>
    <m/>
    <m/>
    <n v="1"/>
  </r>
  <r>
    <n v="372"/>
    <x v="3"/>
    <s v="Food &amp; Beverages"/>
    <s v="Seasonal"/>
    <n v="0"/>
    <n v="0"/>
    <s v="DK/DA"/>
    <n v="0"/>
    <n v="0"/>
    <s v="Yes"/>
    <s v="No"/>
    <m/>
    <m/>
    <m/>
    <m/>
    <m/>
    <m/>
    <m/>
    <m/>
    <m/>
    <m/>
    <m/>
    <m/>
    <m/>
    <m/>
  </r>
  <r>
    <n v="373"/>
    <x v="3"/>
    <s v="Food &amp; Beverages"/>
    <s v="Seasonal"/>
    <n v="0"/>
    <n v="0"/>
    <s v="DK/DA"/>
    <n v="0"/>
    <n v="0"/>
    <s v="No"/>
    <s v="Yes"/>
    <m/>
    <m/>
    <m/>
    <m/>
    <m/>
    <n v="1"/>
    <m/>
    <m/>
    <m/>
    <m/>
    <m/>
    <m/>
    <m/>
    <n v="1"/>
  </r>
  <r>
    <n v="374"/>
    <x v="3"/>
    <s v="Food &amp; Beverages"/>
    <s v="Seasonal"/>
    <n v="0"/>
    <n v="0"/>
    <s v="DK/DA"/>
    <n v="0"/>
    <n v="0"/>
    <s v="No"/>
    <s v="Yes"/>
    <m/>
    <m/>
    <m/>
    <m/>
    <m/>
    <n v="1"/>
    <m/>
    <m/>
    <m/>
    <m/>
    <m/>
    <m/>
    <m/>
    <n v="1"/>
  </r>
  <r>
    <n v="375"/>
    <x v="3"/>
    <s v="Food &amp; Beverages"/>
    <s v="Seasonal"/>
    <n v="0"/>
    <n v="0"/>
    <s v="DK/DA"/>
    <n v="0"/>
    <n v="0"/>
    <s v="No"/>
    <s v="Yes"/>
    <m/>
    <n v="1"/>
    <m/>
    <m/>
    <m/>
    <m/>
    <m/>
    <m/>
    <m/>
    <m/>
    <m/>
    <m/>
    <m/>
    <n v="1"/>
  </r>
  <r>
    <n v="376"/>
    <x v="3"/>
    <s v="Food &amp; Beverages"/>
    <s v="Daily"/>
    <n v="0"/>
    <n v="0"/>
    <s v="DK/DA"/>
    <n v="0"/>
    <n v="0"/>
    <s v="Yes"/>
    <s v="Yes"/>
    <m/>
    <n v="1"/>
    <m/>
    <m/>
    <m/>
    <m/>
    <m/>
    <m/>
    <m/>
    <m/>
    <m/>
    <m/>
    <m/>
    <n v="1"/>
  </r>
  <r>
    <n v="377"/>
    <x v="3"/>
    <s v="Food &amp; Beverages"/>
    <s v="Daily"/>
    <n v="0"/>
    <n v="0"/>
    <s v="DK/DA"/>
    <n v="0"/>
    <n v="0"/>
    <s v="No"/>
    <s v="Yes"/>
    <m/>
    <m/>
    <m/>
    <m/>
    <m/>
    <n v="1"/>
    <m/>
    <m/>
    <m/>
    <m/>
    <m/>
    <m/>
    <m/>
    <n v="1"/>
  </r>
  <r>
    <n v="378"/>
    <x v="3"/>
    <s v="Food &amp; Beverages"/>
    <s v="Weekly"/>
    <n v="0"/>
    <n v="0"/>
    <s v="DK/DA"/>
    <n v="0"/>
    <n v="0"/>
    <s v="Yes"/>
    <s v="Yes"/>
    <m/>
    <n v="1"/>
    <m/>
    <m/>
    <m/>
    <m/>
    <m/>
    <m/>
    <m/>
    <m/>
    <m/>
    <m/>
    <m/>
    <n v="1"/>
  </r>
  <r>
    <n v="379"/>
    <x v="3"/>
    <s v="Food &amp; Beverages"/>
    <s v="Seasonal"/>
    <n v="0"/>
    <n v="0"/>
    <s v="DK/DA"/>
    <n v="0"/>
    <n v="0"/>
    <s v="No"/>
    <s v="Yes"/>
    <m/>
    <n v="1"/>
    <m/>
    <m/>
    <m/>
    <m/>
    <m/>
    <m/>
    <m/>
    <m/>
    <m/>
    <m/>
    <m/>
    <n v="1"/>
  </r>
  <r>
    <n v="380"/>
    <x v="3"/>
    <s v="Food &amp; Beverages"/>
    <s v="Seasonal"/>
    <n v="0"/>
    <n v="0"/>
    <s v="DK/DA"/>
    <n v="0"/>
    <n v="0"/>
    <s v="Yes"/>
    <s v="Yes"/>
    <n v="1"/>
    <m/>
    <m/>
    <m/>
    <m/>
    <m/>
    <m/>
    <m/>
    <m/>
    <m/>
    <m/>
    <m/>
    <m/>
    <n v="1"/>
  </r>
  <r>
    <n v="381"/>
    <x v="3"/>
    <s v="Others"/>
    <s v="Daily"/>
    <n v="0"/>
    <n v="0"/>
    <s v="DK/DA"/>
    <n v="0"/>
    <n v="0"/>
    <s v="Yes"/>
    <s v="Yes"/>
    <n v="1"/>
    <m/>
    <m/>
    <m/>
    <m/>
    <m/>
    <m/>
    <m/>
    <m/>
    <m/>
    <m/>
    <m/>
    <m/>
    <n v="1"/>
  </r>
  <r>
    <n v="382"/>
    <x v="3"/>
    <s v="Textil &amp; Clothing"/>
    <s v="Weekly"/>
    <n v="0"/>
    <n v="0"/>
    <s v="DK/DA"/>
    <n v="0"/>
    <n v="0"/>
    <s v="Yes"/>
    <s v="Yes"/>
    <m/>
    <m/>
    <m/>
    <m/>
    <m/>
    <m/>
    <n v="1"/>
    <m/>
    <m/>
    <m/>
    <m/>
    <m/>
    <m/>
    <n v="1"/>
  </r>
  <r>
    <n v="383"/>
    <x v="3"/>
    <s v="Textil &amp; Clothing"/>
    <s v="Weekly"/>
    <n v="0"/>
    <n v="0"/>
    <s v="DK/DA"/>
    <n v="0"/>
    <n v="0"/>
    <s v="Yes"/>
    <s v="Yes"/>
    <n v="1"/>
    <m/>
    <m/>
    <m/>
    <m/>
    <m/>
    <m/>
    <m/>
    <m/>
    <m/>
    <m/>
    <m/>
    <m/>
    <n v="1"/>
  </r>
  <r>
    <n v="384"/>
    <x v="3"/>
    <s v="Paper &amp; paper products"/>
    <s v="Seasonal"/>
    <n v="0"/>
    <n v="0"/>
    <s v="DK/DA"/>
    <n v="0"/>
    <n v="0"/>
    <s v="Yes"/>
    <s v="Yes"/>
    <m/>
    <n v="1"/>
    <m/>
    <m/>
    <m/>
    <m/>
    <m/>
    <m/>
    <m/>
    <m/>
    <m/>
    <m/>
    <m/>
    <n v="1"/>
  </r>
  <r>
    <n v="385"/>
    <x v="3"/>
    <s v="Textil &amp; Clothing"/>
    <s v="Weekly"/>
    <n v="0"/>
    <n v="0"/>
    <s v="DK/DA"/>
    <n v="0"/>
    <n v="0"/>
    <s v="No"/>
    <s v="No"/>
    <m/>
    <m/>
    <m/>
    <m/>
    <m/>
    <m/>
    <m/>
    <m/>
    <m/>
    <m/>
    <m/>
    <m/>
    <m/>
    <m/>
  </r>
  <r>
    <n v="386"/>
    <x v="3"/>
    <s v="Others"/>
    <s v="Daily"/>
    <n v="0"/>
    <n v="0"/>
    <s v="DK/DA"/>
    <n v="0"/>
    <n v="0"/>
    <s v="No"/>
    <s v="No"/>
    <m/>
    <m/>
    <m/>
    <m/>
    <m/>
    <m/>
    <m/>
    <m/>
    <m/>
    <m/>
    <m/>
    <m/>
    <m/>
    <m/>
  </r>
  <r>
    <n v="387"/>
    <x v="3"/>
    <s v="Others"/>
    <s v="Daily"/>
    <n v="0"/>
    <n v="0"/>
    <s v="DK/DA"/>
    <n v="0"/>
    <n v="0"/>
    <s v="Yes"/>
    <s v="No"/>
    <m/>
    <m/>
    <m/>
    <m/>
    <m/>
    <m/>
    <m/>
    <m/>
    <m/>
    <m/>
    <m/>
    <m/>
    <m/>
    <m/>
  </r>
  <r>
    <n v="388"/>
    <x v="3"/>
    <s v="Metals"/>
    <s v="Weekly"/>
    <n v="0"/>
    <n v="0"/>
    <s v="DK/DA"/>
    <n v="0"/>
    <n v="0"/>
    <s v="No"/>
    <s v="Yes"/>
    <m/>
    <n v="1"/>
    <m/>
    <m/>
    <m/>
    <m/>
    <m/>
    <m/>
    <m/>
    <m/>
    <m/>
    <m/>
    <m/>
    <n v="1"/>
  </r>
  <r>
    <n v="389"/>
    <x v="3"/>
    <s v="Metals"/>
    <s v="Weekly"/>
    <n v="0"/>
    <n v="0"/>
    <s v="DK/DA"/>
    <n v="0"/>
    <n v="0"/>
    <s v="Yes"/>
    <s v="Yes"/>
    <m/>
    <m/>
    <m/>
    <m/>
    <m/>
    <n v="1"/>
    <m/>
    <m/>
    <m/>
    <m/>
    <m/>
    <m/>
    <m/>
    <n v="1"/>
  </r>
  <r>
    <n v="390"/>
    <x v="3"/>
    <s v="Metals"/>
    <s v="Weekly"/>
    <n v="0"/>
    <n v="0"/>
    <s v="DK/DA"/>
    <n v="0"/>
    <n v="0"/>
    <s v="No"/>
    <s v="No"/>
    <m/>
    <m/>
    <m/>
    <m/>
    <m/>
    <m/>
    <m/>
    <m/>
    <m/>
    <m/>
    <m/>
    <m/>
    <m/>
    <m/>
  </r>
  <r>
    <n v="391"/>
    <x v="3"/>
    <s v="Metals"/>
    <s v="Weekly"/>
    <n v="0"/>
    <n v="0"/>
    <s v="DK/DA"/>
    <n v="0"/>
    <n v="0"/>
    <s v="Yes"/>
    <s v="No"/>
    <m/>
    <m/>
    <m/>
    <m/>
    <m/>
    <m/>
    <m/>
    <m/>
    <m/>
    <m/>
    <m/>
    <m/>
    <m/>
    <m/>
  </r>
  <r>
    <n v="392"/>
    <x v="3"/>
    <s v="Metals"/>
    <s v="Seasonal"/>
    <n v="0"/>
    <n v="0"/>
    <s v="DK/DA"/>
    <n v="0"/>
    <n v="0"/>
    <s v="Yes"/>
    <s v="Yes"/>
    <m/>
    <m/>
    <m/>
    <m/>
    <m/>
    <n v="1"/>
    <m/>
    <m/>
    <m/>
    <m/>
    <m/>
    <m/>
    <m/>
    <n v="1"/>
  </r>
  <r>
    <n v="393"/>
    <x v="3"/>
    <s v="Rubber &amp; Plastic"/>
    <s v="Daily"/>
    <n v="0"/>
    <n v="0"/>
    <s v="DK/DA"/>
    <n v="0"/>
    <n v="0"/>
    <s v="Yes"/>
    <s v="Yes"/>
    <n v="1"/>
    <m/>
    <m/>
    <m/>
    <m/>
    <m/>
    <m/>
    <m/>
    <m/>
    <m/>
    <m/>
    <m/>
    <m/>
    <n v="1"/>
  </r>
  <r>
    <n v="394"/>
    <x v="3"/>
    <s v="Machinery"/>
    <s v="Daily"/>
    <n v="0"/>
    <n v="0"/>
    <s v="DK/DA"/>
    <n v="0"/>
    <n v="0"/>
    <s v="No"/>
    <s v="Yes"/>
    <m/>
    <n v="1"/>
    <m/>
    <m/>
    <m/>
    <m/>
    <m/>
    <m/>
    <m/>
    <m/>
    <m/>
    <m/>
    <m/>
    <n v="1"/>
  </r>
  <r>
    <n v="395"/>
    <x v="3"/>
    <s v="Machinery"/>
    <s v="DK/DA"/>
    <n v="0"/>
    <n v="0"/>
    <s v="DK/DA"/>
    <n v="0"/>
    <n v="0"/>
    <s v="DK/DA"/>
    <s v="Yes"/>
    <m/>
    <n v="1"/>
    <m/>
    <m/>
    <m/>
    <m/>
    <m/>
    <m/>
    <m/>
    <m/>
    <m/>
    <m/>
    <m/>
    <n v="1"/>
  </r>
  <r>
    <n v="396"/>
    <x v="3"/>
    <s v="Machinery"/>
    <s v="Seasonal"/>
    <n v="0"/>
    <n v="0"/>
    <s v="DK/DA"/>
    <n v="0"/>
    <n v="0"/>
    <s v="No"/>
    <s v="Yes"/>
    <m/>
    <n v="1"/>
    <m/>
    <m/>
    <m/>
    <m/>
    <m/>
    <m/>
    <m/>
    <m/>
    <m/>
    <m/>
    <m/>
    <n v="1"/>
  </r>
  <r>
    <n v="397"/>
    <x v="3"/>
    <s v="Machinery"/>
    <s v="Seasonal"/>
    <n v="0"/>
    <n v="0"/>
    <s v="DK/DA"/>
    <n v="0"/>
    <n v="0"/>
    <s v="No"/>
    <s v="Yes"/>
    <m/>
    <n v="1"/>
    <m/>
    <m/>
    <m/>
    <m/>
    <m/>
    <m/>
    <m/>
    <m/>
    <m/>
    <m/>
    <m/>
    <n v="1"/>
  </r>
  <r>
    <n v="398"/>
    <x v="3"/>
    <s v="Machinery"/>
    <s v="DK/DA"/>
    <n v="0"/>
    <n v="0"/>
    <s v="DK/DA"/>
    <n v="0"/>
    <n v="0"/>
    <s v="No"/>
    <s v="No"/>
    <m/>
    <m/>
    <m/>
    <m/>
    <m/>
    <m/>
    <m/>
    <m/>
    <m/>
    <m/>
    <m/>
    <m/>
    <m/>
    <m/>
  </r>
  <r>
    <n v="399"/>
    <x v="3"/>
    <s v="Machinery"/>
    <s v="DK/DA"/>
    <n v="0"/>
    <n v="0"/>
    <s v="DK/DA"/>
    <n v="0"/>
    <n v="0"/>
    <s v="Yes"/>
    <s v="Yes"/>
    <m/>
    <n v="1"/>
    <m/>
    <m/>
    <m/>
    <m/>
    <m/>
    <m/>
    <m/>
    <m/>
    <m/>
    <m/>
    <m/>
    <n v="1"/>
  </r>
  <r>
    <n v="400"/>
    <x v="3"/>
    <s v="Machinery"/>
    <s v="Seasonal"/>
    <n v="0"/>
    <n v="0"/>
    <s v="DK/DA"/>
    <n v="0"/>
    <n v="0"/>
    <s v="Yes"/>
    <s v="Yes"/>
    <m/>
    <n v="1"/>
    <m/>
    <m/>
    <m/>
    <m/>
    <m/>
    <m/>
    <m/>
    <m/>
    <m/>
    <m/>
    <m/>
    <n v="1"/>
  </r>
  <r>
    <n v="401"/>
    <x v="3"/>
    <s v="Rubber &amp; Plastic"/>
    <s v="Weekly"/>
    <n v="0"/>
    <n v="0"/>
    <s v="DK/DA"/>
    <n v="0"/>
    <n v="0"/>
    <s v="Yes"/>
    <s v="No"/>
    <m/>
    <m/>
    <m/>
    <m/>
    <m/>
    <m/>
    <m/>
    <m/>
    <m/>
    <m/>
    <m/>
    <m/>
    <m/>
    <m/>
  </r>
  <r>
    <n v="402"/>
    <x v="3"/>
    <s v="Machinery"/>
    <s v="Seasonal"/>
    <n v="0"/>
    <n v="0"/>
    <s v="DK/DA"/>
    <n v="0"/>
    <n v="0"/>
    <s v="Yes"/>
    <s v="Yes"/>
    <m/>
    <m/>
    <m/>
    <m/>
    <m/>
    <n v="1"/>
    <m/>
    <m/>
    <m/>
    <m/>
    <m/>
    <m/>
    <m/>
    <n v="1"/>
  </r>
  <r>
    <n v="403"/>
    <x v="3"/>
    <s v="Wood &amp; wood products"/>
    <s v="Seasonal"/>
    <n v="0"/>
    <n v="0"/>
    <s v="DK/DA"/>
    <n v="0"/>
    <n v="0"/>
    <s v="No"/>
    <s v="Yes"/>
    <m/>
    <n v="1"/>
    <m/>
    <m/>
    <m/>
    <m/>
    <m/>
    <m/>
    <m/>
    <m/>
    <m/>
    <m/>
    <m/>
    <n v="1"/>
  </r>
  <r>
    <n v="404"/>
    <x v="3"/>
    <s v="Machinery"/>
    <s v="Seasonal"/>
    <n v="0"/>
    <n v="0"/>
    <s v="DK/DA"/>
    <n v="0"/>
    <n v="0"/>
    <s v="Yes"/>
    <s v="Yes"/>
    <m/>
    <n v="1"/>
    <m/>
    <m/>
    <m/>
    <m/>
    <m/>
    <m/>
    <m/>
    <m/>
    <m/>
    <m/>
    <m/>
    <n v="1"/>
  </r>
  <r>
    <n v="405"/>
    <x v="3"/>
    <s v="Machinery"/>
    <s v="Seasonal"/>
    <n v="0"/>
    <n v="0"/>
    <s v="DK/DA"/>
    <n v="0"/>
    <n v="0"/>
    <s v="No"/>
    <s v="Yes"/>
    <m/>
    <m/>
    <m/>
    <m/>
    <m/>
    <n v="1"/>
    <m/>
    <m/>
    <m/>
    <m/>
    <m/>
    <m/>
    <m/>
    <n v="1"/>
  </r>
  <r>
    <n v="406"/>
    <x v="3"/>
    <s v="Wood &amp; wood products"/>
    <s v="Weekly"/>
    <n v="0"/>
    <n v="0"/>
    <s v="DK/DA"/>
    <n v="0"/>
    <n v="0"/>
    <s v="No"/>
    <s v="Yes"/>
    <m/>
    <m/>
    <m/>
    <m/>
    <m/>
    <n v="1"/>
    <m/>
    <m/>
    <m/>
    <m/>
    <m/>
    <m/>
    <m/>
    <n v="1"/>
  </r>
  <r>
    <n v="407"/>
    <x v="3"/>
    <s v="Machinery"/>
    <s v="Seasonal"/>
    <n v="0"/>
    <n v="0"/>
    <s v="DK/DA"/>
    <n v="0"/>
    <n v="0"/>
    <s v="No"/>
    <s v="Yes"/>
    <m/>
    <n v="1"/>
    <m/>
    <m/>
    <m/>
    <m/>
    <m/>
    <m/>
    <m/>
    <m/>
    <m/>
    <m/>
    <m/>
    <n v="1"/>
  </r>
  <r>
    <n v="408"/>
    <x v="3"/>
    <s v="Chemical"/>
    <s v="Seasonal"/>
    <n v="0"/>
    <n v="0"/>
    <s v="DK/DA"/>
    <n v="0"/>
    <n v="0"/>
    <s v="Yes"/>
    <s v="Yes"/>
    <m/>
    <n v="1"/>
    <m/>
    <m/>
    <m/>
    <m/>
    <m/>
    <m/>
    <m/>
    <m/>
    <m/>
    <m/>
    <m/>
    <n v="1"/>
  </r>
  <r>
    <n v="409"/>
    <x v="3"/>
    <s v="Chemical"/>
    <s v="Seasonal"/>
    <n v="0"/>
    <n v="0"/>
    <s v="DK/DA"/>
    <n v="0"/>
    <n v="0"/>
    <s v="No"/>
    <s v="Yes"/>
    <m/>
    <m/>
    <m/>
    <m/>
    <m/>
    <m/>
    <n v="1"/>
    <m/>
    <m/>
    <m/>
    <m/>
    <m/>
    <m/>
    <n v="1"/>
  </r>
  <r>
    <n v="410"/>
    <x v="3"/>
    <s v="Chemical"/>
    <s v="Daily"/>
    <n v="0"/>
    <n v="0"/>
    <s v="DK/DA"/>
    <n v="0"/>
    <n v="0"/>
    <s v="DK/DA"/>
    <s v="Yes"/>
    <m/>
    <m/>
    <m/>
    <m/>
    <m/>
    <m/>
    <n v="1"/>
    <m/>
    <m/>
    <n v="1"/>
    <m/>
    <m/>
    <m/>
    <m/>
  </r>
  <r>
    <n v="411"/>
    <x v="3"/>
    <s v="Chemical"/>
    <s v="Weekly"/>
    <n v="0"/>
    <n v="0"/>
    <s v="DK/DA"/>
    <n v="0"/>
    <n v="0"/>
    <s v="No"/>
    <s v="No"/>
    <m/>
    <m/>
    <m/>
    <m/>
    <m/>
    <m/>
    <m/>
    <m/>
    <m/>
    <m/>
    <m/>
    <m/>
    <m/>
    <m/>
  </r>
  <r>
    <n v="412"/>
    <x v="3"/>
    <s v="Chemical"/>
    <s v="Weekly"/>
    <n v="0"/>
    <n v="0"/>
    <s v="DK/DA"/>
    <n v="0"/>
    <n v="0"/>
    <s v="No"/>
    <s v="Yes"/>
    <m/>
    <m/>
    <n v="1"/>
    <m/>
    <m/>
    <m/>
    <m/>
    <m/>
    <m/>
    <m/>
    <m/>
    <m/>
    <m/>
    <n v="1"/>
  </r>
  <r>
    <n v="413"/>
    <x v="3"/>
    <s v="Chemical"/>
    <s v="DK/DA"/>
    <n v="0"/>
    <n v="0"/>
    <s v="DK/DA"/>
    <n v="0"/>
    <n v="0"/>
    <s v="No"/>
    <s v="Yes"/>
    <m/>
    <m/>
    <m/>
    <m/>
    <m/>
    <n v="1"/>
    <m/>
    <m/>
    <m/>
    <m/>
    <m/>
    <m/>
    <m/>
    <n v="1"/>
  </r>
  <r>
    <n v="414"/>
    <x v="3"/>
    <s v="Rubber &amp; Plastic"/>
    <s v="Weekly"/>
    <n v="0"/>
    <n v="0"/>
    <s v="DK/DA"/>
    <n v="0"/>
    <n v="0"/>
    <s v="Yes"/>
    <s v="Yes"/>
    <m/>
    <m/>
    <m/>
    <m/>
    <m/>
    <n v="1"/>
    <m/>
    <m/>
    <m/>
    <m/>
    <m/>
    <m/>
    <m/>
    <n v="1"/>
  </r>
  <r>
    <n v="415"/>
    <x v="3"/>
    <s v="Metals"/>
    <s v="Weekly"/>
    <n v="0"/>
    <n v="0"/>
    <s v="DK/DA"/>
    <n v="0"/>
    <n v="0"/>
    <s v="No"/>
    <s v="Yes"/>
    <m/>
    <m/>
    <m/>
    <m/>
    <m/>
    <n v="1"/>
    <m/>
    <m/>
    <m/>
    <m/>
    <m/>
    <m/>
    <m/>
    <n v="1"/>
  </r>
  <r>
    <n v="416"/>
    <x v="3"/>
    <s v="Metals"/>
    <s v="Weekly"/>
    <n v="0"/>
    <n v="0"/>
    <s v="DK/DA"/>
    <n v="0"/>
    <n v="0"/>
    <s v="No"/>
    <s v="No"/>
    <m/>
    <m/>
    <m/>
    <m/>
    <m/>
    <m/>
    <m/>
    <m/>
    <m/>
    <m/>
    <m/>
    <m/>
    <m/>
    <m/>
  </r>
  <r>
    <n v="417"/>
    <x v="3"/>
    <s v="Food &amp; Beverages"/>
    <s v="Weekly"/>
    <n v="0"/>
    <n v="0"/>
    <s v="DK/DA"/>
    <n v="0"/>
    <n v="0"/>
    <s v="Yes"/>
    <s v="No"/>
    <m/>
    <m/>
    <m/>
    <m/>
    <m/>
    <m/>
    <m/>
    <m/>
    <m/>
    <m/>
    <m/>
    <m/>
    <m/>
    <m/>
  </r>
  <r>
    <n v="418"/>
    <x v="3"/>
    <s v="Food &amp; Beverages"/>
    <s v="Weekly"/>
    <n v="0"/>
    <n v="0"/>
    <s v="DK/DA"/>
    <n v="0"/>
    <n v="0"/>
    <s v="No"/>
    <s v="Yes"/>
    <n v="1"/>
    <m/>
    <m/>
    <m/>
    <m/>
    <m/>
    <m/>
    <m/>
    <m/>
    <m/>
    <m/>
    <m/>
    <m/>
    <n v="1"/>
  </r>
  <r>
    <n v="419"/>
    <x v="3"/>
    <s v="Paper &amp; paper products"/>
    <s v="Seasonal"/>
    <n v="0"/>
    <n v="0"/>
    <s v="DK/DA"/>
    <n v="0"/>
    <n v="0"/>
    <s v="Yes"/>
    <s v="Yes"/>
    <m/>
    <n v="1"/>
    <m/>
    <m/>
    <m/>
    <m/>
    <m/>
    <m/>
    <m/>
    <m/>
    <m/>
    <m/>
    <m/>
    <n v="1"/>
  </r>
  <r>
    <n v="420"/>
    <x v="3"/>
    <s v="Metals"/>
    <s v="Weekly"/>
    <n v="0"/>
    <n v="0"/>
    <s v="DK/DA"/>
    <n v="0"/>
    <n v="0"/>
    <s v="Yes"/>
    <s v="No"/>
    <m/>
    <m/>
    <m/>
    <m/>
    <m/>
    <m/>
    <m/>
    <m/>
    <m/>
    <m/>
    <m/>
    <m/>
    <m/>
    <m/>
  </r>
  <r>
    <n v="421"/>
    <x v="3"/>
    <s v="Rubber &amp; Plastic"/>
    <s v="Daily"/>
    <n v="0"/>
    <n v="0"/>
    <s v="DK/DA"/>
    <n v="0"/>
    <n v="0"/>
    <s v="Yes"/>
    <s v="No"/>
    <m/>
    <m/>
    <m/>
    <m/>
    <m/>
    <m/>
    <m/>
    <m/>
    <m/>
    <m/>
    <m/>
    <m/>
    <m/>
    <m/>
  </r>
  <r>
    <n v="422"/>
    <x v="3"/>
    <s v="Machinery"/>
    <s v="Seasonal"/>
    <n v="0"/>
    <n v="0"/>
    <s v="DK/DA"/>
    <n v="0"/>
    <n v="0"/>
    <s v="No"/>
    <s v="Yes"/>
    <m/>
    <m/>
    <m/>
    <m/>
    <m/>
    <n v="1"/>
    <m/>
    <m/>
    <m/>
    <m/>
    <m/>
    <m/>
    <m/>
    <n v="1"/>
  </r>
  <r>
    <n v="423"/>
    <x v="3"/>
    <s v="Machinery"/>
    <s v="Seasonal"/>
    <n v="0"/>
    <n v="0"/>
    <s v="DK/DA"/>
    <n v="0"/>
    <n v="0"/>
    <s v="No"/>
    <s v="Yes"/>
    <m/>
    <m/>
    <m/>
    <m/>
    <m/>
    <n v="1"/>
    <m/>
    <m/>
    <m/>
    <m/>
    <m/>
    <m/>
    <m/>
    <n v="1"/>
  </r>
  <r>
    <n v="424"/>
    <x v="3"/>
    <s v="Machinery"/>
    <s v="Seasonal"/>
    <n v="0"/>
    <n v="0"/>
    <s v="DK/DA"/>
    <n v="0"/>
    <n v="0"/>
    <s v="Yes"/>
    <s v="Yes"/>
    <m/>
    <m/>
    <m/>
    <m/>
    <m/>
    <n v="1"/>
    <m/>
    <m/>
    <m/>
    <m/>
    <m/>
    <m/>
    <m/>
    <n v="1"/>
  </r>
  <r>
    <n v="425"/>
    <x v="3"/>
    <s v="Machinery"/>
    <s v="DK/DA"/>
    <n v="0"/>
    <n v="0"/>
    <s v="DK/DA"/>
    <n v="0"/>
    <n v="0"/>
    <s v="No"/>
    <s v="Yes"/>
    <m/>
    <m/>
    <m/>
    <m/>
    <m/>
    <n v="1"/>
    <m/>
    <m/>
    <m/>
    <m/>
    <m/>
    <m/>
    <m/>
    <n v="1"/>
  </r>
  <r>
    <n v="426"/>
    <x v="3"/>
    <s v="Metals"/>
    <s v="Weekly"/>
    <n v="0"/>
    <n v="0"/>
    <s v="DK/DA"/>
    <n v="0"/>
    <n v="0"/>
    <s v="No"/>
    <s v="No"/>
    <m/>
    <m/>
    <m/>
    <m/>
    <m/>
    <m/>
    <m/>
    <m/>
    <m/>
    <m/>
    <m/>
    <m/>
    <m/>
    <m/>
  </r>
  <r>
    <n v="427"/>
    <x v="3"/>
    <s v="Machinery"/>
    <s v="Daily"/>
    <n v="0"/>
    <n v="0"/>
    <s v="DK/DA"/>
    <n v="0"/>
    <n v="0"/>
    <s v="No"/>
    <s v="No"/>
    <m/>
    <m/>
    <m/>
    <m/>
    <m/>
    <m/>
    <m/>
    <m/>
    <m/>
    <m/>
    <m/>
    <m/>
    <m/>
    <m/>
  </r>
  <r>
    <n v="428"/>
    <x v="3"/>
    <s v="Metals"/>
    <s v="Weekly"/>
    <n v="0"/>
    <n v="0"/>
    <s v="DK/DA"/>
    <n v="0"/>
    <n v="0"/>
    <s v="No"/>
    <s v="No"/>
    <m/>
    <m/>
    <m/>
    <m/>
    <m/>
    <m/>
    <m/>
    <m/>
    <m/>
    <m/>
    <m/>
    <m/>
    <m/>
    <m/>
  </r>
  <r>
    <n v="429"/>
    <x v="3"/>
    <s v="Metals"/>
    <s v="Weekly"/>
    <n v="0"/>
    <n v="0"/>
    <s v="DK/DA"/>
    <n v="0"/>
    <n v="0"/>
    <s v="Yes"/>
    <s v="Yes"/>
    <m/>
    <n v="1"/>
    <m/>
    <m/>
    <m/>
    <m/>
    <m/>
    <m/>
    <m/>
    <m/>
    <m/>
    <m/>
    <m/>
    <n v="1"/>
  </r>
  <r>
    <n v="430"/>
    <x v="3"/>
    <s v="Metals"/>
    <s v="Weekly"/>
    <n v="0"/>
    <n v="0"/>
    <s v="DK/DA"/>
    <n v="0"/>
    <n v="0"/>
    <s v="Yes"/>
    <s v="Yes"/>
    <m/>
    <m/>
    <m/>
    <m/>
    <m/>
    <m/>
    <n v="1"/>
    <m/>
    <m/>
    <m/>
    <m/>
    <m/>
    <m/>
    <n v="1"/>
  </r>
  <r>
    <n v="431"/>
    <x v="3"/>
    <s v="Machinery"/>
    <s v="Seasonal"/>
    <n v="0"/>
    <n v="0"/>
    <s v="DK/DA"/>
    <n v="0"/>
    <n v="0"/>
    <s v="No"/>
    <s v="Yes"/>
    <m/>
    <m/>
    <m/>
    <m/>
    <m/>
    <n v="1"/>
    <m/>
    <m/>
    <m/>
    <m/>
    <m/>
    <m/>
    <m/>
    <n v="1"/>
  </r>
  <r>
    <n v="432"/>
    <x v="3"/>
    <s v="Food &amp; Beverages"/>
    <s v="Seasonal"/>
    <n v="0"/>
    <n v="0"/>
    <s v="DK/DA"/>
    <n v="0"/>
    <n v="0"/>
    <s v="No"/>
    <s v="Yes"/>
    <m/>
    <m/>
    <m/>
    <m/>
    <m/>
    <n v="1"/>
    <m/>
    <m/>
    <m/>
    <m/>
    <m/>
    <m/>
    <m/>
    <n v="1"/>
  </r>
  <r>
    <n v="433"/>
    <x v="3"/>
    <s v="Machinery"/>
    <s v="Seasonal"/>
    <n v="0"/>
    <n v="0"/>
    <s v="DK/DA"/>
    <n v="0"/>
    <n v="0"/>
    <s v="Yes"/>
    <s v="Yes"/>
    <m/>
    <m/>
    <m/>
    <m/>
    <m/>
    <n v="1"/>
    <m/>
    <m/>
    <m/>
    <m/>
    <m/>
    <m/>
    <m/>
    <n v="1"/>
  </r>
  <r>
    <n v="434"/>
    <x v="3"/>
    <s v="Food &amp; Beverages"/>
    <s v="Seasonal"/>
    <n v="0"/>
    <n v="0"/>
    <s v="DK/DA"/>
    <n v="0"/>
    <n v="0"/>
    <s v="Yes"/>
    <s v="Yes"/>
    <m/>
    <m/>
    <m/>
    <m/>
    <m/>
    <n v="1"/>
    <m/>
    <m/>
    <m/>
    <m/>
    <m/>
    <m/>
    <m/>
    <n v="1"/>
  </r>
  <r>
    <n v="435"/>
    <x v="3"/>
    <s v="Food &amp; Beverages"/>
    <s v="DK/DA"/>
    <n v="0"/>
    <n v="0"/>
    <s v="DK/DA"/>
    <n v="0"/>
    <n v="0"/>
    <s v="No"/>
    <s v="No"/>
    <m/>
    <m/>
    <m/>
    <m/>
    <m/>
    <m/>
    <m/>
    <m/>
    <m/>
    <m/>
    <m/>
    <m/>
    <m/>
    <m/>
  </r>
  <r>
    <n v="436"/>
    <x v="3"/>
    <s v="Wood &amp; wood products"/>
    <s v="Seasonal"/>
    <n v="0"/>
    <n v="0"/>
    <s v="DK/DA"/>
    <n v="0"/>
    <n v="0"/>
    <s v="Yes"/>
    <s v="Yes"/>
    <m/>
    <n v="1"/>
    <m/>
    <m/>
    <m/>
    <m/>
    <m/>
    <m/>
    <m/>
    <m/>
    <m/>
    <m/>
    <m/>
    <n v="1"/>
  </r>
  <r>
    <n v="437"/>
    <x v="3"/>
    <s v="Wood &amp; wood products"/>
    <s v="Seasonal"/>
    <n v="0"/>
    <n v="0"/>
    <s v="DK/DA"/>
    <n v="0"/>
    <n v="0"/>
    <s v="No"/>
    <s v="No"/>
    <m/>
    <m/>
    <m/>
    <m/>
    <m/>
    <m/>
    <m/>
    <m/>
    <m/>
    <m/>
    <m/>
    <m/>
    <m/>
    <m/>
  </r>
  <r>
    <n v="438"/>
    <x v="3"/>
    <s v="Machinery"/>
    <s v="Seasonal"/>
    <n v="0"/>
    <n v="0"/>
    <s v="DK/DA"/>
    <n v="0"/>
    <n v="0"/>
    <s v="Yes"/>
    <s v="Yes"/>
    <m/>
    <n v="1"/>
    <m/>
    <m/>
    <m/>
    <m/>
    <m/>
    <m/>
    <m/>
    <m/>
    <m/>
    <m/>
    <m/>
    <n v="1"/>
  </r>
  <r>
    <n v="439"/>
    <x v="3"/>
    <s v="Food &amp; Beverages"/>
    <s v="Seasonal"/>
    <n v="0"/>
    <n v="0"/>
    <s v="DK/DA"/>
    <n v="0"/>
    <n v="0"/>
    <s v="Yes"/>
    <s v="Yes"/>
    <m/>
    <m/>
    <m/>
    <m/>
    <m/>
    <n v="1"/>
    <m/>
    <m/>
    <m/>
    <m/>
    <m/>
    <m/>
    <m/>
    <n v="1"/>
  </r>
  <r>
    <n v="440"/>
    <x v="3"/>
    <s v="Food &amp; Beverages"/>
    <s v="Seasonal"/>
    <n v="0"/>
    <n v="0"/>
    <s v="DK/DA"/>
    <n v="0"/>
    <n v="0"/>
    <s v="No"/>
    <s v="Yes"/>
    <m/>
    <m/>
    <m/>
    <m/>
    <m/>
    <n v="1"/>
    <m/>
    <m/>
    <m/>
    <m/>
    <m/>
    <m/>
    <m/>
    <n v="1"/>
  </r>
  <r>
    <n v="441"/>
    <x v="3"/>
    <s v="Wood &amp; wood products"/>
    <s v="Seasonal"/>
    <n v="0"/>
    <n v="0"/>
    <s v="DK/DA"/>
    <n v="0"/>
    <n v="0"/>
    <s v="No"/>
    <s v="Yes"/>
    <m/>
    <n v="1"/>
    <m/>
    <m/>
    <m/>
    <m/>
    <m/>
    <m/>
    <m/>
    <m/>
    <m/>
    <m/>
    <m/>
    <n v="1"/>
  </r>
  <r>
    <n v="442"/>
    <x v="3"/>
    <s v="Wood &amp; wood products"/>
    <s v="Seasonal"/>
    <n v="0"/>
    <n v="0"/>
    <s v="DK/DA"/>
    <n v="0"/>
    <n v="0"/>
    <s v="Yes"/>
    <s v="Yes"/>
    <m/>
    <m/>
    <m/>
    <m/>
    <m/>
    <n v="1"/>
    <m/>
    <m/>
    <m/>
    <m/>
    <m/>
    <m/>
    <m/>
    <n v="1"/>
  </r>
  <r>
    <n v="443"/>
    <x v="3"/>
    <s v="Wood &amp; wood products"/>
    <s v="Seasonal"/>
    <n v="0"/>
    <n v="0"/>
    <s v="DK/DA"/>
    <n v="0"/>
    <n v="0"/>
    <s v="Yes"/>
    <s v="Yes"/>
    <m/>
    <n v="1"/>
    <m/>
    <m/>
    <m/>
    <m/>
    <m/>
    <m/>
    <m/>
    <m/>
    <m/>
    <m/>
    <m/>
    <n v="1"/>
  </r>
  <r>
    <n v="444"/>
    <x v="3"/>
    <s v="Wood &amp; wood products"/>
    <s v="Seasonal"/>
    <n v="0"/>
    <n v="0"/>
    <s v="DK/DA"/>
    <n v="0"/>
    <n v="0"/>
    <s v="Yes"/>
    <s v="Yes"/>
    <m/>
    <n v="1"/>
    <m/>
    <m/>
    <m/>
    <m/>
    <m/>
    <m/>
    <m/>
    <m/>
    <m/>
    <m/>
    <m/>
    <n v="1"/>
  </r>
  <r>
    <n v="445"/>
    <x v="3"/>
    <s v="Machinery"/>
    <s v="Seasonal"/>
    <n v="0"/>
    <n v="0"/>
    <s v="DK/DA"/>
    <n v="0"/>
    <n v="0"/>
    <s v="Yes"/>
    <s v="Yes"/>
    <m/>
    <n v="1"/>
    <m/>
    <m/>
    <m/>
    <m/>
    <m/>
    <m/>
    <m/>
    <m/>
    <m/>
    <m/>
    <m/>
    <n v="1"/>
  </r>
  <r>
    <n v="446"/>
    <x v="3"/>
    <s v="Wood &amp; wood products"/>
    <s v="Seasonal"/>
    <n v="0"/>
    <n v="0"/>
    <s v="DK/DA"/>
    <n v="0"/>
    <n v="0"/>
    <s v="No"/>
    <s v="Yes"/>
    <m/>
    <m/>
    <m/>
    <m/>
    <m/>
    <n v="1"/>
    <m/>
    <m/>
    <m/>
    <m/>
    <m/>
    <m/>
    <m/>
    <n v="1"/>
  </r>
  <r>
    <n v="447"/>
    <x v="3"/>
    <s v="Food &amp; Beverages"/>
    <s v="Daily"/>
    <n v="0"/>
    <n v="0"/>
    <s v="DK/DA"/>
    <n v="0"/>
    <n v="0"/>
    <s v="No"/>
    <s v="Yes"/>
    <m/>
    <m/>
    <m/>
    <m/>
    <m/>
    <m/>
    <n v="1"/>
    <m/>
    <m/>
    <m/>
    <m/>
    <m/>
    <m/>
    <n v="1"/>
  </r>
  <r>
    <n v="448"/>
    <x v="3"/>
    <s v="Food &amp; Beverages"/>
    <s v="Seasonal"/>
    <n v="0"/>
    <n v="0"/>
    <s v="DK/DA"/>
    <n v="0"/>
    <n v="0"/>
    <s v="Yes"/>
    <s v="Yes"/>
    <m/>
    <m/>
    <m/>
    <m/>
    <m/>
    <n v="1"/>
    <m/>
    <m/>
    <m/>
    <m/>
    <m/>
    <m/>
    <m/>
    <n v="1"/>
  </r>
  <r>
    <n v="449"/>
    <x v="3"/>
    <s v="Machinery"/>
    <s v="Seasonal"/>
    <n v="0"/>
    <n v="0"/>
    <s v="DK/DA"/>
    <n v="0"/>
    <n v="0"/>
    <s v="DK/DA"/>
    <s v="Yes"/>
    <m/>
    <m/>
    <m/>
    <m/>
    <m/>
    <n v="1"/>
    <m/>
    <m/>
    <m/>
    <m/>
    <m/>
    <m/>
    <m/>
    <n v="1"/>
  </r>
  <r>
    <n v="450"/>
    <x v="3"/>
    <s v="Others"/>
    <s v="Daily"/>
    <n v="0"/>
    <n v="0"/>
    <s v="DK/DA"/>
    <n v="0"/>
    <n v="0"/>
    <s v="Yes"/>
    <s v="Yes"/>
    <m/>
    <m/>
    <m/>
    <m/>
    <m/>
    <n v="1"/>
    <m/>
    <m/>
    <m/>
    <m/>
    <m/>
    <m/>
    <m/>
    <n v="1"/>
  </r>
  <r>
    <n v="451"/>
    <x v="3"/>
    <s v="Machinery"/>
    <s v="Seasonal"/>
    <n v="0"/>
    <n v="0"/>
    <s v="DK/DA"/>
    <n v="0"/>
    <n v="0"/>
    <s v="Yes"/>
    <s v="Yes"/>
    <m/>
    <m/>
    <m/>
    <m/>
    <m/>
    <n v="1"/>
    <m/>
    <m/>
    <m/>
    <m/>
    <m/>
    <m/>
    <m/>
    <n v="1"/>
  </r>
  <r>
    <n v="452"/>
    <x v="3"/>
    <s v="Rubber &amp; Plastic"/>
    <s v="Daily"/>
    <n v="0"/>
    <n v="0"/>
    <s v="DK/DA"/>
    <n v="0"/>
    <n v="0"/>
    <s v="No"/>
    <s v="No"/>
    <m/>
    <m/>
    <m/>
    <m/>
    <m/>
    <m/>
    <m/>
    <m/>
    <m/>
    <m/>
    <m/>
    <m/>
    <m/>
    <m/>
  </r>
  <r>
    <n v="453"/>
    <x v="3"/>
    <s v="Rubber &amp; Plastic"/>
    <s v="Daily"/>
    <n v="0"/>
    <n v="0"/>
    <s v="DK/DA"/>
    <n v="0"/>
    <n v="0"/>
    <s v="No"/>
    <s v="Yes"/>
    <m/>
    <m/>
    <m/>
    <m/>
    <m/>
    <m/>
    <n v="1"/>
    <m/>
    <m/>
    <m/>
    <m/>
    <m/>
    <m/>
    <n v="1"/>
  </r>
  <r>
    <n v="454"/>
    <x v="3"/>
    <s v="Machinery"/>
    <s v="Seasonal"/>
    <n v="0"/>
    <n v="0"/>
    <s v="DK/DA"/>
    <n v="0"/>
    <n v="0"/>
    <s v="No"/>
    <s v="Yes"/>
    <m/>
    <n v="1"/>
    <m/>
    <m/>
    <m/>
    <m/>
    <m/>
    <m/>
    <m/>
    <m/>
    <m/>
    <m/>
    <m/>
    <n v="1"/>
  </r>
  <r>
    <n v="455"/>
    <x v="3"/>
    <s v="Wood &amp; wood products"/>
    <s v="Seasonal"/>
    <n v="0"/>
    <n v="0"/>
    <s v="DK/DA"/>
    <n v="0"/>
    <n v="0"/>
    <s v="Yes"/>
    <s v="Yes"/>
    <m/>
    <n v="1"/>
    <m/>
    <m/>
    <m/>
    <m/>
    <m/>
    <m/>
    <m/>
    <m/>
    <m/>
    <m/>
    <m/>
    <n v="1"/>
  </r>
  <r>
    <n v="456"/>
    <x v="3"/>
    <s v="Rubber &amp; Plastic"/>
    <s v="Seasonal"/>
    <n v="0"/>
    <n v="0"/>
    <s v="DK/DA"/>
    <n v="0"/>
    <n v="0"/>
    <s v="Yes"/>
    <s v="Yes"/>
    <m/>
    <m/>
    <m/>
    <m/>
    <m/>
    <n v="1"/>
    <m/>
    <m/>
    <m/>
    <m/>
    <m/>
    <m/>
    <m/>
    <n v="1"/>
  </r>
  <r>
    <n v="457"/>
    <x v="3"/>
    <s v="Machinery"/>
    <s v="Seasonal"/>
    <n v="0"/>
    <n v="0"/>
    <s v="DK/DA"/>
    <n v="0"/>
    <n v="0"/>
    <s v="Yes"/>
    <s v="Yes"/>
    <m/>
    <m/>
    <m/>
    <m/>
    <m/>
    <n v="1"/>
    <m/>
    <m/>
    <m/>
    <m/>
    <m/>
    <m/>
    <m/>
    <n v="1"/>
  </r>
  <r>
    <n v="458"/>
    <x v="3"/>
    <s v="Wood &amp; wood products"/>
    <s v="Seasonal"/>
    <n v="0"/>
    <n v="0"/>
    <s v="DK/DA"/>
    <n v="0"/>
    <n v="0"/>
    <s v="Yes"/>
    <s v="Yes"/>
    <m/>
    <n v="1"/>
    <m/>
    <m/>
    <m/>
    <m/>
    <m/>
    <m/>
    <m/>
    <m/>
    <m/>
    <m/>
    <m/>
    <n v="1"/>
  </r>
  <r>
    <n v="459"/>
    <x v="3"/>
    <s v="Rubber &amp; Plastic"/>
    <s v="DK/DA"/>
    <n v="0"/>
    <n v="0"/>
    <s v="DK/DA"/>
    <n v="0"/>
    <n v="0"/>
    <s v="No"/>
    <s v="No"/>
    <m/>
    <m/>
    <m/>
    <m/>
    <m/>
    <m/>
    <m/>
    <m/>
    <m/>
    <m/>
    <m/>
    <m/>
    <m/>
    <m/>
  </r>
  <r>
    <n v="460"/>
    <x v="3"/>
    <s v="Wood &amp; wood products"/>
    <s v="Seasonal"/>
    <n v="0"/>
    <n v="0"/>
    <s v="DK/DA"/>
    <n v="0"/>
    <n v="0"/>
    <s v="No"/>
    <s v="No"/>
    <m/>
    <m/>
    <m/>
    <m/>
    <m/>
    <m/>
    <m/>
    <m/>
    <m/>
    <m/>
    <m/>
    <m/>
    <m/>
    <m/>
  </r>
  <r>
    <n v="461"/>
    <x v="3"/>
    <s v="Rubber &amp; Plastic"/>
    <s v="Weekly"/>
    <n v="0"/>
    <n v="0"/>
    <s v="DK/DA"/>
    <n v="0"/>
    <n v="0"/>
    <s v="No"/>
    <s v="Yes"/>
    <m/>
    <m/>
    <m/>
    <m/>
    <m/>
    <n v="1"/>
    <m/>
    <m/>
    <m/>
    <m/>
    <m/>
    <m/>
    <m/>
    <n v="1"/>
  </r>
  <r>
    <n v="462"/>
    <x v="3"/>
    <s v="Machinery"/>
    <s v="Seasonal"/>
    <n v="0"/>
    <n v="0"/>
    <s v="DK/DA"/>
    <n v="0"/>
    <n v="0"/>
    <s v="Yes"/>
    <s v="No"/>
    <m/>
    <m/>
    <m/>
    <m/>
    <m/>
    <m/>
    <m/>
    <m/>
    <m/>
    <m/>
    <m/>
    <m/>
    <m/>
    <m/>
  </r>
  <r>
    <n v="463"/>
    <x v="3"/>
    <s v="Others"/>
    <s v="Daily"/>
    <n v="0"/>
    <n v="0"/>
    <s v="DK/DA"/>
    <n v="0"/>
    <n v="0"/>
    <s v="Yes"/>
    <s v="Yes"/>
    <m/>
    <m/>
    <m/>
    <m/>
    <m/>
    <n v="1"/>
    <m/>
    <m/>
    <m/>
    <m/>
    <m/>
    <m/>
    <m/>
    <n v="1"/>
  </r>
  <r>
    <n v="464"/>
    <x v="3"/>
    <s v="Machinery"/>
    <s v="Seasonal"/>
    <n v="0"/>
    <n v="0"/>
    <s v="DK/DA"/>
    <n v="0"/>
    <n v="0"/>
    <s v="Yes"/>
    <s v="Yes"/>
    <m/>
    <n v="1"/>
    <m/>
    <m/>
    <m/>
    <m/>
    <m/>
    <m/>
    <m/>
    <m/>
    <m/>
    <m/>
    <m/>
    <n v="1"/>
  </r>
  <r>
    <n v="465"/>
    <x v="3"/>
    <s v="Rubber &amp; Plastic"/>
    <s v="DK/DA"/>
    <n v="0"/>
    <n v="0"/>
    <s v="DK/DA"/>
    <n v="0"/>
    <n v="0"/>
    <s v="Yes"/>
    <s v="No"/>
    <m/>
    <m/>
    <m/>
    <m/>
    <m/>
    <m/>
    <m/>
    <m/>
    <m/>
    <m/>
    <m/>
    <m/>
    <m/>
    <m/>
  </r>
  <r>
    <n v="466"/>
    <x v="3"/>
    <s v="Wood &amp; wood products"/>
    <s v="Seasonal"/>
    <n v="0"/>
    <n v="0"/>
    <s v="DK/DA"/>
    <n v="0"/>
    <n v="0"/>
    <s v="No"/>
    <s v="Yes"/>
    <m/>
    <n v="1"/>
    <m/>
    <m/>
    <m/>
    <m/>
    <m/>
    <m/>
    <m/>
    <m/>
    <m/>
    <m/>
    <m/>
    <n v="1"/>
  </r>
  <r>
    <n v="467"/>
    <x v="3"/>
    <s v="Wood &amp; wood products"/>
    <s v="Seasonal"/>
    <n v="0"/>
    <n v="0"/>
    <s v="DK/DA"/>
    <n v="0"/>
    <n v="0"/>
    <s v="No"/>
    <s v="No"/>
    <m/>
    <m/>
    <m/>
    <m/>
    <m/>
    <m/>
    <m/>
    <m/>
    <m/>
    <m/>
    <m/>
    <m/>
    <m/>
    <m/>
  </r>
  <r>
    <n v="468"/>
    <x v="3"/>
    <s v="Machinery"/>
    <s v="Seasonal"/>
    <n v="0"/>
    <n v="0"/>
    <s v="DK/DA"/>
    <n v="0"/>
    <n v="0"/>
    <s v="Yes"/>
    <s v="Yes"/>
    <m/>
    <m/>
    <m/>
    <m/>
    <m/>
    <n v="1"/>
    <m/>
    <m/>
    <m/>
    <m/>
    <m/>
    <m/>
    <m/>
    <n v="1"/>
  </r>
  <r>
    <n v="469"/>
    <x v="3"/>
    <s v="Wood &amp; wood products"/>
    <s v="Seasonal"/>
    <n v="0"/>
    <n v="0"/>
    <s v="DK/DA"/>
    <n v="0"/>
    <n v="0"/>
    <s v="Yes"/>
    <s v="Yes"/>
    <m/>
    <n v="1"/>
    <m/>
    <m/>
    <m/>
    <m/>
    <m/>
    <m/>
    <m/>
    <m/>
    <m/>
    <m/>
    <m/>
    <n v="1"/>
  </r>
  <r>
    <n v="470"/>
    <x v="3"/>
    <s v="Chemical"/>
    <s v="Daily"/>
    <n v="0"/>
    <n v="0"/>
    <s v="DK/DA"/>
    <n v="0"/>
    <n v="0"/>
    <s v="No"/>
    <s v="No"/>
    <m/>
    <m/>
    <m/>
    <m/>
    <m/>
    <m/>
    <m/>
    <m/>
    <m/>
    <m/>
    <m/>
    <m/>
    <m/>
    <m/>
  </r>
  <r>
    <n v="471"/>
    <x v="3"/>
    <s v="Rubber &amp; Plastic"/>
    <s v="Seasonal"/>
    <n v="0"/>
    <n v="0"/>
    <s v="DK/DA"/>
    <n v="0"/>
    <n v="0"/>
    <s v="No"/>
    <s v="No"/>
    <m/>
    <m/>
    <m/>
    <m/>
    <m/>
    <m/>
    <m/>
    <m/>
    <m/>
    <m/>
    <m/>
    <m/>
    <m/>
    <m/>
  </r>
  <r>
    <n v="472"/>
    <x v="3"/>
    <s v="Chemical"/>
    <s v="Weekly"/>
    <n v="0"/>
    <n v="0"/>
    <s v="DK/DA"/>
    <n v="0"/>
    <n v="0"/>
    <s v="Yes"/>
    <s v="Yes"/>
    <m/>
    <m/>
    <m/>
    <m/>
    <m/>
    <n v="1"/>
    <m/>
    <m/>
    <m/>
    <m/>
    <m/>
    <m/>
    <m/>
    <n v="1"/>
  </r>
  <r>
    <n v="473"/>
    <x v="3"/>
    <s v="Rubber &amp; Plastic"/>
    <s v="Daily"/>
    <n v="0"/>
    <n v="0"/>
    <s v="DK/DA"/>
    <n v="0"/>
    <n v="0"/>
    <s v="No"/>
    <s v="No"/>
    <m/>
    <m/>
    <m/>
    <m/>
    <m/>
    <m/>
    <m/>
    <m/>
    <m/>
    <m/>
    <m/>
    <m/>
    <m/>
    <m/>
  </r>
  <r>
    <n v="474"/>
    <x v="3"/>
    <s v="Machinery"/>
    <s v="Weekly"/>
    <n v="0"/>
    <n v="0"/>
    <s v="DK/DA"/>
    <n v="0"/>
    <n v="0"/>
    <s v="Yes"/>
    <s v="Yes"/>
    <m/>
    <n v="1"/>
    <m/>
    <m/>
    <m/>
    <m/>
    <m/>
    <m/>
    <m/>
    <m/>
    <m/>
    <m/>
    <m/>
    <n v="1"/>
  </r>
  <r>
    <n v="475"/>
    <x v="3"/>
    <s v="Rubber &amp; Plastic"/>
    <s v="Daily"/>
    <n v="0"/>
    <n v="0"/>
    <s v="DK/DA"/>
    <n v="0"/>
    <n v="0"/>
    <s v="Yes"/>
    <s v="Yes"/>
    <m/>
    <m/>
    <m/>
    <m/>
    <m/>
    <n v="1"/>
    <m/>
    <m/>
    <m/>
    <m/>
    <m/>
    <m/>
    <m/>
    <n v="1"/>
  </r>
  <r>
    <n v="476"/>
    <x v="3"/>
    <s v="Machinery"/>
    <s v="Weekly"/>
    <n v="0"/>
    <n v="0"/>
    <s v="DK/DA"/>
    <n v="0"/>
    <n v="0"/>
    <s v="Yes"/>
    <s v="Yes"/>
    <m/>
    <n v="1"/>
    <m/>
    <m/>
    <m/>
    <m/>
    <m/>
    <m/>
    <m/>
    <m/>
    <m/>
    <m/>
    <m/>
    <n v="1"/>
  </r>
  <r>
    <n v="477"/>
    <x v="3"/>
    <s v="Machinery"/>
    <s v="Weekly"/>
    <n v="0"/>
    <n v="0"/>
    <s v="DK/DA"/>
    <n v="0"/>
    <n v="0"/>
    <s v="Yes"/>
    <s v="Yes"/>
    <m/>
    <n v="1"/>
    <m/>
    <m/>
    <m/>
    <m/>
    <m/>
    <m/>
    <m/>
    <m/>
    <m/>
    <m/>
    <m/>
    <n v="1"/>
  </r>
  <r>
    <n v="478"/>
    <x v="3"/>
    <s v="Wood &amp; wood products"/>
    <s v="Weekly"/>
    <n v="0"/>
    <n v="0"/>
    <s v="DK/DA"/>
    <n v="0"/>
    <n v="0"/>
    <s v="No"/>
    <s v="Yes"/>
    <m/>
    <n v="1"/>
    <m/>
    <m/>
    <m/>
    <m/>
    <m/>
    <m/>
    <m/>
    <m/>
    <m/>
    <m/>
    <m/>
    <n v="1"/>
  </r>
  <r>
    <n v="479"/>
    <x v="3"/>
    <s v="Machinery"/>
    <s v="Weekly"/>
    <n v="0"/>
    <n v="0"/>
    <s v="DK/DA"/>
    <n v="0"/>
    <n v="0"/>
    <s v="Yes"/>
    <s v="Yes"/>
    <m/>
    <n v="1"/>
    <m/>
    <m/>
    <m/>
    <m/>
    <m/>
    <m/>
    <m/>
    <m/>
    <m/>
    <m/>
    <m/>
    <n v="1"/>
  </r>
  <r>
    <n v="480"/>
    <x v="3"/>
    <s v="Machinery"/>
    <s v="Weekly"/>
    <n v="0"/>
    <n v="0"/>
    <s v="DK/DA"/>
    <n v="0"/>
    <n v="0"/>
    <s v="Yes"/>
    <s v="Yes"/>
    <m/>
    <n v="1"/>
    <m/>
    <m/>
    <m/>
    <m/>
    <m/>
    <m/>
    <m/>
    <m/>
    <m/>
    <m/>
    <m/>
    <n v="1"/>
  </r>
  <r>
    <n v="481"/>
    <x v="3"/>
    <s v="Others"/>
    <s v="Weekly"/>
    <n v="0"/>
    <n v="0"/>
    <s v="DK/DA"/>
    <n v="0"/>
    <n v="0"/>
    <s v="Yes"/>
    <s v="Yes"/>
    <m/>
    <m/>
    <m/>
    <m/>
    <m/>
    <n v="1"/>
    <m/>
    <m/>
    <m/>
    <m/>
    <m/>
    <m/>
    <m/>
    <n v="1"/>
  </r>
  <r>
    <n v="482"/>
    <x v="3"/>
    <s v="Others"/>
    <s v="Daily"/>
    <n v="0"/>
    <n v="0"/>
    <s v="DK/DA"/>
    <n v="0"/>
    <n v="0"/>
    <s v="Yes"/>
    <s v="No"/>
    <m/>
    <m/>
    <m/>
    <m/>
    <m/>
    <m/>
    <m/>
    <m/>
    <m/>
    <m/>
    <m/>
    <m/>
    <m/>
    <m/>
  </r>
  <r>
    <n v="483"/>
    <x v="3"/>
    <s v="Machinery"/>
    <s v="Weekly"/>
    <n v="0"/>
    <n v="0"/>
    <s v="DK/DA"/>
    <n v="0"/>
    <n v="0"/>
    <s v="Yes"/>
    <s v="Yes"/>
    <m/>
    <n v="1"/>
    <m/>
    <m/>
    <m/>
    <m/>
    <m/>
    <m/>
    <m/>
    <m/>
    <m/>
    <m/>
    <m/>
    <n v="1"/>
  </r>
  <r>
    <n v="484"/>
    <x v="3"/>
    <s v="Others"/>
    <s v="Daily"/>
    <n v="0"/>
    <n v="0"/>
    <s v="DK/DA"/>
    <n v="0"/>
    <n v="0"/>
    <s v="Yes"/>
    <s v="Yes"/>
    <m/>
    <m/>
    <m/>
    <m/>
    <m/>
    <n v="1"/>
    <m/>
    <m/>
    <m/>
    <m/>
    <m/>
    <m/>
    <m/>
    <n v="1"/>
  </r>
  <r>
    <n v="485"/>
    <x v="3"/>
    <s v="Rubber &amp; Plastic"/>
    <s v="Daily"/>
    <n v="0"/>
    <n v="0"/>
    <s v="DK/DA"/>
    <n v="0"/>
    <n v="0"/>
    <s v="No"/>
    <s v="No"/>
    <m/>
    <m/>
    <m/>
    <m/>
    <m/>
    <m/>
    <m/>
    <m/>
    <m/>
    <m/>
    <m/>
    <m/>
    <m/>
    <m/>
  </r>
  <r>
    <n v="486"/>
    <x v="3"/>
    <s v="Rubber &amp; Plastic"/>
    <s v="Daily"/>
    <n v="0"/>
    <n v="0"/>
    <s v="DK/DA"/>
    <n v="0"/>
    <n v="0"/>
    <s v="No"/>
    <s v="No"/>
    <m/>
    <m/>
    <m/>
    <m/>
    <m/>
    <m/>
    <m/>
    <m/>
    <m/>
    <m/>
    <m/>
    <m/>
    <m/>
    <m/>
  </r>
  <r>
    <n v="487"/>
    <x v="3"/>
    <s v="Rubber &amp; Plastic"/>
    <s v="Daily"/>
    <n v="0"/>
    <n v="0"/>
    <s v="DK/DA"/>
    <n v="0"/>
    <n v="0"/>
    <s v="DK/DA"/>
    <s v="Yes"/>
    <m/>
    <m/>
    <m/>
    <m/>
    <m/>
    <n v="1"/>
    <m/>
    <m/>
    <m/>
    <m/>
    <m/>
    <m/>
    <m/>
    <n v="1"/>
  </r>
  <r>
    <n v="488"/>
    <x v="3"/>
    <s v="Machinery"/>
    <s v="Weekly"/>
    <n v="0"/>
    <n v="0"/>
    <s v="DK/DA"/>
    <n v="0"/>
    <n v="0"/>
    <s v="Yes"/>
    <s v="Yes"/>
    <m/>
    <n v="1"/>
    <m/>
    <m/>
    <m/>
    <m/>
    <m/>
    <m/>
    <m/>
    <m/>
    <m/>
    <m/>
    <m/>
    <n v="1"/>
  </r>
  <r>
    <n v="489"/>
    <x v="3"/>
    <s v="Machinery"/>
    <s v="Seasonal"/>
    <n v="0"/>
    <n v="0"/>
    <s v="DK/DA"/>
    <n v="0"/>
    <n v="0"/>
    <s v="Yes"/>
    <s v="Yes"/>
    <m/>
    <n v="1"/>
    <m/>
    <m/>
    <m/>
    <m/>
    <m/>
    <m/>
    <m/>
    <m/>
    <m/>
    <m/>
    <m/>
    <n v="1"/>
  </r>
  <r>
    <n v="490"/>
    <x v="3"/>
    <s v="Rubber &amp; Plastic"/>
    <s v="Daily"/>
    <n v="0"/>
    <n v="0"/>
    <s v="DK/DA"/>
    <n v="0"/>
    <n v="0"/>
    <s v="No"/>
    <s v="Yes"/>
    <n v="1"/>
    <m/>
    <m/>
    <m/>
    <m/>
    <m/>
    <m/>
    <m/>
    <m/>
    <m/>
    <m/>
    <m/>
    <m/>
    <n v="1"/>
  </r>
  <r>
    <n v="491"/>
    <x v="3"/>
    <s v="Machinery"/>
    <s v="Weekly"/>
    <n v="0"/>
    <n v="0"/>
    <s v="DK/DA"/>
    <n v="0"/>
    <n v="0"/>
    <s v="Yes"/>
    <s v="Yes"/>
    <m/>
    <n v="1"/>
    <m/>
    <m/>
    <m/>
    <m/>
    <m/>
    <m/>
    <m/>
    <m/>
    <m/>
    <m/>
    <m/>
    <n v="1"/>
  </r>
  <r>
    <n v="492"/>
    <x v="3"/>
    <s v="Machinery"/>
    <s v="Weekly"/>
    <n v="0"/>
    <n v="0"/>
    <s v="DK/DA"/>
    <n v="0"/>
    <n v="0"/>
    <s v="Yes"/>
    <s v="Yes"/>
    <m/>
    <n v="1"/>
    <m/>
    <m/>
    <m/>
    <m/>
    <m/>
    <m/>
    <m/>
    <m/>
    <m/>
    <m/>
    <m/>
    <n v="1"/>
  </r>
  <r>
    <n v="493"/>
    <x v="3"/>
    <s v="Rubber &amp; Plastic"/>
    <s v="Daily"/>
    <n v="0"/>
    <n v="0"/>
    <s v="DK/DA"/>
    <n v="0"/>
    <n v="0"/>
    <s v="No"/>
    <s v="No"/>
    <m/>
    <m/>
    <m/>
    <m/>
    <m/>
    <m/>
    <m/>
    <m/>
    <m/>
    <m/>
    <m/>
    <m/>
    <m/>
    <m/>
  </r>
  <r>
    <n v="494"/>
    <x v="3"/>
    <s v="Machinery"/>
    <s v="Weekly"/>
    <n v="0"/>
    <n v="0"/>
    <s v="DK/DA"/>
    <n v="0"/>
    <n v="0"/>
    <s v="Yes"/>
    <s v="Yes"/>
    <m/>
    <n v="1"/>
    <m/>
    <m/>
    <m/>
    <m/>
    <m/>
    <m/>
    <m/>
    <m/>
    <m/>
    <m/>
    <m/>
    <n v="1"/>
  </r>
  <r>
    <n v="495"/>
    <x v="3"/>
    <s v="Machinery"/>
    <s v="Weekly"/>
    <n v="0"/>
    <n v="0"/>
    <s v="DK/DA"/>
    <n v="0"/>
    <n v="0"/>
    <s v="Yes"/>
    <s v="Yes"/>
    <m/>
    <n v="1"/>
    <m/>
    <m/>
    <m/>
    <m/>
    <m/>
    <m/>
    <m/>
    <m/>
    <m/>
    <m/>
    <m/>
    <n v="1"/>
  </r>
  <r>
    <n v="496"/>
    <x v="3"/>
    <s v="Food &amp; Beverages"/>
    <s v="Weekly"/>
    <n v="0"/>
    <n v="0"/>
    <s v="DK/DA"/>
    <n v="0"/>
    <n v="0"/>
    <s v="Yes"/>
    <s v="Yes"/>
    <m/>
    <m/>
    <n v="1"/>
    <m/>
    <m/>
    <m/>
    <m/>
    <m/>
    <m/>
    <n v="1"/>
    <m/>
    <m/>
    <m/>
    <m/>
  </r>
  <r>
    <n v="497"/>
    <x v="3"/>
    <s v="Food &amp; Beverages"/>
    <s v="Weekly"/>
    <n v="0"/>
    <n v="0"/>
    <s v="DK/DA"/>
    <n v="0"/>
    <n v="0"/>
    <s v="No"/>
    <s v="Yes"/>
    <m/>
    <m/>
    <m/>
    <m/>
    <m/>
    <m/>
    <n v="1"/>
    <m/>
    <m/>
    <m/>
    <m/>
    <m/>
    <m/>
    <n v="1"/>
  </r>
  <r>
    <n v="498"/>
    <x v="3"/>
    <s v="Chemical"/>
    <s v="Daily"/>
    <n v="0"/>
    <n v="0"/>
    <s v="DK/DA"/>
    <n v="0"/>
    <n v="0"/>
    <s v="No"/>
    <s v="Yes"/>
    <n v="1"/>
    <m/>
    <m/>
    <m/>
    <m/>
    <m/>
    <m/>
    <m/>
    <m/>
    <m/>
    <m/>
    <m/>
    <m/>
    <n v="1"/>
  </r>
  <r>
    <n v="499"/>
    <x v="3"/>
    <s v="Machinery"/>
    <s v="Seasonal"/>
    <n v="0"/>
    <n v="0"/>
    <s v="DK/DA"/>
    <n v="0"/>
    <n v="0"/>
    <s v="Yes"/>
    <s v="No"/>
    <m/>
    <m/>
    <m/>
    <m/>
    <m/>
    <m/>
    <m/>
    <m/>
    <m/>
    <m/>
    <m/>
    <m/>
    <m/>
    <m/>
  </r>
  <r>
    <n v="500"/>
    <x v="3"/>
    <s v="Rubber &amp; Plastic"/>
    <s v="Weekly"/>
    <n v="0"/>
    <n v="0"/>
    <s v="DK/DA"/>
    <n v="0"/>
    <n v="0"/>
    <s v="No"/>
    <s v="Yes"/>
    <m/>
    <m/>
    <m/>
    <m/>
    <n v="1"/>
    <m/>
    <m/>
    <m/>
    <m/>
    <m/>
    <m/>
    <m/>
    <m/>
    <m/>
  </r>
  <r>
    <n v="501"/>
    <x v="3"/>
    <s v="Chemical"/>
    <s v="Daily"/>
    <n v="0"/>
    <n v="0"/>
    <s v="DK/DA"/>
    <n v="0"/>
    <n v="0"/>
    <s v="DK/DA"/>
    <s v="Yes"/>
    <m/>
    <m/>
    <m/>
    <m/>
    <m/>
    <m/>
    <n v="1"/>
    <m/>
    <m/>
    <n v="1"/>
    <m/>
    <m/>
    <m/>
    <m/>
  </r>
  <r>
    <n v="502"/>
    <x v="3"/>
    <s v="Chemical"/>
    <s v="Weekly"/>
    <n v="0"/>
    <n v="0"/>
    <s v="DK/DA"/>
    <n v="0"/>
    <n v="0"/>
    <s v="No"/>
    <s v="Yes"/>
    <m/>
    <m/>
    <n v="1"/>
    <m/>
    <m/>
    <m/>
    <m/>
    <m/>
    <m/>
    <m/>
    <m/>
    <m/>
    <m/>
    <n v="1"/>
  </r>
  <r>
    <n v="503"/>
    <x v="3"/>
    <s v="Metals"/>
    <s v="Weekly"/>
    <n v="0"/>
    <n v="0"/>
    <s v="DK/DA"/>
    <n v="0"/>
    <n v="0"/>
    <s v="No"/>
    <s v="Yes"/>
    <m/>
    <m/>
    <m/>
    <m/>
    <m/>
    <n v="1"/>
    <m/>
    <m/>
    <m/>
    <m/>
    <m/>
    <m/>
    <m/>
    <n v="1"/>
  </r>
  <r>
    <n v="504"/>
    <x v="3"/>
    <s v="Metals"/>
    <s v="Weekly"/>
    <n v="0"/>
    <n v="0"/>
    <s v="DK/DA"/>
    <n v="0"/>
    <n v="0"/>
    <s v="No"/>
    <s v="No"/>
    <m/>
    <m/>
    <m/>
    <m/>
    <m/>
    <m/>
    <m/>
    <m/>
    <m/>
    <m/>
    <m/>
    <m/>
    <m/>
    <m/>
  </r>
  <r>
    <n v="505"/>
    <x v="3"/>
    <s v="Rubber &amp; Plastic"/>
    <s v="Daily"/>
    <n v="0"/>
    <n v="0"/>
    <s v="DK/DA"/>
    <n v="0"/>
    <n v="0"/>
    <s v="Yes"/>
    <s v="No"/>
    <m/>
    <m/>
    <m/>
    <m/>
    <m/>
    <m/>
    <m/>
    <m/>
    <m/>
    <m/>
    <m/>
    <m/>
    <m/>
    <m/>
  </r>
  <r>
    <n v="506"/>
    <x v="3"/>
    <s v="Metals"/>
    <s v="Weekly"/>
    <n v="0"/>
    <n v="0"/>
    <s v="DK/DA"/>
    <n v="0"/>
    <n v="0"/>
    <s v="No"/>
    <s v="No"/>
    <m/>
    <m/>
    <m/>
    <m/>
    <m/>
    <m/>
    <m/>
    <m/>
    <m/>
    <m/>
    <m/>
    <m/>
    <m/>
    <m/>
  </r>
  <r>
    <n v="507"/>
    <x v="3"/>
    <s v="Machinery"/>
    <s v="Seasonal"/>
    <n v="0"/>
    <n v="0"/>
    <s v="DK/DA"/>
    <n v="0"/>
    <n v="0"/>
    <s v="Yes"/>
    <s v="Yes"/>
    <m/>
    <n v="1"/>
    <m/>
    <m/>
    <m/>
    <m/>
    <m/>
    <m/>
    <m/>
    <m/>
    <m/>
    <m/>
    <m/>
    <n v="1"/>
  </r>
  <r>
    <n v="508"/>
    <x v="3"/>
    <s v="Food &amp; Beverages"/>
    <s v="Daily"/>
    <n v="0"/>
    <n v="0"/>
    <s v="DK/DA"/>
    <n v="0"/>
    <n v="0"/>
    <s v="No"/>
    <s v="Yes"/>
    <m/>
    <m/>
    <m/>
    <m/>
    <m/>
    <m/>
    <n v="1"/>
    <m/>
    <m/>
    <m/>
    <m/>
    <m/>
    <m/>
    <n v="1"/>
  </r>
  <r>
    <n v="509"/>
    <x v="3"/>
    <s v="Food &amp; Beverages"/>
    <s v="Seasonal"/>
    <n v="0"/>
    <n v="0"/>
    <s v="DK/DA"/>
    <n v="0"/>
    <n v="0"/>
    <s v="Yes"/>
    <s v="Yes"/>
    <m/>
    <m/>
    <m/>
    <m/>
    <m/>
    <n v="1"/>
    <m/>
    <m/>
    <m/>
    <m/>
    <m/>
    <m/>
    <m/>
    <n v="1"/>
  </r>
  <r>
    <n v="510"/>
    <x v="3"/>
    <s v="Food &amp; Beverages"/>
    <s v="Seasonal"/>
    <n v="0"/>
    <n v="0"/>
    <s v="DK/DA"/>
    <n v="0"/>
    <n v="0"/>
    <s v="Yes"/>
    <s v="Yes"/>
    <m/>
    <m/>
    <m/>
    <m/>
    <m/>
    <n v="1"/>
    <m/>
    <m/>
    <m/>
    <m/>
    <m/>
    <m/>
    <m/>
    <n v="1"/>
  </r>
  <r>
    <n v="511"/>
    <x v="3"/>
    <s v="Chemical"/>
    <s v="Weekly"/>
    <n v="0"/>
    <n v="0"/>
    <s v="DK/DA"/>
    <n v="0"/>
    <n v="0"/>
    <s v="No"/>
    <s v="Yes"/>
    <m/>
    <n v="1"/>
    <m/>
    <m/>
    <m/>
    <m/>
    <m/>
    <m/>
    <m/>
    <m/>
    <n v="1"/>
    <m/>
    <m/>
    <m/>
  </r>
  <r>
    <n v="512"/>
    <x v="3"/>
    <s v="Food &amp; Beverages"/>
    <s v="Seasonal"/>
    <n v="0"/>
    <n v="0"/>
    <s v="DK/DA"/>
    <n v="0"/>
    <n v="0"/>
    <s v="No"/>
    <s v="No"/>
    <m/>
    <m/>
    <m/>
    <m/>
    <m/>
    <m/>
    <m/>
    <m/>
    <m/>
    <m/>
    <m/>
    <m/>
    <m/>
    <m/>
  </r>
  <r>
    <n v="513"/>
    <x v="3"/>
    <s v="Machinery"/>
    <s v="Seasonal"/>
    <n v="0"/>
    <n v="0"/>
    <s v="DK/DA"/>
    <n v="0"/>
    <n v="0"/>
    <s v="No"/>
    <s v="Yes"/>
    <m/>
    <n v="1"/>
    <m/>
    <m/>
    <m/>
    <m/>
    <m/>
    <m/>
    <m/>
    <m/>
    <m/>
    <m/>
    <m/>
    <n v="1"/>
  </r>
  <r>
    <n v="514"/>
    <x v="3"/>
    <s v="Food &amp; Beverages"/>
    <s v="Weekly"/>
    <n v="0"/>
    <n v="0"/>
    <s v="DK/DA"/>
    <n v="0"/>
    <n v="0"/>
    <s v="Yes"/>
    <s v="Yes"/>
    <m/>
    <m/>
    <n v="1"/>
    <m/>
    <m/>
    <m/>
    <m/>
    <m/>
    <m/>
    <n v="1"/>
    <m/>
    <m/>
    <m/>
    <m/>
  </r>
  <r>
    <n v="515"/>
    <x v="3"/>
    <s v="Food &amp; Beverages"/>
    <s v="Daily"/>
    <n v="0"/>
    <n v="0"/>
    <s v="DK/DA"/>
    <n v="0"/>
    <n v="0"/>
    <s v="Yes"/>
    <s v="Yes"/>
    <m/>
    <n v="1"/>
    <m/>
    <m/>
    <m/>
    <m/>
    <m/>
    <m/>
    <m/>
    <m/>
    <m/>
    <m/>
    <m/>
    <n v="1"/>
  </r>
  <r>
    <n v="516"/>
    <x v="3"/>
    <s v="Food &amp; Beverages"/>
    <s v="Seasonal"/>
    <n v="0"/>
    <n v="0"/>
    <s v="DK/DA"/>
    <n v="0"/>
    <n v="0"/>
    <s v="No"/>
    <s v="Yes"/>
    <m/>
    <n v="1"/>
    <m/>
    <m/>
    <m/>
    <m/>
    <m/>
    <m/>
    <m/>
    <m/>
    <m/>
    <m/>
    <m/>
    <n v="1"/>
  </r>
  <r>
    <n v="517"/>
    <x v="3"/>
    <s v="Paper &amp; paper products"/>
    <s v="Seasonal"/>
    <n v="0"/>
    <n v="0"/>
    <s v="DK/DA"/>
    <n v="0"/>
    <n v="0"/>
    <s v="Yes"/>
    <s v="Yes"/>
    <m/>
    <n v="1"/>
    <m/>
    <m/>
    <m/>
    <m/>
    <m/>
    <m/>
    <m/>
    <m/>
    <m/>
    <m/>
    <m/>
    <n v="1"/>
  </r>
  <r>
    <n v="518"/>
    <x v="3"/>
    <s v="Metals"/>
    <s v="Weekly"/>
    <n v="0"/>
    <n v="0"/>
    <s v="DK/DA"/>
    <n v="0"/>
    <n v="0"/>
    <s v="No"/>
    <s v="Yes"/>
    <m/>
    <n v="1"/>
    <m/>
    <m/>
    <m/>
    <m/>
    <m/>
    <m/>
    <m/>
    <m/>
    <m/>
    <m/>
    <m/>
    <n v="1"/>
  </r>
  <r>
    <n v="519"/>
    <x v="3"/>
    <s v="Rubber &amp; Plastic"/>
    <s v="Daily"/>
    <n v="0"/>
    <n v="0"/>
    <s v="DK/DA"/>
    <n v="0"/>
    <n v="0"/>
    <s v="Yes"/>
    <s v="Yes"/>
    <n v="1"/>
    <m/>
    <m/>
    <m/>
    <m/>
    <m/>
    <m/>
    <m/>
    <m/>
    <m/>
    <m/>
    <m/>
    <m/>
    <n v="1"/>
  </r>
  <r>
    <n v="520"/>
    <x v="3"/>
    <s v="Wood &amp; wood products"/>
    <s v="Seasonal"/>
    <n v="0"/>
    <n v="0"/>
    <s v="DK/DA"/>
    <n v="0"/>
    <n v="0"/>
    <s v="No"/>
    <s v="No"/>
    <m/>
    <m/>
    <m/>
    <m/>
    <m/>
    <m/>
    <m/>
    <m/>
    <m/>
    <m/>
    <m/>
    <m/>
    <m/>
    <m/>
  </r>
  <r>
    <n v="521"/>
    <x v="3"/>
    <s v="Wood &amp; wood products"/>
    <s v="Seasonal"/>
    <n v="0"/>
    <n v="0"/>
    <s v="DK/DA"/>
    <n v="0"/>
    <n v="0"/>
    <s v="No"/>
    <s v="Yes"/>
    <m/>
    <m/>
    <m/>
    <m/>
    <m/>
    <n v="1"/>
    <m/>
    <m/>
    <m/>
    <m/>
    <m/>
    <m/>
    <m/>
    <n v="1"/>
  </r>
  <r>
    <n v="522"/>
    <x v="3"/>
    <s v="Machinery"/>
    <s v="Seasonal"/>
    <n v="0"/>
    <n v="0"/>
    <s v="DK/DA"/>
    <n v="0"/>
    <n v="0"/>
    <s v="No"/>
    <s v="Yes"/>
    <m/>
    <n v="1"/>
    <m/>
    <m/>
    <m/>
    <m/>
    <m/>
    <m/>
    <m/>
    <m/>
    <m/>
    <m/>
    <m/>
    <n v="1"/>
  </r>
  <r>
    <n v="523"/>
    <x v="3"/>
    <s v="Wood &amp; wood products"/>
    <s v="Seasonal"/>
    <n v="0"/>
    <n v="0"/>
    <s v="DK/DA"/>
    <n v="0"/>
    <n v="0"/>
    <s v="Yes"/>
    <s v="Yes"/>
    <m/>
    <n v="1"/>
    <m/>
    <m/>
    <m/>
    <m/>
    <m/>
    <m/>
    <m/>
    <m/>
    <m/>
    <m/>
    <m/>
    <n v="1"/>
  </r>
  <r>
    <n v="524"/>
    <x v="3"/>
    <s v="Textil &amp; Clothing"/>
    <s v="Weekly"/>
    <n v="0"/>
    <n v="0"/>
    <s v="DK/DA"/>
    <n v="0"/>
    <n v="0"/>
    <s v="Yes"/>
    <s v="Yes"/>
    <n v="1"/>
    <m/>
    <m/>
    <m/>
    <m/>
    <m/>
    <m/>
    <m/>
    <m/>
    <m/>
    <m/>
    <m/>
    <m/>
    <n v="1"/>
  </r>
  <r>
    <n v="525"/>
    <x v="3"/>
    <s v="Others"/>
    <s v="Daily"/>
    <n v="0"/>
    <n v="0"/>
    <s v="DK/DA"/>
    <n v="0"/>
    <n v="0"/>
    <s v="No"/>
    <s v="No"/>
    <m/>
    <m/>
    <m/>
    <m/>
    <m/>
    <m/>
    <m/>
    <m/>
    <m/>
    <m/>
    <m/>
    <m/>
    <m/>
    <m/>
  </r>
  <r>
    <n v="526"/>
    <x v="3"/>
    <s v="Others"/>
    <s v="Daily"/>
    <n v="0"/>
    <n v="0"/>
    <s v="DK/DA"/>
    <n v="0"/>
    <n v="0"/>
    <s v="DK/DA"/>
    <s v="Yes"/>
    <m/>
    <n v="1"/>
    <m/>
    <m/>
    <m/>
    <m/>
    <m/>
    <m/>
    <m/>
    <m/>
    <m/>
    <m/>
    <m/>
    <n v="1"/>
  </r>
  <r>
    <n v="527"/>
    <x v="3"/>
    <s v="Chemical"/>
    <s v="Weekly"/>
    <n v="0"/>
    <n v="0"/>
    <s v="DK/DA"/>
    <n v="0"/>
    <n v="0"/>
    <s v="No"/>
    <s v="Yes"/>
    <n v="1"/>
    <m/>
    <m/>
    <m/>
    <m/>
    <m/>
    <m/>
    <m/>
    <m/>
    <n v="1"/>
    <m/>
    <m/>
    <m/>
    <m/>
  </r>
  <r>
    <n v="528"/>
    <x v="3"/>
    <s v="Machinery"/>
    <s v="DK/DA"/>
    <n v="0"/>
    <n v="0"/>
    <s v="DK/DA"/>
    <n v="0"/>
    <n v="0"/>
    <s v="No"/>
    <s v="No"/>
    <m/>
    <m/>
    <m/>
    <m/>
    <m/>
    <m/>
    <m/>
    <m/>
    <m/>
    <m/>
    <m/>
    <m/>
    <m/>
    <m/>
  </r>
  <r>
    <n v="529"/>
    <x v="3"/>
    <s v="Metals"/>
    <s v="Seasonal"/>
    <n v="0"/>
    <n v="0"/>
    <s v="DK/DA"/>
    <n v="0"/>
    <n v="0"/>
    <s v="No"/>
    <s v="No"/>
    <m/>
    <m/>
    <m/>
    <m/>
    <m/>
    <m/>
    <m/>
    <m/>
    <m/>
    <m/>
    <m/>
    <m/>
    <m/>
    <m/>
  </r>
  <r>
    <n v="530"/>
    <x v="3"/>
    <s v="Machinery"/>
    <s v="DK/DA"/>
    <n v="0"/>
    <n v="0"/>
    <s v="DK/DA"/>
    <n v="0"/>
    <n v="0"/>
    <s v="No"/>
    <s v="Yes"/>
    <n v="1"/>
    <m/>
    <m/>
    <m/>
    <m/>
    <m/>
    <m/>
    <m/>
    <m/>
    <m/>
    <m/>
    <m/>
    <m/>
    <n v="1"/>
  </r>
  <r>
    <n v="531"/>
    <x v="3"/>
    <s v="Food &amp; Beverages"/>
    <s v="Seasonal"/>
    <n v="0"/>
    <n v="0"/>
    <s v="DK/DA"/>
    <n v="0"/>
    <n v="0"/>
    <s v="No"/>
    <s v="Yes"/>
    <m/>
    <m/>
    <m/>
    <m/>
    <m/>
    <m/>
    <n v="1"/>
    <n v="1"/>
    <m/>
    <m/>
    <m/>
    <m/>
    <m/>
    <m/>
  </r>
  <r>
    <n v="532"/>
    <x v="3"/>
    <s v="Food &amp; Beverages"/>
    <s v="Seasonal"/>
    <n v="0"/>
    <n v="0"/>
    <s v="DK/DA"/>
    <n v="0"/>
    <n v="0"/>
    <s v="No"/>
    <s v="No"/>
    <m/>
    <m/>
    <m/>
    <m/>
    <m/>
    <m/>
    <m/>
    <m/>
    <m/>
    <m/>
    <m/>
    <m/>
    <m/>
    <m/>
  </r>
  <r>
    <n v="533"/>
    <x v="3"/>
    <s v="Machinery"/>
    <s v="Seasonal"/>
    <n v="0"/>
    <n v="0"/>
    <s v="DK/DA"/>
    <n v="0"/>
    <n v="0"/>
    <s v="Yes"/>
    <s v="Yes"/>
    <m/>
    <m/>
    <m/>
    <m/>
    <m/>
    <n v="1"/>
    <m/>
    <m/>
    <m/>
    <m/>
    <m/>
    <m/>
    <m/>
    <n v="1"/>
  </r>
  <r>
    <n v="534"/>
    <x v="3"/>
    <s v="Food &amp; Beverages"/>
    <s v="Seasonal"/>
    <n v="0"/>
    <n v="0"/>
    <s v="DK/DA"/>
    <n v="0"/>
    <n v="0"/>
    <s v="No"/>
    <s v="Yes"/>
    <m/>
    <m/>
    <m/>
    <m/>
    <m/>
    <m/>
    <n v="1"/>
    <m/>
    <m/>
    <m/>
    <m/>
    <m/>
    <m/>
    <n v="1"/>
  </r>
  <r>
    <n v="535"/>
    <x v="3"/>
    <s v="Wood &amp; wood products"/>
    <s v="Seasonal"/>
    <n v="0"/>
    <n v="0"/>
    <s v="DK/DA"/>
    <n v="0"/>
    <n v="0"/>
    <s v="No"/>
    <s v="No"/>
    <m/>
    <m/>
    <m/>
    <m/>
    <m/>
    <m/>
    <m/>
    <m/>
    <m/>
    <m/>
    <m/>
    <m/>
    <m/>
    <m/>
  </r>
  <r>
    <n v="536"/>
    <x v="3"/>
    <s v="Food &amp; Beverages"/>
    <s v="Daily"/>
    <n v="0"/>
    <n v="0"/>
    <s v="DK/DA"/>
    <n v="0"/>
    <n v="0"/>
    <s v="No"/>
    <s v="No"/>
    <m/>
    <m/>
    <m/>
    <m/>
    <m/>
    <m/>
    <m/>
    <m/>
    <m/>
    <m/>
    <m/>
    <m/>
    <m/>
    <m/>
  </r>
  <r>
    <n v="537"/>
    <x v="3"/>
    <s v="Metals"/>
    <s v="Weekly"/>
    <n v="0"/>
    <n v="0"/>
    <s v="DK/DA"/>
    <n v="0"/>
    <n v="0"/>
    <s v="Yes"/>
    <s v="Yes"/>
    <m/>
    <m/>
    <m/>
    <m/>
    <m/>
    <n v="1"/>
    <m/>
    <m/>
    <m/>
    <m/>
    <m/>
    <m/>
    <m/>
    <n v="1"/>
  </r>
  <r>
    <n v="538"/>
    <x v="3"/>
    <s v="Food &amp; Beverages"/>
    <s v="Daily"/>
    <n v="0"/>
    <n v="0"/>
    <s v="DK/DA"/>
    <n v="0"/>
    <n v="0"/>
    <s v="Yes"/>
    <s v="Yes"/>
    <m/>
    <m/>
    <m/>
    <m/>
    <m/>
    <m/>
    <n v="1"/>
    <m/>
    <m/>
    <m/>
    <m/>
    <m/>
    <m/>
    <n v="1"/>
  </r>
  <r>
    <n v="539"/>
    <x v="3"/>
    <s v="Food &amp; Beverages"/>
    <s v="Seasonal"/>
    <n v="0"/>
    <n v="0"/>
    <s v="DK/DA"/>
    <n v="0"/>
    <n v="0"/>
    <s v="Yes"/>
    <s v="Yes"/>
    <m/>
    <m/>
    <m/>
    <m/>
    <m/>
    <n v="1"/>
    <m/>
    <m/>
    <m/>
    <m/>
    <m/>
    <m/>
    <m/>
    <n v="1"/>
  </r>
  <r>
    <n v="540"/>
    <x v="3"/>
    <s v="Rubber &amp; Plastic"/>
    <s v="Daily"/>
    <n v="0"/>
    <n v="0"/>
    <s v="DK/DA"/>
    <n v="0"/>
    <n v="0"/>
    <s v="No"/>
    <s v="Yes"/>
    <m/>
    <m/>
    <m/>
    <m/>
    <m/>
    <m/>
    <n v="1"/>
    <m/>
    <m/>
    <m/>
    <m/>
    <m/>
    <m/>
    <n v="1"/>
  </r>
  <r>
    <n v="541"/>
    <x v="3"/>
    <s v="Machinery"/>
    <s v="Seasonal"/>
    <n v="0"/>
    <n v="0"/>
    <s v="DK/DA"/>
    <n v="0"/>
    <n v="0"/>
    <s v="Yes"/>
    <s v="No"/>
    <m/>
    <m/>
    <m/>
    <m/>
    <m/>
    <m/>
    <m/>
    <m/>
    <m/>
    <m/>
    <m/>
    <m/>
    <m/>
    <m/>
  </r>
  <r>
    <n v="542"/>
    <x v="3"/>
    <s v="Wood &amp; wood products"/>
    <s v="Seasonal"/>
    <n v="0"/>
    <n v="0"/>
    <s v="DK/DA"/>
    <n v="0"/>
    <n v="0"/>
    <s v="No"/>
    <s v="No"/>
    <m/>
    <m/>
    <m/>
    <m/>
    <m/>
    <m/>
    <m/>
    <m/>
    <m/>
    <m/>
    <m/>
    <m/>
    <m/>
    <m/>
  </r>
  <r>
    <n v="543"/>
    <x v="3"/>
    <s v="Wood &amp; wood products"/>
    <s v="Weekly"/>
    <n v="0"/>
    <n v="0"/>
    <s v="DK/DA"/>
    <n v="0"/>
    <n v="0"/>
    <s v="No"/>
    <s v="Yes"/>
    <m/>
    <n v="1"/>
    <m/>
    <m/>
    <m/>
    <m/>
    <m/>
    <m/>
    <m/>
    <m/>
    <m/>
    <m/>
    <m/>
    <n v="1"/>
  </r>
  <r>
    <n v="544"/>
    <x v="3"/>
    <s v="Machinery"/>
    <s v="Weekly"/>
    <n v="0"/>
    <n v="0"/>
    <s v="DK/DA"/>
    <n v="0"/>
    <n v="0"/>
    <s v="Yes"/>
    <s v="Yes"/>
    <m/>
    <n v="1"/>
    <m/>
    <m/>
    <m/>
    <m/>
    <m/>
    <m/>
    <m/>
    <m/>
    <m/>
    <m/>
    <m/>
    <n v="1"/>
  </r>
  <r>
    <n v="545"/>
    <x v="3"/>
    <s v="Rubber &amp; Plastic"/>
    <s v="Daily"/>
    <n v="0"/>
    <n v="0"/>
    <s v="DK/DA"/>
    <n v="0"/>
    <n v="0"/>
    <s v="No"/>
    <s v="Yes"/>
    <n v="1"/>
    <m/>
    <m/>
    <m/>
    <m/>
    <m/>
    <m/>
    <m/>
    <m/>
    <m/>
    <m/>
    <m/>
    <m/>
    <n v="1"/>
  </r>
  <r>
    <n v="546"/>
    <x v="3"/>
    <s v="Machinery"/>
    <s v="Weekly"/>
    <n v="0"/>
    <n v="0"/>
    <s v="DK/DA"/>
    <n v="0"/>
    <n v="0"/>
    <s v="Yes"/>
    <s v="Yes"/>
    <m/>
    <n v="1"/>
    <m/>
    <m/>
    <m/>
    <m/>
    <m/>
    <m/>
    <m/>
    <m/>
    <m/>
    <m/>
    <m/>
    <n v="1"/>
  </r>
  <r>
    <n v="547"/>
    <x v="3"/>
    <s v="Machinery"/>
    <s v="Weekly"/>
    <n v="0"/>
    <n v="0"/>
    <s v="DK/DA"/>
    <n v="0"/>
    <n v="0"/>
    <s v="Yes"/>
    <s v="Yes"/>
    <m/>
    <n v="1"/>
    <m/>
    <m/>
    <m/>
    <m/>
    <m/>
    <m/>
    <m/>
    <m/>
    <m/>
    <m/>
    <m/>
    <n v="1"/>
  </r>
  <r>
    <n v="548"/>
    <x v="3"/>
    <s v="Chemical"/>
    <s v="Daily"/>
    <n v="0"/>
    <n v="0"/>
    <s v="DK/DA"/>
    <n v="0"/>
    <n v="0"/>
    <s v="Yes"/>
    <s v="Yes"/>
    <m/>
    <m/>
    <m/>
    <m/>
    <m/>
    <n v="1"/>
    <m/>
    <m/>
    <m/>
    <m/>
    <m/>
    <m/>
    <m/>
    <n v="1"/>
  </r>
  <r>
    <n v="549"/>
    <x v="3"/>
    <s v="Food &amp; Beverages"/>
    <s v="Daily"/>
    <n v="0"/>
    <n v="0"/>
    <s v="DK/DA"/>
    <n v="0"/>
    <n v="0"/>
    <s v="No"/>
    <s v="Yes"/>
    <m/>
    <m/>
    <m/>
    <m/>
    <m/>
    <n v="1"/>
    <m/>
    <m/>
    <m/>
    <m/>
    <m/>
    <m/>
    <m/>
    <n v="1"/>
  </r>
  <r>
    <n v="550"/>
    <x v="3"/>
    <s v="Food &amp; Beverages"/>
    <s v="Weekly"/>
    <n v="0"/>
    <n v="0"/>
    <s v="DK/DA"/>
    <n v="0"/>
    <n v="0"/>
    <s v="Yes"/>
    <s v="Yes"/>
    <m/>
    <n v="1"/>
    <m/>
    <m/>
    <m/>
    <m/>
    <m/>
    <m/>
    <m/>
    <m/>
    <m/>
    <m/>
    <m/>
    <n v="1"/>
  </r>
  <r>
    <n v="551"/>
    <x v="4"/>
    <s v="Food &amp; Beverages"/>
    <s v="DK/DA"/>
    <n v="0"/>
    <n v="0"/>
    <s v="Above 250M€"/>
    <n v="0"/>
    <n v="0"/>
    <s v="Yes"/>
    <s v="Yes"/>
    <m/>
    <m/>
    <n v="1"/>
    <n v="1E-4"/>
    <n v="1"/>
    <m/>
    <m/>
    <m/>
    <m/>
    <m/>
    <m/>
    <m/>
    <n v="1"/>
    <m/>
  </r>
  <r>
    <n v="552"/>
    <x v="4"/>
    <s v="Others"/>
    <s v="DK/DA"/>
    <n v="0"/>
    <n v="0"/>
    <s v="Above 250M€"/>
    <n v="0"/>
    <n v="0"/>
    <s v="Yes"/>
    <s v="Yes"/>
    <m/>
    <n v="1.0002"/>
    <m/>
    <m/>
    <m/>
    <m/>
    <m/>
    <n v="1"/>
    <n v="1.0003"/>
    <n v="1"/>
    <n v="1.0002"/>
    <n v="1.0001"/>
    <m/>
    <m/>
  </r>
  <r>
    <n v="553"/>
    <x v="4"/>
    <s v="Food &amp; Beverages"/>
    <s v="Daily"/>
    <n v="0"/>
    <n v="0"/>
    <s v="10-59M€"/>
    <n v="0"/>
    <n v="0"/>
    <s v="Yes"/>
    <s v="Yes"/>
    <m/>
    <n v="1"/>
    <m/>
    <m/>
    <m/>
    <m/>
    <m/>
    <m/>
    <m/>
    <n v="1"/>
    <m/>
    <m/>
    <m/>
    <m/>
  </r>
  <r>
    <n v="554"/>
    <x v="4"/>
    <s v="Food &amp; Beverages"/>
    <s v="DK/DA"/>
    <n v="0"/>
    <n v="0"/>
    <s v="10-59M€"/>
    <n v="0"/>
    <n v="0"/>
    <s v="Yes"/>
    <s v="Yes"/>
    <m/>
    <n v="1"/>
    <m/>
    <m/>
    <m/>
    <m/>
    <m/>
    <m/>
    <m/>
    <n v="1"/>
    <m/>
    <m/>
    <m/>
    <m/>
  </r>
  <r>
    <n v="555"/>
    <x v="4"/>
    <s v="Textil &amp; Clothing"/>
    <s v="DK/DA"/>
    <n v="0"/>
    <n v="0"/>
    <s v="10-59M€"/>
    <n v="0"/>
    <n v="0"/>
    <s v="Yes"/>
    <s v="Yes"/>
    <n v="1"/>
    <m/>
    <m/>
    <m/>
    <m/>
    <m/>
    <m/>
    <n v="1"/>
    <n v="1"/>
    <n v="1"/>
    <n v="1"/>
    <n v="1"/>
    <m/>
    <m/>
  </r>
  <r>
    <n v="556"/>
    <x v="4"/>
    <s v="Textil &amp; Clothing"/>
    <s v="Daily"/>
    <n v="0"/>
    <n v="0"/>
    <s v="Below 9M€"/>
    <n v="0"/>
    <n v="0"/>
    <s v="No"/>
    <s v="Yes"/>
    <m/>
    <m/>
    <m/>
    <m/>
    <m/>
    <n v="1"/>
    <m/>
    <m/>
    <m/>
    <m/>
    <m/>
    <m/>
    <n v="1"/>
    <m/>
  </r>
  <r>
    <n v="557"/>
    <x v="4"/>
    <s v="Others"/>
    <s v="DK/DA"/>
    <n v="0"/>
    <n v="0"/>
    <s v="Above 250M€"/>
    <n v="0"/>
    <n v="0"/>
    <s v="Yes"/>
    <s v="Yes"/>
    <m/>
    <n v="1"/>
    <n v="1"/>
    <m/>
    <m/>
    <m/>
    <m/>
    <m/>
    <m/>
    <m/>
    <m/>
    <m/>
    <n v="1"/>
    <m/>
  </r>
  <r>
    <n v="558"/>
    <x v="4"/>
    <s v="Textil &amp; Clothing"/>
    <s v="DK/DA"/>
    <n v="0"/>
    <n v="0"/>
    <s v="Below 9M€"/>
    <n v="0"/>
    <n v="0"/>
    <s v="Yes"/>
    <s v="No"/>
    <m/>
    <m/>
    <m/>
    <m/>
    <m/>
    <m/>
    <m/>
    <m/>
    <m/>
    <m/>
    <m/>
    <m/>
    <m/>
    <m/>
  </r>
  <r>
    <n v="559"/>
    <x v="4"/>
    <s v="Food &amp; Beverages"/>
    <s v="Daily"/>
    <n v="0"/>
    <n v="0"/>
    <s v="DK/DA"/>
    <n v="0"/>
    <n v="0"/>
    <s v="Yes"/>
    <s v="Yes"/>
    <m/>
    <m/>
    <m/>
    <n v="1"/>
    <m/>
    <m/>
    <m/>
    <m/>
    <m/>
    <m/>
    <n v="1"/>
    <m/>
    <m/>
    <m/>
  </r>
  <r>
    <n v="560"/>
    <x v="4"/>
    <s v="Rubber &amp; Plastic"/>
    <s v="DK/DA"/>
    <n v="0"/>
    <n v="0"/>
    <s v="10-59M€"/>
    <n v="0"/>
    <n v="0"/>
    <s v="Yes"/>
    <s v="No"/>
    <m/>
    <m/>
    <m/>
    <m/>
    <m/>
    <m/>
    <m/>
    <m/>
    <m/>
    <m/>
    <m/>
    <m/>
    <m/>
    <m/>
  </r>
  <r>
    <n v="561"/>
    <x v="4"/>
    <s v="Rubber &amp; Plastic"/>
    <s v="Daily"/>
    <n v="0"/>
    <n v="0"/>
    <s v="10-59M€"/>
    <n v="0"/>
    <n v="0"/>
    <s v="Yes"/>
    <s v="No"/>
    <m/>
    <m/>
    <m/>
    <m/>
    <m/>
    <m/>
    <m/>
    <m/>
    <m/>
    <m/>
    <m/>
    <m/>
    <m/>
    <m/>
  </r>
  <r>
    <n v="562"/>
    <x v="4"/>
    <s v="Rubber &amp; Plastic"/>
    <s v="DK/DA"/>
    <n v="0"/>
    <n v="0"/>
    <s v="DK/DA"/>
    <n v="0"/>
    <n v="0"/>
    <s v="Yes"/>
    <s v="Yes"/>
    <m/>
    <m/>
    <m/>
    <m/>
    <m/>
    <n v="1"/>
    <m/>
    <m/>
    <m/>
    <m/>
    <m/>
    <m/>
    <n v="1"/>
    <m/>
  </r>
  <r>
    <n v="563"/>
    <x v="4"/>
    <s v="Others"/>
    <s v="DK/DA"/>
    <n v="0"/>
    <n v="0"/>
    <s v="Above 250M€"/>
    <n v="0"/>
    <n v="0"/>
    <s v="Yes"/>
    <s v="Yes"/>
    <n v="1"/>
    <m/>
    <m/>
    <m/>
    <m/>
    <m/>
    <m/>
    <m/>
    <m/>
    <m/>
    <m/>
    <m/>
    <n v="1"/>
    <m/>
  </r>
  <r>
    <n v="564"/>
    <x v="4"/>
    <s v="Food &amp; Beverages"/>
    <s v="DK/DA"/>
    <n v="0"/>
    <n v="0"/>
    <s v="DK/DA"/>
    <n v="0"/>
    <n v="0"/>
    <s v="Yes"/>
    <s v="Yes"/>
    <m/>
    <m/>
    <m/>
    <n v="1"/>
    <n v="1"/>
    <m/>
    <m/>
    <m/>
    <m/>
    <m/>
    <m/>
    <m/>
    <n v="1"/>
    <m/>
  </r>
  <r>
    <n v="565"/>
    <x v="4"/>
    <s v="Rubber &amp; Plastic"/>
    <s v="DK/DA"/>
    <n v="0"/>
    <n v="0"/>
    <s v="10-59M€"/>
    <n v="0"/>
    <n v="0"/>
    <s v="Yes"/>
    <s v="Yes"/>
    <n v="1"/>
    <m/>
    <m/>
    <n v="1"/>
    <m/>
    <m/>
    <m/>
    <n v="1"/>
    <n v="1"/>
    <n v="1"/>
    <n v="1"/>
    <n v="1"/>
    <m/>
    <m/>
  </r>
  <r>
    <n v="566"/>
    <x v="4"/>
    <s v="Food &amp; Beverages"/>
    <s v="DK/DA"/>
    <n v="0"/>
    <n v="0"/>
    <s v="DK/DA"/>
    <n v="0"/>
    <n v="0"/>
    <s v="Yes"/>
    <s v="Yes"/>
    <m/>
    <n v="1"/>
    <m/>
    <m/>
    <m/>
    <m/>
    <m/>
    <m/>
    <m/>
    <m/>
    <m/>
    <m/>
    <m/>
    <m/>
  </r>
  <r>
    <n v="567"/>
    <x v="4"/>
    <s v="Others"/>
    <s v="DK/DA"/>
    <n v="0"/>
    <n v="0"/>
    <s v="DK/DA"/>
    <n v="0"/>
    <n v="0"/>
    <s v="Yes"/>
    <s v="No"/>
    <m/>
    <m/>
    <m/>
    <m/>
    <m/>
    <m/>
    <m/>
    <m/>
    <m/>
    <m/>
    <m/>
    <m/>
    <m/>
    <m/>
  </r>
  <r>
    <n v="568"/>
    <x v="4"/>
    <s v="Others"/>
    <s v="DK/DA"/>
    <n v="0"/>
    <n v="0"/>
    <s v="Below 9M€"/>
    <n v="0"/>
    <n v="0"/>
    <s v="Yes"/>
    <s v="Yes"/>
    <n v="1"/>
    <m/>
    <m/>
    <n v="1"/>
    <m/>
    <m/>
    <m/>
    <m/>
    <m/>
    <n v="1"/>
    <m/>
    <m/>
    <m/>
    <m/>
  </r>
  <r>
    <n v="569"/>
    <x v="4"/>
    <s v="Rubber &amp; Plastic"/>
    <s v="Weekly"/>
    <n v="0"/>
    <n v="0"/>
    <s v="DK/DA"/>
    <n v="0"/>
    <n v="0"/>
    <s v="No"/>
    <s v="No"/>
    <m/>
    <m/>
    <m/>
    <m/>
    <m/>
    <m/>
    <m/>
    <m/>
    <m/>
    <m/>
    <m/>
    <m/>
    <m/>
    <m/>
  </r>
  <r>
    <n v="570"/>
    <x v="4"/>
    <s v="Food &amp; Beverages"/>
    <s v="Seasonal"/>
    <n v="0"/>
    <n v="0"/>
    <s v="Above 250M€"/>
    <n v="0"/>
    <n v="0"/>
    <s v="Yes"/>
    <s v="Yes"/>
    <n v="1"/>
    <m/>
    <m/>
    <m/>
    <n v="1"/>
    <m/>
    <m/>
    <n v="1"/>
    <n v="1"/>
    <n v="1"/>
    <n v="1"/>
    <n v="1"/>
    <m/>
    <m/>
  </r>
  <r>
    <n v="571"/>
    <x v="4"/>
    <s v="Food &amp; Beverages"/>
    <s v="Seasonal"/>
    <n v="0"/>
    <n v="0"/>
    <s v="10-59M€"/>
    <n v="0"/>
    <n v="0"/>
    <s v="Yes"/>
    <s v="Yes"/>
    <m/>
    <m/>
    <n v="1"/>
    <m/>
    <m/>
    <m/>
    <m/>
    <n v="1"/>
    <n v="1"/>
    <n v="1"/>
    <n v="1"/>
    <n v="1"/>
    <m/>
    <m/>
  </r>
  <r>
    <n v="572"/>
    <x v="4"/>
    <s v="Textil &amp; Clothing"/>
    <s v="Daily"/>
    <n v="0"/>
    <n v="0"/>
    <s v="Below 9M€"/>
    <n v="0"/>
    <n v="0"/>
    <s v="Yes"/>
    <s v="No"/>
    <m/>
    <m/>
    <m/>
    <m/>
    <m/>
    <m/>
    <m/>
    <m/>
    <m/>
    <m/>
    <m/>
    <m/>
    <m/>
    <m/>
  </r>
  <r>
    <n v="573"/>
    <x v="4"/>
    <s v="Rubber &amp; Plastic"/>
    <s v="Daily"/>
    <n v="0"/>
    <n v="0"/>
    <s v="10-59M€"/>
    <n v="0"/>
    <n v="0"/>
    <s v="No"/>
    <s v="Yes"/>
    <m/>
    <m/>
    <n v="1"/>
    <m/>
    <m/>
    <m/>
    <m/>
    <m/>
    <m/>
    <m/>
    <n v="1"/>
    <m/>
    <m/>
    <m/>
  </r>
  <r>
    <n v="574"/>
    <x v="4"/>
    <s v="Food &amp; Beverages"/>
    <s v="Daily"/>
    <n v="0"/>
    <n v="0"/>
    <s v="10-59M€"/>
    <n v="0"/>
    <n v="0"/>
    <s v="Yes"/>
    <s v="Yes"/>
    <m/>
    <n v="1"/>
    <n v="1"/>
    <m/>
    <m/>
    <m/>
    <m/>
    <m/>
    <m/>
    <n v="1"/>
    <m/>
    <m/>
    <m/>
    <m/>
  </r>
  <r>
    <n v="575"/>
    <x v="4"/>
    <s v="Food &amp; Beverages"/>
    <s v="Daily"/>
    <n v="0"/>
    <n v="0"/>
    <s v="10-59M€"/>
    <n v="0"/>
    <n v="0"/>
    <s v="Yes"/>
    <s v="Yes"/>
    <m/>
    <m/>
    <m/>
    <m/>
    <m/>
    <n v="1"/>
    <m/>
    <m/>
    <m/>
    <m/>
    <m/>
    <m/>
    <n v="1"/>
    <m/>
  </r>
  <r>
    <n v="576"/>
    <x v="4"/>
    <s v="Food &amp; Beverages"/>
    <s v="DK/DA"/>
    <n v="0"/>
    <n v="0"/>
    <s v="DK/DA"/>
    <n v="0"/>
    <n v="0"/>
    <s v="No"/>
    <s v="No"/>
    <m/>
    <m/>
    <m/>
    <m/>
    <m/>
    <m/>
    <m/>
    <m/>
    <m/>
    <m/>
    <m/>
    <m/>
    <m/>
    <m/>
  </r>
  <r>
    <n v="577"/>
    <x v="4"/>
    <s v="Food &amp; Beverages"/>
    <s v="Daily"/>
    <n v="0"/>
    <n v="0"/>
    <s v="DK/DA"/>
    <n v="0"/>
    <n v="0"/>
    <s v="Yes"/>
    <s v="Yes"/>
    <n v="1"/>
    <m/>
    <n v="1"/>
    <m/>
    <m/>
    <m/>
    <m/>
    <n v="1"/>
    <n v="1"/>
    <n v="1"/>
    <n v="1"/>
    <n v="1"/>
    <m/>
    <m/>
  </r>
  <r>
    <n v="578"/>
    <x v="4"/>
    <s v="Rubber &amp; Plastic"/>
    <s v="DK/DA"/>
    <n v="0"/>
    <n v="0"/>
    <s v="10-59M€"/>
    <n v="0"/>
    <n v="0"/>
    <s v="Yes"/>
    <s v="Yes"/>
    <m/>
    <m/>
    <m/>
    <n v="1"/>
    <n v="1"/>
    <m/>
    <m/>
    <m/>
    <m/>
    <m/>
    <n v="1"/>
    <m/>
    <m/>
    <m/>
  </r>
  <r>
    <n v="579"/>
    <x v="4"/>
    <s v="Rubber &amp; Plastic"/>
    <s v="DK/DA"/>
    <n v="0"/>
    <n v="0"/>
    <s v="10-59M€"/>
    <n v="0"/>
    <n v="0"/>
    <s v="No"/>
    <s v="No"/>
    <m/>
    <m/>
    <m/>
    <m/>
    <m/>
    <m/>
    <m/>
    <m/>
    <m/>
    <m/>
    <m/>
    <m/>
    <m/>
    <m/>
  </r>
  <r>
    <n v="580"/>
    <x v="4"/>
    <s v="Textil &amp; Clothing"/>
    <s v="DK/DA"/>
    <n v="0"/>
    <n v="0"/>
    <s v="10-59M€"/>
    <n v="0"/>
    <n v="0"/>
    <s v="Yes"/>
    <s v="Yes"/>
    <m/>
    <m/>
    <m/>
    <m/>
    <m/>
    <n v="1"/>
    <m/>
    <m/>
    <m/>
    <m/>
    <m/>
    <m/>
    <n v="1"/>
    <m/>
  </r>
  <r>
    <n v="581"/>
    <x v="4"/>
    <s v="Food &amp; Beverages"/>
    <s v="DK/DA"/>
    <n v="0"/>
    <n v="0"/>
    <s v="Below 9M€"/>
    <n v="0"/>
    <n v="0"/>
    <s v="No"/>
    <s v="No"/>
    <m/>
    <m/>
    <m/>
    <m/>
    <m/>
    <m/>
    <m/>
    <m/>
    <m/>
    <m/>
    <m/>
    <m/>
    <m/>
    <m/>
  </r>
  <r>
    <n v="582"/>
    <x v="4"/>
    <s v="Rubber &amp; Plastic"/>
    <s v="DK/DA"/>
    <n v="0"/>
    <n v="0"/>
    <s v="10-59M€"/>
    <n v="0"/>
    <n v="0"/>
    <s v="Yes"/>
    <s v="Yes"/>
    <m/>
    <m/>
    <m/>
    <m/>
    <m/>
    <n v="1"/>
    <m/>
    <n v="1"/>
    <n v="1"/>
    <n v="1"/>
    <n v="1"/>
    <n v="1"/>
    <m/>
    <m/>
  </r>
  <r>
    <n v="583"/>
    <x v="4"/>
    <s v="Chemical"/>
    <s v="DK/DA"/>
    <n v="0"/>
    <n v="0"/>
    <s v="Above 250M€"/>
    <n v="0"/>
    <n v="0"/>
    <s v="Yes"/>
    <s v="Yes"/>
    <m/>
    <m/>
    <m/>
    <m/>
    <m/>
    <n v="1"/>
    <m/>
    <m/>
    <m/>
    <m/>
    <m/>
    <m/>
    <n v="1"/>
    <m/>
  </r>
  <r>
    <n v="584"/>
    <x v="4"/>
    <s v="Food &amp; Beverages"/>
    <s v="Daily"/>
    <n v="0"/>
    <n v="0"/>
    <s v="Below 9M€"/>
    <n v="0"/>
    <n v="0"/>
    <s v="No"/>
    <s v="No"/>
    <m/>
    <m/>
    <m/>
    <m/>
    <m/>
    <m/>
    <m/>
    <m/>
    <m/>
    <m/>
    <m/>
    <m/>
    <m/>
    <m/>
  </r>
  <r>
    <n v="585"/>
    <x v="4"/>
    <s v="Paper &amp; paper products"/>
    <s v="DK/DA"/>
    <n v="0"/>
    <n v="0"/>
    <s v="Above 250M€"/>
    <n v="0"/>
    <n v="0"/>
    <s v="Yes"/>
    <s v="Yes"/>
    <m/>
    <m/>
    <n v="1"/>
    <n v="1"/>
    <m/>
    <m/>
    <m/>
    <n v="1"/>
    <n v="1"/>
    <n v="1"/>
    <n v="1"/>
    <n v="1"/>
    <m/>
    <m/>
  </r>
</pivotCacheRecords>
</file>

<file path=xl/pivotCache/pivotCacheRecords6.xml><?xml version="1.0" encoding="utf-8"?>
<pivotCacheRecords xmlns="http://schemas.openxmlformats.org/spreadsheetml/2006/main" xmlns:r="http://schemas.openxmlformats.org/officeDocument/2006/relationships" count="693">
  <r>
    <n v="1"/>
    <x v="0"/>
    <s v="Machinery"/>
    <s v="Seasonal"/>
    <s v="51-100ºC"/>
    <s v="-"/>
    <s v="Below 9M€"/>
    <s v="More 25 years"/>
    <s v="-"/>
    <s v="Yes"/>
    <x v="0"/>
    <s v="Satisfied"/>
    <x v="0"/>
  </r>
  <r>
    <n v="2"/>
    <x v="0"/>
    <s v="Rubber &amp; Plastic"/>
    <s v="Weekly"/>
    <s v="101-250ºC"/>
    <s v="More 20ºC"/>
    <s v="Below 9M€"/>
    <s v="Less 10 years"/>
    <s v="Less 10 years"/>
    <s v="No"/>
    <x v="1"/>
    <s v="Satisfied"/>
    <x v="0"/>
  </r>
  <r>
    <n v="3"/>
    <x v="0"/>
    <s v="Food &amp; Beverages"/>
    <s v="Weekly"/>
    <s v="101-250ºC"/>
    <s v="-"/>
    <s v="Below 9M€"/>
    <s v="10-25 years"/>
    <s v="-"/>
    <s v="No"/>
    <x v="1"/>
    <s v="Satisfied"/>
    <x v="0"/>
  </r>
  <r>
    <n v="4"/>
    <x v="0"/>
    <s v="Food &amp; Beverages"/>
    <s v="Seasonal"/>
    <s v="51-100ºC"/>
    <s v="0 - (-20ºC)"/>
    <s v="Below 9M€"/>
    <s v="10-25 years"/>
    <s v="10-25 years"/>
    <s v="No"/>
    <x v="2"/>
    <s v="Satisfied"/>
    <x v="0"/>
  </r>
  <r>
    <n v="5"/>
    <x v="0"/>
    <s v="Metals"/>
    <s v="Seasonal"/>
    <s v="More 250ºC"/>
    <s v="More 20ºC"/>
    <s v="Above 250M€"/>
    <s v="10-25 years"/>
    <s v="10-25 years"/>
    <s v="Yes"/>
    <x v="1"/>
    <s v="Satisfied"/>
    <x v="0"/>
  </r>
  <r>
    <n v="6"/>
    <x v="0"/>
    <s v="Food &amp; Beverages"/>
    <s v="Seasonal"/>
    <s v="51-100ºC"/>
    <s v="Less -20ºC"/>
    <s v="60-250M€"/>
    <s v="10-25 years"/>
    <s v="10-25 years"/>
    <s v="No"/>
    <x v="3"/>
    <s v="Satisfied"/>
    <x v="0"/>
  </r>
  <r>
    <n v="7"/>
    <x v="0"/>
    <s v="Machinery"/>
    <s v="Seasonal"/>
    <s v="More 250ºC"/>
    <s v="-"/>
    <s v="10-59M€"/>
    <s v="More 25 years"/>
    <s v="-"/>
    <s v="No"/>
    <x v="0"/>
    <s v="DK/DA"/>
    <x v="0"/>
  </r>
  <r>
    <n v="8"/>
    <x v="0"/>
    <s v="Rubber &amp; Plastic"/>
    <s v="Seasonal"/>
    <s v="101-250ºC"/>
    <s v="0-20ºC"/>
    <s v="Below 9M€"/>
    <s v="10-25 years"/>
    <s v="10-25 years"/>
    <s v="No"/>
    <x v="0"/>
    <s v="Satisfied"/>
    <x v="0"/>
  </r>
  <r>
    <n v="9"/>
    <x v="0"/>
    <s v="Metals"/>
    <s v="Seasonal"/>
    <s v="More 250ºC"/>
    <s v="More 20ºC"/>
    <s v="Below 9M€"/>
    <s v="Less 10 years"/>
    <s v="10-25 years"/>
    <s v="No"/>
    <x v="1"/>
    <s v="DK/DA"/>
    <x v="0"/>
  </r>
  <r>
    <n v="10"/>
    <x v="0"/>
    <s v="Food &amp; Beverages"/>
    <s v="Weekly"/>
    <s v="20-50ºC"/>
    <s v="-"/>
    <s v="Below 9M€"/>
    <s v="Less 10 years"/>
    <s v="-"/>
    <s v="No"/>
    <x v="1"/>
    <s v="Satisfied"/>
    <x v="0"/>
  </r>
  <r>
    <n v="11"/>
    <x v="0"/>
    <s v="Rubber &amp; Plastic"/>
    <s v="Seasonal"/>
    <s v="101-250ºC"/>
    <s v="0-20ºC"/>
    <s v="Below 9M€"/>
    <s v="Less 10 years"/>
    <s v="Less 10 years"/>
    <s v="No"/>
    <x v="0"/>
    <s v="DK/DA"/>
    <x v="0"/>
  </r>
  <r>
    <n v="12"/>
    <x v="0"/>
    <s v="Machinery"/>
    <s v="Seasonal"/>
    <s v="101-250ºC"/>
    <s v="More 20ºC"/>
    <s v="Below 9M€"/>
    <s v="Less 10 years"/>
    <s v="Less 10 years"/>
    <s v="No"/>
    <x v="0"/>
    <s v="Unsatisfied"/>
    <x v="0"/>
  </r>
  <r>
    <n v="13"/>
    <x v="0"/>
    <s v="Paper &amp; paper products"/>
    <s v="Seasonal"/>
    <s v="101-250ºC"/>
    <s v="-"/>
    <s v="DK/DA"/>
    <s v="Less 10 years"/>
    <s v="-"/>
    <s v="No"/>
    <x v="3"/>
    <s v="Satisfied"/>
    <x v="0"/>
  </r>
  <r>
    <n v="14"/>
    <x v="0"/>
    <s v="Paper &amp; paper products"/>
    <s v="Seasonal"/>
    <s v="101-250ºC"/>
    <s v="-"/>
    <s v="DK/DA"/>
    <s v="More 25 years"/>
    <s v="-"/>
    <s v="No"/>
    <x v="3"/>
    <s v="Satisfied"/>
    <x v="0"/>
  </r>
  <r>
    <n v="15"/>
    <x v="0"/>
    <s v="Wood &amp; wood products"/>
    <s v="Weekly"/>
    <s v="101-250ºC"/>
    <s v="-"/>
    <s v="DK/DA"/>
    <s v="Less 10 years"/>
    <s v="-"/>
    <s v="Yes"/>
    <x v="3"/>
    <s v="Satisfied"/>
    <x v="0"/>
  </r>
  <r>
    <n v="16"/>
    <x v="0"/>
    <s v="Food &amp; Beverages"/>
    <s v="DK/DA"/>
    <s v="51-100ºC"/>
    <s v="Less -20ºC"/>
    <s v="DK/DA"/>
    <s v="Less 10 years"/>
    <s v="Less 10 years"/>
    <s v="No"/>
    <x v="4"/>
    <s v="DK/DA"/>
    <x v="0"/>
  </r>
  <r>
    <n v="17"/>
    <x v="0"/>
    <s v="Food &amp; Beverages"/>
    <s v="Seasonal"/>
    <s v="51-100ºC"/>
    <s v="More 20ºC"/>
    <s v="DK/DA"/>
    <s v="10-25 years"/>
    <s v="10-25 years"/>
    <s v="No"/>
    <x v="3"/>
    <s v="Satisfied"/>
    <x v="0"/>
  </r>
  <r>
    <n v="18"/>
    <x v="0"/>
    <s v="Others"/>
    <s v="Seasonal"/>
    <s v="More 250ºC"/>
    <s v="-"/>
    <s v="DK/DA"/>
    <s v="Less 10 years"/>
    <s v="-"/>
    <s v="No"/>
    <x v="1"/>
    <s v="Satisfied"/>
    <x v="0"/>
  </r>
  <r>
    <n v="19"/>
    <x v="0"/>
    <s v="Others"/>
    <s v="Daily"/>
    <s v="101-250ºC"/>
    <s v="More 20ºC"/>
    <s v="DK/DA"/>
    <s v="10-25 years"/>
    <s v="10-25 years"/>
    <s v="No"/>
    <x v="1"/>
    <s v="Satisfied"/>
    <x v="0"/>
  </r>
  <r>
    <n v="20"/>
    <x v="0"/>
    <s v="Metals"/>
    <s v="Seasonal"/>
    <s v="More 250ºC"/>
    <s v="-"/>
    <s v="DK/DA"/>
    <s v="More 25 years"/>
    <s v="-"/>
    <s v="No"/>
    <x v="4"/>
    <s v="DK/DA"/>
    <x v="0"/>
  </r>
  <r>
    <n v="21"/>
    <x v="0"/>
    <s v="Metals"/>
    <s v="Weekly"/>
    <s v="More 250ºC"/>
    <s v="-"/>
    <s v="DK/DA"/>
    <s v="DK/DA"/>
    <s v="-"/>
    <s v="Yes"/>
    <x v="1"/>
    <s v="Satisfied"/>
    <x v="0"/>
  </r>
  <r>
    <n v="22"/>
    <x v="0"/>
    <s v="Rubber &amp; Plastic"/>
    <s v="Weekly"/>
    <s v="101-250ºC"/>
    <s v="-"/>
    <s v="DK/DA"/>
    <s v="10-25 years"/>
    <s v="-"/>
    <s v="No"/>
    <x v="4"/>
    <s v="DK/DA"/>
    <x v="0"/>
  </r>
  <r>
    <n v="23"/>
    <x v="0"/>
    <s v="Machinery"/>
    <s v="Seasonal"/>
    <s v="101-250ºC"/>
    <s v="More 20ºC"/>
    <s v="DK/DA"/>
    <s v="More 25 years"/>
    <s v="Less 10 years"/>
    <s v="Yes"/>
    <x v="0"/>
    <s v="Satisfied"/>
    <x v="0"/>
  </r>
  <r>
    <n v="24"/>
    <x v="0"/>
    <s v="Wood &amp; wood products"/>
    <s v="Seasonal"/>
    <s v="51-100ºC"/>
    <s v="-"/>
    <s v="DK/DA"/>
    <s v="10-25 years"/>
    <s v="-"/>
    <s v="No"/>
    <x v="5"/>
    <s v="Unsatisfied"/>
    <x v="0"/>
  </r>
  <r>
    <n v="25"/>
    <x v="0"/>
    <s v="Others"/>
    <s v="Weekly"/>
    <s v="More 250ºC"/>
    <s v="More 20ºC"/>
    <s v="DK/DA"/>
    <s v="Less 10 years"/>
    <s v="-"/>
    <s v="No"/>
    <x v="0"/>
    <s v="Satisfied"/>
    <x v="0"/>
  </r>
  <r>
    <n v="26"/>
    <x v="0"/>
    <s v="Textil &amp; Clothing"/>
    <s v="Seasonal"/>
    <s v="101-250ºC"/>
    <s v="0-20ºC"/>
    <s v="DK/DA"/>
    <s v="Less 10 years"/>
    <s v="Less 10 years"/>
    <s v="Yes"/>
    <x v="3"/>
    <s v="Satisfied"/>
    <x v="0"/>
  </r>
  <r>
    <n v="27"/>
    <x v="0"/>
    <s v="Metals"/>
    <s v="Weekly"/>
    <s v="More 250ºC"/>
    <s v="-"/>
    <s v="DK/DA"/>
    <s v="Less 10 years"/>
    <s v="-"/>
    <s v="Yes"/>
    <x v="1"/>
    <s v="Satisfied"/>
    <x v="0"/>
  </r>
  <r>
    <n v="28"/>
    <x v="0"/>
    <s v="Wood &amp; wood products"/>
    <s v="Seasonal"/>
    <s v="51-100ºC"/>
    <s v="-"/>
    <s v="DK/DA"/>
    <s v="10-25 years"/>
    <s v="-"/>
    <s v="No"/>
    <x v="5"/>
    <s v="Satisfied"/>
    <x v="0"/>
  </r>
  <r>
    <n v="29"/>
    <x v="0"/>
    <s v="Food &amp; Beverages"/>
    <s v="Seasonal"/>
    <s v="51-100ºC"/>
    <s v="More 20ºC"/>
    <s v="DK/DA"/>
    <s v="Less 10 years"/>
    <s v="Less 10 years"/>
    <s v="No"/>
    <x v="3"/>
    <s v="Satisfied"/>
    <x v="0"/>
  </r>
  <r>
    <n v="30"/>
    <x v="0"/>
    <s v="Others"/>
    <s v="Seasonal"/>
    <s v="101-250ºC"/>
    <s v="-"/>
    <s v="DK/DA"/>
    <s v="10-25 years"/>
    <s v="-"/>
    <s v="Yes"/>
    <x v="1"/>
    <s v="Satisfied"/>
    <x v="0"/>
  </r>
  <r>
    <n v="31"/>
    <x v="0"/>
    <s v="Food &amp; Beverages"/>
    <s v="Seasonal"/>
    <s v="51-100ºC"/>
    <s v="Less -20ºC"/>
    <s v="DK/DA"/>
    <s v="Less 10 years"/>
    <s v="Less 10 years"/>
    <s v="Yes"/>
    <x v="1"/>
    <s v="Satisfied"/>
    <x v="0"/>
  </r>
  <r>
    <n v="32"/>
    <x v="0"/>
    <s v="Others"/>
    <s v="Weekly"/>
    <s v="More 250ºC"/>
    <s v="-"/>
    <s v="DK/DA"/>
    <s v="10-25 years"/>
    <s v="-"/>
    <s v="No"/>
    <x v="1"/>
    <s v="Satisfied"/>
    <x v="0"/>
  </r>
  <r>
    <n v="33"/>
    <x v="0"/>
    <s v="Food &amp; Beverages"/>
    <s v="Seasonal"/>
    <s v="51-100ºC"/>
    <s v="0 - (-20ºC)"/>
    <s v="DK/DA"/>
    <s v="Less 10 years"/>
    <s v="Less 10 years"/>
    <s v="No"/>
    <x v="1"/>
    <s v="Satisfied"/>
    <x v="0"/>
  </r>
  <r>
    <n v="34"/>
    <x v="0"/>
    <s v="Rubber &amp; Plastic"/>
    <s v="Seasonal"/>
    <s v="101-250ºC"/>
    <s v="0-20ºC"/>
    <s v="10-59M€"/>
    <s v="10-25 years"/>
    <s v="10-25 years"/>
    <s v="Yes"/>
    <x v="0"/>
    <s v="Satisfied"/>
    <x v="0"/>
  </r>
  <r>
    <n v="35"/>
    <x v="0"/>
    <s v="Food &amp; Beverages"/>
    <s v="Weekly"/>
    <s v="101-250ºC"/>
    <s v="0-20ºC"/>
    <s v="10-59M€"/>
    <s v="10-25 years"/>
    <s v="10-25 years"/>
    <s v="Yes"/>
    <x v="4"/>
    <s v="Satisfied"/>
    <x v="0"/>
  </r>
  <r>
    <n v="36"/>
    <x v="0"/>
    <s v="Machinery"/>
    <s v="Seasonal"/>
    <s v="More 250ºC"/>
    <s v="-"/>
    <s v="Below 9M€"/>
    <s v="More 25 years"/>
    <s v="-"/>
    <s v="No"/>
    <x v="0"/>
    <s v="Satisfied"/>
    <x v="0"/>
  </r>
  <r>
    <n v="37"/>
    <x v="0"/>
    <s v="Food &amp; Beverages"/>
    <s v="Seasonal"/>
    <s v="101-250ºC"/>
    <s v="0-20ºC"/>
    <s v="Below 9M€"/>
    <s v="10-25 years"/>
    <s v="10-25 years"/>
    <s v="Yes"/>
    <x v="1"/>
    <s v="Satisfied"/>
    <x v="0"/>
  </r>
  <r>
    <n v="38"/>
    <x v="0"/>
    <s v="Rubber &amp; Plastic"/>
    <s v="Weekly"/>
    <s v="-"/>
    <s v="0-20ºC"/>
    <s v="10-59M€"/>
    <s v="-"/>
    <s v="Less 10 years"/>
    <s v="No"/>
    <x v="6"/>
    <s v="DK/DA"/>
    <x v="1"/>
  </r>
  <r>
    <n v="39"/>
    <x v="0"/>
    <s v="Food &amp; Beverages"/>
    <s v="Seasonal"/>
    <s v="-"/>
    <s v="Less -20ºC"/>
    <s v="Above 250M€"/>
    <s v="-"/>
    <s v="10-25 years"/>
    <s v="No"/>
    <x v="6"/>
    <s v="DK/DA"/>
    <x v="1"/>
  </r>
  <r>
    <n v="40"/>
    <x v="0"/>
    <s v="Rubber &amp; Plastic"/>
    <s v="Weekly"/>
    <s v="20-50ºC"/>
    <s v="-"/>
    <s v="Below 9M€"/>
    <s v="Less 10 years"/>
    <s v="-"/>
    <s v="No"/>
    <x v="4"/>
    <s v="Satisfied"/>
    <x v="0"/>
  </r>
  <r>
    <n v="41"/>
    <x v="0"/>
    <s v="Food &amp; Beverages"/>
    <s v="Seasonal"/>
    <s v="101-250ºC"/>
    <s v="Less -20ºC"/>
    <s v="DK/DA"/>
    <s v="10-25 years"/>
    <s v="10-25 years"/>
    <s v="No"/>
    <x v="7"/>
    <s v="Satisfied"/>
    <x v="0"/>
  </r>
  <r>
    <n v="42"/>
    <x v="0"/>
    <s v="Chemical"/>
    <s v="Weekly"/>
    <s v="101-250ºC"/>
    <s v="-"/>
    <s v="Below 9M€"/>
    <s v="Less 10 years"/>
    <s v="-"/>
    <s v="No"/>
    <x v="3"/>
    <s v="Satisfied"/>
    <x v="0"/>
  </r>
  <r>
    <n v="43"/>
    <x v="0"/>
    <s v="Food &amp; Beverages"/>
    <s v="Weekly"/>
    <s v="101-250ºC"/>
    <s v="-"/>
    <s v="10-59M€"/>
    <s v="Less 10 years"/>
    <s v="-"/>
    <s v="No"/>
    <x v="1"/>
    <s v="Satisfied"/>
    <x v="0"/>
  </r>
  <r>
    <n v="44"/>
    <x v="0"/>
    <s v="Machinery"/>
    <s v="Daily"/>
    <s v="51-100ºC"/>
    <s v="-"/>
    <s v="10-59M€"/>
    <s v="Less 10 years"/>
    <s v="-"/>
    <s v="No"/>
    <x v="1"/>
    <s v="Satisfied"/>
    <x v="0"/>
  </r>
  <r>
    <n v="45"/>
    <x v="0"/>
    <s v="Food &amp; Beverages"/>
    <s v="Seasonal"/>
    <s v="51-100ºC"/>
    <s v="0-20ºC"/>
    <s v="10-59M€"/>
    <s v="Less 10 years"/>
    <s v="Less 10 years"/>
    <s v="No"/>
    <x v="0"/>
    <s v="Satisfied"/>
    <x v="0"/>
  </r>
  <r>
    <n v="46"/>
    <x v="0"/>
    <s v="Food &amp; Beverages"/>
    <s v="Seasonal"/>
    <s v="51-100ºC"/>
    <s v="-"/>
    <s v="10-59M€"/>
    <s v="Less 10 years"/>
    <s v="-"/>
    <s v="No"/>
    <x v="3"/>
    <s v="Satisfied"/>
    <x v="0"/>
  </r>
  <r>
    <n v="47"/>
    <x v="0"/>
    <s v="Machinery"/>
    <s v="Daily"/>
    <s v="101-250ºC"/>
    <s v="-"/>
    <s v="Below 9M€"/>
    <s v="More 25 years"/>
    <s v="-"/>
    <s v="No"/>
    <x v="0"/>
    <s v="Satisfied"/>
    <x v="0"/>
  </r>
  <r>
    <n v="48"/>
    <x v="0"/>
    <s v="Metals"/>
    <s v="Seasonal"/>
    <s v="More 250ºC"/>
    <s v="-"/>
    <s v="60-250M€"/>
    <s v="More 25 years"/>
    <s v="-"/>
    <s v="Yes"/>
    <x v="3"/>
    <s v="DK/DA"/>
    <x v="0"/>
  </r>
  <r>
    <n v="49"/>
    <x v="0"/>
    <s v="Others"/>
    <s v="Weekly"/>
    <s v="More 250ºC"/>
    <s v="-"/>
    <s v="Below 9M€"/>
    <s v="10-25 years"/>
    <s v="-"/>
    <s v="No"/>
    <x v="1"/>
    <s v="Satisfied"/>
    <x v="0"/>
  </r>
  <r>
    <n v="50"/>
    <x v="0"/>
    <s v="Machinery"/>
    <s v="Seasonal"/>
    <s v="101-250ºC"/>
    <s v="More 20ºC"/>
    <s v="Below 9M€"/>
    <s v="More 25 years"/>
    <s v="More 25 years"/>
    <s v="No"/>
    <x v="3"/>
    <s v="Unsatisfied"/>
    <x v="0"/>
  </r>
  <r>
    <n v="51"/>
    <x v="0"/>
    <s v="Machinery"/>
    <s v="Seasonal"/>
    <s v="More 250ºC"/>
    <s v="-"/>
    <s v="Below 9M€"/>
    <s v="More 25 years"/>
    <s v="-"/>
    <s v="No"/>
    <x v="1"/>
    <s v="Satisfied"/>
    <x v="0"/>
  </r>
  <r>
    <n v="52"/>
    <x v="0"/>
    <s v="Food &amp; Beverages"/>
    <s v="Weekly"/>
    <s v="20-50ºC"/>
    <s v="0-20ºC"/>
    <s v="Below 9M€"/>
    <s v="Less 10 years"/>
    <s v="Less 10 years"/>
    <s v="No"/>
    <x v="1"/>
    <s v="Satisfied"/>
    <x v="0"/>
  </r>
  <r>
    <n v="53"/>
    <x v="0"/>
    <s v="Food &amp; Beverages"/>
    <s v="Seasonal"/>
    <s v="51-100ºC"/>
    <s v="More 20ºC"/>
    <s v="DK/DA"/>
    <s v="Less 10 years"/>
    <s v="Less 10 years"/>
    <s v="No"/>
    <x v="1"/>
    <s v="Satisfied"/>
    <x v="0"/>
  </r>
  <r>
    <n v="54"/>
    <x v="0"/>
    <s v="Food &amp; Beverages"/>
    <s v="Weekly"/>
    <s v="More 250ºC"/>
    <s v="-"/>
    <s v="DK/DA"/>
    <s v="10-25 years"/>
    <s v="-"/>
    <s v="No"/>
    <x v="1"/>
    <s v="Satisfied"/>
    <x v="0"/>
  </r>
  <r>
    <n v="55"/>
    <x v="0"/>
    <s v="Metals"/>
    <s v="Seasonal"/>
    <s v="51-100ºC"/>
    <s v="More 20ºC"/>
    <s v="DK/DA"/>
    <s v="Less 10 years"/>
    <s v="Less 10 years"/>
    <s v="Yes"/>
    <x v="0"/>
    <s v="Satisfied"/>
    <x v="0"/>
  </r>
  <r>
    <n v="56"/>
    <x v="0"/>
    <s v="Food &amp; Beverages"/>
    <s v="Seasonal"/>
    <s v="101-250ºC"/>
    <s v="0-20ºC"/>
    <s v="DK/DA"/>
    <s v="Less 10 years"/>
    <s v="Less 10 years"/>
    <s v="No"/>
    <x v="1"/>
    <s v="Satisfied"/>
    <x v="0"/>
  </r>
  <r>
    <n v="57"/>
    <x v="0"/>
    <s v="Chemical"/>
    <s v="Daily"/>
    <s v="20-50ºC"/>
    <s v="0-20ºC"/>
    <s v="Below 9M€"/>
    <s v="Less 10 years"/>
    <s v="Less 10 years"/>
    <s v="No"/>
    <x v="0"/>
    <s v="Satisfied"/>
    <x v="0"/>
  </r>
  <r>
    <n v="58"/>
    <x v="0"/>
    <s v="Rubber &amp; Plastic"/>
    <s v="Seasonal"/>
    <s v="101-250ºC"/>
    <s v="More 20ºC"/>
    <s v="Below 9M€"/>
    <s v="Less 10 years"/>
    <s v="Less 10 years"/>
    <s v="No"/>
    <x v="0"/>
    <s v="Satisfied"/>
    <x v="0"/>
  </r>
  <r>
    <n v="59"/>
    <x v="0"/>
    <s v="Food &amp; Beverages"/>
    <s v="Seasonal"/>
    <s v="51-100ºC"/>
    <s v="-"/>
    <s v="10-59M€"/>
    <s v="Less 10 years"/>
    <s v="-"/>
    <s v="No"/>
    <x v="3"/>
    <s v="Satisfied"/>
    <x v="0"/>
  </r>
  <r>
    <n v="60"/>
    <x v="0"/>
    <s v="Machinery"/>
    <s v="Weekly"/>
    <s v="101-250ºC"/>
    <s v="-"/>
    <s v="Below 9M€"/>
    <s v="Less 10 years"/>
    <s v="-"/>
    <s v="No"/>
    <x v="1"/>
    <s v="Satisfied"/>
    <x v="0"/>
  </r>
  <r>
    <n v="61"/>
    <x v="0"/>
    <s v="Rubber &amp; Plastic"/>
    <s v="Seasonal"/>
    <s v="20-50ºC"/>
    <s v="-"/>
    <s v="Below 9M€"/>
    <s v="Less 10 years"/>
    <s v="-"/>
    <s v="Yes"/>
    <x v="3"/>
    <s v="Satisfied"/>
    <x v="0"/>
  </r>
  <r>
    <n v="62"/>
    <x v="0"/>
    <s v="Chemical"/>
    <s v="Weekly"/>
    <s v="51-100ºC"/>
    <s v="More 20ºC"/>
    <s v="Below 9M€"/>
    <s v="10-25 years"/>
    <s v="10-25 years"/>
    <s v="No"/>
    <x v="4"/>
    <s v="Satisfied"/>
    <x v="0"/>
  </r>
  <r>
    <n v="63"/>
    <x v="0"/>
    <s v="Food &amp; Beverages"/>
    <s v="Seasonal"/>
    <s v="51-100ºC"/>
    <s v="0 - (-20ºC)"/>
    <s v="10-59M€"/>
    <s v="10-25 years"/>
    <s v="10-25 years"/>
    <s v="Yes"/>
    <x v="4"/>
    <s v="DK/DA"/>
    <x v="0"/>
  </r>
  <r>
    <n v="64"/>
    <x v="0"/>
    <s v="Food &amp; Beverages"/>
    <s v="Seasonal"/>
    <s v="20-50ºC"/>
    <s v="More 20ºC"/>
    <s v="60-250M€"/>
    <s v="Less 10 years"/>
    <s v="Less 10 years"/>
    <s v="No"/>
    <x v="1"/>
    <s v="Satisfied"/>
    <x v="0"/>
  </r>
  <r>
    <n v="65"/>
    <x v="0"/>
    <s v="Chemical"/>
    <s v="Daily"/>
    <s v="20-50ºC"/>
    <s v="-"/>
    <s v="Below 9M€"/>
    <s v="Less 10 years"/>
    <s v="-"/>
    <s v="No"/>
    <x v="7"/>
    <s v="Satisfied"/>
    <x v="0"/>
  </r>
  <r>
    <n v="66"/>
    <x v="0"/>
    <s v="Chemical"/>
    <s v="Seasonal"/>
    <s v="101-250ºC"/>
    <s v="-"/>
    <s v="10-59M€"/>
    <s v="10-25 years"/>
    <s v="-"/>
    <s v="No"/>
    <x v="1"/>
    <s v="Satisfied"/>
    <x v="0"/>
  </r>
  <r>
    <n v="67"/>
    <x v="0"/>
    <s v="Food &amp; Beverages"/>
    <s v="Seasonal"/>
    <s v="-"/>
    <s v="Less -20ºC"/>
    <s v="10-59M€"/>
    <s v="-"/>
    <s v="10-25 years"/>
    <s v="No"/>
    <x v="6"/>
    <s v="DK/DA"/>
    <x v="1"/>
  </r>
  <r>
    <n v="68"/>
    <x v="0"/>
    <s v="Others"/>
    <s v="Weekly"/>
    <s v="51-100ºC"/>
    <s v="0-20ºC"/>
    <s v="10-59M€"/>
    <s v="Less 10 years"/>
    <s v="Less 10 years"/>
    <s v="No"/>
    <x v="3"/>
    <s v="Satisfied"/>
    <x v="0"/>
  </r>
  <r>
    <n v="69"/>
    <x v="0"/>
    <s v="Food &amp; Beverages"/>
    <s v="Weekly"/>
    <s v="101-250ºC"/>
    <s v="0-20ºC"/>
    <s v="Below 9M€"/>
    <s v="10-25 years"/>
    <s v="10-25 years"/>
    <s v="No"/>
    <x v="1"/>
    <s v="Satisfied"/>
    <x v="0"/>
  </r>
  <r>
    <n v="70"/>
    <x v="0"/>
    <s v="Food &amp; Beverages"/>
    <s v="Weekly"/>
    <s v="-"/>
    <s v="0-20ºC"/>
    <s v="10-59M€"/>
    <s v="-"/>
    <s v="Less 10 years"/>
    <s v="Yes"/>
    <x v="6"/>
    <s v="DK/DA"/>
    <x v="1"/>
  </r>
  <r>
    <n v="71"/>
    <x v="0"/>
    <s v="Food &amp; Beverages"/>
    <s v="Daily"/>
    <s v="20-50ºC"/>
    <s v="-"/>
    <s v="Below 9M€"/>
    <s v="10-25 years"/>
    <s v="-"/>
    <s v="Yes"/>
    <x v="0"/>
    <s v="Satisfied"/>
    <x v="0"/>
  </r>
  <r>
    <n v="72"/>
    <x v="0"/>
    <s v="Paper &amp; paper products"/>
    <s v="Seasonal"/>
    <s v="101-250ºC"/>
    <s v="-"/>
    <s v="Below 9M€"/>
    <s v="Less 10 years"/>
    <s v="-"/>
    <s v="No"/>
    <x v="0"/>
    <s v="Satisfied"/>
    <x v="0"/>
  </r>
  <r>
    <n v="73"/>
    <x v="0"/>
    <s v="Rubber &amp; Plastic"/>
    <s v="Weekly"/>
    <s v="101-250ºC"/>
    <s v="More 20ºC"/>
    <s v="10-59M€"/>
    <s v="10-25 years"/>
    <s v="10-25 years"/>
    <s v="No"/>
    <x v="1"/>
    <s v="Satisfied"/>
    <x v="0"/>
  </r>
  <r>
    <n v="74"/>
    <x v="0"/>
    <s v="Paper &amp; paper products"/>
    <s v="Weekly"/>
    <s v="20-50ºC"/>
    <s v="-"/>
    <s v="DK/DA"/>
    <s v="Less 10 years"/>
    <s v="-"/>
    <s v="No"/>
    <x v="3"/>
    <s v="Satisfied"/>
    <x v="0"/>
  </r>
  <r>
    <n v="75"/>
    <x v="0"/>
    <s v="Food &amp; Beverages"/>
    <s v="Seasonal"/>
    <s v="51-100ºC"/>
    <s v="0-20ºC"/>
    <s v="DK/DA"/>
    <s v="-"/>
    <s v="Less 10 years"/>
    <s v="DK/DA"/>
    <x v="1"/>
    <s v="Satisfied"/>
    <x v="0"/>
  </r>
  <r>
    <n v="76"/>
    <x v="0"/>
    <s v="Food &amp; Beverages"/>
    <s v="Seasonal"/>
    <s v="51-100ºC"/>
    <s v="0 - (-20ºC)"/>
    <s v="DK/DA"/>
    <s v="Less 10 years"/>
    <s v="Less 10 years"/>
    <s v="Yes"/>
    <x v="1"/>
    <s v="Satisfied"/>
    <x v="0"/>
  </r>
  <r>
    <n v="77"/>
    <x v="0"/>
    <s v="Food &amp; Beverages"/>
    <s v="Seasonal"/>
    <s v="51-100ºC"/>
    <s v="0-20ºC"/>
    <s v="DK/DA"/>
    <s v="More 25 years"/>
    <s v="More 25 years"/>
    <s v="No"/>
    <x v="3"/>
    <s v="Satisfied"/>
    <x v="0"/>
  </r>
  <r>
    <n v="78"/>
    <x v="0"/>
    <s v="Food &amp; Beverages"/>
    <s v="Seasonal"/>
    <s v="51-100ºC"/>
    <s v="0-20ºC"/>
    <s v="DK/DA"/>
    <s v="Less 10 years"/>
    <s v="Less 10 years"/>
    <s v="No"/>
    <x v="1"/>
    <s v="DK/DA"/>
    <x v="0"/>
  </r>
  <r>
    <n v="79"/>
    <x v="0"/>
    <s v="Food &amp; Beverages"/>
    <s v="Seasonal"/>
    <s v="101-250ºC"/>
    <s v="0-20ºC"/>
    <s v="DK/DA"/>
    <s v="Less 10 years"/>
    <s v="Less 10 years"/>
    <s v="Yes"/>
    <x v="0"/>
    <s v="DK/DA"/>
    <x v="0"/>
  </r>
  <r>
    <n v="80"/>
    <x v="0"/>
    <s v="Rubber &amp; Plastic"/>
    <s v="Seasonal"/>
    <s v="101-250ºC"/>
    <s v="-"/>
    <s v="DK/DA"/>
    <s v="Less 10 years"/>
    <s v="-"/>
    <s v="Yes"/>
    <x v="0"/>
    <s v="Satisfied"/>
    <x v="0"/>
  </r>
  <r>
    <n v="81"/>
    <x v="0"/>
    <s v="Others"/>
    <s v="Seasonal"/>
    <s v="51-100ºC"/>
    <s v="-"/>
    <s v="DK/DA"/>
    <s v="Less 10 years"/>
    <s v="-"/>
    <s v="DK/DA"/>
    <x v="3"/>
    <s v="Satisfied"/>
    <x v="0"/>
  </r>
  <r>
    <n v="82"/>
    <x v="0"/>
    <s v="Wood &amp; wood products"/>
    <s v="Seasonal"/>
    <s v="101-250ºC"/>
    <s v="-"/>
    <s v="Above 250M€"/>
    <s v="Less 10 years"/>
    <s v="-"/>
    <s v="Yes"/>
    <x v="5"/>
    <s v="Satisfied"/>
    <x v="0"/>
  </r>
  <r>
    <n v="83"/>
    <x v="0"/>
    <s v="Textil &amp; Clothing"/>
    <s v="Seasonal"/>
    <s v="101-250ºC"/>
    <s v="-"/>
    <s v="DK/DA"/>
    <s v="Less 10 years"/>
    <s v="-"/>
    <s v="Yes"/>
    <x v="1"/>
    <s v="Satisfied"/>
    <x v="0"/>
  </r>
  <r>
    <n v="84"/>
    <x v="0"/>
    <s v="Food &amp; Beverages"/>
    <s v="Seasonal"/>
    <s v="51-100ºC"/>
    <s v="-"/>
    <s v="Below 9M€"/>
    <s v="Less 10 years"/>
    <s v="-"/>
    <s v="Yes"/>
    <x v="3"/>
    <s v="Satisfied"/>
    <x v="0"/>
  </r>
  <r>
    <n v="85"/>
    <x v="0"/>
    <s v="Others"/>
    <s v="Seasonal"/>
    <s v="20-50ºC"/>
    <s v="-"/>
    <s v="DK/DA"/>
    <s v="Less 10 years"/>
    <s v="-"/>
    <s v="No"/>
    <x v="1"/>
    <s v="Satisfied"/>
    <x v="0"/>
  </r>
  <r>
    <n v="86"/>
    <x v="0"/>
    <s v="Machinery"/>
    <s v="Seasonal"/>
    <s v="More 250ºC"/>
    <s v="More 20ºC"/>
    <s v="DK/DA"/>
    <s v="10-25 years"/>
    <s v="10-25 years"/>
    <s v="Yes"/>
    <x v="1"/>
    <s v="Satisfied"/>
    <x v="0"/>
  </r>
  <r>
    <n v="87"/>
    <x v="0"/>
    <s v="Textil &amp; Clothing"/>
    <s v="Seasonal"/>
    <s v="20-50ºC"/>
    <s v="-"/>
    <s v="DK/DA"/>
    <s v="Less 10 years"/>
    <s v="-"/>
    <s v="No"/>
    <x v="7"/>
    <s v="Satisfied"/>
    <x v="0"/>
  </r>
  <r>
    <n v="88"/>
    <x v="0"/>
    <s v="Textil &amp; Clothing"/>
    <s v="Weekly"/>
    <s v="101-250ºC"/>
    <s v="More 20ºC"/>
    <s v="DK/DA"/>
    <s v="Less 10 years"/>
    <s v="Less 10 years"/>
    <s v="No"/>
    <x v="1"/>
    <s v="Satisfied"/>
    <x v="0"/>
  </r>
  <r>
    <n v="89"/>
    <x v="0"/>
    <s v="Textil &amp; Clothing"/>
    <s v="Seasonal"/>
    <s v="101-250ºC"/>
    <s v="-"/>
    <s v="DK/DA"/>
    <s v="10-25 years"/>
    <s v="-"/>
    <s v="Yes"/>
    <x v="0"/>
    <s v="Satisfied"/>
    <x v="0"/>
  </r>
  <r>
    <n v="90"/>
    <x v="0"/>
    <s v="Textil &amp; Clothing"/>
    <s v="Weekly"/>
    <s v="51-100ºC"/>
    <s v="-"/>
    <s v="DK/DA"/>
    <s v="10-25 years"/>
    <s v="-"/>
    <s v="No"/>
    <x v="4"/>
    <s v="Satisfied"/>
    <x v="0"/>
  </r>
  <r>
    <n v="91"/>
    <x v="0"/>
    <s v="Food &amp; Beverages"/>
    <s v="Seasonal"/>
    <s v="51-100ºC"/>
    <s v="0-20ºC"/>
    <s v="DK/DA"/>
    <s v="Less 10 years"/>
    <s v="Less 10 years"/>
    <s v="No"/>
    <x v="1"/>
    <s v="Satisfied"/>
    <x v="0"/>
  </r>
  <r>
    <n v="92"/>
    <x v="0"/>
    <s v="Food &amp; Beverages"/>
    <s v="Seasonal"/>
    <s v="-"/>
    <s v="Less -20ºC"/>
    <s v="DK/DA"/>
    <s v="-"/>
    <s v="Less 10 years"/>
    <s v="No"/>
    <x v="6"/>
    <s v="DK/DA"/>
    <x v="1"/>
  </r>
  <r>
    <n v="93"/>
    <x v="0"/>
    <s v="Wood &amp; wood products"/>
    <s v="Seasonal"/>
    <s v="51-100ºC"/>
    <s v="-"/>
    <s v="DK/DA"/>
    <s v="Less 10 years"/>
    <s v="-"/>
    <s v="No"/>
    <x v="5"/>
    <s v="Satisfied"/>
    <x v="0"/>
  </r>
  <r>
    <n v="94"/>
    <x v="0"/>
    <s v="Wood &amp; wood products"/>
    <s v="Seasonal"/>
    <s v="51-100ºC"/>
    <s v="-"/>
    <s v="DK/DA"/>
    <s v="Less 10 years"/>
    <s v="-"/>
    <s v="No"/>
    <x v="5"/>
    <s v="DK/DA"/>
    <x v="0"/>
  </r>
  <r>
    <n v="95"/>
    <x v="0"/>
    <s v="Metals"/>
    <s v="Seasonal"/>
    <s v="101-250ºC"/>
    <s v="-"/>
    <s v="DK/DA"/>
    <s v="10-25 years"/>
    <s v="-"/>
    <s v="No"/>
    <x v="0"/>
    <s v="Satisfied"/>
    <x v="0"/>
  </r>
  <r>
    <n v="96"/>
    <x v="0"/>
    <s v="Food &amp; Beverages"/>
    <s v="Seasonal"/>
    <s v="101-250ºC"/>
    <s v="More 20ºC"/>
    <s v="DK/DA"/>
    <s v="Less 10 years"/>
    <s v="Less 10 years"/>
    <s v="Yes"/>
    <x v="1"/>
    <s v="Satisfied"/>
    <x v="0"/>
  </r>
  <r>
    <n v="97"/>
    <x v="0"/>
    <s v="Chemical"/>
    <s v="Seasonal"/>
    <s v="51-100ºC"/>
    <s v="-"/>
    <s v="DK/DA"/>
    <s v="Less 10 years"/>
    <s v="-"/>
    <s v="Yes"/>
    <x v="3"/>
    <s v="DK/DA"/>
    <x v="0"/>
  </r>
  <r>
    <n v="98"/>
    <x v="0"/>
    <s v="Rubber &amp; Plastic"/>
    <s v="Seasonal"/>
    <s v="101-250ºC"/>
    <s v="0-20ºC"/>
    <s v="DK/DA"/>
    <s v="Less 10 years"/>
    <s v="Less 10 years"/>
    <s v="No"/>
    <x v="1"/>
    <s v="DK/DA"/>
    <x v="0"/>
  </r>
  <r>
    <n v="99"/>
    <x v="0"/>
    <s v="Food &amp; Beverages"/>
    <s v="Seasonal"/>
    <s v="101-250ºC"/>
    <s v="More 20ºC"/>
    <s v="DK/DA"/>
    <s v="10-25 years"/>
    <s v="10-25 years"/>
    <s v="Yes"/>
    <x v="1"/>
    <s v="Satisfied"/>
    <x v="0"/>
  </r>
  <r>
    <n v="100"/>
    <x v="0"/>
    <s v="Food &amp; Beverages"/>
    <s v="Daily"/>
    <s v="20-50ºC"/>
    <s v="0-20ºC"/>
    <s v="DK/DA"/>
    <s v="10-25 years"/>
    <s v="10-25 years"/>
    <s v="No"/>
    <x v="1"/>
    <s v="Satisfied"/>
    <x v="0"/>
  </r>
  <r>
    <n v="101"/>
    <x v="1"/>
    <s v="Textil &amp; Clothing"/>
    <s v="DK/DA"/>
    <s v="DK/DA"/>
    <s v="DK/DA"/>
    <s v="DK/DA"/>
    <s v="DK/DA"/>
    <s v="DK/DA"/>
    <s v="Yes"/>
    <x v="1"/>
    <s v="Satisfied"/>
    <x v="0"/>
  </r>
  <r>
    <n v="102"/>
    <x v="1"/>
    <s v="Metals"/>
    <s v="DK/DA"/>
    <s v="DK/DA"/>
    <s v="DK/DA"/>
    <s v="DK/DA"/>
    <s v="Less 10 years"/>
    <s v="Less 10 years"/>
    <s v="DK/DA"/>
    <x v="4"/>
    <s v="DK/DA"/>
    <x v="0"/>
  </r>
  <r>
    <n v="103"/>
    <x v="1"/>
    <s v="Wood &amp; wood products"/>
    <s v="DK/DA"/>
    <s v="51-100ºC"/>
    <s v="-"/>
    <s v="DK/DA"/>
    <s v="Less 10 years"/>
    <s v="-"/>
    <s v="No"/>
    <x v="5"/>
    <s v="Satisfied"/>
    <x v="0"/>
  </r>
  <r>
    <n v="104"/>
    <x v="1"/>
    <s v="Paper &amp; paper products"/>
    <s v="DK/DA"/>
    <s v="DK/DA"/>
    <s v="-"/>
    <s v="DK/DA"/>
    <s v="10-25 years"/>
    <s v="-"/>
    <s v="No"/>
    <x v="0"/>
    <s v="Satisfied"/>
    <x v="0"/>
  </r>
  <r>
    <n v="105"/>
    <x v="1"/>
    <s v="Chemical"/>
    <s v="DK/DA"/>
    <s v="20-50ºC"/>
    <s v="More 20ºC"/>
    <s v="DK/DA"/>
    <s v="Less 10 years"/>
    <s v="Less 10 years"/>
    <s v="No"/>
    <x v="1"/>
    <s v="Satisfied"/>
    <x v="0"/>
  </r>
  <r>
    <n v="106"/>
    <x v="1"/>
    <s v="Wood &amp; wood products"/>
    <s v="DK/DA"/>
    <s v="DK/DA"/>
    <s v="-"/>
    <s v="DK/DA"/>
    <s v="Less 10 years"/>
    <s v="-"/>
    <s v="No"/>
    <x v="5"/>
    <s v="Satisfied"/>
    <x v="0"/>
  </r>
  <r>
    <n v="107"/>
    <x v="1"/>
    <s v="Food &amp; Beverages"/>
    <s v="DK/DA"/>
    <s v="51-100ºC"/>
    <s v="0-20ºC"/>
    <s v="DK/DA"/>
    <s v="Less 10 years"/>
    <s v="Less 10 years"/>
    <s v="DK/DA"/>
    <x v="5"/>
    <s v="DK/DA"/>
    <x v="0"/>
  </r>
  <r>
    <n v="108"/>
    <x v="1"/>
    <s v="Paper &amp; paper products"/>
    <s v="DK/DA"/>
    <s v="DK/DA"/>
    <s v="-"/>
    <s v="DK/DA"/>
    <s v="More 25 years"/>
    <s v="-"/>
    <s v="No"/>
    <x v="1"/>
    <s v="Satisfied"/>
    <x v="0"/>
  </r>
  <r>
    <n v="109"/>
    <x v="1"/>
    <s v="Food &amp; Beverages"/>
    <s v="DK/DA"/>
    <s v="101-250ºC"/>
    <s v="0 - (-20ºC)"/>
    <s v="DK/DA"/>
    <s v="Less 10 years"/>
    <s v="Less 10 years"/>
    <s v="Yes"/>
    <x v="6"/>
    <s v=""/>
    <x v="1"/>
  </r>
  <r>
    <n v="110"/>
    <x v="1"/>
    <s v="Metals"/>
    <s v="DK/DA"/>
    <s v="DK/DA"/>
    <s v="-"/>
    <s v="DK/DA"/>
    <s v="10-25 years"/>
    <s v="-"/>
    <s v="No"/>
    <x v="1"/>
    <s v="Satisfied"/>
    <x v="0"/>
  </r>
  <r>
    <n v="111"/>
    <x v="1"/>
    <s v="Metals"/>
    <s v="DK/DA"/>
    <s v="20-50ºC"/>
    <s v="0-20ºC"/>
    <s v="DK/DA"/>
    <s v="10-25 years"/>
    <s v="10-25 years"/>
    <s v="Yes"/>
    <x v="1"/>
    <s v="Satisfied"/>
    <x v="0"/>
  </r>
  <r>
    <n v="112"/>
    <x v="1"/>
    <s v="Metals"/>
    <s v="DK/DA"/>
    <s v="20-50ºC"/>
    <s v="-"/>
    <s v="DK/DA"/>
    <s v="Less 10 years"/>
    <s v="-"/>
    <s v="Yes"/>
    <x v="8"/>
    <s v="Satisfied"/>
    <x v="0"/>
  </r>
  <r>
    <n v="113"/>
    <x v="1"/>
    <s v="Food &amp; Beverages"/>
    <s v="DK/DA"/>
    <s v="51-100ºC"/>
    <s v="-"/>
    <s v="DK/DA"/>
    <s v="DK/DA"/>
    <s v="-"/>
    <s v="No"/>
    <x v="1"/>
    <s v="Satisfied"/>
    <x v="0"/>
  </r>
  <r>
    <n v="114"/>
    <x v="1"/>
    <s v="Chemical"/>
    <s v="DK/DA"/>
    <s v="20-50ºC"/>
    <s v="0-20ºC"/>
    <s v="DK/DA"/>
    <s v="Less 10 years"/>
    <s v="Less 10 years"/>
    <s v="No"/>
    <x v="1"/>
    <s v="Satisfied"/>
    <x v="0"/>
  </r>
  <r>
    <n v="115"/>
    <x v="1"/>
    <s v="Metals"/>
    <s v="DK/DA"/>
    <s v="20-50ºC"/>
    <s v="-"/>
    <s v="DK/DA"/>
    <s v="DK/DA"/>
    <s v="-"/>
    <s v="No"/>
    <x v="1"/>
    <s v="Satisfied"/>
    <x v="0"/>
  </r>
  <r>
    <n v="116"/>
    <x v="1"/>
    <s v="Metals"/>
    <s v="DK/DA"/>
    <s v="20-50ºC"/>
    <s v="-"/>
    <s v="DK/DA"/>
    <s v="Less 10 years"/>
    <s v="-"/>
    <s v="Yes"/>
    <x v="1"/>
    <s v="Satisfied"/>
    <x v="0"/>
  </r>
  <r>
    <n v="117"/>
    <x v="1"/>
    <s v="Wood &amp; wood products"/>
    <s v="DK/DA"/>
    <s v="20-50ºC"/>
    <s v="-"/>
    <s v="Below 9M€"/>
    <s v="Less 10 years"/>
    <s v="-"/>
    <s v="No"/>
    <x v="1"/>
    <s v="Satisfied"/>
    <x v="0"/>
  </r>
  <r>
    <n v="118"/>
    <x v="1"/>
    <s v="Metals"/>
    <s v="DK/DA"/>
    <s v="20-50ºC"/>
    <s v="More 20ºC"/>
    <s v="DK/DA"/>
    <s v="Less 10 years"/>
    <s v="Less 10 years"/>
    <s v="No"/>
    <x v="0"/>
    <s v="Satisfied"/>
    <x v="0"/>
  </r>
  <r>
    <n v="119"/>
    <x v="1"/>
    <s v="Food &amp; Beverages"/>
    <s v="DK/DA"/>
    <s v="-"/>
    <s v="0 - (-20ºC)"/>
    <s v="DK/DA"/>
    <s v="-"/>
    <s v="10-25 years"/>
    <s v="No"/>
    <x v="6"/>
    <s v=""/>
    <x v="1"/>
  </r>
  <r>
    <n v="120"/>
    <x v="1"/>
    <s v="Metals"/>
    <s v="DK/DA"/>
    <s v="20-50ºC"/>
    <s v="-"/>
    <s v="DK/DA"/>
    <s v="Less 10 years"/>
    <s v="-"/>
    <s v="No"/>
    <x v="0"/>
    <s v="Satisfied"/>
    <x v="0"/>
  </r>
  <r>
    <n v="121"/>
    <x v="1"/>
    <s v="Paper &amp; paper products"/>
    <s v="DK/DA"/>
    <s v="DK/DA"/>
    <s v="-"/>
    <s v="DK/DA"/>
    <s v="Less 10 years"/>
    <s v="-"/>
    <s v="DK/DA"/>
    <x v="1"/>
    <s v="Satisfied"/>
    <x v="0"/>
  </r>
  <r>
    <n v="122"/>
    <x v="1"/>
    <s v="Wood &amp; wood products"/>
    <s v="DK/DA"/>
    <s v="51-100ºC"/>
    <s v="-"/>
    <s v="DK/DA"/>
    <s v="Less 10 years"/>
    <s v="-"/>
    <s v="No"/>
    <x v="5"/>
    <s v="Satisfied"/>
    <x v="0"/>
  </r>
  <r>
    <n v="123"/>
    <x v="1"/>
    <s v="Chemical"/>
    <s v="DK/DA"/>
    <s v="20-50ºC"/>
    <s v="-"/>
    <s v="DK/DA"/>
    <s v="Less 10 years"/>
    <s v="-"/>
    <s v="No"/>
    <x v="1"/>
    <s v="DK/DA"/>
    <x v="0"/>
  </r>
  <r>
    <n v="124"/>
    <x v="1"/>
    <s v="Paper &amp; paper products"/>
    <s v="DK/DA"/>
    <s v="DK/DA"/>
    <s v="-"/>
    <s v="DK/DA"/>
    <s v="Less 10 years"/>
    <s v="-"/>
    <s v="No"/>
    <x v="1"/>
    <s v="Satisfied"/>
    <x v="0"/>
  </r>
  <r>
    <n v="125"/>
    <x v="1"/>
    <s v="Paper &amp; paper products"/>
    <s v="DK/DA"/>
    <s v="-"/>
    <s v="0-20ºC"/>
    <s v="DK/DA"/>
    <s v="-"/>
    <s v="Less 10 years"/>
    <s v="Yes"/>
    <x v="6"/>
    <s v=""/>
    <x v="1"/>
  </r>
  <r>
    <n v="126"/>
    <x v="1"/>
    <s v="Paper &amp; paper products"/>
    <s v="DK/DA"/>
    <s v="DK/DA"/>
    <s v="-"/>
    <s v="DK/DA"/>
    <s v="Less 10 years"/>
    <s v="-"/>
    <s v="No"/>
    <x v="1"/>
    <s v="Satisfied"/>
    <x v="0"/>
  </r>
  <r>
    <n v="127"/>
    <x v="1"/>
    <s v="Textil &amp; Clothing"/>
    <s v="DK/DA"/>
    <s v="51-100ºC"/>
    <s v="-"/>
    <s v="DK/DA"/>
    <s v="Less 10 years"/>
    <s v="-"/>
    <s v="No"/>
    <x v="0"/>
    <s v="Satisfied"/>
    <x v="0"/>
  </r>
  <r>
    <n v="128"/>
    <x v="1"/>
    <s v="Food &amp; Beverages"/>
    <s v="DK/DA"/>
    <s v="-"/>
    <s v="0 - (-20ºC)"/>
    <s v="DK/DA"/>
    <s v="-"/>
    <s v="10-25 years"/>
    <s v="Yes"/>
    <x v="6"/>
    <s v=""/>
    <x v="1"/>
  </r>
  <r>
    <n v="129"/>
    <x v="1"/>
    <s v="Paper &amp; paper products"/>
    <s v="DK/DA"/>
    <s v="DK/DA"/>
    <s v="-"/>
    <s v="DK/DA"/>
    <s v="DK/DA"/>
    <s v="-"/>
    <s v="DK/DA"/>
    <x v="0"/>
    <s v="Satisfied"/>
    <x v="0"/>
  </r>
  <r>
    <n v="130"/>
    <x v="1"/>
    <s v="Wood &amp; wood products"/>
    <s v="DK/DA"/>
    <s v="DK/DA"/>
    <s v="-"/>
    <s v="DK/DA"/>
    <s v="Less 10 years"/>
    <s v="-"/>
    <s v="Yes"/>
    <x v="0"/>
    <s v="Satisfied"/>
    <x v="0"/>
  </r>
  <r>
    <n v="131"/>
    <x v="1"/>
    <s v="Metals"/>
    <s v="DK/DA"/>
    <s v="20-50ºC"/>
    <s v="-"/>
    <s v="DK/DA"/>
    <s v="Less 10 years"/>
    <s v="-"/>
    <s v="No"/>
    <x v="1"/>
    <s v="Satisfied"/>
    <x v="0"/>
  </r>
  <r>
    <n v="132"/>
    <x v="1"/>
    <s v="Food &amp; Beverages"/>
    <s v="DK/DA"/>
    <s v="51-100ºC"/>
    <s v="-"/>
    <s v="DK/DA"/>
    <s v="Less 10 years"/>
    <s v="-"/>
    <s v="Yes"/>
    <x v="1"/>
    <s v="Satisfied"/>
    <x v="0"/>
  </r>
  <r>
    <n v="133"/>
    <x v="1"/>
    <s v="Metals"/>
    <s v="DK/DA"/>
    <s v="DK/DA"/>
    <s v="-"/>
    <s v="DK/DA"/>
    <s v="10-25 years"/>
    <s v="-"/>
    <s v="Yes"/>
    <x v="4"/>
    <s v="Satisfied"/>
    <x v="0"/>
  </r>
  <r>
    <n v="134"/>
    <x v="1"/>
    <s v="Metals"/>
    <s v="DK/DA"/>
    <s v="20-50ºC"/>
    <s v="-"/>
    <s v="DK/DA"/>
    <s v="Less 10 years"/>
    <s v="-"/>
    <s v="No"/>
    <x v="0"/>
    <s v="Satisfied"/>
    <x v="0"/>
  </r>
  <r>
    <n v="135"/>
    <x v="1"/>
    <s v="Metals"/>
    <s v="DK/DA"/>
    <s v="DK/DA"/>
    <s v="-"/>
    <s v="DK/DA"/>
    <s v="10-25 years"/>
    <s v="-"/>
    <s v="No"/>
    <x v="1"/>
    <s v="Satisfied"/>
    <x v="0"/>
  </r>
  <r>
    <n v="136"/>
    <x v="1"/>
    <s v="Textil &amp; Clothing"/>
    <s v="DK/DA"/>
    <s v="DK/DA"/>
    <s v="-"/>
    <s v="DK/DA"/>
    <s v="Less 10 years"/>
    <s v="-"/>
    <s v="Yes"/>
    <x v="1"/>
    <s v="Satisfied"/>
    <x v="0"/>
  </r>
  <r>
    <n v="137"/>
    <x v="1"/>
    <s v="Food &amp; Beverages"/>
    <s v="DK/DA"/>
    <s v="-"/>
    <s v="0-20ºC"/>
    <s v="DK/DA"/>
    <s v="-"/>
    <s v="Less 10 years"/>
    <s v="DK/DA"/>
    <x v="6"/>
    <s v=""/>
    <x v="1"/>
  </r>
  <r>
    <n v="138"/>
    <x v="1"/>
    <s v="Food &amp; Beverages"/>
    <s v="DK/DA"/>
    <s v="DK/DA"/>
    <s v="DK/DA"/>
    <s v="DK/DA"/>
    <s v="Less 10 years"/>
    <s v="Less 10 years"/>
    <s v="Yes"/>
    <x v="1"/>
    <s v="Satisfied"/>
    <x v="0"/>
  </r>
  <r>
    <n v="139"/>
    <x v="1"/>
    <s v="Textil &amp; Clothing"/>
    <s v="DK/DA"/>
    <s v="DK/DA"/>
    <s v="-"/>
    <s v="DK/DA"/>
    <s v="Less 10 years"/>
    <s v="-"/>
    <s v="No"/>
    <x v="0"/>
    <s v="Satisfied"/>
    <x v="0"/>
  </r>
  <r>
    <n v="140"/>
    <x v="1"/>
    <s v="Metals"/>
    <s v="DK/DA"/>
    <s v="DK/DA"/>
    <s v="-"/>
    <s v="DK/DA"/>
    <s v="Less 10 years"/>
    <s v="-"/>
    <s v="No"/>
    <x v="1"/>
    <s v="Satisfied"/>
    <x v="0"/>
  </r>
  <r>
    <n v="141"/>
    <x v="1"/>
    <s v="Food &amp; Beverages"/>
    <s v="DK/DA"/>
    <s v="-"/>
    <s v="0-20ºC"/>
    <s v="DK/DA"/>
    <s v="-"/>
    <s v="Less 10 years"/>
    <s v="DK/DA"/>
    <x v="6"/>
    <s v=""/>
    <x v="1"/>
  </r>
  <r>
    <n v="142"/>
    <x v="1"/>
    <s v="Metals"/>
    <s v="DK/DA"/>
    <s v="DK/DA"/>
    <s v="DK/DA"/>
    <s v="DK/DA"/>
    <s v="DK/DA"/>
    <s v="DK/DA"/>
    <s v="No"/>
    <x v="0"/>
    <s v="Satisfied"/>
    <x v="0"/>
  </r>
  <r>
    <n v="143"/>
    <x v="1"/>
    <s v="Food &amp; Beverages"/>
    <s v="DK/DA"/>
    <s v="20-50ºC"/>
    <s v="Less -20ºC"/>
    <s v="DK/DA"/>
    <s v="Less 10 years"/>
    <s v="Less 10 years"/>
    <s v="Yes"/>
    <x v="9"/>
    <s v="Satisfied"/>
    <x v="0"/>
  </r>
  <r>
    <n v="144"/>
    <x v="1"/>
    <s v="Food &amp; Beverages"/>
    <s v="DK/DA"/>
    <s v="101-250ºC"/>
    <s v="-"/>
    <s v="DK/DA"/>
    <s v="More 25 years"/>
    <s v="-"/>
    <s v="Yes"/>
    <x v="0"/>
    <s v="Satisfied"/>
    <x v="0"/>
  </r>
  <r>
    <n v="145"/>
    <x v="1"/>
    <s v="Paper &amp; paper products"/>
    <s v="DK/DA"/>
    <s v="DK/DA"/>
    <s v="-"/>
    <s v="DK/DA"/>
    <s v="Less 10 years"/>
    <s v="-"/>
    <s v="No"/>
    <x v="1"/>
    <s v="Satisfied"/>
    <x v="0"/>
  </r>
  <r>
    <n v="146"/>
    <x v="1"/>
    <s v="Chemical"/>
    <s v="DK/DA"/>
    <s v="DK/DA"/>
    <s v="-"/>
    <s v="DK/DA"/>
    <s v="DK/DA"/>
    <s v="-"/>
    <s v="DK/DA"/>
    <x v="1"/>
    <s v="Satisfied"/>
    <x v="0"/>
  </r>
  <r>
    <n v="147"/>
    <x v="1"/>
    <s v="Chemical"/>
    <s v="DK/DA"/>
    <s v="DK/DA"/>
    <s v="-"/>
    <s v="DK/DA"/>
    <s v="DK/DA"/>
    <s v="-"/>
    <s v="DK/DA"/>
    <x v="1"/>
    <s v="Satisfied"/>
    <x v="0"/>
  </r>
  <r>
    <n v="148"/>
    <x v="1"/>
    <s v="Paper &amp; paper products"/>
    <s v="DK/DA"/>
    <s v="101-250ºC"/>
    <s v="-"/>
    <s v="Below 9M€"/>
    <s v="More 25 years"/>
    <s v="-"/>
    <s v="No"/>
    <x v="4"/>
    <s v="Satisfied"/>
    <x v="0"/>
  </r>
  <r>
    <n v="149"/>
    <x v="1"/>
    <s v="Metals"/>
    <s v="DK/DA"/>
    <s v="-"/>
    <s v="DK/DA"/>
    <s v="DK/DA"/>
    <s v="-"/>
    <s v="10-25 years"/>
    <s v="Yes"/>
    <x v="6"/>
    <s v=""/>
    <x v="1"/>
  </r>
  <r>
    <n v="150"/>
    <x v="1"/>
    <s v="Chemical"/>
    <s v="DK/DA"/>
    <s v="DK/DA"/>
    <s v="-"/>
    <s v="DK/DA"/>
    <s v="DK/DA"/>
    <s v="-"/>
    <s v="DK/DA"/>
    <x v="0"/>
    <s v="Satisfied"/>
    <x v="0"/>
  </r>
  <r>
    <n v="151"/>
    <x v="1"/>
    <s v="Metals"/>
    <s v="DK/DA"/>
    <s v="20-50ºC"/>
    <s v="-"/>
    <s v="DK/DA"/>
    <s v="Less 10 years"/>
    <s v="-"/>
    <s v="No"/>
    <x v="1"/>
    <s v="Satisfied"/>
    <x v="0"/>
  </r>
  <r>
    <n v="152"/>
    <x v="1"/>
    <s v="Food &amp; Beverages"/>
    <s v="DK/DA"/>
    <s v="-"/>
    <s v="0-20ºC"/>
    <s v="DK/DA"/>
    <s v="-"/>
    <s v="10-25 years"/>
    <s v="Yes"/>
    <x v="6"/>
    <s v=""/>
    <x v="1"/>
  </r>
  <r>
    <n v="153"/>
    <x v="1"/>
    <s v="Metals"/>
    <s v="DK/DA"/>
    <s v="DK/DA"/>
    <s v="-"/>
    <s v="DK/DA"/>
    <s v="Less 10 years"/>
    <s v="-"/>
    <s v="No"/>
    <x v="1"/>
    <s v="Satisfied"/>
    <x v="0"/>
  </r>
  <r>
    <n v="154"/>
    <x v="1"/>
    <s v="Wood &amp; wood products"/>
    <s v="DK/DA"/>
    <s v="DK/DA"/>
    <s v="-"/>
    <s v="DK/DA"/>
    <s v="DK/DA"/>
    <s v="-"/>
    <s v="DK/DA"/>
    <x v="1"/>
    <s v="Satisfied"/>
    <x v="0"/>
  </r>
  <r>
    <n v="155"/>
    <x v="1"/>
    <s v="Paper &amp; paper products"/>
    <s v="DK/DA"/>
    <s v="DK/DA"/>
    <s v="DK/DA"/>
    <s v="DK/DA"/>
    <s v="Less 10 years"/>
    <s v="Less 10 years"/>
    <s v="No"/>
    <x v="4"/>
    <s v="Satisfied"/>
    <x v="0"/>
  </r>
  <r>
    <n v="156"/>
    <x v="1"/>
    <s v="Paper &amp; paper products"/>
    <s v="DK/DA"/>
    <s v="20-50ºC"/>
    <s v="-"/>
    <s v="DK/DA"/>
    <s v="Less 10 years"/>
    <s v="-"/>
    <s v="No"/>
    <x v="1"/>
    <s v="Satisfied"/>
    <x v="0"/>
  </r>
  <r>
    <n v="157"/>
    <x v="1"/>
    <s v="Paper &amp; paper products"/>
    <s v="DK/DA"/>
    <s v="101-250ºC"/>
    <s v="-"/>
    <s v="DK/DA"/>
    <s v="Less 10 years"/>
    <s v="-"/>
    <s v="No"/>
    <x v="0"/>
    <s v="DK/DA"/>
    <x v="0"/>
  </r>
  <r>
    <n v="158"/>
    <x v="1"/>
    <s v="Chemical"/>
    <s v="DK/DA"/>
    <s v="20-50ºC"/>
    <s v="0-20ºC"/>
    <s v="DK/DA"/>
    <s v="Less 10 years"/>
    <s v="Less 10 years"/>
    <s v="Yes"/>
    <x v="4"/>
    <s v="Satisfied"/>
    <x v="0"/>
  </r>
  <r>
    <n v="159"/>
    <x v="1"/>
    <s v="Paper &amp; paper products"/>
    <s v="DK/DA"/>
    <s v="DK/DA"/>
    <s v="-"/>
    <s v="DK/DA"/>
    <s v="Less 10 years"/>
    <s v="-"/>
    <s v="No"/>
    <x v="0"/>
    <s v="Satisfied"/>
    <x v="0"/>
  </r>
  <r>
    <n v="160"/>
    <x v="1"/>
    <s v="Chemical"/>
    <s v="DK/DA"/>
    <s v="20-50ºC"/>
    <s v="-"/>
    <s v="DK/DA"/>
    <s v="Less 10 years"/>
    <s v="-"/>
    <s v="No"/>
    <x v="1"/>
    <s v="Satisfied"/>
    <x v="0"/>
  </r>
  <r>
    <n v="161"/>
    <x v="1"/>
    <s v="Wood &amp; wood products"/>
    <s v="DK/DA"/>
    <s v="DK/DA"/>
    <s v="-"/>
    <s v="DK/DA"/>
    <s v="Less 10 years"/>
    <s v="-"/>
    <s v="No"/>
    <x v="5"/>
    <s v="Satisfied"/>
    <x v="0"/>
  </r>
  <r>
    <n v="162"/>
    <x v="1"/>
    <s v="Metals"/>
    <s v="DK/DA"/>
    <s v="DK/DA"/>
    <s v="-"/>
    <s v="DK/DA"/>
    <s v="Less 10 years"/>
    <s v="-"/>
    <s v="Yes"/>
    <x v="4"/>
    <s v="Satisfied"/>
    <x v="0"/>
  </r>
  <r>
    <n v="163"/>
    <x v="1"/>
    <s v="Metals"/>
    <s v="DK/DA"/>
    <s v="DK/DA"/>
    <s v="-"/>
    <s v="DK/DA"/>
    <s v="Less 10 years"/>
    <s v="-"/>
    <s v="No"/>
    <x v="4"/>
    <s v="Satisfied"/>
    <x v="0"/>
  </r>
  <r>
    <n v="164"/>
    <x v="1"/>
    <s v="Metals"/>
    <s v="DK/DA"/>
    <s v="DK/DA"/>
    <s v="DK/DA"/>
    <s v="DK/DA"/>
    <s v="10-25 years"/>
    <s v="10-25 years"/>
    <s v="Yes"/>
    <x v="1"/>
    <s v="Satisfied"/>
    <x v="0"/>
  </r>
  <r>
    <n v="165"/>
    <x v="1"/>
    <s v="Metals"/>
    <s v="DK/DA"/>
    <s v="DK/DA"/>
    <s v="-"/>
    <s v="DK/DA"/>
    <s v="Less 10 years"/>
    <s v="-"/>
    <s v="No"/>
    <x v="1"/>
    <s v="Satisfied"/>
    <x v="0"/>
  </r>
  <r>
    <n v="166"/>
    <x v="1"/>
    <s v="Metals"/>
    <s v="DK/DA"/>
    <s v="DK/DA"/>
    <s v="-"/>
    <s v="DK/DA"/>
    <s v="More 25 years"/>
    <s v="-"/>
    <s v="No"/>
    <x v="1"/>
    <s v="Satisfied"/>
    <x v="0"/>
  </r>
  <r>
    <n v="167"/>
    <x v="1"/>
    <s v="Wood &amp; wood products"/>
    <s v="DK/DA"/>
    <s v="DK/DA"/>
    <s v="-"/>
    <s v="DK/DA"/>
    <s v="Less 10 years"/>
    <s v="-"/>
    <s v="No"/>
    <x v="5"/>
    <s v="Satisfied"/>
    <x v="0"/>
  </r>
  <r>
    <n v="168"/>
    <x v="1"/>
    <s v="Chemical"/>
    <s v="DK/DA"/>
    <s v="51-100ºC"/>
    <s v="DK/DA"/>
    <s v="DK/DA"/>
    <s v="10-25 years"/>
    <s v="10-25 years"/>
    <s v="Yes"/>
    <x v="1"/>
    <s v="DK/DA"/>
    <x v="0"/>
  </r>
  <r>
    <n v="169"/>
    <x v="1"/>
    <s v="Chemical"/>
    <s v="DK/DA"/>
    <s v="51-100ºC"/>
    <s v="Less -20ºC"/>
    <s v="DK/DA"/>
    <s v="DK/DA"/>
    <s v="DK/DA"/>
    <s v="Yes"/>
    <x v="1"/>
    <s v="Satisfied"/>
    <x v="0"/>
  </r>
  <r>
    <n v="170"/>
    <x v="1"/>
    <s v="Chemical"/>
    <s v="DK/DA"/>
    <s v="20-50ºC"/>
    <s v="-"/>
    <s v="DK/DA"/>
    <s v="10-25 years"/>
    <s v="-"/>
    <s v="No"/>
    <x v="1"/>
    <s v="Satisfied"/>
    <x v="0"/>
  </r>
  <r>
    <n v="171"/>
    <x v="1"/>
    <s v="Metals"/>
    <s v="DK/DA"/>
    <s v="DK/DA"/>
    <s v="DK/DA"/>
    <s v="DK/DA"/>
    <s v="Less 10 years"/>
    <s v="Less 10 years"/>
    <s v="Yes"/>
    <x v="1"/>
    <s v="Satisfied"/>
    <x v="0"/>
  </r>
  <r>
    <n v="172"/>
    <x v="1"/>
    <s v="Wood &amp; wood products"/>
    <s v="DK/DA"/>
    <s v="51-100ºC"/>
    <s v="-"/>
    <s v="DK/DA"/>
    <s v="10-25 years"/>
    <s v="-"/>
    <s v="No"/>
    <x v="1"/>
    <s v="Satisfied"/>
    <x v="0"/>
  </r>
  <r>
    <n v="173"/>
    <x v="1"/>
    <s v="Metals"/>
    <s v="DK/DA"/>
    <s v="20-50ºC"/>
    <s v="-"/>
    <s v="DK/DA"/>
    <s v="Less 10 years"/>
    <s v="-"/>
    <s v="Yes"/>
    <x v="5"/>
    <s v="Satisfied"/>
    <x v="0"/>
  </r>
  <r>
    <n v="174"/>
    <x v="1"/>
    <s v="Metals"/>
    <s v="DK/DA"/>
    <s v="20-50ºC"/>
    <s v="-"/>
    <s v="DK/DA"/>
    <s v="Less 10 years"/>
    <s v="-"/>
    <s v="No"/>
    <x v="1"/>
    <s v="Satisfied"/>
    <x v="0"/>
  </r>
  <r>
    <n v="175"/>
    <x v="1"/>
    <s v="Machinery"/>
    <s v="DK/DA"/>
    <s v="More 250ºC"/>
    <s v="DK/DA"/>
    <s v="DK/DA"/>
    <s v="DK/DA"/>
    <s v="DK/DA"/>
    <s v="No"/>
    <x v="1"/>
    <s v="Satisfied"/>
    <x v="0"/>
  </r>
  <r>
    <n v="176"/>
    <x v="1"/>
    <s v="Chemical"/>
    <s v="DK/DA"/>
    <s v="DK/DA"/>
    <s v="DK/DA"/>
    <s v="DK/DA"/>
    <s v="Less 10 years"/>
    <s v="Less 10 years"/>
    <s v="No"/>
    <x v="1"/>
    <s v="Satisfied"/>
    <x v="0"/>
  </r>
  <r>
    <n v="177"/>
    <x v="1"/>
    <s v="Metals"/>
    <s v="DK/DA"/>
    <s v="51-100ºC"/>
    <s v="-"/>
    <s v="DK/DA"/>
    <s v="Less 10 years"/>
    <s v="-"/>
    <s v="Yes"/>
    <x v="4"/>
    <s v="Satisfied"/>
    <x v="0"/>
  </r>
  <r>
    <n v="178"/>
    <x v="1"/>
    <s v="Textil &amp; Clothing"/>
    <s v="DK/DA"/>
    <s v="DK/DA"/>
    <s v="DK/DA"/>
    <s v="DK/DA"/>
    <s v="Less 10 years"/>
    <s v="Less 10 years"/>
    <s v="No"/>
    <x v="1"/>
    <s v="Satisfied"/>
    <x v="0"/>
  </r>
  <r>
    <n v="179"/>
    <x v="1"/>
    <s v="Metals"/>
    <s v="DK/DA"/>
    <s v="DK/DA"/>
    <s v="-"/>
    <s v="DK/DA"/>
    <s v="Less 10 years"/>
    <s v="-"/>
    <s v="Yes"/>
    <x v="2"/>
    <s v="Satisfied"/>
    <x v="0"/>
  </r>
  <r>
    <n v="180"/>
    <x v="1"/>
    <s v="Wood &amp; wood products"/>
    <s v="DK/DA"/>
    <s v="DK/DA"/>
    <s v="-"/>
    <s v="DK/DA"/>
    <s v="Less 10 years"/>
    <s v="-"/>
    <s v="No"/>
    <x v="1"/>
    <s v="Satisfied"/>
    <x v="0"/>
  </r>
  <r>
    <n v="181"/>
    <x v="1"/>
    <s v="Paper &amp; paper products"/>
    <s v="DK/DA"/>
    <s v="DK/DA"/>
    <s v="DK/DA"/>
    <s v="DK/DA"/>
    <s v="DK/DA"/>
    <s v="DK/DA"/>
    <s v="Yes"/>
    <x v="1"/>
    <s v="DK/DA"/>
    <x v="0"/>
  </r>
  <r>
    <n v="182"/>
    <x v="1"/>
    <s v="Metals"/>
    <s v="DK/DA"/>
    <s v="-"/>
    <s v="DK/DA"/>
    <s v="DK/DA"/>
    <s v="-"/>
    <s v="Less 10 years"/>
    <s v="No"/>
    <x v="6"/>
    <s v=""/>
    <x v="1"/>
  </r>
  <r>
    <n v="183"/>
    <x v="1"/>
    <s v="Chemical"/>
    <s v="DK/DA"/>
    <s v="DK/DA"/>
    <s v="-"/>
    <s v="DK/DA"/>
    <s v="Less 10 years"/>
    <s v="-"/>
    <s v="No"/>
    <x v="1"/>
    <s v="Satisfied"/>
    <x v="0"/>
  </r>
  <r>
    <n v="184"/>
    <x v="1"/>
    <s v="Metals"/>
    <s v="DK/DA"/>
    <s v="-"/>
    <s v="DK/DA"/>
    <s v="DK/DA"/>
    <s v="-"/>
    <s v="Less 10 years"/>
    <s v="DK/DA"/>
    <x v="6"/>
    <s v=""/>
    <x v="1"/>
  </r>
  <r>
    <n v="185"/>
    <x v="1"/>
    <s v="Metals"/>
    <s v="DK/DA"/>
    <s v="DK/DA"/>
    <s v="-"/>
    <s v="DK/DA"/>
    <s v="DK/DA"/>
    <s v="-"/>
    <s v="No"/>
    <x v="4"/>
    <s v="Satisfied"/>
    <x v="0"/>
  </r>
  <r>
    <n v="186"/>
    <x v="1"/>
    <s v="Metals"/>
    <s v="DK/DA"/>
    <s v="DK/DA"/>
    <s v="-"/>
    <s v="DK/DA"/>
    <s v="Less 10 years"/>
    <s v="-"/>
    <s v="No"/>
    <x v="5"/>
    <s v="Satisfied"/>
    <x v="0"/>
  </r>
  <r>
    <n v="187"/>
    <x v="1"/>
    <s v="Metals"/>
    <s v="DK/DA"/>
    <s v="DK/DA"/>
    <s v="-"/>
    <s v="DK/DA"/>
    <s v="Less 10 years"/>
    <s v="-"/>
    <s v="Yes"/>
    <x v="1"/>
    <s v="Satisfied"/>
    <x v="0"/>
  </r>
  <r>
    <n v="188"/>
    <x v="1"/>
    <s v="Food &amp; Beverages"/>
    <s v="DK/DA"/>
    <s v="20-50ºC"/>
    <s v="-"/>
    <s v="DK/DA"/>
    <s v="Less 10 years"/>
    <s v="-"/>
    <s v="No"/>
    <x v="4"/>
    <s v="Satisfied"/>
    <x v="0"/>
  </r>
  <r>
    <n v="189"/>
    <x v="1"/>
    <s v="Chemical"/>
    <s v="DK/DA"/>
    <s v="20-50ºC"/>
    <s v="0-20ºC"/>
    <s v="DK/DA"/>
    <s v="Less 10 years"/>
    <s v="Less 10 years"/>
    <s v="No"/>
    <x v="1"/>
    <s v="DK/DA"/>
    <x v="0"/>
  </r>
  <r>
    <n v="190"/>
    <x v="1"/>
    <s v="Chemical"/>
    <s v="DK/DA"/>
    <s v="20-50ºC"/>
    <s v="More 20ºC"/>
    <s v="DK/DA"/>
    <s v="10-25 years"/>
    <s v="10-25 years"/>
    <s v="Yes"/>
    <x v="1"/>
    <s v="Satisfied"/>
    <x v="0"/>
  </r>
  <r>
    <n v="191"/>
    <x v="1"/>
    <s v="Chemical"/>
    <s v="DK/DA"/>
    <s v="DK/DA"/>
    <s v="-"/>
    <s v="DK/DA"/>
    <s v="Less 10 years"/>
    <s v="-"/>
    <s v="No"/>
    <x v="1"/>
    <s v="Satisfied"/>
    <x v="0"/>
  </r>
  <r>
    <n v="192"/>
    <x v="1"/>
    <s v="Food &amp; Beverages"/>
    <s v="DK/DA"/>
    <s v="101-250ºC"/>
    <s v="-"/>
    <s v="DK/DA"/>
    <s v="10-25 years"/>
    <s v="-"/>
    <s v="No"/>
    <x v="1"/>
    <s v="Satisfied"/>
    <x v="0"/>
  </r>
  <r>
    <n v="193"/>
    <x v="1"/>
    <s v="Metals"/>
    <s v="DK/DA"/>
    <s v="DK/DA"/>
    <s v="-"/>
    <s v="DK/DA"/>
    <s v="Less 10 years"/>
    <s v="-"/>
    <s v="No"/>
    <x v="1"/>
    <s v="Satisfied"/>
    <x v="0"/>
  </r>
  <r>
    <n v="194"/>
    <x v="1"/>
    <s v="Paper &amp; paper products"/>
    <s v="DK/DA"/>
    <s v="More 250ºC"/>
    <s v="-"/>
    <s v="DK/DA"/>
    <s v="Less 10 years"/>
    <s v="-"/>
    <s v="DK/DA"/>
    <x v="0"/>
    <s v="Satisfied"/>
    <x v="0"/>
  </r>
  <r>
    <n v="195"/>
    <x v="1"/>
    <s v="Chemical"/>
    <s v="DK/DA"/>
    <s v="-"/>
    <s v="DK/DA"/>
    <s v="DK/DA"/>
    <s v="-"/>
    <s v="Less 10 years"/>
    <s v="Yes"/>
    <x v="6"/>
    <s v=""/>
    <x v="1"/>
  </r>
  <r>
    <n v="196"/>
    <x v="1"/>
    <s v="Chemical"/>
    <s v="DK/DA"/>
    <s v="DK/DA"/>
    <s v="-"/>
    <s v="DK/DA"/>
    <s v="10-25 years"/>
    <s v="-"/>
    <s v="Yes"/>
    <x v="1"/>
    <s v="Satisfied"/>
    <x v="0"/>
  </r>
  <r>
    <n v="197"/>
    <x v="1"/>
    <s v="Paper &amp; paper products"/>
    <s v="DK/DA"/>
    <s v="DK/DA"/>
    <s v="-"/>
    <s v="DK/DA"/>
    <s v="Less 10 years"/>
    <s v="-"/>
    <s v="Yes"/>
    <x v="1"/>
    <s v="Satisfied"/>
    <x v="0"/>
  </r>
  <r>
    <n v="198"/>
    <x v="1"/>
    <s v="Machinery"/>
    <s v="DK/DA"/>
    <s v="DK/DA"/>
    <s v="DK/DA"/>
    <s v="DK/DA"/>
    <s v="Less 10 years"/>
    <s v="Less 10 years"/>
    <s v="DK/DA"/>
    <x v="0"/>
    <s v="Satisfied"/>
    <x v="0"/>
  </r>
  <r>
    <n v="199"/>
    <x v="1"/>
    <s v="Metals"/>
    <s v="DK/DA"/>
    <s v="DK/DA"/>
    <s v="-"/>
    <s v="DK/DA"/>
    <s v="DK/DA"/>
    <s v="-"/>
    <s v="No"/>
    <x v="0"/>
    <s v="Satisfied"/>
    <x v="0"/>
  </r>
  <r>
    <n v="200"/>
    <x v="1"/>
    <s v="Metals"/>
    <s v="DK/DA"/>
    <s v="DK/DA"/>
    <s v="DK/DA"/>
    <s v="DK/DA"/>
    <s v="Less 10 years"/>
    <s v="Less 10 years"/>
    <s v="No"/>
    <x v="8"/>
    <s v="Satisfied"/>
    <x v="0"/>
  </r>
  <r>
    <n v="201"/>
    <x v="2"/>
    <s v="Others"/>
    <s v="Daily"/>
    <s v="More 250ºC"/>
    <s v="0 - (-20ºC)"/>
    <s v="DK/DA"/>
    <s v="Less 10 years"/>
    <s v="Less 10 years"/>
    <s v="Yes"/>
    <x v="1"/>
    <s v="Satisfied"/>
    <x v="0"/>
  </r>
  <r>
    <n v="202"/>
    <x v="2"/>
    <s v="Textil &amp; Clothing"/>
    <s v="Daily"/>
    <s v="DK/DA"/>
    <s v="DK/DA"/>
    <s v="Below 9M€"/>
    <s v="Less 10 years"/>
    <s v="Less 10 years"/>
    <s v="Yes"/>
    <x v="9"/>
    <s v="Satisfied"/>
    <x v="0"/>
  </r>
  <r>
    <n v="203"/>
    <x v="2"/>
    <s v="Textil &amp; Clothing"/>
    <s v="Daily"/>
    <s v="20-50ºC"/>
    <s v="More 20ºC"/>
    <s v="Below 9M€"/>
    <s v="Less 10 years"/>
    <s v="Less 10 years"/>
    <s v="Yes"/>
    <x v="0"/>
    <s v="Satisfied"/>
    <x v="0"/>
  </r>
  <r>
    <n v="204"/>
    <x v="2"/>
    <s v="Machinery"/>
    <s v="Daily"/>
    <s v="20-50ºC"/>
    <s v="0-20ºC"/>
    <s v="DK/DA"/>
    <s v="Less 10 years"/>
    <s v="Less 10 years"/>
    <s v="Yes"/>
    <x v="0"/>
    <s v="Satisfied"/>
    <x v="0"/>
  </r>
  <r>
    <n v="205"/>
    <x v="2"/>
    <s v="Machinery"/>
    <s v="Daily"/>
    <s v="20-50ºC"/>
    <s v="0-20ºC"/>
    <s v="DK/DA"/>
    <s v="Less 10 years"/>
    <s v="Less 10 years"/>
    <s v="Yes"/>
    <x v="0"/>
    <s v="Satisfied"/>
    <x v="0"/>
  </r>
  <r>
    <n v="206"/>
    <x v="2"/>
    <s v="Textil &amp; Clothing"/>
    <s v="Daily"/>
    <s v="20-50ºC"/>
    <s v="0 - (-20ºC)"/>
    <s v="DK/DA"/>
    <s v="Less 10 years"/>
    <s v="Less 10 years"/>
    <s v="No"/>
    <x v="1"/>
    <s v="Satisfied"/>
    <x v="0"/>
  </r>
  <r>
    <n v="207"/>
    <x v="2"/>
    <s v="Machinery"/>
    <s v="Daily"/>
    <s v="51-100ºC"/>
    <s v="0 - (-20ºC)"/>
    <s v="DK/DA"/>
    <s v="Less 10 years"/>
    <s v="Less 10 years"/>
    <s v="Yes"/>
    <x v="1"/>
    <s v="Unsatisfied"/>
    <x v="0"/>
  </r>
  <r>
    <n v="208"/>
    <x v="2"/>
    <s v="Others"/>
    <s v="Daily"/>
    <s v="DK/DA"/>
    <s v="0 - (-20ºC)"/>
    <s v="DK/DA"/>
    <s v="DK/DA"/>
    <s v="DK/DA"/>
    <s v="Yes"/>
    <x v="10"/>
    <s v="Satisfied"/>
    <x v="0"/>
  </r>
  <r>
    <n v="209"/>
    <x v="2"/>
    <s v="Food &amp; Beverages"/>
    <s v="Seasonal"/>
    <s v="51-100ºC"/>
    <s v="0 - (-20ºC)"/>
    <s v="Below 9M€"/>
    <s v="Less 10 years"/>
    <s v="Less 10 years"/>
    <s v="Yes"/>
    <x v="11"/>
    <s v="Satisfied"/>
    <x v="0"/>
  </r>
  <r>
    <n v="210"/>
    <x v="2"/>
    <s v="Food &amp; Beverages"/>
    <s v="Daily"/>
    <s v="101-250ºC"/>
    <s v="0 - (-20ºC)"/>
    <s v="Below 9M€"/>
    <s v="Less 10 years"/>
    <s v="Less 10 years"/>
    <s v="Yes"/>
    <x v="12"/>
    <s v="Satisfied"/>
    <x v="0"/>
  </r>
  <r>
    <n v="211"/>
    <x v="2"/>
    <s v="Food &amp; Beverages"/>
    <s v="Daily"/>
    <s v="51-100ºC"/>
    <s v="0 - (-20ºC)"/>
    <s v="Below 9M€"/>
    <s v="10-25 years"/>
    <s v="10-25 years"/>
    <s v="Yes"/>
    <x v="12"/>
    <s v="Satisfied"/>
    <x v="0"/>
  </r>
  <r>
    <n v="212"/>
    <x v="2"/>
    <s v="Textil &amp; Clothing"/>
    <s v="Daily"/>
    <s v="20-50ºC"/>
    <s v="0-20ºC"/>
    <s v="Below 9M€"/>
    <s v="Less 10 years"/>
    <s v="Less 10 years"/>
    <s v="Yes"/>
    <x v="0"/>
    <s v="Satisfied"/>
    <x v="0"/>
  </r>
  <r>
    <n v="213"/>
    <x v="2"/>
    <s v="Wood &amp; wood products"/>
    <s v="Daily"/>
    <s v="DK/DA"/>
    <s v="DK/DA"/>
    <s v="Below 9M€"/>
    <s v="Less 10 years"/>
    <s v="Less 10 years"/>
    <s v="Yes"/>
    <x v="9"/>
    <s v="Satisfied"/>
    <x v="0"/>
  </r>
  <r>
    <n v="214"/>
    <x v="2"/>
    <s v="Wood &amp; wood products"/>
    <s v="Daily"/>
    <s v="20-50ºC"/>
    <s v="More 20ºC"/>
    <s v="DK/DA"/>
    <s v="Less 10 years"/>
    <s v="Less 10 years"/>
    <s v="Yes"/>
    <x v="0"/>
    <s v="Satisfied"/>
    <x v="0"/>
  </r>
  <r>
    <n v="215"/>
    <x v="2"/>
    <s v="Machinery"/>
    <s v="Daily"/>
    <s v="More 250ºC"/>
    <s v="More 20ºC"/>
    <s v="DK/DA"/>
    <s v="Less 10 years"/>
    <s v="Less 10 years"/>
    <s v="Yes"/>
    <x v="10"/>
    <s v="Satisfied"/>
    <x v="0"/>
  </r>
  <r>
    <n v="216"/>
    <x v="2"/>
    <s v="Textil &amp; Clothing"/>
    <s v="Daily"/>
    <s v="DK/DA"/>
    <s v="More 20ºC"/>
    <s v="DK/DA"/>
    <s v="Less 10 years"/>
    <s v="Less 10 years"/>
    <s v="Yes"/>
    <x v="13"/>
    <s v="Satisfied"/>
    <x v="0"/>
  </r>
  <r>
    <n v="217"/>
    <x v="2"/>
    <s v="Textil &amp; Clothing"/>
    <s v="Daily"/>
    <s v="DK/DA"/>
    <s v="DK/DA"/>
    <s v="DK/DA"/>
    <s v="Less 10 years"/>
    <s v="Less 10 years"/>
    <s v="Yes"/>
    <x v="12"/>
    <s v="Satisfied"/>
    <x v="0"/>
  </r>
  <r>
    <n v="218"/>
    <x v="2"/>
    <s v="Wood &amp; wood products"/>
    <s v="Daily"/>
    <s v="20-50ºC"/>
    <s v="More 20ºC"/>
    <s v="Below 9M€"/>
    <s v="Less 10 years"/>
    <s v="Less 10 years"/>
    <s v="Yes"/>
    <x v="0"/>
    <s v="Satisfied"/>
    <x v="0"/>
  </r>
  <r>
    <n v="219"/>
    <x v="2"/>
    <s v="Machinery"/>
    <s v="Daily"/>
    <s v="20-50ºC"/>
    <s v="DK/DA"/>
    <s v="Below 9M€"/>
    <s v="Less 10 years"/>
    <s v="Less 10 years"/>
    <s v="Yes"/>
    <x v="8"/>
    <s v="Satisfied"/>
    <x v="0"/>
  </r>
  <r>
    <n v="220"/>
    <x v="2"/>
    <s v="Machinery"/>
    <s v="Daily"/>
    <s v="101-250ºC"/>
    <s v="0 - (-20ºC)"/>
    <s v="DK/DA"/>
    <s v="Less 10 years"/>
    <s v="Less 10 years"/>
    <s v="Yes"/>
    <x v="9"/>
    <s v="Satisfied"/>
    <x v="0"/>
  </r>
  <r>
    <n v="221"/>
    <x v="2"/>
    <s v="Others"/>
    <s v="Daily"/>
    <s v="20-50ºC"/>
    <s v="0-20ºC"/>
    <s v="DK/DA"/>
    <s v="Less 10 years"/>
    <s v="Less 10 years"/>
    <s v="Yes"/>
    <x v="0"/>
    <s v="Satisfied"/>
    <x v="0"/>
  </r>
  <r>
    <n v="222"/>
    <x v="2"/>
    <s v="Food &amp; Beverages"/>
    <s v="Seasonal"/>
    <s v="20-50ºC"/>
    <s v="DK/DA"/>
    <s v="DK/DA"/>
    <s v="DK/DA"/>
    <s v="DK/DA"/>
    <s v="Yes"/>
    <x v="1"/>
    <s v="Satisfied"/>
    <x v="0"/>
  </r>
  <r>
    <n v="223"/>
    <x v="2"/>
    <s v="Wood &amp; wood products"/>
    <s v="Daily"/>
    <s v="20-50ºC"/>
    <s v="More 20ºC"/>
    <s v="DK/DA"/>
    <s v="Less 10 years"/>
    <s v="Less 10 years"/>
    <s v="No"/>
    <x v="8"/>
    <s v="Unsatisfied"/>
    <x v="0"/>
  </r>
  <r>
    <n v="224"/>
    <x v="2"/>
    <s v="Machinery"/>
    <s v="Daily"/>
    <s v="20-50ºC"/>
    <s v="0-20ºC"/>
    <s v="Below 9M€"/>
    <s v="Less 10 years"/>
    <s v="Less 10 years"/>
    <s v="Yes"/>
    <x v="0"/>
    <s v="Satisfied"/>
    <x v="0"/>
  </r>
  <r>
    <n v="225"/>
    <x v="2"/>
    <s v="Others"/>
    <s v="Daily"/>
    <s v="20-50ºC"/>
    <s v="More 20ºC"/>
    <s v="DK/DA"/>
    <s v="10-25 years"/>
    <s v="10-25 years"/>
    <s v="Yes"/>
    <x v="0"/>
    <s v="Satisfied"/>
    <x v="0"/>
  </r>
  <r>
    <n v="226"/>
    <x v="2"/>
    <s v="Others"/>
    <s v="Daily"/>
    <s v="20-50ºC"/>
    <s v="0-20ºC"/>
    <s v="DK/DA"/>
    <s v="Less 10 years"/>
    <s v="Less 10 years"/>
    <s v="Yes"/>
    <x v="0"/>
    <s v="Satisfied"/>
    <x v="0"/>
  </r>
  <r>
    <n v="227"/>
    <x v="2"/>
    <s v="Others"/>
    <s v="Daily"/>
    <s v="More 250ºC"/>
    <s v="DK/DA"/>
    <s v="DK/DA"/>
    <s v="Less 10 years"/>
    <s v="Less 10 years"/>
    <s v="Yes"/>
    <x v="1"/>
    <s v="Satisfied"/>
    <x v="0"/>
  </r>
  <r>
    <n v="228"/>
    <x v="2"/>
    <s v="Food &amp; Beverages"/>
    <s v="Weekly"/>
    <s v="51-100ºC"/>
    <s v="0 - (-20ºC)"/>
    <s v="Below 9M€"/>
    <s v="Less 10 years"/>
    <s v="Less 10 years"/>
    <s v="No"/>
    <x v="1"/>
    <s v="Satisfied"/>
    <x v="0"/>
  </r>
  <r>
    <n v="229"/>
    <x v="2"/>
    <s v="Food &amp; Beverages"/>
    <s v="Daily"/>
    <s v="51-100ºC"/>
    <s v="0 - (-20ºC)"/>
    <s v="Below 9M€"/>
    <s v="Less 10 years"/>
    <s v="Less 10 years"/>
    <s v="Yes"/>
    <x v="11"/>
    <s v="Satisfied"/>
    <x v="0"/>
  </r>
  <r>
    <n v="230"/>
    <x v="2"/>
    <s v="Food &amp; Beverages"/>
    <s v="Daily"/>
    <s v="51-100ºC"/>
    <s v="DK/DA"/>
    <s v="Below 9M€"/>
    <s v="10-25 years"/>
    <s v="10-25 years"/>
    <s v="No"/>
    <x v="12"/>
    <s v="Satisfied"/>
    <x v="0"/>
  </r>
  <r>
    <n v="231"/>
    <x v="2"/>
    <s v="Wood &amp; wood products"/>
    <s v="Daily"/>
    <s v="20-50ºC"/>
    <s v="More 20ºC"/>
    <s v="DK/DA"/>
    <s v="Less 10 years"/>
    <s v="Less 10 years"/>
    <s v="Yes"/>
    <x v="0"/>
    <s v="Satisfied"/>
    <x v="0"/>
  </r>
  <r>
    <n v="232"/>
    <x v="2"/>
    <s v="Wood &amp; wood products"/>
    <s v="Daily"/>
    <s v="DK/DA"/>
    <s v="DK/DA"/>
    <s v="DK/DA"/>
    <s v="10-25 years"/>
    <s v="10-25 years"/>
    <s v="Yes"/>
    <x v="10"/>
    <s v="Satisfied"/>
    <x v="0"/>
  </r>
  <r>
    <n v="233"/>
    <x v="2"/>
    <s v="Machinery"/>
    <s v="Daily"/>
    <s v="20-50ºC"/>
    <s v="0-20ºC"/>
    <s v="DK/DA"/>
    <s v="DK/DA"/>
    <s v="DK/DA"/>
    <s v="Yes"/>
    <x v="0"/>
    <s v="Satisfied"/>
    <x v="0"/>
  </r>
  <r>
    <n v="234"/>
    <x v="2"/>
    <s v="Textil &amp; Clothing"/>
    <s v="Daily"/>
    <s v="20-50ºC"/>
    <s v="0-20ºC"/>
    <s v="Below 9M€"/>
    <s v="Less 10 years"/>
    <s v="Less 10 years"/>
    <s v="Yes"/>
    <x v="0"/>
    <s v="Satisfied"/>
    <x v="0"/>
  </r>
  <r>
    <n v="235"/>
    <x v="2"/>
    <s v="Machinery"/>
    <s v="Daily"/>
    <s v="20-50ºC"/>
    <s v="More 20ºC"/>
    <s v="Below 9M€"/>
    <s v="10-25 years"/>
    <s v="10-25 years"/>
    <s v="Yes"/>
    <x v="0"/>
    <s v="Satisfied"/>
    <x v="0"/>
  </r>
  <r>
    <n v="236"/>
    <x v="2"/>
    <s v="Textil &amp; Clothing"/>
    <s v="Daily"/>
    <s v="DK/DA"/>
    <s v="0 - (-20ºC)"/>
    <s v="Below 9M€"/>
    <s v="Less 10 years"/>
    <s v="Less 10 years"/>
    <s v="Yes"/>
    <x v="1"/>
    <s v="Satisfied"/>
    <x v="0"/>
  </r>
  <r>
    <n v="237"/>
    <x v="2"/>
    <s v="Machinery"/>
    <s v="Daily"/>
    <s v="20-50ºC"/>
    <s v="DK/DA"/>
    <s v="Below 9M€"/>
    <s v="Less 10 years"/>
    <s v="Less 10 years"/>
    <s v="Yes"/>
    <x v="0"/>
    <s v="Satisfied"/>
    <x v="0"/>
  </r>
  <r>
    <n v="238"/>
    <x v="2"/>
    <s v="Machinery"/>
    <s v="Seasonal"/>
    <s v="DK/DA"/>
    <s v="0 - (-20ºC)"/>
    <s v="DK/DA"/>
    <s v="Less 10 years"/>
    <s v="Less 10 years"/>
    <s v="Yes"/>
    <x v="1"/>
    <s v="Satisfied"/>
    <x v="0"/>
  </r>
  <r>
    <n v="239"/>
    <x v="2"/>
    <s v="Food &amp; Beverages"/>
    <s v="Daily"/>
    <s v="20-50ºC"/>
    <s v="0-20ºC"/>
    <s v="DK/DA"/>
    <s v="Less 10 years"/>
    <s v="Less 10 years"/>
    <s v="Yes"/>
    <x v="0"/>
    <s v="Unsatisfied"/>
    <x v="0"/>
  </r>
  <r>
    <n v="240"/>
    <x v="2"/>
    <s v="Textil &amp; Clothing"/>
    <s v="Daily"/>
    <s v="20-50ºC"/>
    <s v="0-20ºC"/>
    <s v="DK/DA"/>
    <s v="Less 10 years"/>
    <s v="Less 10 years"/>
    <s v="No"/>
    <x v="0"/>
    <s v="Unsatisfied"/>
    <x v="0"/>
  </r>
  <r>
    <n v="241"/>
    <x v="2"/>
    <s v="Textil &amp; Clothing"/>
    <s v="Daily"/>
    <s v="20-50ºC"/>
    <s v="More 20ºC"/>
    <s v="DK/DA"/>
    <s v="Less 10 years"/>
    <s v="Less 10 years"/>
    <s v="Yes"/>
    <x v="0"/>
    <s v="Satisfied"/>
    <x v="0"/>
  </r>
  <r>
    <n v="242"/>
    <x v="2"/>
    <s v="Wood &amp; wood products"/>
    <s v="Daily"/>
    <s v="51-100ºC"/>
    <s v="More 20ºC"/>
    <s v="DK/DA"/>
    <s v="Less 10 years"/>
    <s v="Less 10 years"/>
    <s v="Yes"/>
    <x v="12"/>
    <s v="Satisfied"/>
    <x v="0"/>
  </r>
  <r>
    <n v="243"/>
    <x v="2"/>
    <s v="Wood &amp; wood products"/>
    <s v="Daily"/>
    <s v="51-100ºC"/>
    <s v="0-20ºC"/>
    <s v="Below 9M€"/>
    <s v="Less 10 years"/>
    <s v="Less 10 years"/>
    <s v="Yes"/>
    <x v="1"/>
    <s v="Satisfied"/>
    <x v="0"/>
  </r>
  <r>
    <n v="244"/>
    <x v="2"/>
    <s v="Wood &amp; wood products"/>
    <s v="Daily"/>
    <s v="51-100ºC"/>
    <s v="DK/DA"/>
    <s v="Below 9M€"/>
    <s v="Less 10 years"/>
    <s v="Less 10 years"/>
    <s v="Yes"/>
    <x v="1"/>
    <s v="Satisfied"/>
    <x v="0"/>
  </r>
  <r>
    <n v="245"/>
    <x v="2"/>
    <s v="Machinery"/>
    <s v="Daily"/>
    <s v="DK/DA"/>
    <s v="DK/DA"/>
    <s v="DK/DA"/>
    <s v="DK/DA"/>
    <s v="DK/DA"/>
    <s v="Yes"/>
    <x v="10"/>
    <s v="Satisfied"/>
    <x v="0"/>
  </r>
  <r>
    <n v="246"/>
    <x v="2"/>
    <s v="Machinery"/>
    <s v="Daily"/>
    <s v="20-50ºC"/>
    <s v="0-20ºC"/>
    <s v="DK/DA"/>
    <s v="Less 10 years"/>
    <s v="Less 10 years"/>
    <s v="Yes"/>
    <x v="0"/>
    <s v="Satisfied"/>
    <x v="0"/>
  </r>
  <r>
    <n v="247"/>
    <x v="2"/>
    <s v="Others"/>
    <s v="Daily"/>
    <s v="More 250ºC"/>
    <s v="0 - (-20ºC)"/>
    <s v="DK/DA"/>
    <s v="Less 10 years"/>
    <s v="Less 10 years"/>
    <s v="Yes"/>
    <x v="10"/>
    <s v="Satisfied"/>
    <x v="0"/>
  </r>
  <r>
    <n v="248"/>
    <x v="2"/>
    <s v="Food &amp; Beverages"/>
    <s v="Daily"/>
    <s v="51-100ºC"/>
    <s v="Less -20ºC"/>
    <s v="Below 9M€"/>
    <s v="Less 10 years"/>
    <s v="Less 10 years"/>
    <s v="Yes"/>
    <x v="1"/>
    <s v="Satisfied"/>
    <x v="0"/>
  </r>
  <r>
    <n v="249"/>
    <x v="2"/>
    <s v="Food &amp; Beverages"/>
    <s v="Daily"/>
    <s v="51-100ºC"/>
    <s v="DK/DA"/>
    <s v="Below 9M€"/>
    <s v="Less 10 years"/>
    <s v="Less 10 years"/>
    <s v="Yes"/>
    <x v="1"/>
    <s v="Satisfied"/>
    <x v="0"/>
  </r>
  <r>
    <n v="250"/>
    <x v="2"/>
    <s v="Food &amp; Beverages"/>
    <s v="Daily"/>
    <s v="DK/DA"/>
    <s v="DK/DA"/>
    <s v="Below 9M€"/>
    <s v="10-25 years"/>
    <s v="10-25 years"/>
    <s v="Yes"/>
    <x v="12"/>
    <s v="Satisfied"/>
    <x v="0"/>
  </r>
  <r>
    <n v="251"/>
    <x v="2"/>
    <s v="Textil &amp; Clothing"/>
    <s v="Daily"/>
    <s v="20-50ºC"/>
    <s v="0-20ºC"/>
    <s v="DK/DA"/>
    <s v="DK/DA"/>
    <s v="DK/DA"/>
    <s v="Yes"/>
    <x v="0"/>
    <s v="Satisfied"/>
    <x v="0"/>
  </r>
  <r>
    <n v="252"/>
    <x v="2"/>
    <s v="Textil &amp; Clothing"/>
    <s v="Daily"/>
    <s v="20-50ºC"/>
    <s v="0-20ºC"/>
    <s v="Below 9M€"/>
    <s v="Less 10 years"/>
    <s v="Less 10 years"/>
    <s v="Yes"/>
    <x v="0"/>
    <s v="Satisfied"/>
    <x v="0"/>
  </r>
  <r>
    <n v="253"/>
    <x v="2"/>
    <s v="Wood &amp; wood products"/>
    <s v="Daily"/>
    <s v="20-50ºC"/>
    <s v="0-20ºC"/>
    <s v="Below 9M€"/>
    <s v="Less 10 years"/>
    <s v="Less 10 years"/>
    <s v="Yes"/>
    <x v="0"/>
    <s v="Satisfied"/>
    <x v="0"/>
  </r>
  <r>
    <n v="254"/>
    <x v="2"/>
    <s v="Machinery"/>
    <s v="Seasonal"/>
    <s v="More 250ºC"/>
    <s v="0 - (-20ºC)"/>
    <s v="Below 9M€"/>
    <s v="Less 10 years"/>
    <s v="Less 10 years"/>
    <s v="Yes"/>
    <x v="10"/>
    <s v="Satisfied"/>
    <x v="0"/>
  </r>
  <r>
    <n v="255"/>
    <x v="2"/>
    <s v="Machinery"/>
    <s v="Daily"/>
    <s v="DK/DA"/>
    <s v="0 - (-20ºC)"/>
    <s v="Below 9M€"/>
    <s v="DK/DA"/>
    <s v="DK/DA"/>
    <s v="Yes"/>
    <x v="1"/>
    <s v="Satisfied"/>
    <x v="0"/>
  </r>
  <r>
    <n v="256"/>
    <x v="2"/>
    <s v="Machinery"/>
    <s v="Daily"/>
    <s v="20-50ºC"/>
    <s v="0-20ºC"/>
    <s v="DK/DA"/>
    <s v="Less 10 years"/>
    <s v="Less 10 years"/>
    <s v="No"/>
    <x v="0"/>
    <s v="Satisfied"/>
    <x v="0"/>
  </r>
  <r>
    <n v="257"/>
    <x v="2"/>
    <s v="Others"/>
    <s v="Seasonal"/>
    <s v="101-250ºC"/>
    <s v="0 - (-20ºC)"/>
    <s v="DK/DA"/>
    <s v="Less 10 years"/>
    <s v="Less 10 years"/>
    <s v="Yes"/>
    <x v="9"/>
    <s v="Satisfied"/>
    <x v="0"/>
  </r>
  <r>
    <n v="258"/>
    <x v="2"/>
    <s v="Food &amp; Beverages"/>
    <s v="Daily"/>
    <s v="51-100ºC"/>
    <s v="0 - (-20ºC)"/>
    <s v="DK/DA"/>
    <s v="Less 10 years"/>
    <s v="Less 10 years"/>
    <s v="No"/>
    <x v="12"/>
    <s v="Satisfied"/>
    <x v="0"/>
  </r>
  <r>
    <n v="259"/>
    <x v="2"/>
    <s v="Textil &amp; Clothing"/>
    <s v="Daily"/>
    <s v="20-50ºC"/>
    <s v="0-20ºC"/>
    <s v="DK/DA"/>
    <s v="Less 10 years"/>
    <s v="Less 10 years"/>
    <s v="Yes"/>
    <x v="0"/>
    <s v="Satisfied"/>
    <x v="0"/>
  </r>
  <r>
    <n v="260"/>
    <x v="2"/>
    <s v="Wood &amp; wood products"/>
    <s v="Daily"/>
    <s v="20-50ºC"/>
    <s v="More 20ºC"/>
    <s v="Below 9M€"/>
    <s v="Less 10 years"/>
    <s v="Less 10 years"/>
    <s v="Yes"/>
    <x v="0"/>
    <s v="Satisfied"/>
    <x v="0"/>
  </r>
  <r>
    <n v="261"/>
    <x v="2"/>
    <s v="Machinery"/>
    <s v="Daily"/>
    <s v="101-250ºC"/>
    <s v="0 - (-20ºC)"/>
    <s v="DK/DA"/>
    <s v="Less 10 years"/>
    <s v="Less 10 years"/>
    <s v="Yes"/>
    <x v="9"/>
    <s v="Satisfied"/>
    <x v="0"/>
  </r>
  <r>
    <n v="262"/>
    <x v="2"/>
    <s v="Machinery"/>
    <s v="Daily"/>
    <s v="20-50ºC"/>
    <s v="0 - (-20ºC)"/>
    <s v="Below 9M€"/>
    <s v="Less 10 years"/>
    <s v="Less 10 years"/>
    <s v="Yes"/>
    <x v="11"/>
    <s v="Satisfied"/>
    <x v="0"/>
  </r>
  <r>
    <n v="263"/>
    <x v="2"/>
    <s v="Machinery"/>
    <s v="Daily"/>
    <s v="More 250ºC"/>
    <s v="DK/DA"/>
    <s v="DK/DA"/>
    <s v="Less 10 years"/>
    <s v="Less 10 years"/>
    <s v="Yes"/>
    <x v="10"/>
    <s v="Satisfied"/>
    <x v="0"/>
  </r>
  <r>
    <n v="264"/>
    <x v="2"/>
    <s v="Others"/>
    <s v="Daily"/>
    <s v="DK/DA"/>
    <s v="DK/DA"/>
    <s v="Below 9M€"/>
    <s v="Less 10 years"/>
    <s v="Less 10 years"/>
    <s v="Yes"/>
    <x v="10"/>
    <s v="Satisfied"/>
    <x v="0"/>
  </r>
  <r>
    <n v="265"/>
    <x v="2"/>
    <s v="Others"/>
    <s v="Daily"/>
    <s v="More 250ºC"/>
    <s v="DK/DA"/>
    <s v="Below 9M€"/>
    <s v="Less 10 years"/>
    <s v="Less 10 years"/>
    <s v="Yes"/>
    <x v="10"/>
    <s v="Satisfied"/>
    <x v="0"/>
  </r>
  <r>
    <n v="266"/>
    <x v="2"/>
    <s v="Food &amp; Beverages"/>
    <s v="Daily"/>
    <s v="20-50ºC"/>
    <s v="0-20ºC"/>
    <s v="Below 9M€"/>
    <s v="Less 10 years"/>
    <s v="Less 10 years"/>
    <s v="Yes"/>
    <x v="0"/>
    <s v="Satisfied"/>
    <x v="0"/>
  </r>
  <r>
    <n v="267"/>
    <x v="2"/>
    <s v="Textil &amp; Clothing"/>
    <s v="Daily"/>
    <s v="20-50ºC"/>
    <s v="More 20ºC"/>
    <s v="Below 9M€"/>
    <s v="Less 10 years"/>
    <s v="Less 10 years"/>
    <s v="Yes"/>
    <x v="0"/>
    <s v="Satisfied"/>
    <x v="0"/>
  </r>
  <r>
    <n v="268"/>
    <x v="2"/>
    <s v="Textil &amp; Clothing"/>
    <s v="Daily"/>
    <s v="DK/DA"/>
    <s v="0 - (-20ºC)"/>
    <s v="Below 9M€"/>
    <s v="Less 10 years"/>
    <s v="Less 10 years"/>
    <s v="Yes"/>
    <x v="13"/>
    <s v="Satisfied"/>
    <x v="0"/>
  </r>
  <r>
    <n v="269"/>
    <x v="2"/>
    <s v="Textil &amp; Clothing"/>
    <s v="Daily"/>
    <s v="51-100ºC"/>
    <s v="0 - (-20ºC)"/>
    <s v="DK/DA"/>
    <s v="Less 10 years"/>
    <s v="Less 10 years"/>
    <s v="Yes"/>
    <x v="9"/>
    <s v="Satisfied"/>
    <x v="0"/>
  </r>
  <r>
    <n v="270"/>
    <x v="2"/>
    <s v="Wood &amp; wood products"/>
    <s v="Daily"/>
    <s v="20-50ºC"/>
    <s v="DK/DA"/>
    <s v="Below 9M€"/>
    <s v="Less 10 years"/>
    <s v="Less 10 years"/>
    <s v="Yes"/>
    <x v="3"/>
    <s v="Satisfied"/>
    <x v="0"/>
  </r>
  <r>
    <n v="271"/>
    <x v="2"/>
    <s v="Wood &amp; wood products"/>
    <s v="Daily"/>
    <s v="20-50ºC"/>
    <s v="More 20ºC"/>
    <s v="Below 9M€"/>
    <s v="Less 10 years"/>
    <s v="Less 10 years"/>
    <s v="Yes"/>
    <x v="0"/>
    <s v="Satisfied"/>
    <x v="0"/>
  </r>
  <r>
    <n v="272"/>
    <x v="2"/>
    <s v="Machinery"/>
    <s v="Daily"/>
    <s v="DK/DA"/>
    <s v="More 20ºC"/>
    <s v="DK/DA"/>
    <s v="Less 10 years"/>
    <s v="Less 10 years"/>
    <s v="Yes"/>
    <x v="1"/>
    <s v="Satisfied"/>
    <x v="0"/>
  </r>
  <r>
    <n v="273"/>
    <x v="2"/>
    <s v="Machinery"/>
    <s v="Daily"/>
    <s v="101-250ºC"/>
    <s v="0 - (-20ºC)"/>
    <s v="Below 9M€"/>
    <s v="Less 10 years"/>
    <s v="Less 10 years"/>
    <s v="Yes"/>
    <x v="9"/>
    <s v="Satisfied"/>
    <x v="0"/>
  </r>
  <r>
    <n v="274"/>
    <x v="2"/>
    <s v="Machinery"/>
    <s v="Daily"/>
    <s v="101-250ºC"/>
    <s v="0 - (-20ºC)"/>
    <s v="Below 9M€"/>
    <s v="DK/DA"/>
    <s v="DK/DA"/>
    <s v="Yes"/>
    <x v="12"/>
    <s v="Satisfied"/>
    <x v="0"/>
  </r>
  <r>
    <n v="275"/>
    <x v="2"/>
    <s v="Machinery"/>
    <s v="Daily"/>
    <s v="DK/DA"/>
    <s v="0-20ºC"/>
    <s v="DK/DA"/>
    <s v="Less 10 years"/>
    <s v="Less 10 years"/>
    <s v="No"/>
    <x v="1"/>
    <s v="Satisfied"/>
    <x v="0"/>
  </r>
  <r>
    <n v="276"/>
    <x v="2"/>
    <s v="Others"/>
    <s v="Daily"/>
    <s v="51-100ºC"/>
    <s v="0 - (-20ºC)"/>
    <s v="DK/DA"/>
    <s v="Less 10 years"/>
    <s v="Less 10 years"/>
    <s v="Yes"/>
    <x v="11"/>
    <s v="Unsatisfied"/>
    <x v="0"/>
  </r>
  <r>
    <n v="277"/>
    <x v="2"/>
    <s v="Others"/>
    <s v="Daily"/>
    <s v="More 250ºC"/>
    <s v="DK/DA"/>
    <s v="Below 9M€"/>
    <s v="Less 10 years"/>
    <s v="Less 10 years"/>
    <s v="Yes"/>
    <x v="10"/>
    <s v="Satisfied"/>
    <x v="0"/>
  </r>
  <r>
    <n v="278"/>
    <x v="2"/>
    <s v="Food &amp; Beverages"/>
    <s v="Daily"/>
    <s v="51-100ºC"/>
    <s v="DK/DA"/>
    <s v="DK/DA"/>
    <s v="Less 10 years"/>
    <s v="Less 10 years"/>
    <s v="No"/>
    <x v="11"/>
    <s v="Satisfied"/>
    <x v="0"/>
  </r>
  <r>
    <n v="279"/>
    <x v="2"/>
    <s v="Food &amp; Beverages"/>
    <s v="Seasonal"/>
    <s v="101-250ºC"/>
    <s v="0 - (-20ºC)"/>
    <s v="DK/DA"/>
    <s v="10-25 years"/>
    <s v="10-25 years"/>
    <s v="Yes"/>
    <x v="1"/>
    <s v="Satisfied"/>
    <x v="0"/>
  </r>
  <r>
    <n v="280"/>
    <x v="2"/>
    <s v="Textil &amp; Clothing"/>
    <s v="Daily"/>
    <s v="DK/DA"/>
    <s v="DK/DA"/>
    <s v="Below 9M€"/>
    <s v="Less 10 years"/>
    <s v="Less 10 years"/>
    <s v="Yes"/>
    <x v="1"/>
    <s v="Satisfied"/>
    <x v="0"/>
  </r>
  <r>
    <n v="281"/>
    <x v="2"/>
    <s v="Textil &amp; Clothing"/>
    <s v="Daily"/>
    <s v="51-100ºC"/>
    <s v="0 - (-20ºC)"/>
    <s v="DK/DA"/>
    <s v="Less 10 years"/>
    <s v="Less 10 years"/>
    <s v="Yes"/>
    <x v="1"/>
    <s v="Satisfied"/>
    <x v="0"/>
  </r>
  <r>
    <n v="282"/>
    <x v="2"/>
    <s v="Textil &amp; Clothing"/>
    <s v="Daily"/>
    <s v="51-100ºC"/>
    <s v="DK/DA"/>
    <s v="Below 9M€"/>
    <s v="Less 10 years"/>
    <s v="Less 10 years"/>
    <s v="Yes"/>
    <x v="1"/>
    <s v="Satisfied"/>
    <x v="0"/>
  </r>
  <r>
    <n v="283"/>
    <x v="2"/>
    <s v="Textil &amp; Clothing"/>
    <s v="Daily"/>
    <s v="20-50ºC"/>
    <s v="Less -20ºC"/>
    <s v="DK/DA"/>
    <s v="Less 10 years"/>
    <s v="Less 10 years"/>
    <s v="Yes"/>
    <x v="0"/>
    <s v="Satisfied"/>
    <x v="0"/>
  </r>
  <r>
    <n v="284"/>
    <x v="2"/>
    <s v="Wood &amp; wood products"/>
    <s v="Daily"/>
    <s v="51-100ºC"/>
    <s v="DK/DA"/>
    <s v="Below 9M€"/>
    <s v="Less 10 years"/>
    <s v="Less 10 years"/>
    <s v="Yes"/>
    <x v="12"/>
    <s v="Satisfied"/>
    <x v="0"/>
  </r>
  <r>
    <n v="285"/>
    <x v="2"/>
    <s v="Others"/>
    <s v="Daily"/>
    <s v="DK/DA"/>
    <s v="0 - (-20ºC)"/>
    <s v="DK/DA"/>
    <s v="DK/DA"/>
    <s v="DK/DA"/>
    <s v="Yes"/>
    <x v="1"/>
    <s v="Satisfied"/>
    <x v="0"/>
  </r>
  <r>
    <n v="286"/>
    <x v="2"/>
    <s v="Food &amp; Beverages"/>
    <s v="Daily"/>
    <s v="DK/DA"/>
    <s v="DK/DA"/>
    <s v="Below 9M€"/>
    <s v="Less 10 years"/>
    <s v="Less 10 years"/>
    <s v="Yes"/>
    <x v="12"/>
    <s v="Satisfied"/>
    <x v="0"/>
  </r>
  <r>
    <n v="287"/>
    <x v="2"/>
    <s v="Food &amp; Beverages"/>
    <s v="Daily"/>
    <s v="20-50ºC"/>
    <s v="0-20ºC"/>
    <s v="Below 9M€"/>
    <s v="Less 10 years"/>
    <s v="Less 10 years"/>
    <s v="Yes"/>
    <x v="0"/>
    <s v="Satisfied"/>
    <x v="0"/>
  </r>
  <r>
    <n v="288"/>
    <x v="2"/>
    <s v="Food &amp; Beverages"/>
    <s v="Daily"/>
    <s v="20-50ºC"/>
    <s v="0-20ºC"/>
    <s v="Below 9M€"/>
    <s v="Less 10 years"/>
    <s v="Less 10 years"/>
    <s v="Yes"/>
    <x v="0"/>
    <s v="Satisfied"/>
    <x v="0"/>
  </r>
  <r>
    <n v="289"/>
    <x v="2"/>
    <s v="Textil &amp; Clothing"/>
    <s v="Daily"/>
    <s v="20-50ºC"/>
    <s v="0-20ºC"/>
    <s v="Below 9M€"/>
    <s v="Less 10 years"/>
    <s v="Less 10 years"/>
    <s v="Yes"/>
    <x v="0"/>
    <s v="Satisfied"/>
    <x v="0"/>
  </r>
  <r>
    <n v="290"/>
    <x v="2"/>
    <s v="Textil &amp; Clothing"/>
    <s v="Daily"/>
    <s v="20-50ºC"/>
    <s v="More 20ºC"/>
    <s v="DK/DA"/>
    <s v="Less 10 years"/>
    <s v="Less 10 years"/>
    <s v="Yes"/>
    <x v="0"/>
    <s v="Satisfied"/>
    <x v="0"/>
  </r>
  <r>
    <n v="291"/>
    <x v="2"/>
    <s v="Wood &amp; wood products"/>
    <s v="Daily"/>
    <s v="20-50ºC"/>
    <s v="0-20ºC"/>
    <s v="Below 9M€"/>
    <s v="Less 10 years"/>
    <s v="Less 10 years"/>
    <s v="Yes"/>
    <x v="0"/>
    <s v="Satisfied"/>
    <x v="0"/>
  </r>
  <r>
    <n v="292"/>
    <x v="2"/>
    <s v="Wood &amp; wood products"/>
    <s v="Daily"/>
    <s v="20-50ºC"/>
    <s v="More 20ºC"/>
    <s v="DK/DA"/>
    <s v="10-25 years"/>
    <s v="10-25 years"/>
    <s v="Yes"/>
    <x v="0"/>
    <s v="Satisfied"/>
    <x v="0"/>
  </r>
  <r>
    <n v="293"/>
    <x v="2"/>
    <s v="Machinery"/>
    <s v="Daily"/>
    <s v="20-50ºC"/>
    <s v="0-20ºC"/>
    <s v="DK/DA"/>
    <s v="10-25 years"/>
    <s v="10-25 years"/>
    <s v="Yes"/>
    <x v="0"/>
    <s v="Satisfied"/>
    <x v="0"/>
  </r>
  <r>
    <n v="294"/>
    <x v="2"/>
    <s v="Machinery"/>
    <s v="Seasonal"/>
    <s v="More 250ºC"/>
    <s v="More 20ºC"/>
    <s v="DK/DA"/>
    <s v="Less 10 years"/>
    <s v="Less 10 years"/>
    <s v="Yes"/>
    <x v="10"/>
    <s v="Satisfied"/>
    <x v="0"/>
  </r>
  <r>
    <n v="295"/>
    <x v="2"/>
    <s v="Machinery"/>
    <s v="Daily"/>
    <s v="20-50ºC"/>
    <s v="DK/DA"/>
    <s v="DK/DA"/>
    <s v="Less 10 years"/>
    <s v="Less 10 years"/>
    <s v="Yes"/>
    <x v="8"/>
    <s v="Satisfied"/>
    <x v="0"/>
  </r>
  <r>
    <n v="296"/>
    <x v="2"/>
    <s v="Textil &amp; Clothing"/>
    <s v="Daily"/>
    <s v="20-50ºC"/>
    <s v="0-20ºC"/>
    <s v="DK/DA"/>
    <s v="DK/DA"/>
    <s v="DK/DA"/>
    <s v="Yes"/>
    <x v="0"/>
    <s v="Satisfied"/>
    <x v="0"/>
  </r>
  <r>
    <n v="297"/>
    <x v="2"/>
    <s v="Textil &amp; Clothing"/>
    <s v="Daily"/>
    <s v="20-50ºC"/>
    <s v="More 20ºC"/>
    <s v="DK/DA"/>
    <s v="10-25 years"/>
    <s v="10-25 years"/>
    <s v="Yes"/>
    <x v="0"/>
    <s v="Satisfied"/>
    <x v="0"/>
  </r>
  <r>
    <n v="298"/>
    <x v="2"/>
    <s v="Wood &amp; wood products"/>
    <s v="Daily"/>
    <s v="101-250ºC"/>
    <s v="0 - (-20ºC)"/>
    <s v="DK/DA"/>
    <s v="Less 10 years"/>
    <s v="Less 10 years"/>
    <s v="Yes"/>
    <x v="9"/>
    <s v="Satisfied"/>
    <x v="0"/>
  </r>
  <r>
    <n v="299"/>
    <x v="2"/>
    <s v="Wood &amp; wood products"/>
    <s v="Daily"/>
    <s v="More 250ºC"/>
    <s v="0 - (-20ºC)"/>
    <s v="Below 9M€"/>
    <s v="DK/DA"/>
    <s v="DK/DA"/>
    <s v="No"/>
    <x v="1"/>
    <s v="Satisfied"/>
    <x v="0"/>
  </r>
  <r>
    <n v="300"/>
    <x v="2"/>
    <s v="Machinery"/>
    <s v="Daily"/>
    <s v="51-100ºC"/>
    <s v="DK/DA"/>
    <s v="DK/DA"/>
    <s v="Less 10 years"/>
    <s v="Less 10 years"/>
    <s v="Yes"/>
    <x v="11"/>
    <s v="Satisfied"/>
    <x v="0"/>
  </r>
  <r>
    <n v="301"/>
    <x v="3"/>
    <s v="Metals"/>
    <s v="Weekly"/>
    <s v="More 250ºC"/>
    <n v="0"/>
    <s v="DK/DA"/>
    <s v="DK/DA"/>
    <n v="0"/>
    <s v="Yes"/>
    <x v="10"/>
    <s v="Satisfied"/>
    <x v="0"/>
  </r>
  <r>
    <n v="302"/>
    <x v="3"/>
    <s v="Paper &amp; paper products"/>
    <s v="Seasonal"/>
    <n v="0"/>
    <n v="0"/>
    <s v="DK/DA"/>
    <s v="More 25 years"/>
    <n v="0"/>
    <s v="No"/>
    <x v="0"/>
    <s v="Satisfied"/>
    <x v="0"/>
  </r>
  <r>
    <n v="303"/>
    <x v="3"/>
    <s v="Others"/>
    <s v="Seasonal"/>
    <s v="More 250ºC"/>
    <n v="0"/>
    <s v="DK/DA"/>
    <s v="10-25 years"/>
    <n v="0"/>
    <s v="No"/>
    <x v="0"/>
    <s v="Unsatisfied"/>
    <x v="0"/>
  </r>
  <r>
    <m/>
    <x v="4"/>
    <m/>
    <m/>
    <m/>
    <m/>
    <m/>
    <m/>
    <m/>
    <m/>
    <x v="10"/>
    <s v="Satisfied"/>
    <x v="2"/>
  </r>
  <r>
    <n v="304"/>
    <x v="3"/>
    <s v="Textil &amp; Clothing"/>
    <s v="Weekly"/>
    <s v="More 250ºC"/>
    <n v="0"/>
    <s v="DK/DA"/>
    <s v="10-25 years"/>
    <n v="0"/>
    <s v="Yes"/>
    <x v="1"/>
    <s v="Satisfied"/>
    <x v="0"/>
  </r>
  <r>
    <n v="305"/>
    <x v="3"/>
    <s v="Textil &amp; Clothing"/>
    <s v="Weekly"/>
    <s v="More 250ºC"/>
    <n v="0"/>
    <s v="DK/DA"/>
    <s v="10-25 years"/>
    <n v="0"/>
    <s v="Yes"/>
    <x v="1"/>
    <s v="Satisfied"/>
    <x v="0"/>
  </r>
  <r>
    <n v="306"/>
    <x v="3"/>
    <s v="Textil &amp; Clothing"/>
    <s v="Daily"/>
    <s v="More 250ºC"/>
    <n v="0"/>
    <s v="DK/DA"/>
    <s v="Less 10 years"/>
    <n v="0"/>
    <s v="No"/>
    <x v="10"/>
    <s v="Satisfied"/>
    <x v="0"/>
  </r>
  <r>
    <n v="307"/>
    <x v="3"/>
    <s v="Textil &amp; Clothing"/>
    <s v="Seasonal"/>
    <s v="More 250ºC"/>
    <n v="0"/>
    <s v="DK/DA"/>
    <s v="10-25 years"/>
    <n v="0"/>
    <s v="No"/>
    <x v="0"/>
    <s v="Satisfied"/>
    <x v="0"/>
  </r>
  <r>
    <n v="308"/>
    <x v="3"/>
    <s v="Others"/>
    <s v="Daily"/>
    <s v="More 250ºC"/>
    <s v="0-20ºC"/>
    <s v="DK/DA"/>
    <s v="10-25 years"/>
    <s v="Less 10 years"/>
    <s v="No"/>
    <x v="1"/>
    <s v="Satisfied"/>
    <x v="0"/>
  </r>
  <r>
    <m/>
    <x v="4"/>
    <m/>
    <m/>
    <m/>
    <m/>
    <m/>
    <m/>
    <m/>
    <m/>
    <x v="0"/>
    <s v="Satisfied"/>
    <x v="2"/>
  </r>
  <r>
    <n v="309"/>
    <x v="3"/>
    <s v="Textil &amp; Clothing"/>
    <s v="Weekly"/>
    <s v="51-100ºC"/>
    <n v="0"/>
    <s v="DK/DA"/>
    <s v="More 25 years"/>
    <n v="0"/>
    <s v="Yes"/>
    <x v="10"/>
    <s v="Satisfied"/>
    <x v="0"/>
  </r>
  <r>
    <n v="310"/>
    <x v="3"/>
    <s v="Others"/>
    <s v="Daily"/>
    <s v="More 250ºC"/>
    <n v="0"/>
    <s v="DK/DA"/>
    <s v="Less 10 years"/>
    <n v="0"/>
    <s v="DK/DA"/>
    <x v="4"/>
    <s v="Satisfied"/>
    <x v="0"/>
  </r>
  <r>
    <m/>
    <x v="4"/>
    <m/>
    <m/>
    <m/>
    <m/>
    <m/>
    <m/>
    <m/>
    <m/>
    <x v="10"/>
    <s v="Satisfied"/>
    <x v="2"/>
  </r>
  <r>
    <m/>
    <x v="4"/>
    <m/>
    <m/>
    <m/>
    <m/>
    <m/>
    <m/>
    <m/>
    <m/>
    <x v="10"/>
    <s v="Unsatisfied"/>
    <x v="2"/>
  </r>
  <r>
    <n v="311"/>
    <x v="3"/>
    <s v="Metals"/>
    <s v="Weekly"/>
    <s v="More 250ºC"/>
    <n v="0"/>
    <s v="DK/DA"/>
    <s v="10-25 years"/>
    <n v="0"/>
    <s v="No"/>
    <x v="4"/>
    <s v="Satisfied"/>
    <x v="0"/>
  </r>
  <r>
    <n v="312"/>
    <x v="3"/>
    <s v="Rubber &amp; Plastic"/>
    <s v="Daily"/>
    <s v="More 250ºC"/>
    <s v="0-20ºC"/>
    <s v="DK/DA"/>
    <s v="10-25 years"/>
    <s v="Less 10 years"/>
    <s v="Yes"/>
    <x v="10"/>
    <s v="Satisfied"/>
    <x v="0"/>
  </r>
  <r>
    <n v="313"/>
    <x v="3"/>
    <s v="Rubber &amp; Plastic"/>
    <s v="Daily"/>
    <s v="More 250ºC"/>
    <n v="0"/>
    <s v="DK/DA"/>
    <s v="Less 10 years"/>
    <n v="0"/>
    <s v="DK/DA"/>
    <x v="1"/>
    <s v="Satisfied"/>
    <x v="0"/>
  </r>
  <r>
    <n v="314"/>
    <x v="3"/>
    <s v="Chemical"/>
    <s v="Weekly"/>
    <s v="More 250ºC"/>
    <s v="0 - (-20ºC)"/>
    <s v="DK/DA"/>
    <s v="More 25 years"/>
    <s v="Less 10 years"/>
    <s v="No"/>
    <x v="4"/>
    <s v="Satisfied"/>
    <x v="0"/>
  </r>
  <r>
    <m/>
    <x v="4"/>
    <m/>
    <m/>
    <m/>
    <m/>
    <m/>
    <m/>
    <m/>
    <m/>
    <x v="2"/>
    <s v="Satisfied"/>
    <x v="2"/>
  </r>
  <r>
    <m/>
    <x v="4"/>
    <m/>
    <m/>
    <m/>
    <m/>
    <m/>
    <m/>
    <m/>
    <m/>
    <x v="10"/>
    <s v="Satisfied"/>
    <x v="2"/>
  </r>
  <r>
    <n v="315"/>
    <x v="3"/>
    <s v="Machinery"/>
    <s v="Weekly"/>
    <n v="0"/>
    <s v="0 - (-20ºC)"/>
    <s v="DK/DA"/>
    <n v="0"/>
    <s v="Less 10 years"/>
    <s v="Yes"/>
    <x v="6"/>
    <m/>
    <x v="0"/>
  </r>
  <r>
    <n v="316"/>
    <x v="3"/>
    <s v="Machinery"/>
    <s v="Daily"/>
    <n v="0"/>
    <n v="0"/>
    <s v="DK/DA"/>
    <s v="More 25 years"/>
    <n v="0"/>
    <s v="Yes"/>
    <x v="1"/>
    <s v="Satisfied"/>
    <x v="0"/>
  </r>
  <r>
    <m/>
    <x v="4"/>
    <m/>
    <m/>
    <m/>
    <m/>
    <m/>
    <m/>
    <m/>
    <m/>
    <x v="4"/>
    <s v="Satisfied"/>
    <x v="2"/>
  </r>
  <r>
    <n v="317"/>
    <x v="3"/>
    <s v="Machinery"/>
    <s v="DK/DA"/>
    <s v="More 250ºC"/>
    <n v="0"/>
    <s v="DK/DA"/>
    <s v="10-25 years"/>
    <n v="0"/>
    <s v="No"/>
    <x v="1"/>
    <s v="Satisfied"/>
    <x v="0"/>
  </r>
  <r>
    <n v="318"/>
    <x v="3"/>
    <s v="Machinery"/>
    <s v="DK/DA"/>
    <s v="More 250ºC"/>
    <n v="0"/>
    <s v="DK/DA"/>
    <s v="10-25 years"/>
    <n v="0"/>
    <s v="No"/>
    <x v="1"/>
    <s v="Satisfied"/>
    <x v="0"/>
  </r>
  <r>
    <m/>
    <x v="4"/>
    <m/>
    <m/>
    <m/>
    <m/>
    <m/>
    <m/>
    <m/>
    <m/>
    <x v="10"/>
    <s v="Satisfied"/>
    <x v="2"/>
  </r>
  <r>
    <n v="319"/>
    <x v="3"/>
    <s v="Machinery"/>
    <s v="Daily"/>
    <s v="More 250ºC"/>
    <n v="0"/>
    <s v="DK/DA"/>
    <s v="More 25 years"/>
    <n v="0"/>
    <s v="No"/>
    <x v="10"/>
    <s v="Satisfied"/>
    <x v="0"/>
  </r>
  <r>
    <n v="320"/>
    <x v="3"/>
    <s v="Metals"/>
    <s v="Seasonal"/>
    <s v="More 250ºC"/>
    <n v="0"/>
    <s v="DK/DA"/>
    <s v="10-25 years"/>
    <n v="0"/>
    <s v="No"/>
    <x v="4"/>
    <s v="Satisfied"/>
    <x v="0"/>
  </r>
  <r>
    <n v="321"/>
    <x v="3"/>
    <s v="Metals"/>
    <s v="Daily"/>
    <s v="More 250ºC"/>
    <s v="0-20ºC"/>
    <s v="DK/DA"/>
    <s v="10-25 years"/>
    <s v="10-25 years"/>
    <s v="Yes"/>
    <x v="2"/>
    <s v="Satisfied"/>
    <x v="0"/>
  </r>
  <r>
    <n v="322"/>
    <x v="3"/>
    <s v="Machinery"/>
    <s v="Seasonal"/>
    <s v="More 250ºC"/>
    <n v="0"/>
    <s v="DK/DA"/>
    <s v="10-25 years"/>
    <n v="0"/>
    <s v="No"/>
    <x v="10"/>
    <s v="Satisfied"/>
    <x v="0"/>
  </r>
  <r>
    <n v="323"/>
    <x v="3"/>
    <s v="Machinery"/>
    <s v="DK/DA"/>
    <s v="More 250ºC"/>
    <n v="0"/>
    <s v="DK/DA"/>
    <s v="Less 10 years"/>
    <n v="0"/>
    <s v="No"/>
    <x v="1"/>
    <s v="Satisfied"/>
    <x v="0"/>
  </r>
  <r>
    <m/>
    <x v="4"/>
    <m/>
    <m/>
    <m/>
    <m/>
    <m/>
    <m/>
    <m/>
    <m/>
    <x v="10"/>
    <s v="Satisfied"/>
    <x v="2"/>
  </r>
  <r>
    <n v="324"/>
    <x v="3"/>
    <s v="Machinery"/>
    <s v="Seasonal"/>
    <s v="More 250ºC"/>
    <n v="0"/>
    <s v="DK/DA"/>
    <s v="10-25 years"/>
    <n v="0"/>
    <s v="No"/>
    <x v="10"/>
    <s v="Satisfied"/>
    <x v="0"/>
  </r>
  <r>
    <n v="325"/>
    <x v="3"/>
    <s v="Machinery"/>
    <s v="Seasonal"/>
    <s v="More 250ºC"/>
    <n v="0"/>
    <s v="DK/DA"/>
    <s v="10-25 years"/>
    <n v="0"/>
    <s v="No"/>
    <x v="10"/>
    <s v="Satisfied"/>
    <x v="0"/>
  </r>
  <r>
    <n v="326"/>
    <x v="3"/>
    <s v="Food &amp; Beverages"/>
    <s v="Seasonal"/>
    <n v="0"/>
    <s v="0-20ºC"/>
    <s v="DK/DA"/>
    <n v="0"/>
    <s v="10-25 years"/>
    <s v="No"/>
    <x v="6"/>
    <m/>
    <x v="0"/>
  </r>
  <r>
    <n v="327"/>
    <x v="3"/>
    <s v="Machinery"/>
    <s v="Seasonal"/>
    <s v="More 250ºC"/>
    <n v="0"/>
    <s v="DK/DA"/>
    <s v="10-25 years"/>
    <n v="0"/>
    <s v="Yes"/>
    <x v="1"/>
    <s v="Satisfied"/>
    <x v="0"/>
  </r>
  <r>
    <m/>
    <x v="4"/>
    <m/>
    <m/>
    <m/>
    <m/>
    <m/>
    <m/>
    <m/>
    <m/>
    <x v="10"/>
    <s v="Unsatisfied"/>
    <x v="2"/>
  </r>
  <r>
    <n v="328"/>
    <x v="3"/>
    <s v="Food &amp; Beverages"/>
    <s v="Seasonal"/>
    <s v="51-100ºC"/>
    <s v="0 - (-20ºC)"/>
    <s v="DK/DA"/>
    <s v="10-25 years"/>
    <s v="Less 10 years"/>
    <s v="No"/>
    <x v="8"/>
    <s v="Satisfied"/>
    <x v="0"/>
  </r>
  <r>
    <m/>
    <x v="4"/>
    <m/>
    <m/>
    <m/>
    <m/>
    <m/>
    <m/>
    <m/>
    <m/>
    <x v="10"/>
    <s v="Satisfied"/>
    <x v="2"/>
  </r>
  <r>
    <n v="329"/>
    <x v="3"/>
    <s v="Food &amp; Beverages"/>
    <s v="Seasonal"/>
    <n v="0"/>
    <s v="0-20ºC"/>
    <s v="DK/DA"/>
    <n v="0"/>
    <s v="Less 10 years"/>
    <s v="No"/>
    <x v="6"/>
    <m/>
    <x v="0"/>
  </r>
  <r>
    <n v="330"/>
    <x v="3"/>
    <s v="Metals"/>
    <s v="Weekly"/>
    <s v="More 250ºC"/>
    <n v="0"/>
    <s v="DK/DA"/>
    <s v="10-25 years"/>
    <n v="0"/>
    <s v="Yes"/>
    <x v="0"/>
    <s v="Unsatisfied"/>
    <x v="0"/>
  </r>
  <r>
    <n v="331"/>
    <x v="3"/>
    <s v="Food &amp; Beverages"/>
    <s v="Seasonal"/>
    <n v="0"/>
    <s v="0-20ºC"/>
    <s v="DK/DA"/>
    <n v="0"/>
    <s v="Less 10 years"/>
    <s v="Yes"/>
    <x v="6"/>
    <m/>
    <x v="0"/>
  </r>
  <r>
    <n v="332"/>
    <x v="3"/>
    <s v="Machinery"/>
    <s v="Seasonal"/>
    <s v="More 250ºC"/>
    <n v="0"/>
    <s v="DK/DA"/>
    <s v="10-25 years"/>
    <n v="0"/>
    <s v="Yes"/>
    <x v="10"/>
    <s v="Satisfied"/>
    <x v="0"/>
  </r>
  <r>
    <n v="333"/>
    <x v="3"/>
    <s v="Machinery"/>
    <s v="Seasonal"/>
    <s v="More 250ºC"/>
    <n v="0"/>
    <s v="DK/DA"/>
    <s v="10-25 years"/>
    <n v="0"/>
    <s v="DK/DA"/>
    <x v="1"/>
    <s v="Satisfied"/>
    <x v="0"/>
  </r>
  <r>
    <n v="334"/>
    <x v="3"/>
    <s v="Machinery"/>
    <s v="Seasonal"/>
    <s v="More 250ºC"/>
    <n v="0"/>
    <s v="DK/DA"/>
    <s v="10-25 years"/>
    <n v="0"/>
    <s v="No"/>
    <x v="1"/>
    <s v="Satisfied"/>
    <x v="0"/>
  </r>
  <r>
    <m/>
    <x v="4"/>
    <m/>
    <m/>
    <m/>
    <m/>
    <m/>
    <m/>
    <m/>
    <m/>
    <x v="10"/>
    <s v="Satisfied"/>
    <x v="2"/>
  </r>
  <r>
    <n v="335"/>
    <x v="3"/>
    <s v="Food &amp; Beverages"/>
    <s v="Seasonal"/>
    <n v="0"/>
    <s v="0 - (-20ºC)"/>
    <s v="DK/DA"/>
    <n v="0"/>
    <s v="Less 10 years"/>
    <s v="No"/>
    <x v="6"/>
    <m/>
    <x v="0"/>
  </r>
  <r>
    <n v="336"/>
    <x v="3"/>
    <s v="Wood &amp; wood products"/>
    <s v="Seasonal"/>
    <s v="More 250ºC"/>
    <n v="0"/>
    <s v="DK/DA"/>
    <s v="More 25 years"/>
    <n v="0"/>
    <s v="No"/>
    <x v="10"/>
    <s v="Satisfied"/>
    <x v="0"/>
  </r>
  <r>
    <m/>
    <x v="4"/>
    <m/>
    <m/>
    <m/>
    <m/>
    <m/>
    <m/>
    <m/>
    <m/>
    <x v="10"/>
    <s v="Unsatisfied"/>
    <x v="2"/>
  </r>
  <r>
    <n v="337"/>
    <x v="3"/>
    <s v="Wood &amp; wood products"/>
    <s v="Seasonal"/>
    <s v="More 250ºC"/>
    <n v="0"/>
    <s v="DK/DA"/>
    <s v="More 25 years"/>
    <n v="0"/>
    <s v="No"/>
    <x v="10"/>
    <s v="Satisfied"/>
    <x v="0"/>
  </r>
  <r>
    <m/>
    <x v="4"/>
    <m/>
    <m/>
    <m/>
    <m/>
    <m/>
    <m/>
    <m/>
    <m/>
    <x v="10"/>
    <s v="Unsatisfied"/>
    <x v="2"/>
  </r>
  <r>
    <n v="338"/>
    <x v="3"/>
    <s v="Wood &amp; wood products"/>
    <s v="Seasonal"/>
    <s v="More 250ºC"/>
    <n v="0"/>
    <s v="DK/DA"/>
    <s v="10-25 years"/>
    <n v="0"/>
    <s v="No"/>
    <x v="4"/>
    <s v="Satisfied"/>
    <x v="0"/>
  </r>
  <r>
    <n v="339"/>
    <x v="3"/>
    <s v="Food &amp; Beverages"/>
    <s v="Seasonal"/>
    <n v="0"/>
    <s v="0-20ºC"/>
    <s v="DK/DA"/>
    <n v="0"/>
    <s v="10-25 years"/>
    <s v="No"/>
    <x v="6"/>
    <m/>
    <x v="0"/>
  </r>
  <r>
    <n v="340"/>
    <x v="3"/>
    <s v="Food &amp; Beverages"/>
    <s v="Daily"/>
    <n v="0"/>
    <s v="0 - (-20ºC)"/>
    <s v="DK/DA"/>
    <n v="0"/>
    <s v="10-25 years"/>
    <s v="Yes"/>
    <x v="6"/>
    <m/>
    <x v="0"/>
  </r>
  <r>
    <n v="341"/>
    <x v="3"/>
    <s v="Machinery"/>
    <s v="Seasonal"/>
    <s v="More 250ºC"/>
    <n v="0"/>
    <s v="DK/DA"/>
    <s v="More 25 years"/>
    <n v="0"/>
    <s v="Yes"/>
    <x v="10"/>
    <s v="Unsatisfied"/>
    <x v="0"/>
  </r>
  <r>
    <n v="342"/>
    <x v="3"/>
    <s v="Food &amp; Beverages"/>
    <s v="Daily"/>
    <n v="0"/>
    <s v="0 - (-20ºC)"/>
    <s v="DK/DA"/>
    <s v="10-25 years"/>
    <s v="10-25 years"/>
    <s v="No"/>
    <x v="4"/>
    <s v="Satisfied"/>
    <x v="0"/>
  </r>
  <r>
    <n v="343"/>
    <x v="3"/>
    <s v="Food &amp; Beverages"/>
    <s v="Daily"/>
    <s v="More 250ºC"/>
    <s v="0-20ºC"/>
    <s v="DK/DA"/>
    <s v="More 25 years"/>
    <s v="10-25 years"/>
    <s v="No"/>
    <x v="0"/>
    <s v="Satisfied"/>
    <x v="0"/>
  </r>
  <r>
    <n v="344"/>
    <x v="3"/>
    <s v="Metals"/>
    <s v="Weekly"/>
    <s v="51-100ºC"/>
    <n v="0"/>
    <s v="DK/DA"/>
    <n v="0"/>
    <n v="0"/>
    <s v="Yes"/>
    <x v="10"/>
    <s v="Satisfied"/>
    <x v="0"/>
  </r>
  <r>
    <n v="345"/>
    <x v="3"/>
    <s v="Food &amp; Beverages"/>
    <s v="Daily"/>
    <s v="51-100ºC"/>
    <n v="0"/>
    <s v="DK/DA"/>
    <s v="10-25 years"/>
    <n v="0"/>
    <s v="Yes"/>
    <x v="4"/>
    <s v="Satisfied"/>
    <x v="0"/>
  </r>
  <r>
    <n v="346"/>
    <x v="3"/>
    <s v="Food &amp; Beverages"/>
    <s v="Daily"/>
    <n v="0"/>
    <s v="0-20ºC"/>
    <s v="DK/DA"/>
    <n v="0"/>
    <s v="Less 10 years"/>
    <s v="Yes"/>
    <x v="6"/>
    <m/>
    <x v="0"/>
  </r>
  <r>
    <n v="347"/>
    <x v="3"/>
    <s v="Machinery"/>
    <s v="Seasonal"/>
    <s v="More 250ºC"/>
    <n v="0"/>
    <s v="DK/DA"/>
    <s v="10-25 years"/>
    <n v="0"/>
    <s v="No"/>
    <x v="1"/>
    <s v="Satisfied"/>
    <x v="0"/>
  </r>
  <r>
    <m/>
    <x v="4"/>
    <m/>
    <m/>
    <m/>
    <m/>
    <m/>
    <m/>
    <m/>
    <m/>
    <x v="10"/>
    <s v="Unsatisfied"/>
    <x v="2"/>
  </r>
  <r>
    <n v="348"/>
    <x v="3"/>
    <s v="Machinery"/>
    <s v="Seasonal"/>
    <s v="More 250ºC"/>
    <n v="0"/>
    <s v="DK/DA"/>
    <s v="10-25 years"/>
    <n v="0"/>
    <s v="Yes"/>
    <x v="1"/>
    <s v="Satisfied"/>
    <x v="0"/>
  </r>
  <r>
    <n v="349"/>
    <x v="3"/>
    <s v="Food &amp; Beverages"/>
    <s v="Seasonal"/>
    <s v="More 250ºC"/>
    <s v="0-20ºC"/>
    <s v="DK/DA"/>
    <s v="Less 10 years"/>
    <s v="Less 10 years"/>
    <s v="Yes"/>
    <x v="4"/>
    <s v="Unsatisfied"/>
    <x v="0"/>
  </r>
  <r>
    <n v="350"/>
    <x v="3"/>
    <s v="Food &amp; Beverages"/>
    <s v="Seasonal"/>
    <s v="More 250ºC"/>
    <s v="0 - (-20ºC)"/>
    <s v="DK/DA"/>
    <s v="Less 10 years"/>
    <s v="Less 10 years"/>
    <s v="No"/>
    <x v="4"/>
    <s v="Satisfied"/>
    <x v="0"/>
  </r>
  <r>
    <n v="351"/>
    <x v="3"/>
    <s v="Rubber &amp; Plastic"/>
    <s v="Weekly"/>
    <n v="0"/>
    <s v="DK/DA"/>
    <s v="DK/DA"/>
    <n v="0"/>
    <s v="Less 10 years"/>
    <s v="No"/>
    <x v="6"/>
    <m/>
    <x v="0"/>
  </r>
  <r>
    <n v="352"/>
    <x v="3"/>
    <s v="Chemical"/>
    <s v="Daily"/>
    <s v="More 250ºC"/>
    <n v="0"/>
    <s v="DK/DA"/>
    <s v="Less 10 years"/>
    <n v="0"/>
    <s v="Yes"/>
    <x v="1"/>
    <s v="Satisfied"/>
    <x v="0"/>
  </r>
  <r>
    <n v="353"/>
    <x v="3"/>
    <s v="Chemical"/>
    <s v="Weekly"/>
    <s v="More 250ºC"/>
    <s v="0-20ºC"/>
    <s v="DK/DA"/>
    <s v="10-25 years"/>
    <s v="10-25 years"/>
    <s v="No"/>
    <x v="10"/>
    <s v="Satisfied"/>
    <x v="0"/>
  </r>
  <r>
    <n v="354"/>
    <x v="3"/>
    <s v="Machinery"/>
    <s v="Seasonal"/>
    <s v="More 250ºC"/>
    <n v="0"/>
    <s v="DK/DA"/>
    <n v="0"/>
    <n v="0"/>
    <s v="No"/>
    <x v="0"/>
    <s v="Satisfied"/>
    <x v="0"/>
  </r>
  <r>
    <m/>
    <x v="4"/>
    <m/>
    <m/>
    <m/>
    <m/>
    <m/>
    <m/>
    <m/>
    <m/>
    <x v="10"/>
    <s v="Unsatisfied"/>
    <x v="2"/>
  </r>
  <r>
    <n v="355"/>
    <x v="3"/>
    <s v="Others"/>
    <s v="Weekly"/>
    <s v="More 250ºC"/>
    <n v="0"/>
    <s v="DK/DA"/>
    <s v="Less 10 years"/>
    <n v="0"/>
    <s v="No"/>
    <x v="0"/>
    <s v="Satisfied"/>
    <x v="0"/>
  </r>
  <r>
    <n v="356"/>
    <x v="3"/>
    <s v="Chemical"/>
    <s v="Daily"/>
    <s v="51-100ºC"/>
    <n v="0"/>
    <s v="DK/DA"/>
    <s v="Less 10 years"/>
    <n v="0"/>
    <s v="No"/>
    <x v="10"/>
    <s v="Satisfied"/>
    <x v="0"/>
  </r>
  <r>
    <n v="357"/>
    <x v="3"/>
    <s v="Paper &amp; paper products"/>
    <s v="Daily"/>
    <s v="More 250ºC"/>
    <n v="0"/>
    <s v="DK/DA"/>
    <s v="10-25 years"/>
    <n v="0"/>
    <s v="No"/>
    <x v="0"/>
    <s v="Satisfied"/>
    <x v="0"/>
  </r>
  <r>
    <n v="358"/>
    <x v="3"/>
    <s v="Food &amp; Beverages"/>
    <s v="Seasonal"/>
    <n v="0"/>
    <s v="0 - (-20ºC)"/>
    <s v="DK/DA"/>
    <n v="0"/>
    <s v="Less 10 years"/>
    <s v="No"/>
    <x v="6"/>
    <m/>
    <x v="0"/>
  </r>
  <r>
    <n v="359"/>
    <x v="3"/>
    <s v="Food &amp; Beverages"/>
    <s v="Seasonal"/>
    <s v="51-100ºC"/>
    <s v="0 - (-20ºC)"/>
    <s v="DK/DA"/>
    <s v="Less 10 years"/>
    <s v="Less 10 years"/>
    <s v="No"/>
    <x v="8"/>
    <s v="Satisfied"/>
    <x v="0"/>
  </r>
  <r>
    <m/>
    <x v="4"/>
    <m/>
    <m/>
    <m/>
    <m/>
    <m/>
    <m/>
    <m/>
    <m/>
    <x v="9"/>
    <s v="Satisfied"/>
    <x v="2"/>
  </r>
  <r>
    <n v="360"/>
    <x v="3"/>
    <s v="Food &amp; Beverages"/>
    <s v="Daily"/>
    <s v="51-100ºC"/>
    <s v="0 - (-20ºC)"/>
    <s v="DK/DA"/>
    <s v="Less 10 years"/>
    <s v="Less 10 years"/>
    <s v="No"/>
    <x v="4"/>
    <s v="Satisfied"/>
    <x v="0"/>
  </r>
  <r>
    <n v="361"/>
    <x v="3"/>
    <s v="Food &amp; Beverages"/>
    <s v="Daily"/>
    <s v="More 250ºC"/>
    <s v="0 - (-20ºC)"/>
    <s v="DK/DA"/>
    <s v="10-25 years"/>
    <s v="10-25 years"/>
    <s v="Yes"/>
    <x v="2"/>
    <s v="Satisfied"/>
    <x v="0"/>
  </r>
  <r>
    <m/>
    <x v="4"/>
    <m/>
    <m/>
    <m/>
    <m/>
    <m/>
    <m/>
    <m/>
    <m/>
    <x v="10"/>
    <s v="Satisfied"/>
    <x v="2"/>
  </r>
  <r>
    <n v="362"/>
    <x v="3"/>
    <s v="Food &amp; Beverages"/>
    <s v="Seasonal"/>
    <s v="More 250ºC"/>
    <s v="0 - (-20ºC)"/>
    <s v="DK/DA"/>
    <s v="10-25 years"/>
    <s v="10-25 years"/>
    <s v="No"/>
    <x v="4"/>
    <s v="Satisfied"/>
    <x v="0"/>
  </r>
  <r>
    <m/>
    <x v="4"/>
    <m/>
    <m/>
    <m/>
    <m/>
    <m/>
    <m/>
    <m/>
    <m/>
    <x v="0"/>
    <s v="Satisfied"/>
    <x v="2"/>
  </r>
  <r>
    <n v="363"/>
    <x v="3"/>
    <s v="Food &amp; Beverages"/>
    <s v="Weekly"/>
    <s v="More 250ºC"/>
    <n v="0"/>
    <s v="DK/DA"/>
    <s v="10-25 years"/>
    <n v="0"/>
    <s v="No"/>
    <x v="2"/>
    <s v="Satisfied"/>
    <x v="0"/>
  </r>
  <r>
    <n v="364"/>
    <x v="3"/>
    <s v="Others"/>
    <s v="Daily"/>
    <s v="More 250ºC"/>
    <s v="0 - (-20ºC)"/>
    <s v="DK/DA"/>
    <s v="More 25 years"/>
    <s v="10-25 years"/>
    <s v="Yes"/>
    <x v="1"/>
    <s v="Satisfied"/>
    <x v="0"/>
  </r>
  <r>
    <m/>
    <x v="4"/>
    <m/>
    <m/>
    <m/>
    <m/>
    <m/>
    <m/>
    <m/>
    <m/>
    <x v="0"/>
    <s v="Satisfied"/>
    <x v="2"/>
  </r>
  <r>
    <m/>
    <x v="4"/>
    <m/>
    <m/>
    <m/>
    <m/>
    <m/>
    <m/>
    <m/>
    <m/>
    <x v="8"/>
    <s v="Satisfied"/>
    <x v="2"/>
  </r>
  <r>
    <m/>
    <x v="4"/>
    <m/>
    <m/>
    <m/>
    <m/>
    <m/>
    <m/>
    <m/>
    <m/>
    <x v="9"/>
    <s v="Satisfied"/>
    <x v="2"/>
  </r>
  <r>
    <n v="365"/>
    <x v="3"/>
    <s v="Food &amp; Beverages"/>
    <s v="Weekly"/>
    <s v="More 250ºC"/>
    <n v="0"/>
    <s v="DK/DA"/>
    <s v="10-25 years"/>
    <n v="0"/>
    <s v="Yes"/>
    <x v="2"/>
    <s v="Satisfied"/>
    <x v="0"/>
  </r>
  <r>
    <m/>
    <x v="4"/>
    <m/>
    <m/>
    <m/>
    <m/>
    <m/>
    <m/>
    <m/>
    <m/>
    <x v="10"/>
    <s v="Satisfied"/>
    <x v="2"/>
  </r>
  <r>
    <n v="366"/>
    <x v="3"/>
    <s v="Food &amp; Beverages"/>
    <s v="Daily"/>
    <s v="51-100ºC"/>
    <s v="0 - (-20ºC)"/>
    <s v="DK/DA"/>
    <s v="More 25 years"/>
    <s v="10-25 years"/>
    <s v="Yes"/>
    <x v="10"/>
    <s v="Satisfied"/>
    <x v="0"/>
  </r>
  <r>
    <m/>
    <x v="4"/>
    <m/>
    <m/>
    <m/>
    <m/>
    <m/>
    <m/>
    <m/>
    <m/>
    <x v="10"/>
    <s v="Unsatisfied"/>
    <x v="2"/>
  </r>
  <r>
    <n v="367"/>
    <x v="3"/>
    <s v="Food &amp; Beverages"/>
    <s v="Daily"/>
    <s v="More 250ºC"/>
    <n v="0"/>
    <s v="DK/DA"/>
    <s v="10-25 years"/>
    <n v="0"/>
    <s v="No"/>
    <x v="10"/>
    <s v="Satisfied"/>
    <x v="0"/>
  </r>
  <r>
    <n v="368"/>
    <x v="3"/>
    <s v="Food &amp; Beverages"/>
    <s v="Weekly"/>
    <s v="More 250ºC"/>
    <s v="0-20ºC"/>
    <s v="DK/DA"/>
    <s v="Less 10 years"/>
    <s v="Less 10 years"/>
    <s v="Yes"/>
    <x v="1"/>
    <s v="Satisfied"/>
    <x v="0"/>
  </r>
  <r>
    <n v="369"/>
    <x v="3"/>
    <s v="Food &amp; Beverages"/>
    <s v="Daily"/>
    <n v="0"/>
    <s v="0 - (-20ºC)"/>
    <s v="DK/DA"/>
    <n v="0"/>
    <s v="Less 10 years"/>
    <s v="No"/>
    <x v="6"/>
    <m/>
    <x v="0"/>
  </r>
  <r>
    <n v="370"/>
    <x v="3"/>
    <s v="Food &amp; Beverages"/>
    <s v="Seasonal"/>
    <s v="51-100ºC"/>
    <s v="0 - (-20ºC)"/>
    <s v="DK/DA"/>
    <s v="Less 10 years"/>
    <s v="Less 10 years"/>
    <s v="No"/>
    <x v="5"/>
    <s v="Satisfied"/>
    <x v="0"/>
  </r>
  <r>
    <n v="371"/>
    <x v="3"/>
    <s v="Food &amp; Beverages"/>
    <s v="Seasonal"/>
    <s v="51-100ºC"/>
    <s v="0 - (-20ºC)"/>
    <s v="DK/DA"/>
    <s v="Less 10 years"/>
    <s v="Less 10 years"/>
    <s v="No"/>
    <x v="5"/>
    <s v="Satisfied"/>
    <x v="0"/>
  </r>
  <r>
    <n v="372"/>
    <x v="3"/>
    <s v="Food &amp; Beverages"/>
    <s v="Seasonal"/>
    <s v="51-100ºC"/>
    <s v="0-20ºC"/>
    <s v="DK/DA"/>
    <s v="10-25 years"/>
    <s v="10-25 years"/>
    <s v="Yes"/>
    <x v="1"/>
    <s v="Satisfied"/>
    <x v="0"/>
  </r>
  <r>
    <n v="373"/>
    <x v="3"/>
    <s v="Food &amp; Beverages"/>
    <s v="Seasonal"/>
    <s v="51-100ºC"/>
    <s v="0-20ºC"/>
    <s v="DK/DA"/>
    <s v="10-25 years"/>
    <s v="10-25 years"/>
    <s v="No"/>
    <x v="10"/>
    <s v="Satisfied"/>
    <x v="0"/>
  </r>
  <r>
    <n v="374"/>
    <x v="3"/>
    <s v="Food &amp; Beverages"/>
    <s v="Seasonal"/>
    <s v="51-100ºC"/>
    <s v="0-20ºC"/>
    <s v="DK/DA"/>
    <s v="Less 10 years"/>
    <s v="Less 10 years"/>
    <s v="No"/>
    <x v="11"/>
    <s v="Satisfied"/>
    <x v="0"/>
  </r>
  <r>
    <n v="375"/>
    <x v="3"/>
    <s v="Food &amp; Beverages"/>
    <s v="Seasonal"/>
    <s v="51-100ºC"/>
    <s v="0-20ºC"/>
    <s v="DK/DA"/>
    <s v="10-25 years"/>
    <s v="10-25 years"/>
    <s v="No"/>
    <x v="4"/>
    <s v="Unsatisfied"/>
    <x v="0"/>
  </r>
  <r>
    <n v="376"/>
    <x v="3"/>
    <s v="Food &amp; Beverages"/>
    <s v="Daily"/>
    <s v="More 250ºC"/>
    <s v="0-20ºC"/>
    <s v="DK/DA"/>
    <s v="10-25 years"/>
    <s v="10-25 years"/>
    <s v="Yes"/>
    <x v="10"/>
    <s v="Satisfied"/>
    <x v="0"/>
  </r>
  <r>
    <n v="377"/>
    <x v="3"/>
    <s v="Food &amp; Beverages"/>
    <s v="Daily"/>
    <s v="More 250ºC"/>
    <s v="0-20ºC"/>
    <s v="DK/DA"/>
    <s v="10-25 years"/>
    <s v="10-25 years"/>
    <s v="No"/>
    <x v="10"/>
    <s v="Satisfied"/>
    <x v="0"/>
  </r>
  <r>
    <n v="378"/>
    <x v="3"/>
    <s v="Food &amp; Beverages"/>
    <s v="Weekly"/>
    <n v="0"/>
    <s v="0-20ºC"/>
    <s v="DK/DA"/>
    <s v="10-25 years"/>
    <s v="10-25 years"/>
    <s v="Yes"/>
    <x v="4"/>
    <s v="Satisfied"/>
    <x v="0"/>
  </r>
  <r>
    <n v="379"/>
    <x v="3"/>
    <s v="Food &amp; Beverages"/>
    <s v="Seasonal"/>
    <s v="51-100ºC"/>
    <s v="0-20ºC"/>
    <s v="DK/DA"/>
    <s v="10-25 years"/>
    <s v="10-25 years"/>
    <s v="No"/>
    <x v="4"/>
    <s v="Satisfied"/>
    <x v="0"/>
  </r>
  <r>
    <n v="380"/>
    <x v="3"/>
    <s v="Food &amp; Beverages"/>
    <s v="Seasonal"/>
    <s v="51-100ºC"/>
    <s v="0-20ºC"/>
    <s v="DK/DA"/>
    <s v="10-25 years"/>
    <s v="10-25 years"/>
    <s v="Yes"/>
    <x v="10"/>
    <s v="Satisfied"/>
    <x v="0"/>
  </r>
  <r>
    <n v="381"/>
    <x v="3"/>
    <s v="Others"/>
    <s v="Daily"/>
    <s v="More 250ºC"/>
    <s v="0 - (-20ºC)"/>
    <s v="DK/DA"/>
    <s v="More 25 years"/>
    <s v="10-25 years"/>
    <s v="Yes"/>
    <x v="1"/>
    <s v="Satisfied"/>
    <x v="0"/>
  </r>
  <r>
    <m/>
    <x v="4"/>
    <m/>
    <m/>
    <m/>
    <m/>
    <m/>
    <m/>
    <m/>
    <m/>
    <x v="0"/>
    <s v="Satisfied"/>
    <x v="2"/>
  </r>
  <r>
    <m/>
    <x v="4"/>
    <m/>
    <m/>
    <m/>
    <m/>
    <m/>
    <m/>
    <m/>
    <m/>
    <x v="8"/>
    <s v="Satisfied"/>
    <x v="2"/>
  </r>
  <r>
    <m/>
    <x v="4"/>
    <m/>
    <m/>
    <m/>
    <m/>
    <m/>
    <m/>
    <m/>
    <m/>
    <x v="9"/>
    <s v="Satisfied"/>
    <x v="2"/>
  </r>
  <r>
    <n v="382"/>
    <x v="3"/>
    <s v="Textil &amp; Clothing"/>
    <s v="Weekly"/>
    <n v="0"/>
    <n v="0"/>
    <s v="DK/DA"/>
    <s v="Less 10 years"/>
    <n v="0"/>
    <s v="Yes"/>
    <x v="5"/>
    <s v="Satisfied"/>
    <x v="0"/>
  </r>
  <r>
    <n v="383"/>
    <x v="3"/>
    <s v="Textil &amp; Clothing"/>
    <s v="Weekly"/>
    <s v="More 250ºC"/>
    <n v="0"/>
    <s v="DK/DA"/>
    <s v="10-25 years"/>
    <n v="0"/>
    <s v="Yes"/>
    <x v="1"/>
    <s v="Satisfied"/>
    <x v="0"/>
  </r>
  <r>
    <m/>
    <x v="4"/>
    <m/>
    <m/>
    <m/>
    <m/>
    <m/>
    <m/>
    <m/>
    <m/>
    <x v="4"/>
    <s v="Satisfied"/>
    <x v="2"/>
  </r>
  <r>
    <n v="384"/>
    <x v="3"/>
    <s v="Paper &amp; paper products"/>
    <s v="Seasonal"/>
    <s v="More 250ºC"/>
    <n v="0"/>
    <s v="DK/DA"/>
    <s v="Less 10 years"/>
    <n v="0"/>
    <s v="Yes"/>
    <x v="1"/>
    <s v="Satisfied"/>
    <x v="0"/>
  </r>
  <r>
    <m/>
    <x v="4"/>
    <m/>
    <m/>
    <m/>
    <m/>
    <m/>
    <m/>
    <m/>
    <m/>
    <x v="10"/>
    <s v="Satisfied"/>
    <x v="2"/>
  </r>
  <r>
    <n v="385"/>
    <x v="3"/>
    <s v="Textil &amp; Clothing"/>
    <s v="Weekly"/>
    <s v="51-100ºC"/>
    <n v="0"/>
    <s v="DK/DA"/>
    <s v="Less 10 years"/>
    <n v="0"/>
    <s v="No"/>
    <x v="8"/>
    <s v="Satisfied"/>
    <x v="0"/>
  </r>
  <r>
    <n v="386"/>
    <x v="3"/>
    <s v="Others"/>
    <s v="Daily"/>
    <n v="0"/>
    <s v="DK/DA"/>
    <s v="DK/DA"/>
    <n v="0"/>
    <s v="Less 10 years"/>
    <s v="No"/>
    <x v="6"/>
    <m/>
    <x v="0"/>
  </r>
  <r>
    <n v="387"/>
    <x v="3"/>
    <s v="Others"/>
    <s v="Daily"/>
    <n v="0"/>
    <s v="0-20ºC"/>
    <s v="DK/DA"/>
    <n v="0"/>
    <s v="Less 10 years"/>
    <s v="Yes"/>
    <x v="6"/>
    <m/>
    <x v="0"/>
  </r>
  <r>
    <n v="388"/>
    <x v="3"/>
    <s v="Metals"/>
    <s v="Weekly"/>
    <s v="More 250ºC"/>
    <n v="0"/>
    <s v="DK/DA"/>
    <s v="10-25 years"/>
    <n v="0"/>
    <s v="No"/>
    <x v="4"/>
    <s v="Satisfied"/>
    <x v="0"/>
  </r>
  <r>
    <n v="389"/>
    <x v="3"/>
    <s v="Metals"/>
    <s v="Weekly"/>
    <s v="More 250ºC"/>
    <n v="0"/>
    <s v="DK/DA"/>
    <s v="10-25 years"/>
    <n v="0"/>
    <s v="Yes"/>
    <x v="1"/>
    <s v="Satisfied"/>
    <x v="0"/>
  </r>
  <r>
    <n v="390"/>
    <x v="3"/>
    <s v="Metals"/>
    <s v="Weekly"/>
    <s v="More 250ºC"/>
    <n v="0"/>
    <s v="DK/DA"/>
    <s v="10-25 years"/>
    <n v="0"/>
    <s v="No"/>
    <x v="0"/>
    <s v="Satisfied"/>
    <x v="0"/>
  </r>
  <r>
    <n v="391"/>
    <x v="3"/>
    <s v="Metals"/>
    <s v="Weekly"/>
    <s v="More 250ºC"/>
    <n v="0"/>
    <s v="DK/DA"/>
    <s v="10-25 years"/>
    <n v="0"/>
    <s v="Yes"/>
    <x v="0"/>
    <s v="Satisfied"/>
    <x v="0"/>
  </r>
  <r>
    <n v="392"/>
    <x v="3"/>
    <s v="Metals"/>
    <s v="Seasonal"/>
    <s v="More 250ºC"/>
    <n v="0"/>
    <s v="DK/DA"/>
    <s v="More 25 years"/>
    <n v="0"/>
    <s v="Yes"/>
    <x v="4"/>
    <s v="Satisfied"/>
    <x v="0"/>
  </r>
  <r>
    <n v="393"/>
    <x v="3"/>
    <s v="Rubber &amp; Plastic"/>
    <s v="Daily"/>
    <s v="More 250ºC"/>
    <n v="0"/>
    <s v="DK/DA"/>
    <s v="10-25 years"/>
    <n v="0"/>
    <s v="Yes"/>
    <x v="10"/>
    <s v="Satisfied"/>
    <x v="0"/>
  </r>
  <r>
    <n v="394"/>
    <x v="3"/>
    <s v="Machinery"/>
    <s v="Daily"/>
    <s v="More 250ºC"/>
    <n v="0"/>
    <s v="DK/DA"/>
    <s v="10-25 years"/>
    <n v="0"/>
    <s v="No"/>
    <x v="1"/>
    <s v="Satisfied"/>
    <x v="0"/>
  </r>
  <r>
    <m/>
    <x v="4"/>
    <m/>
    <m/>
    <m/>
    <m/>
    <m/>
    <m/>
    <m/>
    <m/>
    <x v="10"/>
    <s v="Satisfied"/>
    <x v="2"/>
  </r>
  <r>
    <n v="395"/>
    <x v="3"/>
    <s v="Machinery"/>
    <s v="DK/DA"/>
    <s v="More 250ºC"/>
    <n v="0"/>
    <s v="DK/DA"/>
    <s v="10-25 years"/>
    <n v="0"/>
    <s v="DK/DA"/>
    <x v="1"/>
    <s v="Unsatisfied"/>
    <x v="0"/>
  </r>
  <r>
    <m/>
    <x v="4"/>
    <m/>
    <m/>
    <m/>
    <m/>
    <m/>
    <m/>
    <m/>
    <m/>
    <x v="10"/>
    <s v="Unsatisfied"/>
    <x v="2"/>
  </r>
  <r>
    <n v="396"/>
    <x v="3"/>
    <s v="Machinery"/>
    <s v="Seasonal"/>
    <s v="More 250ºC"/>
    <n v="0"/>
    <s v="DK/DA"/>
    <s v="10-25 years"/>
    <n v="0"/>
    <s v="No"/>
    <x v="10"/>
    <s v="Satisfied"/>
    <x v="0"/>
  </r>
  <r>
    <n v="397"/>
    <x v="3"/>
    <s v="Machinery"/>
    <s v="Seasonal"/>
    <s v="More 250ºC"/>
    <n v="0"/>
    <s v="DK/DA"/>
    <s v="10-25 years"/>
    <n v="0"/>
    <s v="No"/>
    <x v="1"/>
    <s v="Satisfied"/>
    <x v="0"/>
  </r>
  <r>
    <m/>
    <x v="4"/>
    <m/>
    <m/>
    <m/>
    <m/>
    <m/>
    <m/>
    <m/>
    <m/>
    <x v="10"/>
    <s v="Satisfied"/>
    <x v="2"/>
  </r>
  <r>
    <n v="398"/>
    <x v="3"/>
    <s v="Machinery"/>
    <s v="DK/DA"/>
    <s v="More 250ºC"/>
    <n v="0"/>
    <s v="DK/DA"/>
    <s v="Less 10 years"/>
    <n v="0"/>
    <s v="No"/>
    <x v="1"/>
    <s v="Satisfied"/>
    <x v="0"/>
  </r>
  <r>
    <m/>
    <x v="4"/>
    <m/>
    <m/>
    <m/>
    <m/>
    <m/>
    <m/>
    <m/>
    <m/>
    <x v="10"/>
    <s v="Satisfied"/>
    <x v="2"/>
  </r>
  <r>
    <n v="399"/>
    <x v="3"/>
    <s v="Machinery"/>
    <s v="DK/DA"/>
    <s v="More 250ºC"/>
    <n v="0"/>
    <s v="DK/DA"/>
    <s v="10-25 years"/>
    <n v="0"/>
    <s v="Yes"/>
    <x v="10"/>
    <s v="Satisfied"/>
    <x v="0"/>
  </r>
  <r>
    <n v="400"/>
    <x v="3"/>
    <s v="Machinery"/>
    <s v="Seasonal"/>
    <s v="More 250ºC"/>
    <n v="0"/>
    <s v="DK/DA"/>
    <s v="More 25 years"/>
    <n v="0"/>
    <s v="Yes"/>
    <x v="1"/>
    <s v="Satisfied"/>
    <x v="0"/>
  </r>
  <r>
    <m/>
    <x v="4"/>
    <m/>
    <m/>
    <m/>
    <m/>
    <m/>
    <m/>
    <m/>
    <m/>
    <x v="10"/>
    <s v="Satisfied"/>
    <x v="2"/>
  </r>
  <r>
    <m/>
    <x v="4"/>
    <m/>
    <m/>
    <m/>
    <m/>
    <m/>
    <m/>
    <m/>
    <m/>
    <x v="10"/>
    <s v="Unsatisfied"/>
    <x v="2"/>
  </r>
  <r>
    <n v="401"/>
    <x v="3"/>
    <s v="Rubber &amp; Plastic"/>
    <s v="Weekly"/>
    <n v="0"/>
    <s v="0-20ºC"/>
    <s v="DK/DA"/>
    <n v="0"/>
    <s v="Less 10 years"/>
    <s v="Yes"/>
    <x v="6"/>
    <m/>
    <x v="0"/>
  </r>
  <r>
    <n v="402"/>
    <x v="3"/>
    <s v="Machinery"/>
    <s v="Seasonal"/>
    <s v="More 250ºC"/>
    <n v="0"/>
    <s v="DK/DA"/>
    <s v="10-25 years"/>
    <n v="0"/>
    <s v="Yes"/>
    <x v="1"/>
    <s v="Satisfied"/>
    <x v="0"/>
  </r>
  <r>
    <m/>
    <x v="4"/>
    <m/>
    <m/>
    <m/>
    <m/>
    <m/>
    <m/>
    <m/>
    <m/>
    <x v="10"/>
    <s v="Satisfied"/>
    <x v="2"/>
  </r>
  <r>
    <m/>
    <x v="4"/>
    <m/>
    <m/>
    <m/>
    <m/>
    <m/>
    <m/>
    <m/>
    <m/>
    <x v="10"/>
    <s v="Satisfied"/>
    <x v="2"/>
  </r>
  <r>
    <n v="403"/>
    <x v="3"/>
    <s v="Wood &amp; wood products"/>
    <s v="Seasonal"/>
    <s v="More 250ºC"/>
    <n v="0"/>
    <s v="DK/DA"/>
    <s v="Less 10 years"/>
    <n v="0"/>
    <s v="No"/>
    <x v="5"/>
    <s v="Satisfied"/>
    <x v="0"/>
  </r>
  <r>
    <n v="404"/>
    <x v="3"/>
    <s v="Machinery"/>
    <s v="Seasonal"/>
    <s v="More 250ºC"/>
    <n v="0"/>
    <s v="DK/DA"/>
    <s v="10-25 years"/>
    <n v="0"/>
    <s v="Yes"/>
    <x v="1"/>
    <s v="Satisfied"/>
    <x v="0"/>
  </r>
  <r>
    <m/>
    <x v="4"/>
    <m/>
    <m/>
    <m/>
    <m/>
    <m/>
    <m/>
    <m/>
    <m/>
    <x v="10"/>
    <s v="Satisfied"/>
    <x v="2"/>
  </r>
  <r>
    <n v="405"/>
    <x v="3"/>
    <s v="Machinery"/>
    <s v="Seasonal"/>
    <s v="More 250ºC"/>
    <n v="0"/>
    <s v="DK/DA"/>
    <s v="10-25 years"/>
    <n v="0"/>
    <s v="No"/>
    <x v="1"/>
    <s v="Satisfied"/>
    <x v="0"/>
  </r>
  <r>
    <m/>
    <x v="4"/>
    <m/>
    <m/>
    <m/>
    <m/>
    <m/>
    <m/>
    <m/>
    <m/>
    <x v="10"/>
    <s v="Satisfied"/>
    <x v="2"/>
  </r>
  <r>
    <n v="406"/>
    <x v="3"/>
    <s v="Wood &amp; wood products"/>
    <s v="Weekly"/>
    <s v="More 250ºC"/>
    <n v="0"/>
    <s v="DK/DA"/>
    <s v="10-25 years"/>
    <n v="0"/>
    <s v="No"/>
    <x v="10"/>
    <s v="Satisfied"/>
    <x v="0"/>
  </r>
  <r>
    <n v="407"/>
    <x v="3"/>
    <s v="Machinery"/>
    <s v="Seasonal"/>
    <s v="More 250ºC"/>
    <n v="0"/>
    <s v="DK/DA"/>
    <s v="Less 10 years"/>
    <n v="0"/>
    <s v="No"/>
    <x v="10"/>
    <s v="Satisfied"/>
    <x v="0"/>
  </r>
  <r>
    <m/>
    <x v="4"/>
    <m/>
    <m/>
    <m/>
    <m/>
    <m/>
    <m/>
    <m/>
    <m/>
    <x v="10"/>
    <s v="Unsatisfied"/>
    <x v="2"/>
  </r>
  <r>
    <n v="408"/>
    <x v="3"/>
    <s v="Chemical"/>
    <s v="Seasonal"/>
    <s v="51-100ºC"/>
    <n v="0"/>
    <s v="DK/DA"/>
    <s v="Less 10 years"/>
    <n v="0"/>
    <s v="Yes"/>
    <x v="4"/>
    <s v="Satisfied"/>
    <x v="0"/>
  </r>
  <r>
    <n v="409"/>
    <x v="3"/>
    <s v="Chemical"/>
    <s v="Seasonal"/>
    <s v="51-100ºC"/>
    <s v="0 - (-20ºC)"/>
    <s v="DK/DA"/>
    <s v="Less 10 years"/>
    <s v="Less 10 years"/>
    <s v="No"/>
    <x v="0"/>
    <s v="Satisfied"/>
    <x v="0"/>
  </r>
  <r>
    <m/>
    <x v="4"/>
    <m/>
    <m/>
    <m/>
    <m/>
    <m/>
    <m/>
    <m/>
    <m/>
    <x v="11"/>
    <s v="Satisfied"/>
    <x v="2"/>
  </r>
  <r>
    <n v="410"/>
    <x v="3"/>
    <s v="Chemical"/>
    <s v="Daily"/>
    <n v="0"/>
    <s v="0 - (-20ºC)"/>
    <s v="DK/DA"/>
    <n v="0"/>
    <s v="10-25 years"/>
    <s v="DK/DA"/>
    <x v="6"/>
    <m/>
    <x v="0"/>
  </r>
  <r>
    <n v="411"/>
    <x v="3"/>
    <s v="Chemical"/>
    <s v="Weekly"/>
    <s v="51-100ºC"/>
    <s v="0-20ºC"/>
    <s v="DK/DA"/>
    <s v="Less 10 years"/>
    <s v="Less 10 years"/>
    <s v="No"/>
    <x v="0"/>
    <s v="Satisfied"/>
    <x v="0"/>
  </r>
  <r>
    <n v="412"/>
    <x v="3"/>
    <s v="Chemical"/>
    <s v="Weekly"/>
    <s v="51-100ºC"/>
    <n v="0"/>
    <s v="DK/DA"/>
    <s v="More 25 years"/>
    <n v="0"/>
    <s v="No"/>
    <x v="4"/>
    <s v="Satisfied"/>
    <x v="0"/>
  </r>
  <r>
    <n v="413"/>
    <x v="3"/>
    <s v="Chemical"/>
    <s v="DK/DA"/>
    <n v="0"/>
    <n v="0"/>
    <s v="DK/DA"/>
    <s v="10-25 years"/>
    <n v="0"/>
    <s v="No"/>
    <x v="0"/>
    <s v="Satisfied"/>
    <x v="0"/>
  </r>
  <r>
    <n v="414"/>
    <x v="3"/>
    <s v="Rubber &amp; Plastic"/>
    <s v="Weekly"/>
    <s v="More 250ºC"/>
    <s v="0-20ºC"/>
    <s v="DK/DA"/>
    <s v="10-25 years"/>
    <s v="Less 10 years"/>
    <s v="Yes"/>
    <x v="0"/>
    <s v="Satisfied"/>
    <x v="0"/>
  </r>
  <r>
    <n v="415"/>
    <x v="3"/>
    <s v="Metals"/>
    <s v="Weekly"/>
    <s v="More 250ºC"/>
    <n v="0"/>
    <s v="DK/DA"/>
    <s v="10-25 years"/>
    <n v="0"/>
    <s v="No"/>
    <x v="0"/>
    <s v="Satisfied"/>
    <x v="0"/>
  </r>
  <r>
    <n v="416"/>
    <x v="3"/>
    <s v="Metals"/>
    <s v="Weekly"/>
    <s v="More 250ºC"/>
    <s v="0-20ºC"/>
    <s v="DK/DA"/>
    <s v="10-25 years"/>
    <s v="Less 10 years"/>
    <s v="No"/>
    <x v="1"/>
    <s v="Satisfied"/>
    <x v="0"/>
  </r>
  <r>
    <m/>
    <x v="4"/>
    <m/>
    <m/>
    <m/>
    <m/>
    <m/>
    <m/>
    <m/>
    <m/>
    <x v="10"/>
    <s v="Unsatisfied"/>
    <x v="2"/>
  </r>
  <r>
    <n v="417"/>
    <x v="3"/>
    <s v="Food &amp; Beverages"/>
    <s v="Weekly"/>
    <s v="More 250ºC"/>
    <s v="0-20ºC"/>
    <s v="DK/DA"/>
    <s v="Less 10 years"/>
    <s v="Less 10 years"/>
    <s v="Yes"/>
    <x v="0"/>
    <s v="Satisfied"/>
    <x v="0"/>
  </r>
  <r>
    <n v="418"/>
    <x v="3"/>
    <s v="Food &amp; Beverages"/>
    <s v="Weekly"/>
    <s v="More 250ºC"/>
    <s v="0 - (-20ºC)"/>
    <s v="DK/DA"/>
    <s v="Less 10 years"/>
    <s v="Less 10 years"/>
    <s v="No"/>
    <x v="1"/>
    <s v="Satisfied"/>
    <x v="0"/>
  </r>
  <r>
    <n v="419"/>
    <x v="3"/>
    <s v="Paper &amp; paper products"/>
    <s v="Seasonal"/>
    <s v="More 250ºC"/>
    <n v="0"/>
    <s v="DK/DA"/>
    <s v="10-25 years"/>
    <n v="0"/>
    <s v="Yes"/>
    <x v="10"/>
    <s v="Satisfied"/>
    <x v="0"/>
  </r>
  <r>
    <n v="420"/>
    <x v="3"/>
    <s v="Metals"/>
    <s v="Weekly"/>
    <s v="More 250ºC"/>
    <n v="0"/>
    <s v="DK/DA"/>
    <s v="Less 10 years"/>
    <n v="0"/>
    <s v="Yes"/>
    <x v="1"/>
    <s v="Satisfied"/>
    <x v="0"/>
  </r>
  <r>
    <m/>
    <x v="4"/>
    <m/>
    <m/>
    <m/>
    <m/>
    <m/>
    <m/>
    <m/>
    <m/>
    <x v="0"/>
    <s v="Satisfied"/>
    <x v="2"/>
  </r>
  <r>
    <n v="421"/>
    <x v="3"/>
    <s v="Rubber &amp; Plastic"/>
    <s v="Daily"/>
    <s v="More 250ºC"/>
    <n v="0"/>
    <s v="DK/DA"/>
    <s v="Less 10 years"/>
    <n v="0"/>
    <s v="Yes"/>
    <x v="4"/>
    <s v="Satisfied"/>
    <x v="0"/>
  </r>
  <r>
    <n v="422"/>
    <x v="3"/>
    <s v="Machinery"/>
    <s v="Seasonal"/>
    <s v="More 250ºC"/>
    <n v="0"/>
    <s v="DK/DA"/>
    <s v="10-25 years"/>
    <n v="0"/>
    <s v="No"/>
    <x v="1"/>
    <s v="Satisfied"/>
    <x v="0"/>
  </r>
  <r>
    <m/>
    <x v="4"/>
    <m/>
    <m/>
    <m/>
    <m/>
    <m/>
    <m/>
    <m/>
    <m/>
    <x v="4"/>
    <s v="Satisfied"/>
    <x v="2"/>
  </r>
  <r>
    <m/>
    <x v="4"/>
    <m/>
    <m/>
    <m/>
    <m/>
    <m/>
    <m/>
    <m/>
    <m/>
    <x v="10"/>
    <s v="Satisfied"/>
    <x v="2"/>
  </r>
  <r>
    <n v="423"/>
    <x v="3"/>
    <s v="Machinery"/>
    <s v="Seasonal"/>
    <s v="More 250ºC"/>
    <n v="0"/>
    <s v="DK/DA"/>
    <s v="10-25 years"/>
    <n v="0"/>
    <s v="No"/>
    <x v="4"/>
    <s v="Unsatisfied"/>
    <x v="0"/>
  </r>
  <r>
    <m/>
    <x v="4"/>
    <m/>
    <m/>
    <m/>
    <m/>
    <m/>
    <m/>
    <m/>
    <m/>
    <x v="10"/>
    <s v="Unsatisfied"/>
    <x v="2"/>
  </r>
  <r>
    <n v="424"/>
    <x v="3"/>
    <s v="Machinery"/>
    <s v="Seasonal"/>
    <s v="More 250ºC"/>
    <n v="0"/>
    <s v="DK/DA"/>
    <s v="More 25 years"/>
    <n v="0"/>
    <s v="Yes"/>
    <x v="1"/>
    <s v="Satisfied"/>
    <x v="0"/>
  </r>
  <r>
    <m/>
    <x v="4"/>
    <m/>
    <m/>
    <m/>
    <m/>
    <m/>
    <m/>
    <m/>
    <m/>
    <x v="10"/>
    <s v="Unsatisfied"/>
    <x v="2"/>
  </r>
  <r>
    <n v="425"/>
    <x v="3"/>
    <s v="Machinery"/>
    <s v="DK/DA"/>
    <s v="51-100ºC"/>
    <n v="0"/>
    <s v="DK/DA"/>
    <n v="0"/>
    <n v="0"/>
    <s v="No"/>
    <x v="2"/>
    <s v="Satisfied"/>
    <x v="0"/>
  </r>
  <r>
    <n v="426"/>
    <x v="3"/>
    <s v="Metals"/>
    <s v="Weekly"/>
    <s v="More 250ºC"/>
    <n v="0"/>
    <s v="DK/DA"/>
    <s v="10-25 years"/>
    <n v="0"/>
    <s v="No"/>
    <x v="4"/>
    <s v="Satisfied"/>
    <x v="0"/>
  </r>
  <r>
    <n v="427"/>
    <x v="3"/>
    <s v="Machinery"/>
    <s v="Daily"/>
    <s v="More 250ºC"/>
    <n v="0"/>
    <s v="DK/DA"/>
    <n v="0"/>
    <n v="0"/>
    <s v="No"/>
    <x v="10"/>
    <s v="Satisfied"/>
    <x v="0"/>
  </r>
  <r>
    <n v="428"/>
    <x v="3"/>
    <s v="Metals"/>
    <s v="Weekly"/>
    <s v="More 250ºC"/>
    <n v="0"/>
    <s v="DK/DA"/>
    <s v="More 25 years"/>
    <n v="0"/>
    <s v="No"/>
    <x v="4"/>
    <s v="Satisfied"/>
    <x v="0"/>
  </r>
  <r>
    <n v="429"/>
    <x v="3"/>
    <s v="Metals"/>
    <s v="Weekly"/>
    <s v="More 250ºC"/>
    <n v="0"/>
    <s v="DK/DA"/>
    <n v="0"/>
    <n v="0"/>
    <s v="Yes"/>
    <x v="1"/>
    <s v="Satisfied"/>
    <x v="0"/>
  </r>
  <r>
    <m/>
    <x v="4"/>
    <m/>
    <m/>
    <m/>
    <m/>
    <m/>
    <m/>
    <m/>
    <m/>
    <x v="0"/>
    <s v="Satisfied"/>
    <x v="2"/>
  </r>
  <r>
    <n v="430"/>
    <x v="3"/>
    <s v="Metals"/>
    <s v="Weekly"/>
    <s v="More 250ºC"/>
    <n v="0"/>
    <s v="DK/DA"/>
    <s v="More 25 years"/>
    <n v="0"/>
    <s v="Yes"/>
    <x v="0"/>
    <s v="Satisfied"/>
    <x v="0"/>
  </r>
  <r>
    <n v="431"/>
    <x v="3"/>
    <s v="Machinery"/>
    <s v="Seasonal"/>
    <n v="0"/>
    <n v="0"/>
    <s v="DK/DA"/>
    <n v="0"/>
    <n v="0"/>
    <s v="No"/>
    <x v="1"/>
    <s v="Satisfied"/>
    <x v="0"/>
  </r>
  <r>
    <n v="432"/>
    <x v="3"/>
    <s v="Food &amp; Beverages"/>
    <s v="Seasonal"/>
    <n v="0"/>
    <s v="0-20ºC"/>
    <s v="DK/DA"/>
    <n v="0"/>
    <s v="Less 10 years"/>
    <s v="No"/>
    <x v="6"/>
    <m/>
    <x v="0"/>
  </r>
  <r>
    <n v="433"/>
    <x v="3"/>
    <s v="Machinery"/>
    <s v="Seasonal"/>
    <s v="More 250ºC"/>
    <n v="0"/>
    <s v="DK/DA"/>
    <s v="Less 10 years"/>
    <n v="0"/>
    <s v="Yes"/>
    <x v="1"/>
    <s v="Satisfied"/>
    <x v="0"/>
  </r>
  <r>
    <m/>
    <x v="4"/>
    <m/>
    <m/>
    <m/>
    <m/>
    <m/>
    <m/>
    <m/>
    <m/>
    <x v="10"/>
    <s v="Satisfied"/>
    <x v="2"/>
  </r>
  <r>
    <n v="434"/>
    <x v="3"/>
    <s v="Food &amp; Beverages"/>
    <s v="Seasonal"/>
    <s v="51-100ºC"/>
    <s v="0 - (-20ºC)"/>
    <s v="DK/DA"/>
    <s v="Less 10 years"/>
    <s v="10-25 years"/>
    <s v="Yes"/>
    <x v="4"/>
    <s v="Satisfied"/>
    <x v="0"/>
  </r>
  <r>
    <n v="435"/>
    <x v="3"/>
    <s v="Food &amp; Beverages"/>
    <s v="DK/DA"/>
    <n v="0"/>
    <s v="0 - (-20ºC)"/>
    <s v="DK/DA"/>
    <n v="0"/>
    <s v="10-25 years"/>
    <s v="No"/>
    <x v="6"/>
    <m/>
    <x v="0"/>
  </r>
  <r>
    <n v="436"/>
    <x v="3"/>
    <s v="Wood &amp; wood products"/>
    <s v="Seasonal"/>
    <s v="More 250ºC"/>
    <n v="0"/>
    <s v="DK/DA"/>
    <s v="10-25 years"/>
    <n v="0"/>
    <s v="Yes"/>
    <x v="10"/>
    <s v="Satisfied"/>
    <x v="0"/>
  </r>
  <r>
    <n v="437"/>
    <x v="3"/>
    <s v="Wood &amp; wood products"/>
    <s v="Seasonal"/>
    <s v="51-100ºC"/>
    <n v="0"/>
    <s v="DK/DA"/>
    <s v="10-25 years"/>
    <n v="0"/>
    <s v="No"/>
    <x v="10"/>
    <s v="Satisfied"/>
    <x v="0"/>
  </r>
  <r>
    <n v="438"/>
    <x v="3"/>
    <s v="Machinery"/>
    <s v="Seasonal"/>
    <s v="More 250ºC"/>
    <n v="0"/>
    <s v="DK/DA"/>
    <s v="10-25 years"/>
    <n v="0"/>
    <s v="Yes"/>
    <x v="1"/>
    <s v="Unsatisfied"/>
    <x v="0"/>
  </r>
  <r>
    <m/>
    <x v="4"/>
    <m/>
    <m/>
    <m/>
    <m/>
    <m/>
    <m/>
    <m/>
    <m/>
    <x v="10"/>
    <s v="Satisfied"/>
    <x v="2"/>
  </r>
  <r>
    <m/>
    <x v="4"/>
    <m/>
    <m/>
    <m/>
    <m/>
    <m/>
    <m/>
    <m/>
    <m/>
    <x v="10"/>
    <s v="Satisfied"/>
    <x v="2"/>
  </r>
  <r>
    <n v="439"/>
    <x v="3"/>
    <s v="Food &amp; Beverages"/>
    <s v="Seasonal"/>
    <n v="0"/>
    <s v="0 - (-20ºC)"/>
    <s v="DK/DA"/>
    <n v="0"/>
    <s v="10-25 years"/>
    <s v="Yes"/>
    <x v="6"/>
    <m/>
    <x v="0"/>
  </r>
  <r>
    <n v="440"/>
    <x v="3"/>
    <s v="Food &amp; Beverages"/>
    <s v="Seasonal"/>
    <s v="More 250ºC"/>
    <s v="0-20ºC"/>
    <s v="DK/DA"/>
    <s v="Less 10 years"/>
    <s v="10-25 years"/>
    <s v="No"/>
    <x v="4"/>
    <s v="Satisfied"/>
    <x v="0"/>
  </r>
  <r>
    <m/>
    <x v="4"/>
    <m/>
    <m/>
    <m/>
    <m/>
    <m/>
    <m/>
    <m/>
    <m/>
    <x v="10"/>
    <s v="Satisfied"/>
    <x v="2"/>
  </r>
  <r>
    <n v="441"/>
    <x v="3"/>
    <s v="Wood &amp; wood products"/>
    <s v="Seasonal"/>
    <s v="More 250ºC"/>
    <n v="0"/>
    <s v="DK/DA"/>
    <s v="More 25 years"/>
    <n v="0"/>
    <s v="No"/>
    <x v="5"/>
    <s v="Satisfied"/>
    <x v="0"/>
  </r>
  <r>
    <n v="442"/>
    <x v="3"/>
    <s v="Wood &amp; wood products"/>
    <s v="Seasonal"/>
    <s v="More 250ºC"/>
    <n v="0"/>
    <s v="DK/DA"/>
    <s v="10-25 years"/>
    <n v="0"/>
    <s v="Yes"/>
    <x v="10"/>
    <s v="Satisfied"/>
    <x v="0"/>
  </r>
  <r>
    <n v="443"/>
    <x v="3"/>
    <s v="Wood &amp; wood products"/>
    <s v="Seasonal"/>
    <s v="More 250ºC"/>
    <n v="0"/>
    <s v="DK/DA"/>
    <s v="10-25 years"/>
    <n v="0"/>
    <s v="Yes"/>
    <x v="5"/>
    <s v="Satisfied"/>
    <x v="0"/>
  </r>
  <r>
    <n v="444"/>
    <x v="3"/>
    <s v="Wood &amp; wood products"/>
    <s v="Seasonal"/>
    <s v="More 250ºC"/>
    <n v="0"/>
    <s v="DK/DA"/>
    <s v="10-25 years"/>
    <n v="0"/>
    <s v="Yes"/>
    <x v="5"/>
    <s v="Satisfied"/>
    <x v="0"/>
  </r>
  <r>
    <n v="445"/>
    <x v="3"/>
    <s v="Machinery"/>
    <s v="Seasonal"/>
    <s v="More 250ºC"/>
    <n v="0"/>
    <s v="DK/DA"/>
    <s v="10-25 years"/>
    <n v="0"/>
    <s v="Yes"/>
    <x v="1"/>
    <s v="Satisfied"/>
    <x v="0"/>
  </r>
  <r>
    <m/>
    <x v="4"/>
    <m/>
    <m/>
    <m/>
    <m/>
    <m/>
    <m/>
    <m/>
    <m/>
    <x v="10"/>
    <s v="Unsatisfied"/>
    <x v="2"/>
  </r>
  <r>
    <n v="446"/>
    <x v="3"/>
    <s v="Wood &amp; wood products"/>
    <s v="Seasonal"/>
    <s v="More 250ºC"/>
    <n v="0"/>
    <s v="DK/DA"/>
    <s v="10-25 years"/>
    <n v="0"/>
    <s v="No"/>
    <x v="10"/>
    <s v="Satisfied"/>
    <x v="0"/>
  </r>
  <r>
    <n v="447"/>
    <x v="3"/>
    <s v="Food &amp; Beverages"/>
    <s v="Daily"/>
    <s v="51-100ºC"/>
    <s v="0 - (-20ºC)"/>
    <s v="DK/DA"/>
    <s v="Less 10 years"/>
    <s v="10-25 years"/>
    <s v="No"/>
    <x v="9"/>
    <s v="Satisfied"/>
    <x v="0"/>
  </r>
  <r>
    <n v="448"/>
    <x v="3"/>
    <s v="Food &amp; Beverages"/>
    <s v="Seasonal"/>
    <s v="More 250ºC"/>
    <s v="DK/DA"/>
    <s v="DK/DA"/>
    <s v="10-25 years"/>
    <s v="10-25 years"/>
    <s v="Yes"/>
    <x v="4"/>
    <s v="Satisfied"/>
    <x v="0"/>
  </r>
  <r>
    <n v="449"/>
    <x v="3"/>
    <s v="Machinery"/>
    <s v="Seasonal"/>
    <s v="More 250ºC"/>
    <n v="0"/>
    <s v="DK/DA"/>
    <s v="10-25 years"/>
    <n v="0"/>
    <s v="DK/DA"/>
    <x v="0"/>
    <s v="Satisfied"/>
    <x v="0"/>
  </r>
  <r>
    <n v="450"/>
    <x v="3"/>
    <s v="Others"/>
    <s v="Daily"/>
    <s v="More 250ºC"/>
    <n v="0"/>
    <s v="DK/DA"/>
    <s v="10-25 years"/>
    <n v="0"/>
    <s v="Yes"/>
    <x v="1"/>
    <s v="Satisfied"/>
    <x v="0"/>
  </r>
  <r>
    <m/>
    <x v="4"/>
    <m/>
    <m/>
    <m/>
    <m/>
    <m/>
    <m/>
    <m/>
    <m/>
    <x v="0"/>
    <s v="Satisfied"/>
    <x v="2"/>
  </r>
  <r>
    <n v="451"/>
    <x v="3"/>
    <s v="Machinery"/>
    <s v="Seasonal"/>
    <s v="More 250ºC"/>
    <n v="0"/>
    <s v="DK/DA"/>
    <s v="More 25 years"/>
    <n v="0"/>
    <s v="Yes"/>
    <x v="1"/>
    <s v="Satisfied"/>
    <x v="0"/>
  </r>
  <r>
    <m/>
    <x v="4"/>
    <m/>
    <m/>
    <m/>
    <m/>
    <m/>
    <m/>
    <m/>
    <m/>
    <x v="0"/>
    <s v="Satisfied"/>
    <x v="2"/>
  </r>
  <r>
    <m/>
    <x v="4"/>
    <m/>
    <m/>
    <m/>
    <m/>
    <m/>
    <m/>
    <m/>
    <m/>
    <x v="10"/>
    <s v="Satisfied"/>
    <x v="2"/>
  </r>
  <r>
    <n v="452"/>
    <x v="3"/>
    <s v="Rubber &amp; Plastic"/>
    <s v="Daily"/>
    <s v="More 250ºC"/>
    <n v="0"/>
    <s v="DK/DA"/>
    <s v="Less 10 years"/>
    <n v="0"/>
    <s v="No"/>
    <x v="10"/>
    <s v="Satisfied"/>
    <x v="0"/>
  </r>
  <r>
    <m/>
    <x v="4"/>
    <m/>
    <m/>
    <m/>
    <m/>
    <m/>
    <m/>
    <m/>
    <m/>
    <x v="10"/>
    <s v="Satisfied"/>
    <x v="2"/>
  </r>
  <r>
    <n v="453"/>
    <x v="3"/>
    <s v="Rubber &amp; Plastic"/>
    <s v="Daily"/>
    <s v="More 250ºC"/>
    <s v="0-20ºC"/>
    <s v="DK/DA"/>
    <s v="Less 10 years"/>
    <s v="10-25 years"/>
    <s v="No"/>
    <x v="10"/>
    <s v="Satisfied"/>
    <x v="0"/>
  </r>
  <r>
    <n v="454"/>
    <x v="3"/>
    <s v="Machinery"/>
    <s v="Seasonal"/>
    <s v="More 250ºC"/>
    <n v="0"/>
    <s v="DK/DA"/>
    <s v="10-25 years"/>
    <n v="0"/>
    <s v="No"/>
    <x v="5"/>
    <s v="Satisfied"/>
    <x v="0"/>
  </r>
  <r>
    <m/>
    <x v="4"/>
    <m/>
    <m/>
    <m/>
    <m/>
    <m/>
    <m/>
    <m/>
    <m/>
    <x v="10"/>
    <s v="Satisfied"/>
    <x v="2"/>
  </r>
  <r>
    <n v="455"/>
    <x v="3"/>
    <s v="Wood &amp; wood products"/>
    <s v="Seasonal"/>
    <s v="More 250ºC"/>
    <n v="0"/>
    <s v="DK/DA"/>
    <s v="10-25 years"/>
    <n v="0"/>
    <s v="Yes"/>
    <x v="10"/>
    <s v="Satisfied"/>
    <x v="0"/>
  </r>
  <r>
    <n v="456"/>
    <x v="3"/>
    <s v="Rubber &amp; Plastic"/>
    <s v="Seasonal"/>
    <s v="More 250ºC"/>
    <s v="0-20ºC"/>
    <s v="DK/DA"/>
    <s v="10-25 years"/>
    <s v="Less 10 years"/>
    <s v="Yes"/>
    <x v="0"/>
    <s v="Satisfied"/>
    <x v="0"/>
  </r>
  <r>
    <m/>
    <x v="4"/>
    <m/>
    <m/>
    <m/>
    <m/>
    <m/>
    <m/>
    <m/>
    <m/>
    <x v="10"/>
    <s v="Unsatisfied"/>
    <x v="2"/>
  </r>
  <r>
    <n v="457"/>
    <x v="3"/>
    <s v="Machinery"/>
    <s v="Seasonal"/>
    <s v="More 250ºC"/>
    <n v="0"/>
    <s v="DK/DA"/>
    <s v="10-25 years"/>
    <n v="0"/>
    <s v="Yes"/>
    <x v="1"/>
    <s v="Satisfied"/>
    <x v="0"/>
  </r>
  <r>
    <m/>
    <x v="4"/>
    <m/>
    <m/>
    <m/>
    <m/>
    <m/>
    <m/>
    <m/>
    <m/>
    <x v="10"/>
    <s v="Satisfied"/>
    <x v="2"/>
  </r>
  <r>
    <m/>
    <x v="4"/>
    <m/>
    <m/>
    <m/>
    <m/>
    <m/>
    <m/>
    <m/>
    <m/>
    <x v="10"/>
    <s v="Unsatisfied"/>
    <x v="2"/>
  </r>
  <r>
    <n v="458"/>
    <x v="3"/>
    <s v="Wood &amp; wood products"/>
    <s v="Seasonal"/>
    <s v="More 250ºC"/>
    <n v="0"/>
    <s v="DK/DA"/>
    <s v="Less 10 years"/>
    <n v="0"/>
    <s v="Yes"/>
    <x v="5"/>
    <s v="Satisfied"/>
    <x v="0"/>
  </r>
  <r>
    <n v="459"/>
    <x v="3"/>
    <s v="Rubber &amp; Plastic"/>
    <s v="DK/DA"/>
    <s v="More 250ºC"/>
    <n v="0"/>
    <s v="DK/DA"/>
    <s v="Less 10 years"/>
    <n v="0"/>
    <s v="No"/>
    <x v="10"/>
    <s v="Satisfied"/>
    <x v="0"/>
  </r>
  <r>
    <n v="460"/>
    <x v="3"/>
    <s v="Wood &amp; wood products"/>
    <s v="Seasonal"/>
    <s v="More 250ºC"/>
    <n v="0"/>
    <s v="DK/DA"/>
    <s v="10-25 years"/>
    <n v="0"/>
    <s v="No"/>
    <x v="10"/>
    <s v="Satisfied"/>
    <x v="0"/>
  </r>
  <r>
    <n v="461"/>
    <x v="3"/>
    <s v="Rubber &amp; Plastic"/>
    <s v="Weekly"/>
    <s v="More 250ºC"/>
    <s v="0-20ºC"/>
    <s v="DK/DA"/>
    <s v="Less 10 years"/>
    <s v="Less 10 years"/>
    <s v="No"/>
    <x v="0"/>
    <s v="Satisfied"/>
    <x v="0"/>
  </r>
  <r>
    <m/>
    <x v="4"/>
    <m/>
    <m/>
    <m/>
    <m/>
    <m/>
    <m/>
    <m/>
    <m/>
    <x v="10"/>
    <s v="Satisfied"/>
    <x v="2"/>
  </r>
  <r>
    <n v="462"/>
    <x v="3"/>
    <s v="Machinery"/>
    <s v="Seasonal"/>
    <s v="More 250ºC"/>
    <n v="0"/>
    <s v="DK/DA"/>
    <s v="10-25 years"/>
    <n v="0"/>
    <s v="Yes"/>
    <x v="1"/>
    <s v="Satisfied"/>
    <x v="0"/>
  </r>
  <r>
    <m/>
    <x v="4"/>
    <m/>
    <m/>
    <m/>
    <m/>
    <m/>
    <m/>
    <m/>
    <m/>
    <x v="10"/>
    <s v="Satisfied"/>
    <x v="2"/>
  </r>
  <r>
    <n v="463"/>
    <x v="3"/>
    <s v="Others"/>
    <s v="Daily"/>
    <s v="More 250ºC"/>
    <n v="0"/>
    <s v="DK/DA"/>
    <s v="10-25 years"/>
    <n v="0"/>
    <s v="Yes"/>
    <x v="4"/>
    <s v="Satisfied"/>
    <x v="0"/>
  </r>
  <r>
    <m/>
    <x v="4"/>
    <m/>
    <m/>
    <m/>
    <m/>
    <m/>
    <m/>
    <m/>
    <m/>
    <x v="0"/>
    <s v="Satisfied"/>
    <x v="2"/>
  </r>
  <r>
    <n v="464"/>
    <x v="3"/>
    <s v="Machinery"/>
    <s v="Seasonal"/>
    <s v="More 250ºC"/>
    <n v="0"/>
    <s v="DK/DA"/>
    <s v="10-25 years"/>
    <n v="0"/>
    <s v="Yes"/>
    <x v="1"/>
    <s v="Satisfied"/>
    <x v="0"/>
  </r>
  <r>
    <m/>
    <x v="4"/>
    <m/>
    <m/>
    <m/>
    <m/>
    <m/>
    <m/>
    <m/>
    <m/>
    <x v="10"/>
    <s v="Satisfied"/>
    <x v="2"/>
  </r>
  <r>
    <n v="465"/>
    <x v="3"/>
    <s v="Rubber &amp; Plastic"/>
    <s v="DK/DA"/>
    <n v="0"/>
    <n v="0"/>
    <s v="DK/DA"/>
    <n v="0"/>
    <n v="0"/>
    <s v="Yes"/>
    <x v="6"/>
    <m/>
    <x v="0"/>
  </r>
  <r>
    <n v="466"/>
    <x v="3"/>
    <s v="Wood &amp; wood products"/>
    <s v="Seasonal"/>
    <s v="More 250ºC"/>
    <n v="0"/>
    <s v="DK/DA"/>
    <s v="More 25 years"/>
    <n v="0"/>
    <s v="No"/>
    <x v="10"/>
    <s v="Satisfied"/>
    <x v="0"/>
  </r>
  <r>
    <n v="467"/>
    <x v="3"/>
    <s v="Wood &amp; wood products"/>
    <s v="Seasonal"/>
    <s v="More 250ºC"/>
    <n v="0"/>
    <s v="DK/DA"/>
    <s v="10-25 years"/>
    <n v="0"/>
    <s v="No"/>
    <x v="10"/>
    <s v="Satisfied"/>
    <x v="0"/>
  </r>
  <r>
    <n v="468"/>
    <x v="3"/>
    <s v="Machinery"/>
    <s v="Seasonal"/>
    <s v="More 250ºC"/>
    <n v="0"/>
    <s v="DK/DA"/>
    <s v="10-25 years"/>
    <n v="0"/>
    <s v="Yes"/>
    <x v="10"/>
    <s v="Satisfied"/>
    <x v="0"/>
  </r>
  <r>
    <n v="469"/>
    <x v="3"/>
    <s v="Wood &amp; wood products"/>
    <s v="Seasonal"/>
    <s v="More 250ºC"/>
    <n v="0"/>
    <s v="DK/DA"/>
    <s v="Less 10 years"/>
    <n v="0"/>
    <s v="Yes"/>
    <x v="5"/>
    <s v="Satisfied"/>
    <x v="0"/>
  </r>
  <r>
    <n v="470"/>
    <x v="3"/>
    <s v="Chemical"/>
    <s v="Daily"/>
    <n v="0"/>
    <s v="0-20ºC"/>
    <s v="DK/DA"/>
    <n v="0"/>
    <s v="Less 10 years"/>
    <s v="No"/>
    <x v="6"/>
    <m/>
    <x v="0"/>
  </r>
  <r>
    <n v="471"/>
    <x v="3"/>
    <s v="Rubber &amp; Plastic"/>
    <s v="Seasonal"/>
    <s v="More 250ºC"/>
    <n v="0"/>
    <s v="DK/DA"/>
    <s v="10-25 years"/>
    <n v="0"/>
    <s v="No"/>
    <x v="1"/>
    <s v="Satisfied"/>
    <x v="0"/>
  </r>
  <r>
    <n v="472"/>
    <x v="3"/>
    <s v="Chemical"/>
    <s v="Weekly"/>
    <s v="51-100ºC"/>
    <s v="0-20ºC"/>
    <s v="DK/DA"/>
    <s v="Less 10 years"/>
    <s v="Less 10 years"/>
    <s v="Yes"/>
    <x v="0"/>
    <s v="Satisfied"/>
    <x v="0"/>
  </r>
  <r>
    <n v="473"/>
    <x v="3"/>
    <s v="Rubber &amp; Plastic"/>
    <s v="Daily"/>
    <s v="More 250ºC"/>
    <n v="0"/>
    <s v="DK/DA"/>
    <s v="Less 10 years"/>
    <n v="0"/>
    <s v="No"/>
    <x v="10"/>
    <s v="Satisfied"/>
    <x v="0"/>
  </r>
  <r>
    <n v="474"/>
    <x v="3"/>
    <s v="Machinery"/>
    <s v="Weekly"/>
    <s v="More 250ºC"/>
    <n v="0"/>
    <s v="DK/DA"/>
    <s v="More 25 years"/>
    <n v="0"/>
    <s v="Yes"/>
    <x v="5"/>
    <s v="Satisfied"/>
    <x v="0"/>
  </r>
  <r>
    <m/>
    <x v="4"/>
    <m/>
    <m/>
    <m/>
    <m/>
    <m/>
    <m/>
    <m/>
    <m/>
    <x v="10"/>
    <s v="Satisfied"/>
    <x v="2"/>
  </r>
  <r>
    <m/>
    <x v="4"/>
    <m/>
    <m/>
    <m/>
    <m/>
    <m/>
    <m/>
    <m/>
    <m/>
    <x v="10"/>
    <s v="Satisfied"/>
    <x v="2"/>
  </r>
  <r>
    <n v="475"/>
    <x v="3"/>
    <s v="Rubber &amp; Plastic"/>
    <s v="Daily"/>
    <s v="More 250ºC"/>
    <n v="0"/>
    <s v="DK/DA"/>
    <s v="More 25 years"/>
    <n v="0"/>
    <s v="Yes"/>
    <x v="1"/>
    <s v="Satisfied"/>
    <x v="0"/>
  </r>
  <r>
    <m/>
    <x v="4"/>
    <m/>
    <m/>
    <m/>
    <m/>
    <m/>
    <m/>
    <m/>
    <m/>
    <x v="0"/>
    <s v="Satisfied"/>
    <x v="2"/>
  </r>
  <r>
    <n v="476"/>
    <x v="3"/>
    <s v="Machinery"/>
    <s v="Weekly"/>
    <s v="More 250ºC"/>
    <n v="0"/>
    <s v="DK/DA"/>
    <s v="More 25 years"/>
    <n v="0"/>
    <s v="Yes"/>
    <x v="5"/>
    <s v="Satisfied"/>
    <x v="0"/>
  </r>
  <r>
    <m/>
    <x v="4"/>
    <m/>
    <m/>
    <m/>
    <m/>
    <m/>
    <m/>
    <m/>
    <m/>
    <x v="10"/>
    <s v="Satisfied"/>
    <x v="2"/>
  </r>
  <r>
    <m/>
    <x v="4"/>
    <m/>
    <m/>
    <m/>
    <m/>
    <m/>
    <m/>
    <m/>
    <m/>
    <x v="10"/>
    <s v="Satisfied"/>
    <x v="2"/>
  </r>
  <r>
    <n v="477"/>
    <x v="3"/>
    <s v="Machinery"/>
    <s v="Weekly"/>
    <s v="More 250ºC"/>
    <n v="0"/>
    <s v="DK/DA"/>
    <n v="0"/>
    <n v="0"/>
    <s v="Yes"/>
    <x v="5"/>
    <s v="Satisfied"/>
    <x v="0"/>
  </r>
  <r>
    <m/>
    <x v="4"/>
    <m/>
    <m/>
    <m/>
    <m/>
    <m/>
    <m/>
    <m/>
    <m/>
    <x v="10"/>
    <s v="Satisfied"/>
    <x v="2"/>
  </r>
  <r>
    <m/>
    <x v="4"/>
    <m/>
    <m/>
    <m/>
    <m/>
    <m/>
    <m/>
    <m/>
    <m/>
    <x v="10"/>
    <s v="Satisfied"/>
    <x v="2"/>
  </r>
  <r>
    <n v="478"/>
    <x v="3"/>
    <s v="Wood &amp; wood products"/>
    <s v="Weekly"/>
    <n v="0"/>
    <n v="0"/>
    <s v="DK/DA"/>
    <s v="10-25 years"/>
    <n v="0"/>
    <s v="No"/>
    <x v="4"/>
    <s v="Satisfied"/>
    <x v="0"/>
  </r>
  <r>
    <m/>
    <x v="4"/>
    <m/>
    <m/>
    <m/>
    <m/>
    <m/>
    <m/>
    <m/>
    <m/>
    <x v="10"/>
    <s v="Satisfied"/>
    <x v="2"/>
  </r>
  <r>
    <n v="479"/>
    <x v="3"/>
    <s v="Machinery"/>
    <s v="Weekly"/>
    <s v="More 250ºC"/>
    <n v="0"/>
    <s v="DK/DA"/>
    <n v="0"/>
    <n v="0"/>
    <s v="Yes"/>
    <x v="5"/>
    <s v="Satisfied"/>
    <x v="0"/>
  </r>
  <r>
    <m/>
    <x v="4"/>
    <m/>
    <m/>
    <m/>
    <m/>
    <m/>
    <m/>
    <m/>
    <m/>
    <x v="10"/>
    <s v="Satisfied"/>
    <x v="2"/>
  </r>
  <r>
    <m/>
    <x v="4"/>
    <m/>
    <m/>
    <m/>
    <m/>
    <m/>
    <m/>
    <m/>
    <m/>
    <x v="10"/>
    <s v="Satisfied"/>
    <x v="2"/>
  </r>
  <r>
    <n v="480"/>
    <x v="3"/>
    <s v="Machinery"/>
    <s v="Weekly"/>
    <s v="More 250ºC"/>
    <n v="0"/>
    <s v="DK/DA"/>
    <s v="More 25 years"/>
    <n v="0"/>
    <s v="Yes"/>
    <x v="5"/>
    <s v="Satisfied"/>
    <x v="0"/>
  </r>
  <r>
    <m/>
    <x v="4"/>
    <m/>
    <m/>
    <m/>
    <m/>
    <m/>
    <m/>
    <m/>
    <m/>
    <x v="10"/>
    <s v="Satisfied"/>
    <x v="2"/>
  </r>
  <r>
    <n v="481"/>
    <x v="3"/>
    <s v="Others"/>
    <s v="Weekly"/>
    <s v="More 250ºC"/>
    <s v="0-20ºC"/>
    <s v="DK/DA"/>
    <s v="More 25 years"/>
    <s v="10-25 years"/>
    <s v="Yes"/>
    <x v="4"/>
    <s v="Satisfied"/>
    <x v="0"/>
  </r>
  <r>
    <m/>
    <x v="4"/>
    <m/>
    <m/>
    <m/>
    <m/>
    <m/>
    <m/>
    <m/>
    <m/>
    <x v="10"/>
    <s v="Unsatisfied"/>
    <x v="2"/>
  </r>
  <r>
    <n v="482"/>
    <x v="3"/>
    <s v="Others"/>
    <s v="Daily"/>
    <s v="More 250ºC"/>
    <n v="0"/>
    <s v="DK/DA"/>
    <s v="10-25 years"/>
    <n v="0"/>
    <s v="Yes"/>
    <x v="1"/>
    <s v="Satisfied"/>
    <x v="0"/>
  </r>
  <r>
    <n v="483"/>
    <x v="3"/>
    <s v="Machinery"/>
    <s v="Weekly"/>
    <s v="More 250ºC"/>
    <n v="0"/>
    <s v="DK/DA"/>
    <n v="0"/>
    <n v="0"/>
    <s v="Yes"/>
    <x v="5"/>
    <s v="Satisfied"/>
    <x v="0"/>
  </r>
  <r>
    <m/>
    <x v="4"/>
    <m/>
    <m/>
    <m/>
    <m/>
    <m/>
    <m/>
    <m/>
    <m/>
    <x v="10"/>
    <s v="Satisfied"/>
    <x v="2"/>
  </r>
  <r>
    <n v="484"/>
    <x v="3"/>
    <s v="Others"/>
    <s v="Daily"/>
    <s v="More 250ºC"/>
    <n v="0"/>
    <s v="DK/DA"/>
    <s v="More 25 years"/>
    <n v="0"/>
    <s v="Yes"/>
    <x v="1"/>
    <s v="Satisfied"/>
    <x v="0"/>
  </r>
  <r>
    <m/>
    <x v="4"/>
    <m/>
    <m/>
    <m/>
    <m/>
    <m/>
    <m/>
    <m/>
    <m/>
    <x v="0"/>
    <s v="Satisfied"/>
    <x v="2"/>
  </r>
  <r>
    <n v="485"/>
    <x v="3"/>
    <s v="Rubber &amp; Plastic"/>
    <s v="Daily"/>
    <n v="0"/>
    <n v="0"/>
    <s v="DK/DA"/>
    <s v="10-25 years"/>
    <n v="0"/>
    <s v="No"/>
    <x v="1"/>
    <s v="Satisfied"/>
    <x v="0"/>
  </r>
  <r>
    <n v="486"/>
    <x v="3"/>
    <s v="Rubber &amp; Plastic"/>
    <s v="Daily"/>
    <s v="51-100ºC"/>
    <n v="0"/>
    <s v="DK/DA"/>
    <s v="10-25 years"/>
    <n v="0"/>
    <s v="No"/>
    <x v="10"/>
    <s v="Satisfied"/>
    <x v="0"/>
  </r>
  <r>
    <n v="487"/>
    <x v="3"/>
    <s v="Rubber &amp; Plastic"/>
    <s v="Daily"/>
    <s v="More 250ºC"/>
    <n v="0"/>
    <s v="DK/DA"/>
    <s v="More 25 years"/>
    <n v="0"/>
    <s v="DK/DA"/>
    <x v="4"/>
    <s v="Satisfied"/>
    <x v="0"/>
  </r>
  <r>
    <n v="488"/>
    <x v="3"/>
    <s v="Machinery"/>
    <s v="Weekly"/>
    <s v="More 250ºC"/>
    <n v="0"/>
    <s v="DK/DA"/>
    <s v="More 25 years"/>
    <n v="0"/>
    <s v="Yes"/>
    <x v="5"/>
    <s v="Satisfied"/>
    <x v="0"/>
  </r>
  <r>
    <m/>
    <x v="4"/>
    <m/>
    <m/>
    <m/>
    <m/>
    <m/>
    <m/>
    <m/>
    <m/>
    <x v="10"/>
    <s v="Satisfied"/>
    <x v="2"/>
  </r>
  <r>
    <m/>
    <x v="4"/>
    <m/>
    <m/>
    <m/>
    <m/>
    <m/>
    <m/>
    <m/>
    <m/>
    <x v="10"/>
    <s v="Satisfied"/>
    <x v="2"/>
  </r>
  <r>
    <n v="489"/>
    <x v="3"/>
    <s v="Machinery"/>
    <s v="Seasonal"/>
    <s v="More 250ºC"/>
    <n v="0"/>
    <s v="DK/DA"/>
    <s v="10-25 years"/>
    <n v="0"/>
    <s v="Yes"/>
    <x v="2"/>
    <s v="Satisfied"/>
    <x v="0"/>
  </r>
  <r>
    <m/>
    <x v="4"/>
    <m/>
    <m/>
    <m/>
    <m/>
    <m/>
    <m/>
    <m/>
    <m/>
    <x v="10"/>
    <s v="Satisfied"/>
    <x v="2"/>
  </r>
  <r>
    <n v="490"/>
    <x v="3"/>
    <s v="Rubber &amp; Plastic"/>
    <s v="Daily"/>
    <s v="More 250ºC"/>
    <n v="0"/>
    <s v="DK/DA"/>
    <s v="Less 10 years"/>
    <n v="0"/>
    <s v="No"/>
    <x v="10"/>
    <s v="Satisfied"/>
    <x v="0"/>
  </r>
  <r>
    <n v="491"/>
    <x v="3"/>
    <s v="Machinery"/>
    <s v="Weekly"/>
    <s v="More 250ºC"/>
    <n v="0"/>
    <s v="DK/DA"/>
    <s v="More 25 years"/>
    <n v="0"/>
    <s v="Yes"/>
    <x v="5"/>
    <s v="Satisfied"/>
    <x v="0"/>
  </r>
  <r>
    <m/>
    <x v="4"/>
    <m/>
    <m/>
    <m/>
    <m/>
    <m/>
    <m/>
    <m/>
    <m/>
    <x v="10"/>
    <s v="Satisfied"/>
    <x v="2"/>
  </r>
  <r>
    <m/>
    <x v="4"/>
    <m/>
    <m/>
    <m/>
    <m/>
    <m/>
    <m/>
    <m/>
    <m/>
    <x v="10"/>
    <s v="Satisfied"/>
    <x v="2"/>
  </r>
  <r>
    <n v="492"/>
    <x v="3"/>
    <s v="Machinery"/>
    <s v="Weekly"/>
    <s v="More 250ºC"/>
    <n v="0"/>
    <s v="DK/DA"/>
    <s v="More 25 years"/>
    <n v="0"/>
    <s v="Yes"/>
    <x v="5"/>
    <s v="Satisfied"/>
    <x v="0"/>
  </r>
  <r>
    <m/>
    <x v="4"/>
    <m/>
    <m/>
    <m/>
    <m/>
    <m/>
    <m/>
    <m/>
    <m/>
    <x v="10"/>
    <s v="Satisfied"/>
    <x v="2"/>
  </r>
  <r>
    <n v="493"/>
    <x v="3"/>
    <s v="Rubber &amp; Plastic"/>
    <s v="Daily"/>
    <s v="More 250ºC"/>
    <n v="0"/>
    <s v="DK/DA"/>
    <s v="10-25 years"/>
    <n v="0"/>
    <s v="No"/>
    <x v="10"/>
    <s v="Satisfied"/>
    <x v="0"/>
  </r>
  <r>
    <m/>
    <x v="4"/>
    <m/>
    <m/>
    <m/>
    <m/>
    <m/>
    <m/>
    <m/>
    <m/>
    <x v="10"/>
    <s v="Satisfied"/>
    <x v="2"/>
  </r>
  <r>
    <n v="494"/>
    <x v="3"/>
    <s v="Machinery"/>
    <s v="Weekly"/>
    <s v="More 250ºC"/>
    <n v="0"/>
    <s v="DK/DA"/>
    <s v="10-25 years"/>
    <n v="0"/>
    <s v="Yes"/>
    <x v="5"/>
    <s v="Satisfied"/>
    <x v="0"/>
  </r>
  <r>
    <m/>
    <x v="4"/>
    <m/>
    <m/>
    <m/>
    <m/>
    <m/>
    <m/>
    <m/>
    <m/>
    <x v="10"/>
    <s v="Satisfied"/>
    <x v="2"/>
  </r>
  <r>
    <m/>
    <x v="4"/>
    <m/>
    <m/>
    <m/>
    <m/>
    <m/>
    <m/>
    <m/>
    <m/>
    <x v="10"/>
    <s v="Satisfied"/>
    <x v="2"/>
  </r>
  <r>
    <n v="495"/>
    <x v="3"/>
    <s v="Machinery"/>
    <s v="Weekly"/>
    <s v="More 250ºC"/>
    <n v="0"/>
    <s v="DK/DA"/>
    <s v="More 25 years"/>
    <n v="0"/>
    <s v="Yes"/>
    <x v="5"/>
    <s v="Satisfied"/>
    <x v="0"/>
  </r>
  <r>
    <m/>
    <x v="4"/>
    <m/>
    <m/>
    <m/>
    <m/>
    <m/>
    <m/>
    <m/>
    <m/>
    <x v="10"/>
    <s v="Satisfied"/>
    <x v="2"/>
  </r>
  <r>
    <m/>
    <x v="4"/>
    <m/>
    <m/>
    <m/>
    <m/>
    <m/>
    <m/>
    <m/>
    <m/>
    <x v="10"/>
    <s v="Satisfied"/>
    <x v="2"/>
  </r>
  <r>
    <n v="496"/>
    <x v="3"/>
    <s v="Food &amp; Beverages"/>
    <s v="Weekly"/>
    <s v="More 250ºC"/>
    <s v="0-20ºC"/>
    <s v="DK/DA"/>
    <s v="Less 10 years"/>
    <s v="10-25 years"/>
    <s v="Yes"/>
    <x v="10"/>
    <s v="Satisfied"/>
    <x v="0"/>
  </r>
  <r>
    <n v="497"/>
    <x v="3"/>
    <s v="Food &amp; Beverages"/>
    <s v="Weekly"/>
    <s v="More 250ºC"/>
    <n v="0"/>
    <s v="DK/DA"/>
    <s v="10-25 years"/>
    <n v="0"/>
    <s v="No"/>
    <x v="1"/>
    <s v="Satisfied"/>
    <x v="0"/>
  </r>
  <r>
    <n v="498"/>
    <x v="3"/>
    <s v="Chemical"/>
    <s v="Daily"/>
    <s v="51-100ºC"/>
    <s v="0-20ºC"/>
    <s v="DK/DA"/>
    <s v="10-25 years"/>
    <s v="10-25 years"/>
    <s v="No"/>
    <x v="4"/>
    <s v="Satisfied"/>
    <x v="0"/>
  </r>
  <r>
    <n v="499"/>
    <x v="3"/>
    <s v="Machinery"/>
    <s v="Seasonal"/>
    <s v="More 250ºC"/>
    <n v="0"/>
    <s v="DK/DA"/>
    <s v="Less 10 years"/>
    <n v="0"/>
    <s v="Yes"/>
    <x v="10"/>
    <s v="Satisfied"/>
    <x v="0"/>
  </r>
  <r>
    <n v="500"/>
    <x v="3"/>
    <s v="Rubber &amp; Plastic"/>
    <s v="Weekly"/>
    <s v="More 250ºC"/>
    <s v="0-20ºC"/>
    <s v="DK/DA"/>
    <s v="Less 10 years"/>
    <s v="Less 10 years"/>
    <s v="No"/>
    <x v="8"/>
    <s v="Satisfied"/>
    <x v="0"/>
  </r>
  <r>
    <n v="501"/>
    <x v="3"/>
    <s v="Chemical"/>
    <s v="Daily"/>
    <n v="0"/>
    <s v="0 - (-20ºC)"/>
    <s v="DK/DA"/>
    <n v="0"/>
    <s v="10-25 years"/>
    <s v="DK/DA"/>
    <x v="6"/>
    <m/>
    <x v="0"/>
  </r>
  <r>
    <n v="502"/>
    <x v="3"/>
    <s v="Chemical"/>
    <s v="Weekly"/>
    <s v="51-100ºC"/>
    <n v="0"/>
    <s v="DK/DA"/>
    <s v="More 25 years"/>
    <n v="0"/>
    <s v="No"/>
    <x v="4"/>
    <s v="Satisfied"/>
    <x v="0"/>
  </r>
  <r>
    <n v="503"/>
    <x v="3"/>
    <s v="Metals"/>
    <s v="Weekly"/>
    <s v="More 250ºC"/>
    <n v="0"/>
    <s v="DK/DA"/>
    <s v="10-25 years"/>
    <n v="0"/>
    <s v="No"/>
    <x v="0"/>
    <s v="Satisfied"/>
    <x v="0"/>
  </r>
  <r>
    <n v="504"/>
    <x v="3"/>
    <s v="Metals"/>
    <s v="Weekly"/>
    <s v="More 250ºC"/>
    <s v="0-20ºC"/>
    <s v="DK/DA"/>
    <s v="10-25 years"/>
    <s v="Less 10 years"/>
    <s v="No"/>
    <x v="1"/>
    <s v="Satisfied"/>
    <x v="0"/>
  </r>
  <r>
    <m/>
    <x v="4"/>
    <m/>
    <m/>
    <m/>
    <m/>
    <m/>
    <m/>
    <m/>
    <m/>
    <x v="10"/>
    <s v="Unsatisfied"/>
    <x v="2"/>
  </r>
  <r>
    <n v="505"/>
    <x v="3"/>
    <s v="Rubber &amp; Plastic"/>
    <s v="Daily"/>
    <s v="More 250ºC"/>
    <n v="0"/>
    <s v="DK/DA"/>
    <s v="Less 10 years"/>
    <n v="0"/>
    <s v="Yes"/>
    <x v="4"/>
    <s v="Satisfied"/>
    <x v="0"/>
  </r>
  <r>
    <n v="506"/>
    <x v="3"/>
    <s v="Metals"/>
    <s v="Weekly"/>
    <s v="More 250ºC"/>
    <n v="0"/>
    <s v="DK/DA"/>
    <s v="10-25 years"/>
    <n v="0"/>
    <s v="No"/>
    <x v="4"/>
    <s v="Satisfied"/>
    <x v="0"/>
  </r>
  <r>
    <n v="507"/>
    <x v="3"/>
    <s v="Machinery"/>
    <s v="Seasonal"/>
    <s v="More 250ºC"/>
    <n v="0"/>
    <s v="DK/DA"/>
    <s v="10-25 years"/>
    <n v="0"/>
    <s v="Yes"/>
    <x v="1"/>
    <s v="Satisfied"/>
    <x v="0"/>
  </r>
  <r>
    <m/>
    <x v="4"/>
    <m/>
    <m/>
    <m/>
    <m/>
    <m/>
    <m/>
    <m/>
    <m/>
    <x v="10"/>
    <s v="Unsatisfied"/>
    <x v="2"/>
  </r>
  <r>
    <n v="508"/>
    <x v="3"/>
    <s v="Food &amp; Beverages"/>
    <s v="Daily"/>
    <s v="51-100ºC"/>
    <s v="0 - (-20ºC)"/>
    <s v="DK/DA"/>
    <s v="Less 10 years"/>
    <s v="10-25 years"/>
    <s v="No"/>
    <x v="9"/>
    <s v="Satisfied"/>
    <x v="0"/>
  </r>
  <r>
    <n v="509"/>
    <x v="3"/>
    <s v="Food &amp; Beverages"/>
    <s v="Seasonal"/>
    <s v="More 250ºC"/>
    <s v="DK/DA"/>
    <s v="DK/DA"/>
    <s v="10-25 years"/>
    <s v="10-25 years"/>
    <s v="Yes"/>
    <x v="4"/>
    <s v="Satisfied"/>
    <x v="0"/>
  </r>
  <r>
    <n v="510"/>
    <x v="3"/>
    <s v="Food &amp; Beverages"/>
    <s v="Seasonal"/>
    <s v="More 250ºC"/>
    <s v="0-20ºC"/>
    <s v="DK/DA"/>
    <s v="Less 10 years"/>
    <s v="Less 10 years"/>
    <s v="Yes"/>
    <x v="4"/>
    <s v="Unsatisfied"/>
    <x v="0"/>
  </r>
  <r>
    <n v="511"/>
    <x v="3"/>
    <s v="Chemical"/>
    <s v="Weekly"/>
    <s v="More 250ºC"/>
    <s v="0-20ºC"/>
    <s v="DK/DA"/>
    <s v="10-25 years"/>
    <s v="10-25 years"/>
    <s v="No"/>
    <x v="10"/>
    <s v="Satisfied"/>
    <x v="0"/>
  </r>
  <r>
    <n v="512"/>
    <x v="3"/>
    <s v="Food &amp; Beverages"/>
    <s v="Seasonal"/>
    <s v="More 250ºC"/>
    <s v="0 - (-20ºC)"/>
    <s v="DK/DA"/>
    <s v="10-25 years"/>
    <s v="10-25 years"/>
    <s v="No"/>
    <x v="4"/>
    <s v="Satisfied"/>
    <x v="0"/>
  </r>
  <r>
    <m/>
    <x v="4"/>
    <m/>
    <m/>
    <m/>
    <m/>
    <m/>
    <m/>
    <m/>
    <m/>
    <x v="0"/>
    <s v="Satisfied"/>
    <x v="2"/>
  </r>
  <r>
    <n v="513"/>
    <x v="3"/>
    <s v="Machinery"/>
    <s v="Seasonal"/>
    <s v="More 250ºC"/>
    <n v="0"/>
    <s v="DK/DA"/>
    <s v="10-25 years"/>
    <n v="0"/>
    <s v="No"/>
    <x v="10"/>
    <s v="Satisfied"/>
    <x v="0"/>
  </r>
  <r>
    <n v="514"/>
    <x v="3"/>
    <s v="Food &amp; Beverages"/>
    <s v="Weekly"/>
    <s v="More 250ºC"/>
    <s v="0-20ºC"/>
    <s v="DK/DA"/>
    <s v="Less 10 years"/>
    <s v="10-25 years"/>
    <s v="Yes"/>
    <x v="10"/>
    <s v="Satisfied"/>
    <x v="0"/>
  </r>
  <r>
    <n v="515"/>
    <x v="3"/>
    <s v="Food &amp; Beverages"/>
    <s v="Daily"/>
    <s v="More 250ºC"/>
    <s v="0-20ºC"/>
    <s v="DK/DA"/>
    <s v="10-25 years"/>
    <s v="10-25 years"/>
    <s v="Yes"/>
    <x v="10"/>
    <s v="Satisfied"/>
    <x v="0"/>
  </r>
  <r>
    <n v="516"/>
    <x v="3"/>
    <s v="Food &amp; Beverages"/>
    <s v="Seasonal"/>
    <s v="51-100ºC"/>
    <s v="0-20ºC"/>
    <s v="DK/DA"/>
    <s v="10-25 years"/>
    <s v="10-25 years"/>
    <s v="No"/>
    <x v="4"/>
    <s v="Satisfied"/>
    <x v="0"/>
  </r>
  <r>
    <n v="517"/>
    <x v="3"/>
    <s v="Paper &amp; paper products"/>
    <s v="Seasonal"/>
    <s v="More 250ºC"/>
    <n v="0"/>
    <s v="DK/DA"/>
    <s v="Less 10 years"/>
    <n v="0"/>
    <s v="Yes"/>
    <x v="1"/>
    <s v="Satisfied"/>
    <x v="0"/>
  </r>
  <r>
    <m/>
    <x v="4"/>
    <m/>
    <m/>
    <m/>
    <m/>
    <m/>
    <m/>
    <m/>
    <m/>
    <x v="10"/>
    <s v="Satisfied"/>
    <x v="2"/>
  </r>
  <r>
    <n v="518"/>
    <x v="3"/>
    <s v="Metals"/>
    <s v="Weekly"/>
    <s v="More 250ºC"/>
    <n v="0"/>
    <s v="DK/DA"/>
    <s v="10-25 years"/>
    <n v="0"/>
    <s v="No"/>
    <x v="4"/>
    <s v="Satisfied"/>
    <x v="0"/>
  </r>
  <r>
    <n v="519"/>
    <x v="3"/>
    <s v="Rubber &amp; Plastic"/>
    <s v="Daily"/>
    <s v="More 250ºC"/>
    <n v="0"/>
    <s v="DK/DA"/>
    <s v="10-25 years"/>
    <n v="0"/>
    <s v="Yes"/>
    <x v="10"/>
    <s v="Satisfied"/>
    <x v="0"/>
  </r>
  <r>
    <n v="520"/>
    <x v="3"/>
    <s v="Wood &amp; wood products"/>
    <s v="Seasonal"/>
    <s v="51-100ºC"/>
    <n v="0"/>
    <s v="DK/DA"/>
    <s v="10-25 years"/>
    <n v="0"/>
    <s v="No"/>
    <x v="10"/>
    <s v="Satisfied"/>
    <x v="0"/>
  </r>
  <r>
    <n v="521"/>
    <x v="3"/>
    <s v="Wood &amp; wood products"/>
    <s v="Seasonal"/>
    <s v="More 250ºC"/>
    <n v="0"/>
    <s v="DK/DA"/>
    <s v="10-25 years"/>
    <n v="0"/>
    <s v="No"/>
    <x v="10"/>
    <s v="Satisfied"/>
    <x v="0"/>
  </r>
  <r>
    <n v="522"/>
    <x v="3"/>
    <s v="Machinery"/>
    <s v="Seasonal"/>
    <s v="More 250ºC"/>
    <n v="0"/>
    <s v="DK/DA"/>
    <s v="10-25 years"/>
    <n v="0"/>
    <s v="No"/>
    <x v="5"/>
    <s v="Satisfied"/>
    <x v="0"/>
  </r>
  <r>
    <m/>
    <x v="4"/>
    <m/>
    <m/>
    <m/>
    <m/>
    <m/>
    <m/>
    <m/>
    <m/>
    <x v="10"/>
    <s v="Satisfied"/>
    <x v="2"/>
  </r>
  <r>
    <n v="523"/>
    <x v="3"/>
    <s v="Wood &amp; wood products"/>
    <s v="Seasonal"/>
    <s v="More 250ºC"/>
    <n v="0"/>
    <s v="DK/DA"/>
    <s v="Less 10 years"/>
    <n v="0"/>
    <s v="Yes"/>
    <x v="5"/>
    <s v="Satisfied"/>
    <x v="0"/>
  </r>
  <r>
    <n v="524"/>
    <x v="3"/>
    <s v="Textil &amp; Clothing"/>
    <s v="Weekly"/>
    <s v="More 250ºC"/>
    <n v="0"/>
    <s v="DK/DA"/>
    <s v="10-25 years"/>
    <n v="0"/>
    <s v="Yes"/>
    <x v="1"/>
    <s v="Satisfied"/>
    <x v="0"/>
  </r>
  <r>
    <n v="525"/>
    <x v="3"/>
    <s v="Others"/>
    <s v="Daily"/>
    <s v="More 250ºC"/>
    <s v="0-20ºC"/>
    <s v="DK/DA"/>
    <s v="10-25 years"/>
    <s v="Less 10 years"/>
    <s v="No"/>
    <x v="1"/>
    <s v="Satisfied"/>
    <x v="0"/>
  </r>
  <r>
    <m/>
    <x v="4"/>
    <m/>
    <m/>
    <m/>
    <m/>
    <m/>
    <m/>
    <m/>
    <m/>
    <x v="0"/>
    <s v="Satisfied"/>
    <x v="2"/>
  </r>
  <r>
    <n v="526"/>
    <x v="3"/>
    <s v="Others"/>
    <s v="Daily"/>
    <s v="More 250ºC"/>
    <n v="0"/>
    <s v="DK/DA"/>
    <s v="Less 10 years"/>
    <n v="0"/>
    <s v="DK/DA"/>
    <x v="4"/>
    <s v="Satisfied"/>
    <x v="0"/>
  </r>
  <r>
    <m/>
    <x v="4"/>
    <m/>
    <m/>
    <m/>
    <m/>
    <m/>
    <m/>
    <m/>
    <m/>
    <x v="10"/>
    <s v="Satisfied"/>
    <x v="2"/>
  </r>
  <r>
    <m/>
    <x v="4"/>
    <m/>
    <m/>
    <m/>
    <m/>
    <m/>
    <m/>
    <m/>
    <m/>
    <x v="10"/>
    <s v="Unsatisfied"/>
    <x v="2"/>
  </r>
  <r>
    <n v="527"/>
    <x v="3"/>
    <s v="Chemical"/>
    <s v="Weekly"/>
    <s v="More 250ºC"/>
    <s v="0 - (-20ºC)"/>
    <s v="DK/DA"/>
    <s v="More 25 years"/>
    <s v="Less 10 years"/>
    <s v="No"/>
    <x v="4"/>
    <s v="Satisfied"/>
    <x v="0"/>
  </r>
  <r>
    <m/>
    <x v="4"/>
    <m/>
    <m/>
    <m/>
    <m/>
    <m/>
    <m/>
    <m/>
    <m/>
    <x v="2"/>
    <s v="Satisfied"/>
    <x v="2"/>
  </r>
  <r>
    <m/>
    <x v="4"/>
    <m/>
    <m/>
    <m/>
    <m/>
    <m/>
    <m/>
    <m/>
    <m/>
    <x v="10"/>
    <s v="Satisfied"/>
    <x v="2"/>
  </r>
  <r>
    <n v="528"/>
    <x v="3"/>
    <s v="Machinery"/>
    <s v="DK/DA"/>
    <s v="More 250ºC"/>
    <n v="0"/>
    <s v="DK/DA"/>
    <s v="10-25 years"/>
    <n v="0"/>
    <s v="No"/>
    <x v="1"/>
    <s v="Satisfied"/>
    <x v="0"/>
  </r>
  <r>
    <n v="529"/>
    <x v="3"/>
    <s v="Metals"/>
    <s v="Seasonal"/>
    <s v="More 250ºC"/>
    <n v="0"/>
    <s v="DK/DA"/>
    <s v="10-25 years"/>
    <n v="0"/>
    <s v="No"/>
    <x v="4"/>
    <s v="Satisfied"/>
    <x v="0"/>
  </r>
  <r>
    <n v="530"/>
    <x v="3"/>
    <s v="Machinery"/>
    <s v="DK/DA"/>
    <s v="More 250ºC"/>
    <n v="0"/>
    <s v="DK/DA"/>
    <s v="Less 10 years"/>
    <n v="0"/>
    <s v="No"/>
    <x v="1"/>
    <s v="Satisfied"/>
    <x v="0"/>
  </r>
  <r>
    <m/>
    <x v="4"/>
    <m/>
    <m/>
    <m/>
    <m/>
    <m/>
    <m/>
    <m/>
    <m/>
    <x v="10"/>
    <s v="Satisfied"/>
    <x v="2"/>
  </r>
  <r>
    <n v="531"/>
    <x v="3"/>
    <s v="Food &amp; Beverages"/>
    <s v="Seasonal"/>
    <n v="0"/>
    <s v="0-20ºC"/>
    <s v="DK/DA"/>
    <n v="0"/>
    <s v="10-25 years"/>
    <s v="No"/>
    <x v="6"/>
    <m/>
    <x v="0"/>
  </r>
  <r>
    <n v="532"/>
    <x v="3"/>
    <s v="Food &amp; Beverages"/>
    <s v="Seasonal"/>
    <n v="0"/>
    <s v="0-20ºC"/>
    <s v="DK/DA"/>
    <n v="0"/>
    <s v="Less 10 years"/>
    <s v="No"/>
    <x v="6"/>
    <m/>
    <x v="0"/>
  </r>
  <r>
    <n v="533"/>
    <x v="3"/>
    <s v="Machinery"/>
    <s v="Seasonal"/>
    <s v="More 250ºC"/>
    <n v="0"/>
    <s v="DK/DA"/>
    <s v="10-25 years"/>
    <n v="0"/>
    <s v="Yes"/>
    <x v="10"/>
    <s v="Satisfied"/>
    <x v="0"/>
  </r>
  <r>
    <n v="534"/>
    <x v="3"/>
    <s v="Food &amp; Beverages"/>
    <s v="Seasonal"/>
    <n v="0"/>
    <s v="0 - (-20ºC)"/>
    <s v="DK/DA"/>
    <n v="0"/>
    <s v="Less 10 years"/>
    <s v="No"/>
    <x v="6"/>
    <m/>
    <x v="0"/>
  </r>
  <r>
    <n v="535"/>
    <x v="3"/>
    <s v="Wood &amp; wood products"/>
    <s v="Seasonal"/>
    <s v="More 250ºC"/>
    <n v="0"/>
    <s v="DK/DA"/>
    <s v="10-25 years"/>
    <n v="0"/>
    <s v="No"/>
    <x v="4"/>
    <s v="Satisfied"/>
    <x v="0"/>
  </r>
  <r>
    <n v="536"/>
    <x v="3"/>
    <s v="Food &amp; Beverages"/>
    <s v="Daily"/>
    <n v="0"/>
    <s v="0 - (-20ºC)"/>
    <s v="DK/DA"/>
    <s v="10-25 years"/>
    <s v="10-25 years"/>
    <s v="No"/>
    <x v="4"/>
    <s v="Satisfied"/>
    <x v="0"/>
  </r>
  <r>
    <n v="537"/>
    <x v="3"/>
    <s v="Metals"/>
    <s v="Weekly"/>
    <s v="51-100ºC"/>
    <n v="0"/>
    <s v="DK/DA"/>
    <n v="0"/>
    <n v="0"/>
    <s v="Yes"/>
    <x v="10"/>
    <s v="Satisfied"/>
    <x v="0"/>
  </r>
  <r>
    <n v="538"/>
    <x v="3"/>
    <s v="Food &amp; Beverages"/>
    <s v="Daily"/>
    <n v="0"/>
    <s v="0-20ºC"/>
    <s v="DK/DA"/>
    <n v="0"/>
    <s v="Less 10 years"/>
    <s v="Yes"/>
    <x v="6"/>
    <m/>
    <x v="0"/>
  </r>
  <r>
    <n v="539"/>
    <x v="3"/>
    <s v="Food &amp; Beverages"/>
    <s v="Seasonal"/>
    <s v="51-100ºC"/>
    <s v="0 - (-20ºC)"/>
    <s v="DK/DA"/>
    <s v="Less 10 years"/>
    <s v="10-25 years"/>
    <s v="Yes"/>
    <x v="4"/>
    <s v="Satisfied"/>
    <x v="0"/>
  </r>
  <r>
    <n v="540"/>
    <x v="3"/>
    <s v="Rubber &amp; Plastic"/>
    <s v="Daily"/>
    <s v="More 250ºC"/>
    <s v="0-20ºC"/>
    <s v="DK/DA"/>
    <s v="Less 10 years"/>
    <s v="10-25 years"/>
    <s v="No"/>
    <x v="10"/>
    <s v="Satisfied"/>
    <x v="0"/>
  </r>
  <r>
    <n v="541"/>
    <x v="3"/>
    <s v="Machinery"/>
    <s v="Seasonal"/>
    <s v="More 250ºC"/>
    <n v="0"/>
    <s v="DK/DA"/>
    <s v="10-25 years"/>
    <n v="0"/>
    <s v="Yes"/>
    <x v="1"/>
    <s v="Satisfied"/>
    <x v="0"/>
  </r>
  <r>
    <m/>
    <x v="4"/>
    <m/>
    <m/>
    <m/>
    <m/>
    <m/>
    <m/>
    <m/>
    <m/>
    <x v="10"/>
    <s v="Satisfied"/>
    <x v="2"/>
  </r>
  <r>
    <n v="542"/>
    <x v="3"/>
    <s v="Wood &amp; wood products"/>
    <s v="Seasonal"/>
    <s v="More 250ºC"/>
    <n v="0"/>
    <s v="DK/DA"/>
    <s v="10-25 years"/>
    <n v="0"/>
    <s v="No"/>
    <x v="10"/>
    <s v="Satisfied"/>
    <x v="0"/>
  </r>
  <r>
    <n v="543"/>
    <x v="3"/>
    <s v="Wood &amp; wood products"/>
    <s v="Weekly"/>
    <n v="0"/>
    <n v="0"/>
    <s v="DK/DA"/>
    <s v="10-25 years"/>
    <n v="0"/>
    <s v="No"/>
    <x v="4"/>
    <s v="Satisfied"/>
    <x v="0"/>
  </r>
  <r>
    <m/>
    <x v="4"/>
    <m/>
    <m/>
    <m/>
    <m/>
    <m/>
    <m/>
    <m/>
    <m/>
    <x v="10"/>
    <s v="Satisfied"/>
    <x v="2"/>
  </r>
  <r>
    <n v="544"/>
    <x v="3"/>
    <s v="Machinery"/>
    <s v="Weekly"/>
    <s v="More 250ºC"/>
    <n v="0"/>
    <s v="DK/DA"/>
    <s v="More 25 years"/>
    <n v="0"/>
    <s v="Yes"/>
    <x v="5"/>
    <s v="Satisfied"/>
    <x v="0"/>
  </r>
  <r>
    <m/>
    <x v="4"/>
    <m/>
    <m/>
    <m/>
    <m/>
    <m/>
    <m/>
    <m/>
    <m/>
    <x v="10"/>
    <s v="Satisfied"/>
    <x v="2"/>
  </r>
  <r>
    <m/>
    <x v="4"/>
    <m/>
    <m/>
    <m/>
    <m/>
    <m/>
    <m/>
    <m/>
    <m/>
    <x v="10"/>
    <s v="Satisfied"/>
    <x v="2"/>
  </r>
  <r>
    <n v="545"/>
    <x v="3"/>
    <s v="Rubber &amp; Plastic"/>
    <s v="Daily"/>
    <s v="More 250ºC"/>
    <n v="0"/>
    <s v="DK/DA"/>
    <s v="Less 10 years"/>
    <n v="0"/>
    <s v="No"/>
    <x v="10"/>
    <s v="Satisfied"/>
    <x v="0"/>
  </r>
  <r>
    <n v="546"/>
    <x v="3"/>
    <s v="Machinery"/>
    <s v="Weekly"/>
    <s v="More 250ºC"/>
    <n v="0"/>
    <s v="DK/DA"/>
    <s v="More 25 years"/>
    <n v="0"/>
    <s v="Yes"/>
    <x v="5"/>
    <s v="Satisfied"/>
    <x v="0"/>
  </r>
  <r>
    <m/>
    <x v="4"/>
    <m/>
    <m/>
    <m/>
    <m/>
    <m/>
    <m/>
    <m/>
    <m/>
    <x v="10"/>
    <s v="Satisfied"/>
    <x v="2"/>
  </r>
  <r>
    <n v="547"/>
    <x v="3"/>
    <s v="Machinery"/>
    <s v="Weekly"/>
    <s v="More 250ºC"/>
    <n v="0"/>
    <s v="DK/DA"/>
    <s v="10-25 years"/>
    <n v="0"/>
    <s v="Yes"/>
    <x v="5"/>
    <s v="Satisfied"/>
    <x v="0"/>
  </r>
  <r>
    <m/>
    <x v="4"/>
    <m/>
    <m/>
    <m/>
    <m/>
    <m/>
    <m/>
    <m/>
    <m/>
    <x v="10"/>
    <s v="Satisfied"/>
    <x v="2"/>
  </r>
  <r>
    <m/>
    <x v="4"/>
    <m/>
    <m/>
    <m/>
    <m/>
    <m/>
    <m/>
    <m/>
    <m/>
    <x v="10"/>
    <s v="Satisfied"/>
    <x v="2"/>
  </r>
  <r>
    <n v="548"/>
    <x v="3"/>
    <s v="Chemical"/>
    <s v="Daily"/>
    <s v="More 250ºC"/>
    <n v="0"/>
    <s v="DK/DA"/>
    <s v="Less 10 years"/>
    <n v="0"/>
    <s v="Yes"/>
    <x v="1"/>
    <s v="Satisfied"/>
    <x v="0"/>
  </r>
  <r>
    <n v="549"/>
    <x v="3"/>
    <s v="Food &amp; Beverages"/>
    <s v="Daily"/>
    <s v="More 250ºC"/>
    <n v="0"/>
    <s v="DK/DA"/>
    <s v="10-25 years"/>
    <n v="0"/>
    <s v="No"/>
    <x v="10"/>
    <s v="Satisfied"/>
    <x v="0"/>
  </r>
  <r>
    <n v="550"/>
    <x v="3"/>
    <s v="Food &amp; Beverages"/>
    <s v="Weekly"/>
    <s v="More 250ºC"/>
    <s v="0-20ºC"/>
    <s v="DK/DA"/>
    <s v="Less 10 years"/>
    <s v="Less 10 years"/>
    <s v="Yes"/>
    <x v="1"/>
    <s v="Satisfied"/>
    <x v="0"/>
  </r>
  <r>
    <n v="551"/>
    <x v="5"/>
    <s v="Food &amp; Beverages"/>
    <s v="DK/DA"/>
    <s v="DK/DA"/>
    <s v="Less -20ºC"/>
    <s v="Above 250M€"/>
    <n v="0"/>
    <n v="0"/>
    <s v="Yes"/>
    <x v="11"/>
    <s v="Satisfied"/>
    <x v="0"/>
  </r>
  <r>
    <n v="552"/>
    <x v="5"/>
    <s v="Others"/>
    <s v="DK/DA"/>
    <s v="101-250ºC"/>
    <s v="0-20ºC"/>
    <s v="Above 250M€"/>
    <n v="0"/>
    <n v="0"/>
    <s v="Yes"/>
    <x v="10"/>
    <s v="Satisfied"/>
    <x v="0"/>
  </r>
  <r>
    <n v="553"/>
    <x v="5"/>
    <s v="Food &amp; Beverages"/>
    <s v="Daily"/>
    <s v="101-250ºC"/>
    <s v="More 20ºC"/>
    <s v="10-59M€"/>
    <n v="0"/>
    <n v="0"/>
    <s v="Yes"/>
    <x v="1"/>
    <s v="Satisfied"/>
    <x v="0"/>
  </r>
  <r>
    <n v="554"/>
    <x v="5"/>
    <s v="Food &amp; Beverages"/>
    <s v="DK/DA"/>
    <s v="101-250ºC"/>
    <s v="More 20ºC"/>
    <s v="10-59M€"/>
    <n v="0"/>
    <n v="0"/>
    <s v="Yes"/>
    <x v="6"/>
    <m/>
    <x v="0"/>
  </r>
  <r>
    <n v="555"/>
    <x v="5"/>
    <s v="Textil &amp; Clothing"/>
    <s v="DK/DA"/>
    <s v="51-100ºC"/>
    <s v="More 20ºC"/>
    <s v="10-59M€"/>
    <n v="0"/>
    <n v="0"/>
    <s v="Yes"/>
    <x v="9"/>
    <s v="Satisfied"/>
    <x v="0"/>
  </r>
  <r>
    <n v="556"/>
    <x v="5"/>
    <s v="Textil &amp; Clothing"/>
    <s v="Daily"/>
    <s v="51-100ºC"/>
    <s v="More 20ºC"/>
    <s v="Below 9M€"/>
    <n v="0"/>
    <n v="0"/>
    <s v="No"/>
    <x v="1"/>
    <s v="Satisfied"/>
    <x v="0"/>
  </r>
  <r>
    <n v="557"/>
    <x v="5"/>
    <s v="Others"/>
    <s v="DK/DA"/>
    <s v="101-250ºC"/>
    <s v="0 - (-20ºC)"/>
    <s v="Above 250M€"/>
    <n v="0"/>
    <n v="0"/>
    <s v="Yes"/>
    <x v="1"/>
    <s v="Satisfied"/>
    <x v="0"/>
  </r>
  <r>
    <n v="558"/>
    <x v="5"/>
    <s v="Textil &amp; Clothing"/>
    <s v="DK/DA"/>
    <s v="101-250ºC"/>
    <s v="0-20ºC"/>
    <s v="Below 9M€"/>
    <n v="0"/>
    <n v="0"/>
    <s v="Yes"/>
    <x v="1"/>
    <s v="Satisfied"/>
    <x v="0"/>
  </r>
  <r>
    <n v="559"/>
    <x v="5"/>
    <s v="Food &amp; Beverages"/>
    <s v="Daily"/>
    <s v="51-100ºC"/>
    <s v="0-20ºC"/>
    <s v="DK/DA"/>
    <n v="0"/>
    <n v="0"/>
    <s v="Yes"/>
    <x v="1"/>
    <s v="Satisfied"/>
    <x v="0"/>
  </r>
  <r>
    <n v="560"/>
    <x v="5"/>
    <s v="Rubber &amp; Plastic"/>
    <s v="DK/DA"/>
    <s v="101-250ºC"/>
    <s v="0-20ºC"/>
    <s v="10-59M€"/>
    <n v="0"/>
    <n v="0"/>
    <s v="Yes"/>
    <x v="1"/>
    <s v="Satisfied"/>
    <x v="0"/>
  </r>
  <r>
    <n v="561"/>
    <x v="5"/>
    <s v="Rubber &amp; Plastic"/>
    <s v="Daily"/>
    <s v="101-250ºC"/>
    <s v="More 20ºC"/>
    <s v="10-59M€"/>
    <n v="0"/>
    <n v="0"/>
    <s v="Yes"/>
    <x v="1"/>
    <s v="Unsatisfied"/>
    <x v="0"/>
  </r>
  <r>
    <n v="562"/>
    <x v="5"/>
    <s v="Rubber &amp; Plastic"/>
    <s v="DK/DA"/>
    <s v="DK/DA"/>
    <s v="0-20ºC"/>
    <s v="DK/DA"/>
    <n v="0"/>
    <n v="0"/>
    <s v="Yes"/>
    <x v="10"/>
    <s v="Satisfied"/>
    <x v="0"/>
  </r>
  <r>
    <n v="563"/>
    <x v="5"/>
    <s v="Others"/>
    <s v="DK/DA"/>
    <s v="20-50ºC"/>
    <s v="0-20ºC"/>
    <s v="Above 250M€"/>
    <n v="0"/>
    <n v="0"/>
    <s v="Yes"/>
    <x v="1"/>
    <s v="Satisfied"/>
    <x v="0"/>
  </r>
  <r>
    <n v="564"/>
    <x v="5"/>
    <s v="Food &amp; Beverages"/>
    <s v="DK/DA"/>
    <s v="51-100ºC"/>
    <s v="0-20ºC"/>
    <s v="DK/DA"/>
    <n v="0"/>
    <n v="0"/>
    <s v="Yes"/>
    <x v="1"/>
    <s v="Satisfied"/>
    <x v="0"/>
  </r>
  <r>
    <n v="565"/>
    <x v="5"/>
    <s v="Rubber &amp; Plastic"/>
    <s v="DK/DA"/>
    <s v="101-250ºC"/>
    <s v="More 20ºC"/>
    <s v="10-59M€"/>
    <n v="0"/>
    <n v="0"/>
    <s v="Yes"/>
    <x v="0"/>
    <s v="Satisfied"/>
    <x v="0"/>
  </r>
  <r>
    <n v="566"/>
    <x v="5"/>
    <s v="Food &amp; Beverages"/>
    <s v="DK/DA"/>
    <s v="51-100ºC"/>
    <s v="0-20ºC"/>
    <s v="DK/DA"/>
    <n v="0"/>
    <n v="0"/>
    <s v="Yes"/>
    <x v="10"/>
    <s v="Unsatisfied"/>
    <x v="0"/>
  </r>
  <r>
    <n v="567"/>
    <x v="5"/>
    <s v="Others"/>
    <s v="DK/DA"/>
    <s v="51-100ºC"/>
    <s v="0-20ºC"/>
    <s v="DK/DA"/>
    <n v="0"/>
    <n v="0"/>
    <s v="Yes"/>
    <x v="1"/>
    <s v="Satisfied"/>
    <x v="0"/>
  </r>
  <r>
    <n v="568"/>
    <x v="5"/>
    <s v="Others"/>
    <s v="DK/DA"/>
    <s v="51-100ºC"/>
    <s v="0 - (-20ºC)"/>
    <s v="Below 9M€"/>
    <n v="0"/>
    <n v="0"/>
    <s v="Yes"/>
    <x v="1"/>
    <s v="Satisfied"/>
    <x v="0"/>
  </r>
  <r>
    <n v="569"/>
    <x v="5"/>
    <s v="Rubber &amp; Plastic"/>
    <s v="Weekly"/>
    <s v="More 250ºC"/>
    <s v="0-20ºC"/>
    <s v="DK/DA"/>
    <n v="0"/>
    <n v="0"/>
    <s v="No"/>
    <x v="0"/>
    <s v="Satisfied"/>
    <x v="0"/>
  </r>
  <r>
    <n v="570"/>
    <x v="5"/>
    <s v="Food &amp; Beverages"/>
    <s v="Seasonal"/>
    <s v="More 250ºC"/>
    <s v="0-20ºC"/>
    <s v="Above 250M€"/>
    <n v="0"/>
    <n v="0"/>
    <s v="Yes"/>
    <x v="1"/>
    <s v="Unsatisfied"/>
    <x v="0"/>
  </r>
  <r>
    <n v="571"/>
    <x v="5"/>
    <s v="Food &amp; Beverages"/>
    <s v="Seasonal"/>
    <s v="51-100ºC"/>
    <s v="0-20ºC"/>
    <s v="10-59M€"/>
    <n v="0"/>
    <n v="0"/>
    <s v="Yes"/>
    <x v="1"/>
    <s v="Satisfied"/>
    <x v="0"/>
  </r>
  <r>
    <n v="572"/>
    <x v="5"/>
    <s v="Textil &amp; Clothing"/>
    <s v="Daily"/>
    <s v="51-100ºC"/>
    <s v="More 20ºC"/>
    <s v="Below 9M€"/>
    <n v="0"/>
    <n v="0"/>
    <s v="Yes"/>
    <x v="1"/>
    <s v="Satisfied"/>
    <x v="0"/>
  </r>
  <r>
    <n v="573"/>
    <x v="5"/>
    <s v="Rubber &amp; Plastic"/>
    <s v="Daily"/>
    <s v="101-250ºC"/>
    <s v="0-20ºC"/>
    <s v="10-59M€"/>
    <n v="0"/>
    <n v="0"/>
    <s v="No"/>
    <x v="0"/>
    <s v="Satisfied"/>
    <x v="0"/>
  </r>
  <r>
    <n v="574"/>
    <x v="5"/>
    <s v="Food &amp; Beverages"/>
    <s v="Daily"/>
    <s v="51-100ºC"/>
    <s v="0-20ºC"/>
    <s v="10-59M€"/>
    <n v="0"/>
    <n v="0"/>
    <s v="Yes"/>
    <x v="1"/>
    <s v="Satisfied"/>
    <x v="0"/>
  </r>
  <r>
    <n v="575"/>
    <x v="5"/>
    <s v="Food &amp; Beverages"/>
    <s v="Daily"/>
    <s v="51-100ºC"/>
    <s v="0 - (-20ºC)"/>
    <s v="10-59M€"/>
    <n v="0"/>
    <n v="0"/>
    <s v="Yes"/>
    <x v="10"/>
    <s v="Satisfied"/>
    <x v="0"/>
  </r>
  <r>
    <n v="576"/>
    <x v="5"/>
    <s v="Food &amp; Beverages"/>
    <s v="DK/DA"/>
    <s v="20-50ºC"/>
    <s v="0-20ºC"/>
    <s v="DK/DA"/>
    <n v="0"/>
    <n v="0"/>
    <s v="No"/>
    <x v="1"/>
    <s v="Satisfied"/>
    <x v="0"/>
  </r>
  <r>
    <n v="577"/>
    <x v="5"/>
    <s v="Food &amp; Beverages"/>
    <s v="Daily"/>
    <s v="51-100ºC"/>
    <s v="0-20ºC"/>
    <s v="DK/DA"/>
    <n v="0"/>
    <n v="0"/>
    <s v="Yes"/>
    <x v="1"/>
    <s v="Satisfied"/>
    <x v="0"/>
  </r>
  <r>
    <n v="578"/>
    <x v="5"/>
    <s v="Rubber &amp; Plastic"/>
    <s v="DK/DA"/>
    <s v="101-250ºC"/>
    <s v="More 20ºC"/>
    <s v="10-59M€"/>
    <n v="0"/>
    <n v="0"/>
    <s v="Yes"/>
    <x v="1"/>
    <s v="Satisfied"/>
    <x v="0"/>
  </r>
  <r>
    <n v="579"/>
    <x v="5"/>
    <s v="Rubber &amp; Plastic"/>
    <s v="DK/DA"/>
    <s v="20-50ºC"/>
    <s v="More 20ºC"/>
    <s v="10-59M€"/>
    <n v="0"/>
    <n v="0"/>
    <s v="No"/>
    <x v="1"/>
    <s v="Satisfied"/>
    <x v="0"/>
  </r>
  <r>
    <n v="580"/>
    <x v="5"/>
    <s v="Textil &amp; Clothing"/>
    <s v="DK/DA"/>
    <s v="101-250ºC"/>
    <s v="DK/DA"/>
    <s v="10-59M€"/>
    <n v="0"/>
    <n v="0"/>
    <s v="Yes"/>
    <x v="1"/>
    <s v="Satisfied"/>
    <x v="0"/>
  </r>
  <r>
    <n v="581"/>
    <x v="5"/>
    <s v="Food &amp; Beverages"/>
    <s v="DK/DA"/>
    <s v="51-100ºC"/>
    <s v="0-20ºC"/>
    <s v="Below 9M€"/>
    <n v="0"/>
    <n v="0"/>
    <s v="No"/>
    <x v="1"/>
    <s v="Satisfied"/>
    <x v="0"/>
  </r>
  <r>
    <n v="582"/>
    <x v="5"/>
    <s v="Rubber &amp; Plastic"/>
    <s v="DK/DA"/>
    <s v="101-250ºC"/>
    <s v="More 20ºC"/>
    <s v="10-59M€"/>
    <n v="0"/>
    <n v="0"/>
    <s v="Yes"/>
    <x v="10"/>
    <s v="Satisfied"/>
    <x v="0"/>
  </r>
  <r>
    <n v="583"/>
    <x v="5"/>
    <s v="Chemical"/>
    <s v="DK/DA"/>
    <s v="51-100ºC"/>
    <s v="More 20ºC"/>
    <s v="Above 250M€"/>
    <n v="0"/>
    <n v="0"/>
    <s v="Yes"/>
    <x v="1"/>
    <s v="Satisfied"/>
    <x v="0"/>
  </r>
  <r>
    <n v="584"/>
    <x v="5"/>
    <s v="Food &amp; Beverages"/>
    <s v="Daily"/>
    <s v="51-100ºC"/>
    <s v="0 - (-20ºC)"/>
    <s v="Below 9M€"/>
    <n v="0"/>
    <n v="0"/>
    <s v="No"/>
    <x v="1"/>
    <s v="Satisfied"/>
    <x v="0"/>
  </r>
  <r>
    <n v="585"/>
    <x v="5"/>
    <s v="Paper &amp; paper products"/>
    <s v="DK/DA"/>
    <s v="101-250ºC"/>
    <s v="0-20ºC"/>
    <s v="Above 250M€"/>
    <n v="0"/>
    <n v="0"/>
    <s v="Yes"/>
    <x v="1"/>
    <s v="Satisfied"/>
    <x v="0"/>
  </r>
</pivotCacheRecords>
</file>

<file path=xl/pivotCache/pivotCacheRecords7.xml><?xml version="1.0" encoding="utf-8"?>
<pivotCacheRecords xmlns="http://schemas.openxmlformats.org/spreadsheetml/2006/main" xmlns:r="http://schemas.openxmlformats.org/officeDocument/2006/relationships" count="599">
  <r>
    <n v="1"/>
    <x v="0"/>
    <s v="Machinery"/>
    <s v="Seasonal"/>
    <s v="51-100ºC"/>
    <s v="-"/>
    <s v="Below 9M€"/>
    <s v="More 25 years"/>
    <s v="-"/>
    <s v="Yes"/>
    <x v="0"/>
    <m/>
    <x v="0"/>
  </r>
  <r>
    <n v="2"/>
    <x v="0"/>
    <s v="Rubber &amp; Plastic"/>
    <s v="Weekly"/>
    <s v="101-250ºC"/>
    <s v="More 20ºC"/>
    <s v="Below 9M€"/>
    <s v="Less 10 years"/>
    <s v="Less 10 years"/>
    <s v="No"/>
    <x v="1"/>
    <s v="Satisfied"/>
    <x v="1"/>
  </r>
  <r>
    <n v="3"/>
    <x v="0"/>
    <s v="Food &amp; Beverages"/>
    <s v="Weekly"/>
    <s v="101-250ºC"/>
    <s v="-"/>
    <s v="Below 9M€"/>
    <s v="10-25 years"/>
    <s v="-"/>
    <s v="No"/>
    <x v="0"/>
    <m/>
    <x v="0"/>
  </r>
  <r>
    <n v="4"/>
    <x v="0"/>
    <s v="Food &amp; Beverages"/>
    <s v="Seasonal"/>
    <s v="51-100ºC"/>
    <s v="0 - (-20ºC)"/>
    <s v="Below 9M€"/>
    <s v="10-25 years"/>
    <s v="10-25 years"/>
    <s v="No"/>
    <x v="2"/>
    <s v="Satisfied"/>
    <x v="1"/>
  </r>
  <r>
    <n v="5"/>
    <x v="0"/>
    <s v="Metals"/>
    <s v="Seasonal"/>
    <s v="More 250ºC"/>
    <s v="More 20ºC"/>
    <s v="Above 250M€"/>
    <s v="10-25 years"/>
    <s v="10-25 years"/>
    <s v="Yes"/>
    <x v="3"/>
    <s v="Satisfied"/>
    <x v="1"/>
  </r>
  <r>
    <n v="6"/>
    <x v="0"/>
    <s v="Food &amp; Beverages"/>
    <s v="Seasonal"/>
    <s v="51-100ºC"/>
    <s v="Less -20ºC"/>
    <s v="60-250M€"/>
    <s v="10-25 years"/>
    <s v="10-25 years"/>
    <s v="No"/>
    <x v="3"/>
    <s v="Satisfied"/>
    <x v="1"/>
  </r>
  <r>
    <n v="7"/>
    <x v="0"/>
    <s v="Machinery"/>
    <s v="Seasonal"/>
    <s v="More 250ºC"/>
    <s v="-"/>
    <s v="10-59M€"/>
    <s v="More 25 years"/>
    <s v="-"/>
    <s v="No"/>
    <x v="2"/>
    <s v="Unsatisfied"/>
    <x v="1"/>
  </r>
  <r>
    <n v="8"/>
    <x v="0"/>
    <s v="Rubber &amp; Plastic"/>
    <s v="Seasonal"/>
    <s v="101-250ºC"/>
    <s v="0-20ºC"/>
    <s v="Below 9M€"/>
    <s v="10-25 years"/>
    <s v="10-25 years"/>
    <s v="No"/>
    <x v="3"/>
    <s v="Satisfied"/>
    <x v="1"/>
  </r>
  <r>
    <n v="9"/>
    <x v="0"/>
    <s v="Metals"/>
    <s v="Seasonal"/>
    <s v="More 250ºC"/>
    <s v="More 20ºC"/>
    <s v="Below 9M€"/>
    <s v="Less 10 years"/>
    <s v="10-25 years"/>
    <s v="No"/>
    <x v="3"/>
    <s v="Satisfied"/>
    <x v="1"/>
  </r>
  <r>
    <n v="10"/>
    <x v="0"/>
    <s v="Food &amp; Beverages"/>
    <s v="Weekly"/>
    <s v="20-50ºC"/>
    <s v="-"/>
    <s v="Below 9M€"/>
    <s v="Less 10 years"/>
    <s v="-"/>
    <s v="No"/>
    <x v="0"/>
    <m/>
    <x v="0"/>
  </r>
  <r>
    <n v="11"/>
    <x v="0"/>
    <s v="Rubber &amp; Plastic"/>
    <s v="Seasonal"/>
    <s v="101-250ºC"/>
    <s v="0-20ºC"/>
    <s v="Below 9M€"/>
    <s v="Less 10 years"/>
    <s v="Less 10 years"/>
    <s v="No"/>
    <x v="2"/>
    <s v="Satisfied"/>
    <x v="1"/>
  </r>
  <r>
    <n v="12"/>
    <x v="0"/>
    <s v="Machinery"/>
    <s v="Seasonal"/>
    <s v="101-250ºC"/>
    <s v="More 20ºC"/>
    <s v="Below 9M€"/>
    <s v="Less 10 years"/>
    <s v="Less 10 years"/>
    <s v="No"/>
    <x v="4"/>
    <s v="Satisfied"/>
    <x v="1"/>
  </r>
  <r>
    <n v="13"/>
    <x v="0"/>
    <s v="Paper &amp; paper products"/>
    <s v="Seasonal"/>
    <s v="101-250ºC"/>
    <s v="-"/>
    <s v="DK/DA"/>
    <s v="Less 10 years"/>
    <s v="-"/>
    <s v="No"/>
    <x v="0"/>
    <m/>
    <x v="0"/>
  </r>
  <r>
    <n v="14"/>
    <x v="0"/>
    <s v="Paper &amp; paper products"/>
    <s v="Seasonal"/>
    <s v="101-250ºC"/>
    <s v="-"/>
    <s v="DK/DA"/>
    <s v="More 25 years"/>
    <s v="-"/>
    <s v="No"/>
    <x v="0"/>
    <m/>
    <x v="0"/>
  </r>
  <r>
    <n v="15"/>
    <x v="0"/>
    <s v="Wood &amp; wood products"/>
    <s v="Weekly"/>
    <s v="101-250ºC"/>
    <s v="-"/>
    <s v="DK/DA"/>
    <s v="Less 10 years"/>
    <s v="-"/>
    <s v="Yes"/>
    <x v="0"/>
    <m/>
    <x v="0"/>
  </r>
  <r>
    <n v="16"/>
    <x v="0"/>
    <s v="Food &amp; Beverages"/>
    <s v="DK/DA"/>
    <s v="51-100ºC"/>
    <s v="Less -20ºC"/>
    <s v="DK/DA"/>
    <s v="Less 10 years"/>
    <s v="Less 10 years"/>
    <s v="No"/>
    <x v="2"/>
    <m/>
    <x v="1"/>
  </r>
  <r>
    <n v="17"/>
    <x v="0"/>
    <s v="Food &amp; Beverages"/>
    <s v="Seasonal"/>
    <s v="51-100ºC"/>
    <s v="More 20ºC"/>
    <s v="DK/DA"/>
    <s v="10-25 years"/>
    <s v="10-25 years"/>
    <s v="No"/>
    <x v="5"/>
    <s v="Satisfied"/>
    <x v="1"/>
  </r>
  <r>
    <n v="18"/>
    <x v="0"/>
    <s v="Others"/>
    <s v="Seasonal"/>
    <s v="More 250ºC"/>
    <s v="-"/>
    <s v="DK/DA"/>
    <s v="Less 10 years"/>
    <s v="-"/>
    <s v="No"/>
    <x v="0"/>
    <m/>
    <x v="0"/>
  </r>
  <r>
    <n v="19"/>
    <x v="0"/>
    <s v="Others"/>
    <s v="Daily"/>
    <s v="101-250ºC"/>
    <s v="More 20ºC"/>
    <s v="DK/DA"/>
    <s v="10-25 years"/>
    <s v="10-25 years"/>
    <s v="No"/>
    <x v="3"/>
    <s v="Unsatisfied"/>
    <x v="1"/>
  </r>
  <r>
    <n v="20"/>
    <x v="0"/>
    <s v="Metals"/>
    <s v="Seasonal"/>
    <s v="More 250ºC"/>
    <s v="-"/>
    <s v="DK/DA"/>
    <s v="More 25 years"/>
    <s v="-"/>
    <s v="No"/>
    <x v="0"/>
    <m/>
    <x v="0"/>
  </r>
  <r>
    <n v="21"/>
    <x v="0"/>
    <s v="Metals"/>
    <s v="Weekly"/>
    <s v="More 250ºC"/>
    <s v="-"/>
    <s v="DK/DA"/>
    <s v="DK/DA"/>
    <s v="-"/>
    <s v="Yes"/>
    <x v="0"/>
    <m/>
    <x v="0"/>
  </r>
  <r>
    <n v="22"/>
    <x v="0"/>
    <s v="Rubber &amp; Plastic"/>
    <s v="Weekly"/>
    <s v="101-250ºC"/>
    <s v="-"/>
    <s v="DK/DA"/>
    <s v="10-25 years"/>
    <s v="-"/>
    <s v="No"/>
    <x v="0"/>
    <m/>
    <x v="0"/>
  </r>
  <r>
    <n v="23"/>
    <x v="0"/>
    <s v="Machinery"/>
    <s v="Seasonal"/>
    <s v="101-250ºC"/>
    <s v="More 20ºC"/>
    <s v="DK/DA"/>
    <s v="More 25 years"/>
    <s v="Less 10 years"/>
    <s v="Yes"/>
    <x v="2"/>
    <s v="Satisfied"/>
    <x v="1"/>
  </r>
  <r>
    <n v="24"/>
    <x v="0"/>
    <s v="Wood &amp; wood products"/>
    <s v="Seasonal"/>
    <s v="51-100ºC"/>
    <s v="-"/>
    <s v="DK/DA"/>
    <s v="10-25 years"/>
    <s v="-"/>
    <s v="No"/>
    <x v="0"/>
    <m/>
    <x v="0"/>
  </r>
  <r>
    <n v="25"/>
    <x v="0"/>
    <s v="Others"/>
    <s v="Weekly"/>
    <s v="More 250ºC"/>
    <s v="More 20ºC"/>
    <s v="DK/DA"/>
    <s v="Less 10 years"/>
    <s v="-"/>
    <s v="No"/>
    <x v="2"/>
    <s v="Satisfied"/>
    <x v="1"/>
  </r>
  <r>
    <n v="26"/>
    <x v="0"/>
    <s v="Textil &amp; Clothing"/>
    <s v="Seasonal"/>
    <s v="101-250ºC"/>
    <s v="0-20ºC"/>
    <s v="DK/DA"/>
    <s v="Less 10 years"/>
    <s v="Less 10 years"/>
    <s v="Yes"/>
    <x v="5"/>
    <s v="Satisfied"/>
    <x v="1"/>
  </r>
  <r>
    <n v="27"/>
    <x v="0"/>
    <s v="Metals"/>
    <s v="Weekly"/>
    <s v="More 250ºC"/>
    <s v="-"/>
    <s v="DK/DA"/>
    <s v="Less 10 years"/>
    <s v="-"/>
    <s v="Yes"/>
    <x v="0"/>
    <m/>
    <x v="0"/>
  </r>
  <r>
    <n v="28"/>
    <x v="0"/>
    <s v="Wood &amp; wood products"/>
    <s v="Seasonal"/>
    <s v="51-100ºC"/>
    <s v="-"/>
    <s v="DK/DA"/>
    <s v="10-25 years"/>
    <s v="-"/>
    <s v="No"/>
    <x v="0"/>
    <m/>
    <x v="0"/>
  </r>
  <r>
    <n v="29"/>
    <x v="0"/>
    <s v="Food &amp; Beverages"/>
    <s v="Seasonal"/>
    <s v="51-100ºC"/>
    <s v="More 20ºC"/>
    <s v="DK/DA"/>
    <s v="Less 10 years"/>
    <s v="Less 10 years"/>
    <s v="No"/>
    <x v="3"/>
    <s v="Satisfied"/>
    <x v="1"/>
  </r>
  <r>
    <n v="30"/>
    <x v="0"/>
    <s v="Others"/>
    <s v="Seasonal"/>
    <s v="101-250ºC"/>
    <s v="-"/>
    <s v="DK/DA"/>
    <s v="10-25 years"/>
    <s v="-"/>
    <s v="Yes"/>
    <x v="0"/>
    <m/>
    <x v="0"/>
  </r>
  <r>
    <n v="31"/>
    <x v="0"/>
    <s v="Food &amp; Beverages"/>
    <s v="Seasonal"/>
    <s v="51-100ºC"/>
    <s v="Less -20ºC"/>
    <s v="DK/DA"/>
    <s v="Less 10 years"/>
    <s v="Less 10 years"/>
    <s v="Yes"/>
    <x v="3"/>
    <s v="Satisfied"/>
    <x v="1"/>
  </r>
  <r>
    <n v="32"/>
    <x v="0"/>
    <s v="Others"/>
    <s v="Weekly"/>
    <s v="More 250ºC"/>
    <s v="-"/>
    <s v="DK/DA"/>
    <s v="10-25 years"/>
    <s v="-"/>
    <s v="No"/>
    <x v="0"/>
    <m/>
    <x v="0"/>
  </r>
  <r>
    <n v="33"/>
    <x v="0"/>
    <s v="Food &amp; Beverages"/>
    <s v="Seasonal"/>
    <s v="51-100ºC"/>
    <s v="0 - (-20ºC)"/>
    <s v="DK/DA"/>
    <s v="Less 10 years"/>
    <s v="Less 10 years"/>
    <s v="No"/>
    <x v="2"/>
    <s v="Satisfied"/>
    <x v="1"/>
  </r>
  <r>
    <n v="34"/>
    <x v="0"/>
    <s v="Rubber &amp; Plastic"/>
    <s v="Seasonal"/>
    <s v="101-250ºC"/>
    <s v="0-20ºC"/>
    <s v="10-59M€"/>
    <s v="10-25 years"/>
    <s v="10-25 years"/>
    <s v="Yes"/>
    <x v="5"/>
    <m/>
    <x v="1"/>
  </r>
  <r>
    <n v="35"/>
    <x v="0"/>
    <s v="Food &amp; Beverages"/>
    <s v="Weekly"/>
    <s v="101-250ºC"/>
    <s v="0-20ºC"/>
    <s v="10-59M€"/>
    <s v="10-25 years"/>
    <s v="10-25 years"/>
    <s v="Yes"/>
    <x v="2"/>
    <m/>
    <x v="1"/>
  </r>
  <r>
    <n v="36"/>
    <x v="0"/>
    <s v="Machinery"/>
    <s v="Seasonal"/>
    <s v="More 250ºC"/>
    <s v="-"/>
    <s v="Below 9M€"/>
    <s v="More 25 years"/>
    <s v="-"/>
    <s v="No"/>
    <x v="0"/>
    <m/>
    <x v="0"/>
  </r>
  <r>
    <n v="37"/>
    <x v="0"/>
    <s v="Food &amp; Beverages"/>
    <s v="Seasonal"/>
    <s v="101-250ºC"/>
    <s v="0-20ºC"/>
    <s v="Below 9M€"/>
    <s v="10-25 years"/>
    <s v="10-25 years"/>
    <s v="Yes"/>
    <x v="2"/>
    <s v="Satisfied"/>
    <x v="1"/>
  </r>
  <r>
    <n v="38"/>
    <x v="0"/>
    <s v="Rubber &amp; Plastic"/>
    <s v="Weekly"/>
    <s v="-"/>
    <s v="0-20ºC"/>
    <s v="10-59M€"/>
    <s v="-"/>
    <s v="Less 10 years"/>
    <s v="No"/>
    <x v="2"/>
    <s v="Satisfied"/>
    <x v="1"/>
  </r>
  <r>
    <n v="39"/>
    <x v="0"/>
    <s v="Food &amp; Beverages"/>
    <s v="Seasonal"/>
    <s v="-"/>
    <s v="Less -20ºC"/>
    <s v="Above 250M€"/>
    <s v="-"/>
    <s v="10-25 years"/>
    <s v="No"/>
    <x v="2"/>
    <s v="Satisfied"/>
    <x v="1"/>
  </r>
  <r>
    <n v="40"/>
    <x v="0"/>
    <s v="Rubber &amp; Plastic"/>
    <s v="Weekly"/>
    <s v="20-50ºC"/>
    <s v="-"/>
    <s v="Below 9M€"/>
    <s v="Less 10 years"/>
    <s v="-"/>
    <s v="No"/>
    <x v="0"/>
    <m/>
    <x v="0"/>
  </r>
  <r>
    <n v="41"/>
    <x v="0"/>
    <s v="Food &amp; Beverages"/>
    <s v="Seasonal"/>
    <s v="101-250ºC"/>
    <s v="Less -20ºC"/>
    <s v="DK/DA"/>
    <s v="10-25 years"/>
    <s v="10-25 years"/>
    <s v="No"/>
    <x v="3"/>
    <s v="Satisfied"/>
    <x v="1"/>
  </r>
  <r>
    <n v="42"/>
    <x v="0"/>
    <s v="Chemical"/>
    <s v="Weekly"/>
    <s v="101-250ºC"/>
    <s v="-"/>
    <s v="Below 9M€"/>
    <s v="Less 10 years"/>
    <s v="-"/>
    <s v="No"/>
    <x v="0"/>
    <m/>
    <x v="0"/>
  </r>
  <r>
    <n v="43"/>
    <x v="0"/>
    <s v="Food &amp; Beverages"/>
    <s v="Weekly"/>
    <s v="101-250ºC"/>
    <s v="-"/>
    <s v="10-59M€"/>
    <s v="Less 10 years"/>
    <s v="-"/>
    <s v="No"/>
    <x v="0"/>
    <m/>
    <x v="0"/>
  </r>
  <r>
    <n v="44"/>
    <x v="0"/>
    <s v="Machinery"/>
    <s v="Daily"/>
    <s v="51-100ºC"/>
    <s v="-"/>
    <s v="10-59M€"/>
    <s v="Less 10 years"/>
    <s v="-"/>
    <s v="No"/>
    <x v="0"/>
    <m/>
    <x v="0"/>
  </r>
  <r>
    <n v="45"/>
    <x v="0"/>
    <s v="Food &amp; Beverages"/>
    <s v="Seasonal"/>
    <s v="51-100ºC"/>
    <s v="0-20ºC"/>
    <s v="10-59M€"/>
    <s v="Less 10 years"/>
    <s v="Less 10 years"/>
    <s v="No"/>
    <x v="2"/>
    <s v="Satisfied"/>
    <x v="1"/>
  </r>
  <r>
    <n v="46"/>
    <x v="0"/>
    <s v="Food &amp; Beverages"/>
    <s v="Seasonal"/>
    <s v="51-100ºC"/>
    <s v="-"/>
    <s v="10-59M€"/>
    <s v="Less 10 years"/>
    <s v="-"/>
    <s v="No"/>
    <x v="0"/>
    <m/>
    <x v="0"/>
  </r>
  <r>
    <n v="47"/>
    <x v="0"/>
    <s v="Machinery"/>
    <s v="Daily"/>
    <s v="101-250ºC"/>
    <s v="-"/>
    <s v="Below 9M€"/>
    <s v="More 25 years"/>
    <s v="-"/>
    <s v="No"/>
    <x v="0"/>
    <m/>
    <x v="0"/>
  </r>
  <r>
    <n v="48"/>
    <x v="0"/>
    <s v="Metals"/>
    <s v="Seasonal"/>
    <s v="More 250ºC"/>
    <s v="-"/>
    <s v="60-250M€"/>
    <s v="More 25 years"/>
    <s v="-"/>
    <s v="Yes"/>
    <x v="0"/>
    <m/>
    <x v="0"/>
  </r>
  <r>
    <n v="49"/>
    <x v="0"/>
    <s v="Others"/>
    <s v="Weekly"/>
    <s v="More 250ºC"/>
    <s v="-"/>
    <s v="Below 9M€"/>
    <s v="10-25 years"/>
    <s v="-"/>
    <s v="No"/>
    <x v="0"/>
    <m/>
    <x v="0"/>
  </r>
  <r>
    <n v="50"/>
    <x v="0"/>
    <s v="Machinery"/>
    <s v="Seasonal"/>
    <s v="101-250ºC"/>
    <s v="More 20ºC"/>
    <s v="Below 9M€"/>
    <s v="More 25 years"/>
    <s v="More 25 years"/>
    <s v="No"/>
    <x v="2"/>
    <s v="Satisfied"/>
    <x v="1"/>
  </r>
  <r>
    <n v="51"/>
    <x v="0"/>
    <s v="Machinery"/>
    <s v="Seasonal"/>
    <s v="More 250ºC"/>
    <s v="-"/>
    <s v="Below 9M€"/>
    <s v="More 25 years"/>
    <s v="-"/>
    <s v="No"/>
    <x v="0"/>
    <m/>
    <x v="0"/>
  </r>
  <r>
    <n v="52"/>
    <x v="0"/>
    <s v="Food &amp; Beverages"/>
    <s v="Weekly"/>
    <s v="20-50ºC"/>
    <s v="0-20ºC"/>
    <s v="Below 9M€"/>
    <s v="Less 10 years"/>
    <s v="Less 10 years"/>
    <s v="No"/>
    <x v="2"/>
    <s v="Satisfied"/>
    <x v="1"/>
  </r>
  <r>
    <n v="53"/>
    <x v="0"/>
    <s v="Food &amp; Beverages"/>
    <s v="Seasonal"/>
    <s v="51-100ºC"/>
    <s v="More 20ºC"/>
    <s v="DK/DA"/>
    <s v="Less 10 years"/>
    <s v="Less 10 years"/>
    <s v="No"/>
    <x v="5"/>
    <s v="Satisfied"/>
    <x v="1"/>
  </r>
  <r>
    <n v="54"/>
    <x v="0"/>
    <s v="Food &amp; Beverages"/>
    <s v="Weekly"/>
    <s v="More 250ºC"/>
    <s v="-"/>
    <s v="DK/DA"/>
    <s v="10-25 years"/>
    <s v="-"/>
    <s v="No"/>
    <x v="0"/>
    <m/>
    <x v="0"/>
  </r>
  <r>
    <n v="55"/>
    <x v="0"/>
    <s v="Metals"/>
    <s v="Seasonal"/>
    <s v="51-100ºC"/>
    <s v="More 20ºC"/>
    <s v="DK/DA"/>
    <s v="Less 10 years"/>
    <s v="Less 10 years"/>
    <s v="Yes"/>
    <x v="5"/>
    <s v="Satisfied"/>
    <x v="1"/>
  </r>
  <r>
    <n v="56"/>
    <x v="0"/>
    <s v="Food &amp; Beverages"/>
    <s v="Seasonal"/>
    <s v="101-250ºC"/>
    <s v="0-20ºC"/>
    <s v="DK/DA"/>
    <s v="Less 10 years"/>
    <s v="Less 10 years"/>
    <s v="No"/>
    <x v="2"/>
    <s v="Satisfied"/>
    <x v="1"/>
  </r>
  <r>
    <n v="57"/>
    <x v="0"/>
    <s v="Chemical"/>
    <s v="Daily"/>
    <s v="20-50ºC"/>
    <s v="0-20ºC"/>
    <s v="Below 9M€"/>
    <s v="Less 10 years"/>
    <s v="Less 10 years"/>
    <s v="No"/>
    <x v="2"/>
    <s v="Satisfied"/>
    <x v="1"/>
  </r>
  <r>
    <n v="58"/>
    <x v="0"/>
    <s v="Rubber &amp; Plastic"/>
    <s v="Seasonal"/>
    <s v="101-250ºC"/>
    <s v="More 20ºC"/>
    <s v="Below 9M€"/>
    <s v="Less 10 years"/>
    <s v="Less 10 years"/>
    <s v="No"/>
    <x v="2"/>
    <s v="Satisfied"/>
    <x v="1"/>
  </r>
  <r>
    <n v="59"/>
    <x v="0"/>
    <s v="Food &amp; Beverages"/>
    <s v="Seasonal"/>
    <s v="51-100ºC"/>
    <s v="-"/>
    <s v="10-59M€"/>
    <s v="Less 10 years"/>
    <s v="-"/>
    <s v="No"/>
    <x v="0"/>
    <m/>
    <x v="0"/>
  </r>
  <r>
    <n v="60"/>
    <x v="0"/>
    <s v="Machinery"/>
    <s v="Weekly"/>
    <s v="101-250ºC"/>
    <s v="-"/>
    <s v="Below 9M€"/>
    <s v="Less 10 years"/>
    <s v="-"/>
    <s v="No"/>
    <x v="0"/>
    <m/>
    <x v="0"/>
  </r>
  <r>
    <n v="61"/>
    <x v="0"/>
    <s v="Rubber &amp; Plastic"/>
    <s v="Seasonal"/>
    <s v="20-50ºC"/>
    <s v="-"/>
    <s v="Below 9M€"/>
    <s v="Less 10 years"/>
    <s v="-"/>
    <s v="Yes"/>
    <x v="0"/>
    <m/>
    <x v="0"/>
  </r>
  <r>
    <n v="62"/>
    <x v="0"/>
    <s v="Chemical"/>
    <s v="Weekly"/>
    <s v="51-100ºC"/>
    <s v="More 20ºC"/>
    <s v="Below 9M€"/>
    <s v="10-25 years"/>
    <s v="10-25 years"/>
    <s v="No"/>
    <x v="2"/>
    <s v="Satisfied"/>
    <x v="1"/>
  </r>
  <r>
    <n v="63"/>
    <x v="0"/>
    <s v="Food &amp; Beverages"/>
    <s v="Seasonal"/>
    <s v="51-100ºC"/>
    <s v="0 - (-20ºC)"/>
    <s v="10-59M€"/>
    <s v="10-25 years"/>
    <s v="10-25 years"/>
    <s v="Yes"/>
    <x v="3"/>
    <s v="Unsatisfied"/>
    <x v="1"/>
  </r>
  <r>
    <n v="64"/>
    <x v="0"/>
    <s v="Food &amp; Beverages"/>
    <s v="Seasonal"/>
    <s v="20-50ºC"/>
    <s v="More 20ºC"/>
    <s v="60-250M€"/>
    <s v="Less 10 years"/>
    <s v="Less 10 years"/>
    <s v="No"/>
    <x v="4"/>
    <s v="Satisfied"/>
    <x v="1"/>
  </r>
  <r>
    <n v="65"/>
    <x v="0"/>
    <s v="Chemical"/>
    <s v="Daily"/>
    <s v="20-50ºC"/>
    <s v="-"/>
    <s v="Below 9M€"/>
    <s v="Less 10 years"/>
    <s v="-"/>
    <s v="No"/>
    <x v="0"/>
    <m/>
    <x v="0"/>
  </r>
  <r>
    <n v="66"/>
    <x v="0"/>
    <s v="Chemical"/>
    <s v="Seasonal"/>
    <s v="101-250ºC"/>
    <s v="-"/>
    <s v="10-59M€"/>
    <s v="10-25 years"/>
    <s v="-"/>
    <s v="No"/>
    <x v="0"/>
    <m/>
    <x v="0"/>
  </r>
  <r>
    <n v="67"/>
    <x v="0"/>
    <s v="Food &amp; Beverages"/>
    <s v="Seasonal"/>
    <s v="-"/>
    <s v="Less -20ºC"/>
    <s v="10-59M€"/>
    <s v="-"/>
    <s v="10-25 years"/>
    <s v="No"/>
    <x v="3"/>
    <s v="Satisfied"/>
    <x v="1"/>
  </r>
  <r>
    <n v="68"/>
    <x v="0"/>
    <s v="Others"/>
    <s v="Weekly"/>
    <s v="51-100ºC"/>
    <s v="0-20ºC"/>
    <s v="10-59M€"/>
    <s v="Less 10 years"/>
    <s v="Less 10 years"/>
    <s v="No"/>
    <x v="5"/>
    <s v="Satisfied"/>
    <x v="1"/>
  </r>
  <r>
    <n v="69"/>
    <x v="0"/>
    <s v="Food &amp; Beverages"/>
    <s v="Weekly"/>
    <s v="101-250ºC"/>
    <s v="0-20ºC"/>
    <s v="Below 9M€"/>
    <s v="10-25 years"/>
    <s v="10-25 years"/>
    <s v="No"/>
    <x v="5"/>
    <s v="Satisfied"/>
    <x v="1"/>
  </r>
  <r>
    <n v="70"/>
    <x v="0"/>
    <s v="Food &amp; Beverages"/>
    <s v="Weekly"/>
    <s v="-"/>
    <s v="0-20ºC"/>
    <s v="10-59M€"/>
    <s v="-"/>
    <s v="Less 10 years"/>
    <s v="Yes"/>
    <x v="2"/>
    <s v="Satisfied"/>
    <x v="1"/>
  </r>
  <r>
    <n v="71"/>
    <x v="0"/>
    <s v="Food &amp; Beverages"/>
    <s v="Daily"/>
    <s v="20-50ºC"/>
    <s v="-"/>
    <s v="Below 9M€"/>
    <s v="10-25 years"/>
    <s v="-"/>
    <s v="Yes"/>
    <x v="0"/>
    <m/>
    <x v="0"/>
  </r>
  <r>
    <n v="72"/>
    <x v="0"/>
    <s v="Paper &amp; paper products"/>
    <s v="Seasonal"/>
    <s v="101-250ºC"/>
    <s v="-"/>
    <s v="Below 9M€"/>
    <s v="Less 10 years"/>
    <s v="-"/>
    <s v="No"/>
    <x v="0"/>
    <m/>
    <x v="0"/>
  </r>
  <r>
    <n v="73"/>
    <x v="0"/>
    <s v="Rubber &amp; Plastic"/>
    <s v="Weekly"/>
    <s v="101-250ºC"/>
    <s v="More 20ºC"/>
    <s v="10-59M€"/>
    <s v="10-25 years"/>
    <s v="10-25 years"/>
    <s v="No"/>
    <x v="3"/>
    <s v="Satisfied"/>
    <x v="1"/>
  </r>
  <r>
    <n v="74"/>
    <x v="0"/>
    <s v="Paper &amp; paper products"/>
    <s v="Weekly"/>
    <s v="20-50ºC"/>
    <s v="-"/>
    <s v="DK/DA"/>
    <s v="Less 10 years"/>
    <s v="-"/>
    <s v="No"/>
    <x v="0"/>
    <m/>
    <x v="0"/>
  </r>
  <r>
    <n v="75"/>
    <x v="0"/>
    <s v="Food &amp; Beverages"/>
    <s v="Seasonal"/>
    <s v="51-100ºC"/>
    <s v="0-20ºC"/>
    <s v="DK/DA"/>
    <s v="-"/>
    <s v="Less 10 years"/>
    <s v="DK/DA"/>
    <x v="5"/>
    <s v="Satisfied"/>
    <x v="1"/>
  </r>
  <r>
    <n v="76"/>
    <x v="0"/>
    <s v="Food &amp; Beverages"/>
    <s v="Seasonal"/>
    <s v="51-100ºC"/>
    <s v="0 - (-20ºC)"/>
    <s v="DK/DA"/>
    <s v="Less 10 years"/>
    <s v="Less 10 years"/>
    <s v="Yes"/>
    <x v="2"/>
    <s v="Satisfied"/>
    <x v="1"/>
  </r>
  <r>
    <n v="77"/>
    <x v="0"/>
    <s v="Food &amp; Beverages"/>
    <s v="Seasonal"/>
    <s v="51-100ºC"/>
    <s v="0-20ºC"/>
    <s v="DK/DA"/>
    <s v="More 25 years"/>
    <s v="More 25 years"/>
    <s v="No"/>
    <x v="2"/>
    <s v="Satisfied"/>
    <x v="1"/>
  </r>
  <r>
    <n v="78"/>
    <x v="0"/>
    <s v="Food &amp; Beverages"/>
    <s v="Seasonal"/>
    <s v="51-100ºC"/>
    <s v="0-20ºC"/>
    <s v="DK/DA"/>
    <s v="Less 10 years"/>
    <s v="Less 10 years"/>
    <s v="No"/>
    <x v="2"/>
    <s v="Satisfied"/>
    <x v="1"/>
  </r>
  <r>
    <n v="79"/>
    <x v="0"/>
    <s v="Food &amp; Beverages"/>
    <s v="Seasonal"/>
    <s v="101-250ºC"/>
    <s v="0-20ºC"/>
    <s v="DK/DA"/>
    <s v="Less 10 years"/>
    <s v="Less 10 years"/>
    <s v="Yes"/>
    <x v="2"/>
    <s v="Satisfied"/>
    <x v="1"/>
  </r>
  <r>
    <n v="80"/>
    <x v="0"/>
    <s v="Rubber &amp; Plastic"/>
    <s v="Seasonal"/>
    <s v="101-250ºC"/>
    <s v="-"/>
    <s v="DK/DA"/>
    <s v="Less 10 years"/>
    <s v="-"/>
    <s v="Yes"/>
    <x v="0"/>
    <m/>
    <x v="0"/>
  </r>
  <r>
    <n v="81"/>
    <x v="0"/>
    <s v="Others"/>
    <s v="Seasonal"/>
    <s v="51-100ºC"/>
    <s v="-"/>
    <s v="DK/DA"/>
    <s v="Less 10 years"/>
    <s v="-"/>
    <s v="DK/DA"/>
    <x v="0"/>
    <m/>
    <x v="0"/>
  </r>
  <r>
    <n v="82"/>
    <x v="0"/>
    <s v="Wood &amp; wood products"/>
    <s v="Seasonal"/>
    <s v="101-250ºC"/>
    <s v="-"/>
    <s v="Above 250M€"/>
    <s v="Less 10 years"/>
    <s v="-"/>
    <s v="Yes"/>
    <x v="0"/>
    <m/>
    <x v="0"/>
  </r>
  <r>
    <n v="83"/>
    <x v="0"/>
    <s v="Textil &amp; Clothing"/>
    <s v="Seasonal"/>
    <s v="101-250ºC"/>
    <s v="-"/>
    <s v="DK/DA"/>
    <s v="Less 10 years"/>
    <s v="-"/>
    <s v="Yes"/>
    <x v="0"/>
    <m/>
    <x v="0"/>
  </r>
  <r>
    <n v="84"/>
    <x v="0"/>
    <s v="Food &amp; Beverages"/>
    <s v="Seasonal"/>
    <s v="51-100ºC"/>
    <s v="-"/>
    <s v="Below 9M€"/>
    <s v="Less 10 years"/>
    <s v="-"/>
    <s v="Yes"/>
    <x v="0"/>
    <m/>
    <x v="0"/>
  </r>
  <r>
    <n v="85"/>
    <x v="0"/>
    <s v="Others"/>
    <s v="Seasonal"/>
    <s v="20-50ºC"/>
    <s v="-"/>
    <s v="DK/DA"/>
    <s v="Less 10 years"/>
    <s v="-"/>
    <s v="No"/>
    <x v="0"/>
    <m/>
    <x v="0"/>
  </r>
  <r>
    <n v="86"/>
    <x v="0"/>
    <s v="Machinery"/>
    <s v="Seasonal"/>
    <s v="More 250ºC"/>
    <s v="More 20ºC"/>
    <s v="DK/DA"/>
    <s v="10-25 years"/>
    <s v="10-25 years"/>
    <s v="Yes"/>
    <x v="4"/>
    <s v="Satisfied"/>
    <x v="1"/>
  </r>
  <r>
    <n v="87"/>
    <x v="0"/>
    <s v="Textil &amp; Clothing"/>
    <s v="Seasonal"/>
    <s v="20-50ºC"/>
    <s v="-"/>
    <s v="DK/DA"/>
    <s v="Less 10 years"/>
    <s v="-"/>
    <s v="No"/>
    <x v="0"/>
    <m/>
    <x v="0"/>
  </r>
  <r>
    <n v="88"/>
    <x v="0"/>
    <s v="Textil &amp; Clothing"/>
    <s v="Weekly"/>
    <s v="101-250ºC"/>
    <s v="More 20ºC"/>
    <s v="DK/DA"/>
    <s v="Less 10 years"/>
    <s v="Less 10 years"/>
    <s v="No"/>
    <x v="3"/>
    <s v="Satisfied"/>
    <x v="1"/>
  </r>
  <r>
    <n v="89"/>
    <x v="0"/>
    <s v="Textil &amp; Clothing"/>
    <s v="Seasonal"/>
    <s v="101-250ºC"/>
    <s v="-"/>
    <s v="DK/DA"/>
    <s v="10-25 years"/>
    <s v="-"/>
    <s v="Yes"/>
    <x v="0"/>
    <m/>
    <x v="0"/>
  </r>
  <r>
    <n v="90"/>
    <x v="0"/>
    <s v="Textil &amp; Clothing"/>
    <s v="Weekly"/>
    <s v="51-100ºC"/>
    <s v="-"/>
    <s v="DK/DA"/>
    <s v="10-25 years"/>
    <s v="-"/>
    <s v="No"/>
    <x v="0"/>
    <m/>
    <x v="0"/>
  </r>
  <r>
    <n v="91"/>
    <x v="0"/>
    <s v="Food &amp; Beverages"/>
    <s v="Seasonal"/>
    <s v="51-100ºC"/>
    <s v="0-20ºC"/>
    <s v="DK/DA"/>
    <s v="Less 10 years"/>
    <s v="Less 10 years"/>
    <s v="No"/>
    <x v="2"/>
    <s v="Satisfied"/>
    <x v="1"/>
  </r>
  <r>
    <n v="92"/>
    <x v="0"/>
    <s v="Food &amp; Beverages"/>
    <s v="Seasonal"/>
    <s v="-"/>
    <s v="Less -20ºC"/>
    <s v="DK/DA"/>
    <s v="-"/>
    <s v="Less 10 years"/>
    <s v="No"/>
    <x v="2"/>
    <s v="Satisfied"/>
    <x v="1"/>
  </r>
  <r>
    <n v="93"/>
    <x v="0"/>
    <s v="Wood &amp; wood products"/>
    <s v="Seasonal"/>
    <s v="51-100ºC"/>
    <s v="-"/>
    <s v="DK/DA"/>
    <s v="Less 10 years"/>
    <s v="-"/>
    <s v="No"/>
    <x v="0"/>
    <m/>
    <x v="0"/>
  </r>
  <r>
    <n v="94"/>
    <x v="0"/>
    <s v="Wood &amp; wood products"/>
    <s v="Seasonal"/>
    <s v="51-100ºC"/>
    <s v="-"/>
    <s v="DK/DA"/>
    <s v="Less 10 years"/>
    <s v="-"/>
    <s v="No"/>
    <x v="0"/>
    <m/>
    <x v="0"/>
  </r>
  <r>
    <n v="95"/>
    <x v="0"/>
    <s v="Metals"/>
    <s v="Seasonal"/>
    <s v="101-250ºC"/>
    <s v="-"/>
    <s v="DK/DA"/>
    <s v="10-25 years"/>
    <s v="-"/>
    <s v="No"/>
    <x v="0"/>
    <m/>
    <x v="0"/>
  </r>
  <r>
    <n v="96"/>
    <x v="0"/>
    <s v="Food &amp; Beverages"/>
    <s v="Seasonal"/>
    <s v="101-250ºC"/>
    <s v="More 20ºC"/>
    <s v="DK/DA"/>
    <s v="Less 10 years"/>
    <s v="Less 10 years"/>
    <s v="Yes"/>
    <x v="2"/>
    <s v="Satisfied"/>
    <x v="1"/>
  </r>
  <r>
    <n v="97"/>
    <x v="0"/>
    <s v="Chemical"/>
    <s v="Seasonal"/>
    <s v="51-100ºC"/>
    <s v="-"/>
    <s v="DK/DA"/>
    <s v="Less 10 years"/>
    <s v="-"/>
    <s v="Yes"/>
    <x v="2"/>
    <s v="Satisfied"/>
    <x v="1"/>
  </r>
  <r>
    <n v="98"/>
    <x v="0"/>
    <s v="Rubber &amp; Plastic"/>
    <s v="Seasonal"/>
    <s v="101-250ºC"/>
    <s v="0-20ºC"/>
    <s v="DK/DA"/>
    <s v="Less 10 years"/>
    <s v="Less 10 years"/>
    <s v="No"/>
    <x v="2"/>
    <s v="Satisfied"/>
    <x v="1"/>
  </r>
  <r>
    <n v="99"/>
    <x v="0"/>
    <s v="Food &amp; Beverages"/>
    <s v="Seasonal"/>
    <s v="101-250ºC"/>
    <s v="More 20ºC"/>
    <s v="DK/DA"/>
    <s v="10-25 years"/>
    <s v="10-25 years"/>
    <s v="Yes"/>
    <x v="4"/>
    <s v="Satisfied"/>
    <x v="1"/>
  </r>
  <r>
    <n v="100"/>
    <x v="0"/>
    <s v="Food &amp; Beverages"/>
    <s v="Daily"/>
    <s v="20-50ºC"/>
    <s v="0-20ºC"/>
    <s v="DK/DA"/>
    <s v="10-25 years"/>
    <s v="10-25 years"/>
    <s v="No"/>
    <x v="5"/>
    <s v="Satisfied"/>
    <x v="1"/>
  </r>
  <r>
    <n v="101"/>
    <x v="1"/>
    <s v="Textil &amp; Clothing"/>
    <s v="DK/DA"/>
    <s v="DK/DA"/>
    <s v="DK/DA"/>
    <s v="DK/DA"/>
    <s v="DK/DA"/>
    <s v="DK/DA"/>
    <s v="Yes"/>
    <x v="2"/>
    <s v="Satisfied"/>
    <x v="1"/>
  </r>
  <r>
    <n v="102"/>
    <x v="1"/>
    <s v="Metals"/>
    <s v="DK/DA"/>
    <s v="DK/DA"/>
    <s v="DK/DA"/>
    <s v="DK/DA"/>
    <s v="Less 10 years"/>
    <s v="Less 10 years"/>
    <s v="DK/DA"/>
    <x v="2"/>
    <s v="DK/DA"/>
    <x v="1"/>
  </r>
  <r>
    <n v="103"/>
    <x v="1"/>
    <s v="Wood &amp; wood products"/>
    <s v="DK/DA"/>
    <s v="51-100ºC"/>
    <s v="-"/>
    <s v="DK/DA"/>
    <s v="Less 10 years"/>
    <s v="-"/>
    <s v="No"/>
    <x v="0"/>
    <s v=""/>
    <x v="0"/>
  </r>
  <r>
    <n v="104"/>
    <x v="1"/>
    <s v="Paper &amp; paper products"/>
    <s v="DK/DA"/>
    <s v="DK/DA"/>
    <s v="-"/>
    <s v="DK/DA"/>
    <s v="10-25 years"/>
    <s v="-"/>
    <s v="No"/>
    <x v="0"/>
    <s v=""/>
    <x v="0"/>
  </r>
  <r>
    <n v="105"/>
    <x v="1"/>
    <s v="Chemical"/>
    <s v="DK/DA"/>
    <s v="20-50ºC"/>
    <s v="More 20ºC"/>
    <s v="DK/DA"/>
    <s v="Less 10 years"/>
    <s v="Less 10 years"/>
    <s v="No"/>
    <x v="2"/>
    <s v="Satisfied"/>
    <x v="1"/>
  </r>
  <r>
    <n v="106"/>
    <x v="1"/>
    <s v="Wood &amp; wood products"/>
    <s v="DK/DA"/>
    <s v="DK/DA"/>
    <s v="-"/>
    <s v="DK/DA"/>
    <s v="Less 10 years"/>
    <s v="-"/>
    <s v="No"/>
    <x v="0"/>
    <s v=""/>
    <x v="0"/>
  </r>
  <r>
    <n v="107"/>
    <x v="1"/>
    <s v="Food &amp; Beverages"/>
    <s v="DK/DA"/>
    <s v="51-100ºC"/>
    <s v="0-20ºC"/>
    <s v="DK/DA"/>
    <s v="Less 10 years"/>
    <s v="Less 10 years"/>
    <s v="DK/DA"/>
    <x v="2"/>
    <s v="Satisfied"/>
    <x v="1"/>
  </r>
  <r>
    <n v="108"/>
    <x v="1"/>
    <s v="Paper &amp; paper products"/>
    <s v="DK/DA"/>
    <s v="DK/DA"/>
    <s v="-"/>
    <s v="DK/DA"/>
    <s v="More 25 years"/>
    <s v="-"/>
    <s v="No"/>
    <x v="0"/>
    <s v=""/>
    <x v="0"/>
  </r>
  <r>
    <n v="109"/>
    <x v="1"/>
    <s v="Food &amp; Beverages"/>
    <s v="DK/DA"/>
    <s v="101-250ºC"/>
    <s v="0 - (-20ºC)"/>
    <s v="DK/DA"/>
    <s v="Less 10 years"/>
    <s v="Less 10 years"/>
    <s v="Yes"/>
    <x v="2"/>
    <s v="Satisfied"/>
    <x v="1"/>
  </r>
  <r>
    <n v="110"/>
    <x v="1"/>
    <s v="Metals"/>
    <s v="DK/DA"/>
    <s v="DK/DA"/>
    <s v="-"/>
    <s v="DK/DA"/>
    <s v="10-25 years"/>
    <s v="-"/>
    <s v="No"/>
    <x v="0"/>
    <s v=""/>
    <x v="0"/>
  </r>
  <r>
    <n v="111"/>
    <x v="1"/>
    <s v="Metals"/>
    <s v="DK/DA"/>
    <s v="20-50ºC"/>
    <s v="0-20ºC"/>
    <s v="DK/DA"/>
    <s v="10-25 years"/>
    <s v="10-25 years"/>
    <s v="Yes"/>
    <x v="2"/>
    <s v="Satisfied"/>
    <x v="1"/>
  </r>
  <r>
    <n v="112"/>
    <x v="1"/>
    <s v="Metals"/>
    <s v="DK/DA"/>
    <s v="20-50ºC"/>
    <s v="-"/>
    <s v="DK/DA"/>
    <s v="Less 10 years"/>
    <s v="-"/>
    <s v="Yes"/>
    <x v="0"/>
    <s v=""/>
    <x v="0"/>
  </r>
  <r>
    <n v="113"/>
    <x v="1"/>
    <s v="Food &amp; Beverages"/>
    <s v="DK/DA"/>
    <s v="51-100ºC"/>
    <s v="-"/>
    <s v="DK/DA"/>
    <s v="DK/DA"/>
    <s v="-"/>
    <s v="No"/>
    <x v="0"/>
    <s v=""/>
    <x v="0"/>
  </r>
  <r>
    <n v="114"/>
    <x v="1"/>
    <s v="Chemical"/>
    <s v="DK/DA"/>
    <s v="20-50ºC"/>
    <s v="0-20ºC"/>
    <s v="DK/DA"/>
    <s v="Less 10 years"/>
    <s v="Less 10 years"/>
    <s v="No"/>
    <x v="2"/>
    <s v="Satisfied"/>
    <x v="1"/>
  </r>
  <r>
    <n v="115"/>
    <x v="1"/>
    <s v="Metals"/>
    <s v="DK/DA"/>
    <s v="20-50ºC"/>
    <s v="-"/>
    <s v="DK/DA"/>
    <s v="DK/DA"/>
    <s v="-"/>
    <s v="No"/>
    <x v="0"/>
    <s v=""/>
    <x v="0"/>
  </r>
  <r>
    <n v="116"/>
    <x v="1"/>
    <s v="Metals"/>
    <s v="DK/DA"/>
    <s v="20-50ºC"/>
    <s v="-"/>
    <s v="DK/DA"/>
    <s v="Less 10 years"/>
    <s v="-"/>
    <s v="Yes"/>
    <x v="0"/>
    <s v=""/>
    <x v="0"/>
  </r>
  <r>
    <n v="117"/>
    <x v="1"/>
    <s v="Wood &amp; wood products"/>
    <s v="DK/DA"/>
    <s v="20-50ºC"/>
    <s v="-"/>
    <s v="Below 9M€"/>
    <s v="Less 10 years"/>
    <s v="-"/>
    <s v="No"/>
    <x v="0"/>
    <s v=""/>
    <x v="0"/>
  </r>
  <r>
    <n v="118"/>
    <x v="1"/>
    <s v="Metals"/>
    <s v="DK/DA"/>
    <s v="20-50ºC"/>
    <s v="More 20ºC"/>
    <s v="DK/DA"/>
    <s v="Less 10 years"/>
    <s v="Less 10 years"/>
    <s v="No"/>
    <x v="2"/>
    <s v="Satisfied"/>
    <x v="1"/>
  </r>
  <r>
    <n v="119"/>
    <x v="1"/>
    <s v="Food &amp; Beverages"/>
    <s v="DK/DA"/>
    <s v="-"/>
    <s v="0 - (-20ºC)"/>
    <s v="DK/DA"/>
    <s v="-"/>
    <s v="10-25 years"/>
    <s v="No"/>
    <x v="2"/>
    <s v="Satisfied"/>
    <x v="1"/>
  </r>
  <r>
    <n v="120"/>
    <x v="1"/>
    <s v="Metals"/>
    <s v="DK/DA"/>
    <s v="20-50ºC"/>
    <s v="-"/>
    <s v="DK/DA"/>
    <s v="Less 10 years"/>
    <s v="-"/>
    <s v="No"/>
    <x v="0"/>
    <s v=""/>
    <x v="0"/>
  </r>
  <r>
    <n v="121"/>
    <x v="1"/>
    <s v="Paper &amp; paper products"/>
    <s v="DK/DA"/>
    <s v="DK/DA"/>
    <s v="-"/>
    <s v="DK/DA"/>
    <s v="Less 10 years"/>
    <s v="-"/>
    <s v="DK/DA"/>
    <x v="0"/>
    <s v=""/>
    <x v="0"/>
  </r>
  <r>
    <n v="122"/>
    <x v="1"/>
    <s v="Wood &amp; wood products"/>
    <s v="DK/DA"/>
    <s v="51-100ºC"/>
    <s v="-"/>
    <s v="DK/DA"/>
    <s v="Less 10 years"/>
    <s v="-"/>
    <s v="No"/>
    <x v="0"/>
    <s v=""/>
    <x v="0"/>
  </r>
  <r>
    <n v="123"/>
    <x v="1"/>
    <s v="Chemical"/>
    <s v="DK/DA"/>
    <s v="20-50ºC"/>
    <s v="-"/>
    <s v="DK/DA"/>
    <s v="Less 10 years"/>
    <s v="-"/>
    <s v="No"/>
    <x v="0"/>
    <s v=""/>
    <x v="0"/>
  </r>
  <r>
    <n v="124"/>
    <x v="1"/>
    <s v="Paper &amp; paper products"/>
    <s v="DK/DA"/>
    <s v="DK/DA"/>
    <s v="-"/>
    <s v="DK/DA"/>
    <s v="Less 10 years"/>
    <s v="-"/>
    <s v="No"/>
    <x v="0"/>
    <s v=""/>
    <x v="0"/>
  </r>
  <r>
    <n v="125"/>
    <x v="1"/>
    <s v="Paper &amp; paper products"/>
    <s v="DK/DA"/>
    <s v="-"/>
    <s v="0-20ºC"/>
    <s v="DK/DA"/>
    <s v="-"/>
    <s v="Less 10 years"/>
    <s v="Yes"/>
    <x v="2"/>
    <s v="Satisfied"/>
    <x v="1"/>
  </r>
  <r>
    <n v="126"/>
    <x v="1"/>
    <s v="Paper &amp; paper products"/>
    <s v="DK/DA"/>
    <s v="DK/DA"/>
    <s v="-"/>
    <s v="DK/DA"/>
    <s v="Less 10 years"/>
    <s v="-"/>
    <s v="No"/>
    <x v="0"/>
    <s v=""/>
    <x v="0"/>
  </r>
  <r>
    <n v="127"/>
    <x v="1"/>
    <s v="Textil &amp; Clothing"/>
    <s v="DK/DA"/>
    <s v="51-100ºC"/>
    <s v="-"/>
    <s v="DK/DA"/>
    <s v="Less 10 years"/>
    <s v="-"/>
    <s v="No"/>
    <x v="0"/>
    <s v=""/>
    <x v="0"/>
  </r>
  <r>
    <n v="128"/>
    <x v="1"/>
    <s v="Food &amp; Beverages"/>
    <s v="DK/DA"/>
    <s v="-"/>
    <s v="0 - (-20ºC)"/>
    <s v="DK/DA"/>
    <s v="-"/>
    <s v="10-25 years"/>
    <s v="Yes"/>
    <x v="2"/>
    <s v="Satisfied"/>
    <x v="1"/>
  </r>
  <r>
    <n v="129"/>
    <x v="1"/>
    <s v="Paper &amp; paper products"/>
    <s v="DK/DA"/>
    <s v="DK/DA"/>
    <s v="-"/>
    <s v="DK/DA"/>
    <s v="DK/DA"/>
    <s v="-"/>
    <s v="DK/DA"/>
    <x v="0"/>
    <s v=""/>
    <x v="0"/>
  </r>
  <r>
    <n v="130"/>
    <x v="1"/>
    <s v="Wood &amp; wood products"/>
    <s v="DK/DA"/>
    <s v="DK/DA"/>
    <s v="-"/>
    <s v="DK/DA"/>
    <s v="Less 10 years"/>
    <s v="-"/>
    <s v="Yes"/>
    <x v="0"/>
    <s v=""/>
    <x v="0"/>
  </r>
  <r>
    <n v="131"/>
    <x v="1"/>
    <s v="Metals"/>
    <s v="DK/DA"/>
    <s v="20-50ºC"/>
    <s v="-"/>
    <s v="DK/DA"/>
    <s v="Less 10 years"/>
    <s v="-"/>
    <s v="No"/>
    <x v="0"/>
    <s v=""/>
    <x v="0"/>
  </r>
  <r>
    <n v="132"/>
    <x v="1"/>
    <s v="Food &amp; Beverages"/>
    <s v="DK/DA"/>
    <s v="51-100ºC"/>
    <s v="-"/>
    <s v="DK/DA"/>
    <s v="Less 10 years"/>
    <s v="-"/>
    <s v="Yes"/>
    <x v="0"/>
    <s v=""/>
    <x v="0"/>
  </r>
  <r>
    <n v="133"/>
    <x v="1"/>
    <s v="Metals"/>
    <s v="DK/DA"/>
    <s v="DK/DA"/>
    <s v="-"/>
    <s v="DK/DA"/>
    <s v="10-25 years"/>
    <s v="-"/>
    <s v="Yes"/>
    <x v="0"/>
    <s v=""/>
    <x v="0"/>
  </r>
  <r>
    <n v="134"/>
    <x v="1"/>
    <s v="Metals"/>
    <s v="DK/DA"/>
    <s v="20-50ºC"/>
    <s v="-"/>
    <s v="DK/DA"/>
    <s v="Less 10 years"/>
    <s v="-"/>
    <s v="No"/>
    <x v="0"/>
    <s v=""/>
    <x v="0"/>
  </r>
  <r>
    <n v="135"/>
    <x v="1"/>
    <s v="Metals"/>
    <s v="DK/DA"/>
    <s v="DK/DA"/>
    <s v="-"/>
    <s v="DK/DA"/>
    <s v="10-25 years"/>
    <s v="-"/>
    <s v="No"/>
    <x v="0"/>
    <s v=""/>
    <x v="0"/>
  </r>
  <r>
    <n v="136"/>
    <x v="1"/>
    <s v="Textil &amp; Clothing"/>
    <s v="DK/DA"/>
    <s v="DK/DA"/>
    <s v="-"/>
    <s v="DK/DA"/>
    <s v="Less 10 years"/>
    <s v="-"/>
    <s v="Yes"/>
    <x v="0"/>
    <s v=""/>
    <x v="0"/>
  </r>
  <r>
    <n v="137"/>
    <x v="1"/>
    <s v="Food &amp; Beverages"/>
    <s v="DK/DA"/>
    <s v="-"/>
    <s v="0-20ºC"/>
    <s v="DK/DA"/>
    <s v="-"/>
    <s v="Less 10 years"/>
    <s v="DK/DA"/>
    <x v="2"/>
    <s v="Satisfied"/>
    <x v="1"/>
  </r>
  <r>
    <n v="138"/>
    <x v="1"/>
    <s v="Food &amp; Beverages"/>
    <s v="DK/DA"/>
    <s v="DK/DA"/>
    <s v="DK/DA"/>
    <s v="DK/DA"/>
    <s v="Less 10 years"/>
    <s v="Less 10 years"/>
    <s v="Yes"/>
    <x v="2"/>
    <s v="Satisfied"/>
    <x v="1"/>
  </r>
  <r>
    <n v="139"/>
    <x v="1"/>
    <s v="Textil &amp; Clothing"/>
    <s v="DK/DA"/>
    <s v="DK/DA"/>
    <s v="-"/>
    <s v="DK/DA"/>
    <s v="Less 10 years"/>
    <s v="-"/>
    <s v="No"/>
    <x v="0"/>
    <s v=""/>
    <x v="0"/>
  </r>
  <r>
    <n v="140"/>
    <x v="1"/>
    <s v="Metals"/>
    <s v="DK/DA"/>
    <s v="DK/DA"/>
    <s v="-"/>
    <s v="DK/DA"/>
    <s v="Less 10 years"/>
    <s v="-"/>
    <s v="No"/>
    <x v="0"/>
    <s v=""/>
    <x v="0"/>
  </r>
  <r>
    <n v="141"/>
    <x v="1"/>
    <s v="Food &amp; Beverages"/>
    <s v="DK/DA"/>
    <s v="-"/>
    <s v="0-20ºC"/>
    <s v="DK/DA"/>
    <s v="-"/>
    <s v="Less 10 years"/>
    <s v="DK/DA"/>
    <x v="2"/>
    <s v="Satisfied"/>
    <x v="1"/>
  </r>
  <r>
    <n v="142"/>
    <x v="1"/>
    <s v="Metals"/>
    <s v="DK/DA"/>
    <s v="DK/DA"/>
    <s v="DK/DA"/>
    <s v="DK/DA"/>
    <s v="DK/DA"/>
    <s v="DK/DA"/>
    <s v="No"/>
    <x v="2"/>
    <s v="Satisfied"/>
    <x v="1"/>
  </r>
  <r>
    <n v="143"/>
    <x v="1"/>
    <s v="Food &amp; Beverages"/>
    <s v="DK/DA"/>
    <s v="20-50ºC"/>
    <s v="Less -20ºC"/>
    <s v="DK/DA"/>
    <s v="Less 10 years"/>
    <s v="Less 10 years"/>
    <s v="Yes"/>
    <x v="2"/>
    <s v="Satisfied"/>
    <x v="1"/>
  </r>
  <r>
    <n v="144"/>
    <x v="1"/>
    <s v="Food &amp; Beverages"/>
    <s v="DK/DA"/>
    <s v="101-250ºC"/>
    <s v="-"/>
    <s v="DK/DA"/>
    <s v="More 25 years"/>
    <s v="-"/>
    <s v="Yes"/>
    <x v="0"/>
    <s v=""/>
    <x v="0"/>
  </r>
  <r>
    <n v="145"/>
    <x v="1"/>
    <s v="Paper &amp; paper products"/>
    <s v="DK/DA"/>
    <s v="DK/DA"/>
    <s v="-"/>
    <s v="DK/DA"/>
    <s v="Less 10 years"/>
    <s v="-"/>
    <s v="No"/>
    <x v="0"/>
    <s v=""/>
    <x v="0"/>
  </r>
  <r>
    <n v="146"/>
    <x v="1"/>
    <s v="Chemical"/>
    <s v="DK/DA"/>
    <s v="DK/DA"/>
    <s v="-"/>
    <s v="DK/DA"/>
    <s v="DK/DA"/>
    <s v="-"/>
    <s v="DK/DA"/>
    <x v="0"/>
    <s v=""/>
    <x v="0"/>
  </r>
  <r>
    <n v="147"/>
    <x v="1"/>
    <s v="Chemical"/>
    <s v="DK/DA"/>
    <s v="DK/DA"/>
    <s v="-"/>
    <s v="DK/DA"/>
    <s v="DK/DA"/>
    <s v="-"/>
    <s v="DK/DA"/>
    <x v="0"/>
    <s v=""/>
    <x v="0"/>
  </r>
  <r>
    <n v="148"/>
    <x v="1"/>
    <s v="Paper &amp; paper products"/>
    <s v="DK/DA"/>
    <s v="101-250ºC"/>
    <s v="-"/>
    <s v="Below 9M€"/>
    <s v="More 25 years"/>
    <s v="-"/>
    <s v="No"/>
    <x v="0"/>
    <s v=""/>
    <x v="0"/>
  </r>
  <r>
    <n v="149"/>
    <x v="1"/>
    <s v="Metals"/>
    <s v="DK/DA"/>
    <s v="-"/>
    <s v="DK/DA"/>
    <s v="DK/DA"/>
    <s v="-"/>
    <s v="10-25 years"/>
    <s v="Yes"/>
    <x v="3"/>
    <s v="DK/DA"/>
    <x v="1"/>
  </r>
  <r>
    <n v="150"/>
    <x v="1"/>
    <s v="Chemical"/>
    <s v="DK/DA"/>
    <s v="DK/DA"/>
    <s v="-"/>
    <s v="DK/DA"/>
    <s v="DK/DA"/>
    <s v="-"/>
    <s v="DK/DA"/>
    <x v="0"/>
    <s v=""/>
    <x v="0"/>
  </r>
  <r>
    <n v="151"/>
    <x v="1"/>
    <s v="Metals"/>
    <s v="DK/DA"/>
    <s v="20-50ºC"/>
    <s v="-"/>
    <s v="DK/DA"/>
    <s v="Less 10 years"/>
    <s v="-"/>
    <s v="No"/>
    <x v="0"/>
    <s v=""/>
    <x v="0"/>
  </r>
  <r>
    <n v="152"/>
    <x v="1"/>
    <s v="Food &amp; Beverages"/>
    <s v="DK/DA"/>
    <s v="-"/>
    <s v="0-20ºC"/>
    <s v="DK/DA"/>
    <s v="-"/>
    <s v="10-25 years"/>
    <s v="Yes"/>
    <x v="5"/>
    <s v="Unsatisfied"/>
    <x v="1"/>
  </r>
  <r>
    <n v="153"/>
    <x v="1"/>
    <s v="Metals"/>
    <s v="DK/DA"/>
    <s v="DK/DA"/>
    <s v="-"/>
    <s v="DK/DA"/>
    <s v="Less 10 years"/>
    <s v="-"/>
    <s v="No"/>
    <x v="0"/>
    <s v=""/>
    <x v="0"/>
  </r>
  <r>
    <n v="154"/>
    <x v="1"/>
    <s v="Wood &amp; wood products"/>
    <s v="DK/DA"/>
    <s v="DK/DA"/>
    <s v="-"/>
    <s v="DK/DA"/>
    <s v="DK/DA"/>
    <s v="-"/>
    <s v="DK/DA"/>
    <x v="0"/>
    <s v=""/>
    <x v="0"/>
  </r>
  <r>
    <n v="155"/>
    <x v="1"/>
    <s v="Paper &amp; paper products"/>
    <s v="DK/DA"/>
    <s v="DK/DA"/>
    <s v="DK/DA"/>
    <s v="DK/DA"/>
    <s v="Less 10 years"/>
    <s v="Less 10 years"/>
    <s v="No"/>
    <x v="2"/>
    <s v="Satisfied"/>
    <x v="1"/>
  </r>
  <r>
    <n v="156"/>
    <x v="1"/>
    <s v="Paper &amp; paper products"/>
    <s v="DK/DA"/>
    <s v="20-50ºC"/>
    <s v="-"/>
    <s v="DK/DA"/>
    <s v="Less 10 years"/>
    <s v="-"/>
    <s v="No"/>
    <x v="0"/>
    <s v=""/>
    <x v="0"/>
  </r>
  <r>
    <n v="157"/>
    <x v="1"/>
    <s v="Paper &amp; paper products"/>
    <s v="DK/DA"/>
    <s v="101-250ºC"/>
    <s v="-"/>
    <s v="DK/DA"/>
    <s v="Less 10 years"/>
    <s v="-"/>
    <s v="No"/>
    <x v="0"/>
    <s v=""/>
    <x v="0"/>
  </r>
  <r>
    <n v="158"/>
    <x v="1"/>
    <s v="Chemical"/>
    <s v="DK/DA"/>
    <s v="20-50ºC"/>
    <s v="0-20ºC"/>
    <s v="DK/DA"/>
    <s v="Less 10 years"/>
    <s v="Less 10 years"/>
    <s v="Yes"/>
    <x v="2"/>
    <s v="Satisfied"/>
    <x v="1"/>
  </r>
  <r>
    <n v="159"/>
    <x v="1"/>
    <s v="Paper &amp; paper products"/>
    <s v="DK/DA"/>
    <s v="DK/DA"/>
    <s v="-"/>
    <s v="DK/DA"/>
    <s v="Less 10 years"/>
    <s v="-"/>
    <s v="No"/>
    <x v="0"/>
    <s v=""/>
    <x v="0"/>
  </r>
  <r>
    <n v="160"/>
    <x v="1"/>
    <s v="Chemical"/>
    <s v="DK/DA"/>
    <s v="20-50ºC"/>
    <s v="-"/>
    <s v="DK/DA"/>
    <s v="Less 10 years"/>
    <s v="-"/>
    <s v="No"/>
    <x v="0"/>
    <s v=""/>
    <x v="0"/>
  </r>
  <r>
    <n v="161"/>
    <x v="1"/>
    <s v="Wood &amp; wood products"/>
    <s v="DK/DA"/>
    <s v="DK/DA"/>
    <s v="-"/>
    <s v="DK/DA"/>
    <s v="Less 10 years"/>
    <s v="-"/>
    <s v="No"/>
    <x v="0"/>
    <s v=""/>
    <x v="0"/>
  </r>
  <r>
    <n v="162"/>
    <x v="1"/>
    <s v="Metals"/>
    <s v="DK/DA"/>
    <s v="DK/DA"/>
    <s v="-"/>
    <s v="DK/DA"/>
    <s v="Less 10 years"/>
    <s v="-"/>
    <s v="Yes"/>
    <x v="0"/>
    <s v=""/>
    <x v="0"/>
  </r>
  <r>
    <n v="163"/>
    <x v="1"/>
    <s v="Metals"/>
    <s v="DK/DA"/>
    <s v="DK/DA"/>
    <s v="-"/>
    <s v="DK/DA"/>
    <s v="Less 10 years"/>
    <s v="-"/>
    <s v="No"/>
    <x v="0"/>
    <s v=""/>
    <x v="0"/>
  </r>
  <r>
    <n v="164"/>
    <x v="1"/>
    <s v="Metals"/>
    <s v="DK/DA"/>
    <s v="DK/DA"/>
    <s v="DK/DA"/>
    <s v="DK/DA"/>
    <s v="10-25 years"/>
    <s v="10-25 years"/>
    <s v="Yes"/>
    <x v="2"/>
    <s v="Satisfied"/>
    <x v="1"/>
  </r>
  <r>
    <n v="165"/>
    <x v="1"/>
    <s v="Metals"/>
    <s v="DK/DA"/>
    <s v="DK/DA"/>
    <s v="-"/>
    <s v="DK/DA"/>
    <s v="Less 10 years"/>
    <s v="-"/>
    <s v="No"/>
    <x v="0"/>
    <s v=""/>
    <x v="0"/>
  </r>
  <r>
    <n v="166"/>
    <x v="1"/>
    <s v="Metals"/>
    <s v="DK/DA"/>
    <s v="DK/DA"/>
    <s v="-"/>
    <s v="DK/DA"/>
    <s v="More 25 years"/>
    <s v="-"/>
    <s v="No"/>
    <x v="0"/>
    <s v=""/>
    <x v="0"/>
  </r>
  <r>
    <n v="167"/>
    <x v="1"/>
    <s v="Wood &amp; wood products"/>
    <s v="DK/DA"/>
    <s v="DK/DA"/>
    <s v="-"/>
    <s v="DK/DA"/>
    <s v="Less 10 years"/>
    <s v="-"/>
    <s v="No"/>
    <x v="0"/>
    <s v=""/>
    <x v="0"/>
  </r>
  <r>
    <n v="168"/>
    <x v="1"/>
    <s v="Chemical"/>
    <s v="DK/DA"/>
    <s v="51-100ºC"/>
    <s v="DK/DA"/>
    <s v="DK/DA"/>
    <s v="10-25 years"/>
    <s v="10-25 years"/>
    <s v="Yes"/>
    <x v="2"/>
    <s v="Satisfied"/>
    <x v="1"/>
  </r>
  <r>
    <n v="169"/>
    <x v="1"/>
    <s v="Chemical"/>
    <s v="DK/DA"/>
    <s v="51-100ºC"/>
    <s v="Less -20ºC"/>
    <s v="DK/DA"/>
    <s v="DK/DA"/>
    <s v="DK/DA"/>
    <s v="Yes"/>
    <x v="2"/>
    <s v="Satisfied"/>
    <x v="1"/>
  </r>
  <r>
    <n v="170"/>
    <x v="1"/>
    <s v="Chemical"/>
    <s v="DK/DA"/>
    <s v="20-50ºC"/>
    <s v="-"/>
    <s v="DK/DA"/>
    <s v="10-25 years"/>
    <s v="-"/>
    <s v="No"/>
    <x v="0"/>
    <s v=""/>
    <x v="0"/>
  </r>
  <r>
    <n v="171"/>
    <x v="1"/>
    <s v="Metals"/>
    <s v="DK/DA"/>
    <s v="DK/DA"/>
    <s v="DK/DA"/>
    <s v="DK/DA"/>
    <s v="Less 10 years"/>
    <s v="Less 10 years"/>
    <s v="Yes"/>
    <x v="2"/>
    <s v="Satisfied"/>
    <x v="1"/>
  </r>
  <r>
    <n v="172"/>
    <x v="1"/>
    <s v="Wood &amp; wood products"/>
    <s v="DK/DA"/>
    <s v="51-100ºC"/>
    <s v="-"/>
    <s v="DK/DA"/>
    <s v="10-25 years"/>
    <s v="-"/>
    <s v="No"/>
    <x v="0"/>
    <s v=""/>
    <x v="0"/>
  </r>
  <r>
    <n v="173"/>
    <x v="1"/>
    <s v="Metals"/>
    <s v="DK/DA"/>
    <s v="20-50ºC"/>
    <s v="-"/>
    <s v="DK/DA"/>
    <s v="Less 10 years"/>
    <s v="-"/>
    <s v="Yes"/>
    <x v="0"/>
    <s v=""/>
    <x v="0"/>
  </r>
  <r>
    <n v="174"/>
    <x v="1"/>
    <s v="Metals"/>
    <s v="DK/DA"/>
    <s v="20-50ºC"/>
    <s v="-"/>
    <s v="DK/DA"/>
    <s v="Less 10 years"/>
    <s v="-"/>
    <s v="No"/>
    <x v="0"/>
    <s v=""/>
    <x v="0"/>
  </r>
  <r>
    <n v="175"/>
    <x v="1"/>
    <s v="Machinery"/>
    <s v="DK/DA"/>
    <s v="More 250ºC"/>
    <s v="DK/DA"/>
    <s v="DK/DA"/>
    <s v="DK/DA"/>
    <s v="DK/DA"/>
    <s v="No"/>
    <x v="2"/>
    <s v="Satisfied"/>
    <x v="1"/>
  </r>
  <r>
    <n v="176"/>
    <x v="1"/>
    <s v="Chemical"/>
    <s v="DK/DA"/>
    <s v="DK/DA"/>
    <s v="DK/DA"/>
    <s v="DK/DA"/>
    <s v="Less 10 years"/>
    <s v="Less 10 years"/>
    <s v="No"/>
    <x v="2"/>
    <s v="Satisfied"/>
    <x v="1"/>
  </r>
  <r>
    <n v="177"/>
    <x v="1"/>
    <s v="Metals"/>
    <s v="DK/DA"/>
    <s v="51-100ºC"/>
    <s v="-"/>
    <s v="DK/DA"/>
    <s v="Less 10 years"/>
    <s v="-"/>
    <s v="Yes"/>
    <x v="0"/>
    <s v=""/>
    <x v="0"/>
  </r>
  <r>
    <n v="178"/>
    <x v="1"/>
    <s v="Textil &amp; Clothing"/>
    <s v="DK/DA"/>
    <s v="DK/DA"/>
    <s v="DK/DA"/>
    <s v="DK/DA"/>
    <s v="Less 10 years"/>
    <s v="Less 10 years"/>
    <s v="No"/>
    <x v="2"/>
    <s v="Satisfied"/>
    <x v="1"/>
  </r>
  <r>
    <n v="179"/>
    <x v="1"/>
    <s v="Metals"/>
    <s v="DK/DA"/>
    <s v="DK/DA"/>
    <s v="-"/>
    <s v="DK/DA"/>
    <s v="Less 10 years"/>
    <s v="-"/>
    <s v="Yes"/>
    <x v="0"/>
    <s v=""/>
    <x v="0"/>
  </r>
  <r>
    <n v="180"/>
    <x v="1"/>
    <s v="Wood &amp; wood products"/>
    <s v="DK/DA"/>
    <s v="DK/DA"/>
    <s v="-"/>
    <s v="DK/DA"/>
    <s v="Less 10 years"/>
    <s v="-"/>
    <s v="No"/>
    <x v="0"/>
    <s v=""/>
    <x v="0"/>
  </r>
  <r>
    <n v="181"/>
    <x v="1"/>
    <s v="Paper &amp; paper products"/>
    <s v="DK/DA"/>
    <s v="DK/DA"/>
    <s v="DK/DA"/>
    <s v="DK/DA"/>
    <s v="DK/DA"/>
    <s v="DK/DA"/>
    <s v="Yes"/>
    <x v="2"/>
    <s v="Satisfied"/>
    <x v="1"/>
  </r>
  <r>
    <n v="182"/>
    <x v="1"/>
    <s v="Metals"/>
    <s v="DK/DA"/>
    <s v="-"/>
    <s v="DK/DA"/>
    <s v="DK/DA"/>
    <s v="-"/>
    <s v="Less 10 years"/>
    <s v="No"/>
    <x v="2"/>
    <s v="Satisfied"/>
    <x v="1"/>
  </r>
  <r>
    <n v="183"/>
    <x v="1"/>
    <s v="Chemical"/>
    <s v="DK/DA"/>
    <s v="DK/DA"/>
    <s v="-"/>
    <s v="DK/DA"/>
    <s v="Less 10 years"/>
    <s v="-"/>
    <s v="No"/>
    <x v="0"/>
    <s v=""/>
    <x v="0"/>
  </r>
  <r>
    <n v="184"/>
    <x v="1"/>
    <s v="Metals"/>
    <s v="DK/DA"/>
    <s v="-"/>
    <s v="DK/DA"/>
    <s v="DK/DA"/>
    <s v="-"/>
    <s v="Less 10 years"/>
    <s v="DK/DA"/>
    <x v="2"/>
    <s v="Satisfied"/>
    <x v="1"/>
  </r>
  <r>
    <n v="185"/>
    <x v="1"/>
    <s v="Metals"/>
    <s v="DK/DA"/>
    <s v="DK/DA"/>
    <s v="-"/>
    <s v="DK/DA"/>
    <s v="DK/DA"/>
    <s v="-"/>
    <s v="No"/>
    <x v="0"/>
    <s v=""/>
    <x v="0"/>
  </r>
  <r>
    <n v="186"/>
    <x v="1"/>
    <s v="Metals"/>
    <s v="DK/DA"/>
    <s v="DK/DA"/>
    <s v="-"/>
    <s v="DK/DA"/>
    <s v="Less 10 years"/>
    <s v="-"/>
    <s v="No"/>
    <x v="0"/>
    <s v=""/>
    <x v="0"/>
  </r>
  <r>
    <n v="187"/>
    <x v="1"/>
    <s v="Metals"/>
    <s v="DK/DA"/>
    <s v="DK/DA"/>
    <s v="-"/>
    <s v="DK/DA"/>
    <s v="Less 10 years"/>
    <s v="-"/>
    <s v="Yes"/>
    <x v="0"/>
    <s v=""/>
    <x v="0"/>
  </r>
  <r>
    <n v="188"/>
    <x v="1"/>
    <s v="Food &amp; Beverages"/>
    <s v="DK/DA"/>
    <s v="20-50ºC"/>
    <s v="-"/>
    <s v="DK/DA"/>
    <s v="Less 10 years"/>
    <s v="-"/>
    <s v="No"/>
    <x v="0"/>
    <s v=""/>
    <x v="0"/>
  </r>
  <r>
    <n v="189"/>
    <x v="1"/>
    <s v="Chemical"/>
    <s v="DK/DA"/>
    <s v="20-50ºC"/>
    <s v="0-20ºC"/>
    <s v="DK/DA"/>
    <s v="Less 10 years"/>
    <s v="Less 10 years"/>
    <s v="No"/>
    <x v="2"/>
    <s v="Satisfied"/>
    <x v="1"/>
  </r>
  <r>
    <n v="190"/>
    <x v="1"/>
    <s v="Chemical"/>
    <s v="DK/DA"/>
    <s v="20-50ºC"/>
    <s v="More 20ºC"/>
    <s v="DK/DA"/>
    <s v="10-25 years"/>
    <s v="10-25 years"/>
    <s v="Yes"/>
    <x v="2"/>
    <s v="Satisfied"/>
    <x v="1"/>
  </r>
  <r>
    <n v="191"/>
    <x v="1"/>
    <s v="Chemical"/>
    <s v="DK/DA"/>
    <s v="DK/DA"/>
    <s v="-"/>
    <s v="DK/DA"/>
    <s v="Less 10 years"/>
    <s v="-"/>
    <s v="No"/>
    <x v="0"/>
    <s v=""/>
    <x v="0"/>
  </r>
  <r>
    <n v="192"/>
    <x v="1"/>
    <s v="Food &amp; Beverages"/>
    <s v="DK/DA"/>
    <s v="101-250ºC"/>
    <s v="-"/>
    <s v="DK/DA"/>
    <s v="10-25 years"/>
    <s v="-"/>
    <s v="No"/>
    <x v="0"/>
    <s v=""/>
    <x v="0"/>
  </r>
  <r>
    <n v="193"/>
    <x v="1"/>
    <s v="Metals"/>
    <s v="DK/DA"/>
    <s v="DK/DA"/>
    <s v="-"/>
    <s v="DK/DA"/>
    <s v="Less 10 years"/>
    <s v="-"/>
    <s v="No"/>
    <x v="0"/>
    <s v=""/>
    <x v="0"/>
  </r>
  <r>
    <n v="194"/>
    <x v="1"/>
    <s v="Paper &amp; paper products"/>
    <s v="DK/DA"/>
    <s v="More 250ºC"/>
    <s v="-"/>
    <s v="DK/DA"/>
    <s v="Less 10 years"/>
    <s v="-"/>
    <s v="DK/DA"/>
    <x v="0"/>
    <s v=""/>
    <x v="0"/>
  </r>
  <r>
    <n v="195"/>
    <x v="1"/>
    <s v="Chemical"/>
    <s v="DK/DA"/>
    <s v="-"/>
    <s v="DK/DA"/>
    <s v="DK/DA"/>
    <s v="-"/>
    <s v="Less 10 years"/>
    <s v="Yes"/>
    <x v="2"/>
    <s v="Satisfied"/>
    <x v="1"/>
  </r>
  <r>
    <n v="196"/>
    <x v="1"/>
    <s v="Chemical"/>
    <s v="DK/DA"/>
    <s v="DK/DA"/>
    <s v="-"/>
    <s v="DK/DA"/>
    <s v="10-25 years"/>
    <s v="-"/>
    <s v="Yes"/>
    <x v="0"/>
    <s v=""/>
    <x v="0"/>
  </r>
  <r>
    <n v="197"/>
    <x v="1"/>
    <s v="Paper &amp; paper products"/>
    <s v="DK/DA"/>
    <s v="DK/DA"/>
    <s v="-"/>
    <s v="DK/DA"/>
    <s v="Less 10 years"/>
    <s v="-"/>
    <s v="Yes"/>
    <x v="0"/>
    <s v=""/>
    <x v="0"/>
  </r>
  <r>
    <n v="198"/>
    <x v="1"/>
    <s v="Machinery"/>
    <s v="DK/DA"/>
    <s v="DK/DA"/>
    <s v="DK/DA"/>
    <s v="DK/DA"/>
    <s v="Less 10 years"/>
    <s v="Less 10 years"/>
    <s v="DK/DA"/>
    <x v="2"/>
    <s v="Satisfied"/>
    <x v="1"/>
  </r>
  <r>
    <n v="199"/>
    <x v="1"/>
    <s v="Metals"/>
    <s v="DK/DA"/>
    <s v="DK/DA"/>
    <s v="-"/>
    <s v="DK/DA"/>
    <s v="DK/DA"/>
    <s v="-"/>
    <s v="No"/>
    <x v="0"/>
    <s v=""/>
    <x v="0"/>
  </r>
  <r>
    <n v="200"/>
    <x v="1"/>
    <s v="Metals"/>
    <s v="DK/DA"/>
    <s v="DK/DA"/>
    <s v="DK/DA"/>
    <s v="DK/DA"/>
    <s v="Less 10 years"/>
    <s v="Less 10 years"/>
    <s v="No"/>
    <x v="2"/>
    <s v="Satisfied"/>
    <x v="1"/>
  </r>
  <r>
    <n v="201"/>
    <x v="2"/>
    <s v="Others"/>
    <s v="Daily"/>
    <s v="More 250ºC"/>
    <s v="0 - (-20ºC)"/>
    <s v="DK/DA"/>
    <s v="Less 10 years"/>
    <s v="Less 10 years"/>
    <s v="Yes"/>
    <x v="2"/>
    <s v="Satisfied"/>
    <x v="1"/>
  </r>
  <r>
    <n v="202"/>
    <x v="2"/>
    <s v="Textil &amp; Clothing"/>
    <s v="Daily"/>
    <s v="DK/DA"/>
    <s v="DK/DA"/>
    <s v="Below 9M€"/>
    <s v="Less 10 years"/>
    <s v="Less 10 years"/>
    <s v="Yes"/>
    <x v="6"/>
    <s v="Satisfied"/>
    <x v="1"/>
  </r>
  <r>
    <n v="203"/>
    <x v="2"/>
    <s v="Textil &amp; Clothing"/>
    <s v="Daily"/>
    <s v="20-50ºC"/>
    <s v="More 20ºC"/>
    <s v="Below 9M€"/>
    <s v="Less 10 years"/>
    <s v="Less 10 years"/>
    <s v="Yes"/>
    <x v="4"/>
    <s v="Unsatisfied"/>
    <x v="1"/>
  </r>
  <r>
    <n v="204"/>
    <x v="2"/>
    <s v="Machinery"/>
    <s v="Daily"/>
    <s v="20-50ºC"/>
    <s v="0-20ºC"/>
    <s v="DK/DA"/>
    <s v="Less 10 years"/>
    <s v="Less 10 years"/>
    <s v="Yes"/>
    <x v="4"/>
    <s v="Satisfied"/>
    <x v="1"/>
  </r>
  <r>
    <n v="205"/>
    <x v="2"/>
    <s v="Machinery"/>
    <s v="Daily"/>
    <s v="20-50ºC"/>
    <s v="0-20ºC"/>
    <s v="DK/DA"/>
    <s v="Less 10 years"/>
    <s v="Less 10 years"/>
    <s v="Yes"/>
    <x v="4"/>
    <s v="Satisfied"/>
    <x v="1"/>
  </r>
  <r>
    <n v="206"/>
    <x v="2"/>
    <s v="Textil &amp; Clothing"/>
    <s v="Daily"/>
    <s v="20-50ºC"/>
    <s v="0 - (-20ºC)"/>
    <s v="DK/DA"/>
    <s v="Less 10 years"/>
    <s v="Less 10 years"/>
    <s v="No"/>
    <x v="6"/>
    <s v="Unsatisfied"/>
    <x v="1"/>
  </r>
  <r>
    <n v="207"/>
    <x v="2"/>
    <s v="Machinery"/>
    <s v="Daily"/>
    <s v="51-100ºC"/>
    <s v="0 - (-20ºC)"/>
    <s v="DK/DA"/>
    <s v="Less 10 years"/>
    <s v="Less 10 years"/>
    <s v="Yes"/>
    <x v="2"/>
    <s v="Satisfied"/>
    <x v="1"/>
  </r>
  <r>
    <n v="208"/>
    <x v="2"/>
    <s v="Others"/>
    <s v="Daily"/>
    <s v="DK/DA"/>
    <s v="0 - (-20ºC)"/>
    <s v="DK/DA"/>
    <s v="DK/DA"/>
    <s v="DK/DA"/>
    <s v="Yes"/>
    <x v="7"/>
    <s v="Satisfied"/>
    <x v="1"/>
  </r>
  <r>
    <n v="209"/>
    <x v="2"/>
    <s v="Food &amp; Beverages"/>
    <s v="Seasonal"/>
    <s v="51-100ºC"/>
    <s v="0 - (-20ºC)"/>
    <s v="Below 9M€"/>
    <s v="Less 10 years"/>
    <s v="Less 10 years"/>
    <s v="Yes"/>
    <x v="2"/>
    <s v="Satisfied"/>
    <x v="1"/>
  </r>
  <r>
    <n v="210"/>
    <x v="2"/>
    <s v="Food &amp; Beverages"/>
    <s v="Daily"/>
    <s v="101-250ºC"/>
    <s v="0 - (-20ºC)"/>
    <s v="Below 9M€"/>
    <s v="Less 10 years"/>
    <s v="Less 10 years"/>
    <s v="Yes"/>
    <x v="1"/>
    <s v="Satisfied"/>
    <x v="1"/>
  </r>
  <r>
    <n v="211"/>
    <x v="2"/>
    <s v="Food &amp; Beverages"/>
    <s v="Daily"/>
    <s v="51-100ºC"/>
    <s v="0 - (-20ºC)"/>
    <s v="Below 9M€"/>
    <s v="10-25 years"/>
    <s v="10-25 years"/>
    <s v="Yes"/>
    <x v="1"/>
    <s v="Satisfied"/>
    <x v="1"/>
  </r>
  <r>
    <n v="212"/>
    <x v="2"/>
    <s v="Textil &amp; Clothing"/>
    <s v="Daily"/>
    <s v="20-50ºC"/>
    <s v="0-20ºC"/>
    <s v="Below 9M€"/>
    <s v="Less 10 years"/>
    <s v="Less 10 years"/>
    <s v="Yes"/>
    <x v="4"/>
    <s v="Unsatisfied"/>
    <x v="1"/>
  </r>
  <r>
    <n v="213"/>
    <x v="2"/>
    <s v="Wood &amp; wood products"/>
    <s v="Daily"/>
    <s v="DK/DA"/>
    <s v="DK/DA"/>
    <s v="Below 9M€"/>
    <s v="Less 10 years"/>
    <s v="Less 10 years"/>
    <s v="Yes"/>
    <x v="8"/>
    <s v="DK/DA"/>
    <x v="1"/>
  </r>
  <r>
    <n v="214"/>
    <x v="2"/>
    <s v="Wood &amp; wood products"/>
    <s v="Daily"/>
    <s v="20-50ºC"/>
    <s v="More 20ºC"/>
    <s v="DK/DA"/>
    <s v="Less 10 years"/>
    <s v="Less 10 years"/>
    <s v="Yes"/>
    <x v="4"/>
    <s v="Satisfied"/>
    <x v="1"/>
  </r>
  <r>
    <n v="215"/>
    <x v="2"/>
    <s v="Machinery"/>
    <s v="Daily"/>
    <s v="More 250ºC"/>
    <s v="More 20ºC"/>
    <s v="DK/DA"/>
    <s v="Less 10 years"/>
    <s v="Less 10 years"/>
    <s v="Yes"/>
    <x v="4"/>
    <s v="Unsatisfied"/>
    <x v="1"/>
  </r>
  <r>
    <n v="216"/>
    <x v="2"/>
    <s v="Textil &amp; Clothing"/>
    <s v="Daily"/>
    <s v="DK/DA"/>
    <s v="More 20ºC"/>
    <s v="DK/DA"/>
    <s v="Less 10 years"/>
    <s v="Less 10 years"/>
    <s v="Yes"/>
    <x v="4"/>
    <s v="Satisfied"/>
    <x v="1"/>
  </r>
  <r>
    <n v="217"/>
    <x v="2"/>
    <s v="Textil &amp; Clothing"/>
    <s v="Daily"/>
    <s v="DK/DA"/>
    <s v="DK/DA"/>
    <s v="DK/DA"/>
    <s v="Less 10 years"/>
    <s v="Less 10 years"/>
    <s v="Yes"/>
    <x v="8"/>
    <s v="DK/DA"/>
    <x v="1"/>
  </r>
  <r>
    <n v="218"/>
    <x v="2"/>
    <s v="Wood &amp; wood products"/>
    <s v="Daily"/>
    <s v="20-50ºC"/>
    <s v="More 20ºC"/>
    <s v="Below 9M€"/>
    <s v="Less 10 years"/>
    <s v="Less 10 years"/>
    <s v="Yes"/>
    <x v="4"/>
    <s v="Satisfied"/>
    <x v="1"/>
  </r>
  <r>
    <n v="219"/>
    <x v="2"/>
    <s v="Machinery"/>
    <s v="Daily"/>
    <s v="20-50ºC"/>
    <s v="DK/DA"/>
    <s v="Below 9M€"/>
    <s v="Less 10 years"/>
    <s v="Less 10 years"/>
    <s v="Yes"/>
    <x v="8"/>
    <s v="DK/DA"/>
    <x v="1"/>
  </r>
  <r>
    <n v="220"/>
    <x v="2"/>
    <s v="Machinery"/>
    <s v="Daily"/>
    <s v="101-250ºC"/>
    <s v="0 - (-20ºC)"/>
    <s v="DK/DA"/>
    <s v="Less 10 years"/>
    <s v="Less 10 years"/>
    <s v="Yes"/>
    <x v="6"/>
    <s v="Satisfied"/>
    <x v="1"/>
  </r>
  <r>
    <n v="221"/>
    <x v="2"/>
    <s v="Others"/>
    <s v="Daily"/>
    <s v="20-50ºC"/>
    <s v="0-20ºC"/>
    <s v="DK/DA"/>
    <s v="Less 10 years"/>
    <s v="Less 10 years"/>
    <s v="Yes"/>
    <x v="4"/>
    <s v="Satisfied"/>
    <x v="1"/>
  </r>
  <r>
    <n v="222"/>
    <x v="2"/>
    <s v="Food &amp; Beverages"/>
    <s v="Seasonal"/>
    <s v="20-50ºC"/>
    <s v="DK/DA"/>
    <s v="DK/DA"/>
    <s v="DK/DA"/>
    <s v="DK/DA"/>
    <s v="Yes"/>
    <x v="9"/>
    <s v="Satisfied"/>
    <x v="1"/>
  </r>
  <r>
    <n v="223"/>
    <x v="2"/>
    <s v="Wood &amp; wood products"/>
    <s v="Daily"/>
    <s v="20-50ºC"/>
    <s v="More 20ºC"/>
    <s v="DK/DA"/>
    <s v="Less 10 years"/>
    <s v="Less 10 years"/>
    <s v="No"/>
    <x v="4"/>
    <s v="Satisfied"/>
    <x v="1"/>
  </r>
  <r>
    <n v="224"/>
    <x v="2"/>
    <s v="Machinery"/>
    <s v="Daily"/>
    <s v="20-50ºC"/>
    <s v="0-20ºC"/>
    <s v="Below 9M€"/>
    <s v="Less 10 years"/>
    <s v="Less 10 years"/>
    <s v="Yes"/>
    <x v="4"/>
    <s v="Satisfied"/>
    <x v="1"/>
  </r>
  <r>
    <n v="225"/>
    <x v="2"/>
    <s v="Others"/>
    <s v="Daily"/>
    <s v="20-50ºC"/>
    <s v="More 20ºC"/>
    <s v="DK/DA"/>
    <s v="10-25 years"/>
    <s v="10-25 years"/>
    <s v="Yes"/>
    <x v="4"/>
    <s v="Satisfied"/>
    <x v="1"/>
  </r>
  <r>
    <n v="226"/>
    <x v="2"/>
    <s v="Others"/>
    <s v="Daily"/>
    <s v="20-50ºC"/>
    <s v="0-20ºC"/>
    <s v="DK/DA"/>
    <s v="Less 10 years"/>
    <s v="Less 10 years"/>
    <s v="Yes"/>
    <x v="4"/>
    <s v="Unsatisfied"/>
    <x v="1"/>
  </r>
  <r>
    <n v="227"/>
    <x v="2"/>
    <s v="Others"/>
    <s v="Daily"/>
    <s v="More 250ºC"/>
    <s v="DK/DA"/>
    <s v="DK/DA"/>
    <s v="Less 10 years"/>
    <s v="Less 10 years"/>
    <s v="Yes"/>
    <x v="8"/>
    <s v="DK/DA"/>
    <x v="1"/>
  </r>
  <r>
    <n v="228"/>
    <x v="2"/>
    <s v="Food &amp; Beverages"/>
    <s v="Weekly"/>
    <s v="51-100ºC"/>
    <s v="0 - (-20ºC)"/>
    <s v="Below 9M€"/>
    <s v="Less 10 years"/>
    <s v="Less 10 years"/>
    <s v="No"/>
    <x v="1"/>
    <s v="Satisfied"/>
    <x v="1"/>
  </r>
  <r>
    <n v="229"/>
    <x v="2"/>
    <s v="Food &amp; Beverages"/>
    <s v="Daily"/>
    <s v="51-100ºC"/>
    <s v="0 - (-20ºC)"/>
    <s v="Below 9M€"/>
    <s v="Less 10 years"/>
    <s v="Less 10 years"/>
    <s v="Yes"/>
    <x v="7"/>
    <s v="Satisfied"/>
    <x v="1"/>
  </r>
  <r>
    <n v="230"/>
    <x v="2"/>
    <s v="Food &amp; Beverages"/>
    <s v="Daily"/>
    <s v="51-100ºC"/>
    <s v="DK/DA"/>
    <s v="Below 9M€"/>
    <s v="10-25 years"/>
    <s v="10-25 years"/>
    <s v="No"/>
    <x v="6"/>
    <s v="Satisfied"/>
    <x v="1"/>
  </r>
  <r>
    <n v="231"/>
    <x v="2"/>
    <s v="Wood &amp; wood products"/>
    <s v="Daily"/>
    <s v="20-50ºC"/>
    <s v="More 20ºC"/>
    <s v="DK/DA"/>
    <s v="Less 10 years"/>
    <s v="Less 10 years"/>
    <s v="Yes"/>
    <x v="4"/>
    <s v="Satisfied"/>
    <x v="1"/>
  </r>
  <r>
    <n v="232"/>
    <x v="2"/>
    <s v="Wood &amp; wood products"/>
    <s v="Daily"/>
    <s v="DK/DA"/>
    <s v="DK/DA"/>
    <s v="DK/DA"/>
    <s v="10-25 years"/>
    <s v="10-25 years"/>
    <s v="Yes"/>
    <x v="8"/>
    <s v="DK/DA"/>
    <x v="1"/>
  </r>
  <r>
    <n v="233"/>
    <x v="2"/>
    <s v="Machinery"/>
    <s v="Daily"/>
    <s v="20-50ºC"/>
    <s v="0-20ºC"/>
    <s v="DK/DA"/>
    <s v="DK/DA"/>
    <s v="DK/DA"/>
    <s v="Yes"/>
    <x v="4"/>
    <s v="Unsatisfied"/>
    <x v="1"/>
  </r>
  <r>
    <n v="234"/>
    <x v="2"/>
    <s v="Textil &amp; Clothing"/>
    <s v="Daily"/>
    <s v="20-50ºC"/>
    <s v="0-20ºC"/>
    <s v="Below 9M€"/>
    <s v="Less 10 years"/>
    <s v="Less 10 years"/>
    <s v="Yes"/>
    <x v="4"/>
    <s v="Satisfied"/>
    <x v="1"/>
  </r>
  <r>
    <n v="235"/>
    <x v="2"/>
    <s v="Machinery"/>
    <s v="Daily"/>
    <s v="20-50ºC"/>
    <s v="More 20ºC"/>
    <s v="Below 9M€"/>
    <s v="10-25 years"/>
    <s v="10-25 years"/>
    <s v="Yes"/>
    <x v="4"/>
    <s v="Satisfied"/>
    <x v="1"/>
  </r>
  <r>
    <n v="236"/>
    <x v="2"/>
    <s v="Textil &amp; Clothing"/>
    <s v="Daily"/>
    <s v="DK/DA"/>
    <s v="0 - (-20ºC)"/>
    <s v="Below 9M€"/>
    <s v="Less 10 years"/>
    <s v="Less 10 years"/>
    <s v="Yes"/>
    <x v="1"/>
    <s v="Satisfied"/>
    <x v="1"/>
  </r>
  <r>
    <n v="237"/>
    <x v="2"/>
    <s v="Machinery"/>
    <s v="Daily"/>
    <s v="20-50ºC"/>
    <s v="DK/DA"/>
    <s v="Below 9M€"/>
    <s v="Less 10 years"/>
    <s v="Less 10 years"/>
    <s v="Yes"/>
    <x v="6"/>
    <s v="Satisfied"/>
    <x v="1"/>
  </r>
  <r>
    <n v="238"/>
    <x v="2"/>
    <s v="Machinery"/>
    <s v="Seasonal"/>
    <s v="DK/DA"/>
    <s v="0 - (-20ºC)"/>
    <s v="DK/DA"/>
    <s v="Less 10 years"/>
    <s v="Less 10 years"/>
    <s v="Yes"/>
    <x v="9"/>
    <s v="Unsatisfied"/>
    <x v="1"/>
  </r>
  <r>
    <n v="239"/>
    <x v="2"/>
    <s v="Food &amp; Beverages"/>
    <s v="Daily"/>
    <s v="20-50ºC"/>
    <s v="0-20ºC"/>
    <s v="DK/DA"/>
    <s v="Less 10 years"/>
    <s v="Less 10 years"/>
    <s v="Yes"/>
    <x v="4"/>
    <s v="Satisfied"/>
    <x v="1"/>
  </r>
  <r>
    <n v="240"/>
    <x v="2"/>
    <s v="Textil &amp; Clothing"/>
    <s v="Daily"/>
    <s v="20-50ºC"/>
    <s v="0-20ºC"/>
    <s v="DK/DA"/>
    <s v="Less 10 years"/>
    <s v="Less 10 years"/>
    <s v="No"/>
    <x v="4"/>
    <s v="Satisfied"/>
    <x v="1"/>
  </r>
  <r>
    <n v="241"/>
    <x v="2"/>
    <s v="Textil &amp; Clothing"/>
    <s v="Daily"/>
    <s v="20-50ºC"/>
    <s v="More 20ºC"/>
    <s v="DK/DA"/>
    <s v="Less 10 years"/>
    <s v="Less 10 years"/>
    <s v="Yes"/>
    <x v="4"/>
    <s v="Satisfied"/>
    <x v="1"/>
  </r>
  <r>
    <n v="242"/>
    <x v="2"/>
    <s v="Wood &amp; wood products"/>
    <s v="Daily"/>
    <s v="51-100ºC"/>
    <s v="More 20ºC"/>
    <s v="DK/DA"/>
    <s v="Less 10 years"/>
    <s v="Less 10 years"/>
    <s v="Yes"/>
    <x v="4"/>
    <s v="Unsatisfied"/>
    <x v="1"/>
  </r>
  <r>
    <n v="243"/>
    <x v="2"/>
    <s v="Wood &amp; wood products"/>
    <s v="Daily"/>
    <s v="51-100ºC"/>
    <s v="0-20ºC"/>
    <s v="Below 9M€"/>
    <s v="Less 10 years"/>
    <s v="Less 10 years"/>
    <s v="Yes"/>
    <x v="9"/>
    <s v="Satisfied"/>
    <x v="1"/>
  </r>
  <r>
    <n v="244"/>
    <x v="2"/>
    <s v="Wood &amp; wood products"/>
    <s v="Daily"/>
    <s v="51-100ºC"/>
    <s v="DK/DA"/>
    <s v="Below 9M€"/>
    <s v="Less 10 years"/>
    <s v="Less 10 years"/>
    <s v="Yes"/>
    <x v="8"/>
    <s v="DK/DA"/>
    <x v="1"/>
  </r>
  <r>
    <n v="245"/>
    <x v="2"/>
    <s v="Machinery"/>
    <s v="Daily"/>
    <s v="DK/DA"/>
    <s v="DK/DA"/>
    <s v="DK/DA"/>
    <s v="DK/DA"/>
    <s v="DK/DA"/>
    <s v="Yes"/>
    <x v="6"/>
    <s v="Satisfied"/>
    <x v="1"/>
  </r>
  <r>
    <n v="246"/>
    <x v="2"/>
    <s v="Machinery"/>
    <s v="Daily"/>
    <s v="20-50ºC"/>
    <s v="0-20ºC"/>
    <s v="DK/DA"/>
    <s v="Less 10 years"/>
    <s v="Less 10 years"/>
    <s v="Yes"/>
    <x v="4"/>
    <s v="Satisfied"/>
    <x v="1"/>
  </r>
  <r>
    <n v="247"/>
    <x v="2"/>
    <s v="Others"/>
    <s v="Daily"/>
    <s v="More 250ºC"/>
    <s v="0 - (-20ºC)"/>
    <s v="DK/DA"/>
    <s v="Less 10 years"/>
    <s v="Less 10 years"/>
    <s v="Yes"/>
    <x v="2"/>
    <s v="Satisfied"/>
    <x v="1"/>
  </r>
  <r>
    <n v="248"/>
    <x v="2"/>
    <s v="Food &amp; Beverages"/>
    <s v="Daily"/>
    <s v="51-100ºC"/>
    <s v="Less -20ºC"/>
    <s v="Below 9M€"/>
    <s v="Less 10 years"/>
    <s v="Less 10 years"/>
    <s v="Yes"/>
    <x v="2"/>
    <s v="Satisfied"/>
    <x v="1"/>
  </r>
  <r>
    <n v="249"/>
    <x v="2"/>
    <s v="Food &amp; Beverages"/>
    <s v="Daily"/>
    <s v="51-100ºC"/>
    <s v="DK/DA"/>
    <s v="Below 9M€"/>
    <s v="Less 10 years"/>
    <s v="Less 10 years"/>
    <s v="Yes"/>
    <x v="6"/>
    <s v="Satisfied"/>
    <x v="1"/>
  </r>
  <r>
    <n v="250"/>
    <x v="2"/>
    <s v="Food &amp; Beverages"/>
    <s v="Daily"/>
    <s v="DK/DA"/>
    <s v="DK/DA"/>
    <s v="Below 9M€"/>
    <s v="10-25 years"/>
    <s v="10-25 years"/>
    <s v="Yes"/>
    <x v="8"/>
    <s v="DK/DA"/>
    <x v="1"/>
  </r>
  <r>
    <n v="251"/>
    <x v="2"/>
    <s v="Textil &amp; Clothing"/>
    <s v="Daily"/>
    <s v="20-50ºC"/>
    <s v="0-20ºC"/>
    <s v="DK/DA"/>
    <s v="DK/DA"/>
    <s v="DK/DA"/>
    <s v="Yes"/>
    <x v="4"/>
    <s v="Unsatisfied"/>
    <x v="1"/>
  </r>
  <r>
    <n v="252"/>
    <x v="2"/>
    <s v="Textil &amp; Clothing"/>
    <s v="Daily"/>
    <s v="20-50ºC"/>
    <s v="0-20ºC"/>
    <s v="Below 9M€"/>
    <s v="Less 10 years"/>
    <s v="Less 10 years"/>
    <s v="Yes"/>
    <x v="4"/>
    <s v="Unsatisfied"/>
    <x v="1"/>
  </r>
  <r>
    <n v="253"/>
    <x v="2"/>
    <s v="Wood &amp; wood products"/>
    <s v="Daily"/>
    <s v="20-50ºC"/>
    <s v="0-20ºC"/>
    <s v="Below 9M€"/>
    <s v="Less 10 years"/>
    <s v="Less 10 years"/>
    <s v="Yes"/>
    <x v="4"/>
    <s v="Satisfied"/>
    <x v="1"/>
  </r>
  <r>
    <n v="254"/>
    <x v="2"/>
    <s v="Machinery"/>
    <s v="Seasonal"/>
    <s v="More 250ºC"/>
    <s v="0 - (-20ºC)"/>
    <s v="Below 9M€"/>
    <s v="Less 10 years"/>
    <s v="Less 10 years"/>
    <s v="Yes"/>
    <x v="9"/>
    <s v="Unsatisfied"/>
    <x v="1"/>
  </r>
  <r>
    <n v="255"/>
    <x v="2"/>
    <s v="Machinery"/>
    <s v="Daily"/>
    <s v="DK/DA"/>
    <s v="0 - (-20ºC)"/>
    <s v="Below 9M€"/>
    <s v="DK/DA"/>
    <s v="DK/DA"/>
    <s v="Yes"/>
    <x v="2"/>
    <s v="Satisfied"/>
    <x v="1"/>
  </r>
  <r>
    <n v="256"/>
    <x v="2"/>
    <s v="Machinery"/>
    <s v="Daily"/>
    <s v="20-50ºC"/>
    <s v="0-20ºC"/>
    <s v="DK/DA"/>
    <s v="Less 10 years"/>
    <s v="Less 10 years"/>
    <s v="No"/>
    <x v="4"/>
    <s v="Satisfied"/>
    <x v="1"/>
  </r>
  <r>
    <n v="257"/>
    <x v="2"/>
    <s v="Others"/>
    <s v="Seasonal"/>
    <s v="101-250ºC"/>
    <s v="0 - (-20ºC)"/>
    <s v="DK/DA"/>
    <s v="Less 10 years"/>
    <s v="Less 10 years"/>
    <s v="Yes"/>
    <x v="1"/>
    <s v="Satisfied"/>
    <x v="1"/>
  </r>
  <r>
    <n v="258"/>
    <x v="2"/>
    <s v="Food &amp; Beverages"/>
    <s v="Daily"/>
    <s v="51-100ºC"/>
    <s v="0 - (-20ºC)"/>
    <s v="DK/DA"/>
    <s v="Less 10 years"/>
    <s v="Less 10 years"/>
    <s v="No"/>
    <x v="2"/>
    <s v="Satisfied"/>
    <x v="1"/>
  </r>
  <r>
    <n v="259"/>
    <x v="2"/>
    <s v="Textil &amp; Clothing"/>
    <s v="Daily"/>
    <s v="20-50ºC"/>
    <s v="0-20ºC"/>
    <s v="DK/DA"/>
    <s v="Less 10 years"/>
    <s v="Less 10 years"/>
    <s v="Yes"/>
    <x v="4"/>
    <s v="Satisfied"/>
    <x v="1"/>
  </r>
  <r>
    <n v="260"/>
    <x v="2"/>
    <s v="Wood &amp; wood products"/>
    <s v="Daily"/>
    <s v="20-50ºC"/>
    <s v="More 20ºC"/>
    <s v="Below 9M€"/>
    <s v="Less 10 years"/>
    <s v="Less 10 years"/>
    <s v="Yes"/>
    <x v="4"/>
    <s v="Satisfied"/>
    <x v="1"/>
  </r>
  <r>
    <n v="261"/>
    <x v="2"/>
    <s v="Machinery"/>
    <s v="Daily"/>
    <s v="101-250ºC"/>
    <s v="0 - (-20ºC)"/>
    <s v="DK/DA"/>
    <s v="Less 10 years"/>
    <s v="Less 10 years"/>
    <s v="Yes"/>
    <x v="2"/>
    <s v="Unsatisfied"/>
    <x v="1"/>
  </r>
  <r>
    <n v="262"/>
    <x v="2"/>
    <s v="Machinery"/>
    <s v="Daily"/>
    <s v="20-50ºC"/>
    <s v="0 - (-20ºC)"/>
    <s v="Below 9M€"/>
    <s v="Less 10 years"/>
    <s v="Less 10 years"/>
    <s v="Yes"/>
    <x v="2"/>
    <s v="Satisfied"/>
    <x v="1"/>
  </r>
  <r>
    <n v="263"/>
    <x v="2"/>
    <s v="Machinery"/>
    <s v="Daily"/>
    <s v="More 250ºC"/>
    <s v="DK/DA"/>
    <s v="DK/DA"/>
    <s v="Less 10 years"/>
    <s v="Less 10 years"/>
    <s v="Yes"/>
    <x v="8"/>
    <s v="DK/DA"/>
    <x v="1"/>
  </r>
  <r>
    <n v="264"/>
    <x v="2"/>
    <s v="Others"/>
    <s v="Daily"/>
    <s v="DK/DA"/>
    <s v="DK/DA"/>
    <s v="Below 9M€"/>
    <s v="Less 10 years"/>
    <s v="Less 10 years"/>
    <s v="Yes"/>
    <x v="1"/>
    <s v="Satisfied"/>
    <x v="1"/>
  </r>
  <r>
    <n v="265"/>
    <x v="2"/>
    <s v="Others"/>
    <s v="Daily"/>
    <s v="More 250ºC"/>
    <s v="DK/DA"/>
    <s v="Below 9M€"/>
    <s v="Less 10 years"/>
    <s v="Less 10 years"/>
    <s v="Yes"/>
    <x v="8"/>
    <s v="DK/DA"/>
    <x v="1"/>
  </r>
  <r>
    <n v="266"/>
    <x v="2"/>
    <s v="Food &amp; Beverages"/>
    <s v="Daily"/>
    <s v="20-50ºC"/>
    <s v="0-20ºC"/>
    <s v="Below 9M€"/>
    <s v="Less 10 years"/>
    <s v="Less 10 years"/>
    <s v="Yes"/>
    <x v="4"/>
    <s v="Satisfied"/>
    <x v="1"/>
  </r>
  <r>
    <n v="267"/>
    <x v="2"/>
    <s v="Textil &amp; Clothing"/>
    <s v="Daily"/>
    <s v="20-50ºC"/>
    <s v="More 20ºC"/>
    <s v="Below 9M€"/>
    <s v="Less 10 years"/>
    <s v="Less 10 years"/>
    <s v="Yes"/>
    <x v="4"/>
    <s v="Satisfied"/>
    <x v="1"/>
  </r>
  <r>
    <n v="268"/>
    <x v="2"/>
    <s v="Textil &amp; Clothing"/>
    <s v="Daily"/>
    <s v="DK/DA"/>
    <s v="0 - (-20ºC)"/>
    <s v="Below 9M€"/>
    <s v="Less 10 years"/>
    <s v="Less 10 years"/>
    <s v="Yes"/>
    <x v="7"/>
    <s v="Satisfied"/>
    <x v="1"/>
  </r>
  <r>
    <n v="269"/>
    <x v="2"/>
    <s v="Textil &amp; Clothing"/>
    <s v="Daily"/>
    <s v="51-100ºC"/>
    <s v="0 - (-20ºC)"/>
    <s v="DK/DA"/>
    <s v="Less 10 years"/>
    <s v="Less 10 years"/>
    <s v="Yes"/>
    <x v="6"/>
    <s v="Satisfied"/>
    <x v="1"/>
  </r>
  <r>
    <n v="270"/>
    <x v="2"/>
    <s v="Wood &amp; wood products"/>
    <s v="Daily"/>
    <s v="20-50ºC"/>
    <s v="DK/DA"/>
    <s v="Below 9M€"/>
    <s v="Less 10 years"/>
    <s v="Less 10 years"/>
    <s v="Yes"/>
    <x v="6"/>
    <s v="Satisfied"/>
    <x v="1"/>
  </r>
  <r>
    <n v="271"/>
    <x v="2"/>
    <s v="Wood &amp; wood products"/>
    <s v="Daily"/>
    <s v="20-50ºC"/>
    <s v="More 20ºC"/>
    <s v="Below 9M€"/>
    <s v="Less 10 years"/>
    <s v="Less 10 years"/>
    <s v="Yes"/>
    <x v="4"/>
    <s v="Satisfied"/>
    <x v="1"/>
  </r>
  <r>
    <n v="272"/>
    <x v="2"/>
    <s v="Machinery"/>
    <s v="Daily"/>
    <s v="DK/DA"/>
    <s v="More 20ºC"/>
    <s v="DK/DA"/>
    <s v="Less 10 years"/>
    <s v="Less 10 years"/>
    <s v="Yes"/>
    <x v="4"/>
    <s v="Satisfied"/>
    <x v="1"/>
  </r>
  <r>
    <n v="273"/>
    <x v="2"/>
    <s v="Machinery"/>
    <s v="Daily"/>
    <s v="101-250ºC"/>
    <s v="0 - (-20ºC)"/>
    <s v="Below 9M€"/>
    <s v="Less 10 years"/>
    <s v="Less 10 years"/>
    <s v="Yes"/>
    <x v="9"/>
    <s v="Satisfied"/>
    <x v="1"/>
  </r>
  <r>
    <n v="274"/>
    <x v="2"/>
    <s v="Machinery"/>
    <s v="Daily"/>
    <s v="101-250ºC"/>
    <s v="0 - (-20ºC)"/>
    <s v="Below 9M€"/>
    <s v="DK/DA"/>
    <s v="DK/DA"/>
    <s v="Yes"/>
    <x v="1"/>
    <s v="Satisfied"/>
    <x v="1"/>
  </r>
  <r>
    <n v="275"/>
    <x v="2"/>
    <s v="Machinery"/>
    <s v="Daily"/>
    <s v="DK/DA"/>
    <s v="0-20ºC"/>
    <s v="DK/DA"/>
    <s v="Less 10 years"/>
    <s v="Less 10 years"/>
    <s v="No"/>
    <x v="4"/>
    <s v="Satisfied"/>
    <x v="1"/>
  </r>
  <r>
    <n v="276"/>
    <x v="2"/>
    <s v="Others"/>
    <s v="Daily"/>
    <s v="51-100ºC"/>
    <s v="0 - (-20ºC)"/>
    <s v="DK/DA"/>
    <s v="Less 10 years"/>
    <s v="Less 10 years"/>
    <s v="Yes"/>
    <x v="2"/>
    <s v="Satisfied"/>
    <x v="1"/>
  </r>
  <r>
    <n v="277"/>
    <x v="2"/>
    <s v="Others"/>
    <s v="Daily"/>
    <s v="More 250ºC"/>
    <s v="DK/DA"/>
    <s v="Below 9M€"/>
    <s v="Less 10 years"/>
    <s v="Less 10 years"/>
    <s v="Yes"/>
    <x v="8"/>
    <s v="DK/DA"/>
    <x v="1"/>
  </r>
  <r>
    <n v="278"/>
    <x v="2"/>
    <s v="Food &amp; Beverages"/>
    <s v="Daily"/>
    <s v="51-100ºC"/>
    <s v="DK/DA"/>
    <s v="DK/DA"/>
    <s v="Less 10 years"/>
    <s v="Less 10 years"/>
    <s v="No"/>
    <x v="1"/>
    <s v="Satisfied"/>
    <x v="1"/>
  </r>
  <r>
    <n v="279"/>
    <x v="2"/>
    <s v="Food &amp; Beverages"/>
    <s v="Seasonal"/>
    <s v="101-250ºC"/>
    <s v="0 - (-20ºC)"/>
    <s v="DK/DA"/>
    <s v="10-25 years"/>
    <s v="10-25 years"/>
    <s v="Yes"/>
    <x v="1"/>
    <s v="Satisfied"/>
    <x v="1"/>
  </r>
  <r>
    <n v="280"/>
    <x v="2"/>
    <s v="Textil &amp; Clothing"/>
    <s v="Daily"/>
    <s v="DK/DA"/>
    <s v="DK/DA"/>
    <s v="Below 9M€"/>
    <s v="Less 10 years"/>
    <s v="Less 10 years"/>
    <s v="Yes"/>
    <x v="8"/>
    <s v="DK/DA"/>
    <x v="1"/>
  </r>
  <r>
    <n v="281"/>
    <x v="2"/>
    <s v="Textil &amp; Clothing"/>
    <s v="Daily"/>
    <s v="51-100ºC"/>
    <s v="0 - (-20ºC)"/>
    <s v="DK/DA"/>
    <s v="Less 10 years"/>
    <s v="Less 10 years"/>
    <s v="Yes"/>
    <x v="2"/>
    <s v="Satisfied"/>
    <x v="1"/>
  </r>
  <r>
    <n v="282"/>
    <x v="2"/>
    <s v="Textil &amp; Clothing"/>
    <s v="Daily"/>
    <s v="51-100ºC"/>
    <s v="DK/DA"/>
    <s v="Below 9M€"/>
    <s v="Less 10 years"/>
    <s v="Less 10 years"/>
    <s v="Yes"/>
    <x v="8"/>
    <s v="DK/DA"/>
    <x v="1"/>
  </r>
  <r>
    <n v="283"/>
    <x v="2"/>
    <s v="Textil &amp; Clothing"/>
    <s v="Daily"/>
    <s v="20-50ºC"/>
    <s v="Less -20ºC"/>
    <s v="DK/DA"/>
    <s v="Less 10 years"/>
    <s v="Less 10 years"/>
    <s v="Yes"/>
    <x v="9"/>
    <s v="Satisfied"/>
    <x v="1"/>
  </r>
  <r>
    <n v="284"/>
    <x v="2"/>
    <s v="Wood &amp; wood products"/>
    <s v="Daily"/>
    <s v="51-100ºC"/>
    <s v="DK/DA"/>
    <s v="Below 9M€"/>
    <s v="Less 10 years"/>
    <s v="Less 10 years"/>
    <s v="Yes"/>
    <x v="9"/>
    <s v="Satisfied"/>
    <x v="1"/>
  </r>
  <r>
    <n v="285"/>
    <x v="2"/>
    <s v="Others"/>
    <s v="Daily"/>
    <s v="DK/DA"/>
    <s v="0 - (-20ºC)"/>
    <s v="DK/DA"/>
    <s v="DK/DA"/>
    <s v="DK/DA"/>
    <s v="Yes"/>
    <x v="2"/>
    <s v="Satisfied"/>
    <x v="1"/>
  </r>
  <r>
    <n v="286"/>
    <x v="2"/>
    <s v="Food &amp; Beverages"/>
    <s v="Daily"/>
    <s v="DK/DA"/>
    <s v="DK/DA"/>
    <s v="Below 9M€"/>
    <s v="Less 10 years"/>
    <s v="Less 10 years"/>
    <s v="Yes"/>
    <x v="1"/>
    <s v="Unsatisfied"/>
    <x v="1"/>
  </r>
  <r>
    <n v="287"/>
    <x v="2"/>
    <s v="Food &amp; Beverages"/>
    <s v="Daily"/>
    <s v="20-50ºC"/>
    <s v="0-20ºC"/>
    <s v="Below 9M€"/>
    <s v="Less 10 years"/>
    <s v="Less 10 years"/>
    <s v="Yes"/>
    <x v="4"/>
    <s v="Satisfied"/>
    <x v="1"/>
  </r>
  <r>
    <n v="288"/>
    <x v="2"/>
    <s v="Food &amp; Beverages"/>
    <s v="Daily"/>
    <s v="20-50ºC"/>
    <s v="0-20ºC"/>
    <s v="Below 9M€"/>
    <s v="Less 10 years"/>
    <s v="Less 10 years"/>
    <s v="Yes"/>
    <x v="4"/>
    <s v="Satisfied"/>
    <x v="1"/>
  </r>
  <r>
    <n v="289"/>
    <x v="2"/>
    <s v="Textil &amp; Clothing"/>
    <s v="Daily"/>
    <s v="20-50ºC"/>
    <s v="0-20ºC"/>
    <s v="Below 9M€"/>
    <s v="Less 10 years"/>
    <s v="Less 10 years"/>
    <s v="Yes"/>
    <x v="4"/>
    <s v="Unsatisfied"/>
    <x v="1"/>
  </r>
  <r>
    <n v="290"/>
    <x v="2"/>
    <s v="Textil &amp; Clothing"/>
    <s v="Daily"/>
    <s v="20-50ºC"/>
    <s v="More 20ºC"/>
    <s v="DK/DA"/>
    <s v="Less 10 years"/>
    <s v="Less 10 years"/>
    <s v="Yes"/>
    <x v="4"/>
    <s v="Satisfied"/>
    <x v="1"/>
  </r>
  <r>
    <n v="291"/>
    <x v="2"/>
    <s v="Wood &amp; wood products"/>
    <s v="Daily"/>
    <s v="20-50ºC"/>
    <s v="0-20ºC"/>
    <s v="Below 9M€"/>
    <s v="Less 10 years"/>
    <s v="Less 10 years"/>
    <s v="Yes"/>
    <x v="4"/>
    <s v="Satisfied"/>
    <x v="1"/>
  </r>
  <r>
    <n v="292"/>
    <x v="2"/>
    <s v="Wood &amp; wood products"/>
    <s v="Daily"/>
    <s v="20-50ºC"/>
    <s v="More 20ºC"/>
    <s v="DK/DA"/>
    <s v="10-25 years"/>
    <s v="10-25 years"/>
    <s v="Yes"/>
    <x v="4"/>
    <s v="Satisfied"/>
    <x v="1"/>
  </r>
  <r>
    <n v="293"/>
    <x v="2"/>
    <s v="Machinery"/>
    <s v="Daily"/>
    <s v="20-50ºC"/>
    <s v="0-20ºC"/>
    <s v="DK/DA"/>
    <s v="10-25 years"/>
    <s v="10-25 years"/>
    <s v="Yes"/>
    <x v="4"/>
    <s v="Satisfied"/>
    <x v="1"/>
  </r>
  <r>
    <n v="294"/>
    <x v="2"/>
    <s v="Machinery"/>
    <s v="Seasonal"/>
    <s v="More 250ºC"/>
    <s v="More 20ºC"/>
    <s v="DK/DA"/>
    <s v="Less 10 years"/>
    <s v="Less 10 years"/>
    <s v="Yes"/>
    <x v="4"/>
    <s v="Satisfied"/>
    <x v="1"/>
  </r>
  <r>
    <n v="295"/>
    <x v="2"/>
    <s v="Machinery"/>
    <s v="Daily"/>
    <s v="20-50ºC"/>
    <s v="DK/DA"/>
    <s v="DK/DA"/>
    <s v="Less 10 years"/>
    <s v="Less 10 years"/>
    <s v="Yes"/>
    <x v="6"/>
    <s v="Satisfied"/>
    <x v="1"/>
  </r>
  <r>
    <n v="296"/>
    <x v="2"/>
    <s v="Textil &amp; Clothing"/>
    <s v="Daily"/>
    <s v="20-50ºC"/>
    <s v="0-20ºC"/>
    <s v="DK/DA"/>
    <s v="DK/DA"/>
    <s v="DK/DA"/>
    <s v="Yes"/>
    <x v="4"/>
    <s v="Satisfied"/>
    <x v="1"/>
  </r>
  <r>
    <n v="297"/>
    <x v="2"/>
    <s v="Textil &amp; Clothing"/>
    <s v="Daily"/>
    <s v="20-50ºC"/>
    <s v="More 20ºC"/>
    <s v="DK/DA"/>
    <s v="10-25 years"/>
    <s v="10-25 years"/>
    <s v="Yes"/>
    <x v="4"/>
    <s v="Unsatisfied"/>
    <x v="1"/>
  </r>
  <r>
    <n v="298"/>
    <x v="2"/>
    <s v="Wood &amp; wood products"/>
    <s v="Daily"/>
    <s v="101-250ºC"/>
    <s v="0 - (-20ºC)"/>
    <s v="DK/DA"/>
    <s v="Less 10 years"/>
    <s v="Less 10 years"/>
    <s v="Yes"/>
    <x v="7"/>
    <s v="Satisfied"/>
    <x v="1"/>
  </r>
  <r>
    <n v="299"/>
    <x v="2"/>
    <s v="Wood &amp; wood products"/>
    <s v="Daily"/>
    <s v="More 250ºC"/>
    <s v="0 - (-20ºC)"/>
    <s v="Below 9M€"/>
    <s v="DK/DA"/>
    <s v="DK/DA"/>
    <s v="No"/>
    <x v="1"/>
    <s v="Unsatisfied"/>
    <x v="1"/>
  </r>
  <r>
    <n v="300"/>
    <x v="2"/>
    <s v="Machinery"/>
    <s v="Daily"/>
    <s v="51-100ºC"/>
    <s v="DK/DA"/>
    <s v="DK/DA"/>
    <s v="Less 10 years"/>
    <s v="Less 10 years"/>
    <s v="Yes"/>
    <x v="8"/>
    <s v="DK/DA"/>
    <x v="1"/>
  </r>
  <r>
    <n v="301"/>
    <x v="3"/>
    <s v="Metals"/>
    <s v="Weekly"/>
    <s v="More 250ºC"/>
    <n v="0"/>
    <s v="DK/DA"/>
    <s v="DK/DA"/>
    <n v="0"/>
    <s v="Yes"/>
    <x v="0"/>
    <m/>
    <x v="0"/>
  </r>
  <r>
    <n v="302"/>
    <x v="3"/>
    <s v="Paper &amp; paper products"/>
    <s v="Seasonal"/>
    <n v="0"/>
    <n v="0"/>
    <s v="DK/DA"/>
    <s v="More 25 years"/>
    <n v="0"/>
    <s v="No"/>
    <x v="0"/>
    <m/>
    <x v="0"/>
  </r>
  <r>
    <n v="303"/>
    <x v="3"/>
    <s v="Others"/>
    <s v="Seasonal"/>
    <s v="More 250ºC"/>
    <n v="0"/>
    <s v="DK/DA"/>
    <s v="10-25 years"/>
    <n v="0"/>
    <s v="No"/>
    <x v="0"/>
    <m/>
    <x v="0"/>
  </r>
  <r>
    <n v="304"/>
    <x v="3"/>
    <s v="Textil &amp; Clothing"/>
    <s v="Weekly"/>
    <s v="More 250ºC"/>
    <n v="0"/>
    <s v="DK/DA"/>
    <s v="10-25 years"/>
    <n v="0"/>
    <s v="Yes"/>
    <x v="0"/>
    <m/>
    <x v="0"/>
  </r>
  <r>
    <n v="305"/>
    <x v="3"/>
    <s v="Textil &amp; Clothing"/>
    <s v="Weekly"/>
    <s v="More 250ºC"/>
    <n v="0"/>
    <s v="DK/DA"/>
    <s v="10-25 years"/>
    <n v="0"/>
    <s v="Yes"/>
    <x v="0"/>
    <m/>
    <x v="0"/>
  </r>
  <r>
    <n v="306"/>
    <x v="3"/>
    <s v="Textil &amp; Clothing"/>
    <s v="Daily"/>
    <s v="More 250ºC"/>
    <n v="0"/>
    <s v="DK/DA"/>
    <s v="Less 10 years"/>
    <n v="0"/>
    <s v="No"/>
    <x v="0"/>
    <m/>
    <x v="0"/>
  </r>
  <r>
    <n v="307"/>
    <x v="3"/>
    <s v="Textil &amp; Clothing"/>
    <s v="Seasonal"/>
    <s v="More 250ºC"/>
    <n v="0"/>
    <s v="DK/DA"/>
    <s v="10-25 years"/>
    <n v="0"/>
    <s v="No"/>
    <x v="0"/>
    <m/>
    <x v="0"/>
  </r>
  <r>
    <n v="308"/>
    <x v="3"/>
    <s v="Others"/>
    <s v="Daily"/>
    <s v="More 250ºC"/>
    <s v="0-20ºC"/>
    <s v="DK/DA"/>
    <s v="10-25 years"/>
    <s v="Less 10 years"/>
    <s v="No"/>
    <x v="6"/>
    <s v="Satisfied"/>
    <x v="1"/>
  </r>
  <r>
    <n v="309"/>
    <x v="3"/>
    <s v="Textil &amp; Clothing"/>
    <s v="Weekly"/>
    <s v="51-100ºC"/>
    <n v="0"/>
    <s v="DK/DA"/>
    <s v="More 25 years"/>
    <n v="0"/>
    <s v="Yes"/>
    <x v="0"/>
    <m/>
    <x v="0"/>
  </r>
  <r>
    <n v="310"/>
    <x v="3"/>
    <s v="Others"/>
    <s v="Daily"/>
    <s v="More 250ºC"/>
    <n v="0"/>
    <s v="DK/DA"/>
    <s v="Less 10 years"/>
    <n v="0"/>
    <s v="DK/DA"/>
    <x v="0"/>
    <m/>
    <x v="0"/>
  </r>
  <r>
    <n v="311"/>
    <x v="3"/>
    <s v="Metals"/>
    <s v="Weekly"/>
    <s v="More 250ºC"/>
    <n v="0"/>
    <s v="DK/DA"/>
    <s v="10-25 years"/>
    <n v="0"/>
    <s v="No"/>
    <x v="0"/>
    <m/>
    <x v="0"/>
  </r>
  <r>
    <n v="312"/>
    <x v="3"/>
    <s v="Rubber &amp; Plastic"/>
    <s v="Daily"/>
    <s v="More 250ºC"/>
    <s v="0-20ºC"/>
    <s v="DK/DA"/>
    <s v="10-25 years"/>
    <s v="Less 10 years"/>
    <s v="Yes"/>
    <x v="6"/>
    <s v="Satisfied"/>
    <x v="1"/>
  </r>
  <r>
    <n v="313"/>
    <x v="3"/>
    <s v="Rubber &amp; Plastic"/>
    <s v="Daily"/>
    <s v="More 250ºC"/>
    <n v="0"/>
    <s v="DK/DA"/>
    <s v="Less 10 years"/>
    <n v="0"/>
    <s v="DK/DA"/>
    <x v="0"/>
    <m/>
    <x v="0"/>
  </r>
  <r>
    <n v="314"/>
    <x v="3"/>
    <s v="Chemical"/>
    <s v="Weekly"/>
    <s v="More 250ºC"/>
    <s v="0 - (-20ºC)"/>
    <s v="DK/DA"/>
    <s v="More 25 years"/>
    <s v="Less 10 years"/>
    <s v="No"/>
    <x v="7"/>
    <s v="Satisfied"/>
    <x v="1"/>
  </r>
  <r>
    <n v="315"/>
    <x v="3"/>
    <s v="Machinery"/>
    <s v="Weekly"/>
    <n v="0"/>
    <s v="0 - (-20ºC)"/>
    <s v="DK/DA"/>
    <n v="0"/>
    <s v="Less 10 years"/>
    <s v="Yes"/>
    <x v="9"/>
    <s v="Satisfied"/>
    <x v="1"/>
  </r>
  <r>
    <m/>
    <x v="4"/>
    <m/>
    <m/>
    <m/>
    <m/>
    <m/>
    <m/>
    <m/>
    <m/>
    <x v="6"/>
    <s v="Satisfied"/>
    <x v="2"/>
  </r>
  <r>
    <n v="316"/>
    <x v="3"/>
    <s v="Machinery"/>
    <s v="Daily"/>
    <n v="0"/>
    <n v="0"/>
    <s v="DK/DA"/>
    <s v="More 25 years"/>
    <n v="0"/>
    <s v="Yes"/>
    <x v="0"/>
    <m/>
    <x v="0"/>
  </r>
  <r>
    <n v="317"/>
    <x v="3"/>
    <s v="Machinery"/>
    <s v="DK/DA"/>
    <s v="More 250ºC"/>
    <n v="0"/>
    <s v="DK/DA"/>
    <s v="10-25 years"/>
    <n v="0"/>
    <s v="No"/>
    <x v="0"/>
    <m/>
    <x v="0"/>
  </r>
  <r>
    <n v="318"/>
    <x v="3"/>
    <s v="Machinery"/>
    <s v="DK/DA"/>
    <s v="More 250ºC"/>
    <n v="0"/>
    <s v="DK/DA"/>
    <s v="10-25 years"/>
    <n v="0"/>
    <s v="No"/>
    <x v="0"/>
    <m/>
    <x v="0"/>
  </r>
  <r>
    <n v="319"/>
    <x v="3"/>
    <s v="Machinery"/>
    <s v="Daily"/>
    <s v="More 250ºC"/>
    <n v="0"/>
    <s v="DK/DA"/>
    <s v="More 25 years"/>
    <n v="0"/>
    <s v="No"/>
    <x v="0"/>
    <m/>
    <x v="0"/>
  </r>
  <r>
    <n v="320"/>
    <x v="3"/>
    <s v="Metals"/>
    <s v="Seasonal"/>
    <s v="More 250ºC"/>
    <n v="0"/>
    <s v="DK/DA"/>
    <s v="10-25 years"/>
    <n v="0"/>
    <s v="No"/>
    <x v="0"/>
    <m/>
    <x v="0"/>
  </r>
  <r>
    <n v="321"/>
    <x v="3"/>
    <s v="Metals"/>
    <s v="Daily"/>
    <s v="More 250ºC"/>
    <s v="0-20ºC"/>
    <s v="DK/DA"/>
    <s v="10-25 years"/>
    <s v="10-25 years"/>
    <s v="Yes"/>
    <x v="6"/>
    <s v="Satisfied"/>
    <x v="1"/>
  </r>
  <r>
    <n v="322"/>
    <x v="3"/>
    <s v="Machinery"/>
    <s v="Seasonal"/>
    <s v="More 250ºC"/>
    <n v="0"/>
    <s v="DK/DA"/>
    <s v="10-25 years"/>
    <n v="0"/>
    <s v="No"/>
    <x v="0"/>
    <m/>
    <x v="0"/>
  </r>
  <r>
    <n v="323"/>
    <x v="3"/>
    <s v="Machinery"/>
    <s v="DK/DA"/>
    <s v="More 250ºC"/>
    <n v="0"/>
    <s v="DK/DA"/>
    <s v="Less 10 years"/>
    <n v="0"/>
    <s v="No"/>
    <x v="0"/>
    <m/>
    <x v="0"/>
  </r>
  <r>
    <n v="324"/>
    <x v="3"/>
    <s v="Machinery"/>
    <s v="Seasonal"/>
    <s v="More 250ºC"/>
    <n v="0"/>
    <s v="DK/DA"/>
    <s v="10-25 years"/>
    <n v="0"/>
    <s v="No"/>
    <x v="0"/>
    <m/>
    <x v="0"/>
  </r>
  <r>
    <n v="325"/>
    <x v="3"/>
    <s v="Machinery"/>
    <s v="Seasonal"/>
    <s v="More 250ºC"/>
    <n v="0"/>
    <s v="DK/DA"/>
    <s v="10-25 years"/>
    <n v="0"/>
    <s v="No"/>
    <x v="0"/>
    <m/>
    <x v="0"/>
  </r>
  <r>
    <n v="326"/>
    <x v="3"/>
    <s v="Food &amp; Beverages"/>
    <s v="Seasonal"/>
    <n v="0"/>
    <s v="0-20ºC"/>
    <s v="DK/DA"/>
    <n v="0"/>
    <s v="10-25 years"/>
    <s v="No"/>
    <x v="9"/>
    <s v="Satisfied"/>
    <x v="1"/>
  </r>
  <r>
    <n v="327"/>
    <x v="3"/>
    <s v="Machinery"/>
    <s v="Seasonal"/>
    <s v="More 250ºC"/>
    <n v="0"/>
    <s v="DK/DA"/>
    <s v="10-25 years"/>
    <n v="0"/>
    <s v="Yes"/>
    <x v="0"/>
    <m/>
    <x v="0"/>
  </r>
  <r>
    <n v="328"/>
    <x v="3"/>
    <s v="Food &amp; Beverages"/>
    <s v="Seasonal"/>
    <s v="51-100ºC"/>
    <s v="0 - (-20ºC)"/>
    <s v="DK/DA"/>
    <s v="10-25 years"/>
    <s v="Less 10 years"/>
    <s v="No"/>
    <x v="6"/>
    <s v="Satisfied"/>
    <x v="1"/>
  </r>
  <r>
    <n v="329"/>
    <x v="3"/>
    <s v="Food &amp; Beverages"/>
    <s v="Seasonal"/>
    <n v="0"/>
    <s v="0-20ºC"/>
    <s v="DK/DA"/>
    <n v="0"/>
    <s v="Less 10 years"/>
    <s v="No"/>
    <x v="6"/>
    <s v="Satisfied"/>
    <x v="1"/>
  </r>
  <r>
    <n v="330"/>
    <x v="3"/>
    <s v="Metals"/>
    <s v="Weekly"/>
    <s v="More 250ºC"/>
    <n v="0"/>
    <s v="DK/DA"/>
    <s v="10-25 years"/>
    <n v="0"/>
    <s v="Yes"/>
    <x v="0"/>
    <m/>
    <x v="0"/>
  </r>
  <r>
    <n v="331"/>
    <x v="3"/>
    <s v="Food &amp; Beverages"/>
    <s v="Seasonal"/>
    <n v="0"/>
    <s v="0-20ºC"/>
    <s v="DK/DA"/>
    <n v="0"/>
    <s v="Less 10 years"/>
    <s v="Yes"/>
    <x v="6"/>
    <s v="Satisfied"/>
    <x v="1"/>
  </r>
  <r>
    <n v="332"/>
    <x v="3"/>
    <s v="Machinery"/>
    <s v="Seasonal"/>
    <s v="More 250ºC"/>
    <n v="0"/>
    <s v="DK/DA"/>
    <s v="10-25 years"/>
    <n v="0"/>
    <s v="Yes"/>
    <x v="0"/>
    <m/>
    <x v="0"/>
  </r>
  <r>
    <n v="333"/>
    <x v="3"/>
    <s v="Machinery"/>
    <s v="Seasonal"/>
    <s v="More 250ºC"/>
    <n v="0"/>
    <s v="DK/DA"/>
    <s v="10-25 years"/>
    <n v="0"/>
    <s v="DK/DA"/>
    <x v="0"/>
    <m/>
    <x v="0"/>
  </r>
  <r>
    <n v="334"/>
    <x v="3"/>
    <s v="Machinery"/>
    <s v="Seasonal"/>
    <s v="More 250ºC"/>
    <n v="0"/>
    <s v="DK/DA"/>
    <s v="10-25 years"/>
    <n v="0"/>
    <s v="No"/>
    <x v="0"/>
    <m/>
    <x v="0"/>
  </r>
  <r>
    <n v="335"/>
    <x v="3"/>
    <s v="Food &amp; Beverages"/>
    <s v="Seasonal"/>
    <n v="0"/>
    <s v="0 - (-20ºC)"/>
    <s v="DK/DA"/>
    <n v="0"/>
    <s v="Less 10 years"/>
    <s v="No"/>
    <x v="6"/>
    <s v="Satisfied"/>
    <x v="1"/>
  </r>
  <r>
    <n v="336"/>
    <x v="3"/>
    <s v="Wood &amp; wood products"/>
    <s v="Seasonal"/>
    <s v="More 250ºC"/>
    <n v="0"/>
    <s v="DK/DA"/>
    <s v="More 25 years"/>
    <n v="0"/>
    <s v="No"/>
    <x v="0"/>
    <m/>
    <x v="0"/>
  </r>
  <r>
    <n v="337"/>
    <x v="3"/>
    <s v="Wood &amp; wood products"/>
    <s v="Seasonal"/>
    <s v="More 250ºC"/>
    <n v="0"/>
    <s v="DK/DA"/>
    <s v="More 25 years"/>
    <n v="0"/>
    <s v="No"/>
    <x v="0"/>
    <m/>
    <x v="0"/>
  </r>
  <r>
    <n v="338"/>
    <x v="3"/>
    <s v="Wood &amp; wood products"/>
    <s v="Seasonal"/>
    <s v="More 250ºC"/>
    <n v="0"/>
    <s v="DK/DA"/>
    <s v="10-25 years"/>
    <n v="0"/>
    <s v="No"/>
    <x v="0"/>
    <m/>
    <x v="0"/>
  </r>
  <r>
    <n v="339"/>
    <x v="3"/>
    <s v="Food &amp; Beverages"/>
    <s v="Seasonal"/>
    <n v="0"/>
    <s v="0-20ºC"/>
    <s v="DK/DA"/>
    <n v="0"/>
    <s v="10-25 years"/>
    <s v="No"/>
    <x v="6"/>
    <s v="Satisfied"/>
    <x v="1"/>
  </r>
  <r>
    <n v="340"/>
    <x v="3"/>
    <s v="Food &amp; Beverages"/>
    <s v="Daily"/>
    <n v="0"/>
    <s v="0 - (-20ºC)"/>
    <s v="DK/DA"/>
    <n v="0"/>
    <s v="10-25 years"/>
    <s v="Yes"/>
    <x v="6"/>
    <s v="Satisfied"/>
    <x v="1"/>
  </r>
  <r>
    <n v="341"/>
    <x v="3"/>
    <s v="Machinery"/>
    <s v="Seasonal"/>
    <s v="More 250ºC"/>
    <n v="0"/>
    <s v="DK/DA"/>
    <s v="More 25 years"/>
    <n v="0"/>
    <s v="Yes"/>
    <x v="0"/>
    <m/>
    <x v="0"/>
  </r>
  <r>
    <n v="342"/>
    <x v="3"/>
    <s v="Food &amp; Beverages"/>
    <s v="Daily"/>
    <n v="0"/>
    <s v="0 - (-20ºC)"/>
    <s v="DK/DA"/>
    <s v="10-25 years"/>
    <s v="10-25 years"/>
    <s v="No"/>
    <x v="6"/>
    <s v="Satisfied"/>
    <x v="1"/>
  </r>
  <r>
    <n v="343"/>
    <x v="3"/>
    <s v="Food &amp; Beverages"/>
    <s v="Daily"/>
    <s v="More 250ºC"/>
    <s v="0-20ºC"/>
    <s v="DK/DA"/>
    <s v="More 25 years"/>
    <s v="10-25 years"/>
    <s v="No"/>
    <x v="6"/>
    <s v="Satisfied"/>
    <x v="1"/>
  </r>
  <r>
    <n v="344"/>
    <x v="3"/>
    <s v="Metals"/>
    <s v="Weekly"/>
    <s v="51-100ºC"/>
    <n v="0"/>
    <s v="DK/DA"/>
    <n v="0"/>
    <n v="0"/>
    <s v="Yes"/>
    <x v="0"/>
    <m/>
    <x v="0"/>
  </r>
  <r>
    <n v="345"/>
    <x v="3"/>
    <s v="Food &amp; Beverages"/>
    <s v="Daily"/>
    <s v="51-100ºC"/>
    <n v="0"/>
    <s v="DK/DA"/>
    <s v="10-25 years"/>
    <n v="0"/>
    <s v="Yes"/>
    <x v="0"/>
    <m/>
    <x v="0"/>
  </r>
  <r>
    <n v="346"/>
    <x v="3"/>
    <s v="Food &amp; Beverages"/>
    <s v="Daily"/>
    <n v="0"/>
    <s v="0-20ºC"/>
    <s v="DK/DA"/>
    <n v="0"/>
    <s v="Less 10 years"/>
    <s v="Yes"/>
    <x v="6"/>
    <s v="Satisfied"/>
    <x v="1"/>
  </r>
  <r>
    <n v="347"/>
    <x v="3"/>
    <s v="Machinery"/>
    <s v="Seasonal"/>
    <s v="More 250ºC"/>
    <n v="0"/>
    <s v="DK/DA"/>
    <s v="10-25 years"/>
    <n v="0"/>
    <s v="No"/>
    <x v="0"/>
    <m/>
    <x v="0"/>
  </r>
  <r>
    <n v="348"/>
    <x v="3"/>
    <s v="Machinery"/>
    <s v="Seasonal"/>
    <s v="More 250ºC"/>
    <n v="0"/>
    <s v="DK/DA"/>
    <s v="10-25 years"/>
    <n v="0"/>
    <s v="Yes"/>
    <x v="0"/>
    <m/>
    <x v="0"/>
  </r>
  <r>
    <n v="349"/>
    <x v="3"/>
    <s v="Food &amp; Beverages"/>
    <s v="Seasonal"/>
    <s v="More 250ºC"/>
    <s v="0-20ºC"/>
    <s v="DK/DA"/>
    <s v="Less 10 years"/>
    <s v="Less 10 years"/>
    <s v="Yes"/>
    <x v="3"/>
    <s v="Unsatisfied"/>
    <x v="1"/>
  </r>
  <r>
    <n v="350"/>
    <x v="3"/>
    <s v="Food &amp; Beverages"/>
    <s v="Seasonal"/>
    <s v="More 250ºC"/>
    <s v="0 - (-20ºC)"/>
    <s v="DK/DA"/>
    <s v="Less 10 years"/>
    <s v="Less 10 years"/>
    <s v="No"/>
    <x v="2"/>
    <s v="Unsatisfied"/>
    <x v="1"/>
  </r>
  <r>
    <n v="351"/>
    <x v="3"/>
    <s v="Rubber &amp; Plastic"/>
    <s v="Weekly"/>
    <n v="0"/>
    <s v="DK/DA"/>
    <s v="DK/DA"/>
    <n v="0"/>
    <s v="Less 10 years"/>
    <s v="No"/>
    <x v="2"/>
    <s v="Satisfied"/>
    <x v="1"/>
  </r>
  <r>
    <m/>
    <x v="4"/>
    <m/>
    <m/>
    <m/>
    <m/>
    <m/>
    <m/>
    <m/>
    <m/>
    <x v="7"/>
    <s v="Satisfied"/>
    <x v="2"/>
  </r>
  <r>
    <n v="352"/>
    <x v="3"/>
    <s v="Chemical"/>
    <s v="Daily"/>
    <s v="More 250ºC"/>
    <n v="0"/>
    <s v="DK/DA"/>
    <s v="Less 10 years"/>
    <n v="0"/>
    <s v="Yes"/>
    <x v="0"/>
    <m/>
    <x v="0"/>
  </r>
  <r>
    <n v="353"/>
    <x v="3"/>
    <s v="Chemical"/>
    <s v="Weekly"/>
    <s v="More 250ºC"/>
    <s v="0-20ºC"/>
    <s v="DK/DA"/>
    <s v="10-25 years"/>
    <s v="10-25 years"/>
    <s v="No"/>
    <x v="3"/>
    <s v="Satisfied"/>
    <x v="1"/>
  </r>
  <r>
    <m/>
    <x v="4"/>
    <m/>
    <m/>
    <m/>
    <m/>
    <m/>
    <m/>
    <m/>
    <m/>
    <x v="6"/>
    <s v="Unsatisfied"/>
    <x v="0"/>
  </r>
  <r>
    <n v="354"/>
    <x v="3"/>
    <s v="Machinery"/>
    <s v="Seasonal"/>
    <s v="More 250ºC"/>
    <n v="0"/>
    <s v="DK/DA"/>
    <n v="0"/>
    <n v="0"/>
    <s v="No"/>
    <x v="0"/>
    <m/>
    <x v="0"/>
  </r>
  <r>
    <n v="355"/>
    <x v="3"/>
    <s v="Others"/>
    <s v="Weekly"/>
    <s v="More 250ºC"/>
    <n v="0"/>
    <s v="DK/DA"/>
    <s v="Less 10 years"/>
    <n v="0"/>
    <s v="No"/>
    <x v="0"/>
    <m/>
    <x v="0"/>
  </r>
  <r>
    <n v="356"/>
    <x v="3"/>
    <s v="Chemical"/>
    <s v="Daily"/>
    <s v="51-100ºC"/>
    <n v="0"/>
    <s v="DK/DA"/>
    <s v="Less 10 years"/>
    <n v="0"/>
    <s v="No"/>
    <x v="0"/>
    <m/>
    <x v="0"/>
  </r>
  <r>
    <n v="357"/>
    <x v="3"/>
    <s v="Paper &amp; paper products"/>
    <s v="Daily"/>
    <s v="More 250ºC"/>
    <n v="0"/>
    <s v="DK/DA"/>
    <s v="10-25 years"/>
    <n v="0"/>
    <s v="No"/>
    <x v="0"/>
    <m/>
    <x v="0"/>
  </r>
  <r>
    <n v="358"/>
    <x v="3"/>
    <s v="Food &amp; Beverages"/>
    <s v="Seasonal"/>
    <n v="0"/>
    <s v="0 - (-20ºC)"/>
    <s v="DK/DA"/>
    <n v="0"/>
    <s v="Less 10 years"/>
    <s v="No"/>
    <x v="2"/>
    <s v="Satisfied"/>
    <x v="1"/>
  </r>
  <r>
    <n v="359"/>
    <x v="3"/>
    <s v="Food &amp; Beverages"/>
    <s v="Seasonal"/>
    <s v="51-100ºC"/>
    <s v="0 - (-20ºC)"/>
    <s v="DK/DA"/>
    <s v="Less 10 years"/>
    <s v="Less 10 years"/>
    <s v="No"/>
    <x v="9"/>
    <s v="Unsatisfied"/>
    <x v="1"/>
  </r>
  <r>
    <n v="360"/>
    <x v="3"/>
    <s v="Food &amp; Beverages"/>
    <s v="Daily"/>
    <s v="51-100ºC"/>
    <s v="0 - (-20ºC)"/>
    <s v="DK/DA"/>
    <s v="Less 10 years"/>
    <s v="Less 10 years"/>
    <s v="No"/>
    <x v="5"/>
    <s v="Satisfied"/>
    <x v="1"/>
  </r>
  <r>
    <n v="361"/>
    <x v="3"/>
    <s v="Food &amp; Beverages"/>
    <s v="Daily"/>
    <s v="More 250ºC"/>
    <s v="0 - (-20ºC)"/>
    <s v="DK/DA"/>
    <s v="10-25 years"/>
    <s v="10-25 years"/>
    <s v="Yes"/>
    <x v="5"/>
    <s v="Satisfied"/>
    <x v="1"/>
  </r>
  <r>
    <m/>
    <x v="4"/>
    <m/>
    <m/>
    <m/>
    <m/>
    <m/>
    <m/>
    <m/>
    <m/>
    <x v="3"/>
    <s v="Satisfied"/>
    <x v="0"/>
  </r>
  <r>
    <n v="362"/>
    <x v="3"/>
    <s v="Food &amp; Beverages"/>
    <s v="Seasonal"/>
    <s v="More 250ºC"/>
    <s v="0 - (-20ºC)"/>
    <s v="DK/DA"/>
    <s v="10-25 years"/>
    <s v="10-25 years"/>
    <s v="No"/>
    <x v="2"/>
    <s v="Satisfied"/>
    <x v="1"/>
  </r>
  <r>
    <n v="363"/>
    <x v="3"/>
    <s v="Food &amp; Beverages"/>
    <s v="Weekly"/>
    <s v="More 250ºC"/>
    <n v="0"/>
    <s v="DK/DA"/>
    <s v="10-25 years"/>
    <n v="0"/>
    <s v="No"/>
    <x v="0"/>
    <m/>
    <x v="0"/>
  </r>
  <r>
    <n v="364"/>
    <x v="3"/>
    <s v="Others"/>
    <s v="Daily"/>
    <s v="More 250ºC"/>
    <s v="0 - (-20ºC)"/>
    <s v="DK/DA"/>
    <s v="More 25 years"/>
    <s v="10-25 years"/>
    <s v="Yes"/>
    <x v="9"/>
    <s v="Satisfied"/>
    <x v="1"/>
  </r>
  <r>
    <m/>
    <x v="4"/>
    <m/>
    <m/>
    <m/>
    <m/>
    <m/>
    <m/>
    <m/>
    <m/>
    <x v="7"/>
    <s v="Satisfied"/>
    <x v="0"/>
  </r>
  <r>
    <n v="365"/>
    <x v="3"/>
    <s v="Food &amp; Beverages"/>
    <s v="Weekly"/>
    <s v="More 250ºC"/>
    <n v="0"/>
    <s v="DK/DA"/>
    <s v="10-25 years"/>
    <n v="0"/>
    <s v="Yes"/>
    <x v="0"/>
    <m/>
    <x v="0"/>
  </r>
  <r>
    <n v="366"/>
    <x v="3"/>
    <s v="Food &amp; Beverages"/>
    <s v="Daily"/>
    <s v="51-100ºC"/>
    <s v="0 - (-20ºC)"/>
    <s v="DK/DA"/>
    <s v="More 25 years"/>
    <s v="10-25 years"/>
    <s v="Yes"/>
    <x v="7"/>
    <s v="Satisfied"/>
    <x v="1"/>
  </r>
  <r>
    <m/>
    <x v="4"/>
    <m/>
    <m/>
    <m/>
    <m/>
    <m/>
    <m/>
    <m/>
    <m/>
    <x v="6"/>
    <s v="Unsatisfied"/>
    <x v="0"/>
  </r>
  <r>
    <n v="367"/>
    <x v="3"/>
    <s v="Food &amp; Beverages"/>
    <s v="Daily"/>
    <s v="More 250ºC"/>
    <n v="0"/>
    <s v="DK/DA"/>
    <s v="10-25 years"/>
    <n v="0"/>
    <s v="No"/>
    <x v="0"/>
    <m/>
    <x v="0"/>
  </r>
  <r>
    <n v="368"/>
    <x v="3"/>
    <s v="Food &amp; Beverages"/>
    <s v="Weekly"/>
    <s v="More 250ºC"/>
    <s v="0-20ºC"/>
    <s v="DK/DA"/>
    <s v="Less 10 years"/>
    <s v="Less 10 years"/>
    <s v="Yes"/>
    <x v="3"/>
    <s v="Satisfied"/>
    <x v="1"/>
  </r>
  <r>
    <n v="369"/>
    <x v="3"/>
    <s v="Food &amp; Beverages"/>
    <s v="Daily"/>
    <n v="0"/>
    <s v="0 - (-20ºC)"/>
    <s v="DK/DA"/>
    <n v="0"/>
    <s v="Less 10 years"/>
    <s v="No"/>
    <x v="7"/>
    <s v="Satisfied"/>
    <x v="1"/>
  </r>
  <r>
    <n v="370"/>
    <x v="3"/>
    <s v="Food &amp; Beverages"/>
    <s v="Seasonal"/>
    <s v="51-100ºC"/>
    <s v="0 - (-20ºC)"/>
    <s v="DK/DA"/>
    <s v="Less 10 years"/>
    <s v="Less 10 years"/>
    <s v="No"/>
    <x v="6"/>
    <s v="Satisfied"/>
    <x v="1"/>
  </r>
  <r>
    <n v="371"/>
    <x v="3"/>
    <s v="Food &amp; Beverages"/>
    <s v="Seasonal"/>
    <s v="51-100ºC"/>
    <s v="0 - (-20ºC)"/>
    <s v="DK/DA"/>
    <s v="Less 10 years"/>
    <s v="Less 10 years"/>
    <s v="No"/>
    <x v="9"/>
    <s v="Satisfied"/>
    <x v="1"/>
  </r>
  <r>
    <n v="372"/>
    <x v="3"/>
    <s v="Food &amp; Beverages"/>
    <s v="Seasonal"/>
    <s v="51-100ºC"/>
    <s v="0-20ºC"/>
    <s v="DK/DA"/>
    <s v="10-25 years"/>
    <s v="10-25 years"/>
    <s v="Yes"/>
    <x v="6"/>
    <s v="Satisfied"/>
    <x v="1"/>
  </r>
  <r>
    <n v="373"/>
    <x v="3"/>
    <s v="Food &amp; Beverages"/>
    <s v="Seasonal"/>
    <s v="51-100ºC"/>
    <s v="0-20ºC"/>
    <s v="DK/DA"/>
    <s v="10-25 years"/>
    <s v="10-25 years"/>
    <s v="No"/>
    <x v="6"/>
    <s v="Satisfied"/>
    <x v="1"/>
  </r>
  <r>
    <n v="374"/>
    <x v="3"/>
    <s v="Food &amp; Beverages"/>
    <s v="Seasonal"/>
    <s v="51-100ºC"/>
    <s v="0-20ºC"/>
    <s v="DK/DA"/>
    <s v="Less 10 years"/>
    <s v="Less 10 years"/>
    <s v="No"/>
    <x v="7"/>
    <s v="Satisfied"/>
    <x v="1"/>
  </r>
  <r>
    <n v="375"/>
    <x v="3"/>
    <s v="Food &amp; Beverages"/>
    <s v="Seasonal"/>
    <s v="51-100ºC"/>
    <s v="0-20ºC"/>
    <s v="DK/DA"/>
    <s v="10-25 years"/>
    <s v="10-25 years"/>
    <s v="No"/>
    <x v="7"/>
    <s v="Satisfied"/>
    <x v="1"/>
  </r>
  <r>
    <n v="376"/>
    <x v="3"/>
    <s v="Food &amp; Beverages"/>
    <s v="Daily"/>
    <s v="More 250ºC"/>
    <s v="0-20ºC"/>
    <s v="DK/DA"/>
    <s v="10-25 years"/>
    <s v="10-25 years"/>
    <s v="Yes"/>
    <x v="6"/>
    <s v="Satisfied"/>
    <x v="1"/>
  </r>
  <r>
    <n v="377"/>
    <x v="3"/>
    <s v="Food &amp; Beverages"/>
    <s v="Daily"/>
    <s v="More 250ºC"/>
    <s v="0-20ºC"/>
    <s v="DK/DA"/>
    <s v="10-25 years"/>
    <s v="10-25 years"/>
    <s v="No"/>
    <x v="6"/>
    <s v="Satisfied"/>
    <x v="1"/>
  </r>
  <r>
    <n v="378"/>
    <x v="3"/>
    <s v="Food &amp; Beverages"/>
    <s v="Weekly"/>
    <n v="0"/>
    <s v="0-20ºC"/>
    <s v="DK/DA"/>
    <s v="10-25 years"/>
    <s v="10-25 years"/>
    <s v="Yes"/>
    <x v="6"/>
    <s v="Satisfied"/>
    <x v="1"/>
  </r>
  <r>
    <n v="379"/>
    <x v="3"/>
    <s v="Food &amp; Beverages"/>
    <s v="Seasonal"/>
    <s v="51-100ºC"/>
    <s v="0-20ºC"/>
    <s v="DK/DA"/>
    <s v="10-25 years"/>
    <s v="10-25 years"/>
    <s v="No"/>
    <x v="6"/>
    <s v="Satisfied"/>
    <x v="1"/>
  </r>
  <r>
    <n v="380"/>
    <x v="3"/>
    <s v="Food &amp; Beverages"/>
    <s v="Seasonal"/>
    <s v="51-100ºC"/>
    <s v="0-20ºC"/>
    <s v="DK/DA"/>
    <s v="10-25 years"/>
    <s v="10-25 years"/>
    <s v="Yes"/>
    <x v="6"/>
    <s v="Satisfied"/>
    <x v="1"/>
  </r>
  <r>
    <n v="381"/>
    <x v="3"/>
    <s v="Others"/>
    <s v="Daily"/>
    <s v="More 250ºC"/>
    <s v="0 - (-20ºC)"/>
    <s v="DK/DA"/>
    <s v="More 25 years"/>
    <s v="10-25 years"/>
    <s v="Yes"/>
    <x v="9"/>
    <s v="Satisfied"/>
    <x v="1"/>
  </r>
  <r>
    <m/>
    <x v="4"/>
    <m/>
    <m/>
    <m/>
    <m/>
    <m/>
    <m/>
    <m/>
    <m/>
    <x v="7"/>
    <s v="Satisfied"/>
    <x v="0"/>
  </r>
  <r>
    <n v="382"/>
    <x v="3"/>
    <s v="Textil &amp; Clothing"/>
    <s v="Weekly"/>
    <n v="0"/>
    <n v="0"/>
    <s v="DK/DA"/>
    <s v="Less 10 years"/>
    <n v="0"/>
    <s v="Yes"/>
    <x v="0"/>
    <m/>
    <x v="0"/>
  </r>
  <r>
    <n v="383"/>
    <x v="3"/>
    <s v="Textil &amp; Clothing"/>
    <s v="Weekly"/>
    <s v="More 250ºC"/>
    <n v="0"/>
    <s v="DK/DA"/>
    <s v="10-25 years"/>
    <n v="0"/>
    <s v="Yes"/>
    <x v="0"/>
    <m/>
    <x v="0"/>
  </r>
  <r>
    <n v="384"/>
    <x v="3"/>
    <s v="Paper &amp; paper products"/>
    <s v="Seasonal"/>
    <s v="More 250ºC"/>
    <n v="0"/>
    <s v="DK/DA"/>
    <s v="Less 10 years"/>
    <n v="0"/>
    <s v="Yes"/>
    <x v="0"/>
    <m/>
    <x v="0"/>
  </r>
  <r>
    <n v="385"/>
    <x v="3"/>
    <s v="Textil &amp; Clothing"/>
    <s v="Weekly"/>
    <s v="51-100ºC"/>
    <n v="0"/>
    <s v="DK/DA"/>
    <s v="Less 10 years"/>
    <n v="0"/>
    <s v="No"/>
    <x v="0"/>
    <m/>
    <x v="0"/>
  </r>
  <r>
    <n v="386"/>
    <x v="3"/>
    <s v="Others"/>
    <s v="Daily"/>
    <n v="0"/>
    <s v="DK/DA"/>
    <s v="DK/DA"/>
    <n v="0"/>
    <s v="Less 10 years"/>
    <s v="No"/>
    <x v="6"/>
    <s v="Satisfied"/>
    <x v="1"/>
  </r>
  <r>
    <n v="387"/>
    <x v="3"/>
    <s v="Others"/>
    <s v="Daily"/>
    <n v="0"/>
    <s v="0-20ºC"/>
    <s v="DK/DA"/>
    <n v="0"/>
    <s v="Less 10 years"/>
    <s v="Yes"/>
    <x v="6"/>
    <s v="Satisfied"/>
    <x v="1"/>
  </r>
  <r>
    <n v="388"/>
    <x v="3"/>
    <s v="Metals"/>
    <s v="Weekly"/>
    <s v="More 250ºC"/>
    <n v="0"/>
    <s v="DK/DA"/>
    <s v="10-25 years"/>
    <n v="0"/>
    <s v="No"/>
    <x v="0"/>
    <m/>
    <x v="0"/>
  </r>
  <r>
    <n v="389"/>
    <x v="3"/>
    <s v="Metals"/>
    <s v="Weekly"/>
    <s v="More 250ºC"/>
    <n v="0"/>
    <s v="DK/DA"/>
    <s v="10-25 years"/>
    <n v="0"/>
    <s v="Yes"/>
    <x v="0"/>
    <m/>
    <x v="0"/>
  </r>
  <r>
    <n v="390"/>
    <x v="3"/>
    <s v="Metals"/>
    <s v="Weekly"/>
    <s v="More 250ºC"/>
    <n v="0"/>
    <s v="DK/DA"/>
    <s v="10-25 years"/>
    <n v="0"/>
    <s v="No"/>
    <x v="0"/>
    <m/>
    <x v="0"/>
  </r>
  <r>
    <n v="391"/>
    <x v="3"/>
    <s v="Metals"/>
    <s v="Weekly"/>
    <s v="More 250ºC"/>
    <n v="0"/>
    <s v="DK/DA"/>
    <s v="10-25 years"/>
    <n v="0"/>
    <s v="Yes"/>
    <x v="0"/>
    <m/>
    <x v="0"/>
  </r>
  <r>
    <n v="392"/>
    <x v="3"/>
    <s v="Metals"/>
    <s v="Seasonal"/>
    <s v="More 250ºC"/>
    <n v="0"/>
    <s v="DK/DA"/>
    <s v="More 25 years"/>
    <n v="0"/>
    <s v="Yes"/>
    <x v="0"/>
    <m/>
    <x v="0"/>
  </r>
  <r>
    <n v="393"/>
    <x v="3"/>
    <s v="Rubber &amp; Plastic"/>
    <s v="Daily"/>
    <s v="More 250ºC"/>
    <n v="0"/>
    <s v="DK/DA"/>
    <s v="10-25 years"/>
    <n v="0"/>
    <s v="Yes"/>
    <x v="0"/>
    <m/>
    <x v="0"/>
  </r>
  <r>
    <n v="394"/>
    <x v="3"/>
    <s v="Machinery"/>
    <s v="Daily"/>
    <s v="More 250ºC"/>
    <n v="0"/>
    <s v="DK/DA"/>
    <s v="10-25 years"/>
    <n v="0"/>
    <s v="No"/>
    <x v="0"/>
    <m/>
    <x v="0"/>
  </r>
  <r>
    <n v="395"/>
    <x v="3"/>
    <s v="Machinery"/>
    <s v="DK/DA"/>
    <s v="More 250ºC"/>
    <n v="0"/>
    <s v="DK/DA"/>
    <s v="10-25 years"/>
    <n v="0"/>
    <s v="DK/DA"/>
    <x v="0"/>
    <m/>
    <x v="0"/>
  </r>
  <r>
    <n v="396"/>
    <x v="3"/>
    <s v="Machinery"/>
    <s v="Seasonal"/>
    <s v="More 250ºC"/>
    <n v="0"/>
    <s v="DK/DA"/>
    <s v="10-25 years"/>
    <n v="0"/>
    <s v="No"/>
    <x v="0"/>
    <m/>
    <x v="0"/>
  </r>
  <r>
    <n v="397"/>
    <x v="3"/>
    <s v="Machinery"/>
    <s v="Seasonal"/>
    <s v="More 250ºC"/>
    <n v="0"/>
    <s v="DK/DA"/>
    <s v="10-25 years"/>
    <n v="0"/>
    <s v="No"/>
    <x v="0"/>
    <m/>
    <x v="0"/>
  </r>
  <r>
    <n v="398"/>
    <x v="3"/>
    <s v="Machinery"/>
    <s v="DK/DA"/>
    <s v="More 250ºC"/>
    <n v="0"/>
    <s v="DK/DA"/>
    <s v="Less 10 years"/>
    <n v="0"/>
    <s v="No"/>
    <x v="0"/>
    <m/>
    <x v="0"/>
  </r>
  <r>
    <n v="399"/>
    <x v="3"/>
    <s v="Machinery"/>
    <s v="DK/DA"/>
    <s v="More 250ºC"/>
    <n v="0"/>
    <s v="DK/DA"/>
    <s v="10-25 years"/>
    <n v="0"/>
    <s v="Yes"/>
    <x v="0"/>
    <m/>
    <x v="0"/>
  </r>
  <r>
    <n v="400"/>
    <x v="3"/>
    <s v="Machinery"/>
    <s v="Seasonal"/>
    <s v="More 250ºC"/>
    <n v="0"/>
    <s v="DK/DA"/>
    <s v="More 25 years"/>
    <n v="0"/>
    <s v="Yes"/>
    <x v="0"/>
    <m/>
    <x v="0"/>
  </r>
  <r>
    <n v="401"/>
    <x v="3"/>
    <s v="Rubber &amp; Plastic"/>
    <s v="Weekly"/>
    <n v="0"/>
    <s v="0-20ºC"/>
    <s v="DK/DA"/>
    <n v="0"/>
    <s v="Less 10 years"/>
    <s v="Yes"/>
    <x v="9"/>
    <s v="Satisfied"/>
    <x v="1"/>
  </r>
  <r>
    <m/>
    <x v="4"/>
    <m/>
    <m/>
    <m/>
    <m/>
    <m/>
    <m/>
    <m/>
    <m/>
    <x v="6"/>
    <s v="Satisfied"/>
    <x v="0"/>
  </r>
  <r>
    <n v="402"/>
    <x v="3"/>
    <s v="Machinery"/>
    <s v="Seasonal"/>
    <s v="More 250ºC"/>
    <n v="0"/>
    <s v="DK/DA"/>
    <s v="10-25 years"/>
    <n v="0"/>
    <s v="Yes"/>
    <x v="0"/>
    <m/>
    <x v="0"/>
  </r>
  <r>
    <n v="403"/>
    <x v="3"/>
    <s v="Wood &amp; wood products"/>
    <s v="Seasonal"/>
    <s v="More 250ºC"/>
    <n v="0"/>
    <s v="DK/DA"/>
    <s v="Less 10 years"/>
    <n v="0"/>
    <s v="No"/>
    <x v="0"/>
    <m/>
    <x v="0"/>
  </r>
  <r>
    <n v="404"/>
    <x v="3"/>
    <s v="Machinery"/>
    <s v="Seasonal"/>
    <s v="More 250ºC"/>
    <n v="0"/>
    <s v="DK/DA"/>
    <s v="10-25 years"/>
    <n v="0"/>
    <s v="Yes"/>
    <x v="0"/>
    <m/>
    <x v="0"/>
  </r>
  <r>
    <n v="405"/>
    <x v="3"/>
    <s v="Machinery"/>
    <s v="Seasonal"/>
    <s v="More 250ºC"/>
    <n v="0"/>
    <s v="DK/DA"/>
    <s v="10-25 years"/>
    <n v="0"/>
    <s v="No"/>
    <x v="0"/>
    <m/>
    <x v="0"/>
  </r>
  <r>
    <n v="406"/>
    <x v="3"/>
    <s v="Wood &amp; wood products"/>
    <s v="Weekly"/>
    <s v="More 250ºC"/>
    <n v="0"/>
    <s v="DK/DA"/>
    <s v="10-25 years"/>
    <n v="0"/>
    <s v="No"/>
    <x v="0"/>
    <m/>
    <x v="0"/>
  </r>
  <r>
    <n v="407"/>
    <x v="3"/>
    <s v="Machinery"/>
    <s v="Seasonal"/>
    <s v="More 250ºC"/>
    <n v="0"/>
    <s v="DK/DA"/>
    <s v="Less 10 years"/>
    <n v="0"/>
    <s v="No"/>
    <x v="0"/>
    <m/>
    <x v="0"/>
  </r>
  <r>
    <n v="408"/>
    <x v="3"/>
    <s v="Chemical"/>
    <s v="Seasonal"/>
    <s v="51-100ºC"/>
    <n v="0"/>
    <s v="DK/DA"/>
    <s v="Less 10 years"/>
    <n v="0"/>
    <s v="Yes"/>
    <x v="0"/>
    <m/>
    <x v="0"/>
  </r>
  <r>
    <n v="409"/>
    <x v="3"/>
    <s v="Chemical"/>
    <s v="Seasonal"/>
    <s v="51-100ºC"/>
    <s v="0 - (-20ºC)"/>
    <s v="DK/DA"/>
    <s v="Less 10 years"/>
    <s v="Less 10 years"/>
    <s v="No"/>
    <x v="6"/>
    <s v="Satisfied"/>
    <x v="1"/>
  </r>
  <r>
    <n v="410"/>
    <x v="3"/>
    <s v="Chemical"/>
    <s v="Daily"/>
    <n v="0"/>
    <s v="0 - (-20ºC)"/>
    <s v="DK/DA"/>
    <n v="0"/>
    <s v="10-25 years"/>
    <s v="DK/DA"/>
    <x v="7"/>
    <s v="Unsatisfied"/>
    <x v="1"/>
  </r>
  <r>
    <m/>
    <x v="4"/>
    <m/>
    <m/>
    <m/>
    <m/>
    <m/>
    <m/>
    <m/>
    <m/>
    <x v="6"/>
    <s v="Satisfied"/>
    <x v="0"/>
  </r>
  <r>
    <n v="411"/>
    <x v="3"/>
    <s v="Chemical"/>
    <s v="Weekly"/>
    <s v="51-100ºC"/>
    <s v="0-20ºC"/>
    <s v="DK/DA"/>
    <s v="Less 10 years"/>
    <s v="Less 10 years"/>
    <s v="No"/>
    <x v="5"/>
    <s v="Satisfied"/>
    <x v="1"/>
  </r>
  <r>
    <n v="412"/>
    <x v="3"/>
    <s v="Chemical"/>
    <s v="Weekly"/>
    <s v="51-100ºC"/>
    <n v="0"/>
    <s v="DK/DA"/>
    <s v="More 25 years"/>
    <n v="0"/>
    <s v="No"/>
    <x v="0"/>
    <m/>
    <x v="0"/>
  </r>
  <r>
    <n v="413"/>
    <x v="3"/>
    <s v="Chemical"/>
    <s v="DK/DA"/>
    <n v="0"/>
    <n v="0"/>
    <s v="DK/DA"/>
    <s v="10-25 years"/>
    <n v="0"/>
    <s v="No"/>
    <x v="0"/>
    <m/>
    <x v="0"/>
  </r>
  <r>
    <n v="414"/>
    <x v="3"/>
    <s v="Rubber &amp; Plastic"/>
    <s v="Weekly"/>
    <s v="More 250ºC"/>
    <s v="0-20ºC"/>
    <s v="DK/DA"/>
    <s v="10-25 years"/>
    <s v="Less 10 years"/>
    <s v="Yes"/>
    <x v="7"/>
    <s v="Satisfied"/>
    <x v="1"/>
  </r>
  <r>
    <n v="415"/>
    <x v="3"/>
    <s v="Metals"/>
    <s v="Weekly"/>
    <s v="More 250ºC"/>
    <n v="0"/>
    <s v="DK/DA"/>
    <s v="10-25 years"/>
    <n v="0"/>
    <s v="No"/>
    <x v="0"/>
    <m/>
    <x v="0"/>
  </r>
  <r>
    <n v="416"/>
    <x v="3"/>
    <s v="Metals"/>
    <s v="Weekly"/>
    <s v="More 250ºC"/>
    <s v="0-20ºC"/>
    <s v="DK/DA"/>
    <s v="10-25 years"/>
    <s v="Less 10 years"/>
    <s v="No"/>
    <x v="7"/>
    <s v="Satisfied"/>
    <x v="1"/>
  </r>
  <r>
    <n v="417"/>
    <x v="3"/>
    <s v="Food &amp; Beverages"/>
    <s v="Weekly"/>
    <s v="More 250ºC"/>
    <s v="0-20ºC"/>
    <s v="DK/DA"/>
    <s v="Less 10 years"/>
    <s v="Less 10 years"/>
    <s v="Yes"/>
    <x v="6"/>
    <s v="Satisfied"/>
    <x v="1"/>
  </r>
  <r>
    <n v="418"/>
    <x v="3"/>
    <s v="Food &amp; Beverages"/>
    <s v="Weekly"/>
    <s v="More 250ºC"/>
    <s v="0 - (-20ºC)"/>
    <s v="DK/DA"/>
    <s v="Less 10 years"/>
    <s v="Less 10 years"/>
    <s v="No"/>
    <x v="6"/>
    <s v="Satisfied"/>
    <x v="1"/>
  </r>
  <r>
    <n v="419"/>
    <x v="3"/>
    <s v="Paper &amp; paper products"/>
    <s v="Seasonal"/>
    <s v="More 250ºC"/>
    <n v="0"/>
    <s v="DK/DA"/>
    <s v="10-25 years"/>
    <n v="0"/>
    <s v="Yes"/>
    <x v="0"/>
    <m/>
    <x v="0"/>
  </r>
  <r>
    <n v="420"/>
    <x v="3"/>
    <s v="Metals"/>
    <s v="Weekly"/>
    <s v="More 250ºC"/>
    <n v="0"/>
    <s v="DK/DA"/>
    <s v="Less 10 years"/>
    <n v="0"/>
    <s v="Yes"/>
    <x v="0"/>
    <m/>
    <x v="0"/>
  </r>
  <r>
    <n v="421"/>
    <x v="3"/>
    <s v="Rubber &amp; Plastic"/>
    <s v="Daily"/>
    <s v="More 250ºC"/>
    <n v="0"/>
    <s v="DK/DA"/>
    <s v="Less 10 years"/>
    <n v="0"/>
    <s v="Yes"/>
    <x v="0"/>
    <m/>
    <x v="0"/>
  </r>
  <r>
    <n v="422"/>
    <x v="3"/>
    <s v="Machinery"/>
    <s v="Seasonal"/>
    <s v="More 250ºC"/>
    <n v="0"/>
    <s v="DK/DA"/>
    <s v="10-25 years"/>
    <n v="0"/>
    <s v="No"/>
    <x v="0"/>
    <m/>
    <x v="0"/>
  </r>
  <r>
    <n v="423"/>
    <x v="3"/>
    <s v="Machinery"/>
    <s v="Seasonal"/>
    <s v="More 250ºC"/>
    <n v="0"/>
    <s v="DK/DA"/>
    <s v="10-25 years"/>
    <n v="0"/>
    <s v="No"/>
    <x v="0"/>
    <m/>
    <x v="0"/>
  </r>
  <r>
    <n v="424"/>
    <x v="3"/>
    <s v="Machinery"/>
    <s v="Seasonal"/>
    <s v="More 250ºC"/>
    <n v="0"/>
    <s v="DK/DA"/>
    <s v="More 25 years"/>
    <n v="0"/>
    <s v="Yes"/>
    <x v="0"/>
    <m/>
    <x v="0"/>
  </r>
  <r>
    <n v="425"/>
    <x v="3"/>
    <s v="Machinery"/>
    <s v="DK/DA"/>
    <s v="51-100ºC"/>
    <n v="0"/>
    <s v="DK/DA"/>
    <n v="0"/>
    <n v="0"/>
    <s v="No"/>
    <x v="0"/>
    <m/>
    <x v="0"/>
  </r>
  <r>
    <n v="426"/>
    <x v="3"/>
    <s v="Metals"/>
    <s v="Weekly"/>
    <s v="More 250ºC"/>
    <n v="0"/>
    <s v="DK/DA"/>
    <s v="10-25 years"/>
    <n v="0"/>
    <s v="No"/>
    <x v="0"/>
    <m/>
    <x v="0"/>
  </r>
  <r>
    <n v="427"/>
    <x v="3"/>
    <s v="Machinery"/>
    <s v="Daily"/>
    <s v="More 250ºC"/>
    <n v="0"/>
    <s v="DK/DA"/>
    <n v="0"/>
    <n v="0"/>
    <s v="No"/>
    <x v="0"/>
    <m/>
    <x v="0"/>
  </r>
  <r>
    <n v="428"/>
    <x v="3"/>
    <s v="Metals"/>
    <s v="Weekly"/>
    <s v="More 250ºC"/>
    <n v="0"/>
    <s v="DK/DA"/>
    <s v="More 25 years"/>
    <n v="0"/>
    <s v="No"/>
    <x v="0"/>
    <m/>
    <x v="0"/>
  </r>
  <r>
    <n v="429"/>
    <x v="3"/>
    <s v="Metals"/>
    <s v="Weekly"/>
    <s v="More 250ºC"/>
    <n v="0"/>
    <s v="DK/DA"/>
    <n v="0"/>
    <n v="0"/>
    <s v="Yes"/>
    <x v="0"/>
    <m/>
    <x v="0"/>
  </r>
  <r>
    <n v="430"/>
    <x v="3"/>
    <s v="Metals"/>
    <s v="Weekly"/>
    <s v="More 250ºC"/>
    <n v="0"/>
    <s v="DK/DA"/>
    <s v="More 25 years"/>
    <n v="0"/>
    <s v="Yes"/>
    <x v="0"/>
    <m/>
    <x v="0"/>
  </r>
  <r>
    <n v="431"/>
    <x v="3"/>
    <s v="Machinery"/>
    <s v="Seasonal"/>
    <n v="0"/>
    <n v="0"/>
    <s v="DK/DA"/>
    <n v="0"/>
    <n v="0"/>
    <s v="No"/>
    <x v="0"/>
    <m/>
    <x v="0"/>
  </r>
  <r>
    <n v="432"/>
    <x v="3"/>
    <s v="Food &amp; Beverages"/>
    <s v="Seasonal"/>
    <n v="0"/>
    <s v="0-20ºC"/>
    <s v="DK/DA"/>
    <n v="0"/>
    <s v="Less 10 years"/>
    <s v="No"/>
    <x v="6"/>
    <s v="Satisfied"/>
    <x v="1"/>
  </r>
  <r>
    <n v="433"/>
    <x v="3"/>
    <s v="Machinery"/>
    <s v="Seasonal"/>
    <s v="More 250ºC"/>
    <n v="0"/>
    <s v="DK/DA"/>
    <s v="Less 10 years"/>
    <n v="0"/>
    <s v="Yes"/>
    <x v="0"/>
    <m/>
    <x v="0"/>
  </r>
  <r>
    <n v="434"/>
    <x v="3"/>
    <s v="Food &amp; Beverages"/>
    <s v="Seasonal"/>
    <s v="51-100ºC"/>
    <s v="0 - (-20ºC)"/>
    <s v="DK/DA"/>
    <s v="Less 10 years"/>
    <s v="10-25 years"/>
    <s v="Yes"/>
    <x v="6"/>
    <s v="Satisfied"/>
    <x v="1"/>
  </r>
  <r>
    <n v="435"/>
    <x v="3"/>
    <s v="Food &amp; Beverages"/>
    <s v="DK/DA"/>
    <n v="0"/>
    <s v="0 - (-20ºC)"/>
    <s v="DK/DA"/>
    <n v="0"/>
    <s v="10-25 years"/>
    <s v="No"/>
    <x v="6"/>
    <s v="Satisfied"/>
    <x v="1"/>
  </r>
  <r>
    <n v="436"/>
    <x v="3"/>
    <s v="Wood &amp; wood products"/>
    <s v="Seasonal"/>
    <s v="More 250ºC"/>
    <n v="0"/>
    <s v="DK/DA"/>
    <s v="10-25 years"/>
    <n v="0"/>
    <s v="Yes"/>
    <x v="0"/>
    <m/>
    <x v="0"/>
  </r>
  <r>
    <n v="437"/>
    <x v="3"/>
    <s v="Wood &amp; wood products"/>
    <s v="Seasonal"/>
    <s v="51-100ºC"/>
    <n v="0"/>
    <s v="DK/DA"/>
    <s v="10-25 years"/>
    <n v="0"/>
    <s v="No"/>
    <x v="0"/>
    <m/>
    <x v="0"/>
  </r>
  <r>
    <n v="438"/>
    <x v="3"/>
    <s v="Machinery"/>
    <s v="Seasonal"/>
    <s v="More 250ºC"/>
    <n v="0"/>
    <s v="DK/DA"/>
    <s v="10-25 years"/>
    <n v="0"/>
    <s v="Yes"/>
    <x v="0"/>
    <m/>
    <x v="0"/>
  </r>
  <r>
    <n v="439"/>
    <x v="3"/>
    <s v="Food &amp; Beverages"/>
    <s v="Seasonal"/>
    <n v="0"/>
    <s v="0 - (-20ºC)"/>
    <s v="DK/DA"/>
    <n v="0"/>
    <s v="10-25 years"/>
    <s v="Yes"/>
    <x v="6"/>
    <s v="Satisfied"/>
    <x v="1"/>
  </r>
  <r>
    <n v="440"/>
    <x v="3"/>
    <s v="Food &amp; Beverages"/>
    <s v="Seasonal"/>
    <s v="More 250ºC"/>
    <s v="0-20ºC"/>
    <s v="DK/DA"/>
    <s v="Less 10 years"/>
    <s v="10-25 years"/>
    <s v="No"/>
    <x v="6"/>
    <s v="Satisfied"/>
    <x v="1"/>
  </r>
  <r>
    <n v="441"/>
    <x v="3"/>
    <s v="Wood &amp; wood products"/>
    <s v="Seasonal"/>
    <s v="More 250ºC"/>
    <n v="0"/>
    <s v="DK/DA"/>
    <s v="More 25 years"/>
    <n v="0"/>
    <s v="No"/>
    <x v="0"/>
    <m/>
    <x v="0"/>
  </r>
  <r>
    <n v="442"/>
    <x v="3"/>
    <s v="Wood &amp; wood products"/>
    <s v="Seasonal"/>
    <s v="More 250ºC"/>
    <n v="0"/>
    <s v="DK/DA"/>
    <s v="10-25 years"/>
    <n v="0"/>
    <s v="Yes"/>
    <x v="0"/>
    <m/>
    <x v="0"/>
  </r>
  <r>
    <n v="443"/>
    <x v="3"/>
    <s v="Wood &amp; wood products"/>
    <s v="Seasonal"/>
    <s v="More 250ºC"/>
    <n v="0"/>
    <s v="DK/DA"/>
    <s v="10-25 years"/>
    <n v="0"/>
    <s v="Yes"/>
    <x v="0"/>
    <m/>
    <x v="0"/>
  </r>
  <r>
    <n v="444"/>
    <x v="3"/>
    <s v="Wood &amp; wood products"/>
    <s v="Seasonal"/>
    <s v="More 250ºC"/>
    <n v="0"/>
    <s v="DK/DA"/>
    <s v="10-25 years"/>
    <n v="0"/>
    <s v="Yes"/>
    <x v="0"/>
    <m/>
    <x v="0"/>
  </r>
  <r>
    <n v="445"/>
    <x v="3"/>
    <s v="Machinery"/>
    <s v="Seasonal"/>
    <s v="More 250ºC"/>
    <n v="0"/>
    <s v="DK/DA"/>
    <s v="10-25 years"/>
    <n v="0"/>
    <s v="Yes"/>
    <x v="0"/>
    <m/>
    <x v="0"/>
  </r>
  <r>
    <n v="446"/>
    <x v="3"/>
    <s v="Wood &amp; wood products"/>
    <s v="Seasonal"/>
    <s v="More 250ºC"/>
    <n v="0"/>
    <s v="DK/DA"/>
    <s v="10-25 years"/>
    <n v="0"/>
    <s v="No"/>
    <x v="0"/>
    <m/>
    <x v="0"/>
  </r>
  <r>
    <n v="447"/>
    <x v="3"/>
    <s v="Food &amp; Beverages"/>
    <s v="Daily"/>
    <s v="51-100ºC"/>
    <s v="0 - (-20ºC)"/>
    <s v="DK/DA"/>
    <s v="Less 10 years"/>
    <s v="10-25 years"/>
    <s v="No"/>
    <x v="6"/>
    <s v="Satisfied"/>
    <x v="1"/>
  </r>
  <r>
    <n v="448"/>
    <x v="3"/>
    <s v="Food &amp; Beverages"/>
    <s v="Seasonal"/>
    <s v="More 250ºC"/>
    <s v="DK/DA"/>
    <s v="DK/DA"/>
    <s v="10-25 years"/>
    <s v="10-25 years"/>
    <s v="Yes"/>
    <x v="6"/>
    <s v="Satisfied"/>
    <x v="1"/>
  </r>
  <r>
    <n v="449"/>
    <x v="3"/>
    <s v="Machinery"/>
    <s v="Seasonal"/>
    <s v="More 250ºC"/>
    <n v="0"/>
    <s v="DK/DA"/>
    <s v="10-25 years"/>
    <n v="0"/>
    <s v="DK/DA"/>
    <x v="0"/>
    <m/>
    <x v="0"/>
  </r>
  <r>
    <n v="450"/>
    <x v="3"/>
    <s v="Others"/>
    <s v="Daily"/>
    <s v="More 250ºC"/>
    <n v="0"/>
    <s v="DK/DA"/>
    <s v="10-25 years"/>
    <n v="0"/>
    <s v="Yes"/>
    <x v="0"/>
    <m/>
    <x v="0"/>
  </r>
  <r>
    <n v="451"/>
    <x v="3"/>
    <s v="Machinery"/>
    <s v="Seasonal"/>
    <s v="More 250ºC"/>
    <n v="0"/>
    <s v="DK/DA"/>
    <s v="More 25 years"/>
    <n v="0"/>
    <s v="Yes"/>
    <x v="0"/>
    <m/>
    <x v="0"/>
  </r>
  <r>
    <n v="452"/>
    <x v="3"/>
    <s v="Rubber &amp; Plastic"/>
    <s v="Daily"/>
    <s v="More 250ºC"/>
    <n v="0"/>
    <s v="DK/DA"/>
    <s v="Less 10 years"/>
    <n v="0"/>
    <s v="No"/>
    <x v="0"/>
    <m/>
    <x v="0"/>
  </r>
  <r>
    <n v="453"/>
    <x v="3"/>
    <s v="Rubber &amp; Plastic"/>
    <s v="Daily"/>
    <s v="More 250ºC"/>
    <s v="0-20ºC"/>
    <s v="DK/DA"/>
    <s v="Less 10 years"/>
    <s v="10-25 years"/>
    <s v="No"/>
    <x v="6"/>
    <s v="Satisfied"/>
    <x v="1"/>
  </r>
  <r>
    <n v="454"/>
    <x v="3"/>
    <s v="Machinery"/>
    <s v="Seasonal"/>
    <s v="More 250ºC"/>
    <n v="0"/>
    <s v="DK/DA"/>
    <s v="10-25 years"/>
    <n v="0"/>
    <s v="No"/>
    <x v="0"/>
    <m/>
    <x v="0"/>
  </r>
  <r>
    <n v="455"/>
    <x v="3"/>
    <s v="Wood &amp; wood products"/>
    <s v="Seasonal"/>
    <s v="More 250ºC"/>
    <n v="0"/>
    <s v="DK/DA"/>
    <s v="10-25 years"/>
    <n v="0"/>
    <s v="Yes"/>
    <x v="0"/>
    <m/>
    <x v="0"/>
  </r>
  <r>
    <n v="456"/>
    <x v="3"/>
    <s v="Rubber &amp; Plastic"/>
    <s v="Seasonal"/>
    <s v="More 250ºC"/>
    <s v="0-20ºC"/>
    <s v="DK/DA"/>
    <s v="10-25 years"/>
    <s v="Less 10 years"/>
    <s v="Yes"/>
    <x v="7"/>
    <s v="Satisfied"/>
    <x v="1"/>
  </r>
  <r>
    <n v="457"/>
    <x v="3"/>
    <s v="Machinery"/>
    <s v="Seasonal"/>
    <s v="More 250ºC"/>
    <n v="0"/>
    <s v="DK/DA"/>
    <s v="10-25 years"/>
    <n v="0"/>
    <s v="Yes"/>
    <x v="0"/>
    <m/>
    <x v="0"/>
  </r>
  <r>
    <n v="458"/>
    <x v="3"/>
    <s v="Wood &amp; wood products"/>
    <s v="Seasonal"/>
    <s v="More 250ºC"/>
    <n v="0"/>
    <s v="DK/DA"/>
    <s v="Less 10 years"/>
    <n v="0"/>
    <s v="Yes"/>
    <x v="0"/>
    <m/>
    <x v="0"/>
  </r>
  <r>
    <n v="459"/>
    <x v="3"/>
    <s v="Rubber &amp; Plastic"/>
    <s v="DK/DA"/>
    <s v="More 250ºC"/>
    <n v="0"/>
    <s v="DK/DA"/>
    <s v="Less 10 years"/>
    <n v="0"/>
    <s v="No"/>
    <x v="0"/>
    <m/>
    <x v="0"/>
  </r>
  <r>
    <n v="460"/>
    <x v="3"/>
    <s v="Wood &amp; wood products"/>
    <s v="Seasonal"/>
    <s v="More 250ºC"/>
    <n v="0"/>
    <s v="DK/DA"/>
    <s v="10-25 years"/>
    <n v="0"/>
    <s v="No"/>
    <x v="0"/>
    <m/>
    <x v="0"/>
  </r>
  <r>
    <n v="461"/>
    <x v="3"/>
    <s v="Rubber &amp; Plastic"/>
    <s v="Weekly"/>
    <s v="More 250ºC"/>
    <s v="0-20ºC"/>
    <s v="DK/DA"/>
    <s v="Less 10 years"/>
    <s v="Less 10 years"/>
    <s v="No"/>
    <x v="6"/>
    <s v="Satisfied"/>
    <x v="1"/>
  </r>
  <r>
    <n v="462"/>
    <x v="3"/>
    <s v="Machinery"/>
    <s v="Seasonal"/>
    <s v="More 250ºC"/>
    <n v="0"/>
    <s v="DK/DA"/>
    <s v="10-25 years"/>
    <n v="0"/>
    <s v="Yes"/>
    <x v="0"/>
    <m/>
    <x v="0"/>
  </r>
  <r>
    <n v="463"/>
    <x v="3"/>
    <s v="Others"/>
    <s v="Daily"/>
    <s v="More 250ºC"/>
    <n v="0"/>
    <s v="DK/DA"/>
    <s v="10-25 years"/>
    <n v="0"/>
    <s v="Yes"/>
    <x v="0"/>
    <m/>
    <x v="0"/>
  </r>
  <r>
    <n v="464"/>
    <x v="3"/>
    <s v="Machinery"/>
    <s v="Seasonal"/>
    <s v="More 250ºC"/>
    <n v="0"/>
    <s v="DK/DA"/>
    <s v="10-25 years"/>
    <n v="0"/>
    <s v="Yes"/>
    <x v="0"/>
    <m/>
    <x v="0"/>
  </r>
  <r>
    <n v="465"/>
    <x v="3"/>
    <s v="Rubber &amp; Plastic"/>
    <s v="DK/DA"/>
    <n v="0"/>
    <n v="0"/>
    <s v="DK/DA"/>
    <n v="0"/>
    <n v="0"/>
    <s v="Yes"/>
    <x v="0"/>
    <m/>
    <x v="0"/>
  </r>
  <r>
    <n v="466"/>
    <x v="3"/>
    <s v="Wood &amp; wood products"/>
    <s v="Seasonal"/>
    <s v="More 250ºC"/>
    <n v="0"/>
    <s v="DK/DA"/>
    <s v="More 25 years"/>
    <n v="0"/>
    <s v="No"/>
    <x v="0"/>
    <m/>
    <x v="0"/>
  </r>
  <r>
    <n v="467"/>
    <x v="3"/>
    <s v="Wood &amp; wood products"/>
    <s v="Seasonal"/>
    <s v="More 250ºC"/>
    <n v="0"/>
    <s v="DK/DA"/>
    <s v="10-25 years"/>
    <n v="0"/>
    <s v="No"/>
    <x v="0"/>
    <m/>
    <x v="0"/>
  </r>
  <r>
    <n v="468"/>
    <x v="3"/>
    <s v="Machinery"/>
    <s v="Seasonal"/>
    <s v="More 250ºC"/>
    <n v="0"/>
    <s v="DK/DA"/>
    <s v="10-25 years"/>
    <n v="0"/>
    <s v="Yes"/>
    <x v="0"/>
    <m/>
    <x v="0"/>
  </r>
  <r>
    <n v="469"/>
    <x v="3"/>
    <s v="Wood &amp; wood products"/>
    <s v="Seasonal"/>
    <s v="More 250ºC"/>
    <n v="0"/>
    <s v="DK/DA"/>
    <s v="Less 10 years"/>
    <n v="0"/>
    <s v="Yes"/>
    <x v="0"/>
    <m/>
    <x v="0"/>
  </r>
  <r>
    <n v="470"/>
    <x v="3"/>
    <s v="Chemical"/>
    <s v="Daily"/>
    <n v="0"/>
    <s v="0-20ºC"/>
    <s v="DK/DA"/>
    <n v="0"/>
    <s v="Less 10 years"/>
    <s v="No"/>
    <x v="9"/>
    <s v="Satisfied"/>
    <x v="1"/>
  </r>
  <r>
    <n v="471"/>
    <x v="3"/>
    <s v="Rubber &amp; Plastic"/>
    <s v="Seasonal"/>
    <s v="More 250ºC"/>
    <n v="0"/>
    <s v="DK/DA"/>
    <s v="10-25 years"/>
    <n v="0"/>
    <s v="No"/>
    <x v="0"/>
    <m/>
    <x v="0"/>
  </r>
  <r>
    <n v="472"/>
    <x v="3"/>
    <s v="Chemical"/>
    <s v="Weekly"/>
    <s v="51-100ºC"/>
    <s v="0-20ºC"/>
    <s v="DK/DA"/>
    <s v="Less 10 years"/>
    <s v="Less 10 years"/>
    <s v="Yes"/>
    <x v="7"/>
    <s v="Satisfied"/>
    <x v="1"/>
  </r>
  <r>
    <n v="473"/>
    <x v="3"/>
    <s v="Rubber &amp; Plastic"/>
    <s v="Daily"/>
    <s v="More 250ºC"/>
    <n v="0"/>
    <s v="DK/DA"/>
    <s v="Less 10 years"/>
    <n v="0"/>
    <s v="No"/>
    <x v="0"/>
    <m/>
    <x v="0"/>
  </r>
  <r>
    <n v="474"/>
    <x v="3"/>
    <s v="Machinery"/>
    <s v="Weekly"/>
    <s v="More 250ºC"/>
    <n v="0"/>
    <s v="DK/DA"/>
    <s v="More 25 years"/>
    <n v="0"/>
    <s v="Yes"/>
    <x v="0"/>
    <m/>
    <x v="0"/>
  </r>
  <r>
    <n v="475"/>
    <x v="3"/>
    <s v="Rubber &amp; Plastic"/>
    <s v="Daily"/>
    <s v="More 250ºC"/>
    <n v="0"/>
    <s v="DK/DA"/>
    <s v="More 25 years"/>
    <n v="0"/>
    <s v="Yes"/>
    <x v="0"/>
    <m/>
    <x v="0"/>
  </r>
  <r>
    <n v="476"/>
    <x v="3"/>
    <s v="Machinery"/>
    <s v="Weekly"/>
    <s v="More 250ºC"/>
    <n v="0"/>
    <s v="DK/DA"/>
    <s v="More 25 years"/>
    <n v="0"/>
    <s v="Yes"/>
    <x v="0"/>
    <m/>
    <x v="0"/>
  </r>
  <r>
    <n v="477"/>
    <x v="3"/>
    <s v="Machinery"/>
    <s v="Weekly"/>
    <s v="More 250ºC"/>
    <n v="0"/>
    <s v="DK/DA"/>
    <n v="0"/>
    <n v="0"/>
    <s v="Yes"/>
    <x v="0"/>
    <m/>
    <x v="0"/>
  </r>
  <r>
    <n v="478"/>
    <x v="3"/>
    <s v="Wood &amp; wood products"/>
    <s v="Weekly"/>
    <n v="0"/>
    <n v="0"/>
    <s v="DK/DA"/>
    <s v="10-25 years"/>
    <n v="0"/>
    <s v="No"/>
    <x v="0"/>
    <m/>
    <x v="0"/>
  </r>
  <r>
    <n v="479"/>
    <x v="3"/>
    <s v="Machinery"/>
    <s v="Weekly"/>
    <s v="More 250ºC"/>
    <n v="0"/>
    <s v="DK/DA"/>
    <n v="0"/>
    <n v="0"/>
    <s v="Yes"/>
    <x v="0"/>
    <m/>
    <x v="0"/>
  </r>
  <r>
    <n v="480"/>
    <x v="3"/>
    <s v="Machinery"/>
    <s v="Weekly"/>
    <s v="More 250ºC"/>
    <n v="0"/>
    <s v="DK/DA"/>
    <s v="More 25 years"/>
    <n v="0"/>
    <s v="Yes"/>
    <x v="0"/>
    <m/>
    <x v="0"/>
  </r>
  <r>
    <n v="481"/>
    <x v="3"/>
    <s v="Others"/>
    <s v="Weekly"/>
    <s v="More 250ºC"/>
    <s v="0-20ºC"/>
    <s v="DK/DA"/>
    <s v="More 25 years"/>
    <s v="10-25 years"/>
    <s v="Yes"/>
    <x v="7"/>
    <s v="Satisfied"/>
    <x v="1"/>
  </r>
  <r>
    <n v="482"/>
    <x v="3"/>
    <s v="Others"/>
    <s v="Daily"/>
    <s v="More 250ºC"/>
    <n v="0"/>
    <s v="DK/DA"/>
    <s v="10-25 years"/>
    <n v="0"/>
    <s v="Yes"/>
    <x v="0"/>
    <m/>
    <x v="0"/>
  </r>
  <r>
    <n v="483"/>
    <x v="3"/>
    <s v="Machinery"/>
    <s v="Weekly"/>
    <s v="More 250ºC"/>
    <n v="0"/>
    <s v="DK/DA"/>
    <n v="0"/>
    <n v="0"/>
    <s v="Yes"/>
    <x v="0"/>
    <m/>
    <x v="0"/>
  </r>
  <r>
    <n v="484"/>
    <x v="3"/>
    <s v="Others"/>
    <s v="Daily"/>
    <s v="More 250ºC"/>
    <n v="0"/>
    <s v="DK/DA"/>
    <s v="More 25 years"/>
    <n v="0"/>
    <s v="Yes"/>
    <x v="0"/>
    <m/>
    <x v="0"/>
  </r>
  <r>
    <n v="485"/>
    <x v="3"/>
    <s v="Rubber &amp; Plastic"/>
    <s v="Daily"/>
    <n v="0"/>
    <n v="0"/>
    <s v="DK/DA"/>
    <s v="10-25 years"/>
    <n v="0"/>
    <s v="No"/>
    <x v="0"/>
    <m/>
    <x v="0"/>
  </r>
  <r>
    <n v="486"/>
    <x v="3"/>
    <s v="Rubber &amp; Plastic"/>
    <s v="Daily"/>
    <s v="51-100ºC"/>
    <n v="0"/>
    <s v="DK/DA"/>
    <s v="10-25 years"/>
    <n v="0"/>
    <s v="No"/>
    <x v="0"/>
    <m/>
    <x v="0"/>
  </r>
  <r>
    <n v="487"/>
    <x v="3"/>
    <s v="Rubber &amp; Plastic"/>
    <s v="Daily"/>
    <s v="More 250ºC"/>
    <n v="0"/>
    <s v="DK/DA"/>
    <s v="More 25 years"/>
    <n v="0"/>
    <s v="DK/DA"/>
    <x v="0"/>
    <m/>
    <x v="0"/>
  </r>
  <r>
    <n v="488"/>
    <x v="3"/>
    <s v="Machinery"/>
    <s v="Weekly"/>
    <s v="More 250ºC"/>
    <n v="0"/>
    <s v="DK/DA"/>
    <s v="More 25 years"/>
    <n v="0"/>
    <s v="Yes"/>
    <x v="0"/>
    <m/>
    <x v="0"/>
  </r>
  <r>
    <n v="489"/>
    <x v="3"/>
    <s v="Machinery"/>
    <s v="Seasonal"/>
    <s v="More 250ºC"/>
    <n v="0"/>
    <s v="DK/DA"/>
    <s v="10-25 years"/>
    <n v="0"/>
    <s v="Yes"/>
    <x v="0"/>
    <m/>
    <x v="0"/>
  </r>
  <r>
    <n v="490"/>
    <x v="3"/>
    <s v="Rubber &amp; Plastic"/>
    <s v="Daily"/>
    <s v="More 250ºC"/>
    <n v="0"/>
    <s v="DK/DA"/>
    <s v="Less 10 years"/>
    <n v="0"/>
    <s v="No"/>
    <x v="0"/>
    <m/>
    <x v="0"/>
  </r>
  <r>
    <n v="491"/>
    <x v="3"/>
    <s v="Machinery"/>
    <s v="Weekly"/>
    <s v="More 250ºC"/>
    <n v="0"/>
    <s v="DK/DA"/>
    <s v="More 25 years"/>
    <n v="0"/>
    <s v="Yes"/>
    <x v="0"/>
    <m/>
    <x v="0"/>
  </r>
  <r>
    <n v="492"/>
    <x v="3"/>
    <s v="Machinery"/>
    <s v="Weekly"/>
    <s v="More 250ºC"/>
    <n v="0"/>
    <s v="DK/DA"/>
    <s v="More 25 years"/>
    <n v="0"/>
    <s v="Yes"/>
    <x v="0"/>
    <m/>
    <x v="0"/>
  </r>
  <r>
    <n v="493"/>
    <x v="3"/>
    <s v="Rubber &amp; Plastic"/>
    <s v="Daily"/>
    <s v="More 250ºC"/>
    <n v="0"/>
    <s v="DK/DA"/>
    <s v="10-25 years"/>
    <n v="0"/>
    <s v="No"/>
    <x v="0"/>
    <m/>
    <x v="0"/>
  </r>
  <r>
    <n v="494"/>
    <x v="3"/>
    <s v="Machinery"/>
    <s v="Weekly"/>
    <s v="More 250ºC"/>
    <n v="0"/>
    <s v="DK/DA"/>
    <s v="10-25 years"/>
    <n v="0"/>
    <s v="Yes"/>
    <x v="0"/>
    <m/>
    <x v="0"/>
  </r>
  <r>
    <n v="495"/>
    <x v="3"/>
    <s v="Machinery"/>
    <s v="Weekly"/>
    <s v="More 250ºC"/>
    <n v="0"/>
    <s v="DK/DA"/>
    <s v="More 25 years"/>
    <n v="0"/>
    <s v="Yes"/>
    <x v="0"/>
    <m/>
    <x v="0"/>
  </r>
  <r>
    <n v="496"/>
    <x v="3"/>
    <s v="Food &amp; Beverages"/>
    <s v="Weekly"/>
    <s v="More 250ºC"/>
    <s v="0-20ºC"/>
    <s v="DK/DA"/>
    <s v="Less 10 years"/>
    <s v="10-25 years"/>
    <s v="Yes"/>
    <x v="2"/>
    <s v="Satisfied"/>
    <x v="1"/>
  </r>
  <r>
    <m/>
    <x v="4"/>
    <m/>
    <m/>
    <m/>
    <m/>
    <m/>
    <m/>
    <m/>
    <m/>
    <x v="9"/>
    <s v="Satisfied"/>
    <x v="0"/>
  </r>
  <r>
    <n v="497"/>
    <x v="3"/>
    <s v="Food &amp; Beverages"/>
    <s v="Weekly"/>
    <s v="More 250ºC"/>
    <n v="0"/>
    <s v="DK/DA"/>
    <s v="10-25 years"/>
    <n v="0"/>
    <s v="No"/>
    <x v="0"/>
    <m/>
    <x v="0"/>
  </r>
  <r>
    <n v="498"/>
    <x v="3"/>
    <s v="Chemical"/>
    <s v="Daily"/>
    <s v="51-100ºC"/>
    <s v="0-20ºC"/>
    <s v="DK/DA"/>
    <s v="10-25 years"/>
    <s v="10-25 years"/>
    <s v="No"/>
    <x v="9"/>
    <s v="Satisfied"/>
    <x v="1"/>
  </r>
  <r>
    <m/>
    <x v="4"/>
    <m/>
    <m/>
    <m/>
    <m/>
    <m/>
    <m/>
    <m/>
    <m/>
    <x v="9"/>
    <s v="Satisfied"/>
    <x v="0"/>
  </r>
  <r>
    <n v="499"/>
    <x v="3"/>
    <s v="Machinery"/>
    <s v="Seasonal"/>
    <s v="More 250ºC"/>
    <n v="0"/>
    <s v="DK/DA"/>
    <s v="Less 10 years"/>
    <n v="0"/>
    <s v="Yes"/>
    <x v="0"/>
    <m/>
    <x v="0"/>
  </r>
  <r>
    <n v="500"/>
    <x v="3"/>
    <s v="Rubber &amp; Plastic"/>
    <s v="Weekly"/>
    <s v="More 250ºC"/>
    <s v="0-20ºC"/>
    <s v="DK/DA"/>
    <s v="Less 10 years"/>
    <s v="Less 10 years"/>
    <s v="No"/>
    <x v="7"/>
    <s v="Satisfied"/>
    <x v="1"/>
  </r>
  <r>
    <n v="501"/>
    <x v="3"/>
    <s v="Chemical"/>
    <s v="Daily"/>
    <n v="0"/>
    <s v="0 - (-20ºC)"/>
    <s v="DK/DA"/>
    <n v="0"/>
    <s v="10-25 years"/>
    <s v="DK/DA"/>
    <x v="7"/>
    <s v="Unsatisfied"/>
    <x v="1"/>
  </r>
  <r>
    <m/>
    <x v="4"/>
    <m/>
    <m/>
    <m/>
    <m/>
    <m/>
    <m/>
    <m/>
    <m/>
    <x v="6"/>
    <s v="Satisfied"/>
    <x v="0"/>
  </r>
  <r>
    <n v="502"/>
    <x v="3"/>
    <s v="Chemical"/>
    <s v="Weekly"/>
    <s v="51-100ºC"/>
    <n v="0"/>
    <s v="DK/DA"/>
    <s v="More 25 years"/>
    <n v="0"/>
    <s v="No"/>
    <x v="0"/>
    <m/>
    <x v="0"/>
  </r>
  <r>
    <n v="503"/>
    <x v="3"/>
    <s v="Metals"/>
    <s v="Weekly"/>
    <s v="More 250ºC"/>
    <n v="0"/>
    <s v="DK/DA"/>
    <s v="10-25 years"/>
    <n v="0"/>
    <s v="No"/>
    <x v="0"/>
    <m/>
    <x v="0"/>
  </r>
  <r>
    <n v="504"/>
    <x v="3"/>
    <s v="Metals"/>
    <s v="Weekly"/>
    <s v="More 250ºC"/>
    <s v="0-20ºC"/>
    <s v="DK/DA"/>
    <s v="10-25 years"/>
    <s v="Less 10 years"/>
    <s v="No"/>
    <x v="7"/>
    <s v="Satisfied"/>
    <x v="1"/>
  </r>
  <r>
    <n v="505"/>
    <x v="3"/>
    <s v="Rubber &amp; Plastic"/>
    <s v="Daily"/>
    <s v="More 250ºC"/>
    <n v="0"/>
    <s v="DK/DA"/>
    <s v="Less 10 years"/>
    <n v="0"/>
    <s v="Yes"/>
    <x v="0"/>
    <m/>
    <x v="0"/>
  </r>
  <r>
    <n v="506"/>
    <x v="3"/>
    <s v="Metals"/>
    <s v="Weekly"/>
    <s v="More 250ºC"/>
    <n v="0"/>
    <s v="DK/DA"/>
    <s v="10-25 years"/>
    <n v="0"/>
    <s v="No"/>
    <x v="0"/>
    <m/>
    <x v="0"/>
  </r>
  <r>
    <n v="507"/>
    <x v="3"/>
    <s v="Machinery"/>
    <s v="Seasonal"/>
    <s v="More 250ºC"/>
    <n v="0"/>
    <s v="DK/DA"/>
    <s v="10-25 years"/>
    <n v="0"/>
    <s v="Yes"/>
    <x v="0"/>
    <m/>
    <x v="0"/>
  </r>
  <r>
    <n v="508"/>
    <x v="3"/>
    <s v="Food &amp; Beverages"/>
    <s v="Daily"/>
    <s v="51-100ºC"/>
    <s v="0 - (-20ºC)"/>
    <s v="DK/DA"/>
    <s v="Less 10 years"/>
    <s v="10-25 years"/>
    <s v="No"/>
    <x v="6"/>
    <s v="Satisfied"/>
    <x v="1"/>
  </r>
  <r>
    <n v="509"/>
    <x v="3"/>
    <s v="Food &amp; Beverages"/>
    <s v="Seasonal"/>
    <s v="More 250ºC"/>
    <s v="DK/DA"/>
    <s v="DK/DA"/>
    <s v="10-25 years"/>
    <s v="10-25 years"/>
    <s v="Yes"/>
    <x v="6"/>
    <s v="Satisfied"/>
    <x v="1"/>
  </r>
  <r>
    <n v="510"/>
    <x v="3"/>
    <s v="Food &amp; Beverages"/>
    <s v="Seasonal"/>
    <s v="More 250ºC"/>
    <s v="0-20ºC"/>
    <s v="DK/DA"/>
    <s v="Less 10 years"/>
    <s v="Less 10 years"/>
    <s v="Yes"/>
    <x v="3"/>
    <s v="Unsatisfied"/>
    <x v="1"/>
  </r>
  <r>
    <n v="511"/>
    <x v="3"/>
    <s v="Chemical"/>
    <s v="Weekly"/>
    <s v="More 250ºC"/>
    <s v="0-20ºC"/>
    <s v="DK/DA"/>
    <s v="10-25 years"/>
    <s v="10-25 years"/>
    <s v="No"/>
    <x v="3"/>
    <s v="Satisfied"/>
    <x v="1"/>
  </r>
  <r>
    <m/>
    <x v="4"/>
    <m/>
    <m/>
    <m/>
    <m/>
    <m/>
    <m/>
    <m/>
    <m/>
    <x v="6"/>
    <s v="Unsatisfied"/>
    <x v="0"/>
  </r>
  <r>
    <n v="512"/>
    <x v="3"/>
    <s v="Food &amp; Beverages"/>
    <s v="Seasonal"/>
    <s v="More 250ºC"/>
    <s v="0 - (-20ºC)"/>
    <s v="DK/DA"/>
    <s v="10-25 years"/>
    <s v="10-25 years"/>
    <s v="No"/>
    <x v="2"/>
    <s v="Satisfied"/>
    <x v="1"/>
  </r>
  <r>
    <n v="513"/>
    <x v="3"/>
    <s v="Machinery"/>
    <s v="Seasonal"/>
    <s v="More 250ºC"/>
    <n v="0"/>
    <s v="DK/DA"/>
    <s v="10-25 years"/>
    <n v="0"/>
    <s v="No"/>
    <x v="0"/>
    <m/>
    <x v="0"/>
  </r>
  <r>
    <n v="514"/>
    <x v="3"/>
    <s v="Food &amp; Beverages"/>
    <s v="Weekly"/>
    <s v="More 250ºC"/>
    <s v="0-20ºC"/>
    <s v="DK/DA"/>
    <s v="Less 10 years"/>
    <s v="10-25 years"/>
    <s v="Yes"/>
    <x v="2"/>
    <s v="Satisfied"/>
    <x v="1"/>
  </r>
  <r>
    <m/>
    <x v="4"/>
    <m/>
    <m/>
    <m/>
    <m/>
    <m/>
    <m/>
    <m/>
    <m/>
    <x v="9"/>
    <s v="Satisfied"/>
    <x v="0"/>
  </r>
  <r>
    <n v="515"/>
    <x v="3"/>
    <s v="Food &amp; Beverages"/>
    <s v="Daily"/>
    <s v="More 250ºC"/>
    <s v="0-20ºC"/>
    <s v="DK/DA"/>
    <s v="10-25 years"/>
    <s v="10-25 years"/>
    <s v="Yes"/>
    <x v="6"/>
    <s v="Satisfied"/>
    <x v="1"/>
  </r>
  <r>
    <n v="516"/>
    <x v="3"/>
    <s v="Food &amp; Beverages"/>
    <s v="Seasonal"/>
    <s v="51-100ºC"/>
    <s v="0-20ºC"/>
    <s v="DK/DA"/>
    <s v="10-25 years"/>
    <s v="10-25 years"/>
    <s v="No"/>
    <x v="6"/>
    <s v="Satisfied"/>
    <x v="1"/>
  </r>
  <r>
    <n v="517"/>
    <x v="3"/>
    <s v="Paper &amp; paper products"/>
    <s v="Seasonal"/>
    <s v="More 250ºC"/>
    <n v="0"/>
    <s v="DK/DA"/>
    <s v="Less 10 years"/>
    <n v="0"/>
    <s v="Yes"/>
    <x v="0"/>
    <m/>
    <x v="0"/>
  </r>
  <r>
    <n v="518"/>
    <x v="3"/>
    <s v="Metals"/>
    <s v="Weekly"/>
    <s v="More 250ºC"/>
    <n v="0"/>
    <s v="DK/DA"/>
    <s v="10-25 years"/>
    <n v="0"/>
    <s v="No"/>
    <x v="0"/>
    <m/>
    <x v="0"/>
  </r>
  <r>
    <n v="519"/>
    <x v="3"/>
    <s v="Rubber &amp; Plastic"/>
    <s v="Daily"/>
    <s v="More 250ºC"/>
    <n v="0"/>
    <s v="DK/DA"/>
    <s v="10-25 years"/>
    <n v="0"/>
    <s v="Yes"/>
    <x v="0"/>
    <m/>
    <x v="0"/>
  </r>
  <r>
    <n v="520"/>
    <x v="3"/>
    <s v="Wood &amp; wood products"/>
    <s v="Seasonal"/>
    <s v="51-100ºC"/>
    <n v="0"/>
    <s v="DK/DA"/>
    <s v="10-25 years"/>
    <n v="0"/>
    <s v="No"/>
    <x v="0"/>
    <m/>
    <x v="0"/>
  </r>
  <r>
    <n v="521"/>
    <x v="3"/>
    <s v="Wood &amp; wood products"/>
    <s v="Seasonal"/>
    <s v="More 250ºC"/>
    <n v="0"/>
    <s v="DK/DA"/>
    <s v="10-25 years"/>
    <n v="0"/>
    <s v="No"/>
    <x v="0"/>
    <m/>
    <x v="0"/>
  </r>
  <r>
    <n v="522"/>
    <x v="3"/>
    <s v="Machinery"/>
    <s v="Seasonal"/>
    <s v="More 250ºC"/>
    <n v="0"/>
    <s v="DK/DA"/>
    <s v="10-25 years"/>
    <n v="0"/>
    <s v="No"/>
    <x v="0"/>
    <m/>
    <x v="0"/>
  </r>
  <r>
    <n v="523"/>
    <x v="3"/>
    <s v="Wood &amp; wood products"/>
    <s v="Seasonal"/>
    <s v="More 250ºC"/>
    <n v="0"/>
    <s v="DK/DA"/>
    <s v="Less 10 years"/>
    <n v="0"/>
    <s v="Yes"/>
    <x v="0"/>
    <m/>
    <x v="0"/>
  </r>
  <r>
    <n v="524"/>
    <x v="3"/>
    <s v="Textil &amp; Clothing"/>
    <s v="Weekly"/>
    <s v="More 250ºC"/>
    <n v="0"/>
    <s v="DK/DA"/>
    <s v="10-25 years"/>
    <n v="0"/>
    <s v="Yes"/>
    <x v="0"/>
    <m/>
    <x v="0"/>
  </r>
  <r>
    <n v="525"/>
    <x v="3"/>
    <s v="Others"/>
    <s v="Daily"/>
    <s v="More 250ºC"/>
    <s v="0-20ºC"/>
    <s v="DK/DA"/>
    <s v="10-25 years"/>
    <s v="Less 10 years"/>
    <s v="No"/>
    <x v="6"/>
    <s v="Satisfied"/>
    <x v="1"/>
  </r>
  <r>
    <n v="526"/>
    <x v="3"/>
    <s v="Others"/>
    <s v="Daily"/>
    <s v="More 250ºC"/>
    <n v="0"/>
    <s v="DK/DA"/>
    <s v="Less 10 years"/>
    <n v="0"/>
    <s v="DK/DA"/>
    <x v="0"/>
    <m/>
    <x v="0"/>
  </r>
  <r>
    <n v="527"/>
    <x v="3"/>
    <s v="Chemical"/>
    <s v="Weekly"/>
    <s v="More 250ºC"/>
    <s v="0 - (-20ºC)"/>
    <s v="DK/DA"/>
    <s v="More 25 years"/>
    <s v="Less 10 years"/>
    <s v="No"/>
    <x v="7"/>
    <s v="Satisfied"/>
    <x v="1"/>
  </r>
  <r>
    <n v="528"/>
    <x v="3"/>
    <s v="Machinery"/>
    <s v="DK/DA"/>
    <s v="More 250ºC"/>
    <n v="0"/>
    <s v="DK/DA"/>
    <s v="10-25 years"/>
    <n v="0"/>
    <s v="No"/>
    <x v="0"/>
    <m/>
    <x v="0"/>
  </r>
  <r>
    <n v="529"/>
    <x v="3"/>
    <s v="Metals"/>
    <s v="Seasonal"/>
    <s v="More 250ºC"/>
    <n v="0"/>
    <s v="DK/DA"/>
    <s v="10-25 years"/>
    <n v="0"/>
    <s v="No"/>
    <x v="0"/>
    <m/>
    <x v="0"/>
  </r>
  <r>
    <n v="530"/>
    <x v="3"/>
    <s v="Machinery"/>
    <s v="DK/DA"/>
    <s v="More 250ºC"/>
    <n v="0"/>
    <s v="DK/DA"/>
    <s v="Less 10 years"/>
    <n v="0"/>
    <s v="No"/>
    <x v="0"/>
    <m/>
    <x v="0"/>
  </r>
  <r>
    <n v="531"/>
    <x v="3"/>
    <s v="Food &amp; Beverages"/>
    <s v="Seasonal"/>
    <n v="0"/>
    <s v="0-20ºC"/>
    <s v="DK/DA"/>
    <n v="0"/>
    <s v="10-25 years"/>
    <s v="No"/>
    <x v="9"/>
    <s v="Satisfied"/>
    <x v="1"/>
  </r>
  <r>
    <n v="532"/>
    <x v="3"/>
    <s v="Food &amp; Beverages"/>
    <s v="Seasonal"/>
    <n v="0"/>
    <s v="0-20ºC"/>
    <s v="DK/DA"/>
    <n v="0"/>
    <s v="Less 10 years"/>
    <s v="No"/>
    <x v="6"/>
    <s v="Satisfied"/>
    <x v="1"/>
  </r>
  <r>
    <n v="533"/>
    <x v="3"/>
    <s v="Machinery"/>
    <s v="Seasonal"/>
    <s v="More 250ºC"/>
    <n v="0"/>
    <s v="DK/DA"/>
    <s v="10-25 years"/>
    <n v="0"/>
    <s v="Yes"/>
    <x v="0"/>
    <m/>
    <x v="0"/>
  </r>
  <r>
    <n v="534"/>
    <x v="3"/>
    <s v="Food &amp; Beverages"/>
    <s v="Seasonal"/>
    <n v="0"/>
    <s v="0 - (-20ºC)"/>
    <s v="DK/DA"/>
    <n v="0"/>
    <s v="Less 10 years"/>
    <s v="No"/>
    <x v="6"/>
    <s v="Satisfied"/>
    <x v="1"/>
  </r>
  <r>
    <n v="535"/>
    <x v="3"/>
    <s v="Wood &amp; wood products"/>
    <s v="Seasonal"/>
    <s v="More 250ºC"/>
    <n v="0"/>
    <s v="DK/DA"/>
    <s v="10-25 years"/>
    <n v="0"/>
    <s v="No"/>
    <x v="0"/>
    <m/>
    <x v="0"/>
  </r>
  <r>
    <n v="536"/>
    <x v="3"/>
    <s v="Food &amp; Beverages"/>
    <s v="Daily"/>
    <n v="0"/>
    <s v="0 - (-20ºC)"/>
    <s v="DK/DA"/>
    <s v="10-25 years"/>
    <s v="10-25 years"/>
    <s v="No"/>
    <x v="6"/>
    <s v="Satisfied"/>
    <x v="1"/>
  </r>
  <r>
    <n v="537"/>
    <x v="3"/>
    <s v="Metals"/>
    <s v="Weekly"/>
    <s v="51-100ºC"/>
    <n v="0"/>
    <s v="DK/DA"/>
    <n v="0"/>
    <n v="0"/>
    <s v="Yes"/>
    <x v="0"/>
    <m/>
    <x v="0"/>
  </r>
  <r>
    <n v="538"/>
    <x v="3"/>
    <s v="Food &amp; Beverages"/>
    <s v="Daily"/>
    <n v="0"/>
    <s v="0-20ºC"/>
    <s v="DK/DA"/>
    <n v="0"/>
    <s v="Less 10 years"/>
    <s v="Yes"/>
    <x v="6"/>
    <s v="Satisfied"/>
    <x v="1"/>
  </r>
  <r>
    <n v="539"/>
    <x v="3"/>
    <s v="Food &amp; Beverages"/>
    <s v="Seasonal"/>
    <s v="51-100ºC"/>
    <s v="0 - (-20ºC)"/>
    <s v="DK/DA"/>
    <s v="Less 10 years"/>
    <s v="10-25 years"/>
    <s v="Yes"/>
    <x v="6"/>
    <s v="Satisfied"/>
    <x v="1"/>
  </r>
  <r>
    <n v="540"/>
    <x v="3"/>
    <s v="Rubber &amp; Plastic"/>
    <s v="Daily"/>
    <s v="More 250ºC"/>
    <s v="0-20ºC"/>
    <s v="DK/DA"/>
    <s v="Less 10 years"/>
    <s v="10-25 years"/>
    <s v="No"/>
    <x v="6"/>
    <s v="Satisfied"/>
    <x v="1"/>
  </r>
  <r>
    <n v="541"/>
    <x v="3"/>
    <s v="Machinery"/>
    <s v="Seasonal"/>
    <s v="More 250ºC"/>
    <n v="0"/>
    <s v="DK/DA"/>
    <s v="10-25 years"/>
    <n v="0"/>
    <s v="Yes"/>
    <x v="0"/>
    <m/>
    <x v="0"/>
  </r>
  <r>
    <n v="542"/>
    <x v="3"/>
    <s v="Wood &amp; wood products"/>
    <s v="Seasonal"/>
    <s v="More 250ºC"/>
    <n v="0"/>
    <s v="DK/DA"/>
    <s v="10-25 years"/>
    <n v="0"/>
    <s v="No"/>
    <x v="0"/>
    <m/>
    <x v="0"/>
  </r>
  <r>
    <n v="543"/>
    <x v="3"/>
    <s v="Wood &amp; wood products"/>
    <s v="Weekly"/>
    <n v="0"/>
    <n v="0"/>
    <s v="DK/DA"/>
    <s v="10-25 years"/>
    <n v="0"/>
    <s v="No"/>
    <x v="0"/>
    <m/>
    <x v="0"/>
  </r>
  <r>
    <n v="544"/>
    <x v="3"/>
    <s v="Machinery"/>
    <s v="Weekly"/>
    <s v="More 250ºC"/>
    <n v="0"/>
    <s v="DK/DA"/>
    <s v="More 25 years"/>
    <n v="0"/>
    <s v="Yes"/>
    <x v="0"/>
    <m/>
    <x v="0"/>
  </r>
  <r>
    <n v="545"/>
    <x v="3"/>
    <s v="Rubber &amp; Plastic"/>
    <s v="Daily"/>
    <s v="More 250ºC"/>
    <n v="0"/>
    <s v="DK/DA"/>
    <s v="Less 10 years"/>
    <n v="0"/>
    <s v="No"/>
    <x v="0"/>
    <m/>
    <x v="0"/>
  </r>
  <r>
    <n v="546"/>
    <x v="3"/>
    <s v="Machinery"/>
    <s v="Weekly"/>
    <s v="More 250ºC"/>
    <n v="0"/>
    <s v="DK/DA"/>
    <s v="More 25 years"/>
    <n v="0"/>
    <s v="Yes"/>
    <x v="0"/>
    <m/>
    <x v="0"/>
  </r>
  <r>
    <n v="547"/>
    <x v="3"/>
    <s v="Machinery"/>
    <s v="Weekly"/>
    <s v="More 250ºC"/>
    <n v="0"/>
    <s v="DK/DA"/>
    <s v="10-25 years"/>
    <n v="0"/>
    <s v="Yes"/>
    <x v="0"/>
    <m/>
    <x v="0"/>
  </r>
  <r>
    <n v="548"/>
    <x v="3"/>
    <s v="Chemical"/>
    <s v="Daily"/>
    <s v="More 250ºC"/>
    <n v="0"/>
    <s v="DK/DA"/>
    <s v="Less 10 years"/>
    <n v="0"/>
    <s v="Yes"/>
    <x v="0"/>
    <m/>
    <x v="0"/>
  </r>
  <r>
    <n v="549"/>
    <x v="3"/>
    <s v="Food &amp; Beverages"/>
    <s v="Daily"/>
    <s v="More 250ºC"/>
    <n v="0"/>
    <s v="DK/DA"/>
    <s v="10-25 years"/>
    <n v="0"/>
    <s v="No"/>
    <x v="0"/>
    <m/>
    <x v="0"/>
  </r>
  <r>
    <n v="550"/>
    <x v="3"/>
    <s v="Food &amp; Beverages"/>
    <s v="Weekly"/>
    <s v="More 250ºC"/>
    <s v="0-20ºC"/>
    <s v="DK/DA"/>
    <s v="Less 10 years"/>
    <s v="Less 10 years"/>
    <s v="Yes"/>
    <x v="3"/>
    <s v="Satisfied"/>
    <x v="1"/>
  </r>
  <r>
    <n v="551"/>
    <x v="5"/>
    <s v="Food &amp; Beverages"/>
    <s v="DK/DA"/>
    <s v="DK/DA"/>
    <s v="Less -20ºC"/>
    <s v="Above 250M€"/>
    <n v="0"/>
    <n v="0"/>
    <s v="Yes"/>
    <x v="0"/>
    <m/>
    <x v="0"/>
  </r>
  <r>
    <n v="552"/>
    <x v="5"/>
    <s v="Others"/>
    <s v="DK/DA"/>
    <s v="101-250ºC"/>
    <s v="0-20ºC"/>
    <s v="Above 250M€"/>
    <n v="0"/>
    <n v="0"/>
    <s v="Yes"/>
    <x v="2"/>
    <s v="Satisfied"/>
    <x v="1"/>
  </r>
  <r>
    <n v="553"/>
    <x v="5"/>
    <s v="Food &amp; Beverages"/>
    <s v="Daily"/>
    <s v="101-250ºC"/>
    <s v="More 20ºC"/>
    <s v="10-59M€"/>
    <n v="0"/>
    <n v="0"/>
    <s v="Yes"/>
    <x v="2"/>
    <s v="Satisfied"/>
    <x v="1"/>
  </r>
  <r>
    <n v="554"/>
    <x v="5"/>
    <s v="Food &amp; Beverages"/>
    <s v="DK/DA"/>
    <s v="101-250ºC"/>
    <s v="More 20ºC"/>
    <s v="10-59M€"/>
    <n v="0"/>
    <n v="0"/>
    <s v="Yes"/>
    <x v="0"/>
    <m/>
    <x v="0"/>
  </r>
  <r>
    <n v="555"/>
    <x v="5"/>
    <s v="Textil &amp; Clothing"/>
    <s v="DK/DA"/>
    <s v="51-100ºC"/>
    <s v="More 20ºC"/>
    <s v="10-59M€"/>
    <n v="0"/>
    <n v="0"/>
    <s v="Yes"/>
    <x v="5"/>
    <s v="Satisfied"/>
    <x v="1"/>
  </r>
  <r>
    <n v="556"/>
    <x v="5"/>
    <s v="Textil &amp; Clothing"/>
    <s v="Daily"/>
    <s v="51-100ºC"/>
    <s v="More 20ºC"/>
    <s v="Below 9M€"/>
    <n v="0"/>
    <n v="0"/>
    <s v="No"/>
    <x v="9"/>
    <s v="Satisfied"/>
    <x v="1"/>
  </r>
  <r>
    <n v="557"/>
    <x v="5"/>
    <s v="Others"/>
    <s v="DK/DA"/>
    <s v="101-250ºC"/>
    <s v="0 - (-20ºC)"/>
    <s v="Above 250M€"/>
    <n v="0"/>
    <n v="0"/>
    <s v="Yes"/>
    <x v="2"/>
    <s v="Satisfied"/>
    <x v="1"/>
  </r>
  <r>
    <n v="558"/>
    <x v="5"/>
    <s v="Textil &amp; Clothing"/>
    <s v="DK/DA"/>
    <s v="101-250ºC"/>
    <s v="0-20ºC"/>
    <s v="Below 9M€"/>
    <n v="0"/>
    <n v="0"/>
    <s v="Yes"/>
    <x v="0"/>
    <m/>
    <x v="0"/>
  </r>
  <r>
    <n v="559"/>
    <x v="5"/>
    <s v="Food &amp; Beverages"/>
    <s v="Daily"/>
    <s v="51-100ºC"/>
    <s v="0-20ºC"/>
    <s v="DK/DA"/>
    <n v="0"/>
    <n v="0"/>
    <s v="Yes"/>
    <x v="2"/>
    <s v="Satisfied"/>
    <x v="1"/>
  </r>
  <r>
    <n v="560"/>
    <x v="5"/>
    <s v="Rubber &amp; Plastic"/>
    <s v="DK/DA"/>
    <s v="101-250ºC"/>
    <s v="0-20ºC"/>
    <s v="10-59M€"/>
    <n v="0"/>
    <n v="0"/>
    <s v="Yes"/>
    <x v="7"/>
    <s v="Unsatisfied"/>
    <x v="1"/>
  </r>
  <r>
    <n v="561"/>
    <x v="5"/>
    <s v="Rubber &amp; Plastic"/>
    <s v="Daily"/>
    <s v="101-250ºC"/>
    <s v="More 20ºC"/>
    <s v="10-59M€"/>
    <n v="0"/>
    <n v="0"/>
    <s v="Yes"/>
    <x v="9"/>
    <s v="Satisfied"/>
    <x v="1"/>
  </r>
  <r>
    <n v="562"/>
    <x v="5"/>
    <s v="Rubber &amp; Plastic"/>
    <s v="DK/DA"/>
    <s v="DK/DA"/>
    <s v="0-20ºC"/>
    <s v="DK/DA"/>
    <n v="0"/>
    <n v="0"/>
    <s v="Yes"/>
    <x v="0"/>
    <m/>
    <x v="0"/>
  </r>
  <r>
    <n v="563"/>
    <x v="5"/>
    <s v="Others"/>
    <s v="DK/DA"/>
    <s v="20-50ºC"/>
    <s v="0-20ºC"/>
    <s v="Above 250M€"/>
    <n v="0"/>
    <n v="0"/>
    <s v="Yes"/>
    <x v="0"/>
    <m/>
    <x v="0"/>
  </r>
  <r>
    <n v="564"/>
    <x v="5"/>
    <s v="Food &amp; Beverages"/>
    <s v="DK/DA"/>
    <s v="51-100ºC"/>
    <s v="0-20ºC"/>
    <s v="DK/DA"/>
    <n v="0"/>
    <n v="0"/>
    <s v="Yes"/>
    <x v="2"/>
    <s v="Satisfied"/>
    <x v="1"/>
  </r>
  <r>
    <n v="565"/>
    <x v="5"/>
    <s v="Rubber &amp; Plastic"/>
    <s v="DK/DA"/>
    <s v="101-250ºC"/>
    <s v="More 20ºC"/>
    <s v="10-59M€"/>
    <n v="0"/>
    <n v="0"/>
    <s v="Yes"/>
    <x v="0"/>
    <m/>
    <x v="0"/>
  </r>
  <r>
    <n v="566"/>
    <x v="5"/>
    <s v="Food &amp; Beverages"/>
    <s v="DK/DA"/>
    <s v="51-100ºC"/>
    <s v="0-20ºC"/>
    <s v="DK/DA"/>
    <n v="0"/>
    <n v="0"/>
    <s v="Yes"/>
    <x v="2"/>
    <s v="Satisfied"/>
    <x v="1"/>
  </r>
  <r>
    <n v="567"/>
    <x v="5"/>
    <s v="Others"/>
    <s v="DK/DA"/>
    <s v="51-100ºC"/>
    <s v="0-20ºC"/>
    <s v="DK/DA"/>
    <n v="0"/>
    <n v="0"/>
    <s v="Yes"/>
    <x v="9"/>
    <s v="Satisfied"/>
    <x v="1"/>
  </r>
  <r>
    <n v="568"/>
    <x v="5"/>
    <s v="Others"/>
    <s v="DK/DA"/>
    <s v="51-100ºC"/>
    <s v="0 - (-20ºC)"/>
    <s v="Below 9M€"/>
    <n v="0"/>
    <n v="0"/>
    <s v="Yes"/>
    <x v="0"/>
    <m/>
    <x v="0"/>
  </r>
  <r>
    <n v="569"/>
    <x v="5"/>
    <s v="Rubber &amp; Plastic"/>
    <s v="Weekly"/>
    <s v="More 250ºC"/>
    <s v="0-20ºC"/>
    <s v="DK/DA"/>
    <n v="0"/>
    <n v="0"/>
    <s v="No"/>
    <x v="2"/>
    <s v="Satisfied"/>
    <x v="1"/>
  </r>
  <r>
    <n v="570"/>
    <x v="5"/>
    <s v="Food &amp; Beverages"/>
    <s v="Seasonal"/>
    <s v="More 250ºC"/>
    <s v="0-20ºC"/>
    <s v="Above 250M€"/>
    <n v="0"/>
    <n v="0"/>
    <s v="Yes"/>
    <x v="2"/>
    <s v="Unsatisfied"/>
    <x v="1"/>
  </r>
  <r>
    <n v="571"/>
    <x v="5"/>
    <s v="Food &amp; Beverages"/>
    <s v="Seasonal"/>
    <s v="51-100ºC"/>
    <s v="0-20ºC"/>
    <s v="10-59M€"/>
    <n v="0"/>
    <n v="0"/>
    <s v="Yes"/>
    <x v="2"/>
    <s v="Satisfied"/>
    <x v="1"/>
  </r>
  <r>
    <n v="572"/>
    <x v="5"/>
    <s v="Textil &amp; Clothing"/>
    <s v="Daily"/>
    <s v="51-100ºC"/>
    <s v="More 20ºC"/>
    <s v="Below 9M€"/>
    <n v="0"/>
    <n v="0"/>
    <s v="Yes"/>
    <x v="0"/>
    <m/>
    <x v="0"/>
  </r>
  <r>
    <n v="573"/>
    <x v="5"/>
    <s v="Rubber &amp; Plastic"/>
    <s v="Daily"/>
    <s v="101-250ºC"/>
    <s v="0-20ºC"/>
    <s v="10-59M€"/>
    <n v="0"/>
    <n v="0"/>
    <s v="No"/>
    <x v="7"/>
    <s v="Unsatisfied"/>
    <x v="1"/>
  </r>
  <r>
    <n v="574"/>
    <x v="5"/>
    <s v="Food &amp; Beverages"/>
    <s v="Daily"/>
    <s v="51-100ºC"/>
    <s v="0-20ºC"/>
    <s v="10-59M€"/>
    <n v="0"/>
    <n v="0"/>
    <s v="Yes"/>
    <x v="2"/>
    <s v="Satisfied"/>
    <x v="1"/>
  </r>
  <r>
    <n v="575"/>
    <x v="5"/>
    <s v="Food &amp; Beverages"/>
    <s v="Daily"/>
    <s v="51-100ºC"/>
    <s v="0 - (-20ºC)"/>
    <s v="10-59M€"/>
    <n v="0"/>
    <n v="0"/>
    <s v="Yes"/>
    <x v="2"/>
    <s v="Satisfied"/>
    <x v="1"/>
  </r>
  <r>
    <n v="576"/>
    <x v="5"/>
    <s v="Food &amp; Beverages"/>
    <s v="DK/DA"/>
    <s v="20-50ºC"/>
    <s v="0-20ºC"/>
    <s v="DK/DA"/>
    <n v="0"/>
    <n v="0"/>
    <s v="No"/>
    <x v="0"/>
    <m/>
    <x v="0"/>
  </r>
  <r>
    <n v="577"/>
    <x v="5"/>
    <s v="Food &amp; Beverages"/>
    <s v="Daily"/>
    <s v="51-100ºC"/>
    <s v="0-20ºC"/>
    <s v="DK/DA"/>
    <n v="0"/>
    <n v="0"/>
    <s v="Yes"/>
    <x v="2"/>
    <s v="Satisfied"/>
    <x v="1"/>
  </r>
  <r>
    <n v="578"/>
    <x v="5"/>
    <s v="Rubber &amp; Plastic"/>
    <s v="DK/DA"/>
    <s v="101-250ºC"/>
    <s v="More 20ºC"/>
    <s v="10-59M€"/>
    <n v="0"/>
    <n v="0"/>
    <s v="Yes"/>
    <x v="0"/>
    <m/>
    <x v="0"/>
  </r>
  <r>
    <n v="579"/>
    <x v="5"/>
    <s v="Rubber &amp; Plastic"/>
    <s v="DK/DA"/>
    <s v="20-50ºC"/>
    <s v="More 20ºC"/>
    <s v="10-59M€"/>
    <n v="0"/>
    <n v="0"/>
    <s v="No"/>
    <x v="0"/>
    <m/>
    <x v="0"/>
  </r>
  <r>
    <n v="580"/>
    <x v="5"/>
    <s v="Textil &amp; Clothing"/>
    <s v="DK/DA"/>
    <s v="101-250ºC"/>
    <s v="DK/DA"/>
    <s v="10-59M€"/>
    <n v="0"/>
    <n v="0"/>
    <s v="Yes"/>
    <x v="0"/>
    <m/>
    <x v="0"/>
  </r>
  <r>
    <n v="581"/>
    <x v="5"/>
    <s v="Food &amp; Beverages"/>
    <s v="DK/DA"/>
    <s v="51-100ºC"/>
    <s v="0-20ºC"/>
    <s v="Below 9M€"/>
    <n v="0"/>
    <n v="0"/>
    <s v="No"/>
    <x v="7"/>
    <s v="Satisfied"/>
    <x v="1"/>
  </r>
  <r>
    <n v="582"/>
    <x v="5"/>
    <s v="Rubber &amp; Plastic"/>
    <s v="DK/DA"/>
    <s v="101-250ºC"/>
    <s v="More 20ºC"/>
    <s v="10-59M€"/>
    <n v="0"/>
    <n v="0"/>
    <s v="Yes"/>
    <x v="9"/>
    <s v="Satisfied"/>
    <x v="1"/>
  </r>
  <r>
    <n v="583"/>
    <x v="5"/>
    <s v="Chemical"/>
    <s v="DK/DA"/>
    <s v="51-100ºC"/>
    <s v="More 20ºC"/>
    <s v="Above 250M€"/>
    <n v="0"/>
    <n v="0"/>
    <s v="Yes"/>
    <x v="0"/>
    <m/>
    <x v="0"/>
  </r>
  <r>
    <n v="584"/>
    <x v="5"/>
    <s v="Food &amp; Beverages"/>
    <s v="Daily"/>
    <s v="51-100ºC"/>
    <s v="0 - (-20ºC)"/>
    <s v="Below 9M€"/>
    <n v="0"/>
    <n v="0"/>
    <s v="No"/>
    <x v="0"/>
    <m/>
    <x v="0"/>
  </r>
  <r>
    <n v="585"/>
    <x v="5"/>
    <s v="Paper &amp; paper products"/>
    <s v="DK/DA"/>
    <s v="101-250ºC"/>
    <s v="0-20ºC"/>
    <s v="Above 250M€"/>
    <n v="0"/>
    <n v="0"/>
    <s v="Yes"/>
    <x v="0"/>
    <m/>
    <x v="0"/>
  </r>
</pivotCacheRecords>
</file>

<file path=xl/pivotCache/pivotCacheRecords8.xml><?xml version="1.0" encoding="utf-8"?>
<pivotCacheRecords xmlns="http://schemas.openxmlformats.org/spreadsheetml/2006/main" xmlns:r="http://schemas.openxmlformats.org/officeDocument/2006/relationships" count="599">
  <r>
    <n v="1"/>
    <x v="0"/>
    <s v="Machinery"/>
    <s v="Seasonal"/>
    <s v="51-100ºC"/>
    <s v="-"/>
    <s v="Below 9M€"/>
    <s v="More 25 years"/>
    <s v="-"/>
    <s v="Yes"/>
    <x v="0"/>
    <x v="0"/>
    <x v="0"/>
    <m/>
    <m/>
    <m/>
    <m/>
    <m/>
    <m/>
    <m/>
    <m/>
    <m/>
  </r>
  <r>
    <n v="2"/>
    <x v="0"/>
    <s v="Rubber &amp; Plastic"/>
    <s v="Weekly"/>
    <s v="101-250ºC"/>
    <s v="More 20ºC"/>
    <s v="Below 9M€"/>
    <s v="Less 10 years"/>
    <s v="Less 10 years"/>
    <s v="No"/>
    <x v="1"/>
    <x v="1"/>
    <x v="1"/>
    <m/>
    <m/>
    <m/>
    <n v="1"/>
    <m/>
    <m/>
    <m/>
    <m/>
    <m/>
  </r>
  <r>
    <n v="3"/>
    <x v="0"/>
    <s v="Food &amp; Beverages"/>
    <s v="Weekly"/>
    <s v="101-250ºC"/>
    <s v="-"/>
    <s v="Below 9M€"/>
    <s v="10-25 years"/>
    <s v="-"/>
    <s v="No"/>
    <x v="0"/>
    <x v="0"/>
    <x v="0"/>
    <m/>
    <m/>
    <m/>
    <m/>
    <m/>
    <m/>
    <m/>
    <m/>
    <m/>
  </r>
  <r>
    <n v="4"/>
    <x v="0"/>
    <s v="Food &amp; Beverages"/>
    <s v="Seasonal"/>
    <s v="51-100ºC"/>
    <s v="0 - (-20ºC)"/>
    <s v="Below 9M€"/>
    <s v="10-25 years"/>
    <s v="10-25 years"/>
    <s v="No"/>
    <x v="2"/>
    <x v="1"/>
    <x v="1"/>
    <m/>
    <m/>
    <m/>
    <m/>
    <m/>
    <m/>
    <m/>
    <n v="1"/>
    <m/>
  </r>
  <r>
    <n v="5"/>
    <x v="0"/>
    <s v="Metals"/>
    <s v="Seasonal"/>
    <s v="More 250ºC"/>
    <s v="More 20ºC"/>
    <s v="Above 250M€"/>
    <s v="10-25 years"/>
    <s v="10-25 years"/>
    <s v="Yes"/>
    <x v="3"/>
    <x v="1"/>
    <x v="1"/>
    <m/>
    <m/>
    <m/>
    <m/>
    <m/>
    <m/>
    <m/>
    <m/>
    <n v="1"/>
  </r>
  <r>
    <n v="6"/>
    <x v="0"/>
    <s v="Food &amp; Beverages"/>
    <s v="Seasonal"/>
    <s v="51-100ºC"/>
    <s v="Less -20ºC"/>
    <s v="60-250M€"/>
    <s v="10-25 years"/>
    <s v="10-25 years"/>
    <s v="No"/>
    <x v="3"/>
    <x v="1"/>
    <x v="1"/>
    <m/>
    <m/>
    <m/>
    <m/>
    <m/>
    <m/>
    <m/>
    <m/>
    <n v="1"/>
  </r>
  <r>
    <n v="7"/>
    <x v="0"/>
    <s v="Machinery"/>
    <s v="Seasonal"/>
    <s v="More 250ºC"/>
    <s v="-"/>
    <s v="10-59M€"/>
    <s v="More 25 years"/>
    <s v="-"/>
    <s v="No"/>
    <x v="2"/>
    <x v="2"/>
    <x v="1"/>
    <m/>
    <n v="1"/>
    <m/>
    <m/>
    <m/>
    <m/>
    <m/>
    <m/>
    <m/>
  </r>
  <r>
    <n v="8"/>
    <x v="0"/>
    <s v="Rubber &amp; Plastic"/>
    <s v="Seasonal"/>
    <s v="101-250ºC"/>
    <s v="0-20ºC"/>
    <s v="Below 9M€"/>
    <s v="10-25 years"/>
    <s v="10-25 years"/>
    <s v="No"/>
    <x v="3"/>
    <x v="1"/>
    <x v="1"/>
    <m/>
    <m/>
    <m/>
    <n v="1"/>
    <m/>
    <m/>
    <m/>
    <m/>
    <m/>
  </r>
  <r>
    <n v="9"/>
    <x v="0"/>
    <s v="Metals"/>
    <s v="Seasonal"/>
    <s v="More 250ºC"/>
    <s v="More 20ºC"/>
    <s v="Below 9M€"/>
    <s v="Less 10 years"/>
    <s v="10-25 years"/>
    <s v="No"/>
    <x v="3"/>
    <x v="1"/>
    <x v="1"/>
    <m/>
    <m/>
    <m/>
    <m/>
    <m/>
    <m/>
    <m/>
    <m/>
    <m/>
  </r>
  <r>
    <n v="10"/>
    <x v="0"/>
    <s v="Food &amp; Beverages"/>
    <s v="Weekly"/>
    <s v="20-50ºC"/>
    <s v="-"/>
    <s v="Below 9M€"/>
    <s v="Less 10 years"/>
    <s v="-"/>
    <s v="No"/>
    <x v="0"/>
    <x v="0"/>
    <x v="0"/>
    <m/>
    <m/>
    <m/>
    <m/>
    <m/>
    <m/>
    <m/>
    <m/>
    <m/>
  </r>
  <r>
    <n v="11"/>
    <x v="0"/>
    <s v="Rubber &amp; Plastic"/>
    <s v="Seasonal"/>
    <s v="101-250ºC"/>
    <s v="0-20ºC"/>
    <s v="Below 9M€"/>
    <s v="Less 10 years"/>
    <s v="Less 10 years"/>
    <s v="No"/>
    <x v="2"/>
    <x v="1"/>
    <x v="1"/>
    <m/>
    <m/>
    <m/>
    <m/>
    <m/>
    <m/>
    <m/>
    <m/>
    <n v="1"/>
  </r>
  <r>
    <n v="12"/>
    <x v="0"/>
    <s v="Machinery"/>
    <s v="Seasonal"/>
    <s v="101-250ºC"/>
    <s v="More 20ºC"/>
    <s v="Below 9M€"/>
    <s v="Less 10 years"/>
    <s v="Less 10 years"/>
    <s v="No"/>
    <x v="4"/>
    <x v="1"/>
    <x v="1"/>
    <m/>
    <m/>
    <m/>
    <n v="1"/>
    <m/>
    <m/>
    <m/>
    <m/>
    <m/>
  </r>
  <r>
    <n v="13"/>
    <x v="0"/>
    <s v="Paper &amp; paper products"/>
    <s v="Seasonal"/>
    <s v="101-250ºC"/>
    <s v="-"/>
    <s v="DK/DA"/>
    <s v="Less 10 years"/>
    <s v="-"/>
    <s v="No"/>
    <x v="0"/>
    <x v="0"/>
    <x v="0"/>
    <m/>
    <m/>
    <m/>
    <m/>
    <m/>
    <m/>
    <m/>
    <m/>
    <m/>
  </r>
  <r>
    <n v="14"/>
    <x v="0"/>
    <s v="Paper &amp; paper products"/>
    <s v="Seasonal"/>
    <s v="101-250ºC"/>
    <s v="-"/>
    <s v="DK/DA"/>
    <s v="More 25 years"/>
    <s v="-"/>
    <s v="No"/>
    <x v="0"/>
    <x v="0"/>
    <x v="0"/>
    <m/>
    <m/>
    <m/>
    <m/>
    <m/>
    <m/>
    <m/>
    <m/>
    <m/>
  </r>
  <r>
    <n v="15"/>
    <x v="0"/>
    <s v="Wood &amp; wood products"/>
    <s v="Weekly"/>
    <s v="101-250ºC"/>
    <s v="-"/>
    <s v="DK/DA"/>
    <s v="Less 10 years"/>
    <s v="-"/>
    <s v="Yes"/>
    <x v="0"/>
    <x v="0"/>
    <x v="0"/>
    <m/>
    <m/>
    <m/>
    <m/>
    <m/>
    <m/>
    <m/>
    <m/>
    <m/>
  </r>
  <r>
    <n v="16"/>
    <x v="0"/>
    <s v="Food &amp; Beverages"/>
    <s v="DK/DA"/>
    <s v="51-100ºC"/>
    <s v="Less -20ºC"/>
    <s v="DK/DA"/>
    <s v="Less 10 years"/>
    <s v="Less 10 years"/>
    <s v="No"/>
    <x v="2"/>
    <x v="0"/>
    <x v="1"/>
    <m/>
    <m/>
    <m/>
    <n v="1"/>
    <m/>
    <m/>
    <m/>
    <m/>
    <m/>
  </r>
  <r>
    <n v="17"/>
    <x v="0"/>
    <s v="Food &amp; Beverages"/>
    <s v="Seasonal"/>
    <s v="51-100ºC"/>
    <s v="More 20ºC"/>
    <s v="DK/DA"/>
    <s v="10-25 years"/>
    <s v="10-25 years"/>
    <s v="No"/>
    <x v="5"/>
    <x v="1"/>
    <x v="1"/>
    <m/>
    <m/>
    <m/>
    <n v="1"/>
    <m/>
    <m/>
    <m/>
    <m/>
    <m/>
  </r>
  <r>
    <n v="18"/>
    <x v="0"/>
    <s v="Others"/>
    <s v="Seasonal"/>
    <s v="More 250ºC"/>
    <s v="-"/>
    <s v="DK/DA"/>
    <s v="Less 10 years"/>
    <s v="-"/>
    <s v="No"/>
    <x v="0"/>
    <x v="0"/>
    <x v="0"/>
    <m/>
    <m/>
    <m/>
    <m/>
    <m/>
    <m/>
    <m/>
    <m/>
    <m/>
  </r>
  <r>
    <n v="19"/>
    <x v="0"/>
    <s v="Others"/>
    <s v="Daily"/>
    <s v="101-250ºC"/>
    <s v="More 20ºC"/>
    <s v="DK/DA"/>
    <s v="10-25 years"/>
    <s v="10-25 years"/>
    <s v="No"/>
    <x v="3"/>
    <x v="2"/>
    <x v="1"/>
    <m/>
    <m/>
    <m/>
    <n v="1"/>
    <m/>
    <m/>
    <m/>
    <m/>
    <m/>
  </r>
  <r>
    <n v="20"/>
    <x v="0"/>
    <s v="Metals"/>
    <s v="Seasonal"/>
    <s v="More 250ºC"/>
    <s v="-"/>
    <s v="DK/DA"/>
    <s v="More 25 years"/>
    <s v="-"/>
    <s v="No"/>
    <x v="0"/>
    <x v="0"/>
    <x v="0"/>
    <m/>
    <m/>
    <m/>
    <m/>
    <m/>
    <m/>
    <m/>
    <m/>
    <m/>
  </r>
  <r>
    <n v="21"/>
    <x v="0"/>
    <s v="Metals"/>
    <s v="Weekly"/>
    <s v="More 250ºC"/>
    <s v="-"/>
    <s v="DK/DA"/>
    <s v="DK/DA"/>
    <s v="-"/>
    <s v="Yes"/>
    <x v="0"/>
    <x v="0"/>
    <x v="0"/>
    <m/>
    <m/>
    <m/>
    <m/>
    <m/>
    <m/>
    <m/>
    <m/>
    <m/>
  </r>
  <r>
    <n v="22"/>
    <x v="0"/>
    <s v="Rubber &amp; Plastic"/>
    <s v="Weekly"/>
    <s v="101-250ºC"/>
    <s v="-"/>
    <s v="DK/DA"/>
    <s v="10-25 years"/>
    <s v="-"/>
    <s v="No"/>
    <x v="0"/>
    <x v="0"/>
    <x v="0"/>
    <m/>
    <m/>
    <m/>
    <m/>
    <m/>
    <m/>
    <m/>
    <m/>
    <m/>
  </r>
  <r>
    <n v="23"/>
    <x v="0"/>
    <s v="Machinery"/>
    <s v="Seasonal"/>
    <s v="101-250ºC"/>
    <s v="More 20ºC"/>
    <s v="DK/DA"/>
    <s v="More 25 years"/>
    <s v="Less 10 years"/>
    <s v="Yes"/>
    <x v="2"/>
    <x v="1"/>
    <x v="1"/>
    <m/>
    <m/>
    <m/>
    <n v="1"/>
    <m/>
    <m/>
    <m/>
    <m/>
    <m/>
  </r>
  <r>
    <n v="24"/>
    <x v="0"/>
    <s v="Wood &amp; wood products"/>
    <s v="Seasonal"/>
    <s v="51-100ºC"/>
    <s v="-"/>
    <s v="DK/DA"/>
    <s v="10-25 years"/>
    <s v="-"/>
    <s v="No"/>
    <x v="0"/>
    <x v="0"/>
    <x v="0"/>
    <m/>
    <m/>
    <m/>
    <m/>
    <m/>
    <m/>
    <m/>
    <m/>
    <m/>
  </r>
  <r>
    <n v="25"/>
    <x v="0"/>
    <s v="Others"/>
    <s v="Weekly"/>
    <s v="More 250ºC"/>
    <s v="More 20ºC"/>
    <s v="DK/DA"/>
    <s v="Less 10 years"/>
    <s v="-"/>
    <s v="No"/>
    <x v="2"/>
    <x v="1"/>
    <x v="1"/>
    <m/>
    <m/>
    <m/>
    <n v="1"/>
    <m/>
    <m/>
    <m/>
    <m/>
    <m/>
  </r>
  <r>
    <n v="26"/>
    <x v="0"/>
    <s v="Textil &amp; Clothing"/>
    <s v="Seasonal"/>
    <s v="101-250ºC"/>
    <s v="0-20ºC"/>
    <s v="DK/DA"/>
    <s v="Less 10 years"/>
    <s v="Less 10 years"/>
    <s v="Yes"/>
    <x v="5"/>
    <x v="1"/>
    <x v="1"/>
    <m/>
    <m/>
    <m/>
    <m/>
    <m/>
    <m/>
    <m/>
    <m/>
    <m/>
  </r>
  <r>
    <n v="27"/>
    <x v="0"/>
    <s v="Metals"/>
    <s v="Weekly"/>
    <s v="More 250ºC"/>
    <s v="-"/>
    <s v="DK/DA"/>
    <s v="Less 10 years"/>
    <s v="-"/>
    <s v="Yes"/>
    <x v="0"/>
    <x v="0"/>
    <x v="0"/>
    <m/>
    <m/>
    <m/>
    <m/>
    <m/>
    <m/>
    <m/>
    <m/>
    <m/>
  </r>
  <r>
    <n v="28"/>
    <x v="0"/>
    <s v="Wood &amp; wood products"/>
    <s v="Seasonal"/>
    <s v="51-100ºC"/>
    <s v="-"/>
    <s v="DK/DA"/>
    <s v="10-25 years"/>
    <s v="-"/>
    <s v="No"/>
    <x v="0"/>
    <x v="0"/>
    <x v="0"/>
    <m/>
    <m/>
    <m/>
    <m/>
    <m/>
    <m/>
    <m/>
    <m/>
    <m/>
  </r>
  <r>
    <n v="29"/>
    <x v="0"/>
    <s v="Food &amp; Beverages"/>
    <s v="Seasonal"/>
    <s v="51-100ºC"/>
    <s v="More 20ºC"/>
    <s v="DK/DA"/>
    <s v="Less 10 years"/>
    <s v="Less 10 years"/>
    <s v="No"/>
    <x v="3"/>
    <x v="1"/>
    <x v="1"/>
    <m/>
    <m/>
    <m/>
    <n v="1"/>
    <m/>
    <m/>
    <m/>
    <m/>
    <m/>
  </r>
  <r>
    <n v="30"/>
    <x v="0"/>
    <s v="Others"/>
    <s v="Seasonal"/>
    <s v="101-250ºC"/>
    <s v="-"/>
    <s v="DK/DA"/>
    <s v="10-25 years"/>
    <s v="-"/>
    <s v="Yes"/>
    <x v="0"/>
    <x v="0"/>
    <x v="0"/>
    <m/>
    <m/>
    <m/>
    <m/>
    <m/>
    <m/>
    <m/>
    <m/>
    <m/>
  </r>
  <r>
    <n v="31"/>
    <x v="0"/>
    <s v="Food &amp; Beverages"/>
    <s v="Seasonal"/>
    <s v="51-100ºC"/>
    <s v="Less -20ºC"/>
    <s v="DK/DA"/>
    <s v="Less 10 years"/>
    <s v="Less 10 years"/>
    <s v="Yes"/>
    <x v="3"/>
    <x v="1"/>
    <x v="1"/>
    <m/>
    <m/>
    <m/>
    <n v="1"/>
    <m/>
    <m/>
    <m/>
    <m/>
    <n v="1"/>
  </r>
  <r>
    <n v="32"/>
    <x v="0"/>
    <s v="Others"/>
    <s v="Weekly"/>
    <s v="More 250ºC"/>
    <s v="-"/>
    <s v="DK/DA"/>
    <s v="10-25 years"/>
    <s v="-"/>
    <s v="No"/>
    <x v="0"/>
    <x v="0"/>
    <x v="0"/>
    <m/>
    <m/>
    <m/>
    <m/>
    <m/>
    <m/>
    <m/>
    <m/>
    <m/>
  </r>
  <r>
    <n v="33"/>
    <x v="0"/>
    <s v="Food &amp; Beverages"/>
    <s v="Seasonal"/>
    <s v="51-100ºC"/>
    <s v="0 - (-20ºC)"/>
    <s v="DK/DA"/>
    <s v="Less 10 years"/>
    <s v="Less 10 years"/>
    <s v="No"/>
    <x v="2"/>
    <x v="1"/>
    <x v="1"/>
    <m/>
    <m/>
    <m/>
    <n v="1"/>
    <m/>
    <m/>
    <m/>
    <m/>
    <m/>
  </r>
  <r>
    <n v="34"/>
    <x v="0"/>
    <s v="Rubber &amp; Plastic"/>
    <s v="Seasonal"/>
    <s v="101-250ºC"/>
    <s v="0-20ºC"/>
    <s v="10-59M€"/>
    <s v="10-25 years"/>
    <s v="10-25 years"/>
    <s v="Yes"/>
    <x v="5"/>
    <x v="0"/>
    <x v="1"/>
    <m/>
    <m/>
    <m/>
    <m/>
    <m/>
    <m/>
    <m/>
    <m/>
    <m/>
  </r>
  <r>
    <n v="35"/>
    <x v="0"/>
    <s v="Food &amp; Beverages"/>
    <s v="Weekly"/>
    <s v="101-250ºC"/>
    <s v="0-20ºC"/>
    <s v="10-59M€"/>
    <s v="10-25 years"/>
    <s v="10-25 years"/>
    <s v="Yes"/>
    <x v="2"/>
    <x v="0"/>
    <x v="1"/>
    <m/>
    <m/>
    <m/>
    <m/>
    <m/>
    <m/>
    <m/>
    <m/>
    <m/>
  </r>
  <r>
    <n v="36"/>
    <x v="0"/>
    <s v="Machinery"/>
    <s v="Seasonal"/>
    <s v="More 250ºC"/>
    <s v="-"/>
    <s v="Below 9M€"/>
    <s v="More 25 years"/>
    <s v="-"/>
    <s v="No"/>
    <x v="0"/>
    <x v="0"/>
    <x v="0"/>
    <m/>
    <m/>
    <m/>
    <m/>
    <m/>
    <m/>
    <m/>
    <m/>
    <m/>
  </r>
  <r>
    <n v="37"/>
    <x v="0"/>
    <s v="Food &amp; Beverages"/>
    <s v="Seasonal"/>
    <s v="101-250ºC"/>
    <s v="0-20ºC"/>
    <s v="Below 9M€"/>
    <s v="10-25 years"/>
    <s v="10-25 years"/>
    <s v="Yes"/>
    <x v="2"/>
    <x v="1"/>
    <x v="1"/>
    <m/>
    <m/>
    <m/>
    <n v="1"/>
    <m/>
    <m/>
    <m/>
    <m/>
    <m/>
  </r>
  <r>
    <n v="38"/>
    <x v="0"/>
    <s v="Rubber &amp; Plastic"/>
    <s v="Weekly"/>
    <s v="-"/>
    <s v="0-20ºC"/>
    <s v="10-59M€"/>
    <s v="-"/>
    <s v="Less 10 years"/>
    <s v="No"/>
    <x v="2"/>
    <x v="1"/>
    <x v="1"/>
    <m/>
    <m/>
    <m/>
    <n v="1"/>
    <m/>
    <m/>
    <m/>
    <m/>
    <m/>
  </r>
  <r>
    <n v="39"/>
    <x v="0"/>
    <s v="Food &amp; Beverages"/>
    <s v="Seasonal"/>
    <s v="-"/>
    <s v="Less -20ºC"/>
    <s v="Above 250M€"/>
    <s v="-"/>
    <s v="10-25 years"/>
    <s v="No"/>
    <x v="2"/>
    <x v="1"/>
    <x v="1"/>
    <m/>
    <m/>
    <m/>
    <n v="1"/>
    <m/>
    <m/>
    <m/>
    <m/>
    <m/>
  </r>
  <r>
    <n v="40"/>
    <x v="0"/>
    <s v="Rubber &amp; Plastic"/>
    <s v="Weekly"/>
    <s v="20-50ºC"/>
    <s v="-"/>
    <s v="Below 9M€"/>
    <s v="Less 10 years"/>
    <s v="-"/>
    <s v="No"/>
    <x v="0"/>
    <x v="0"/>
    <x v="0"/>
    <m/>
    <m/>
    <m/>
    <m/>
    <m/>
    <m/>
    <m/>
    <m/>
    <m/>
  </r>
  <r>
    <n v="41"/>
    <x v="0"/>
    <s v="Food &amp; Beverages"/>
    <s v="Seasonal"/>
    <s v="101-250ºC"/>
    <s v="Less -20ºC"/>
    <s v="DK/DA"/>
    <s v="10-25 years"/>
    <s v="10-25 years"/>
    <s v="No"/>
    <x v="3"/>
    <x v="1"/>
    <x v="1"/>
    <m/>
    <m/>
    <m/>
    <n v="1"/>
    <m/>
    <m/>
    <m/>
    <m/>
    <m/>
  </r>
  <r>
    <n v="42"/>
    <x v="0"/>
    <s v="Chemical"/>
    <s v="Weekly"/>
    <s v="101-250ºC"/>
    <s v="-"/>
    <s v="Below 9M€"/>
    <s v="Less 10 years"/>
    <s v="-"/>
    <s v="No"/>
    <x v="0"/>
    <x v="0"/>
    <x v="0"/>
    <m/>
    <m/>
    <m/>
    <m/>
    <m/>
    <m/>
    <m/>
    <m/>
    <m/>
  </r>
  <r>
    <n v="43"/>
    <x v="0"/>
    <s v="Food &amp; Beverages"/>
    <s v="Weekly"/>
    <s v="101-250ºC"/>
    <s v="-"/>
    <s v="10-59M€"/>
    <s v="Less 10 years"/>
    <s v="-"/>
    <s v="No"/>
    <x v="0"/>
    <x v="0"/>
    <x v="0"/>
    <m/>
    <m/>
    <m/>
    <m/>
    <m/>
    <m/>
    <m/>
    <m/>
    <m/>
  </r>
  <r>
    <n v="44"/>
    <x v="0"/>
    <s v="Machinery"/>
    <s v="Daily"/>
    <s v="51-100ºC"/>
    <s v="-"/>
    <s v="10-59M€"/>
    <s v="Less 10 years"/>
    <s v="-"/>
    <s v="No"/>
    <x v="0"/>
    <x v="0"/>
    <x v="0"/>
    <m/>
    <m/>
    <m/>
    <m/>
    <m/>
    <m/>
    <m/>
    <m/>
    <m/>
  </r>
  <r>
    <n v="45"/>
    <x v="0"/>
    <s v="Food &amp; Beverages"/>
    <s v="Seasonal"/>
    <s v="51-100ºC"/>
    <s v="0-20ºC"/>
    <s v="10-59M€"/>
    <s v="Less 10 years"/>
    <s v="Less 10 years"/>
    <s v="No"/>
    <x v="2"/>
    <x v="1"/>
    <x v="1"/>
    <m/>
    <m/>
    <m/>
    <n v="1"/>
    <m/>
    <m/>
    <m/>
    <m/>
    <m/>
  </r>
  <r>
    <n v="46"/>
    <x v="0"/>
    <s v="Food &amp; Beverages"/>
    <s v="Seasonal"/>
    <s v="51-100ºC"/>
    <s v="-"/>
    <s v="10-59M€"/>
    <s v="Less 10 years"/>
    <s v="-"/>
    <s v="No"/>
    <x v="0"/>
    <x v="0"/>
    <x v="0"/>
    <m/>
    <m/>
    <m/>
    <m/>
    <m/>
    <m/>
    <m/>
    <m/>
    <m/>
  </r>
  <r>
    <n v="47"/>
    <x v="0"/>
    <s v="Machinery"/>
    <s v="Daily"/>
    <s v="101-250ºC"/>
    <s v="-"/>
    <s v="Below 9M€"/>
    <s v="More 25 years"/>
    <s v="-"/>
    <s v="No"/>
    <x v="0"/>
    <x v="0"/>
    <x v="0"/>
    <m/>
    <m/>
    <m/>
    <m/>
    <m/>
    <m/>
    <m/>
    <m/>
    <m/>
  </r>
  <r>
    <n v="48"/>
    <x v="0"/>
    <s v="Metals"/>
    <s v="Seasonal"/>
    <s v="More 250ºC"/>
    <s v="-"/>
    <s v="60-250M€"/>
    <s v="More 25 years"/>
    <s v="-"/>
    <s v="Yes"/>
    <x v="0"/>
    <x v="0"/>
    <x v="0"/>
    <m/>
    <m/>
    <m/>
    <m/>
    <m/>
    <m/>
    <m/>
    <m/>
    <m/>
  </r>
  <r>
    <n v="49"/>
    <x v="0"/>
    <s v="Others"/>
    <s v="Weekly"/>
    <s v="More 250ºC"/>
    <s v="-"/>
    <s v="Below 9M€"/>
    <s v="10-25 years"/>
    <s v="-"/>
    <s v="No"/>
    <x v="0"/>
    <x v="0"/>
    <x v="0"/>
    <m/>
    <m/>
    <m/>
    <m/>
    <m/>
    <m/>
    <m/>
    <m/>
    <m/>
  </r>
  <r>
    <n v="50"/>
    <x v="0"/>
    <s v="Machinery"/>
    <s v="Seasonal"/>
    <s v="101-250ºC"/>
    <s v="More 20ºC"/>
    <s v="Below 9M€"/>
    <s v="More 25 years"/>
    <s v="More 25 years"/>
    <s v="No"/>
    <x v="2"/>
    <x v="1"/>
    <x v="1"/>
    <m/>
    <m/>
    <m/>
    <n v="1"/>
    <m/>
    <m/>
    <m/>
    <m/>
    <m/>
  </r>
  <r>
    <n v="51"/>
    <x v="0"/>
    <s v="Machinery"/>
    <s v="Seasonal"/>
    <s v="More 250ºC"/>
    <s v="-"/>
    <s v="Below 9M€"/>
    <s v="More 25 years"/>
    <s v="-"/>
    <s v="No"/>
    <x v="0"/>
    <x v="0"/>
    <x v="0"/>
    <m/>
    <m/>
    <m/>
    <m/>
    <m/>
    <m/>
    <m/>
    <m/>
    <m/>
  </r>
  <r>
    <n v="52"/>
    <x v="0"/>
    <s v="Food &amp; Beverages"/>
    <s v="Weekly"/>
    <s v="20-50ºC"/>
    <s v="0-20ºC"/>
    <s v="Below 9M€"/>
    <s v="Less 10 years"/>
    <s v="Less 10 years"/>
    <s v="No"/>
    <x v="2"/>
    <x v="1"/>
    <x v="1"/>
    <m/>
    <m/>
    <m/>
    <m/>
    <m/>
    <m/>
    <n v="1"/>
    <m/>
    <m/>
  </r>
  <r>
    <n v="53"/>
    <x v="0"/>
    <s v="Food &amp; Beverages"/>
    <s v="Seasonal"/>
    <s v="51-100ºC"/>
    <s v="More 20ºC"/>
    <s v="DK/DA"/>
    <s v="Less 10 years"/>
    <s v="Less 10 years"/>
    <s v="No"/>
    <x v="5"/>
    <x v="1"/>
    <x v="1"/>
    <m/>
    <m/>
    <m/>
    <m/>
    <m/>
    <m/>
    <n v="1"/>
    <m/>
    <m/>
  </r>
  <r>
    <n v="54"/>
    <x v="0"/>
    <s v="Food &amp; Beverages"/>
    <s v="Weekly"/>
    <s v="More 250ºC"/>
    <s v="-"/>
    <s v="DK/DA"/>
    <s v="10-25 years"/>
    <s v="-"/>
    <s v="No"/>
    <x v="0"/>
    <x v="0"/>
    <x v="0"/>
    <m/>
    <m/>
    <m/>
    <m/>
    <m/>
    <m/>
    <m/>
    <m/>
    <m/>
  </r>
  <r>
    <n v="55"/>
    <x v="0"/>
    <s v="Metals"/>
    <s v="Seasonal"/>
    <s v="51-100ºC"/>
    <s v="More 20ºC"/>
    <s v="DK/DA"/>
    <s v="Less 10 years"/>
    <s v="Less 10 years"/>
    <s v="Yes"/>
    <x v="5"/>
    <x v="1"/>
    <x v="1"/>
    <m/>
    <m/>
    <m/>
    <n v="1"/>
    <m/>
    <m/>
    <m/>
    <m/>
    <m/>
  </r>
  <r>
    <n v="56"/>
    <x v="0"/>
    <s v="Food &amp; Beverages"/>
    <s v="Seasonal"/>
    <s v="101-250ºC"/>
    <s v="0-20ºC"/>
    <s v="DK/DA"/>
    <s v="Less 10 years"/>
    <s v="Less 10 years"/>
    <s v="No"/>
    <x v="2"/>
    <x v="1"/>
    <x v="1"/>
    <m/>
    <m/>
    <m/>
    <m/>
    <m/>
    <m/>
    <n v="1"/>
    <m/>
    <m/>
  </r>
  <r>
    <n v="57"/>
    <x v="0"/>
    <s v="Chemical"/>
    <s v="Daily"/>
    <s v="20-50ºC"/>
    <s v="0-20ºC"/>
    <s v="Below 9M€"/>
    <s v="Less 10 years"/>
    <s v="Less 10 years"/>
    <s v="No"/>
    <x v="2"/>
    <x v="1"/>
    <x v="1"/>
    <m/>
    <m/>
    <m/>
    <m/>
    <m/>
    <m/>
    <n v="1"/>
    <m/>
    <m/>
  </r>
  <r>
    <n v="58"/>
    <x v="0"/>
    <s v="Rubber &amp; Plastic"/>
    <s v="Seasonal"/>
    <s v="101-250ºC"/>
    <s v="More 20ºC"/>
    <s v="Below 9M€"/>
    <s v="Less 10 years"/>
    <s v="Less 10 years"/>
    <s v="No"/>
    <x v="2"/>
    <x v="1"/>
    <x v="1"/>
    <n v="1"/>
    <m/>
    <m/>
    <m/>
    <m/>
    <m/>
    <m/>
    <m/>
    <m/>
  </r>
  <r>
    <n v="59"/>
    <x v="0"/>
    <s v="Food &amp; Beverages"/>
    <s v="Seasonal"/>
    <s v="51-100ºC"/>
    <s v="-"/>
    <s v="10-59M€"/>
    <s v="Less 10 years"/>
    <s v="-"/>
    <s v="No"/>
    <x v="0"/>
    <x v="0"/>
    <x v="0"/>
    <m/>
    <m/>
    <m/>
    <m/>
    <m/>
    <m/>
    <m/>
    <m/>
    <m/>
  </r>
  <r>
    <n v="60"/>
    <x v="0"/>
    <s v="Machinery"/>
    <s v="Weekly"/>
    <s v="101-250ºC"/>
    <s v="-"/>
    <s v="Below 9M€"/>
    <s v="Less 10 years"/>
    <s v="-"/>
    <s v="No"/>
    <x v="0"/>
    <x v="0"/>
    <x v="0"/>
    <m/>
    <m/>
    <m/>
    <m/>
    <m/>
    <m/>
    <m/>
    <m/>
    <m/>
  </r>
  <r>
    <n v="61"/>
    <x v="0"/>
    <s v="Rubber &amp; Plastic"/>
    <s v="Seasonal"/>
    <s v="20-50ºC"/>
    <s v="-"/>
    <s v="Below 9M€"/>
    <s v="Less 10 years"/>
    <s v="-"/>
    <s v="Yes"/>
    <x v="0"/>
    <x v="0"/>
    <x v="0"/>
    <m/>
    <m/>
    <m/>
    <m/>
    <m/>
    <m/>
    <m/>
    <m/>
    <m/>
  </r>
  <r>
    <n v="62"/>
    <x v="0"/>
    <s v="Chemical"/>
    <s v="Weekly"/>
    <s v="51-100ºC"/>
    <s v="More 20ºC"/>
    <s v="Below 9M€"/>
    <s v="10-25 years"/>
    <s v="10-25 years"/>
    <s v="No"/>
    <x v="2"/>
    <x v="1"/>
    <x v="1"/>
    <n v="1"/>
    <m/>
    <m/>
    <m/>
    <m/>
    <m/>
    <m/>
    <m/>
    <m/>
  </r>
  <r>
    <n v="63"/>
    <x v="0"/>
    <s v="Food &amp; Beverages"/>
    <s v="Seasonal"/>
    <s v="51-100ºC"/>
    <s v="0 - (-20ºC)"/>
    <s v="10-59M€"/>
    <s v="10-25 years"/>
    <s v="10-25 years"/>
    <s v="Yes"/>
    <x v="3"/>
    <x v="2"/>
    <x v="1"/>
    <m/>
    <n v="1"/>
    <m/>
    <m/>
    <m/>
    <m/>
    <m/>
    <m/>
    <m/>
  </r>
  <r>
    <n v="64"/>
    <x v="0"/>
    <s v="Food &amp; Beverages"/>
    <s v="Seasonal"/>
    <s v="20-50ºC"/>
    <s v="More 20ºC"/>
    <s v="60-250M€"/>
    <s v="Less 10 years"/>
    <s v="Less 10 years"/>
    <s v="No"/>
    <x v="4"/>
    <x v="1"/>
    <x v="1"/>
    <m/>
    <m/>
    <m/>
    <n v="1"/>
    <n v="1"/>
    <m/>
    <m/>
    <m/>
    <m/>
  </r>
  <r>
    <n v="65"/>
    <x v="0"/>
    <s v="Chemical"/>
    <s v="Daily"/>
    <s v="20-50ºC"/>
    <s v="-"/>
    <s v="Below 9M€"/>
    <s v="Less 10 years"/>
    <s v="-"/>
    <s v="No"/>
    <x v="0"/>
    <x v="0"/>
    <x v="0"/>
    <m/>
    <m/>
    <m/>
    <m/>
    <m/>
    <m/>
    <m/>
    <m/>
    <m/>
  </r>
  <r>
    <n v="66"/>
    <x v="0"/>
    <s v="Chemical"/>
    <s v="Seasonal"/>
    <s v="101-250ºC"/>
    <s v="-"/>
    <s v="10-59M€"/>
    <s v="10-25 years"/>
    <s v="-"/>
    <s v="No"/>
    <x v="0"/>
    <x v="0"/>
    <x v="0"/>
    <m/>
    <m/>
    <m/>
    <m/>
    <m/>
    <m/>
    <m/>
    <m/>
    <m/>
  </r>
  <r>
    <n v="67"/>
    <x v="0"/>
    <s v="Food &amp; Beverages"/>
    <s v="Seasonal"/>
    <s v="-"/>
    <s v="Less -20ºC"/>
    <s v="10-59M€"/>
    <s v="-"/>
    <s v="10-25 years"/>
    <s v="No"/>
    <x v="3"/>
    <x v="1"/>
    <x v="1"/>
    <m/>
    <m/>
    <m/>
    <m/>
    <n v="1"/>
    <m/>
    <m/>
    <m/>
    <m/>
  </r>
  <r>
    <n v="68"/>
    <x v="0"/>
    <s v="Others"/>
    <s v="Weekly"/>
    <s v="51-100ºC"/>
    <s v="0-20ºC"/>
    <s v="10-59M€"/>
    <s v="Less 10 years"/>
    <s v="Less 10 years"/>
    <s v="No"/>
    <x v="5"/>
    <x v="1"/>
    <x v="1"/>
    <m/>
    <m/>
    <m/>
    <n v="1"/>
    <m/>
    <m/>
    <m/>
    <m/>
    <m/>
  </r>
  <r>
    <n v="69"/>
    <x v="0"/>
    <s v="Food &amp; Beverages"/>
    <s v="Weekly"/>
    <s v="101-250ºC"/>
    <s v="0-20ºC"/>
    <s v="Below 9M€"/>
    <s v="10-25 years"/>
    <s v="10-25 years"/>
    <s v="No"/>
    <x v="5"/>
    <x v="1"/>
    <x v="1"/>
    <m/>
    <m/>
    <m/>
    <m/>
    <m/>
    <m/>
    <m/>
    <m/>
    <m/>
  </r>
  <r>
    <n v="70"/>
    <x v="0"/>
    <s v="Food &amp; Beverages"/>
    <s v="Weekly"/>
    <s v="-"/>
    <s v="0-20ºC"/>
    <s v="10-59M€"/>
    <s v="-"/>
    <s v="Less 10 years"/>
    <s v="Yes"/>
    <x v="2"/>
    <x v="1"/>
    <x v="1"/>
    <m/>
    <m/>
    <m/>
    <n v="1"/>
    <m/>
    <m/>
    <m/>
    <m/>
    <m/>
  </r>
  <r>
    <n v="71"/>
    <x v="0"/>
    <s v="Food &amp; Beverages"/>
    <s v="Daily"/>
    <s v="20-50ºC"/>
    <s v="-"/>
    <s v="Below 9M€"/>
    <s v="10-25 years"/>
    <s v="-"/>
    <s v="Yes"/>
    <x v="0"/>
    <x v="0"/>
    <x v="0"/>
    <m/>
    <m/>
    <m/>
    <m/>
    <m/>
    <m/>
    <m/>
    <m/>
    <m/>
  </r>
  <r>
    <n v="72"/>
    <x v="0"/>
    <s v="Paper &amp; paper products"/>
    <s v="Seasonal"/>
    <s v="101-250ºC"/>
    <s v="-"/>
    <s v="Below 9M€"/>
    <s v="Less 10 years"/>
    <s v="-"/>
    <s v="No"/>
    <x v="0"/>
    <x v="0"/>
    <x v="0"/>
    <m/>
    <m/>
    <m/>
    <m/>
    <m/>
    <m/>
    <m/>
    <m/>
    <m/>
  </r>
  <r>
    <n v="73"/>
    <x v="0"/>
    <s v="Rubber &amp; Plastic"/>
    <s v="Weekly"/>
    <s v="101-250ºC"/>
    <s v="More 20ºC"/>
    <s v="10-59M€"/>
    <s v="10-25 years"/>
    <s v="10-25 years"/>
    <s v="No"/>
    <x v="3"/>
    <x v="1"/>
    <x v="1"/>
    <n v="1"/>
    <m/>
    <m/>
    <m/>
    <m/>
    <m/>
    <m/>
    <m/>
    <m/>
  </r>
  <r>
    <n v="74"/>
    <x v="0"/>
    <s v="Paper &amp; paper products"/>
    <s v="Weekly"/>
    <s v="20-50ºC"/>
    <s v="-"/>
    <s v="DK/DA"/>
    <s v="Less 10 years"/>
    <s v="-"/>
    <s v="No"/>
    <x v="0"/>
    <x v="0"/>
    <x v="0"/>
    <m/>
    <m/>
    <m/>
    <m/>
    <m/>
    <m/>
    <m/>
    <m/>
    <m/>
  </r>
  <r>
    <n v="75"/>
    <x v="0"/>
    <s v="Food &amp; Beverages"/>
    <s v="Seasonal"/>
    <s v="51-100ºC"/>
    <s v="0-20ºC"/>
    <s v="DK/DA"/>
    <s v="-"/>
    <s v="Less 10 years"/>
    <s v="DK/DA"/>
    <x v="5"/>
    <x v="1"/>
    <x v="1"/>
    <m/>
    <m/>
    <m/>
    <n v="1"/>
    <m/>
    <m/>
    <m/>
    <m/>
    <m/>
  </r>
  <r>
    <n v="76"/>
    <x v="0"/>
    <s v="Food &amp; Beverages"/>
    <s v="Seasonal"/>
    <s v="51-100ºC"/>
    <s v="0 - (-20ºC)"/>
    <s v="DK/DA"/>
    <s v="Less 10 years"/>
    <s v="Less 10 years"/>
    <s v="Yes"/>
    <x v="2"/>
    <x v="1"/>
    <x v="1"/>
    <m/>
    <m/>
    <m/>
    <n v="1"/>
    <m/>
    <m/>
    <m/>
    <m/>
    <m/>
  </r>
  <r>
    <n v="77"/>
    <x v="0"/>
    <s v="Food &amp; Beverages"/>
    <s v="Seasonal"/>
    <s v="51-100ºC"/>
    <s v="0-20ºC"/>
    <s v="DK/DA"/>
    <s v="More 25 years"/>
    <s v="More 25 years"/>
    <s v="No"/>
    <x v="2"/>
    <x v="1"/>
    <x v="1"/>
    <m/>
    <m/>
    <m/>
    <m/>
    <n v="1"/>
    <m/>
    <m/>
    <m/>
    <m/>
  </r>
  <r>
    <n v="78"/>
    <x v="0"/>
    <s v="Food &amp; Beverages"/>
    <s v="Seasonal"/>
    <s v="51-100ºC"/>
    <s v="0-20ºC"/>
    <s v="DK/DA"/>
    <s v="Less 10 years"/>
    <s v="Less 10 years"/>
    <s v="No"/>
    <x v="2"/>
    <x v="1"/>
    <x v="1"/>
    <m/>
    <m/>
    <m/>
    <m/>
    <n v="1"/>
    <m/>
    <m/>
    <m/>
    <m/>
  </r>
  <r>
    <n v="79"/>
    <x v="0"/>
    <s v="Food &amp; Beverages"/>
    <s v="Seasonal"/>
    <s v="101-250ºC"/>
    <s v="0-20ºC"/>
    <s v="DK/DA"/>
    <s v="Less 10 years"/>
    <s v="Less 10 years"/>
    <s v="Yes"/>
    <x v="2"/>
    <x v="1"/>
    <x v="1"/>
    <m/>
    <m/>
    <m/>
    <n v="1"/>
    <m/>
    <m/>
    <m/>
    <m/>
    <m/>
  </r>
  <r>
    <n v="80"/>
    <x v="0"/>
    <s v="Rubber &amp; Plastic"/>
    <s v="Seasonal"/>
    <s v="101-250ºC"/>
    <s v="-"/>
    <s v="DK/DA"/>
    <s v="Less 10 years"/>
    <s v="-"/>
    <s v="Yes"/>
    <x v="0"/>
    <x v="0"/>
    <x v="0"/>
    <m/>
    <m/>
    <m/>
    <m/>
    <m/>
    <m/>
    <m/>
    <m/>
    <m/>
  </r>
  <r>
    <n v="81"/>
    <x v="0"/>
    <s v="Others"/>
    <s v="Seasonal"/>
    <s v="51-100ºC"/>
    <s v="-"/>
    <s v="DK/DA"/>
    <s v="Less 10 years"/>
    <s v="-"/>
    <s v="DK/DA"/>
    <x v="0"/>
    <x v="0"/>
    <x v="0"/>
    <m/>
    <m/>
    <m/>
    <m/>
    <m/>
    <m/>
    <m/>
    <m/>
    <m/>
  </r>
  <r>
    <n v="82"/>
    <x v="0"/>
    <s v="Wood &amp; wood products"/>
    <s v="Seasonal"/>
    <s v="101-250ºC"/>
    <s v="-"/>
    <s v="Above 250M€"/>
    <s v="Less 10 years"/>
    <s v="-"/>
    <s v="Yes"/>
    <x v="0"/>
    <x v="0"/>
    <x v="0"/>
    <m/>
    <m/>
    <m/>
    <m/>
    <m/>
    <m/>
    <m/>
    <m/>
    <m/>
  </r>
  <r>
    <n v="83"/>
    <x v="0"/>
    <s v="Textil &amp; Clothing"/>
    <s v="Seasonal"/>
    <s v="101-250ºC"/>
    <s v="-"/>
    <s v="DK/DA"/>
    <s v="Less 10 years"/>
    <s v="-"/>
    <s v="Yes"/>
    <x v="0"/>
    <x v="0"/>
    <x v="0"/>
    <m/>
    <m/>
    <m/>
    <m/>
    <m/>
    <m/>
    <m/>
    <m/>
    <m/>
  </r>
  <r>
    <n v="84"/>
    <x v="0"/>
    <s v="Food &amp; Beverages"/>
    <s v="Seasonal"/>
    <s v="51-100ºC"/>
    <s v="-"/>
    <s v="Below 9M€"/>
    <s v="Less 10 years"/>
    <s v="-"/>
    <s v="Yes"/>
    <x v="0"/>
    <x v="0"/>
    <x v="0"/>
    <m/>
    <m/>
    <m/>
    <m/>
    <m/>
    <m/>
    <m/>
    <m/>
    <m/>
  </r>
  <r>
    <n v="85"/>
    <x v="0"/>
    <s v="Others"/>
    <s v="Seasonal"/>
    <s v="20-50ºC"/>
    <s v="-"/>
    <s v="DK/DA"/>
    <s v="Less 10 years"/>
    <s v="-"/>
    <s v="No"/>
    <x v="0"/>
    <x v="0"/>
    <x v="0"/>
    <m/>
    <m/>
    <m/>
    <m/>
    <m/>
    <m/>
    <m/>
    <m/>
    <m/>
  </r>
  <r>
    <n v="86"/>
    <x v="0"/>
    <s v="Machinery"/>
    <s v="Seasonal"/>
    <s v="More 250ºC"/>
    <s v="More 20ºC"/>
    <s v="DK/DA"/>
    <s v="10-25 years"/>
    <s v="10-25 years"/>
    <s v="Yes"/>
    <x v="4"/>
    <x v="1"/>
    <x v="1"/>
    <m/>
    <m/>
    <m/>
    <m/>
    <m/>
    <m/>
    <n v="1"/>
    <m/>
    <m/>
  </r>
  <r>
    <n v="87"/>
    <x v="0"/>
    <s v="Textil &amp; Clothing"/>
    <s v="Seasonal"/>
    <s v="20-50ºC"/>
    <s v="-"/>
    <s v="DK/DA"/>
    <s v="Less 10 years"/>
    <s v="-"/>
    <s v="No"/>
    <x v="0"/>
    <x v="0"/>
    <x v="0"/>
    <m/>
    <m/>
    <m/>
    <m/>
    <m/>
    <m/>
    <m/>
    <m/>
    <m/>
  </r>
  <r>
    <n v="88"/>
    <x v="0"/>
    <s v="Textil &amp; Clothing"/>
    <s v="Weekly"/>
    <s v="101-250ºC"/>
    <s v="More 20ºC"/>
    <s v="DK/DA"/>
    <s v="Less 10 years"/>
    <s v="Less 10 years"/>
    <s v="No"/>
    <x v="3"/>
    <x v="1"/>
    <x v="1"/>
    <m/>
    <m/>
    <m/>
    <n v="1"/>
    <m/>
    <m/>
    <m/>
    <m/>
    <m/>
  </r>
  <r>
    <n v="89"/>
    <x v="0"/>
    <s v="Textil &amp; Clothing"/>
    <s v="Seasonal"/>
    <s v="101-250ºC"/>
    <s v="-"/>
    <s v="DK/DA"/>
    <s v="10-25 years"/>
    <s v="-"/>
    <s v="Yes"/>
    <x v="0"/>
    <x v="0"/>
    <x v="0"/>
    <m/>
    <m/>
    <m/>
    <m/>
    <m/>
    <m/>
    <m/>
    <m/>
    <m/>
  </r>
  <r>
    <n v="90"/>
    <x v="0"/>
    <s v="Textil &amp; Clothing"/>
    <s v="Weekly"/>
    <s v="51-100ºC"/>
    <s v="-"/>
    <s v="DK/DA"/>
    <s v="10-25 years"/>
    <s v="-"/>
    <s v="No"/>
    <x v="0"/>
    <x v="0"/>
    <x v="0"/>
    <m/>
    <m/>
    <m/>
    <m/>
    <m/>
    <m/>
    <m/>
    <m/>
    <m/>
  </r>
  <r>
    <n v="91"/>
    <x v="0"/>
    <s v="Food &amp; Beverages"/>
    <s v="Seasonal"/>
    <s v="51-100ºC"/>
    <s v="0-20ºC"/>
    <s v="DK/DA"/>
    <s v="Less 10 years"/>
    <s v="Less 10 years"/>
    <s v="No"/>
    <x v="2"/>
    <x v="1"/>
    <x v="1"/>
    <m/>
    <m/>
    <m/>
    <n v="1"/>
    <m/>
    <m/>
    <m/>
    <m/>
    <m/>
  </r>
  <r>
    <n v="92"/>
    <x v="0"/>
    <s v="Food &amp; Beverages"/>
    <s v="Seasonal"/>
    <s v="-"/>
    <s v="Less -20ºC"/>
    <s v="DK/DA"/>
    <s v="-"/>
    <s v="Less 10 years"/>
    <s v="No"/>
    <x v="2"/>
    <x v="1"/>
    <x v="1"/>
    <m/>
    <n v="1"/>
    <m/>
    <m/>
    <m/>
    <m/>
    <m/>
    <m/>
    <m/>
  </r>
  <r>
    <n v="93"/>
    <x v="0"/>
    <s v="Wood &amp; wood products"/>
    <s v="Seasonal"/>
    <s v="51-100ºC"/>
    <s v="-"/>
    <s v="DK/DA"/>
    <s v="Less 10 years"/>
    <s v="-"/>
    <s v="No"/>
    <x v="0"/>
    <x v="0"/>
    <x v="0"/>
    <m/>
    <m/>
    <m/>
    <m/>
    <m/>
    <m/>
    <m/>
    <m/>
    <m/>
  </r>
  <r>
    <n v="94"/>
    <x v="0"/>
    <s v="Wood &amp; wood products"/>
    <s v="Seasonal"/>
    <s v="51-100ºC"/>
    <s v="-"/>
    <s v="DK/DA"/>
    <s v="Less 10 years"/>
    <s v="-"/>
    <s v="No"/>
    <x v="0"/>
    <x v="0"/>
    <x v="0"/>
    <m/>
    <m/>
    <m/>
    <m/>
    <m/>
    <m/>
    <m/>
    <m/>
    <m/>
  </r>
  <r>
    <n v="95"/>
    <x v="0"/>
    <s v="Metals"/>
    <s v="Seasonal"/>
    <s v="101-250ºC"/>
    <s v="-"/>
    <s v="DK/DA"/>
    <s v="10-25 years"/>
    <s v="-"/>
    <s v="No"/>
    <x v="0"/>
    <x v="0"/>
    <x v="0"/>
    <m/>
    <m/>
    <m/>
    <m/>
    <m/>
    <m/>
    <m/>
    <m/>
    <m/>
  </r>
  <r>
    <n v="96"/>
    <x v="0"/>
    <s v="Food &amp; Beverages"/>
    <s v="Seasonal"/>
    <s v="101-250ºC"/>
    <s v="More 20ºC"/>
    <s v="DK/DA"/>
    <s v="Less 10 years"/>
    <s v="Less 10 years"/>
    <s v="Yes"/>
    <x v="2"/>
    <x v="1"/>
    <x v="1"/>
    <m/>
    <m/>
    <m/>
    <n v="1"/>
    <m/>
    <m/>
    <m/>
    <m/>
    <m/>
  </r>
  <r>
    <n v="97"/>
    <x v="0"/>
    <s v="Chemical"/>
    <s v="Seasonal"/>
    <s v="51-100ºC"/>
    <s v="-"/>
    <s v="DK/DA"/>
    <s v="Less 10 years"/>
    <s v="-"/>
    <s v="Yes"/>
    <x v="2"/>
    <x v="1"/>
    <x v="1"/>
    <m/>
    <m/>
    <n v="1"/>
    <m/>
    <m/>
    <m/>
    <m/>
    <m/>
    <m/>
  </r>
  <r>
    <n v="98"/>
    <x v="0"/>
    <s v="Rubber &amp; Plastic"/>
    <s v="Seasonal"/>
    <s v="101-250ºC"/>
    <s v="0-20ºC"/>
    <s v="DK/DA"/>
    <s v="Less 10 years"/>
    <s v="Less 10 years"/>
    <s v="No"/>
    <x v="2"/>
    <x v="1"/>
    <x v="1"/>
    <m/>
    <m/>
    <m/>
    <n v="1"/>
    <m/>
    <m/>
    <m/>
    <m/>
    <m/>
  </r>
  <r>
    <n v="99"/>
    <x v="0"/>
    <s v="Food &amp; Beverages"/>
    <s v="Seasonal"/>
    <s v="101-250ºC"/>
    <s v="More 20ºC"/>
    <s v="DK/DA"/>
    <s v="10-25 years"/>
    <s v="10-25 years"/>
    <s v="Yes"/>
    <x v="4"/>
    <x v="1"/>
    <x v="1"/>
    <m/>
    <m/>
    <m/>
    <n v="1"/>
    <m/>
    <m/>
    <m/>
    <m/>
    <m/>
  </r>
  <r>
    <n v="100"/>
    <x v="0"/>
    <s v="Food &amp; Beverages"/>
    <s v="Daily"/>
    <s v="20-50ºC"/>
    <s v="0-20ºC"/>
    <s v="DK/DA"/>
    <s v="10-25 years"/>
    <s v="10-25 years"/>
    <s v="No"/>
    <x v="5"/>
    <x v="1"/>
    <x v="1"/>
    <m/>
    <m/>
    <m/>
    <n v="1"/>
    <m/>
    <m/>
    <m/>
    <m/>
    <m/>
  </r>
  <r>
    <n v="101"/>
    <x v="1"/>
    <s v="Textil &amp; Clothing"/>
    <s v="DK/DA"/>
    <s v="DK/DA"/>
    <s v="DK/DA"/>
    <s v="DK/DA"/>
    <s v="DK/DA"/>
    <s v="DK/DA"/>
    <s v="Yes"/>
    <x v="2"/>
    <x v="1"/>
    <x v="1"/>
    <m/>
    <m/>
    <m/>
    <n v="1"/>
    <m/>
    <m/>
    <m/>
    <m/>
    <m/>
  </r>
  <r>
    <n v="102"/>
    <x v="1"/>
    <s v="Metals"/>
    <s v="DK/DA"/>
    <s v="DK/DA"/>
    <s v="DK/DA"/>
    <s v="DK/DA"/>
    <s v="Less 10 years"/>
    <s v="Less 10 years"/>
    <s v="DK/DA"/>
    <x v="2"/>
    <x v="3"/>
    <x v="1"/>
    <m/>
    <m/>
    <m/>
    <m/>
    <m/>
    <m/>
    <m/>
    <m/>
    <m/>
  </r>
  <r>
    <n v="103"/>
    <x v="1"/>
    <s v="Wood &amp; wood products"/>
    <s v="DK/DA"/>
    <s v="51-100ºC"/>
    <s v="-"/>
    <s v="DK/DA"/>
    <s v="Less 10 years"/>
    <s v="-"/>
    <s v="No"/>
    <x v="0"/>
    <x v="4"/>
    <x v="0"/>
    <m/>
    <m/>
    <m/>
    <m/>
    <n v="1"/>
    <m/>
    <m/>
    <m/>
    <m/>
  </r>
  <r>
    <n v="104"/>
    <x v="1"/>
    <s v="Paper &amp; paper products"/>
    <s v="DK/DA"/>
    <s v="DK/DA"/>
    <s v="-"/>
    <s v="DK/DA"/>
    <s v="10-25 years"/>
    <s v="-"/>
    <s v="No"/>
    <x v="0"/>
    <x v="4"/>
    <x v="0"/>
    <m/>
    <m/>
    <m/>
    <m/>
    <m/>
    <m/>
    <n v="1"/>
    <m/>
    <m/>
  </r>
  <r>
    <n v="105"/>
    <x v="1"/>
    <s v="Chemical"/>
    <s v="DK/DA"/>
    <s v="20-50ºC"/>
    <s v="More 20ºC"/>
    <s v="DK/DA"/>
    <s v="Less 10 years"/>
    <s v="Less 10 years"/>
    <s v="No"/>
    <x v="2"/>
    <x v="1"/>
    <x v="1"/>
    <m/>
    <m/>
    <m/>
    <m/>
    <m/>
    <m/>
    <n v="1"/>
    <m/>
    <m/>
  </r>
  <r>
    <n v="106"/>
    <x v="1"/>
    <s v="Wood &amp; wood products"/>
    <s v="DK/DA"/>
    <s v="DK/DA"/>
    <s v="-"/>
    <s v="DK/DA"/>
    <s v="Less 10 years"/>
    <s v="-"/>
    <s v="No"/>
    <x v="0"/>
    <x v="4"/>
    <x v="0"/>
    <m/>
    <m/>
    <m/>
    <m/>
    <n v="1"/>
    <m/>
    <m/>
    <m/>
    <m/>
  </r>
  <r>
    <n v="107"/>
    <x v="1"/>
    <s v="Food &amp; Beverages"/>
    <s v="DK/DA"/>
    <s v="51-100ºC"/>
    <s v="0-20ºC"/>
    <s v="DK/DA"/>
    <s v="Less 10 years"/>
    <s v="Less 10 years"/>
    <s v="DK/DA"/>
    <x v="2"/>
    <x v="1"/>
    <x v="1"/>
    <m/>
    <m/>
    <m/>
    <n v="1"/>
    <m/>
    <m/>
    <m/>
    <m/>
    <m/>
  </r>
  <r>
    <n v="108"/>
    <x v="1"/>
    <s v="Paper &amp; paper products"/>
    <s v="DK/DA"/>
    <s v="DK/DA"/>
    <s v="-"/>
    <s v="DK/DA"/>
    <s v="More 25 years"/>
    <s v="-"/>
    <s v="No"/>
    <x v="0"/>
    <x v="4"/>
    <x v="0"/>
    <m/>
    <m/>
    <m/>
    <m/>
    <m/>
    <m/>
    <n v="1"/>
    <m/>
    <m/>
  </r>
  <r>
    <n v="109"/>
    <x v="1"/>
    <s v="Food &amp; Beverages"/>
    <s v="DK/DA"/>
    <s v="101-250ºC"/>
    <s v="0 - (-20ºC)"/>
    <s v="DK/DA"/>
    <s v="Less 10 years"/>
    <s v="Less 10 years"/>
    <s v="Yes"/>
    <x v="2"/>
    <x v="1"/>
    <x v="1"/>
    <m/>
    <m/>
    <m/>
    <m/>
    <m/>
    <m/>
    <m/>
    <m/>
    <m/>
  </r>
  <r>
    <n v="110"/>
    <x v="1"/>
    <s v="Metals"/>
    <s v="DK/DA"/>
    <s v="DK/DA"/>
    <s v="-"/>
    <s v="DK/DA"/>
    <s v="10-25 years"/>
    <s v="-"/>
    <s v="No"/>
    <x v="0"/>
    <x v="4"/>
    <x v="0"/>
    <m/>
    <m/>
    <m/>
    <m/>
    <m/>
    <m/>
    <n v="1"/>
    <m/>
    <m/>
  </r>
  <r>
    <n v="111"/>
    <x v="1"/>
    <s v="Metals"/>
    <s v="DK/DA"/>
    <s v="20-50ºC"/>
    <s v="0-20ºC"/>
    <s v="DK/DA"/>
    <s v="10-25 years"/>
    <s v="10-25 years"/>
    <s v="Yes"/>
    <x v="2"/>
    <x v="1"/>
    <x v="1"/>
    <m/>
    <m/>
    <m/>
    <m/>
    <m/>
    <m/>
    <n v="1"/>
    <m/>
    <m/>
  </r>
  <r>
    <n v="112"/>
    <x v="1"/>
    <s v="Metals"/>
    <s v="DK/DA"/>
    <s v="20-50ºC"/>
    <s v="-"/>
    <s v="DK/DA"/>
    <s v="Less 10 years"/>
    <s v="-"/>
    <s v="Yes"/>
    <x v="0"/>
    <x v="4"/>
    <x v="0"/>
    <m/>
    <m/>
    <m/>
    <m/>
    <m/>
    <m/>
    <n v="1"/>
    <m/>
    <m/>
  </r>
  <r>
    <n v="113"/>
    <x v="1"/>
    <s v="Food &amp; Beverages"/>
    <s v="DK/DA"/>
    <s v="51-100ºC"/>
    <s v="-"/>
    <s v="DK/DA"/>
    <s v="DK/DA"/>
    <s v="-"/>
    <s v="No"/>
    <x v="0"/>
    <x v="4"/>
    <x v="0"/>
    <m/>
    <m/>
    <m/>
    <m/>
    <m/>
    <m/>
    <n v="1"/>
    <m/>
    <m/>
  </r>
  <r>
    <n v="114"/>
    <x v="1"/>
    <s v="Chemical"/>
    <s v="DK/DA"/>
    <s v="20-50ºC"/>
    <s v="0-20ºC"/>
    <s v="DK/DA"/>
    <s v="Less 10 years"/>
    <s v="Less 10 years"/>
    <s v="No"/>
    <x v="2"/>
    <x v="1"/>
    <x v="1"/>
    <m/>
    <m/>
    <m/>
    <m/>
    <m/>
    <m/>
    <n v="1"/>
    <m/>
    <m/>
  </r>
  <r>
    <n v="115"/>
    <x v="1"/>
    <s v="Metals"/>
    <s v="DK/DA"/>
    <s v="20-50ºC"/>
    <s v="-"/>
    <s v="DK/DA"/>
    <s v="DK/DA"/>
    <s v="-"/>
    <s v="No"/>
    <x v="0"/>
    <x v="4"/>
    <x v="0"/>
    <m/>
    <m/>
    <m/>
    <m/>
    <m/>
    <m/>
    <n v="1"/>
    <m/>
    <m/>
  </r>
  <r>
    <n v="116"/>
    <x v="1"/>
    <s v="Metals"/>
    <s v="DK/DA"/>
    <s v="20-50ºC"/>
    <s v="-"/>
    <s v="DK/DA"/>
    <s v="Less 10 years"/>
    <s v="-"/>
    <s v="Yes"/>
    <x v="0"/>
    <x v="4"/>
    <x v="0"/>
    <m/>
    <m/>
    <m/>
    <m/>
    <m/>
    <m/>
    <m/>
    <m/>
    <m/>
  </r>
  <r>
    <n v="117"/>
    <x v="1"/>
    <s v="Wood &amp; wood products"/>
    <s v="DK/DA"/>
    <s v="20-50ºC"/>
    <s v="-"/>
    <s v="Below 9M€"/>
    <s v="Less 10 years"/>
    <s v="-"/>
    <s v="No"/>
    <x v="0"/>
    <x v="4"/>
    <x v="0"/>
    <m/>
    <m/>
    <m/>
    <n v="1"/>
    <m/>
    <m/>
    <m/>
    <m/>
    <m/>
  </r>
  <r>
    <n v="118"/>
    <x v="1"/>
    <s v="Metals"/>
    <s v="DK/DA"/>
    <s v="20-50ºC"/>
    <s v="More 20ºC"/>
    <s v="DK/DA"/>
    <s v="Less 10 years"/>
    <s v="Less 10 years"/>
    <s v="No"/>
    <x v="2"/>
    <x v="1"/>
    <x v="1"/>
    <m/>
    <m/>
    <m/>
    <m/>
    <m/>
    <m/>
    <n v="1"/>
    <m/>
    <m/>
  </r>
  <r>
    <n v="119"/>
    <x v="1"/>
    <s v="Food &amp; Beverages"/>
    <s v="DK/DA"/>
    <s v="-"/>
    <s v="0 - (-20ºC)"/>
    <s v="DK/DA"/>
    <s v="-"/>
    <s v="10-25 years"/>
    <s v="No"/>
    <x v="2"/>
    <x v="1"/>
    <x v="1"/>
    <m/>
    <m/>
    <m/>
    <m/>
    <m/>
    <m/>
    <m/>
    <m/>
    <m/>
  </r>
  <r>
    <n v="120"/>
    <x v="1"/>
    <s v="Metals"/>
    <s v="DK/DA"/>
    <s v="20-50ºC"/>
    <s v="-"/>
    <s v="DK/DA"/>
    <s v="Less 10 years"/>
    <s v="-"/>
    <s v="No"/>
    <x v="0"/>
    <x v="4"/>
    <x v="0"/>
    <m/>
    <m/>
    <m/>
    <m/>
    <m/>
    <m/>
    <n v="1"/>
    <m/>
    <m/>
  </r>
  <r>
    <n v="121"/>
    <x v="1"/>
    <s v="Paper &amp; paper products"/>
    <s v="DK/DA"/>
    <s v="DK/DA"/>
    <s v="-"/>
    <s v="DK/DA"/>
    <s v="Less 10 years"/>
    <s v="-"/>
    <s v="DK/DA"/>
    <x v="0"/>
    <x v="4"/>
    <x v="0"/>
    <m/>
    <m/>
    <m/>
    <m/>
    <m/>
    <m/>
    <n v="1"/>
    <m/>
    <m/>
  </r>
  <r>
    <n v="122"/>
    <x v="1"/>
    <s v="Wood &amp; wood products"/>
    <s v="DK/DA"/>
    <s v="51-100ºC"/>
    <s v="-"/>
    <s v="DK/DA"/>
    <s v="Less 10 years"/>
    <s v="-"/>
    <s v="No"/>
    <x v="0"/>
    <x v="4"/>
    <x v="0"/>
    <m/>
    <m/>
    <m/>
    <m/>
    <m/>
    <m/>
    <n v="1"/>
    <m/>
    <m/>
  </r>
  <r>
    <n v="123"/>
    <x v="1"/>
    <s v="Chemical"/>
    <s v="DK/DA"/>
    <s v="20-50ºC"/>
    <s v="-"/>
    <s v="DK/DA"/>
    <s v="Less 10 years"/>
    <s v="-"/>
    <s v="No"/>
    <x v="0"/>
    <x v="4"/>
    <x v="0"/>
    <m/>
    <m/>
    <m/>
    <m/>
    <m/>
    <m/>
    <m/>
    <m/>
    <m/>
  </r>
  <r>
    <n v="124"/>
    <x v="1"/>
    <s v="Paper &amp; paper products"/>
    <s v="DK/DA"/>
    <s v="DK/DA"/>
    <s v="-"/>
    <s v="DK/DA"/>
    <s v="Less 10 years"/>
    <s v="-"/>
    <s v="No"/>
    <x v="0"/>
    <x v="4"/>
    <x v="0"/>
    <m/>
    <m/>
    <m/>
    <m/>
    <m/>
    <m/>
    <n v="1"/>
    <m/>
    <m/>
  </r>
  <r>
    <n v="125"/>
    <x v="1"/>
    <s v="Paper &amp; paper products"/>
    <s v="DK/DA"/>
    <s v="-"/>
    <s v="0-20ºC"/>
    <s v="DK/DA"/>
    <s v="-"/>
    <s v="Less 10 years"/>
    <s v="Yes"/>
    <x v="2"/>
    <x v="1"/>
    <x v="1"/>
    <m/>
    <m/>
    <m/>
    <m/>
    <m/>
    <m/>
    <m/>
    <m/>
    <m/>
  </r>
  <r>
    <n v="126"/>
    <x v="1"/>
    <s v="Paper &amp; paper products"/>
    <s v="DK/DA"/>
    <s v="DK/DA"/>
    <s v="-"/>
    <s v="DK/DA"/>
    <s v="Less 10 years"/>
    <s v="-"/>
    <s v="No"/>
    <x v="0"/>
    <x v="4"/>
    <x v="0"/>
    <m/>
    <m/>
    <m/>
    <m/>
    <m/>
    <m/>
    <n v="1"/>
    <m/>
    <m/>
  </r>
  <r>
    <n v="127"/>
    <x v="1"/>
    <s v="Textil &amp; Clothing"/>
    <s v="DK/DA"/>
    <s v="51-100ºC"/>
    <s v="-"/>
    <s v="DK/DA"/>
    <s v="Less 10 years"/>
    <s v="-"/>
    <s v="No"/>
    <x v="0"/>
    <x v="4"/>
    <x v="0"/>
    <m/>
    <m/>
    <m/>
    <m/>
    <m/>
    <m/>
    <n v="1"/>
    <m/>
    <m/>
  </r>
  <r>
    <n v="128"/>
    <x v="1"/>
    <s v="Food &amp; Beverages"/>
    <s v="DK/DA"/>
    <s v="-"/>
    <s v="0 - (-20ºC)"/>
    <s v="DK/DA"/>
    <s v="-"/>
    <s v="10-25 years"/>
    <s v="Yes"/>
    <x v="2"/>
    <x v="1"/>
    <x v="1"/>
    <m/>
    <m/>
    <m/>
    <m/>
    <m/>
    <m/>
    <m/>
    <m/>
    <m/>
  </r>
  <r>
    <n v="129"/>
    <x v="1"/>
    <s v="Paper &amp; paper products"/>
    <s v="DK/DA"/>
    <s v="DK/DA"/>
    <s v="-"/>
    <s v="DK/DA"/>
    <s v="DK/DA"/>
    <s v="-"/>
    <s v="DK/DA"/>
    <x v="0"/>
    <x v="4"/>
    <x v="0"/>
    <m/>
    <m/>
    <m/>
    <m/>
    <m/>
    <m/>
    <n v="1"/>
    <m/>
    <m/>
  </r>
  <r>
    <n v="130"/>
    <x v="1"/>
    <s v="Wood &amp; wood products"/>
    <s v="DK/DA"/>
    <s v="DK/DA"/>
    <s v="-"/>
    <s v="DK/DA"/>
    <s v="Less 10 years"/>
    <s v="-"/>
    <s v="Yes"/>
    <x v="0"/>
    <x v="4"/>
    <x v="0"/>
    <m/>
    <m/>
    <m/>
    <m/>
    <m/>
    <m/>
    <n v="1"/>
    <m/>
    <m/>
  </r>
  <r>
    <n v="131"/>
    <x v="1"/>
    <s v="Metals"/>
    <s v="DK/DA"/>
    <s v="20-50ºC"/>
    <s v="-"/>
    <s v="DK/DA"/>
    <s v="Less 10 years"/>
    <s v="-"/>
    <s v="No"/>
    <x v="0"/>
    <x v="4"/>
    <x v="0"/>
    <m/>
    <m/>
    <m/>
    <n v="1"/>
    <m/>
    <m/>
    <m/>
    <m/>
    <m/>
  </r>
  <r>
    <n v="132"/>
    <x v="1"/>
    <s v="Food &amp; Beverages"/>
    <s v="DK/DA"/>
    <s v="51-100ºC"/>
    <s v="-"/>
    <s v="DK/DA"/>
    <s v="Less 10 years"/>
    <s v="-"/>
    <s v="Yes"/>
    <x v="0"/>
    <x v="4"/>
    <x v="0"/>
    <m/>
    <m/>
    <m/>
    <n v="1"/>
    <m/>
    <m/>
    <m/>
    <m/>
    <m/>
  </r>
  <r>
    <n v="133"/>
    <x v="1"/>
    <s v="Metals"/>
    <s v="DK/DA"/>
    <s v="DK/DA"/>
    <s v="-"/>
    <s v="DK/DA"/>
    <s v="10-25 years"/>
    <s v="-"/>
    <s v="Yes"/>
    <x v="0"/>
    <x v="4"/>
    <x v="0"/>
    <m/>
    <m/>
    <m/>
    <m/>
    <m/>
    <m/>
    <n v="1"/>
    <m/>
    <m/>
  </r>
  <r>
    <n v="134"/>
    <x v="1"/>
    <s v="Metals"/>
    <s v="DK/DA"/>
    <s v="20-50ºC"/>
    <s v="-"/>
    <s v="DK/DA"/>
    <s v="Less 10 years"/>
    <s v="-"/>
    <s v="No"/>
    <x v="0"/>
    <x v="4"/>
    <x v="0"/>
    <m/>
    <m/>
    <m/>
    <n v="1"/>
    <m/>
    <m/>
    <m/>
    <m/>
    <m/>
  </r>
  <r>
    <n v="135"/>
    <x v="1"/>
    <s v="Metals"/>
    <s v="DK/DA"/>
    <s v="DK/DA"/>
    <s v="-"/>
    <s v="DK/DA"/>
    <s v="10-25 years"/>
    <s v="-"/>
    <s v="No"/>
    <x v="0"/>
    <x v="4"/>
    <x v="0"/>
    <m/>
    <m/>
    <m/>
    <m/>
    <m/>
    <m/>
    <n v="1"/>
    <m/>
    <m/>
  </r>
  <r>
    <n v="136"/>
    <x v="1"/>
    <s v="Textil &amp; Clothing"/>
    <s v="DK/DA"/>
    <s v="DK/DA"/>
    <s v="-"/>
    <s v="DK/DA"/>
    <s v="Less 10 years"/>
    <s v="-"/>
    <s v="Yes"/>
    <x v="0"/>
    <x v="4"/>
    <x v="0"/>
    <m/>
    <m/>
    <m/>
    <m/>
    <m/>
    <m/>
    <n v="1"/>
    <m/>
    <m/>
  </r>
  <r>
    <n v="137"/>
    <x v="1"/>
    <s v="Food &amp; Beverages"/>
    <s v="DK/DA"/>
    <s v="-"/>
    <s v="0-20ºC"/>
    <s v="DK/DA"/>
    <s v="-"/>
    <s v="Less 10 years"/>
    <s v="DK/DA"/>
    <x v="2"/>
    <x v="1"/>
    <x v="1"/>
    <m/>
    <m/>
    <m/>
    <m/>
    <m/>
    <m/>
    <m/>
    <m/>
    <m/>
  </r>
  <r>
    <n v="138"/>
    <x v="1"/>
    <s v="Food &amp; Beverages"/>
    <s v="DK/DA"/>
    <s v="DK/DA"/>
    <s v="DK/DA"/>
    <s v="DK/DA"/>
    <s v="Less 10 years"/>
    <s v="Less 10 years"/>
    <s v="Yes"/>
    <x v="2"/>
    <x v="1"/>
    <x v="1"/>
    <m/>
    <m/>
    <m/>
    <m/>
    <m/>
    <m/>
    <n v="1"/>
    <m/>
    <m/>
  </r>
  <r>
    <n v="139"/>
    <x v="1"/>
    <s v="Textil &amp; Clothing"/>
    <s v="DK/DA"/>
    <s v="DK/DA"/>
    <s v="-"/>
    <s v="DK/DA"/>
    <s v="Less 10 years"/>
    <s v="-"/>
    <s v="No"/>
    <x v="0"/>
    <x v="4"/>
    <x v="0"/>
    <m/>
    <n v="1"/>
    <m/>
    <m/>
    <m/>
    <m/>
    <m/>
    <m/>
    <m/>
  </r>
  <r>
    <n v="140"/>
    <x v="1"/>
    <s v="Metals"/>
    <s v="DK/DA"/>
    <s v="DK/DA"/>
    <s v="-"/>
    <s v="DK/DA"/>
    <s v="Less 10 years"/>
    <s v="-"/>
    <s v="No"/>
    <x v="0"/>
    <x v="4"/>
    <x v="0"/>
    <m/>
    <m/>
    <m/>
    <m/>
    <m/>
    <m/>
    <n v="1"/>
    <m/>
    <m/>
  </r>
  <r>
    <n v="141"/>
    <x v="1"/>
    <s v="Food &amp; Beverages"/>
    <s v="DK/DA"/>
    <s v="-"/>
    <s v="0-20ºC"/>
    <s v="DK/DA"/>
    <s v="-"/>
    <s v="Less 10 years"/>
    <s v="DK/DA"/>
    <x v="2"/>
    <x v="1"/>
    <x v="1"/>
    <m/>
    <m/>
    <m/>
    <m/>
    <m/>
    <m/>
    <m/>
    <m/>
    <m/>
  </r>
  <r>
    <n v="142"/>
    <x v="1"/>
    <s v="Metals"/>
    <s v="DK/DA"/>
    <s v="DK/DA"/>
    <s v="DK/DA"/>
    <s v="DK/DA"/>
    <s v="DK/DA"/>
    <s v="DK/DA"/>
    <s v="No"/>
    <x v="2"/>
    <x v="1"/>
    <x v="1"/>
    <m/>
    <m/>
    <m/>
    <m/>
    <m/>
    <m/>
    <n v="1"/>
    <m/>
    <m/>
  </r>
  <r>
    <n v="143"/>
    <x v="1"/>
    <s v="Food &amp; Beverages"/>
    <s v="DK/DA"/>
    <s v="20-50ºC"/>
    <s v="Less -20ºC"/>
    <s v="DK/DA"/>
    <s v="Less 10 years"/>
    <s v="Less 10 years"/>
    <s v="Yes"/>
    <x v="2"/>
    <x v="1"/>
    <x v="1"/>
    <m/>
    <n v="1"/>
    <m/>
    <m/>
    <m/>
    <m/>
    <m/>
    <m/>
    <m/>
  </r>
  <r>
    <n v="144"/>
    <x v="1"/>
    <s v="Food &amp; Beverages"/>
    <s v="DK/DA"/>
    <s v="101-250ºC"/>
    <s v="-"/>
    <s v="DK/DA"/>
    <s v="More 25 years"/>
    <s v="-"/>
    <s v="Yes"/>
    <x v="0"/>
    <x v="4"/>
    <x v="0"/>
    <m/>
    <m/>
    <m/>
    <n v="1"/>
    <m/>
    <m/>
    <m/>
    <m/>
    <m/>
  </r>
  <r>
    <n v="145"/>
    <x v="1"/>
    <s v="Paper &amp; paper products"/>
    <s v="DK/DA"/>
    <s v="DK/DA"/>
    <s v="-"/>
    <s v="DK/DA"/>
    <s v="Less 10 years"/>
    <s v="-"/>
    <s v="No"/>
    <x v="0"/>
    <x v="4"/>
    <x v="0"/>
    <m/>
    <m/>
    <m/>
    <m/>
    <m/>
    <m/>
    <n v="1"/>
    <m/>
    <m/>
  </r>
  <r>
    <n v="146"/>
    <x v="1"/>
    <s v="Chemical"/>
    <s v="DK/DA"/>
    <s v="DK/DA"/>
    <s v="-"/>
    <s v="DK/DA"/>
    <s v="DK/DA"/>
    <s v="-"/>
    <s v="DK/DA"/>
    <x v="0"/>
    <x v="4"/>
    <x v="0"/>
    <m/>
    <m/>
    <m/>
    <m/>
    <m/>
    <m/>
    <m/>
    <m/>
    <m/>
  </r>
  <r>
    <n v="147"/>
    <x v="1"/>
    <s v="Chemical"/>
    <s v="DK/DA"/>
    <s v="DK/DA"/>
    <s v="-"/>
    <s v="DK/DA"/>
    <s v="DK/DA"/>
    <s v="-"/>
    <s v="DK/DA"/>
    <x v="0"/>
    <x v="4"/>
    <x v="0"/>
    <m/>
    <m/>
    <m/>
    <m/>
    <m/>
    <m/>
    <n v="1"/>
    <m/>
    <m/>
  </r>
  <r>
    <n v="148"/>
    <x v="1"/>
    <s v="Paper &amp; paper products"/>
    <s v="DK/DA"/>
    <s v="101-250ºC"/>
    <s v="-"/>
    <s v="Below 9M€"/>
    <s v="More 25 years"/>
    <s v="-"/>
    <s v="No"/>
    <x v="0"/>
    <x v="4"/>
    <x v="0"/>
    <m/>
    <m/>
    <m/>
    <m/>
    <m/>
    <m/>
    <n v="1"/>
    <m/>
    <m/>
  </r>
  <r>
    <n v="149"/>
    <x v="1"/>
    <s v="Metals"/>
    <s v="DK/DA"/>
    <s v="-"/>
    <s v="DK/DA"/>
    <s v="DK/DA"/>
    <s v="-"/>
    <s v="10-25 years"/>
    <s v="Yes"/>
    <x v="3"/>
    <x v="3"/>
    <x v="1"/>
    <m/>
    <m/>
    <m/>
    <m/>
    <m/>
    <m/>
    <m/>
    <m/>
    <m/>
  </r>
  <r>
    <n v="150"/>
    <x v="1"/>
    <s v="Chemical"/>
    <s v="DK/DA"/>
    <s v="DK/DA"/>
    <s v="-"/>
    <s v="DK/DA"/>
    <s v="DK/DA"/>
    <s v="-"/>
    <s v="DK/DA"/>
    <x v="0"/>
    <x v="4"/>
    <x v="0"/>
    <m/>
    <m/>
    <m/>
    <m/>
    <m/>
    <m/>
    <n v="1"/>
    <m/>
    <m/>
  </r>
  <r>
    <n v="151"/>
    <x v="1"/>
    <s v="Metals"/>
    <s v="DK/DA"/>
    <s v="20-50ºC"/>
    <s v="-"/>
    <s v="DK/DA"/>
    <s v="Less 10 years"/>
    <s v="-"/>
    <s v="No"/>
    <x v="0"/>
    <x v="4"/>
    <x v="0"/>
    <m/>
    <m/>
    <m/>
    <m/>
    <m/>
    <m/>
    <n v="1"/>
    <m/>
    <m/>
  </r>
  <r>
    <n v="152"/>
    <x v="1"/>
    <s v="Food &amp; Beverages"/>
    <s v="DK/DA"/>
    <s v="-"/>
    <s v="0-20ºC"/>
    <s v="DK/DA"/>
    <s v="-"/>
    <s v="10-25 years"/>
    <s v="Yes"/>
    <x v="5"/>
    <x v="2"/>
    <x v="1"/>
    <m/>
    <m/>
    <m/>
    <m/>
    <m/>
    <m/>
    <m/>
    <m/>
    <m/>
  </r>
  <r>
    <n v="153"/>
    <x v="1"/>
    <s v="Metals"/>
    <s v="DK/DA"/>
    <s v="DK/DA"/>
    <s v="-"/>
    <s v="DK/DA"/>
    <s v="Less 10 years"/>
    <s v="-"/>
    <s v="No"/>
    <x v="0"/>
    <x v="4"/>
    <x v="0"/>
    <m/>
    <m/>
    <m/>
    <m/>
    <m/>
    <m/>
    <n v="1"/>
    <m/>
    <m/>
  </r>
  <r>
    <n v="154"/>
    <x v="1"/>
    <s v="Wood &amp; wood products"/>
    <s v="DK/DA"/>
    <s v="DK/DA"/>
    <s v="-"/>
    <s v="DK/DA"/>
    <s v="DK/DA"/>
    <s v="-"/>
    <s v="DK/DA"/>
    <x v="0"/>
    <x v="4"/>
    <x v="0"/>
    <m/>
    <m/>
    <m/>
    <m/>
    <m/>
    <m/>
    <n v="1"/>
    <m/>
    <m/>
  </r>
  <r>
    <n v="155"/>
    <x v="1"/>
    <s v="Paper &amp; paper products"/>
    <s v="DK/DA"/>
    <s v="DK/DA"/>
    <s v="DK/DA"/>
    <s v="DK/DA"/>
    <s v="Less 10 years"/>
    <s v="Less 10 years"/>
    <s v="No"/>
    <x v="2"/>
    <x v="1"/>
    <x v="1"/>
    <m/>
    <m/>
    <m/>
    <m/>
    <m/>
    <m/>
    <n v="1"/>
    <m/>
    <m/>
  </r>
  <r>
    <n v="156"/>
    <x v="1"/>
    <s v="Paper &amp; paper products"/>
    <s v="DK/DA"/>
    <s v="20-50ºC"/>
    <s v="-"/>
    <s v="DK/DA"/>
    <s v="Less 10 years"/>
    <s v="-"/>
    <s v="No"/>
    <x v="0"/>
    <x v="4"/>
    <x v="0"/>
    <m/>
    <m/>
    <m/>
    <m/>
    <m/>
    <m/>
    <n v="1"/>
    <m/>
    <m/>
  </r>
  <r>
    <n v="157"/>
    <x v="1"/>
    <s v="Paper &amp; paper products"/>
    <s v="DK/DA"/>
    <s v="101-250ºC"/>
    <s v="-"/>
    <s v="DK/DA"/>
    <s v="Less 10 years"/>
    <s v="-"/>
    <s v="No"/>
    <x v="0"/>
    <x v="4"/>
    <x v="0"/>
    <m/>
    <m/>
    <m/>
    <m/>
    <m/>
    <m/>
    <m/>
    <m/>
    <m/>
  </r>
  <r>
    <n v="158"/>
    <x v="1"/>
    <s v="Chemical"/>
    <s v="DK/DA"/>
    <s v="20-50ºC"/>
    <s v="0-20ºC"/>
    <s v="DK/DA"/>
    <s v="Less 10 years"/>
    <s v="Less 10 years"/>
    <s v="Yes"/>
    <x v="2"/>
    <x v="1"/>
    <x v="1"/>
    <m/>
    <m/>
    <m/>
    <m/>
    <m/>
    <m/>
    <n v="1"/>
    <m/>
    <m/>
  </r>
  <r>
    <n v="159"/>
    <x v="1"/>
    <s v="Paper &amp; paper products"/>
    <s v="DK/DA"/>
    <s v="DK/DA"/>
    <s v="-"/>
    <s v="DK/DA"/>
    <s v="Less 10 years"/>
    <s v="-"/>
    <s v="No"/>
    <x v="0"/>
    <x v="4"/>
    <x v="0"/>
    <m/>
    <m/>
    <m/>
    <m/>
    <m/>
    <m/>
    <n v="1"/>
    <m/>
    <m/>
  </r>
  <r>
    <n v="160"/>
    <x v="1"/>
    <s v="Chemical"/>
    <s v="DK/DA"/>
    <s v="20-50ºC"/>
    <s v="-"/>
    <s v="DK/DA"/>
    <s v="Less 10 years"/>
    <s v="-"/>
    <s v="No"/>
    <x v="0"/>
    <x v="4"/>
    <x v="0"/>
    <m/>
    <m/>
    <m/>
    <m/>
    <m/>
    <m/>
    <n v="1"/>
    <m/>
    <m/>
  </r>
  <r>
    <n v="161"/>
    <x v="1"/>
    <s v="Wood &amp; wood products"/>
    <s v="DK/DA"/>
    <s v="DK/DA"/>
    <s v="-"/>
    <s v="DK/DA"/>
    <s v="Less 10 years"/>
    <s v="-"/>
    <s v="No"/>
    <x v="0"/>
    <x v="4"/>
    <x v="0"/>
    <m/>
    <m/>
    <m/>
    <n v="1"/>
    <m/>
    <m/>
    <m/>
    <m/>
    <m/>
  </r>
  <r>
    <n v="162"/>
    <x v="1"/>
    <s v="Metals"/>
    <s v="DK/DA"/>
    <s v="DK/DA"/>
    <s v="-"/>
    <s v="DK/DA"/>
    <s v="Less 10 years"/>
    <s v="-"/>
    <s v="Yes"/>
    <x v="0"/>
    <x v="4"/>
    <x v="0"/>
    <m/>
    <m/>
    <m/>
    <m/>
    <m/>
    <m/>
    <n v="1"/>
    <m/>
    <m/>
  </r>
  <r>
    <n v="163"/>
    <x v="1"/>
    <s v="Metals"/>
    <s v="DK/DA"/>
    <s v="DK/DA"/>
    <s v="-"/>
    <s v="DK/DA"/>
    <s v="Less 10 years"/>
    <s v="-"/>
    <s v="No"/>
    <x v="0"/>
    <x v="4"/>
    <x v="0"/>
    <m/>
    <m/>
    <m/>
    <m/>
    <m/>
    <m/>
    <n v="1"/>
    <m/>
    <m/>
  </r>
  <r>
    <n v="164"/>
    <x v="1"/>
    <s v="Metals"/>
    <s v="DK/DA"/>
    <s v="DK/DA"/>
    <s v="DK/DA"/>
    <s v="DK/DA"/>
    <s v="10-25 years"/>
    <s v="10-25 years"/>
    <s v="Yes"/>
    <x v="2"/>
    <x v="1"/>
    <x v="1"/>
    <m/>
    <m/>
    <m/>
    <m/>
    <m/>
    <m/>
    <n v="1"/>
    <m/>
    <m/>
  </r>
  <r>
    <n v="165"/>
    <x v="1"/>
    <s v="Metals"/>
    <s v="DK/DA"/>
    <s v="DK/DA"/>
    <s v="-"/>
    <s v="DK/DA"/>
    <s v="Less 10 years"/>
    <s v="-"/>
    <s v="No"/>
    <x v="0"/>
    <x v="4"/>
    <x v="0"/>
    <m/>
    <m/>
    <m/>
    <m/>
    <m/>
    <m/>
    <n v="1"/>
    <m/>
    <m/>
  </r>
  <r>
    <n v="166"/>
    <x v="1"/>
    <s v="Metals"/>
    <s v="DK/DA"/>
    <s v="DK/DA"/>
    <s v="-"/>
    <s v="DK/DA"/>
    <s v="More 25 years"/>
    <s v="-"/>
    <s v="No"/>
    <x v="0"/>
    <x v="4"/>
    <x v="0"/>
    <m/>
    <m/>
    <m/>
    <m/>
    <m/>
    <m/>
    <n v="1"/>
    <m/>
    <m/>
  </r>
  <r>
    <n v="167"/>
    <x v="1"/>
    <s v="Wood &amp; wood products"/>
    <s v="DK/DA"/>
    <s v="DK/DA"/>
    <s v="-"/>
    <s v="DK/DA"/>
    <s v="Less 10 years"/>
    <s v="-"/>
    <s v="No"/>
    <x v="0"/>
    <x v="4"/>
    <x v="0"/>
    <m/>
    <m/>
    <m/>
    <n v="1"/>
    <m/>
    <m/>
    <m/>
    <m/>
    <m/>
  </r>
  <r>
    <n v="168"/>
    <x v="1"/>
    <s v="Chemical"/>
    <s v="DK/DA"/>
    <s v="51-100ºC"/>
    <s v="DK/DA"/>
    <s v="DK/DA"/>
    <s v="10-25 years"/>
    <s v="10-25 years"/>
    <s v="Yes"/>
    <x v="2"/>
    <x v="1"/>
    <x v="1"/>
    <m/>
    <m/>
    <m/>
    <m/>
    <m/>
    <m/>
    <m/>
    <m/>
    <m/>
  </r>
  <r>
    <n v="169"/>
    <x v="1"/>
    <s v="Chemical"/>
    <s v="DK/DA"/>
    <s v="51-100ºC"/>
    <s v="Less -20ºC"/>
    <s v="DK/DA"/>
    <s v="DK/DA"/>
    <s v="DK/DA"/>
    <s v="Yes"/>
    <x v="2"/>
    <x v="1"/>
    <x v="1"/>
    <m/>
    <m/>
    <m/>
    <n v="1"/>
    <m/>
    <m/>
    <m/>
    <m/>
    <m/>
  </r>
  <r>
    <n v="170"/>
    <x v="1"/>
    <s v="Chemical"/>
    <s v="DK/DA"/>
    <s v="20-50ºC"/>
    <s v="-"/>
    <s v="DK/DA"/>
    <s v="10-25 years"/>
    <s v="-"/>
    <s v="No"/>
    <x v="0"/>
    <x v="4"/>
    <x v="0"/>
    <m/>
    <m/>
    <m/>
    <m/>
    <m/>
    <m/>
    <n v="1"/>
    <m/>
    <m/>
  </r>
  <r>
    <n v="171"/>
    <x v="1"/>
    <s v="Metals"/>
    <s v="DK/DA"/>
    <s v="DK/DA"/>
    <s v="DK/DA"/>
    <s v="DK/DA"/>
    <s v="Less 10 years"/>
    <s v="Less 10 years"/>
    <s v="Yes"/>
    <x v="2"/>
    <x v="1"/>
    <x v="1"/>
    <m/>
    <m/>
    <m/>
    <n v="1"/>
    <m/>
    <m/>
    <m/>
    <m/>
    <m/>
  </r>
  <r>
    <n v="172"/>
    <x v="1"/>
    <s v="Wood &amp; wood products"/>
    <s v="DK/DA"/>
    <s v="51-100ºC"/>
    <s v="-"/>
    <s v="DK/DA"/>
    <s v="10-25 years"/>
    <s v="-"/>
    <s v="No"/>
    <x v="0"/>
    <x v="4"/>
    <x v="0"/>
    <m/>
    <m/>
    <m/>
    <m/>
    <m/>
    <m/>
    <n v="1"/>
    <m/>
    <m/>
  </r>
  <r>
    <n v="173"/>
    <x v="1"/>
    <s v="Metals"/>
    <s v="DK/DA"/>
    <s v="20-50ºC"/>
    <s v="-"/>
    <s v="DK/DA"/>
    <s v="Less 10 years"/>
    <s v="-"/>
    <s v="Yes"/>
    <x v="0"/>
    <x v="4"/>
    <x v="0"/>
    <m/>
    <n v="1"/>
    <m/>
    <m/>
    <m/>
    <m/>
    <m/>
    <m/>
    <m/>
  </r>
  <r>
    <n v="174"/>
    <x v="1"/>
    <s v="Metals"/>
    <s v="DK/DA"/>
    <s v="20-50ºC"/>
    <s v="-"/>
    <s v="DK/DA"/>
    <s v="Less 10 years"/>
    <s v="-"/>
    <s v="No"/>
    <x v="0"/>
    <x v="4"/>
    <x v="0"/>
    <m/>
    <m/>
    <m/>
    <m/>
    <m/>
    <m/>
    <n v="1"/>
    <m/>
    <m/>
  </r>
  <r>
    <n v="175"/>
    <x v="1"/>
    <s v="Machinery"/>
    <s v="DK/DA"/>
    <s v="More 250ºC"/>
    <s v="DK/DA"/>
    <s v="DK/DA"/>
    <s v="DK/DA"/>
    <s v="DK/DA"/>
    <s v="No"/>
    <x v="2"/>
    <x v="1"/>
    <x v="1"/>
    <m/>
    <m/>
    <m/>
    <m/>
    <m/>
    <m/>
    <n v="1"/>
    <m/>
    <m/>
  </r>
  <r>
    <n v="176"/>
    <x v="1"/>
    <s v="Chemical"/>
    <s v="DK/DA"/>
    <s v="DK/DA"/>
    <s v="DK/DA"/>
    <s v="DK/DA"/>
    <s v="Less 10 years"/>
    <s v="Less 10 years"/>
    <s v="No"/>
    <x v="2"/>
    <x v="1"/>
    <x v="1"/>
    <m/>
    <m/>
    <m/>
    <m/>
    <m/>
    <m/>
    <n v="1"/>
    <m/>
    <m/>
  </r>
  <r>
    <n v="177"/>
    <x v="1"/>
    <s v="Metals"/>
    <s v="DK/DA"/>
    <s v="51-100ºC"/>
    <s v="-"/>
    <s v="DK/DA"/>
    <s v="Less 10 years"/>
    <s v="-"/>
    <s v="Yes"/>
    <x v="0"/>
    <x v="4"/>
    <x v="0"/>
    <m/>
    <m/>
    <m/>
    <m/>
    <m/>
    <m/>
    <n v="1"/>
    <m/>
    <m/>
  </r>
  <r>
    <n v="178"/>
    <x v="1"/>
    <s v="Textil &amp; Clothing"/>
    <s v="DK/DA"/>
    <s v="DK/DA"/>
    <s v="DK/DA"/>
    <s v="DK/DA"/>
    <s v="Less 10 years"/>
    <s v="Less 10 years"/>
    <s v="No"/>
    <x v="2"/>
    <x v="1"/>
    <x v="1"/>
    <m/>
    <m/>
    <m/>
    <m/>
    <m/>
    <m/>
    <n v="1"/>
    <m/>
    <m/>
  </r>
  <r>
    <n v="179"/>
    <x v="1"/>
    <s v="Metals"/>
    <s v="DK/DA"/>
    <s v="DK/DA"/>
    <s v="-"/>
    <s v="DK/DA"/>
    <s v="Less 10 years"/>
    <s v="-"/>
    <s v="Yes"/>
    <x v="0"/>
    <x v="4"/>
    <x v="0"/>
    <m/>
    <m/>
    <m/>
    <n v="1"/>
    <m/>
    <m/>
    <m/>
    <m/>
    <m/>
  </r>
  <r>
    <n v="180"/>
    <x v="1"/>
    <s v="Wood &amp; wood products"/>
    <s v="DK/DA"/>
    <s v="DK/DA"/>
    <s v="-"/>
    <s v="DK/DA"/>
    <s v="Less 10 years"/>
    <s v="-"/>
    <s v="No"/>
    <x v="0"/>
    <x v="4"/>
    <x v="0"/>
    <m/>
    <m/>
    <m/>
    <m/>
    <m/>
    <m/>
    <n v="1"/>
    <m/>
    <m/>
  </r>
  <r>
    <n v="181"/>
    <x v="1"/>
    <s v="Paper &amp; paper products"/>
    <s v="DK/DA"/>
    <s v="DK/DA"/>
    <s v="DK/DA"/>
    <s v="DK/DA"/>
    <s v="DK/DA"/>
    <s v="DK/DA"/>
    <s v="Yes"/>
    <x v="2"/>
    <x v="1"/>
    <x v="1"/>
    <m/>
    <m/>
    <m/>
    <n v="1"/>
    <m/>
    <m/>
    <m/>
    <m/>
    <m/>
  </r>
  <r>
    <n v="182"/>
    <x v="1"/>
    <s v="Metals"/>
    <s v="DK/DA"/>
    <s v="-"/>
    <s v="DK/DA"/>
    <s v="DK/DA"/>
    <s v="-"/>
    <s v="Less 10 years"/>
    <s v="No"/>
    <x v="2"/>
    <x v="1"/>
    <x v="1"/>
    <m/>
    <m/>
    <m/>
    <m/>
    <m/>
    <m/>
    <m/>
    <m/>
    <m/>
  </r>
  <r>
    <n v="183"/>
    <x v="1"/>
    <s v="Chemical"/>
    <s v="DK/DA"/>
    <s v="DK/DA"/>
    <s v="-"/>
    <s v="DK/DA"/>
    <s v="Less 10 years"/>
    <s v="-"/>
    <s v="No"/>
    <x v="0"/>
    <x v="4"/>
    <x v="0"/>
    <m/>
    <m/>
    <m/>
    <m/>
    <m/>
    <m/>
    <n v="1"/>
    <m/>
    <m/>
  </r>
  <r>
    <n v="184"/>
    <x v="1"/>
    <s v="Metals"/>
    <s v="DK/DA"/>
    <s v="-"/>
    <s v="DK/DA"/>
    <s v="DK/DA"/>
    <s v="-"/>
    <s v="Less 10 years"/>
    <s v="DK/DA"/>
    <x v="2"/>
    <x v="1"/>
    <x v="1"/>
    <m/>
    <m/>
    <m/>
    <m/>
    <m/>
    <m/>
    <m/>
    <m/>
    <m/>
  </r>
  <r>
    <n v="185"/>
    <x v="1"/>
    <s v="Metals"/>
    <s v="DK/DA"/>
    <s v="DK/DA"/>
    <s v="-"/>
    <s v="DK/DA"/>
    <s v="DK/DA"/>
    <s v="-"/>
    <s v="No"/>
    <x v="0"/>
    <x v="4"/>
    <x v="0"/>
    <m/>
    <m/>
    <m/>
    <m/>
    <m/>
    <m/>
    <n v="1"/>
    <m/>
    <m/>
  </r>
  <r>
    <n v="186"/>
    <x v="1"/>
    <s v="Metals"/>
    <s v="DK/DA"/>
    <s v="DK/DA"/>
    <s v="-"/>
    <s v="DK/DA"/>
    <s v="Less 10 years"/>
    <s v="-"/>
    <s v="No"/>
    <x v="0"/>
    <x v="4"/>
    <x v="0"/>
    <m/>
    <n v="1"/>
    <m/>
    <m/>
    <m/>
    <m/>
    <m/>
    <m/>
    <m/>
  </r>
  <r>
    <n v="187"/>
    <x v="1"/>
    <s v="Metals"/>
    <s v="DK/DA"/>
    <s v="DK/DA"/>
    <s v="-"/>
    <s v="DK/DA"/>
    <s v="Less 10 years"/>
    <s v="-"/>
    <s v="Yes"/>
    <x v="0"/>
    <x v="4"/>
    <x v="0"/>
    <m/>
    <m/>
    <m/>
    <m/>
    <m/>
    <m/>
    <n v="1"/>
    <m/>
    <m/>
  </r>
  <r>
    <n v="188"/>
    <x v="1"/>
    <s v="Food &amp; Beverages"/>
    <s v="DK/DA"/>
    <s v="20-50ºC"/>
    <s v="-"/>
    <s v="DK/DA"/>
    <s v="Less 10 years"/>
    <s v="-"/>
    <s v="No"/>
    <x v="0"/>
    <x v="4"/>
    <x v="0"/>
    <m/>
    <m/>
    <m/>
    <m/>
    <m/>
    <m/>
    <n v="1"/>
    <m/>
    <m/>
  </r>
  <r>
    <n v="189"/>
    <x v="1"/>
    <s v="Chemical"/>
    <s v="DK/DA"/>
    <s v="20-50ºC"/>
    <s v="0-20ºC"/>
    <s v="DK/DA"/>
    <s v="Less 10 years"/>
    <s v="Less 10 years"/>
    <s v="No"/>
    <x v="2"/>
    <x v="1"/>
    <x v="1"/>
    <m/>
    <m/>
    <m/>
    <n v="1"/>
    <m/>
    <m/>
    <m/>
    <m/>
    <m/>
  </r>
  <r>
    <n v="190"/>
    <x v="1"/>
    <s v="Chemical"/>
    <s v="DK/DA"/>
    <s v="20-50ºC"/>
    <s v="More 20ºC"/>
    <s v="DK/DA"/>
    <s v="10-25 years"/>
    <s v="10-25 years"/>
    <s v="Yes"/>
    <x v="2"/>
    <x v="1"/>
    <x v="1"/>
    <m/>
    <m/>
    <m/>
    <m/>
    <m/>
    <m/>
    <n v="1"/>
    <m/>
    <m/>
  </r>
  <r>
    <n v="191"/>
    <x v="1"/>
    <s v="Chemical"/>
    <s v="DK/DA"/>
    <s v="DK/DA"/>
    <s v="-"/>
    <s v="DK/DA"/>
    <s v="Less 10 years"/>
    <s v="-"/>
    <s v="No"/>
    <x v="0"/>
    <x v="4"/>
    <x v="0"/>
    <m/>
    <m/>
    <m/>
    <m/>
    <m/>
    <m/>
    <n v="1"/>
    <m/>
    <m/>
  </r>
  <r>
    <n v="192"/>
    <x v="1"/>
    <s v="Food &amp; Beverages"/>
    <s v="DK/DA"/>
    <s v="101-250ºC"/>
    <s v="-"/>
    <s v="DK/DA"/>
    <s v="10-25 years"/>
    <s v="-"/>
    <s v="No"/>
    <x v="0"/>
    <x v="4"/>
    <x v="0"/>
    <m/>
    <m/>
    <m/>
    <n v="1"/>
    <m/>
    <m/>
    <m/>
    <m/>
    <m/>
  </r>
  <r>
    <n v="193"/>
    <x v="1"/>
    <s v="Metals"/>
    <s v="DK/DA"/>
    <s v="DK/DA"/>
    <s v="-"/>
    <s v="DK/DA"/>
    <s v="Less 10 years"/>
    <s v="-"/>
    <s v="No"/>
    <x v="0"/>
    <x v="4"/>
    <x v="0"/>
    <m/>
    <m/>
    <m/>
    <m/>
    <m/>
    <m/>
    <n v="1"/>
    <m/>
    <m/>
  </r>
  <r>
    <n v="194"/>
    <x v="1"/>
    <s v="Paper &amp; paper products"/>
    <s v="DK/DA"/>
    <s v="More 250ºC"/>
    <s v="-"/>
    <s v="DK/DA"/>
    <s v="Less 10 years"/>
    <s v="-"/>
    <s v="DK/DA"/>
    <x v="0"/>
    <x v="4"/>
    <x v="0"/>
    <m/>
    <m/>
    <m/>
    <n v="1"/>
    <m/>
    <m/>
    <m/>
    <m/>
    <m/>
  </r>
  <r>
    <n v="195"/>
    <x v="1"/>
    <s v="Chemical"/>
    <s v="DK/DA"/>
    <s v="-"/>
    <s v="DK/DA"/>
    <s v="DK/DA"/>
    <s v="-"/>
    <s v="Less 10 years"/>
    <s v="Yes"/>
    <x v="2"/>
    <x v="1"/>
    <x v="1"/>
    <m/>
    <m/>
    <m/>
    <m/>
    <m/>
    <m/>
    <m/>
    <m/>
    <m/>
  </r>
  <r>
    <n v="196"/>
    <x v="1"/>
    <s v="Chemical"/>
    <s v="DK/DA"/>
    <s v="DK/DA"/>
    <s v="-"/>
    <s v="DK/DA"/>
    <s v="10-25 years"/>
    <s v="-"/>
    <s v="Yes"/>
    <x v="0"/>
    <x v="4"/>
    <x v="0"/>
    <m/>
    <m/>
    <m/>
    <n v="1"/>
    <m/>
    <m/>
    <m/>
    <m/>
    <m/>
  </r>
  <r>
    <n v="197"/>
    <x v="1"/>
    <s v="Paper &amp; paper products"/>
    <s v="DK/DA"/>
    <s v="DK/DA"/>
    <s v="-"/>
    <s v="DK/DA"/>
    <s v="Less 10 years"/>
    <s v="-"/>
    <s v="Yes"/>
    <x v="0"/>
    <x v="4"/>
    <x v="0"/>
    <m/>
    <m/>
    <m/>
    <m/>
    <m/>
    <m/>
    <n v="1"/>
    <m/>
    <m/>
  </r>
  <r>
    <n v="198"/>
    <x v="1"/>
    <s v="Machinery"/>
    <s v="DK/DA"/>
    <s v="DK/DA"/>
    <s v="DK/DA"/>
    <s v="DK/DA"/>
    <s v="Less 10 years"/>
    <s v="Less 10 years"/>
    <s v="DK/DA"/>
    <x v="2"/>
    <x v="1"/>
    <x v="1"/>
    <m/>
    <m/>
    <m/>
    <n v="1"/>
    <m/>
    <m/>
    <m/>
    <m/>
    <m/>
  </r>
  <r>
    <n v="199"/>
    <x v="1"/>
    <s v="Metals"/>
    <s v="DK/DA"/>
    <s v="DK/DA"/>
    <s v="-"/>
    <s v="DK/DA"/>
    <s v="DK/DA"/>
    <s v="-"/>
    <s v="No"/>
    <x v="0"/>
    <x v="4"/>
    <x v="0"/>
    <m/>
    <m/>
    <m/>
    <m/>
    <m/>
    <m/>
    <n v="1"/>
    <m/>
    <m/>
  </r>
  <r>
    <n v="200"/>
    <x v="1"/>
    <s v="Metals"/>
    <s v="DK/DA"/>
    <s v="DK/DA"/>
    <s v="DK/DA"/>
    <s v="DK/DA"/>
    <s v="Less 10 years"/>
    <s v="Less 10 years"/>
    <s v="No"/>
    <x v="2"/>
    <x v="1"/>
    <x v="1"/>
    <m/>
    <m/>
    <m/>
    <m/>
    <m/>
    <m/>
    <n v="1"/>
    <m/>
    <m/>
  </r>
  <r>
    <n v="201"/>
    <x v="2"/>
    <s v="Others"/>
    <s v="Daily"/>
    <s v="More 250ºC"/>
    <s v="0 - (-20ºC)"/>
    <s v="DK/DA"/>
    <s v="Less 10 years"/>
    <s v="Less 10 years"/>
    <s v="Yes"/>
    <x v="2"/>
    <x v="1"/>
    <x v="1"/>
    <s v=" "/>
    <s v=" "/>
    <s v=" "/>
    <n v="1"/>
    <n v="1"/>
    <s v=" "/>
    <s v=" "/>
    <s v=" "/>
    <m/>
  </r>
  <r>
    <n v="202"/>
    <x v="2"/>
    <s v="Textil &amp; Clothing"/>
    <s v="Daily"/>
    <s v="DK/DA"/>
    <s v="DK/DA"/>
    <s v="Below 9M€"/>
    <s v="Less 10 years"/>
    <s v="Less 10 years"/>
    <s v="Yes"/>
    <x v="6"/>
    <x v="1"/>
    <x v="1"/>
    <s v=" "/>
    <s v=" "/>
    <s v=" "/>
    <s v=" "/>
    <s v=" "/>
    <s v=" "/>
    <n v="1"/>
    <s v=" "/>
    <m/>
  </r>
  <r>
    <n v="203"/>
    <x v="2"/>
    <s v="Textil &amp; Clothing"/>
    <s v="Daily"/>
    <s v="20-50ºC"/>
    <s v="More 20ºC"/>
    <s v="Below 9M€"/>
    <s v="Less 10 years"/>
    <s v="Less 10 years"/>
    <s v="Yes"/>
    <x v="4"/>
    <x v="2"/>
    <x v="1"/>
    <n v="1"/>
    <s v=" "/>
    <s v=" "/>
    <n v="1"/>
    <s v=" "/>
    <s v=" "/>
    <s v=" "/>
    <s v=" "/>
    <m/>
  </r>
  <r>
    <n v="204"/>
    <x v="2"/>
    <s v="Machinery"/>
    <s v="Daily"/>
    <s v="20-50ºC"/>
    <s v="0-20ºC"/>
    <s v="DK/DA"/>
    <s v="Less 10 years"/>
    <s v="Less 10 years"/>
    <s v="Yes"/>
    <x v="4"/>
    <x v="1"/>
    <x v="1"/>
    <n v="1"/>
    <s v=" "/>
    <s v=" "/>
    <s v=" "/>
    <n v="1"/>
    <s v=" "/>
    <s v=" "/>
    <s v=" "/>
    <m/>
  </r>
  <r>
    <n v="205"/>
    <x v="2"/>
    <s v="Machinery"/>
    <s v="Daily"/>
    <s v="20-50ºC"/>
    <s v="0-20ºC"/>
    <s v="DK/DA"/>
    <s v="Less 10 years"/>
    <s v="Less 10 years"/>
    <s v="Yes"/>
    <x v="4"/>
    <x v="1"/>
    <x v="1"/>
    <s v=" "/>
    <s v=" "/>
    <s v=" "/>
    <n v="1"/>
    <s v=" "/>
    <s v=" "/>
    <n v="1"/>
    <s v=" "/>
    <m/>
  </r>
  <r>
    <n v="206"/>
    <x v="2"/>
    <s v="Textil &amp; Clothing"/>
    <s v="Daily"/>
    <s v="20-50ºC"/>
    <s v="0 - (-20ºC)"/>
    <s v="DK/DA"/>
    <s v="Less 10 years"/>
    <s v="Less 10 years"/>
    <s v="No"/>
    <x v="6"/>
    <x v="2"/>
    <x v="1"/>
    <s v=" "/>
    <s v=" "/>
    <s v=" "/>
    <n v="1"/>
    <s v=" "/>
    <n v="1"/>
    <s v=" "/>
    <s v=" "/>
    <m/>
  </r>
  <r>
    <n v="207"/>
    <x v="2"/>
    <s v="Machinery"/>
    <s v="Daily"/>
    <s v="51-100ºC"/>
    <s v="0 - (-20ºC)"/>
    <s v="DK/DA"/>
    <s v="Less 10 years"/>
    <s v="Less 10 years"/>
    <s v="Yes"/>
    <x v="2"/>
    <x v="1"/>
    <x v="1"/>
    <s v=" "/>
    <s v=" "/>
    <s v=" "/>
    <n v="1"/>
    <s v=" "/>
    <s v=" "/>
    <n v="1"/>
    <s v=" "/>
    <m/>
  </r>
  <r>
    <n v="208"/>
    <x v="2"/>
    <s v="Others"/>
    <s v="Daily"/>
    <s v="DK/DA"/>
    <s v="0 - (-20ºC)"/>
    <s v="DK/DA"/>
    <s v="DK/DA"/>
    <s v="DK/DA"/>
    <s v="Yes"/>
    <x v="7"/>
    <x v="1"/>
    <x v="1"/>
    <n v="1"/>
    <s v=" "/>
    <s v=" "/>
    <n v="1"/>
    <s v=" "/>
    <s v=" "/>
    <s v=" "/>
    <s v=" "/>
    <m/>
  </r>
  <r>
    <n v="209"/>
    <x v="2"/>
    <s v="Food &amp; Beverages"/>
    <s v="Seasonal"/>
    <s v="51-100ºC"/>
    <s v="0 - (-20ºC)"/>
    <s v="Below 9M€"/>
    <s v="Less 10 years"/>
    <s v="Less 10 years"/>
    <s v="Yes"/>
    <x v="2"/>
    <x v="1"/>
    <x v="1"/>
    <n v="1"/>
    <s v=" "/>
    <s v=" "/>
    <s v=" "/>
    <s v=" "/>
    <n v="1"/>
    <s v=" "/>
    <s v=" "/>
    <m/>
  </r>
  <r>
    <n v="210"/>
    <x v="2"/>
    <s v="Food &amp; Beverages"/>
    <s v="Daily"/>
    <s v="101-250ºC"/>
    <s v="0 - (-20ºC)"/>
    <s v="Below 9M€"/>
    <s v="Less 10 years"/>
    <s v="Less 10 years"/>
    <s v="Yes"/>
    <x v="1"/>
    <x v="1"/>
    <x v="1"/>
    <s v=" "/>
    <s v=" "/>
    <s v=" "/>
    <s v=" "/>
    <s v=" "/>
    <s v=" "/>
    <s v=" "/>
    <n v="1"/>
    <m/>
  </r>
  <r>
    <n v="211"/>
    <x v="2"/>
    <s v="Food &amp; Beverages"/>
    <s v="Daily"/>
    <s v="51-100ºC"/>
    <s v="0 - (-20ºC)"/>
    <s v="Below 9M€"/>
    <s v="10-25 years"/>
    <s v="10-25 years"/>
    <s v="Yes"/>
    <x v="1"/>
    <x v="1"/>
    <x v="1"/>
    <s v=" "/>
    <s v=" "/>
    <s v=" "/>
    <n v="1"/>
    <s v=" "/>
    <s v=" "/>
    <s v=" "/>
    <s v=" "/>
    <m/>
  </r>
  <r>
    <n v="212"/>
    <x v="2"/>
    <s v="Textil &amp; Clothing"/>
    <s v="Daily"/>
    <s v="20-50ºC"/>
    <s v="0-20ºC"/>
    <s v="Below 9M€"/>
    <s v="Less 10 years"/>
    <s v="Less 10 years"/>
    <s v="Yes"/>
    <x v="4"/>
    <x v="2"/>
    <x v="1"/>
    <s v=" "/>
    <s v=" "/>
    <s v=" "/>
    <s v=" "/>
    <n v="1"/>
    <s v=" "/>
    <s v=" "/>
    <n v="1"/>
    <m/>
  </r>
  <r>
    <n v="213"/>
    <x v="2"/>
    <s v="Wood &amp; wood products"/>
    <s v="Daily"/>
    <s v="DK/DA"/>
    <s v="DK/DA"/>
    <s v="Below 9M€"/>
    <s v="Less 10 years"/>
    <s v="Less 10 years"/>
    <s v="Yes"/>
    <x v="8"/>
    <x v="3"/>
    <x v="1"/>
    <s v=" "/>
    <s v=" "/>
    <s v=" "/>
    <s v=" "/>
    <s v=" "/>
    <s v=" "/>
    <s v=" "/>
    <s v=" "/>
    <m/>
  </r>
  <r>
    <n v="214"/>
    <x v="2"/>
    <s v="Wood &amp; wood products"/>
    <s v="Daily"/>
    <s v="20-50ºC"/>
    <s v="More 20ºC"/>
    <s v="DK/DA"/>
    <s v="Less 10 years"/>
    <s v="Less 10 years"/>
    <s v="Yes"/>
    <x v="4"/>
    <x v="1"/>
    <x v="1"/>
    <s v=" "/>
    <s v=" "/>
    <s v=" "/>
    <s v=" "/>
    <n v="1"/>
    <s v=" "/>
    <s v=" "/>
    <s v=" "/>
    <m/>
  </r>
  <r>
    <n v="215"/>
    <x v="2"/>
    <s v="Machinery"/>
    <s v="Daily"/>
    <s v="More 250ºC"/>
    <s v="More 20ºC"/>
    <s v="DK/DA"/>
    <s v="Less 10 years"/>
    <s v="Less 10 years"/>
    <s v="Yes"/>
    <x v="4"/>
    <x v="2"/>
    <x v="1"/>
    <s v=" "/>
    <s v=" "/>
    <s v=" "/>
    <s v=" "/>
    <n v="1"/>
    <s v=" "/>
    <s v=" "/>
    <s v=" "/>
    <m/>
  </r>
  <r>
    <n v="216"/>
    <x v="2"/>
    <s v="Textil &amp; Clothing"/>
    <s v="Daily"/>
    <s v="DK/DA"/>
    <s v="More 20ºC"/>
    <s v="DK/DA"/>
    <s v="Less 10 years"/>
    <s v="Less 10 years"/>
    <s v="Yes"/>
    <x v="4"/>
    <x v="1"/>
    <x v="1"/>
    <s v=" "/>
    <s v=" "/>
    <s v=" "/>
    <n v="1"/>
    <s v=" "/>
    <s v=" "/>
    <n v="1"/>
    <s v=" "/>
    <m/>
  </r>
  <r>
    <n v="217"/>
    <x v="2"/>
    <s v="Textil &amp; Clothing"/>
    <s v="Daily"/>
    <s v="DK/DA"/>
    <s v="DK/DA"/>
    <s v="DK/DA"/>
    <s v="Less 10 years"/>
    <s v="Less 10 years"/>
    <s v="Yes"/>
    <x v="8"/>
    <x v="3"/>
    <x v="1"/>
    <s v=" "/>
    <s v=" "/>
    <s v=" "/>
    <s v=" "/>
    <s v=" "/>
    <s v=" "/>
    <s v=" "/>
    <s v=" "/>
    <m/>
  </r>
  <r>
    <n v="218"/>
    <x v="2"/>
    <s v="Wood &amp; wood products"/>
    <s v="Daily"/>
    <s v="20-50ºC"/>
    <s v="More 20ºC"/>
    <s v="Below 9M€"/>
    <s v="Less 10 years"/>
    <s v="Less 10 years"/>
    <s v="Yes"/>
    <x v="4"/>
    <x v="1"/>
    <x v="1"/>
    <n v="1"/>
    <s v=" "/>
    <s v=" "/>
    <s v=" "/>
    <n v="1"/>
    <s v=" "/>
    <s v=" "/>
    <s v=" "/>
    <m/>
  </r>
  <r>
    <n v="219"/>
    <x v="2"/>
    <s v="Machinery"/>
    <s v="Daily"/>
    <s v="20-50ºC"/>
    <s v="DK/DA"/>
    <s v="Below 9M€"/>
    <s v="Less 10 years"/>
    <s v="Less 10 years"/>
    <s v="Yes"/>
    <x v="8"/>
    <x v="3"/>
    <x v="1"/>
    <s v=" "/>
    <s v=" "/>
    <s v=" "/>
    <s v=" "/>
    <s v=" "/>
    <s v=" "/>
    <s v=" "/>
    <s v=" "/>
    <m/>
  </r>
  <r>
    <n v="220"/>
    <x v="2"/>
    <s v="Machinery"/>
    <s v="Daily"/>
    <s v="101-250ºC"/>
    <s v="0 - (-20ºC)"/>
    <s v="DK/DA"/>
    <s v="Less 10 years"/>
    <s v="Less 10 years"/>
    <s v="Yes"/>
    <x v="6"/>
    <x v="1"/>
    <x v="1"/>
    <s v=" "/>
    <s v=" "/>
    <s v=" "/>
    <n v="1"/>
    <s v=" "/>
    <s v=" "/>
    <s v=" "/>
    <s v=" "/>
    <m/>
  </r>
  <r>
    <n v="221"/>
    <x v="2"/>
    <s v="Others"/>
    <s v="Daily"/>
    <s v="20-50ºC"/>
    <s v="0-20ºC"/>
    <s v="DK/DA"/>
    <s v="Less 10 years"/>
    <s v="Less 10 years"/>
    <s v="Yes"/>
    <x v="4"/>
    <x v="1"/>
    <x v="1"/>
    <n v="1"/>
    <s v=" "/>
    <s v=" "/>
    <s v=" "/>
    <s v=" "/>
    <s v=" "/>
    <s v=" "/>
    <s v=" "/>
    <m/>
  </r>
  <r>
    <n v="222"/>
    <x v="2"/>
    <s v="Food &amp; Beverages"/>
    <s v="Seasonal"/>
    <s v="20-50ºC"/>
    <s v="DK/DA"/>
    <s v="DK/DA"/>
    <s v="DK/DA"/>
    <s v="DK/DA"/>
    <s v="Yes"/>
    <x v="9"/>
    <x v="1"/>
    <x v="1"/>
    <n v="1"/>
    <s v=" "/>
    <s v=" "/>
    <s v=" "/>
    <s v=" "/>
    <s v=" "/>
    <s v=" "/>
    <n v="1"/>
    <m/>
  </r>
  <r>
    <n v="223"/>
    <x v="2"/>
    <s v="Wood &amp; wood products"/>
    <s v="Daily"/>
    <s v="20-50ºC"/>
    <s v="More 20ºC"/>
    <s v="DK/DA"/>
    <s v="Less 10 years"/>
    <s v="Less 10 years"/>
    <s v="No"/>
    <x v="4"/>
    <x v="1"/>
    <x v="1"/>
    <s v=" "/>
    <s v=" "/>
    <s v=" "/>
    <s v=" "/>
    <s v=" "/>
    <s v=" "/>
    <n v="1"/>
    <s v=" "/>
    <m/>
  </r>
  <r>
    <n v="224"/>
    <x v="2"/>
    <s v="Machinery"/>
    <s v="Daily"/>
    <s v="20-50ºC"/>
    <s v="0-20ºC"/>
    <s v="Below 9M€"/>
    <s v="Less 10 years"/>
    <s v="Less 10 years"/>
    <s v="Yes"/>
    <x v="4"/>
    <x v="1"/>
    <x v="1"/>
    <n v="1"/>
    <s v=" "/>
    <s v=" "/>
    <s v=" "/>
    <n v="1"/>
    <s v=" "/>
    <n v="1"/>
    <s v=" "/>
    <m/>
  </r>
  <r>
    <n v="225"/>
    <x v="2"/>
    <s v="Others"/>
    <s v="Daily"/>
    <s v="20-50ºC"/>
    <s v="More 20ºC"/>
    <s v="DK/DA"/>
    <s v="10-25 years"/>
    <s v="10-25 years"/>
    <s v="Yes"/>
    <x v="4"/>
    <x v="1"/>
    <x v="1"/>
    <s v=" "/>
    <s v=" "/>
    <s v=" "/>
    <s v=" "/>
    <s v=" "/>
    <s v=" "/>
    <n v="1"/>
    <n v="1"/>
    <m/>
  </r>
  <r>
    <n v="226"/>
    <x v="2"/>
    <s v="Others"/>
    <s v="Daily"/>
    <s v="20-50ºC"/>
    <s v="0-20ºC"/>
    <s v="DK/DA"/>
    <s v="Less 10 years"/>
    <s v="Less 10 years"/>
    <s v="Yes"/>
    <x v="4"/>
    <x v="2"/>
    <x v="1"/>
    <s v=" "/>
    <s v=" "/>
    <s v=" "/>
    <s v=" "/>
    <n v="1"/>
    <s v=" "/>
    <s v=" "/>
    <s v=" "/>
    <m/>
  </r>
  <r>
    <n v="227"/>
    <x v="2"/>
    <s v="Others"/>
    <s v="Daily"/>
    <s v="More 250ºC"/>
    <s v="DK/DA"/>
    <s v="DK/DA"/>
    <s v="Less 10 years"/>
    <s v="Less 10 years"/>
    <s v="Yes"/>
    <x v="8"/>
    <x v="3"/>
    <x v="1"/>
    <s v=" "/>
    <s v=" "/>
    <s v=" "/>
    <s v=" "/>
    <s v=" "/>
    <s v=" "/>
    <s v=" "/>
    <s v=" "/>
    <m/>
  </r>
  <r>
    <n v="228"/>
    <x v="2"/>
    <s v="Food &amp; Beverages"/>
    <s v="Weekly"/>
    <s v="51-100ºC"/>
    <s v="0 - (-20ºC)"/>
    <s v="Below 9M€"/>
    <s v="Less 10 years"/>
    <s v="Less 10 years"/>
    <s v="No"/>
    <x v="1"/>
    <x v="1"/>
    <x v="1"/>
    <n v="1"/>
    <s v=" "/>
    <s v=" "/>
    <s v=" "/>
    <n v="1"/>
    <s v=" "/>
    <s v=" "/>
    <s v=" "/>
    <m/>
  </r>
  <r>
    <n v="229"/>
    <x v="2"/>
    <s v="Food &amp; Beverages"/>
    <s v="Daily"/>
    <s v="51-100ºC"/>
    <s v="0 - (-20ºC)"/>
    <s v="Below 9M€"/>
    <s v="Less 10 years"/>
    <s v="Less 10 years"/>
    <s v="Yes"/>
    <x v="7"/>
    <x v="1"/>
    <x v="1"/>
    <s v=" "/>
    <s v=" "/>
    <s v=" "/>
    <n v="1"/>
    <n v="1"/>
    <s v=" "/>
    <s v=" "/>
    <s v=" "/>
    <m/>
  </r>
  <r>
    <n v="230"/>
    <x v="2"/>
    <s v="Food &amp; Beverages"/>
    <s v="Daily"/>
    <s v="51-100ºC"/>
    <s v="DK/DA"/>
    <s v="Below 9M€"/>
    <s v="10-25 years"/>
    <s v="10-25 years"/>
    <s v="No"/>
    <x v="6"/>
    <x v="1"/>
    <x v="1"/>
    <s v=" "/>
    <s v=" "/>
    <s v=" "/>
    <s v=" "/>
    <n v="1"/>
    <s v=" "/>
    <s v=" "/>
    <s v=" "/>
    <m/>
  </r>
  <r>
    <n v="231"/>
    <x v="2"/>
    <s v="Wood &amp; wood products"/>
    <s v="Daily"/>
    <s v="20-50ºC"/>
    <s v="More 20ºC"/>
    <s v="DK/DA"/>
    <s v="Less 10 years"/>
    <s v="Less 10 years"/>
    <s v="Yes"/>
    <x v="4"/>
    <x v="1"/>
    <x v="1"/>
    <s v=" "/>
    <s v=" "/>
    <s v=" "/>
    <s v=" "/>
    <s v=" "/>
    <s v=" "/>
    <s v=" "/>
    <n v="1"/>
    <m/>
  </r>
  <r>
    <n v="232"/>
    <x v="2"/>
    <s v="Wood &amp; wood products"/>
    <s v="Daily"/>
    <s v="DK/DA"/>
    <s v="DK/DA"/>
    <s v="DK/DA"/>
    <s v="10-25 years"/>
    <s v="10-25 years"/>
    <s v="Yes"/>
    <x v="8"/>
    <x v="3"/>
    <x v="1"/>
    <s v=" "/>
    <s v=" "/>
    <s v=" "/>
    <s v=" "/>
    <s v=" "/>
    <s v=" "/>
    <s v=" "/>
    <s v=" "/>
    <m/>
  </r>
  <r>
    <n v="233"/>
    <x v="2"/>
    <s v="Machinery"/>
    <s v="Daily"/>
    <s v="20-50ºC"/>
    <s v="0-20ºC"/>
    <s v="DK/DA"/>
    <s v="DK/DA"/>
    <s v="DK/DA"/>
    <s v="Yes"/>
    <x v="4"/>
    <x v="2"/>
    <x v="1"/>
    <s v=" "/>
    <s v=" "/>
    <s v=" "/>
    <s v=" "/>
    <n v="1"/>
    <s v=" "/>
    <s v=" "/>
    <s v=" "/>
    <m/>
  </r>
  <r>
    <n v="234"/>
    <x v="2"/>
    <s v="Textil &amp; Clothing"/>
    <s v="Daily"/>
    <s v="20-50ºC"/>
    <s v="0-20ºC"/>
    <s v="Below 9M€"/>
    <s v="Less 10 years"/>
    <s v="Less 10 years"/>
    <s v="Yes"/>
    <x v="4"/>
    <x v="1"/>
    <x v="1"/>
    <s v=" "/>
    <s v=" "/>
    <s v=" "/>
    <s v=" "/>
    <n v="1"/>
    <s v=" "/>
    <s v=" "/>
    <s v=" "/>
    <m/>
  </r>
  <r>
    <n v="235"/>
    <x v="2"/>
    <s v="Machinery"/>
    <s v="Daily"/>
    <s v="20-50ºC"/>
    <s v="More 20ºC"/>
    <s v="Below 9M€"/>
    <s v="10-25 years"/>
    <s v="10-25 years"/>
    <s v="Yes"/>
    <x v="4"/>
    <x v="1"/>
    <x v="1"/>
    <s v=" "/>
    <s v=" "/>
    <s v=" "/>
    <n v="1"/>
    <s v=" "/>
    <s v=" "/>
    <n v="1"/>
    <s v=" "/>
    <m/>
  </r>
  <r>
    <n v="236"/>
    <x v="2"/>
    <s v="Textil &amp; Clothing"/>
    <s v="Daily"/>
    <s v="DK/DA"/>
    <s v="0 - (-20ºC)"/>
    <s v="Below 9M€"/>
    <s v="Less 10 years"/>
    <s v="Less 10 years"/>
    <s v="Yes"/>
    <x v="1"/>
    <x v="1"/>
    <x v="1"/>
    <s v=" "/>
    <s v=" "/>
    <s v=" "/>
    <n v="1"/>
    <s v=" "/>
    <s v=" "/>
    <s v=" "/>
    <s v=" "/>
    <m/>
  </r>
  <r>
    <n v="237"/>
    <x v="2"/>
    <s v="Machinery"/>
    <s v="Daily"/>
    <s v="20-50ºC"/>
    <s v="DK/DA"/>
    <s v="Below 9M€"/>
    <s v="Less 10 years"/>
    <s v="Less 10 years"/>
    <s v="Yes"/>
    <x v="6"/>
    <x v="1"/>
    <x v="1"/>
    <s v=" "/>
    <s v=" "/>
    <s v=" "/>
    <s v=" "/>
    <n v="1"/>
    <s v=" "/>
    <n v="1"/>
    <s v=" "/>
    <m/>
  </r>
  <r>
    <n v="238"/>
    <x v="2"/>
    <s v="Machinery"/>
    <s v="Seasonal"/>
    <s v="DK/DA"/>
    <s v="0 - (-20ºC)"/>
    <s v="DK/DA"/>
    <s v="Less 10 years"/>
    <s v="Less 10 years"/>
    <s v="Yes"/>
    <x v="9"/>
    <x v="2"/>
    <x v="1"/>
    <s v=" "/>
    <s v=" "/>
    <s v=" "/>
    <s v=" "/>
    <n v="1"/>
    <n v="1"/>
    <s v=" "/>
    <s v=" "/>
    <m/>
  </r>
  <r>
    <n v="239"/>
    <x v="2"/>
    <s v="Food &amp; Beverages"/>
    <s v="Daily"/>
    <s v="20-50ºC"/>
    <s v="0-20ºC"/>
    <s v="DK/DA"/>
    <s v="Less 10 years"/>
    <s v="Less 10 years"/>
    <s v="Yes"/>
    <x v="4"/>
    <x v="1"/>
    <x v="1"/>
    <n v="1"/>
    <s v=" "/>
    <s v=" "/>
    <n v="1"/>
    <n v="1"/>
    <s v=" "/>
    <n v="1"/>
    <s v=" "/>
    <m/>
  </r>
  <r>
    <n v="240"/>
    <x v="2"/>
    <s v="Textil &amp; Clothing"/>
    <s v="Daily"/>
    <s v="20-50ºC"/>
    <s v="0-20ºC"/>
    <s v="DK/DA"/>
    <s v="Less 10 years"/>
    <s v="Less 10 years"/>
    <s v="No"/>
    <x v="4"/>
    <x v="1"/>
    <x v="1"/>
    <n v="1"/>
    <s v=" "/>
    <s v=" "/>
    <s v=" "/>
    <n v="1"/>
    <s v=" "/>
    <s v=" "/>
    <s v=" "/>
    <m/>
  </r>
  <r>
    <n v="241"/>
    <x v="2"/>
    <s v="Textil &amp; Clothing"/>
    <s v="Daily"/>
    <s v="20-50ºC"/>
    <s v="More 20ºC"/>
    <s v="DK/DA"/>
    <s v="Less 10 years"/>
    <s v="Less 10 years"/>
    <s v="Yes"/>
    <x v="4"/>
    <x v="1"/>
    <x v="1"/>
    <n v="1"/>
    <s v=" "/>
    <s v=" "/>
    <n v="1"/>
    <n v="1"/>
    <s v=" "/>
    <s v=" "/>
    <s v=" "/>
    <m/>
  </r>
  <r>
    <n v="242"/>
    <x v="2"/>
    <s v="Wood &amp; wood products"/>
    <s v="Daily"/>
    <s v="51-100ºC"/>
    <s v="More 20ºC"/>
    <s v="DK/DA"/>
    <s v="Less 10 years"/>
    <s v="Less 10 years"/>
    <s v="Yes"/>
    <x v="4"/>
    <x v="2"/>
    <x v="1"/>
    <n v="1"/>
    <s v=" "/>
    <s v=" "/>
    <s v=" "/>
    <n v="1"/>
    <s v=" "/>
    <s v=" "/>
    <s v=" "/>
    <m/>
  </r>
  <r>
    <n v="243"/>
    <x v="2"/>
    <s v="Wood &amp; wood products"/>
    <s v="Daily"/>
    <s v="51-100ºC"/>
    <s v="0-20ºC"/>
    <s v="Below 9M€"/>
    <s v="Less 10 years"/>
    <s v="Less 10 years"/>
    <s v="Yes"/>
    <x v="9"/>
    <x v="1"/>
    <x v="1"/>
    <s v=" "/>
    <s v=" "/>
    <s v=" "/>
    <s v=" "/>
    <s v=" "/>
    <s v=" "/>
    <s v=" "/>
    <s v=" "/>
    <m/>
  </r>
  <r>
    <n v="244"/>
    <x v="2"/>
    <s v="Wood &amp; wood products"/>
    <s v="Daily"/>
    <s v="51-100ºC"/>
    <s v="DK/DA"/>
    <s v="Below 9M€"/>
    <s v="Less 10 years"/>
    <s v="Less 10 years"/>
    <s v="Yes"/>
    <x v="8"/>
    <x v="3"/>
    <x v="1"/>
    <s v=" "/>
    <s v=" "/>
    <s v=" "/>
    <s v=" "/>
    <s v=" "/>
    <s v=" "/>
    <s v=" "/>
    <s v=" "/>
    <m/>
  </r>
  <r>
    <n v="245"/>
    <x v="2"/>
    <s v="Machinery"/>
    <s v="Daily"/>
    <s v="DK/DA"/>
    <s v="DK/DA"/>
    <s v="DK/DA"/>
    <s v="DK/DA"/>
    <s v="DK/DA"/>
    <s v="Yes"/>
    <x v="6"/>
    <x v="1"/>
    <x v="1"/>
    <s v=" "/>
    <s v=" "/>
    <s v=" "/>
    <n v="1"/>
    <s v=" "/>
    <s v=" "/>
    <s v=" "/>
    <s v=" "/>
    <m/>
  </r>
  <r>
    <n v="246"/>
    <x v="2"/>
    <s v="Machinery"/>
    <s v="Daily"/>
    <s v="20-50ºC"/>
    <s v="0-20ºC"/>
    <s v="DK/DA"/>
    <s v="Less 10 years"/>
    <s v="Less 10 years"/>
    <s v="Yes"/>
    <x v="4"/>
    <x v="1"/>
    <x v="1"/>
    <s v=" "/>
    <s v=" "/>
    <s v=" "/>
    <s v=" "/>
    <s v=" "/>
    <s v=" "/>
    <s v=" "/>
    <n v="1"/>
    <m/>
  </r>
  <r>
    <n v="247"/>
    <x v="2"/>
    <s v="Others"/>
    <s v="Daily"/>
    <s v="More 250ºC"/>
    <s v="0 - (-20ºC)"/>
    <s v="DK/DA"/>
    <s v="Less 10 years"/>
    <s v="Less 10 years"/>
    <s v="Yes"/>
    <x v="2"/>
    <x v="1"/>
    <x v="1"/>
    <n v="1"/>
    <s v=" "/>
    <s v=" "/>
    <s v=" "/>
    <n v="1"/>
    <s v=" "/>
    <s v=" "/>
    <s v=" "/>
    <m/>
  </r>
  <r>
    <n v="248"/>
    <x v="2"/>
    <s v="Food &amp; Beverages"/>
    <s v="Daily"/>
    <s v="51-100ºC"/>
    <s v="Less -20ºC"/>
    <s v="Below 9M€"/>
    <s v="Less 10 years"/>
    <s v="Less 10 years"/>
    <s v="Yes"/>
    <x v="2"/>
    <x v="1"/>
    <x v="1"/>
    <s v=" "/>
    <s v=" "/>
    <s v=" "/>
    <s v=" "/>
    <s v=" "/>
    <s v=" "/>
    <n v="1"/>
    <s v=" "/>
    <m/>
  </r>
  <r>
    <n v="249"/>
    <x v="2"/>
    <s v="Food &amp; Beverages"/>
    <s v="Daily"/>
    <s v="51-100ºC"/>
    <s v="DK/DA"/>
    <s v="Below 9M€"/>
    <s v="Less 10 years"/>
    <s v="Less 10 years"/>
    <s v="Yes"/>
    <x v="6"/>
    <x v="1"/>
    <x v="1"/>
    <s v=" "/>
    <s v=" "/>
    <s v=" "/>
    <s v=" "/>
    <s v=" "/>
    <s v=" "/>
    <s v=" "/>
    <n v="1"/>
    <m/>
  </r>
  <r>
    <n v="250"/>
    <x v="2"/>
    <s v="Food &amp; Beverages"/>
    <s v="Daily"/>
    <s v="DK/DA"/>
    <s v="DK/DA"/>
    <s v="Below 9M€"/>
    <s v="10-25 years"/>
    <s v="10-25 years"/>
    <s v="Yes"/>
    <x v="8"/>
    <x v="3"/>
    <x v="1"/>
    <s v=" "/>
    <s v=" "/>
    <s v=" "/>
    <s v=" "/>
    <s v=" "/>
    <s v=" "/>
    <s v=" "/>
    <s v=" "/>
    <m/>
  </r>
  <r>
    <n v="251"/>
    <x v="2"/>
    <s v="Textil &amp; Clothing"/>
    <s v="Daily"/>
    <s v="20-50ºC"/>
    <s v="0-20ºC"/>
    <s v="DK/DA"/>
    <s v="DK/DA"/>
    <s v="DK/DA"/>
    <s v="Yes"/>
    <x v="4"/>
    <x v="2"/>
    <x v="1"/>
    <s v=" "/>
    <s v=" "/>
    <s v=" "/>
    <n v="1"/>
    <s v=" "/>
    <s v=" "/>
    <s v=" "/>
    <s v=" "/>
    <m/>
  </r>
  <r>
    <n v="252"/>
    <x v="2"/>
    <s v="Textil &amp; Clothing"/>
    <s v="Daily"/>
    <s v="20-50ºC"/>
    <s v="0-20ºC"/>
    <s v="Below 9M€"/>
    <s v="Less 10 years"/>
    <s v="Less 10 years"/>
    <s v="Yes"/>
    <x v="4"/>
    <x v="2"/>
    <x v="1"/>
    <n v="1"/>
    <s v=" "/>
    <s v=" "/>
    <s v=" "/>
    <s v=" "/>
    <s v=" "/>
    <s v=" "/>
    <s v=" "/>
    <m/>
  </r>
  <r>
    <n v="253"/>
    <x v="2"/>
    <s v="Wood &amp; wood products"/>
    <s v="Daily"/>
    <s v="20-50ºC"/>
    <s v="0-20ºC"/>
    <s v="Below 9M€"/>
    <s v="Less 10 years"/>
    <s v="Less 10 years"/>
    <s v="Yes"/>
    <x v="4"/>
    <x v="1"/>
    <x v="1"/>
    <s v=" "/>
    <s v=" "/>
    <s v=" "/>
    <s v=" "/>
    <n v="1"/>
    <s v=" "/>
    <s v=" "/>
    <n v="1"/>
    <m/>
  </r>
  <r>
    <n v="254"/>
    <x v="2"/>
    <s v="Machinery"/>
    <s v="Seasonal"/>
    <s v="More 250ºC"/>
    <s v="0 - (-20ºC)"/>
    <s v="Below 9M€"/>
    <s v="Less 10 years"/>
    <s v="Less 10 years"/>
    <s v="Yes"/>
    <x v="9"/>
    <x v="2"/>
    <x v="1"/>
    <s v=" "/>
    <s v=" "/>
    <s v=" "/>
    <s v=" "/>
    <n v="1"/>
    <s v=" "/>
    <s v=" "/>
    <s v=" "/>
    <m/>
  </r>
  <r>
    <n v="255"/>
    <x v="2"/>
    <s v="Machinery"/>
    <s v="Daily"/>
    <s v="DK/DA"/>
    <s v="0 - (-20ºC)"/>
    <s v="Below 9M€"/>
    <s v="DK/DA"/>
    <s v="DK/DA"/>
    <s v="Yes"/>
    <x v="2"/>
    <x v="1"/>
    <x v="1"/>
    <s v=" "/>
    <s v=" "/>
    <s v=" "/>
    <s v=" "/>
    <s v=" "/>
    <s v=" "/>
    <n v="1"/>
    <s v=" "/>
    <m/>
  </r>
  <r>
    <n v="256"/>
    <x v="2"/>
    <s v="Machinery"/>
    <s v="Daily"/>
    <s v="20-50ºC"/>
    <s v="0-20ºC"/>
    <s v="DK/DA"/>
    <s v="Less 10 years"/>
    <s v="Less 10 years"/>
    <s v="No"/>
    <x v="4"/>
    <x v="1"/>
    <x v="1"/>
    <s v=" "/>
    <s v=" "/>
    <s v=" "/>
    <n v="1"/>
    <s v=" "/>
    <s v=" "/>
    <n v="1"/>
    <s v=" "/>
    <m/>
  </r>
  <r>
    <n v="257"/>
    <x v="2"/>
    <s v="Others"/>
    <s v="Seasonal"/>
    <s v="101-250ºC"/>
    <s v="0 - (-20ºC)"/>
    <s v="DK/DA"/>
    <s v="Less 10 years"/>
    <s v="Less 10 years"/>
    <s v="Yes"/>
    <x v="1"/>
    <x v="1"/>
    <x v="1"/>
    <s v=" "/>
    <s v=" "/>
    <s v=" "/>
    <n v="1"/>
    <s v=" "/>
    <s v=" "/>
    <s v=" "/>
    <s v=" "/>
    <m/>
  </r>
  <r>
    <n v="258"/>
    <x v="2"/>
    <s v="Food &amp; Beverages"/>
    <s v="Daily"/>
    <s v="51-100ºC"/>
    <s v="0 - (-20ºC)"/>
    <s v="DK/DA"/>
    <s v="Less 10 years"/>
    <s v="Less 10 years"/>
    <s v="No"/>
    <x v="2"/>
    <x v="1"/>
    <x v="1"/>
    <s v=" "/>
    <s v=" "/>
    <s v=" "/>
    <s v=" "/>
    <n v="1"/>
    <s v=" "/>
    <s v=" "/>
    <n v="1"/>
    <m/>
  </r>
  <r>
    <n v="259"/>
    <x v="2"/>
    <s v="Textil &amp; Clothing"/>
    <s v="Daily"/>
    <s v="20-50ºC"/>
    <s v="0-20ºC"/>
    <s v="DK/DA"/>
    <s v="Less 10 years"/>
    <s v="Less 10 years"/>
    <s v="Yes"/>
    <x v="4"/>
    <x v="1"/>
    <x v="1"/>
    <n v="1"/>
    <s v=" "/>
    <s v=" "/>
    <s v=" "/>
    <s v=" "/>
    <s v=" "/>
    <n v="1"/>
    <s v=" "/>
    <m/>
  </r>
  <r>
    <n v="260"/>
    <x v="2"/>
    <s v="Wood &amp; wood products"/>
    <s v="Daily"/>
    <s v="20-50ºC"/>
    <s v="More 20ºC"/>
    <s v="Below 9M€"/>
    <s v="Less 10 years"/>
    <s v="Less 10 years"/>
    <s v="Yes"/>
    <x v="4"/>
    <x v="1"/>
    <x v="1"/>
    <n v="1"/>
    <s v=" "/>
    <s v=" "/>
    <s v=" "/>
    <s v=" "/>
    <s v=" "/>
    <s v=" "/>
    <n v="1"/>
    <m/>
  </r>
  <r>
    <n v="261"/>
    <x v="2"/>
    <s v="Machinery"/>
    <s v="Daily"/>
    <s v="101-250ºC"/>
    <s v="0 - (-20ºC)"/>
    <s v="DK/DA"/>
    <s v="Less 10 years"/>
    <s v="Less 10 years"/>
    <s v="Yes"/>
    <x v="2"/>
    <x v="2"/>
    <x v="1"/>
    <n v="1"/>
    <s v=" "/>
    <s v=" "/>
    <s v=" "/>
    <s v=" "/>
    <s v=" "/>
    <n v="1"/>
    <s v=" "/>
    <m/>
  </r>
  <r>
    <n v="262"/>
    <x v="2"/>
    <s v="Machinery"/>
    <s v="Daily"/>
    <s v="20-50ºC"/>
    <s v="0 - (-20ºC)"/>
    <s v="Below 9M€"/>
    <s v="Less 10 years"/>
    <s v="Less 10 years"/>
    <s v="Yes"/>
    <x v="2"/>
    <x v="1"/>
    <x v="1"/>
    <s v=" "/>
    <s v=" "/>
    <s v=" "/>
    <n v="1"/>
    <n v="1"/>
    <s v=" "/>
    <s v=" "/>
    <s v=" "/>
    <m/>
  </r>
  <r>
    <n v="263"/>
    <x v="2"/>
    <s v="Machinery"/>
    <s v="Daily"/>
    <s v="More 250ºC"/>
    <s v="DK/DA"/>
    <s v="DK/DA"/>
    <s v="Less 10 years"/>
    <s v="Less 10 years"/>
    <s v="Yes"/>
    <x v="8"/>
    <x v="3"/>
    <x v="1"/>
    <s v=" "/>
    <s v=" "/>
    <s v=" "/>
    <s v=" "/>
    <s v=" "/>
    <s v=" "/>
    <s v=" "/>
    <s v=" "/>
    <m/>
  </r>
  <r>
    <n v="264"/>
    <x v="2"/>
    <s v="Others"/>
    <s v="Daily"/>
    <s v="DK/DA"/>
    <s v="DK/DA"/>
    <s v="Below 9M€"/>
    <s v="Less 10 years"/>
    <s v="Less 10 years"/>
    <s v="Yes"/>
    <x v="1"/>
    <x v="1"/>
    <x v="1"/>
    <s v=" "/>
    <s v=" "/>
    <s v=" "/>
    <n v="1"/>
    <s v=" "/>
    <s v=" "/>
    <n v="1"/>
    <s v=" "/>
    <m/>
  </r>
  <r>
    <n v="265"/>
    <x v="2"/>
    <s v="Others"/>
    <s v="Daily"/>
    <s v="More 250ºC"/>
    <s v="DK/DA"/>
    <s v="Below 9M€"/>
    <s v="Less 10 years"/>
    <s v="Less 10 years"/>
    <s v="Yes"/>
    <x v="8"/>
    <x v="3"/>
    <x v="1"/>
    <s v=" "/>
    <s v=" "/>
    <s v=" "/>
    <s v=" "/>
    <s v=" "/>
    <s v=" "/>
    <s v=" "/>
    <s v=" "/>
    <m/>
  </r>
  <r>
    <n v="266"/>
    <x v="2"/>
    <s v="Food &amp; Beverages"/>
    <s v="Daily"/>
    <s v="20-50ºC"/>
    <s v="0-20ºC"/>
    <s v="Below 9M€"/>
    <s v="Less 10 years"/>
    <s v="Less 10 years"/>
    <s v="Yes"/>
    <x v="4"/>
    <x v="1"/>
    <x v="1"/>
    <n v="1"/>
    <s v=" "/>
    <s v=" "/>
    <s v=" "/>
    <s v=" "/>
    <s v=" "/>
    <n v="1"/>
    <s v=" "/>
    <m/>
  </r>
  <r>
    <n v="267"/>
    <x v="2"/>
    <s v="Textil &amp; Clothing"/>
    <s v="Daily"/>
    <s v="20-50ºC"/>
    <s v="More 20ºC"/>
    <s v="Below 9M€"/>
    <s v="Less 10 years"/>
    <s v="Less 10 years"/>
    <s v="Yes"/>
    <x v="4"/>
    <x v="1"/>
    <x v="1"/>
    <s v=" "/>
    <s v=" "/>
    <s v=" "/>
    <s v=" "/>
    <n v="1"/>
    <s v=" "/>
    <n v="1"/>
    <s v=" "/>
    <m/>
  </r>
  <r>
    <n v="268"/>
    <x v="2"/>
    <s v="Textil &amp; Clothing"/>
    <s v="Daily"/>
    <s v="DK/DA"/>
    <s v="0 - (-20ºC)"/>
    <s v="Below 9M€"/>
    <s v="Less 10 years"/>
    <s v="Less 10 years"/>
    <s v="Yes"/>
    <x v="7"/>
    <x v="1"/>
    <x v="1"/>
    <s v=" "/>
    <s v=" "/>
    <s v=" "/>
    <n v="1"/>
    <s v=" "/>
    <s v=" "/>
    <n v="1"/>
    <s v=" "/>
    <m/>
  </r>
  <r>
    <n v="269"/>
    <x v="2"/>
    <s v="Textil &amp; Clothing"/>
    <s v="Daily"/>
    <s v="51-100ºC"/>
    <s v="0 - (-20ºC)"/>
    <s v="DK/DA"/>
    <s v="Less 10 years"/>
    <s v="Less 10 years"/>
    <s v="Yes"/>
    <x v="6"/>
    <x v="1"/>
    <x v="1"/>
    <s v=" "/>
    <s v=" "/>
    <n v="1"/>
    <s v=" "/>
    <n v="1"/>
    <s v=" "/>
    <s v=" "/>
    <s v=" "/>
    <m/>
  </r>
  <r>
    <n v="270"/>
    <x v="2"/>
    <s v="Wood &amp; wood products"/>
    <s v="Daily"/>
    <s v="20-50ºC"/>
    <s v="DK/DA"/>
    <s v="Below 9M€"/>
    <s v="Less 10 years"/>
    <s v="Less 10 years"/>
    <s v="Yes"/>
    <x v="6"/>
    <x v="1"/>
    <x v="1"/>
    <s v=" "/>
    <s v=" "/>
    <s v=" "/>
    <n v="1"/>
    <s v=" "/>
    <s v=" "/>
    <s v=" "/>
    <s v=" "/>
    <m/>
  </r>
  <r>
    <n v="271"/>
    <x v="2"/>
    <s v="Wood &amp; wood products"/>
    <s v="Daily"/>
    <s v="20-50ºC"/>
    <s v="More 20ºC"/>
    <s v="Below 9M€"/>
    <s v="Less 10 years"/>
    <s v="Less 10 years"/>
    <s v="Yes"/>
    <x v="4"/>
    <x v="1"/>
    <x v="1"/>
    <s v=" "/>
    <s v=" "/>
    <s v=" "/>
    <s v=" "/>
    <n v="1"/>
    <s v=" "/>
    <n v="1"/>
    <s v=" "/>
    <m/>
  </r>
  <r>
    <n v="272"/>
    <x v="2"/>
    <s v="Machinery"/>
    <s v="Daily"/>
    <s v="DK/DA"/>
    <s v="More 20ºC"/>
    <s v="DK/DA"/>
    <s v="Less 10 years"/>
    <s v="Less 10 years"/>
    <s v="Yes"/>
    <x v="4"/>
    <x v="1"/>
    <x v="1"/>
    <n v="1"/>
    <s v=" "/>
    <s v=" "/>
    <s v=" "/>
    <s v=" "/>
    <s v=" "/>
    <s v=" "/>
    <s v=" "/>
    <m/>
  </r>
  <r>
    <n v="273"/>
    <x v="2"/>
    <s v="Machinery"/>
    <s v="Daily"/>
    <s v="101-250ºC"/>
    <s v="0 - (-20ºC)"/>
    <s v="Below 9M€"/>
    <s v="Less 10 years"/>
    <s v="Less 10 years"/>
    <s v="Yes"/>
    <x v="9"/>
    <x v="1"/>
    <x v="1"/>
    <s v=" "/>
    <s v=" "/>
    <s v=" "/>
    <n v="1"/>
    <s v=" "/>
    <n v="1"/>
    <n v="1"/>
    <s v=" "/>
    <m/>
  </r>
  <r>
    <n v="274"/>
    <x v="2"/>
    <s v="Machinery"/>
    <s v="Daily"/>
    <s v="101-250ºC"/>
    <s v="0 - (-20ºC)"/>
    <s v="Below 9M€"/>
    <s v="DK/DA"/>
    <s v="DK/DA"/>
    <s v="Yes"/>
    <x v="1"/>
    <x v="1"/>
    <x v="1"/>
    <s v=" "/>
    <s v=" "/>
    <s v=" "/>
    <s v=" "/>
    <n v="1"/>
    <s v=" "/>
    <s v=" "/>
    <s v=" "/>
    <m/>
  </r>
  <r>
    <n v="275"/>
    <x v="2"/>
    <s v="Machinery"/>
    <s v="Daily"/>
    <s v="DK/DA"/>
    <s v="0-20ºC"/>
    <s v="DK/DA"/>
    <s v="Less 10 years"/>
    <s v="Less 10 years"/>
    <s v="No"/>
    <x v="4"/>
    <x v="1"/>
    <x v="1"/>
    <s v=" "/>
    <s v=" "/>
    <s v=" "/>
    <n v="1"/>
    <s v=" "/>
    <s v=" "/>
    <s v=" "/>
    <s v=" "/>
    <m/>
  </r>
  <r>
    <n v="276"/>
    <x v="2"/>
    <s v="Others"/>
    <s v="Daily"/>
    <s v="51-100ºC"/>
    <s v="0 - (-20ºC)"/>
    <s v="DK/DA"/>
    <s v="Less 10 years"/>
    <s v="Less 10 years"/>
    <s v="Yes"/>
    <x v="2"/>
    <x v="1"/>
    <x v="1"/>
    <s v=" "/>
    <s v=" "/>
    <s v=" "/>
    <s v=" "/>
    <n v="1"/>
    <s v=" "/>
    <s v=" "/>
    <s v=" "/>
    <m/>
  </r>
  <r>
    <n v="277"/>
    <x v="2"/>
    <s v="Others"/>
    <s v="Daily"/>
    <s v="More 250ºC"/>
    <s v="DK/DA"/>
    <s v="Below 9M€"/>
    <s v="Less 10 years"/>
    <s v="Less 10 years"/>
    <s v="Yes"/>
    <x v="8"/>
    <x v="3"/>
    <x v="1"/>
    <s v=" "/>
    <s v=" "/>
    <s v=" "/>
    <s v=" "/>
    <s v=" "/>
    <s v=" "/>
    <s v=" "/>
    <s v=" "/>
    <m/>
  </r>
  <r>
    <n v="278"/>
    <x v="2"/>
    <s v="Food &amp; Beverages"/>
    <s v="Daily"/>
    <s v="51-100ºC"/>
    <s v="DK/DA"/>
    <s v="DK/DA"/>
    <s v="Less 10 years"/>
    <s v="Less 10 years"/>
    <s v="No"/>
    <x v="1"/>
    <x v="1"/>
    <x v="1"/>
    <s v=" "/>
    <s v=" "/>
    <s v=" "/>
    <s v=" "/>
    <s v=" "/>
    <n v="1"/>
    <n v="1"/>
    <s v=" "/>
    <m/>
  </r>
  <r>
    <n v="279"/>
    <x v="2"/>
    <s v="Food &amp; Beverages"/>
    <s v="Seasonal"/>
    <s v="101-250ºC"/>
    <s v="0 - (-20ºC)"/>
    <s v="DK/DA"/>
    <s v="10-25 years"/>
    <s v="10-25 years"/>
    <s v="Yes"/>
    <x v="1"/>
    <x v="1"/>
    <x v="1"/>
    <s v=" "/>
    <s v=" "/>
    <s v=" "/>
    <n v="1"/>
    <s v=" "/>
    <n v="1"/>
    <s v=" "/>
    <s v=" "/>
    <m/>
  </r>
  <r>
    <n v="280"/>
    <x v="2"/>
    <s v="Textil &amp; Clothing"/>
    <s v="Daily"/>
    <s v="DK/DA"/>
    <s v="DK/DA"/>
    <s v="Below 9M€"/>
    <s v="Less 10 years"/>
    <s v="Less 10 years"/>
    <s v="Yes"/>
    <x v="8"/>
    <x v="3"/>
    <x v="1"/>
    <s v=" "/>
    <s v=" "/>
    <s v=" "/>
    <s v=" "/>
    <s v=" "/>
    <s v=" "/>
    <s v=" "/>
    <s v=" "/>
    <m/>
  </r>
  <r>
    <n v="281"/>
    <x v="2"/>
    <s v="Textil &amp; Clothing"/>
    <s v="Daily"/>
    <s v="51-100ºC"/>
    <s v="0 - (-20ºC)"/>
    <s v="DK/DA"/>
    <s v="Less 10 years"/>
    <s v="Less 10 years"/>
    <s v="Yes"/>
    <x v="2"/>
    <x v="1"/>
    <x v="1"/>
    <s v=" "/>
    <s v=" "/>
    <s v=" "/>
    <s v=" "/>
    <n v="1"/>
    <s v=" "/>
    <s v=" "/>
    <s v=" "/>
    <m/>
  </r>
  <r>
    <n v="282"/>
    <x v="2"/>
    <s v="Textil &amp; Clothing"/>
    <s v="Daily"/>
    <s v="51-100ºC"/>
    <s v="DK/DA"/>
    <s v="Below 9M€"/>
    <s v="Less 10 years"/>
    <s v="Less 10 years"/>
    <s v="Yes"/>
    <x v="8"/>
    <x v="3"/>
    <x v="1"/>
    <s v=" "/>
    <s v=" "/>
    <s v=" "/>
    <s v=" "/>
    <s v=" "/>
    <s v=" "/>
    <s v=" "/>
    <s v=" "/>
    <m/>
  </r>
  <r>
    <n v="283"/>
    <x v="2"/>
    <s v="Textil &amp; Clothing"/>
    <s v="Daily"/>
    <s v="20-50ºC"/>
    <s v="Less -20ºC"/>
    <s v="DK/DA"/>
    <s v="Less 10 years"/>
    <s v="Less 10 years"/>
    <s v="Yes"/>
    <x v="9"/>
    <x v="1"/>
    <x v="1"/>
    <s v=" "/>
    <s v=" "/>
    <s v=" "/>
    <n v="1"/>
    <s v=" "/>
    <s v=" "/>
    <s v=" "/>
    <s v=" "/>
    <m/>
  </r>
  <r>
    <n v="284"/>
    <x v="2"/>
    <s v="Wood &amp; wood products"/>
    <s v="Daily"/>
    <s v="51-100ºC"/>
    <s v="DK/DA"/>
    <s v="Below 9M€"/>
    <s v="Less 10 years"/>
    <s v="Less 10 years"/>
    <s v="Yes"/>
    <x v="9"/>
    <x v="1"/>
    <x v="1"/>
    <s v=" "/>
    <s v=" "/>
    <s v=" "/>
    <s v=" "/>
    <n v="1"/>
    <s v=" "/>
    <n v="1"/>
    <s v=" "/>
    <m/>
  </r>
  <r>
    <n v="285"/>
    <x v="2"/>
    <s v="Others"/>
    <s v="Daily"/>
    <s v="DK/DA"/>
    <s v="0 - (-20ºC)"/>
    <s v="DK/DA"/>
    <s v="DK/DA"/>
    <s v="DK/DA"/>
    <s v="Yes"/>
    <x v="2"/>
    <x v="1"/>
    <x v="1"/>
    <s v=" "/>
    <s v=" "/>
    <s v=" "/>
    <n v="1"/>
    <s v=" "/>
    <s v=" "/>
    <s v=" "/>
    <s v=" "/>
    <m/>
  </r>
  <r>
    <n v="286"/>
    <x v="2"/>
    <s v="Food &amp; Beverages"/>
    <s v="Daily"/>
    <s v="DK/DA"/>
    <s v="DK/DA"/>
    <s v="Below 9M€"/>
    <s v="Less 10 years"/>
    <s v="Less 10 years"/>
    <s v="Yes"/>
    <x v="1"/>
    <x v="2"/>
    <x v="1"/>
    <n v="1"/>
    <s v=" "/>
    <s v=" "/>
    <s v=" "/>
    <s v=" "/>
    <n v="1"/>
    <s v=" "/>
    <s v=" "/>
    <m/>
  </r>
  <r>
    <n v="287"/>
    <x v="2"/>
    <s v="Food &amp; Beverages"/>
    <s v="Daily"/>
    <s v="20-50ºC"/>
    <s v="0-20ºC"/>
    <s v="Below 9M€"/>
    <s v="Less 10 years"/>
    <s v="Less 10 years"/>
    <s v="Yes"/>
    <x v="4"/>
    <x v="1"/>
    <x v="1"/>
    <n v="1"/>
    <s v=" "/>
    <s v=" "/>
    <s v=" "/>
    <s v=" "/>
    <s v=" "/>
    <s v=" "/>
    <s v=" "/>
    <m/>
  </r>
  <r>
    <n v="288"/>
    <x v="2"/>
    <s v="Food &amp; Beverages"/>
    <s v="Daily"/>
    <s v="20-50ºC"/>
    <s v="0-20ºC"/>
    <s v="Below 9M€"/>
    <s v="Less 10 years"/>
    <s v="Less 10 years"/>
    <s v="Yes"/>
    <x v="4"/>
    <x v="1"/>
    <x v="1"/>
    <n v="1"/>
    <s v=" "/>
    <s v=" "/>
    <s v=" "/>
    <s v=" "/>
    <s v=" "/>
    <n v="1"/>
    <s v=" "/>
    <m/>
  </r>
  <r>
    <n v="289"/>
    <x v="2"/>
    <s v="Textil &amp; Clothing"/>
    <s v="Daily"/>
    <s v="20-50ºC"/>
    <s v="0-20ºC"/>
    <s v="Below 9M€"/>
    <s v="Less 10 years"/>
    <s v="Less 10 years"/>
    <s v="Yes"/>
    <x v="4"/>
    <x v="2"/>
    <x v="1"/>
    <n v="1"/>
    <s v=" "/>
    <s v=" "/>
    <s v=" "/>
    <s v=" "/>
    <s v=" "/>
    <s v=" "/>
    <s v=" "/>
    <m/>
  </r>
  <r>
    <n v="290"/>
    <x v="2"/>
    <s v="Textil &amp; Clothing"/>
    <s v="Daily"/>
    <s v="20-50ºC"/>
    <s v="More 20ºC"/>
    <s v="DK/DA"/>
    <s v="Less 10 years"/>
    <s v="Less 10 years"/>
    <s v="Yes"/>
    <x v="4"/>
    <x v="1"/>
    <x v="1"/>
    <n v="1"/>
    <s v=" "/>
    <s v=" "/>
    <s v=" "/>
    <s v=" "/>
    <s v=" "/>
    <s v=" "/>
    <s v=" "/>
    <m/>
  </r>
  <r>
    <n v="291"/>
    <x v="2"/>
    <s v="Wood &amp; wood products"/>
    <s v="Daily"/>
    <s v="20-50ºC"/>
    <s v="0-20ºC"/>
    <s v="Below 9M€"/>
    <s v="Less 10 years"/>
    <s v="Less 10 years"/>
    <s v="Yes"/>
    <x v="4"/>
    <x v="1"/>
    <x v="1"/>
    <n v="1"/>
    <s v=" "/>
    <s v=" "/>
    <s v=" "/>
    <s v=" "/>
    <s v=" "/>
    <n v="1"/>
    <s v=" "/>
    <m/>
  </r>
  <r>
    <n v="292"/>
    <x v="2"/>
    <s v="Wood &amp; wood products"/>
    <s v="Daily"/>
    <s v="20-50ºC"/>
    <s v="More 20ºC"/>
    <s v="DK/DA"/>
    <s v="10-25 years"/>
    <s v="10-25 years"/>
    <s v="Yes"/>
    <x v="4"/>
    <x v="1"/>
    <x v="1"/>
    <s v=" "/>
    <s v=" "/>
    <s v=" "/>
    <s v=" "/>
    <s v=" "/>
    <s v=" "/>
    <n v="1"/>
    <s v=" "/>
    <m/>
  </r>
  <r>
    <n v="293"/>
    <x v="2"/>
    <s v="Machinery"/>
    <s v="Daily"/>
    <s v="20-50ºC"/>
    <s v="0-20ºC"/>
    <s v="DK/DA"/>
    <s v="10-25 years"/>
    <s v="10-25 years"/>
    <s v="Yes"/>
    <x v="4"/>
    <x v="1"/>
    <x v="1"/>
    <s v=" "/>
    <s v=" "/>
    <s v=" "/>
    <s v=" "/>
    <n v="1"/>
    <s v=" "/>
    <s v=" "/>
    <s v=" "/>
    <m/>
  </r>
  <r>
    <n v="294"/>
    <x v="2"/>
    <s v="Machinery"/>
    <s v="Seasonal"/>
    <s v="More 250ºC"/>
    <s v="More 20ºC"/>
    <s v="DK/DA"/>
    <s v="Less 10 years"/>
    <s v="Less 10 years"/>
    <s v="Yes"/>
    <x v="4"/>
    <x v="1"/>
    <x v="1"/>
    <n v="1"/>
    <s v=" "/>
    <s v=" "/>
    <s v=" "/>
    <s v=" "/>
    <s v=" "/>
    <s v=" "/>
    <s v=" "/>
    <m/>
  </r>
  <r>
    <n v="295"/>
    <x v="2"/>
    <s v="Machinery"/>
    <s v="Daily"/>
    <s v="20-50ºC"/>
    <s v="DK/DA"/>
    <s v="DK/DA"/>
    <s v="Less 10 years"/>
    <s v="Less 10 years"/>
    <s v="Yes"/>
    <x v="6"/>
    <x v="1"/>
    <x v="1"/>
    <s v=" "/>
    <s v=" "/>
    <s v=" "/>
    <n v="1"/>
    <s v=" "/>
    <s v=" "/>
    <s v=" "/>
    <s v=" "/>
    <m/>
  </r>
  <r>
    <n v="296"/>
    <x v="2"/>
    <s v="Textil &amp; Clothing"/>
    <s v="Daily"/>
    <s v="20-50ºC"/>
    <s v="0-20ºC"/>
    <s v="DK/DA"/>
    <s v="DK/DA"/>
    <s v="DK/DA"/>
    <s v="Yes"/>
    <x v="4"/>
    <x v="1"/>
    <x v="1"/>
    <n v="1"/>
    <s v=" "/>
    <s v=" "/>
    <n v="1"/>
    <s v=" "/>
    <s v=" "/>
    <s v=" "/>
    <n v="1"/>
    <m/>
  </r>
  <r>
    <n v="297"/>
    <x v="2"/>
    <s v="Textil &amp; Clothing"/>
    <s v="Daily"/>
    <s v="20-50ºC"/>
    <s v="More 20ºC"/>
    <s v="DK/DA"/>
    <s v="10-25 years"/>
    <s v="10-25 years"/>
    <s v="Yes"/>
    <x v="4"/>
    <x v="2"/>
    <x v="1"/>
    <s v=" "/>
    <s v=" "/>
    <s v=" "/>
    <s v=" "/>
    <n v="1"/>
    <s v=" "/>
    <s v=" "/>
    <s v=" "/>
    <m/>
  </r>
  <r>
    <n v="298"/>
    <x v="2"/>
    <s v="Wood &amp; wood products"/>
    <s v="Daily"/>
    <s v="101-250ºC"/>
    <s v="0 - (-20ºC)"/>
    <s v="DK/DA"/>
    <s v="Less 10 years"/>
    <s v="Less 10 years"/>
    <s v="Yes"/>
    <x v="7"/>
    <x v="1"/>
    <x v="1"/>
    <s v=" "/>
    <s v=" "/>
    <s v=" "/>
    <s v=" "/>
    <s v=" "/>
    <s v=" "/>
    <n v="1"/>
    <s v=" "/>
    <m/>
  </r>
  <r>
    <n v="299"/>
    <x v="2"/>
    <s v="Wood &amp; wood products"/>
    <s v="Daily"/>
    <s v="More 250ºC"/>
    <s v="0 - (-20ºC)"/>
    <s v="Below 9M€"/>
    <s v="DK/DA"/>
    <s v="DK/DA"/>
    <s v="No"/>
    <x v="1"/>
    <x v="2"/>
    <x v="1"/>
    <s v=" "/>
    <s v=" "/>
    <s v=" "/>
    <n v="1"/>
    <n v="1"/>
    <n v="1"/>
    <s v=" "/>
    <s v=" "/>
    <m/>
  </r>
  <r>
    <n v="300"/>
    <x v="2"/>
    <s v="Machinery"/>
    <s v="Daily"/>
    <s v="51-100ºC"/>
    <s v="DK/DA"/>
    <s v="DK/DA"/>
    <s v="Less 10 years"/>
    <s v="Less 10 years"/>
    <s v="Yes"/>
    <x v="8"/>
    <x v="3"/>
    <x v="1"/>
    <s v=" "/>
    <s v=" "/>
    <s v=" "/>
    <s v=" "/>
    <s v=" "/>
    <s v=" "/>
    <s v=" "/>
    <s v=" "/>
    <m/>
  </r>
  <r>
    <n v="301"/>
    <x v="3"/>
    <s v="Metals"/>
    <s v="Weekly"/>
    <s v="More 250ºC"/>
    <n v="0"/>
    <s v="DK/DA"/>
    <s v="DK/DA"/>
    <n v="0"/>
    <s v="Yes"/>
    <x v="0"/>
    <x v="0"/>
    <x v="0"/>
    <m/>
    <m/>
    <m/>
    <m/>
    <m/>
    <m/>
    <m/>
    <m/>
    <m/>
  </r>
  <r>
    <n v="302"/>
    <x v="3"/>
    <s v="Paper &amp; paper products"/>
    <s v="Seasonal"/>
    <n v="0"/>
    <n v="0"/>
    <s v="DK/DA"/>
    <s v="More 25 years"/>
    <n v="0"/>
    <s v="No"/>
    <x v="0"/>
    <x v="0"/>
    <x v="0"/>
    <m/>
    <m/>
    <m/>
    <m/>
    <m/>
    <m/>
    <m/>
    <m/>
    <m/>
  </r>
  <r>
    <n v="303"/>
    <x v="3"/>
    <s v="Others"/>
    <s v="Seasonal"/>
    <s v="More 250ºC"/>
    <n v="0"/>
    <s v="DK/DA"/>
    <s v="10-25 years"/>
    <n v="0"/>
    <s v="No"/>
    <x v="0"/>
    <x v="0"/>
    <x v="0"/>
    <m/>
    <m/>
    <m/>
    <m/>
    <m/>
    <m/>
    <m/>
    <m/>
    <m/>
  </r>
  <r>
    <n v="304"/>
    <x v="3"/>
    <s v="Textil &amp; Clothing"/>
    <s v="Weekly"/>
    <s v="More 250ºC"/>
    <n v="0"/>
    <s v="DK/DA"/>
    <s v="10-25 years"/>
    <n v="0"/>
    <s v="Yes"/>
    <x v="0"/>
    <x v="0"/>
    <x v="0"/>
    <m/>
    <m/>
    <m/>
    <m/>
    <m/>
    <m/>
    <m/>
    <m/>
    <m/>
  </r>
  <r>
    <n v="305"/>
    <x v="3"/>
    <s v="Textil &amp; Clothing"/>
    <s v="Weekly"/>
    <s v="More 250ºC"/>
    <n v="0"/>
    <s v="DK/DA"/>
    <s v="10-25 years"/>
    <n v="0"/>
    <s v="Yes"/>
    <x v="0"/>
    <x v="0"/>
    <x v="0"/>
    <m/>
    <m/>
    <m/>
    <m/>
    <m/>
    <m/>
    <m/>
    <m/>
    <m/>
  </r>
  <r>
    <n v="306"/>
    <x v="3"/>
    <s v="Textil &amp; Clothing"/>
    <s v="Daily"/>
    <s v="More 250ºC"/>
    <n v="0"/>
    <s v="DK/DA"/>
    <s v="Less 10 years"/>
    <n v="0"/>
    <s v="No"/>
    <x v="0"/>
    <x v="0"/>
    <x v="0"/>
    <m/>
    <m/>
    <m/>
    <m/>
    <m/>
    <m/>
    <m/>
    <m/>
    <m/>
  </r>
  <r>
    <n v="307"/>
    <x v="3"/>
    <s v="Textil &amp; Clothing"/>
    <s v="Seasonal"/>
    <s v="More 250ºC"/>
    <n v="0"/>
    <s v="DK/DA"/>
    <s v="10-25 years"/>
    <n v="0"/>
    <s v="No"/>
    <x v="0"/>
    <x v="0"/>
    <x v="0"/>
    <m/>
    <m/>
    <m/>
    <m/>
    <m/>
    <m/>
    <m/>
    <m/>
    <m/>
  </r>
  <r>
    <n v="308"/>
    <x v="3"/>
    <s v="Others"/>
    <s v="Daily"/>
    <s v="More 250ºC"/>
    <s v="0-20ºC"/>
    <s v="DK/DA"/>
    <s v="10-25 years"/>
    <s v="Less 10 years"/>
    <s v="No"/>
    <x v="6"/>
    <x v="1"/>
    <x v="1"/>
    <n v="1"/>
    <n v="1"/>
    <m/>
    <n v="1"/>
    <m/>
    <m/>
    <n v="1"/>
    <m/>
    <m/>
  </r>
  <r>
    <n v="309"/>
    <x v="3"/>
    <s v="Textil &amp; Clothing"/>
    <s v="Weekly"/>
    <s v="51-100ºC"/>
    <n v="0"/>
    <s v="DK/DA"/>
    <s v="More 25 years"/>
    <n v="0"/>
    <s v="Yes"/>
    <x v="0"/>
    <x v="0"/>
    <x v="0"/>
    <m/>
    <m/>
    <m/>
    <m/>
    <m/>
    <m/>
    <m/>
    <m/>
    <m/>
  </r>
  <r>
    <n v="310"/>
    <x v="3"/>
    <s v="Others"/>
    <s v="Daily"/>
    <s v="More 250ºC"/>
    <n v="0"/>
    <s v="DK/DA"/>
    <s v="Less 10 years"/>
    <n v="0"/>
    <s v="DK/DA"/>
    <x v="0"/>
    <x v="0"/>
    <x v="0"/>
    <m/>
    <m/>
    <m/>
    <m/>
    <m/>
    <m/>
    <m/>
    <m/>
    <m/>
  </r>
  <r>
    <n v="311"/>
    <x v="3"/>
    <s v="Metals"/>
    <s v="Weekly"/>
    <s v="More 250ºC"/>
    <n v="0"/>
    <s v="DK/DA"/>
    <s v="10-25 years"/>
    <n v="0"/>
    <s v="No"/>
    <x v="0"/>
    <x v="0"/>
    <x v="0"/>
    <m/>
    <m/>
    <m/>
    <m/>
    <m/>
    <m/>
    <m/>
    <m/>
    <m/>
  </r>
  <r>
    <n v="312"/>
    <x v="3"/>
    <s v="Rubber &amp; Plastic"/>
    <s v="Daily"/>
    <s v="More 250ºC"/>
    <s v="0-20ºC"/>
    <s v="DK/DA"/>
    <s v="10-25 years"/>
    <s v="Less 10 years"/>
    <s v="Yes"/>
    <x v="6"/>
    <x v="1"/>
    <x v="1"/>
    <m/>
    <n v="1"/>
    <m/>
    <m/>
    <m/>
    <m/>
    <n v="1"/>
    <m/>
    <m/>
  </r>
  <r>
    <n v="313"/>
    <x v="3"/>
    <s v="Rubber &amp; Plastic"/>
    <s v="Daily"/>
    <s v="More 250ºC"/>
    <n v="0"/>
    <s v="DK/DA"/>
    <s v="Less 10 years"/>
    <n v="0"/>
    <s v="DK/DA"/>
    <x v="0"/>
    <x v="0"/>
    <x v="0"/>
    <m/>
    <m/>
    <m/>
    <m/>
    <m/>
    <m/>
    <m/>
    <m/>
    <m/>
  </r>
  <r>
    <n v="314"/>
    <x v="3"/>
    <s v="Chemical"/>
    <s v="Weekly"/>
    <s v="More 250ºC"/>
    <s v="0 - (-20ºC)"/>
    <s v="DK/DA"/>
    <s v="More 25 years"/>
    <s v="Less 10 years"/>
    <s v="No"/>
    <x v="7"/>
    <x v="1"/>
    <x v="1"/>
    <m/>
    <m/>
    <m/>
    <n v="1"/>
    <m/>
    <m/>
    <n v="1"/>
    <n v="1"/>
    <m/>
  </r>
  <r>
    <n v="315"/>
    <x v="3"/>
    <s v="Machinery"/>
    <s v="Weekly"/>
    <n v="0"/>
    <s v="0 - (-20ºC)"/>
    <s v="DK/DA"/>
    <n v="0"/>
    <s v="Less 10 years"/>
    <s v="Yes"/>
    <x v="9"/>
    <x v="1"/>
    <x v="1"/>
    <m/>
    <m/>
    <m/>
    <n v="1"/>
    <m/>
    <m/>
    <m/>
    <m/>
    <m/>
  </r>
  <r>
    <m/>
    <x v="3"/>
    <s v="Machinery"/>
    <s v="Weekly"/>
    <n v="0"/>
    <s v="0 - (-20ºC)"/>
    <s v="DK/DA"/>
    <n v="0"/>
    <s v="Less 10 years"/>
    <s v="Yes"/>
    <x v="6"/>
    <x v="1"/>
    <x v="2"/>
    <m/>
    <m/>
    <m/>
    <n v="1"/>
    <m/>
    <m/>
    <m/>
    <m/>
    <m/>
  </r>
  <r>
    <n v="316"/>
    <x v="3"/>
    <s v="Machinery"/>
    <s v="Daily"/>
    <n v="0"/>
    <n v="0"/>
    <s v="DK/DA"/>
    <s v="More 25 years"/>
    <n v="0"/>
    <s v="Yes"/>
    <x v="0"/>
    <x v="0"/>
    <x v="0"/>
    <m/>
    <m/>
    <m/>
    <m/>
    <m/>
    <m/>
    <m/>
    <m/>
    <m/>
  </r>
  <r>
    <n v="317"/>
    <x v="3"/>
    <s v="Machinery"/>
    <s v="DK/DA"/>
    <s v="More 250ºC"/>
    <n v="0"/>
    <s v="DK/DA"/>
    <s v="10-25 years"/>
    <n v="0"/>
    <s v="No"/>
    <x v="0"/>
    <x v="0"/>
    <x v="0"/>
    <m/>
    <m/>
    <m/>
    <m/>
    <m/>
    <m/>
    <m/>
    <m/>
    <m/>
  </r>
  <r>
    <n v="318"/>
    <x v="3"/>
    <s v="Machinery"/>
    <s v="DK/DA"/>
    <s v="More 250ºC"/>
    <n v="0"/>
    <s v="DK/DA"/>
    <s v="10-25 years"/>
    <n v="0"/>
    <s v="No"/>
    <x v="0"/>
    <x v="0"/>
    <x v="0"/>
    <m/>
    <m/>
    <m/>
    <m/>
    <m/>
    <m/>
    <m/>
    <m/>
    <m/>
  </r>
  <r>
    <n v="319"/>
    <x v="3"/>
    <s v="Machinery"/>
    <s v="Daily"/>
    <s v="More 250ºC"/>
    <n v="0"/>
    <s v="DK/DA"/>
    <s v="More 25 years"/>
    <n v="0"/>
    <s v="No"/>
    <x v="0"/>
    <x v="0"/>
    <x v="0"/>
    <m/>
    <m/>
    <m/>
    <m/>
    <m/>
    <m/>
    <m/>
    <m/>
    <m/>
  </r>
  <r>
    <n v="320"/>
    <x v="3"/>
    <s v="Metals"/>
    <s v="Seasonal"/>
    <s v="More 250ºC"/>
    <n v="0"/>
    <s v="DK/DA"/>
    <s v="10-25 years"/>
    <n v="0"/>
    <s v="No"/>
    <x v="0"/>
    <x v="0"/>
    <x v="0"/>
    <m/>
    <m/>
    <m/>
    <m/>
    <m/>
    <m/>
    <m/>
    <m/>
    <m/>
  </r>
  <r>
    <n v="321"/>
    <x v="3"/>
    <s v="Metals"/>
    <s v="Daily"/>
    <s v="More 250ºC"/>
    <s v="0-20ºC"/>
    <s v="DK/DA"/>
    <s v="10-25 years"/>
    <s v="10-25 years"/>
    <s v="Yes"/>
    <x v="6"/>
    <x v="1"/>
    <x v="1"/>
    <m/>
    <m/>
    <m/>
    <n v="1"/>
    <m/>
    <m/>
    <m/>
    <m/>
    <m/>
  </r>
  <r>
    <n v="322"/>
    <x v="3"/>
    <s v="Machinery"/>
    <s v="Seasonal"/>
    <s v="More 250ºC"/>
    <n v="0"/>
    <s v="DK/DA"/>
    <s v="10-25 years"/>
    <n v="0"/>
    <s v="No"/>
    <x v="0"/>
    <x v="0"/>
    <x v="0"/>
    <m/>
    <m/>
    <m/>
    <m/>
    <m/>
    <m/>
    <m/>
    <m/>
    <m/>
  </r>
  <r>
    <n v="323"/>
    <x v="3"/>
    <s v="Machinery"/>
    <s v="DK/DA"/>
    <s v="More 250ºC"/>
    <n v="0"/>
    <s v="DK/DA"/>
    <s v="Less 10 years"/>
    <n v="0"/>
    <s v="No"/>
    <x v="0"/>
    <x v="0"/>
    <x v="0"/>
    <m/>
    <m/>
    <m/>
    <m/>
    <m/>
    <m/>
    <m/>
    <m/>
    <m/>
  </r>
  <r>
    <n v="324"/>
    <x v="3"/>
    <s v="Machinery"/>
    <s v="Seasonal"/>
    <s v="More 250ºC"/>
    <n v="0"/>
    <s v="DK/DA"/>
    <s v="10-25 years"/>
    <n v="0"/>
    <s v="No"/>
    <x v="0"/>
    <x v="0"/>
    <x v="0"/>
    <m/>
    <m/>
    <m/>
    <m/>
    <m/>
    <m/>
    <m/>
    <m/>
    <m/>
  </r>
  <r>
    <n v="325"/>
    <x v="3"/>
    <s v="Machinery"/>
    <s v="Seasonal"/>
    <s v="More 250ºC"/>
    <n v="0"/>
    <s v="DK/DA"/>
    <s v="10-25 years"/>
    <n v="0"/>
    <s v="No"/>
    <x v="0"/>
    <x v="0"/>
    <x v="0"/>
    <m/>
    <m/>
    <m/>
    <m/>
    <m/>
    <m/>
    <m/>
    <m/>
    <m/>
  </r>
  <r>
    <n v="326"/>
    <x v="3"/>
    <s v="Food &amp; Beverages"/>
    <s v="Seasonal"/>
    <n v="0"/>
    <s v="0-20ºC"/>
    <s v="DK/DA"/>
    <n v="0"/>
    <s v="10-25 years"/>
    <s v="No"/>
    <x v="9"/>
    <x v="1"/>
    <x v="1"/>
    <m/>
    <m/>
    <m/>
    <n v="1"/>
    <m/>
    <m/>
    <n v="1"/>
    <m/>
    <m/>
  </r>
  <r>
    <n v="327"/>
    <x v="3"/>
    <s v="Machinery"/>
    <s v="Seasonal"/>
    <s v="More 250ºC"/>
    <n v="0"/>
    <s v="DK/DA"/>
    <s v="10-25 years"/>
    <n v="0"/>
    <s v="Yes"/>
    <x v="0"/>
    <x v="0"/>
    <x v="0"/>
    <m/>
    <m/>
    <m/>
    <m/>
    <m/>
    <m/>
    <m/>
    <m/>
    <m/>
  </r>
  <r>
    <n v="328"/>
    <x v="3"/>
    <s v="Food &amp; Beverages"/>
    <s v="Seasonal"/>
    <s v="51-100ºC"/>
    <s v="0 - (-20ºC)"/>
    <s v="DK/DA"/>
    <s v="10-25 years"/>
    <s v="Less 10 years"/>
    <s v="No"/>
    <x v="6"/>
    <x v="1"/>
    <x v="1"/>
    <m/>
    <m/>
    <m/>
    <n v="1"/>
    <m/>
    <m/>
    <m/>
    <m/>
    <m/>
  </r>
  <r>
    <n v="329"/>
    <x v="3"/>
    <s v="Food &amp; Beverages"/>
    <s v="Seasonal"/>
    <n v="0"/>
    <s v="0-20ºC"/>
    <s v="DK/DA"/>
    <n v="0"/>
    <s v="Less 10 years"/>
    <s v="No"/>
    <x v="6"/>
    <x v="1"/>
    <x v="1"/>
    <m/>
    <m/>
    <n v="1"/>
    <n v="1"/>
    <m/>
    <m/>
    <m/>
    <m/>
    <m/>
  </r>
  <r>
    <n v="330"/>
    <x v="3"/>
    <s v="Metals"/>
    <s v="Weekly"/>
    <s v="More 250ºC"/>
    <n v="0"/>
    <s v="DK/DA"/>
    <s v="10-25 years"/>
    <n v="0"/>
    <s v="Yes"/>
    <x v="0"/>
    <x v="0"/>
    <x v="0"/>
    <m/>
    <m/>
    <m/>
    <m/>
    <m/>
    <m/>
    <m/>
    <m/>
    <m/>
  </r>
  <r>
    <n v="331"/>
    <x v="3"/>
    <s v="Food &amp; Beverages"/>
    <s v="Seasonal"/>
    <n v="0"/>
    <s v="0-20ºC"/>
    <s v="DK/DA"/>
    <n v="0"/>
    <s v="Less 10 years"/>
    <s v="Yes"/>
    <x v="6"/>
    <x v="1"/>
    <x v="1"/>
    <m/>
    <m/>
    <m/>
    <n v="1"/>
    <m/>
    <m/>
    <m/>
    <m/>
    <m/>
  </r>
  <r>
    <n v="332"/>
    <x v="3"/>
    <s v="Machinery"/>
    <s v="Seasonal"/>
    <s v="More 250ºC"/>
    <n v="0"/>
    <s v="DK/DA"/>
    <s v="10-25 years"/>
    <n v="0"/>
    <s v="Yes"/>
    <x v="0"/>
    <x v="0"/>
    <x v="0"/>
    <m/>
    <m/>
    <m/>
    <m/>
    <m/>
    <m/>
    <m/>
    <m/>
    <m/>
  </r>
  <r>
    <n v="333"/>
    <x v="3"/>
    <s v="Machinery"/>
    <s v="Seasonal"/>
    <s v="More 250ºC"/>
    <n v="0"/>
    <s v="DK/DA"/>
    <s v="10-25 years"/>
    <n v="0"/>
    <s v="DK/DA"/>
    <x v="0"/>
    <x v="0"/>
    <x v="0"/>
    <m/>
    <m/>
    <m/>
    <m/>
    <m/>
    <m/>
    <m/>
    <m/>
    <m/>
  </r>
  <r>
    <n v="334"/>
    <x v="3"/>
    <s v="Machinery"/>
    <s v="Seasonal"/>
    <s v="More 250ºC"/>
    <n v="0"/>
    <s v="DK/DA"/>
    <s v="10-25 years"/>
    <n v="0"/>
    <s v="No"/>
    <x v="0"/>
    <x v="0"/>
    <x v="0"/>
    <m/>
    <m/>
    <m/>
    <m/>
    <m/>
    <m/>
    <m/>
    <m/>
    <m/>
  </r>
  <r>
    <n v="335"/>
    <x v="3"/>
    <s v="Food &amp; Beverages"/>
    <s v="Seasonal"/>
    <n v="0"/>
    <s v="0 - (-20ºC)"/>
    <s v="DK/DA"/>
    <n v="0"/>
    <s v="Less 10 years"/>
    <s v="No"/>
    <x v="6"/>
    <x v="1"/>
    <x v="1"/>
    <m/>
    <m/>
    <n v="1"/>
    <n v="1"/>
    <m/>
    <m/>
    <m/>
    <m/>
    <m/>
  </r>
  <r>
    <n v="336"/>
    <x v="3"/>
    <s v="Wood &amp; wood products"/>
    <s v="Seasonal"/>
    <s v="More 250ºC"/>
    <n v="0"/>
    <s v="DK/DA"/>
    <s v="More 25 years"/>
    <n v="0"/>
    <s v="No"/>
    <x v="0"/>
    <x v="0"/>
    <x v="0"/>
    <m/>
    <m/>
    <m/>
    <m/>
    <m/>
    <m/>
    <m/>
    <m/>
    <m/>
  </r>
  <r>
    <n v="337"/>
    <x v="3"/>
    <s v="Wood &amp; wood products"/>
    <s v="Seasonal"/>
    <s v="More 250ºC"/>
    <n v="0"/>
    <s v="DK/DA"/>
    <s v="More 25 years"/>
    <n v="0"/>
    <s v="No"/>
    <x v="0"/>
    <x v="0"/>
    <x v="0"/>
    <m/>
    <m/>
    <m/>
    <m/>
    <m/>
    <m/>
    <m/>
    <m/>
    <m/>
  </r>
  <r>
    <n v="338"/>
    <x v="3"/>
    <s v="Wood &amp; wood products"/>
    <s v="Seasonal"/>
    <s v="More 250ºC"/>
    <n v="0"/>
    <s v="DK/DA"/>
    <s v="10-25 years"/>
    <n v="0"/>
    <s v="No"/>
    <x v="0"/>
    <x v="0"/>
    <x v="0"/>
    <m/>
    <m/>
    <m/>
    <m/>
    <m/>
    <m/>
    <m/>
    <m/>
    <m/>
  </r>
  <r>
    <n v="339"/>
    <x v="3"/>
    <s v="Food &amp; Beverages"/>
    <s v="Seasonal"/>
    <n v="0"/>
    <s v="0-20ºC"/>
    <s v="DK/DA"/>
    <n v="0"/>
    <s v="10-25 years"/>
    <s v="No"/>
    <x v="6"/>
    <x v="1"/>
    <x v="1"/>
    <m/>
    <m/>
    <n v="1"/>
    <n v="1"/>
    <m/>
    <m/>
    <m/>
    <m/>
    <m/>
  </r>
  <r>
    <n v="340"/>
    <x v="3"/>
    <s v="Food &amp; Beverages"/>
    <s v="Daily"/>
    <n v="0"/>
    <s v="0 - (-20ºC)"/>
    <s v="DK/DA"/>
    <n v="0"/>
    <s v="10-25 years"/>
    <s v="Yes"/>
    <x v="6"/>
    <x v="1"/>
    <x v="1"/>
    <m/>
    <m/>
    <m/>
    <n v="1"/>
    <m/>
    <m/>
    <n v="1"/>
    <m/>
    <m/>
  </r>
  <r>
    <n v="341"/>
    <x v="3"/>
    <s v="Machinery"/>
    <s v="Seasonal"/>
    <s v="More 250ºC"/>
    <n v="0"/>
    <s v="DK/DA"/>
    <s v="More 25 years"/>
    <n v="0"/>
    <s v="Yes"/>
    <x v="0"/>
    <x v="0"/>
    <x v="0"/>
    <m/>
    <m/>
    <m/>
    <m/>
    <m/>
    <m/>
    <m/>
    <m/>
    <m/>
  </r>
  <r>
    <n v="342"/>
    <x v="3"/>
    <s v="Food &amp; Beverages"/>
    <s v="Daily"/>
    <n v="0"/>
    <s v="0 - (-20ºC)"/>
    <s v="DK/DA"/>
    <s v="10-25 years"/>
    <s v="10-25 years"/>
    <s v="No"/>
    <x v="6"/>
    <x v="1"/>
    <x v="1"/>
    <m/>
    <m/>
    <m/>
    <n v="1"/>
    <m/>
    <m/>
    <m/>
    <m/>
    <m/>
  </r>
  <r>
    <n v="343"/>
    <x v="3"/>
    <s v="Food &amp; Beverages"/>
    <s v="Daily"/>
    <s v="More 250ºC"/>
    <s v="0-20ºC"/>
    <s v="DK/DA"/>
    <s v="More 25 years"/>
    <s v="10-25 years"/>
    <s v="No"/>
    <x v="6"/>
    <x v="1"/>
    <x v="1"/>
    <m/>
    <m/>
    <m/>
    <n v="1"/>
    <m/>
    <m/>
    <m/>
    <m/>
    <m/>
  </r>
  <r>
    <n v="344"/>
    <x v="3"/>
    <s v="Metals"/>
    <s v="Weekly"/>
    <s v="51-100ºC"/>
    <n v="0"/>
    <s v="DK/DA"/>
    <n v="0"/>
    <n v="0"/>
    <s v="Yes"/>
    <x v="0"/>
    <x v="0"/>
    <x v="0"/>
    <m/>
    <m/>
    <m/>
    <m/>
    <m/>
    <m/>
    <m/>
    <m/>
    <m/>
  </r>
  <r>
    <n v="345"/>
    <x v="3"/>
    <s v="Food &amp; Beverages"/>
    <s v="Daily"/>
    <s v="51-100ºC"/>
    <n v="0"/>
    <s v="DK/DA"/>
    <s v="10-25 years"/>
    <n v="0"/>
    <s v="Yes"/>
    <x v="0"/>
    <x v="0"/>
    <x v="0"/>
    <m/>
    <m/>
    <m/>
    <m/>
    <m/>
    <m/>
    <m/>
    <m/>
    <m/>
  </r>
  <r>
    <n v="346"/>
    <x v="3"/>
    <s v="Food &amp; Beverages"/>
    <s v="Daily"/>
    <n v="0"/>
    <s v="0-20ºC"/>
    <s v="DK/DA"/>
    <n v="0"/>
    <s v="Less 10 years"/>
    <s v="Yes"/>
    <x v="6"/>
    <x v="1"/>
    <x v="1"/>
    <m/>
    <m/>
    <n v="1"/>
    <n v="1"/>
    <m/>
    <m/>
    <m/>
    <n v="1"/>
    <m/>
  </r>
  <r>
    <n v="347"/>
    <x v="3"/>
    <s v="Machinery"/>
    <s v="Seasonal"/>
    <s v="More 250ºC"/>
    <n v="0"/>
    <s v="DK/DA"/>
    <s v="10-25 years"/>
    <n v="0"/>
    <s v="No"/>
    <x v="0"/>
    <x v="0"/>
    <x v="0"/>
    <m/>
    <m/>
    <m/>
    <m/>
    <m/>
    <m/>
    <m/>
    <m/>
    <m/>
  </r>
  <r>
    <n v="348"/>
    <x v="3"/>
    <s v="Machinery"/>
    <s v="Seasonal"/>
    <s v="More 250ºC"/>
    <n v="0"/>
    <s v="DK/DA"/>
    <s v="10-25 years"/>
    <n v="0"/>
    <s v="Yes"/>
    <x v="0"/>
    <x v="0"/>
    <x v="0"/>
    <m/>
    <m/>
    <m/>
    <m/>
    <m/>
    <m/>
    <m/>
    <m/>
    <m/>
  </r>
  <r>
    <n v="349"/>
    <x v="3"/>
    <s v="Food &amp; Beverages"/>
    <s v="Seasonal"/>
    <s v="More 250ºC"/>
    <s v="0-20ºC"/>
    <s v="DK/DA"/>
    <s v="Less 10 years"/>
    <s v="Less 10 years"/>
    <s v="Yes"/>
    <x v="3"/>
    <x v="2"/>
    <x v="1"/>
    <m/>
    <m/>
    <m/>
    <m/>
    <m/>
    <m/>
    <m/>
    <m/>
    <m/>
  </r>
  <r>
    <n v="350"/>
    <x v="3"/>
    <s v="Food &amp; Beverages"/>
    <s v="Seasonal"/>
    <s v="More 250ºC"/>
    <s v="0 - (-20ºC)"/>
    <s v="DK/DA"/>
    <s v="Less 10 years"/>
    <s v="Less 10 years"/>
    <s v="No"/>
    <x v="2"/>
    <x v="2"/>
    <x v="1"/>
    <m/>
    <n v="1"/>
    <m/>
    <m/>
    <m/>
    <m/>
    <m/>
    <n v="1"/>
    <m/>
  </r>
  <r>
    <n v="351"/>
    <x v="3"/>
    <s v="Rubber &amp; Plastic"/>
    <s v="Weekly"/>
    <n v="0"/>
    <s v="DK/DA"/>
    <s v="DK/DA"/>
    <n v="0"/>
    <s v="Less 10 years"/>
    <s v="No"/>
    <x v="2"/>
    <x v="1"/>
    <x v="1"/>
    <m/>
    <m/>
    <m/>
    <n v="1"/>
    <m/>
    <m/>
    <m/>
    <m/>
    <m/>
  </r>
  <r>
    <m/>
    <x v="3"/>
    <s v="Rubber &amp; Plastic"/>
    <s v="Weekly"/>
    <n v="0"/>
    <s v="DK/DA"/>
    <s v="DK/DA"/>
    <n v="0"/>
    <s v="Less 10 years"/>
    <s v="No"/>
    <x v="7"/>
    <x v="1"/>
    <x v="2"/>
    <m/>
    <m/>
    <m/>
    <n v="1"/>
    <m/>
    <m/>
    <m/>
    <m/>
    <m/>
  </r>
  <r>
    <n v="352"/>
    <x v="3"/>
    <s v="Chemical"/>
    <s v="Daily"/>
    <s v="More 250ºC"/>
    <n v="0"/>
    <s v="DK/DA"/>
    <s v="Less 10 years"/>
    <n v="0"/>
    <s v="Yes"/>
    <x v="0"/>
    <x v="0"/>
    <x v="0"/>
    <m/>
    <m/>
    <m/>
    <m/>
    <m/>
    <m/>
    <m/>
    <m/>
    <m/>
  </r>
  <r>
    <n v="353"/>
    <x v="3"/>
    <s v="Chemical"/>
    <s v="Weekly"/>
    <s v="More 250ºC"/>
    <s v="0-20ºC"/>
    <s v="DK/DA"/>
    <s v="10-25 years"/>
    <s v="10-25 years"/>
    <s v="No"/>
    <x v="3"/>
    <x v="1"/>
    <x v="1"/>
    <m/>
    <m/>
    <n v="1"/>
    <n v="1"/>
    <n v="1"/>
    <m/>
    <n v="1"/>
    <n v="1"/>
    <m/>
  </r>
  <r>
    <m/>
    <x v="3"/>
    <s v="Chemical"/>
    <s v="Weekly"/>
    <s v="More 250ºC"/>
    <s v="0-20ºC"/>
    <s v="DK/DA"/>
    <s v="10-25 years"/>
    <s v="10-25 years"/>
    <s v="No"/>
    <x v="6"/>
    <x v="2"/>
    <x v="0"/>
    <m/>
    <m/>
    <m/>
    <m/>
    <m/>
    <m/>
    <m/>
    <m/>
    <m/>
  </r>
  <r>
    <n v="354"/>
    <x v="3"/>
    <s v="Machinery"/>
    <s v="Seasonal"/>
    <s v="More 250ºC"/>
    <n v="0"/>
    <s v="DK/DA"/>
    <n v="0"/>
    <n v="0"/>
    <s v="No"/>
    <x v="0"/>
    <x v="0"/>
    <x v="0"/>
    <m/>
    <m/>
    <m/>
    <m/>
    <m/>
    <m/>
    <m/>
    <m/>
    <m/>
  </r>
  <r>
    <n v="355"/>
    <x v="3"/>
    <s v="Others"/>
    <s v="Weekly"/>
    <s v="More 250ºC"/>
    <n v="0"/>
    <s v="DK/DA"/>
    <s v="Less 10 years"/>
    <n v="0"/>
    <s v="No"/>
    <x v="0"/>
    <x v="0"/>
    <x v="0"/>
    <m/>
    <m/>
    <m/>
    <m/>
    <m/>
    <m/>
    <m/>
    <m/>
    <m/>
  </r>
  <r>
    <n v="356"/>
    <x v="3"/>
    <s v="Chemical"/>
    <s v="Daily"/>
    <s v="51-100ºC"/>
    <n v="0"/>
    <s v="DK/DA"/>
    <s v="Less 10 years"/>
    <n v="0"/>
    <s v="No"/>
    <x v="0"/>
    <x v="0"/>
    <x v="0"/>
    <m/>
    <m/>
    <m/>
    <m/>
    <m/>
    <m/>
    <m/>
    <m/>
    <m/>
  </r>
  <r>
    <n v="357"/>
    <x v="3"/>
    <s v="Paper &amp; paper products"/>
    <s v="Daily"/>
    <s v="More 250ºC"/>
    <n v="0"/>
    <s v="DK/DA"/>
    <s v="10-25 years"/>
    <n v="0"/>
    <s v="No"/>
    <x v="0"/>
    <x v="0"/>
    <x v="0"/>
    <m/>
    <m/>
    <m/>
    <m/>
    <m/>
    <m/>
    <m/>
    <m/>
    <m/>
  </r>
  <r>
    <n v="358"/>
    <x v="3"/>
    <s v="Food &amp; Beverages"/>
    <s v="Seasonal"/>
    <n v="0"/>
    <s v="0 - (-20ºC)"/>
    <s v="DK/DA"/>
    <n v="0"/>
    <s v="Less 10 years"/>
    <s v="No"/>
    <x v="2"/>
    <x v="1"/>
    <x v="1"/>
    <m/>
    <m/>
    <m/>
    <m/>
    <m/>
    <m/>
    <n v="1"/>
    <m/>
    <m/>
  </r>
  <r>
    <n v="359"/>
    <x v="3"/>
    <s v="Food &amp; Beverages"/>
    <s v="Seasonal"/>
    <s v="51-100ºC"/>
    <s v="0 - (-20ºC)"/>
    <s v="DK/DA"/>
    <s v="Less 10 years"/>
    <s v="Less 10 years"/>
    <s v="No"/>
    <x v="9"/>
    <x v="2"/>
    <x v="1"/>
    <m/>
    <m/>
    <m/>
    <n v="1"/>
    <m/>
    <m/>
    <m/>
    <m/>
    <m/>
  </r>
  <r>
    <n v="360"/>
    <x v="3"/>
    <s v="Food &amp; Beverages"/>
    <s v="Daily"/>
    <s v="51-100ºC"/>
    <s v="0 - (-20ºC)"/>
    <s v="DK/DA"/>
    <s v="Less 10 years"/>
    <s v="Less 10 years"/>
    <s v="No"/>
    <x v="5"/>
    <x v="1"/>
    <x v="1"/>
    <n v="1"/>
    <n v="1"/>
    <m/>
    <n v="1"/>
    <m/>
    <m/>
    <n v="1"/>
    <m/>
    <m/>
  </r>
  <r>
    <n v="361"/>
    <x v="3"/>
    <s v="Food &amp; Beverages"/>
    <s v="Daily"/>
    <s v="More 250ºC"/>
    <s v="0 - (-20ºC)"/>
    <s v="DK/DA"/>
    <s v="10-25 years"/>
    <s v="10-25 years"/>
    <s v="Yes"/>
    <x v="5"/>
    <x v="1"/>
    <x v="1"/>
    <m/>
    <n v="1"/>
    <m/>
    <n v="1"/>
    <m/>
    <m/>
    <n v="1"/>
    <m/>
    <m/>
  </r>
  <r>
    <m/>
    <x v="3"/>
    <s v="Food &amp; Beverages"/>
    <s v="Daily"/>
    <s v="More 250ºC"/>
    <s v="0 - (-20ºC)"/>
    <s v="DK/DA"/>
    <s v="10-25 years"/>
    <s v="10-25 years"/>
    <s v="Yes"/>
    <x v="3"/>
    <x v="1"/>
    <x v="0"/>
    <m/>
    <n v="1"/>
    <m/>
    <n v="1"/>
    <m/>
    <m/>
    <n v="1"/>
    <m/>
    <m/>
  </r>
  <r>
    <n v="362"/>
    <x v="3"/>
    <s v="Food &amp; Beverages"/>
    <s v="Seasonal"/>
    <s v="More 250ºC"/>
    <s v="0 - (-20ºC)"/>
    <s v="DK/DA"/>
    <s v="10-25 years"/>
    <s v="10-25 years"/>
    <s v="No"/>
    <x v="2"/>
    <x v="1"/>
    <x v="1"/>
    <m/>
    <m/>
    <m/>
    <n v="1"/>
    <m/>
    <m/>
    <m/>
    <m/>
    <m/>
  </r>
  <r>
    <n v="363"/>
    <x v="3"/>
    <s v="Food &amp; Beverages"/>
    <s v="Weekly"/>
    <s v="More 250ºC"/>
    <n v="0"/>
    <s v="DK/DA"/>
    <s v="10-25 years"/>
    <n v="0"/>
    <s v="No"/>
    <x v="0"/>
    <x v="0"/>
    <x v="0"/>
    <m/>
    <m/>
    <m/>
    <m/>
    <m/>
    <m/>
    <m/>
    <m/>
    <m/>
  </r>
  <r>
    <n v="364"/>
    <x v="3"/>
    <s v="Others"/>
    <s v="Daily"/>
    <s v="More 250ºC"/>
    <s v="0 - (-20ºC)"/>
    <s v="DK/DA"/>
    <s v="More 25 years"/>
    <s v="10-25 years"/>
    <s v="Yes"/>
    <x v="9"/>
    <x v="1"/>
    <x v="1"/>
    <m/>
    <m/>
    <m/>
    <n v="1"/>
    <m/>
    <m/>
    <m/>
    <m/>
    <m/>
  </r>
  <r>
    <m/>
    <x v="3"/>
    <s v="Others"/>
    <s v="Daily"/>
    <s v="More 250ºC"/>
    <s v="0 - (-20ºC)"/>
    <s v="DK/DA"/>
    <s v="More 25 years"/>
    <s v="10-25 years"/>
    <s v="Yes"/>
    <x v="7"/>
    <x v="1"/>
    <x v="0"/>
    <m/>
    <m/>
    <m/>
    <n v="1"/>
    <m/>
    <m/>
    <m/>
    <m/>
    <m/>
  </r>
  <r>
    <n v="365"/>
    <x v="3"/>
    <s v="Food &amp; Beverages"/>
    <s v="Weekly"/>
    <s v="More 250ºC"/>
    <n v="0"/>
    <s v="DK/DA"/>
    <s v="10-25 years"/>
    <n v="0"/>
    <s v="Yes"/>
    <x v="0"/>
    <x v="0"/>
    <x v="0"/>
    <m/>
    <m/>
    <m/>
    <m/>
    <m/>
    <m/>
    <m/>
    <m/>
    <m/>
  </r>
  <r>
    <n v="366"/>
    <x v="3"/>
    <s v="Food &amp; Beverages"/>
    <s v="Daily"/>
    <s v="51-100ºC"/>
    <s v="0 - (-20ºC)"/>
    <s v="DK/DA"/>
    <s v="More 25 years"/>
    <s v="10-25 years"/>
    <s v="Yes"/>
    <x v="7"/>
    <x v="1"/>
    <x v="1"/>
    <m/>
    <m/>
    <m/>
    <n v="1"/>
    <m/>
    <m/>
    <m/>
    <m/>
    <m/>
  </r>
  <r>
    <m/>
    <x v="3"/>
    <s v="Food &amp; Beverages"/>
    <s v="Daily"/>
    <s v="51-100ºC"/>
    <s v="0 - (-20ºC)"/>
    <s v="DK/DA"/>
    <s v="More 25 years"/>
    <s v="10-25 years"/>
    <s v="Yes"/>
    <x v="6"/>
    <x v="2"/>
    <x v="0"/>
    <m/>
    <m/>
    <m/>
    <m/>
    <m/>
    <m/>
    <m/>
    <m/>
    <m/>
  </r>
  <r>
    <n v="367"/>
    <x v="3"/>
    <s v="Food &amp; Beverages"/>
    <s v="Daily"/>
    <s v="More 250ºC"/>
    <n v="0"/>
    <s v="DK/DA"/>
    <s v="10-25 years"/>
    <n v="0"/>
    <s v="No"/>
    <x v="0"/>
    <x v="0"/>
    <x v="0"/>
    <m/>
    <m/>
    <m/>
    <m/>
    <m/>
    <m/>
    <m/>
    <m/>
    <m/>
  </r>
  <r>
    <n v="368"/>
    <x v="3"/>
    <s v="Food &amp; Beverages"/>
    <s v="Weekly"/>
    <s v="More 250ºC"/>
    <s v="0-20ºC"/>
    <s v="DK/DA"/>
    <s v="Less 10 years"/>
    <s v="Less 10 years"/>
    <s v="Yes"/>
    <x v="3"/>
    <x v="1"/>
    <x v="1"/>
    <m/>
    <m/>
    <m/>
    <n v="1"/>
    <m/>
    <m/>
    <m/>
    <m/>
    <m/>
  </r>
  <r>
    <n v="369"/>
    <x v="3"/>
    <s v="Food &amp; Beverages"/>
    <s v="Daily"/>
    <n v="0"/>
    <s v="0 - (-20ºC)"/>
    <s v="DK/DA"/>
    <n v="0"/>
    <s v="Less 10 years"/>
    <s v="No"/>
    <x v="7"/>
    <x v="1"/>
    <x v="1"/>
    <m/>
    <n v="1"/>
    <m/>
    <n v="1"/>
    <m/>
    <m/>
    <n v="1"/>
    <m/>
    <m/>
  </r>
  <r>
    <n v="370"/>
    <x v="3"/>
    <s v="Food &amp; Beverages"/>
    <s v="Seasonal"/>
    <s v="51-100ºC"/>
    <s v="0 - (-20ºC)"/>
    <s v="DK/DA"/>
    <s v="Less 10 years"/>
    <s v="Less 10 years"/>
    <s v="No"/>
    <x v="6"/>
    <x v="1"/>
    <x v="1"/>
    <m/>
    <m/>
    <m/>
    <n v="1"/>
    <m/>
    <m/>
    <m/>
    <m/>
    <m/>
  </r>
  <r>
    <n v="371"/>
    <x v="3"/>
    <s v="Food &amp; Beverages"/>
    <s v="Seasonal"/>
    <s v="51-100ºC"/>
    <s v="0 - (-20ºC)"/>
    <s v="DK/DA"/>
    <s v="Less 10 years"/>
    <s v="Less 10 years"/>
    <s v="No"/>
    <x v="9"/>
    <x v="1"/>
    <x v="1"/>
    <n v="1"/>
    <n v="1"/>
    <m/>
    <m/>
    <m/>
    <m/>
    <m/>
    <m/>
    <m/>
  </r>
  <r>
    <n v="372"/>
    <x v="3"/>
    <s v="Food &amp; Beverages"/>
    <s v="Seasonal"/>
    <s v="51-100ºC"/>
    <s v="0-20ºC"/>
    <s v="DK/DA"/>
    <s v="10-25 years"/>
    <s v="10-25 years"/>
    <s v="Yes"/>
    <x v="6"/>
    <x v="1"/>
    <x v="1"/>
    <m/>
    <m/>
    <m/>
    <n v="1"/>
    <m/>
    <m/>
    <m/>
    <m/>
    <m/>
  </r>
  <r>
    <n v="373"/>
    <x v="3"/>
    <s v="Food &amp; Beverages"/>
    <s v="Seasonal"/>
    <s v="51-100ºC"/>
    <s v="0-20ºC"/>
    <s v="DK/DA"/>
    <s v="10-25 years"/>
    <s v="10-25 years"/>
    <s v="No"/>
    <x v="6"/>
    <x v="1"/>
    <x v="1"/>
    <m/>
    <m/>
    <m/>
    <n v="1"/>
    <m/>
    <m/>
    <n v="1"/>
    <m/>
    <m/>
  </r>
  <r>
    <n v="374"/>
    <x v="3"/>
    <s v="Food &amp; Beverages"/>
    <s v="Seasonal"/>
    <s v="51-100ºC"/>
    <s v="0-20ºC"/>
    <s v="DK/DA"/>
    <s v="Less 10 years"/>
    <s v="Less 10 years"/>
    <s v="No"/>
    <x v="7"/>
    <x v="1"/>
    <x v="1"/>
    <n v="1"/>
    <m/>
    <m/>
    <n v="1"/>
    <m/>
    <m/>
    <m/>
    <m/>
    <m/>
  </r>
  <r>
    <n v="375"/>
    <x v="3"/>
    <s v="Food &amp; Beverages"/>
    <s v="Seasonal"/>
    <s v="51-100ºC"/>
    <s v="0-20ºC"/>
    <s v="DK/DA"/>
    <s v="10-25 years"/>
    <s v="10-25 years"/>
    <s v="No"/>
    <x v="7"/>
    <x v="1"/>
    <x v="1"/>
    <m/>
    <n v="1"/>
    <m/>
    <n v="1"/>
    <m/>
    <m/>
    <m/>
    <m/>
    <m/>
  </r>
  <r>
    <n v="376"/>
    <x v="3"/>
    <s v="Food &amp; Beverages"/>
    <s v="Daily"/>
    <s v="More 250ºC"/>
    <s v="0-20ºC"/>
    <s v="DK/DA"/>
    <s v="10-25 years"/>
    <s v="10-25 years"/>
    <s v="Yes"/>
    <x v="6"/>
    <x v="1"/>
    <x v="1"/>
    <m/>
    <m/>
    <n v="1"/>
    <n v="1"/>
    <m/>
    <m/>
    <m/>
    <m/>
    <m/>
  </r>
  <r>
    <n v="377"/>
    <x v="3"/>
    <s v="Food &amp; Beverages"/>
    <s v="Daily"/>
    <s v="More 250ºC"/>
    <s v="0-20ºC"/>
    <s v="DK/DA"/>
    <s v="10-25 years"/>
    <s v="10-25 years"/>
    <s v="No"/>
    <x v="6"/>
    <x v="1"/>
    <x v="1"/>
    <m/>
    <m/>
    <m/>
    <n v="1"/>
    <m/>
    <m/>
    <m/>
    <m/>
    <m/>
  </r>
  <r>
    <n v="378"/>
    <x v="3"/>
    <s v="Food &amp; Beverages"/>
    <s v="Weekly"/>
    <n v="0"/>
    <s v="0-20ºC"/>
    <s v="DK/DA"/>
    <s v="10-25 years"/>
    <s v="10-25 years"/>
    <s v="Yes"/>
    <x v="6"/>
    <x v="1"/>
    <x v="1"/>
    <m/>
    <m/>
    <m/>
    <n v="1"/>
    <m/>
    <m/>
    <m/>
    <m/>
    <m/>
  </r>
  <r>
    <n v="379"/>
    <x v="3"/>
    <s v="Food &amp; Beverages"/>
    <s v="Seasonal"/>
    <s v="51-100ºC"/>
    <s v="0-20ºC"/>
    <s v="DK/DA"/>
    <s v="10-25 years"/>
    <s v="10-25 years"/>
    <s v="No"/>
    <x v="6"/>
    <x v="1"/>
    <x v="1"/>
    <m/>
    <m/>
    <m/>
    <n v="1"/>
    <m/>
    <m/>
    <m/>
    <m/>
    <m/>
  </r>
  <r>
    <n v="380"/>
    <x v="3"/>
    <s v="Food &amp; Beverages"/>
    <s v="Seasonal"/>
    <s v="51-100ºC"/>
    <s v="0-20ºC"/>
    <s v="DK/DA"/>
    <s v="10-25 years"/>
    <s v="10-25 years"/>
    <s v="Yes"/>
    <x v="6"/>
    <x v="1"/>
    <x v="1"/>
    <m/>
    <m/>
    <m/>
    <n v="1"/>
    <m/>
    <m/>
    <m/>
    <m/>
    <m/>
  </r>
  <r>
    <n v="381"/>
    <x v="3"/>
    <s v="Others"/>
    <s v="Daily"/>
    <s v="More 250ºC"/>
    <s v="0 - (-20ºC)"/>
    <s v="DK/DA"/>
    <s v="More 25 years"/>
    <s v="10-25 years"/>
    <s v="Yes"/>
    <x v="9"/>
    <x v="1"/>
    <x v="1"/>
    <m/>
    <m/>
    <m/>
    <n v="1"/>
    <m/>
    <m/>
    <m/>
    <m/>
    <m/>
  </r>
  <r>
    <m/>
    <x v="3"/>
    <s v="Others"/>
    <s v="Daily"/>
    <s v="More 250ºC"/>
    <s v="0 - (-20ºC)"/>
    <s v="DK/DA"/>
    <s v="More 25 years"/>
    <s v="10-25 years"/>
    <s v="Yes"/>
    <x v="7"/>
    <x v="1"/>
    <x v="0"/>
    <m/>
    <m/>
    <m/>
    <n v="1"/>
    <m/>
    <m/>
    <m/>
    <m/>
    <m/>
  </r>
  <r>
    <n v="382"/>
    <x v="3"/>
    <s v="Textil &amp; Clothing"/>
    <s v="Weekly"/>
    <n v="0"/>
    <n v="0"/>
    <s v="DK/DA"/>
    <s v="Less 10 years"/>
    <n v="0"/>
    <s v="Yes"/>
    <x v="0"/>
    <x v="0"/>
    <x v="0"/>
    <m/>
    <m/>
    <m/>
    <m/>
    <m/>
    <m/>
    <m/>
    <m/>
    <m/>
  </r>
  <r>
    <n v="383"/>
    <x v="3"/>
    <s v="Textil &amp; Clothing"/>
    <s v="Weekly"/>
    <s v="More 250ºC"/>
    <n v="0"/>
    <s v="DK/DA"/>
    <s v="10-25 years"/>
    <n v="0"/>
    <s v="Yes"/>
    <x v="0"/>
    <x v="0"/>
    <x v="0"/>
    <m/>
    <m/>
    <m/>
    <m/>
    <m/>
    <m/>
    <m/>
    <m/>
    <m/>
  </r>
  <r>
    <n v="384"/>
    <x v="3"/>
    <s v="Paper &amp; paper products"/>
    <s v="Seasonal"/>
    <s v="More 250ºC"/>
    <n v="0"/>
    <s v="DK/DA"/>
    <s v="Less 10 years"/>
    <n v="0"/>
    <s v="Yes"/>
    <x v="0"/>
    <x v="0"/>
    <x v="0"/>
    <m/>
    <m/>
    <m/>
    <m/>
    <m/>
    <m/>
    <m/>
    <m/>
    <m/>
  </r>
  <r>
    <n v="385"/>
    <x v="3"/>
    <s v="Textil &amp; Clothing"/>
    <s v="Weekly"/>
    <s v="51-100ºC"/>
    <n v="0"/>
    <s v="DK/DA"/>
    <s v="Less 10 years"/>
    <n v="0"/>
    <s v="No"/>
    <x v="0"/>
    <x v="0"/>
    <x v="0"/>
    <m/>
    <m/>
    <m/>
    <m/>
    <m/>
    <m/>
    <m/>
    <m/>
    <m/>
  </r>
  <r>
    <n v="386"/>
    <x v="3"/>
    <s v="Others"/>
    <s v="Daily"/>
    <n v="0"/>
    <s v="DK/DA"/>
    <s v="DK/DA"/>
    <n v="0"/>
    <s v="Less 10 years"/>
    <s v="No"/>
    <x v="6"/>
    <x v="1"/>
    <x v="1"/>
    <m/>
    <m/>
    <m/>
    <n v="1"/>
    <m/>
    <m/>
    <m/>
    <m/>
    <m/>
  </r>
  <r>
    <n v="387"/>
    <x v="3"/>
    <s v="Others"/>
    <s v="Daily"/>
    <n v="0"/>
    <s v="0-20ºC"/>
    <s v="DK/DA"/>
    <n v="0"/>
    <s v="Less 10 years"/>
    <s v="Yes"/>
    <x v="6"/>
    <x v="1"/>
    <x v="1"/>
    <m/>
    <m/>
    <m/>
    <n v="1"/>
    <m/>
    <m/>
    <m/>
    <m/>
    <m/>
  </r>
  <r>
    <n v="388"/>
    <x v="3"/>
    <s v="Metals"/>
    <s v="Weekly"/>
    <s v="More 250ºC"/>
    <n v="0"/>
    <s v="DK/DA"/>
    <s v="10-25 years"/>
    <n v="0"/>
    <s v="No"/>
    <x v="0"/>
    <x v="0"/>
    <x v="0"/>
    <m/>
    <m/>
    <m/>
    <m/>
    <m/>
    <m/>
    <m/>
    <m/>
    <m/>
  </r>
  <r>
    <n v="389"/>
    <x v="3"/>
    <s v="Metals"/>
    <s v="Weekly"/>
    <s v="More 250ºC"/>
    <n v="0"/>
    <s v="DK/DA"/>
    <s v="10-25 years"/>
    <n v="0"/>
    <s v="Yes"/>
    <x v="0"/>
    <x v="0"/>
    <x v="0"/>
    <m/>
    <m/>
    <m/>
    <m/>
    <m/>
    <m/>
    <m/>
    <m/>
    <m/>
  </r>
  <r>
    <n v="390"/>
    <x v="3"/>
    <s v="Metals"/>
    <s v="Weekly"/>
    <s v="More 250ºC"/>
    <n v="0"/>
    <s v="DK/DA"/>
    <s v="10-25 years"/>
    <n v="0"/>
    <s v="No"/>
    <x v="0"/>
    <x v="0"/>
    <x v="0"/>
    <m/>
    <m/>
    <m/>
    <m/>
    <m/>
    <m/>
    <m/>
    <m/>
    <m/>
  </r>
  <r>
    <n v="391"/>
    <x v="3"/>
    <s v="Metals"/>
    <s v="Weekly"/>
    <s v="More 250ºC"/>
    <n v="0"/>
    <s v="DK/DA"/>
    <s v="10-25 years"/>
    <n v="0"/>
    <s v="Yes"/>
    <x v="0"/>
    <x v="0"/>
    <x v="0"/>
    <m/>
    <m/>
    <m/>
    <m/>
    <m/>
    <m/>
    <m/>
    <m/>
    <m/>
  </r>
  <r>
    <n v="392"/>
    <x v="3"/>
    <s v="Metals"/>
    <s v="Seasonal"/>
    <s v="More 250ºC"/>
    <n v="0"/>
    <s v="DK/DA"/>
    <s v="More 25 years"/>
    <n v="0"/>
    <s v="Yes"/>
    <x v="0"/>
    <x v="0"/>
    <x v="0"/>
    <m/>
    <m/>
    <m/>
    <m/>
    <m/>
    <m/>
    <m/>
    <m/>
    <m/>
  </r>
  <r>
    <n v="393"/>
    <x v="3"/>
    <s v="Rubber &amp; Plastic"/>
    <s v="Daily"/>
    <s v="More 250ºC"/>
    <n v="0"/>
    <s v="DK/DA"/>
    <s v="10-25 years"/>
    <n v="0"/>
    <s v="Yes"/>
    <x v="0"/>
    <x v="0"/>
    <x v="0"/>
    <m/>
    <m/>
    <m/>
    <m/>
    <m/>
    <m/>
    <m/>
    <m/>
    <m/>
  </r>
  <r>
    <n v="394"/>
    <x v="3"/>
    <s v="Machinery"/>
    <s v="Daily"/>
    <s v="More 250ºC"/>
    <n v="0"/>
    <s v="DK/DA"/>
    <s v="10-25 years"/>
    <n v="0"/>
    <s v="No"/>
    <x v="0"/>
    <x v="0"/>
    <x v="0"/>
    <m/>
    <m/>
    <m/>
    <m/>
    <m/>
    <m/>
    <m/>
    <m/>
    <m/>
  </r>
  <r>
    <n v="395"/>
    <x v="3"/>
    <s v="Machinery"/>
    <s v="DK/DA"/>
    <s v="More 250ºC"/>
    <n v="0"/>
    <s v="DK/DA"/>
    <s v="10-25 years"/>
    <n v="0"/>
    <s v="DK/DA"/>
    <x v="0"/>
    <x v="0"/>
    <x v="0"/>
    <m/>
    <m/>
    <m/>
    <m/>
    <m/>
    <m/>
    <m/>
    <m/>
    <m/>
  </r>
  <r>
    <n v="396"/>
    <x v="3"/>
    <s v="Machinery"/>
    <s v="Seasonal"/>
    <s v="More 250ºC"/>
    <n v="0"/>
    <s v="DK/DA"/>
    <s v="10-25 years"/>
    <n v="0"/>
    <s v="No"/>
    <x v="0"/>
    <x v="0"/>
    <x v="0"/>
    <m/>
    <m/>
    <m/>
    <m/>
    <m/>
    <m/>
    <m/>
    <m/>
    <m/>
  </r>
  <r>
    <n v="397"/>
    <x v="3"/>
    <s v="Machinery"/>
    <s v="Seasonal"/>
    <s v="More 250ºC"/>
    <n v="0"/>
    <s v="DK/DA"/>
    <s v="10-25 years"/>
    <n v="0"/>
    <s v="No"/>
    <x v="0"/>
    <x v="0"/>
    <x v="0"/>
    <m/>
    <m/>
    <m/>
    <m/>
    <m/>
    <m/>
    <m/>
    <m/>
    <m/>
  </r>
  <r>
    <n v="398"/>
    <x v="3"/>
    <s v="Machinery"/>
    <s v="DK/DA"/>
    <s v="More 250ºC"/>
    <n v="0"/>
    <s v="DK/DA"/>
    <s v="Less 10 years"/>
    <n v="0"/>
    <s v="No"/>
    <x v="0"/>
    <x v="0"/>
    <x v="0"/>
    <m/>
    <m/>
    <m/>
    <m/>
    <m/>
    <m/>
    <m/>
    <m/>
    <m/>
  </r>
  <r>
    <n v="399"/>
    <x v="3"/>
    <s v="Machinery"/>
    <s v="DK/DA"/>
    <s v="More 250ºC"/>
    <n v="0"/>
    <s v="DK/DA"/>
    <s v="10-25 years"/>
    <n v="0"/>
    <s v="Yes"/>
    <x v="0"/>
    <x v="0"/>
    <x v="0"/>
    <m/>
    <m/>
    <m/>
    <m/>
    <m/>
    <m/>
    <m/>
    <m/>
    <m/>
  </r>
  <r>
    <n v="400"/>
    <x v="3"/>
    <s v="Machinery"/>
    <s v="Seasonal"/>
    <s v="More 250ºC"/>
    <n v="0"/>
    <s v="DK/DA"/>
    <s v="More 25 years"/>
    <n v="0"/>
    <s v="Yes"/>
    <x v="0"/>
    <x v="0"/>
    <x v="0"/>
    <m/>
    <m/>
    <m/>
    <m/>
    <m/>
    <m/>
    <m/>
    <m/>
    <m/>
  </r>
  <r>
    <n v="401"/>
    <x v="3"/>
    <s v="Rubber &amp; Plastic"/>
    <s v="Weekly"/>
    <n v="0"/>
    <s v="0-20ºC"/>
    <s v="DK/DA"/>
    <n v="0"/>
    <s v="Less 10 years"/>
    <s v="Yes"/>
    <x v="9"/>
    <x v="1"/>
    <x v="1"/>
    <m/>
    <m/>
    <m/>
    <n v="1"/>
    <m/>
    <m/>
    <m/>
    <m/>
    <m/>
  </r>
  <r>
    <m/>
    <x v="3"/>
    <s v="Rubber &amp; Plastic"/>
    <s v="Weekly"/>
    <n v="0"/>
    <s v="0-20ºC"/>
    <s v="DK/DA"/>
    <n v="0"/>
    <s v="Less 10 years"/>
    <s v="Yes"/>
    <x v="6"/>
    <x v="1"/>
    <x v="0"/>
    <m/>
    <m/>
    <m/>
    <n v="1"/>
    <m/>
    <m/>
    <m/>
    <m/>
    <m/>
  </r>
  <r>
    <n v="402"/>
    <x v="3"/>
    <s v="Machinery"/>
    <s v="Seasonal"/>
    <s v="More 250ºC"/>
    <n v="0"/>
    <s v="DK/DA"/>
    <s v="10-25 years"/>
    <n v="0"/>
    <s v="Yes"/>
    <x v="0"/>
    <x v="0"/>
    <x v="0"/>
    <m/>
    <m/>
    <m/>
    <m/>
    <m/>
    <m/>
    <m/>
    <m/>
    <m/>
  </r>
  <r>
    <n v="403"/>
    <x v="3"/>
    <s v="Wood &amp; wood products"/>
    <s v="Seasonal"/>
    <s v="More 250ºC"/>
    <n v="0"/>
    <s v="DK/DA"/>
    <s v="Less 10 years"/>
    <n v="0"/>
    <s v="No"/>
    <x v="0"/>
    <x v="0"/>
    <x v="0"/>
    <m/>
    <m/>
    <m/>
    <m/>
    <m/>
    <m/>
    <m/>
    <m/>
    <m/>
  </r>
  <r>
    <n v="404"/>
    <x v="3"/>
    <s v="Machinery"/>
    <s v="Seasonal"/>
    <s v="More 250ºC"/>
    <n v="0"/>
    <s v="DK/DA"/>
    <s v="10-25 years"/>
    <n v="0"/>
    <s v="Yes"/>
    <x v="0"/>
    <x v="0"/>
    <x v="0"/>
    <m/>
    <m/>
    <m/>
    <m/>
    <m/>
    <m/>
    <m/>
    <m/>
    <m/>
  </r>
  <r>
    <n v="405"/>
    <x v="3"/>
    <s v="Machinery"/>
    <s v="Seasonal"/>
    <s v="More 250ºC"/>
    <n v="0"/>
    <s v="DK/DA"/>
    <s v="10-25 years"/>
    <n v="0"/>
    <s v="No"/>
    <x v="0"/>
    <x v="0"/>
    <x v="0"/>
    <m/>
    <m/>
    <m/>
    <m/>
    <m/>
    <m/>
    <m/>
    <m/>
    <m/>
  </r>
  <r>
    <n v="406"/>
    <x v="3"/>
    <s v="Wood &amp; wood products"/>
    <s v="Weekly"/>
    <s v="More 250ºC"/>
    <n v="0"/>
    <s v="DK/DA"/>
    <s v="10-25 years"/>
    <n v="0"/>
    <s v="No"/>
    <x v="0"/>
    <x v="0"/>
    <x v="0"/>
    <m/>
    <m/>
    <m/>
    <m/>
    <m/>
    <m/>
    <m/>
    <m/>
    <m/>
  </r>
  <r>
    <n v="407"/>
    <x v="3"/>
    <s v="Machinery"/>
    <s v="Seasonal"/>
    <s v="More 250ºC"/>
    <n v="0"/>
    <s v="DK/DA"/>
    <s v="Less 10 years"/>
    <n v="0"/>
    <s v="No"/>
    <x v="0"/>
    <x v="0"/>
    <x v="0"/>
    <m/>
    <m/>
    <m/>
    <m/>
    <m/>
    <m/>
    <m/>
    <m/>
    <m/>
  </r>
  <r>
    <n v="408"/>
    <x v="3"/>
    <s v="Chemical"/>
    <s v="Seasonal"/>
    <s v="51-100ºC"/>
    <n v="0"/>
    <s v="DK/DA"/>
    <s v="Less 10 years"/>
    <n v="0"/>
    <s v="Yes"/>
    <x v="0"/>
    <x v="0"/>
    <x v="0"/>
    <m/>
    <m/>
    <m/>
    <m/>
    <m/>
    <m/>
    <m/>
    <m/>
    <m/>
  </r>
  <r>
    <n v="409"/>
    <x v="3"/>
    <s v="Chemical"/>
    <s v="Seasonal"/>
    <s v="51-100ºC"/>
    <s v="0 - (-20ºC)"/>
    <s v="DK/DA"/>
    <s v="Less 10 years"/>
    <s v="Less 10 years"/>
    <s v="No"/>
    <x v="6"/>
    <x v="1"/>
    <x v="1"/>
    <m/>
    <m/>
    <n v="1"/>
    <n v="1"/>
    <m/>
    <m/>
    <m/>
    <m/>
    <m/>
  </r>
  <r>
    <n v="410"/>
    <x v="3"/>
    <s v="Chemical"/>
    <s v="Daily"/>
    <n v="0"/>
    <s v="0 - (-20ºC)"/>
    <s v="DK/DA"/>
    <n v="0"/>
    <s v="10-25 years"/>
    <s v="DK/DA"/>
    <x v="7"/>
    <x v="2"/>
    <x v="1"/>
    <n v="1"/>
    <m/>
    <m/>
    <m/>
    <m/>
    <m/>
    <m/>
    <m/>
    <m/>
  </r>
  <r>
    <m/>
    <x v="3"/>
    <s v="Chemical"/>
    <s v="Daily"/>
    <n v="0"/>
    <s v="0 - (-20ºC)"/>
    <s v="DK/DA"/>
    <n v="0"/>
    <s v="10-25 years"/>
    <s v="DK/DA"/>
    <x v="6"/>
    <x v="1"/>
    <x v="0"/>
    <n v="1"/>
    <m/>
    <m/>
    <m/>
    <m/>
    <m/>
    <m/>
    <m/>
    <m/>
  </r>
  <r>
    <n v="411"/>
    <x v="3"/>
    <s v="Chemical"/>
    <s v="Weekly"/>
    <s v="51-100ºC"/>
    <s v="0-20ºC"/>
    <s v="DK/DA"/>
    <s v="Less 10 years"/>
    <s v="Less 10 years"/>
    <s v="No"/>
    <x v="5"/>
    <x v="1"/>
    <x v="1"/>
    <m/>
    <m/>
    <m/>
    <n v="1"/>
    <m/>
    <m/>
    <m/>
    <m/>
    <m/>
  </r>
  <r>
    <n v="412"/>
    <x v="3"/>
    <s v="Chemical"/>
    <s v="Weekly"/>
    <s v="51-100ºC"/>
    <n v="0"/>
    <s v="DK/DA"/>
    <s v="More 25 years"/>
    <n v="0"/>
    <s v="No"/>
    <x v="0"/>
    <x v="0"/>
    <x v="0"/>
    <m/>
    <m/>
    <m/>
    <m/>
    <m/>
    <m/>
    <m/>
    <m/>
    <m/>
  </r>
  <r>
    <n v="413"/>
    <x v="3"/>
    <s v="Chemical"/>
    <s v="DK/DA"/>
    <n v="0"/>
    <n v="0"/>
    <s v="DK/DA"/>
    <s v="10-25 years"/>
    <n v="0"/>
    <s v="No"/>
    <x v="0"/>
    <x v="0"/>
    <x v="0"/>
    <m/>
    <m/>
    <m/>
    <m/>
    <m/>
    <m/>
    <m/>
    <m/>
    <m/>
  </r>
  <r>
    <n v="414"/>
    <x v="3"/>
    <s v="Rubber &amp; Plastic"/>
    <s v="Weekly"/>
    <s v="More 250ºC"/>
    <s v="0-20ºC"/>
    <s v="DK/DA"/>
    <s v="10-25 years"/>
    <s v="Less 10 years"/>
    <s v="Yes"/>
    <x v="7"/>
    <x v="1"/>
    <x v="1"/>
    <n v="1"/>
    <m/>
    <m/>
    <m/>
    <m/>
    <m/>
    <m/>
    <m/>
    <m/>
  </r>
  <r>
    <n v="415"/>
    <x v="3"/>
    <s v="Metals"/>
    <s v="Weekly"/>
    <s v="More 250ºC"/>
    <n v="0"/>
    <s v="DK/DA"/>
    <s v="10-25 years"/>
    <n v="0"/>
    <s v="No"/>
    <x v="0"/>
    <x v="0"/>
    <x v="0"/>
    <m/>
    <m/>
    <m/>
    <m/>
    <m/>
    <m/>
    <m/>
    <m/>
    <m/>
  </r>
  <r>
    <n v="416"/>
    <x v="3"/>
    <s v="Metals"/>
    <s v="Weekly"/>
    <s v="More 250ºC"/>
    <s v="0-20ºC"/>
    <s v="DK/DA"/>
    <s v="10-25 years"/>
    <s v="Less 10 years"/>
    <s v="No"/>
    <x v="7"/>
    <x v="1"/>
    <x v="1"/>
    <n v="1"/>
    <m/>
    <n v="1"/>
    <m/>
    <m/>
    <m/>
    <n v="1"/>
    <m/>
    <m/>
  </r>
  <r>
    <n v="417"/>
    <x v="3"/>
    <s v="Food &amp; Beverages"/>
    <s v="Weekly"/>
    <s v="More 250ºC"/>
    <s v="0-20ºC"/>
    <s v="DK/DA"/>
    <s v="Less 10 years"/>
    <s v="Less 10 years"/>
    <s v="Yes"/>
    <x v="6"/>
    <x v="1"/>
    <x v="1"/>
    <m/>
    <m/>
    <m/>
    <n v="1"/>
    <m/>
    <m/>
    <n v="1"/>
    <m/>
    <m/>
  </r>
  <r>
    <n v="418"/>
    <x v="3"/>
    <s v="Food &amp; Beverages"/>
    <s v="Weekly"/>
    <s v="More 250ºC"/>
    <s v="0 - (-20ºC)"/>
    <s v="DK/DA"/>
    <s v="Less 10 years"/>
    <s v="Less 10 years"/>
    <s v="No"/>
    <x v="6"/>
    <x v="1"/>
    <x v="1"/>
    <m/>
    <m/>
    <m/>
    <n v="1"/>
    <m/>
    <m/>
    <m/>
    <m/>
    <m/>
  </r>
  <r>
    <n v="419"/>
    <x v="3"/>
    <s v="Paper &amp; paper products"/>
    <s v="Seasonal"/>
    <s v="More 250ºC"/>
    <n v="0"/>
    <s v="DK/DA"/>
    <s v="10-25 years"/>
    <n v="0"/>
    <s v="Yes"/>
    <x v="0"/>
    <x v="0"/>
    <x v="0"/>
    <m/>
    <m/>
    <m/>
    <m/>
    <m/>
    <m/>
    <m/>
    <m/>
    <m/>
  </r>
  <r>
    <n v="420"/>
    <x v="3"/>
    <s v="Metals"/>
    <s v="Weekly"/>
    <s v="More 250ºC"/>
    <n v="0"/>
    <s v="DK/DA"/>
    <s v="Less 10 years"/>
    <n v="0"/>
    <s v="Yes"/>
    <x v="0"/>
    <x v="0"/>
    <x v="0"/>
    <m/>
    <m/>
    <m/>
    <m/>
    <m/>
    <m/>
    <m/>
    <m/>
    <m/>
  </r>
  <r>
    <n v="421"/>
    <x v="3"/>
    <s v="Rubber &amp; Plastic"/>
    <s v="Daily"/>
    <s v="More 250ºC"/>
    <n v="0"/>
    <s v="DK/DA"/>
    <s v="Less 10 years"/>
    <n v="0"/>
    <s v="Yes"/>
    <x v="0"/>
    <x v="0"/>
    <x v="0"/>
    <m/>
    <m/>
    <m/>
    <m/>
    <m/>
    <m/>
    <m/>
    <m/>
    <m/>
  </r>
  <r>
    <n v="422"/>
    <x v="3"/>
    <s v="Machinery"/>
    <s v="Seasonal"/>
    <s v="More 250ºC"/>
    <n v="0"/>
    <s v="DK/DA"/>
    <s v="10-25 years"/>
    <n v="0"/>
    <s v="No"/>
    <x v="0"/>
    <x v="0"/>
    <x v="0"/>
    <m/>
    <m/>
    <m/>
    <m/>
    <m/>
    <m/>
    <m/>
    <m/>
    <m/>
  </r>
  <r>
    <n v="423"/>
    <x v="3"/>
    <s v="Machinery"/>
    <s v="Seasonal"/>
    <s v="More 250ºC"/>
    <n v="0"/>
    <s v="DK/DA"/>
    <s v="10-25 years"/>
    <n v="0"/>
    <s v="No"/>
    <x v="0"/>
    <x v="0"/>
    <x v="0"/>
    <m/>
    <m/>
    <m/>
    <m/>
    <m/>
    <m/>
    <m/>
    <m/>
    <m/>
  </r>
  <r>
    <n v="424"/>
    <x v="3"/>
    <s v="Machinery"/>
    <s v="Seasonal"/>
    <s v="More 250ºC"/>
    <n v="0"/>
    <s v="DK/DA"/>
    <s v="More 25 years"/>
    <n v="0"/>
    <s v="Yes"/>
    <x v="0"/>
    <x v="0"/>
    <x v="0"/>
    <m/>
    <m/>
    <m/>
    <m/>
    <m/>
    <m/>
    <m/>
    <m/>
    <m/>
  </r>
  <r>
    <n v="425"/>
    <x v="3"/>
    <s v="Machinery"/>
    <s v="DK/DA"/>
    <s v="51-100ºC"/>
    <n v="0"/>
    <s v="DK/DA"/>
    <n v="0"/>
    <n v="0"/>
    <s v="No"/>
    <x v="0"/>
    <x v="0"/>
    <x v="0"/>
    <m/>
    <m/>
    <m/>
    <m/>
    <m/>
    <m/>
    <m/>
    <m/>
    <m/>
  </r>
  <r>
    <n v="426"/>
    <x v="3"/>
    <s v="Metals"/>
    <s v="Weekly"/>
    <s v="More 250ºC"/>
    <n v="0"/>
    <s v="DK/DA"/>
    <s v="10-25 years"/>
    <n v="0"/>
    <s v="No"/>
    <x v="0"/>
    <x v="0"/>
    <x v="0"/>
    <m/>
    <m/>
    <m/>
    <m/>
    <m/>
    <m/>
    <m/>
    <m/>
    <m/>
  </r>
  <r>
    <n v="427"/>
    <x v="3"/>
    <s v="Machinery"/>
    <s v="Daily"/>
    <s v="More 250ºC"/>
    <n v="0"/>
    <s v="DK/DA"/>
    <n v="0"/>
    <n v="0"/>
    <s v="No"/>
    <x v="0"/>
    <x v="0"/>
    <x v="0"/>
    <m/>
    <m/>
    <m/>
    <m/>
    <m/>
    <m/>
    <m/>
    <m/>
    <m/>
  </r>
  <r>
    <n v="428"/>
    <x v="3"/>
    <s v="Metals"/>
    <s v="Weekly"/>
    <s v="More 250ºC"/>
    <n v="0"/>
    <s v="DK/DA"/>
    <s v="More 25 years"/>
    <n v="0"/>
    <s v="No"/>
    <x v="0"/>
    <x v="0"/>
    <x v="0"/>
    <m/>
    <m/>
    <m/>
    <m/>
    <m/>
    <m/>
    <m/>
    <m/>
    <m/>
  </r>
  <r>
    <n v="429"/>
    <x v="3"/>
    <s v="Metals"/>
    <s v="Weekly"/>
    <s v="More 250ºC"/>
    <n v="0"/>
    <s v="DK/DA"/>
    <n v="0"/>
    <n v="0"/>
    <s v="Yes"/>
    <x v="0"/>
    <x v="0"/>
    <x v="0"/>
    <m/>
    <m/>
    <m/>
    <m/>
    <m/>
    <m/>
    <m/>
    <m/>
    <m/>
  </r>
  <r>
    <n v="430"/>
    <x v="3"/>
    <s v="Metals"/>
    <s v="Weekly"/>
    <s v="More 250ºC"/>
    <n v="0"/>
    <s v="DK/DA"/>
    <s v="More 25 years"/>
    <n v="0"/>
    <s v="Yes"/>
    <x v="0"/>
    <x v="0"/>
    <x v="0"/>
    <m/>
    <m/>
    <m/>
    <m/>
    <m/>
    <m/>
    <m/>
    <m/>
    <m/>
  </r>
  <r>
    <n v="431"/>
    <x v="3"/>
    <s v="Machinery"/>
    <s v="Seasonal"/>
    <n v="0"/>
    <n v="0"/>
    <s v="DK/DA"/>
    <n v="0"/>
    <n v="0"/>
    <s v="No"/>
    <x v="0"/>
    <x v="0"/>
    <x v="0"/>
    <m/>
    <m/>
    <m/>
    <m/>
    <m/>
    <m/>
    <m/>
    <m/>
    <m/>
  </r>
  <r>
    <n v="432"/>
    <x v="3"/>
    <s v="Food &amp; Beverages"/>
    <s v="Seasonal"/>
    <n v="0"/>
    <s v="0-20ºC"/>
    <s v="DK/DA"/>
    <n v="0"/>
    <s v="Less 10 years"/>
    <s v="No"/>
    <x v="6"/>
    <x v="1"/>
    <x v="1"/>
    <m/>
    <m/>
    <n v="1"/>
    <n v="1"/>
    <m/>
    <m/>
    <m/>
    <m/>
    <m/>
  </r>
  <r>
    <n v="433"/>
    <x v="3"/>
    <s v="Machinery"/>
    <s v="Seasonal"/>
    <s v="More 250ºC"/>
    <n v="0"/>
    <s v="DK/DA"/>
    <s v="Less 10 years"/>
    <n v="0"/>
    <s v="Yes"/>
    <x v="0"/>
    <x v="0"/>
    <x v="0"/>
    <m/>
    <m/>
    <m/>
    <m/>
    <m/>
    <m/>
    <m/>
    <m/>
    <m/>
  </r>
  <r>
    <n v="434"/>
    <x v="3"/>
    <s v="Food &amp; Beverages"/>
    <s v="Seasonal"/>
    <s v="51-100ºC"/>
    <s v="0 - (-20ºC)"/>
    <s v="DK/DA"/>
    <s v="Less 10 years"/>
    <s v="10-25 years"/>
    <s v="Yes"/>
    <x v="6"/>
    <x v="1"/>
    <x v="1"/>
    <m/>
    <m/>
    <m/>
    <n v="1"/>
    <m/>
    <m/>
    <m/>
    <m/>
    <m/>
  </r>
  <r>
    <n v="435"/>
    <x v="3"/>
    <s v="Food &amp; Beverages"/>
    <s v="DK/DA"/>
    <n v="0"/>
    <s v="0 - (-20ºC)"/>
    <s v="DK/DA"/>
    <n v="0"/>
    <s v="10-25 years"/>
    <s v="No"/>
    <x v="6"/>
    <x v="1"/>
    <x v="1"/>
    <m/>
    <m/>
    <m/>
    <n v="1"/>
    <m/>
    <m/>
    <m/>
    <m/>
    <m/>
  </r>
  <r>
    <n v="436"/>
    <x v="3"/>
    <s v="Wood &amp; wood products"/>
    <s v="Seasonal"/>
    <s v="More 250ºC"/>
    <n v="0"/>
    <s v="DK/DA"/>
    <s v="10-25 years"/>
    <n v="0"/>
    <s v="Yes"/>
    <x v="0"/>
    <x v="0"/>
    <x v="0"/>
    <m/>
    <m/>
    <m/>
    <m/>
    <m/>
    <m/>
    <m/>
    <m/>
    <m/>
  </r>
  <r>
    <n v="437"/>
    <x v="3"/>
    <s v="Wood &amp; wood products"/>
    <s v="Seasonal"/>
    <s v="51-100ºC"/>
    <n v="0"/>
    <s v="DK/DA"/>
    <s v="10-25 years"/>
    <n v="0"/>
    <s v="No"/>
    <x v="0"/>
    <x v="0"/>
    <x v="0"/>
    <m/>
    <m/>
    <m/>
    <m/>
    <m/>
    <m/>
    <m/>
    <m/>
    <m/>
  </r>
  <r>
    <n v="438"/>
    <x v="3"/>
    <s v="Machinery"/>
    <s v="Seasonal"/>
    <s v="More 250ºC"/>
    <n v="0"/>
    <s v="DK/DA"/>
    <s v="10-25 years"/>
    <n v="0"/>
    <s v="Yes"/>
    <x v="0"/>
    <x v="0"/>
    <x v="0"/>
    <m/>
    <m/>
    <m/>
    <m/>
    <m/>
    <m/>
    <m/>
    <m/>
    <m/>
  </r>
  <r>
    <n v="439"/>
    <x v="3"/>
    <s v="Food &amp; Beverages"/>
    <s v="Seasonal"/>
    <n v="0"/>
    <s v="0 - (-20ºC)"/>
    <s v="DK/DA"/>
    <n v="0"/>
    <s v="10-25 years"/>
    <s v="Yes"/>
    <x v="6"/>
    <x v="1"/>
    <x v="1"/>
    <m/>
    <m/>
    <n v="1"/>
    <n v="1"/>
    <m/>
    <m/>
    <m/>
    <m/>
    <m/>
  </r>
  <r>
    <n v="440"/>
    <x v="3"/>
    <s v="Food &amp; Beverages"/>
    <s v="Seasonal"/>
    <s v="More 250ºC"/>
    <s v="0-20ºC"/>
    <s v="DK/DA"/>
    <s v="Less 10 years"/>
    <s v="10-25 years"/>
    <s v="No"/>
    <x v="6"/>
    <x v="1"/>
    <x v="1"/>
    <m/>
    <m/>
    <m/>
    <n v="1"/>
    <n v="1"/>
    <m/>
    <m/>
    <m/>
    <m/>
  </r>
  <r>
    <n v="441"/>
    <x v="3"/>
    <s v="Wood &amp; wood products"/>
    <s v="Seasonal"/>
    <s v="More 250ºC"/>
    <n v="0"/>
    <s v="DK/DA"/>
    <s v="More 25 years"/>
    <n v="0"/>
    <s v="No"/>
    <x v="0"/>
    <x v="0"/>
    <x v="0"/>
    <m/>
    <m/>
    <m/>
    <m/>
    <m/>
    <m/>
    <m/>
    <m/>
    <m/>
  </r>
  <r>
    <n v="442"/>
    <x v="3"/>
    <s v="Wood &amp; wood products"/>
    <s v="Seasonal"/>
    <s v="More 250ºC"/>
    <n v="0"/>
    <s v="DK/DA"/>
    <s v="10-25 years"/>
    <n v="0"/>
    <s v="Yes"/>
    <x v="0"/>
    <x v="0"/>
    <x v="0"/>
    <m/>
    <m/>
    <m/>
    <m/>
    <m/>
    <m/>
    <m/>
    <m/>
    <m/>
  </r>
  <r>
    <n v="443"/>
    <x v="3"/>
    <s v="Wood &amp; wood products"/>
    <s v="Seasonal"/>
    <s v="More 250ºC"/>
    <n v="0"/>
    <s v="DK/DA"/>
    <s v="10-25 years"/>
    <n v="0"/>
    <s v="Yes"/>
    <x v="0"/>
    <x v="0"/>
    <x v="0"/>
    <m/>
    <m/>
    <m/>
    <m/>
    <m/>
    <m/>
    <m/>
    <m/>
    <m/>
  </r>
  <r>
    <n v="444"/>
    <x v="3"/>
    <s v="Wood &amp; wood products"/>
    <s v="Seasonal"/>
    <s v="More 250ºC"/>
    <n v="0"/>
    <s v="DK/DA"/>
    <s v="10-25 years"/>
    <n v="0"/>
    <s v="Yes"/>
    <x v="0"/>
    <x v="0"/>
    <x v="0"/>
    <m/>
    <m/>
    <m/>
    <m/>
    <m/>
    <m/>
    <m/>
    <m/>
    <m/>
  </r>
  <r>
    <n v="445"/>
    <x v="3"/>
    <s v="Machinery"/>
    <s v="Seasonal"/>
    <s v="More 250ºC"/>
    <n v="0"/>
    <s v="DK/DA"/>
    <s v="10-25 years"/>
    <n v="0"/>
    <s v="Yes"/>
    <x v="0"/>
    <x v="0"/>
    <x v="0"/>
    <m/>
    <m/>
    <m/>
    <m/>
    <m/>
    <m/>
    <m/>
    <m/>
    <m/>
  </r>
  <r>
    <n v="446"/>
    <x v="3"/>
    <s v="Wood &amp; wood products"/>
    <s v="Seasonal"/>
    <s v="More 250ºC"/>
    <n v="0"/>
    <s v="DK/DA"/>
    <s v="10-25 years"/>
    <n v="0"/>
    <s v="No"/>
    <x v="0"/>
    <x v="0"/>
    <x v="0"/>
    <m/>
    <m/>
    <m/>
    <m/>
    <m/>
    <m/>
    <m/>
    <m/>
    <m/>
  </r>
  <r>
    <n v="447"/>
    <x v="3"/>
    <s v="Food &amp; Beverages"/>
    <s v="Daily"/>
    <s v="51-100ºC"/>
    <s v="0 - (-20ºC)"/>
    <s v="DK/DA"/>
    <s v="Less 10 years"/>
    <s v="10-25 years"/>
    <s v="No"/>
    <x v="6"/>
    <x v="1"/>
    <x v="1"/>
    <m/>
    <m/>
    <m/>
    <n v="1"/>
    <m/>
    <m/>
    <m/>
    <m/>
    <m/>
  </r>
  <r>
    <n v="448"/>
    <x v="3"/>
    <s v="Food &amp; Beverages"/>
    <s v="Seasonal"/>
    <s v="More 250ºC"/>
    <s v="DK/DA"/>
    <s v="DK/DA"/>
    <s v="10-25 years"/>
    <s v="10-25 years"/>
    <s v="Yes"/>
    <x v="6"/>
    <x v="1"/>
    <x v="1"/>
    <m/>
    <m/>
    <m/>
    <n v="1"/>
    <m/>
    <m/>
    <m/>
    <m/>
    <m/>
  </r>
  <r>
    <n v="449"/>
    <x v="3"/>
    <s v="Machinery"/>
    <s v="Seasonal"/>
    <s v="More 250ºC"/>
    <n v="0"/>
    <s v="DK/DA"/>
    <s v="10-25 years"/>
    <n v="0"/>
    <s v="DK/DA"/>
    <x v="0"/>
    <x v="0"/>
    <x v="0"/>
    <m/>
    <m/>
    <m/>
    <m/>
    <m/>
    <m/>
    <m/>
    <m/>
    <m/>
  </r>
  <r>
    <n v="450"/>
    <x v="3"/>
    <s v="Others"/>
    <s v="Daily"/>
    <s v="More 250ºC"/>
    <n v="0"/>
    <s v="DK/DA"/>
    <s v="10-25 years"/>
    <n v="0"/>
    <s v="Yes"/>
    <x v="0"/>
    <x v="0"/>
    <x v="0"/>
    <m/>
    <m/>
    <m/>
    <m/>
    <m/>
    <m/>
    <m/>
    <m/>
    <m/>
  </r>
  <r>
    <n v="451"/>
    <x v="3"/>
    <s v="Machinery"/>
    <s v="Seasonal"/>
    <s v="More 250ºC"/>
    <n v="0"/>
    <s v="DK/DA"/>
    <s v="More 25 years"/>
    <n v="0"/>
    <s v="Yes"/>
    <x v="0"/>
    <x v="0"/>
    <x v="0"/>
    <m/>
    <m/>
    <m/>
    <m/>
    <m/>
    <m/>
    <m/>
    <m/>
    <m/>
  </r>
  <r>
    <n v="452"/>
    <x v="3"/>
    <s v="Rubber &amp; Plastic"/>
    <s v="Daily"/>
    <s v="More 250ºC"/>
    <n v="0"/>
    <s v="DK/DA"/>
    <s v="Less 10 years"/>
    <n v="0"/>
    <s v="No"/>
    <x v="0"/>
    <x v="0"/>
    <x v="0"/>
    <m/>
    <m/>
    <m/>
    <m/>
    <m/>
    <m/>
    <m/>
    <m/>
    <m/>
  </r>
  <r>
    <n v="453"/>
    <x v="3"/>
    <s v="Rubber &amp; Plastic"/>
    <s v="Daily"/>
    <s v="More 250ºC"/>
    <s v="0-20ºC"/>
    <s v="DK/DA"/>
    <s v="Less 10 years"/>
    <s v="10-25 years"/>
    <s v="No"/>
    <x v="6"/>
    <x v="1"/>
    <x v="1"/>
    <m/>
    <m/>
    <n v="1"/>
    <n v="1"/>
    <m/>
    <m/>
    <m/>
    <m/>
    <m/>
  </r>
  <r>
    <n v="454"/>
    <x v="3"/>
    <s v="Machinery"/>
    <s v="Seasonal"/>
    <s v="More 250ºC"/>
    <n v="0"/>
    <s v="DK/DA"/>
    <s v="10-25 years"/>
    <n v="0"/>
    <s v="No"/>
    <x v="0"/>
    <x v="0"/>
    <x v="0"/>
    <m/>
    <m/>
    <m/>
    <m/>
    <m/>
    <m/>
    <m/>
    <m/>
    <m/>
  </r>
  <r>
    <n v="455"/>
    <x v="3"/>
    <s v="Wood &amp; wood products"/>
    <s v="Seasonal"/>
    <s v="More 250ºC"/>
    <n v="0"/>
    <s v="DK/DA"/>
    <s v="10-25 years"/>
    <n v="0"/>
    <s v="Yes"/>
    <x v="0"/>
    <x v="0"/>
    <x v="0"/>
    <m/>
    <m/>
    <m/>
    <m/>
    <m/>
    <m/>
    <m/>
    <m/>
    <m/>
  </r>
  <r>
    <n v="456"/>
    <x v="3"/>
    <s v="Rubber &amp; Plastic"/>
    <s v="Seasonal"/>
    <s v="More 250ºC"/>
    <s v="0-20ºC"/>
    <s v="DK/DA"/>
    <s v="10-25 years"/>
    <s v="Less 10 years"/>
    <s v="Yes"/>
    <x v="7"/>
    <x v="1"/>
    <x v="1"/>
    <m/>
    <m/>
    <m/>
    <n v="1"/>
    <m/>
    <m/>
    <m/>
    <m/>
    <m/>
  </r>
  <r>
    <n v="457"/>
    <x v="3"/>
    <s v="Machinery"/>
    <s v="Seasonal"/>
    <s v="More 250ºC"/>
    <n v="0"/>
    <s v="DK/DA"/>
    <s v="10-25 years"/>
    <n v="0"/>
    <s v="Yes"/>
    <x v="0"/>
    <x v="0"/>
    <x v="0"/>
    <m/>
    <m/>
    <m/>
    <m/>
    <m/>
    <m/>
    <m/>
    <m/>
    <m/>
  </r>
  <r>
    <n v="458"/>
    <x v="3"/>
    <s v="Wood &amp; wood products"/>
    <s v="Seasonal"/>
    <s v="More 250ºC"/>
    <n v="0"/>
    <s v="DK/DA"/>
    <s v="Less 10 years"/>
    <n v="0"/>
    <s v="Yes"/>
    <x v="0"/>
    <x v="0"/>
    <x v="0"/>
    <m/>
    <m/>
    <m/>
    <m/>
    <m/>
    <m/>
    <m/>
    <m/>
    <m/>
  </r>
  <r>
    <n v="459"/>
    <x v="3"/>
    <s v="Rubber &amp; Plastic"/>
    <s v="DK/DA"/>
    <s v="More 250ºC"/>
    <n v="0"/>
    <s v="DK/DA"/>
    <s v="Less 10 years"/>
    <n v="0"/>
    <s v="No"/>
    <x v="0"/>
    <x v="0"/>
    <x v="0"/>
    <m/>
    <m/>
    <m/>
    <m/>
    <m/>
    <m/>
    <m/>
    <m/>
    <m/>
  </r>
  <r>
    <n v="460"/>
    <x v="3"/>
    <s v="Wood &amp; wood products"/>
    <s v="Seasonal"/>
    <s v="More 250ºC"/>
    <n v="0"/>
    <s v="DK/DA"/>
    <s v="10-25 years"/>
    <n v="0"/>
    <s v="No"/>
    <x v="0"/>
    <x v="0"/>
    <x v="0"/>
    <m/>
    <m/>
    <m/>
    <m/>
    <m/>
    <m/>
    <m/>
    <m/>
    <m/>
  </r>
  <r>
    <n v="461"/>
    <x v="3"/>
    <s v="Rubber &amp; Plastic"/>
    <s v="Weekly"/>
    <s v="More 250ºC"/>
    <s v="0-20ºC"/>
    <s v="DK/DA"/>
    <s v="Less 10 years"/>
    <s v="Less 10 years"/>
    <s v="No"/>
    <x v="6"/>
    <x v="1"/>
    <x v="1"/>
    <m/>
    <m/>
    <n v="1"/>
    <n v="1"/>
    <m/>
    <m/>
    <m/>
    <m/>
    <m/>
  </r>
  <r>
    <n v="462"/>
    <x v="3"/>
    <s v="Machinery"/>
    <s v="Seasonal"/>
    <s v="More 250ºC"/>
    <n v="0"/>
    <s v="DK/DA"/>
    <s v="10-25 years"/>
    <n v="0"/>
    <s v="Yes"/>
    <x v="0"/>
    <x v="0"/>
    <x v="0"/>
    <m/>
    <m/>
    <m/>
    <m/>
    <m/>
    <m/>
    <m/>
    <m/>
    <m/>
  </r>
  <r>
    <n v="463"/>
    <x v="3"/>
    <s v="Others"/>
    <s v="Daily"/>
    <s v="More 250ºC"/>
    <n v="0"/>
    <s v="DK/DA"/>
    <s v="10-25 years"/>
    <n v="0"/>
    <s v="Yes"/>
    <x v="0"/>
    <x v="0"/>
    <x v="0"/>
    <m/>
    <m/>
    <m/>
    <m/>
    <m/>
    <m/>
    <m/>
    <m/>
    <m/>
  </r>
  <r>
    <n v="464"/>
    <x v="3"/>
    <s v="Machinery"/>
    <s v="Seasonal"/>
    <s v="More 250ºC"/>
    <n v="0"/>
    <s v="DK/DA"/>
    <s v="10-25 years"/>
    <n v="0"/>
    <s v="Yes"/>
    <x v="0"/>
    <x v="0"/>
    <x v="0"/>
    <m/>
    <m/>
    <m/>
    <m/>
    <m/>
    <m/>
    <m/>
    <m/>
    <m/>
  </r>
  <r>
    <n v="465"/>
    <x v="3"/>
    <s v="Rubber &amp; Plastic"/>
    <s v="DK/DA"/>
    <n v="0"/>
    <n v="0"/>
    <s v="DK/DA"/>
    <n v="0"/>
    <n v="0"/>
    <s v="Yes"/>
    <x v="0"/>
    <x v="0"/>
    <x v="0"/>
    <m/>
    <m/>
    <m/>
    <m/>
    <m/>
    <m/>
    <m/>
    <m/>
    <m/>
  </r>
  <r>
    <n v="466"/>
    <x v="3"/>
    <s v="Wood &amp; wood products"/>
    <s v="Seasonal"/>
    <s v="More 250ºC"/>
    <n v="0"/>
    <s v="DK/DA"/>
    <s v="More 25 years"/>
    <n v="0"/>
    <s v="No"/>
    <x v="0"/>
    <x v="0"/>
    <x v="0"/>
    <m/>
    <m/>
    <m/>
    <m/>
    <m/>
    <m/>
    <m/>
    <m/>
    <m/>
  </r>
  <r>
    <n v="467"/>
    <x v="3"/>
    <s v="Wood &amp; wood products"/>
    <s v="Seasonal"/>
    <s v="More 250ºC"/>
    <n v="0"/>
    <s v="DK/DA"/>
    <s v="10-25 years"/>
    <n v="0"/>
    <s v="No"/>
    <x v="0"/>
    <x v="0"/>
    <x v="0"/>
    <m/>
    <m/>
    <m/>
    <m/>
    <m/>
    <m/>
    <m/>
    <m/>
    <m/>
  </r>
  <r>
    <n v="468"/>
    <x v="3"/>
    <s v="Machinery"/>
    <s v="Seasonal"/>
    <s v="More 250ºC"/>
    <n v="0"/>
    <s v="DK/DA"/>
    <s v="10-25 years"/>
    <n v="0"/>
    <s v="Yes"/>
    <x v="0"/>
    <x v="0"/>
    <x v="0"/>
    <m/>
    <m/>
    <m/>
    <m/>
    <m/>
    <m/>
    <m/>
    <m/>
    <m/>
  </r>
  <r>
    <n v="469"/>
    <x v="3"/>
    <s v="Wood &amp; wood products"/>
    <s v="Seasonal"/>
    <s v="More 250ºC"/>
    <n v="0"/>
    <s v="DK/DA"/>
    <s v="Less 10 years"/>
    <n v="0"/>
    <s v="Yes"/>
    <x v="0"/>
    <x v="0"/>
    <x v="0"/>
    <m/>
    <m/>
    <m/>
    <m/>
    <m/>
    <m/>
    <m/>
    <m/>
    <m/>
  </r>
  <r>
    <n v="470"/>
    <x v="3"/>
    <s v="Chemical"/>
    <s v="Daily"/>
    <n v="0"/>
    <s v="0-20ºC"/>
    <s v="DK/DA"/>
    <n v="0"/>
    <s v="Less 10 years"/>
    <s v="No"/>
    <x v="9"/>
    <x v="1"/>
    <x v="1"/>
    <m/>
    <m/>
    <m/>
    <n v="1"/>
    <m/>
    <m/>
    <m/>
    <m/>
    <m/>
  </r>
  <r>
    <n v="471"/>
    <x v="3"/>
    <s v="Rubber &amp; Plastic"/>
    <s v="Seasonal"/>
    <s v="More 250ºC"/>
    <n v="0"/>
    <s v="DK/DA"/>
    <s v="10-25 years"/>
    <n v="0"/>
    <s v="No"/>
    <x v="0"/>
    <x v="0"/>
    <x v="0"/>
    <m/>
    <m/>
    <m/>
    <m/>
    <m/>
    <m/>
    <m/>
    <m/>
    <m/>
  </r>
  <r>
    <n v="472"/>
    <x v="3"/>
    <s v="Chemical"/>
    <s v="Weekly"/>
    <s v="51-100ºC"/>
    <s v="0-20ºC"/>
    <s v="DK/DA"/>
    <s v="Less 10 years"/>
    <s v="Less 10 years"/>
    <s v="Yes"/>
    <x v="7"/>
    <x v="1"/>
    <x v="1"/>
    <n v="1"/>
    <m/>
    <m/>
    <n v="1"/>
    <m/>
    <m/>
    <n v="1"/>
    <m/>
    <m/>
  </r>
  <r>
    <n v="473"/>
    <x v="3"/>
    <s v="Rubber &amp; Plastic"/>
    <s v="Daily"/>
    <s v="More 250ºC"/>
    <n v="0"/>
    <s v="DK/DA"/>
    <s v="Less 10 years"/>
    <n v="0"/>
    <s v="No"/>
    <x v="0"/>
    <x v="0"/>
    <x v="0"/>
    <m/>
    <m/>
    <m/>
    <m/>
    <m/>
    <m/>
    <m/>
    <m/>
    <m/>
  </r>
  <r>
    <n v="474"/>
    <x v="3"/>
    <s v="Machinery"/>
    <s v="Weekly"/>
    <s v="More 250ºC"/>
    <n v="0"/>
    <s v="DK/DA"/>
    <s v="More 25 years"/>
    <n v="0"/>
    <s v="Yes"/>
    <x v="0"/>
    <x v="0"/>
    <x v="0"/>
    <m/>
    <m/>
    <m/>
    <m/>
    <m/>
    <m/>
    <m/>
    <m/>
    <m/>
  </r>
  <r>
    <n v="475"/>
    <x v="3"/>
    <s v="Rubber &amp; Plastic"/>
    <s v="Daily"/>
    <s v="More 250ºC"/>
    <n v="0"/>
    <s v="DK/DA"/>
    <s v="More 25 years"/>
    <n v="0"/>
    <s v="Yes"/>
    <x v="0"/>
    <x v="0"/>
    <x v="0"/>
    <m/>
    <m/>
    <m/>
    <m/>
    <m/>
    <m/>
    <m/>
    <m/>
    <m/>
  </r>
  <r>
    <n v="476"/>
    <x v="3"/>
    <s v="Machinery"/>
    <s v="Weekly"/>
    <s v="More 250ºC"/>
    <n v="0"/>
    <s v="DK/DA"/>
    <s v="More 25 years"/>
    <n v="0"/>
    <s v="Yes"/>
    <x v="0"/>
    <x v="0"/>
    <x v="0"/>
    <m/>
    <m/>
    <m/>
    <m/>
    <m/>
    <m/>
    <m/>
    <m/>
    <m/>
  </r>
  <r>
    <n v="477"/>
    <x v="3"/>
    <s v="Machinery"/>
    <s v="Weekly"/>
    <s v="More 250ºC"/>
    <n v="0"/>
    <s v="DK/DA"/>
    <n v="0"/>
    <n v="0"/>
    <s v="Yes"/>
    <x v="0"/>
    <x v="0"/>
    <x v="0"/>
    <m/>
    <m/>
    <m/>
    <m/>
    <m/>
    <m/>
    <m/>
    <m/>
    <m/>
  </r>
  <r>
    <n v="478"/>
    <x v="3"/>
    <s v="Wood &amp; wood products"/>
    <s v="Weekly"/>
    <n v="0"/>
    <n v="0"/>
    <s v="DK/DA"/>
    <s v="10-25 years"/>
    <n v="0"/>
    <s v="No"/>
    <x v="0"/>
    <x v="0"/>
    <x v="0"/>
    <m/>
    <m/>
    <m/>
    <m/>
    <m/>
    <m/>
    <m/>
    <m/>
    <m/>
  </r>
  <r>
    <n v="479"/>
    <x v="3"/>
    <s v="Machinery"/>
    <s v="Weekly"/>
    <s v="More 250ºC"/>
    <n v="0"/>
    <s v="DK/DA"/>
    <n v="0"/>
    <n v="0"/>
    <s v="Yes"/>
    <x v="0"/>
    <x v="0"/>
    <x v="0"/>
    <m/>
    <m/>
    <m/>
    <m/>
    <m/>
    <m/>
    <m/>
    <m/>
    <m/>
  </r>
  <r>
    <n v="480"/>
    <x v="3"/>
    <s v="Machinery"/>
    <s v="Weekly"/>
    <s v="More 250ºC"/>
    <n v="0"/>
    <s v="DK/DA"/>
    <s v="More 25 years"/>
    <n v="0"/>
    <s v="Yes"/>
    <x v="0"/>
    <x v="0"/>
    <x v="0"/>
    <m/>
    <m/>
    <m/>
    <m/>
    <m/>
    <m/>
    <m/>
    <m/>
    <m/>
  </r>
  <r>
    <n v="481"/>
    <x v="3"/>
    <s v="Others"/>
    <s v="Weekly"/>
    <s v="More 250ºC"/>
    <s v="0-20ºC"/>
    <s v="DK/DA"/>
    <s v="More 25 years"/>
    <s v="10-25 years"/>
    <s v="Yes"/>
    <x v="7"/>
    <x v="1"/>
    <x v="1"/>
    <m/>
    <m/>
    <n v="1"/>
    <m/>
    <m/>
    <m/>
    <n v="1"/>
    <n v="1"/>
    <m/>
  </r>
  <r>
    <n v="482"/>
    <x v="3"/>
    <s v="Others"/>
    <s v="Daily"/>
    <s v="More 250ºC"/>
    <n v="0"/>
    <s v="DK/DA"/>
    <s v="10-25 years"/>
    <n v="0"/>
    <s v="Yes"/>
    <x v="0"/>
    <x v="0"/>
    <x v="0"/>
    <m/>
    <m/>
    <m/>
    <m/>
    <m/>
    <m/>
    <m/>
    <m/>
    <m/>
  </r>
  <r>
    <n v="483"/>
    <x v="3"/>
    <s v="Machinery"/>
    <s v="Weekly"/>
    <s v="More 250ºC"/>
    <n v="0"/>
    <s v="DK/DA"/>
    <n v="0"/>
    <n v="0"/>
    <s v="Yes"/>
    <x v="0"/>
    <x v="0"/>
    <x v="0"/>
    <m/>
    <m/>
    <m/>
    <m/>
    <m/>
    <m/>
    <m/>
    <m/>
    <m/>
  </r>
  <r>
    <n v="484"/>
    <x v="3"/>
    <s v="Others"/>
    <s v="Daily"/>
    <s v="More 250ºC"/>
    <n v="0"/>
    <s v="DK/DA"/>
    <s v="More 25 years"/>
    <n v="0"/>
    <s v="Yes"/>
    <x v="0"/>
    <x v="0"/>
    <x v="0"/>
    <m/>
    <m/>
    <m/>
    <m/>
    <m/>
    <m/>
    <m/>
    <m/>
    <m/>
  </r>
  <r>
    <n v="485"/>
    <x v="3"/>
    <s v="Rubber &amp; Plastic"/>
    <s v="Daily"/>
    <n v="0"/>
    <n v="0"/>
    <s v="DK/DA"/>
    <s v="10-25 years"/>
    <n v="0"/>
    <s v="No"/>
    <x v="0"/>
    <x v="0"/>
    <x v="0"/>
    <m/>
    <m/>
    <m/>
    <m/>
    <m/>
    <m/>
    <m/>
    <m/>
    <m/>
  </r>
  <r>
    <n v="486"/>
    <x v="3"/>
    <s v="Rubber &amp; Plastic"/>
    <s v="Daily"/>
    <s v="51-100ºC"/>
    <n v="0"/>
    <s v="DK/DA"/>
    <s v="10-25 years"/>
    <n v="0"/>
    <s v="No"/>
    <x v="0"/>
    <x v="0"/>
    <x v="0"/>
    <m/>
    <m/>
    <m/>
    <m/>
    <m/>
    <m/>
    <m/>
    <m/>
    <m/>
  </r>
  <r>
    <n v="487"/>
    <x v="3"/>
    <s v="Rubber &amp; Plastic"/>
    <s v="Daily"/>
    <s v="More 250ºC"/>
    <n v="0"/>
    <s v="DK/DA"/>
    <s v="More 25 years"/>
    <n v="0"/>
    <s v="DK/DA"/>
    <x v="0"/>
    <x v="0"/>
    <x v="0"/>
    <m/>
    <m/>
    <m/>
    <m/>
    <m/>
    <m/>
    <m/>
    <m/>
    <m/>
  </r>
  <r>
    <n v="488"/>
    <x v="3"/>
    <s v="Machinery"/>
    <s v="Weekly"/>
    <s v="More 250ºC"/>
    <n v="0"/>
    <s v="DK/DA"/>
    <s v="More 25 years"/>
    <n v="0"/>
    <s v="Yes"/>
    <x v="0"/>
    <x v="0"/>
    <x v="0"/>
    <m/>
    <m/>
    <m/>
    <m/>
    <m/>
    <m/>
    <m/>
    <m/>
    <m/>
  </r>
  <r>
    <n v="489"/>
    <x v="3"/>
    <s v="Machinery"/>
    <s v="Seasonal"/>
    <s v="More 250ºC"/>
    <n v="0"/>
    <s v="DK/DA"/>
    <s v="10-25 years"/>
    <n v="0"/>
    <s v="Yes"/>
    <x v="0"/>
    <x v="0"/>
    <x v="0"/>
    <m/>
    <m/>
    <m/>
    <m/>
    <m/>
    <m/>
    <m/>
    <m/>
    <m/>
  </r>
  <r>
    <n v="490"/>
    <x v="3"/>
    <s v="Rubber &amp; Plastic"/>
    <s v="Daily"/>
    <s v="More 250ºC"/>
    <n v="0"/>
    <s v="DK/DA"/>
    <s v="Less 10 years"/>
    <n v="0"/>
    <s v="No"/>
    <x v="0"/>
    <x v="0"/>
    <x v="0"/>
    <m/>
    <m/>
    <m/>
    <m/>
    <m/>
    <m/>
    <m/>
    <m/>
    <m/>
  </r>
  <r>
    <n v="491"/>
    <x v="3"/>
    <s v="Machinery"/>
    <s v="Weekly"/>
    <s v="More 250ºC"/>
    <n v="0"/>
    <s v="DK/DA"/>
    <s v="More 25 years"/>
    <n v="0"/>
    <s v="Yes"/>
    <x v="0"/>
    <x v="0"/>
    <x v="0"/>
    <m/>
    <m/>
    <m/>
    <m/>
    <m/>
    <m/>
    <m/>
    <m/>
    <m/>
  </r>
  <r>
    <n v="492"/>
    <x v="3"/>
    <s v="Machinery"/>
    <s v="Weekly"/>
    <s v="More 250ºC"/>
    <n v="0"/>
    <s v="DK/DA"/>
    <s v="More 25 years"/>
    <n v="0"/>
    <s v="Yes"/>
    <x v="0"/>
    <x v="0"/>
    <x v="0"/>
    <m/>
    <m/>
    <m/>
    <m/>
    <m/>
    <m/>
    <m/>
    <m/>
    <m/>
  </r>
  <r>
    <n v="493"/>
    <x v="3"/>
    <s v="Rubber &amp; Plastic"/>
    <s v="Daily"/>
    <s v="More 250ºC"/>
    <n v="0"/>
    <s v="DK/DA"/>
    <s v="10-25 years"/>
    <n v="0"/>
    <s v="No"/>
    <x v="0"/>
    <x v="0"/>
    <x v="0"/>
    <m/>
    <m/>
    <m/>
    <m/>
    <m/>
    <m/>
    <m/>
    <m/>
    <m/>
  </r>
  <r>
    <n v="494"/>
    <x v="3"/>
    <s v="Machinery"/>
    <s v="Weekly"/>
    <s v="More 250ºC"/>
    <n v="0"/>
    <s v="DK/DA"/>
    <s v="10-25 years"/>
    <n v="0"/>
    <s v="Yes"/>
    <x v="0"/>
    <x v="0"/>
    <x v="0"/>
    <m/>
    <m/>
    <m/>
    <m/>
    <m/>
    <m/>
    <m/>
    <m/>
    <m/>
  </r>
  <r>
    <n v="495"/>
    <x v="3"/>
    <s v="Machinery"/>
    <s v="Weekly"/>
    <s v="More 250ºC"/>
    <n v="0"/>
    <s v="DK/DA"/>
    <s v="More 25 years"/>
    <n v="0"/>
    <s v="Yes"/>
    <x v="0"/>
    <x v="0"/>
    <x v="0"/>
    <m/>
    <m/>
    <m/>
    <m/>
    <m/>
    <m/>
    <m/>
    <m/>
    <m/>
  </r>
  <r>
    <n v="496"/>
    <x v="3"/>
    <s v="Food &amp; Beverages"/>
    <s v="Weekly"/>
    <s v="More 250ºC"/>
    <s v="0-20ºC"/>
    <s v="DK/DA"/>
    <s v="Less 10 years"/>
    <s v="10-25 years"/>
    <s v="Yes"/>
    <x v="2"/>
    <x v="1"/>
    <x v="1"/>
    <n v="1"/>
    <m/>
    <m/>
    <m/>
    <n v="1"/>
    <m/>
    <n v="1"/>
    <m/>
    <m/>
  </r>
  <r>
    <m/>
    <x v="3"/>
    <s v="Food &amp; Beverages"/>
    <s v="Weekly"/>
    <s v="More 250ºC"/>
    <s v="0-20ºC"/>
    <s v="DK/DA"/>
    <s v="Less 10 years"/>
    <s v="10-25 years"/>
    <s v="Yes"/>
    <x v="9"/>
    <x v="1"/>
    <x v="0"/>
    <m/>
    <m/>
    <m/>
    <m/>
    <m/>
    <m/>
    <m/>
    <m/>
    <m/>
  </r>
  <r>
    <n v="497"/>
    <x v="3"/>
    <s v="Food &amp; Beverages"/>
    <s v="Weekly"/>
    <s v="More 250ºC"/>
    <n v="0"/>
    <s v="DK/DA"/>
    <s v="10-25 years"/>
    <n v="0"/>
    <s v="No"/>
    <x v="0"/>
    <x v="0"/>
    <x v="0"/>
    <m/>
    <m/>
    <m/>
    <m/>
    <m/>
    <m/>
    <m/>
    <m/>
    <m/>
  </r>
  <r>
    <n v="498"/>
    <x v="3"/>
    <s v="Chemical"/>
    <s v="Daily"/>
    <s v="51-100ºC"/>
    <s v="0-20ºC"/>
    <s v="DK/DA"/>
    <s v="10-25 years"/>
    <s v="10-25 years"/>
    <s v="No"/>
    <x v="9"/>
    <x v="1"/>
    <x v="1"/>
    <m/>
    <m/>
    <m/>
    <n v="1"/>
    <m/>
    <n v="1"/>
    <n v="1"/>
    <m/>
    <m/>
  </r>
  <r>
    <m/>
    <x v="3"/>
    <s v="Chemical"/>
    <s v="Daily"/>
    <s v="51-100ºC"/>
    <s v="0-20ºC"/>
    <s v="DK/DA"/>
    <s v="10-25 years"/>
    <s v="10-25 years"/>
    <s v="No"/>
    <x v="9"/>
    <x v="1"/>
    <x v="0"/>
    <m/>
    <m/>
    <m/>
    <n v="1"/>
    <m/>
    <n v="1"/>
    <n v="1"/>
    <m/>
    <m/>
  </r>
  <r>
    <n v="499"/>
    <x v="3"/>
    <s v="Machinery"/>
    <s v="Seasonal"/>
    <s v="More 250ºC"/>
    <n v="0"/>
    <s v="DK/DA"/>
    <s v="Less 10 years"/>
    <n v="0"/>
    <s v="Yes"/>
    <x v="0"/>
    <x v="0"/>
    <x v="0"/>
    <m/>
    <m/>
    <m/>
    <m/>
    <m/>
    <m/>
    <m/>
    <m/>
    <m/>
  </r>
  <r>
    <n v="500"/>
    <x v="3"/>
    <s v="Rubber &amp; Plastic"/>
    <s v="Weekly"/>
    <s v="More 250ºC"/>
    <s v="0-20ºC"/>
    <s v="DK/DA"/>
    <s v="Less 10 years"/>
    <s v="Less 10 years"/>
    <s v="No"/>
    <x v="7"/>
    <x v="1"/>
    <x v="1"/>
    <m/>
    <m/>
    <m/>
    <n v="1"/>
    <m/>
    <n v="1"/>
    <m/>
    <m/>
    <m/>
  </r>
  <r>
    <n v="501"/>
    <x v="3"/>
    <s v="Chemical"/>
    <s v="Daily"/>
    <n v="0"/>
    <s v="0 - (-20ºC)"/>
    <s v="DK/DA"/>
    <n v="0"/>
    <s v="10-25 years"/>
    <s v="DK/DA"/>
    <x v="7"/>
    <x v="2"/>
    <x v="1"/>
    <n v="1"/>
    <m/>
    <m/>
    <m/>
    <m/>
    <m/>
    <m/>
    <m/>
    <m/>
  </r>
  <r>
    <m/>
    <x v="3"/>
    <s v="Chemical"/>
    <s v="Daily"/>
    <n v="0"/>
    <s v="0 - (-20ºC)"/>
    <s v="DK/DA"/>
    <n v="0"/>
    <s v="10-25 years"/>
    <s v="DK/DA"/>
    <x v="6"/>
    <x v="1"/>
    <x v="0"/>
    <n v="1"/>
    <m/>
    <m/>
    <m/>
    <m/>
    <m/>
    <m/>
    <m/>
    <m/>
  </r>
  <r>
    <n v="502"/>
    <x v="3"/>
    <s v="Chemical"/>
    <s v="Weekly"/>
    <s v="51-100ºC"/>
    <n v="0"/>
    <s v="DK/DA"/>
    <s v="More 25 years"/>
    <n v="0"/>
    <s v="No"/>
    <x v="0"/>
    <x v="0"/>
    <x v="0"/>
    <m/>
    <m/>
    <m/>
    <m/>
    <m/>
    <m/>
    <m/>
    <m/>
    <m/>
  </r>
  <r>
    <n v="503"/>
    <x v="3"/>
    <s v="Metals"/>
    <s v="Weekly"/>
    <s v="More 250ºC"/>
    <n v="0"/>
    <s v="DK/DA"/>
    <s v="10-25 years"/>
    <n v="0"/>
    <s v="No"/>
    <x v="0"/>
    <x v="0"/>
    <x v="0"/>
    <m/>
    <m/>
    <m/>
    <m/>
    <m/>
    <m/>
    <m/>
    <m/>
    <m/>
  </r>
  <r>
    <n v="504"/>
    <x v="3"/>
    <s v="Metals"/>
    <s v="Weekly"/>
    <s v="More 250ºC"/>
    <s v="0-20ºC"/>
    <s v="DK/DA"/>
    <s v="10-25 years"/>
    <s v="Less 10 years"/>
    <s v="No"/>
    <x v="7"/>
    <x v="1"/>
    <x v="1"/>
    <n v="1"/>
    <m/>
    <n v="1"/>
    <m/>
    <m/>
    <m/>
    <n v="1"/>
    <m/>
    <m/>
  </r>
  <r>
    <n v="505"/>
    <x v="3"/>
    <s v="Rubber &amp; Plastic"/>
    <s v="Daily"/>
    <s v="More 250ºC"/>
    <n v="0"/>
    <s v="DK/DA"/>
    <s v="Less 10 years"/>
    <n v="0"/>
    <s v="Yes"/>
    <x v="0"/>
    <x v="0"/>
    <x v="0"/>
    <m/>
    <m/>
    <m/>
    <m/>
    <m/>
    <m/>
    <m/>
    <m/>
    <m/>
  </r>
  <r>
    <n v="506"/>
    <x v="3"/>
    <s v="Metals"/>
    <s v="Weekly"/>
    <s v="More 250ºC"/>
    <n v="0"/>
    <s v="DK/DA"/>
    <s v="10-25 years"/>
    <n v="0"/>
    <s v="No"/>
    <x v="0"/>
    <x v="0"/>
    <x v="0"/>
    <m/>
    <m/>
    <m/>
    <m/>
    <m/>
    <m/>
    <m/>
    <m/>
    <m/>
  </r>
  <r>
    <n v="507"/>
    <x v="3"/>
    <s v="Machinery"/>
    <s v="Seasonal"/>
    <s v="More 250ºC"/>
    <n v="0"/>
    <s v="DK/DA"/>
    <s v="10-25 years"/>
    <n v="0"/>
    <s v="Yes"/>
    <x v="0"/>
    <x v="0"/>
    <x v="0"/>
    <m/>
    <m/>
    <m/>
    <m/>
    <m/>
    <m/>
    <m/>
    <m/>
    <m/>
  </r>
  <r>
    <n v="508"/>
    <x v="3"/>
    <s v="Food &amp; Beverages"/>
    <s v="Daily"/>
    <s v="51-100ºC"/>
    <s v="0 - (-20ºC)"/>
    <s v="DK/DA"/>
    <s v="Less 10 years"/>
    <s v="10-25 years"/>
    <s v="No"/>
    <x v="6"/>
    <x v="1"/>
    <x v="1"/>
    <m/>
    <m/>
    <m/>
    <n v="1"/>
    <m/>
    <m/>
    <m/>
    <m/>
    <m/>
  </r>
  <r>
    <n v="509"/>
    <x v="3"/>
    <s v="Food &amp; Beverages"/>
    <s v="Seasonal"/>
    <s v="More 250ºC"/>
    <s v="DK/DA"/>
    <s v="DK/DA"/>
    <s v="10-25 years"/>
    <s v="10-25 years"/>
    <s v="Yes"/>
    <x v="6"/>
    <x v="1"/>
    <x v="1"/>
    <m/>
    <m/>
    <m/>
    <n v="1"/>
    <m/>
    <m/>
    <m/>
    <m/>
    <m/>
  </r>
  <r>
    <n v="510"/>
    <x v="3"/>
    <s v="Food &amp; Beverages"/>
    <s v="Seasonal"/>
    <s v="More 250ºC"/>
    <s v="0-20ºC"/>
    <s v="DK/DA"/>
    <s v="Less 10 years"/>
    <s v="Less 10 years"/>
    <s v="Yes"/>
    <x v="3"/>
    <x v="2"/>
    <x v="1"/>
    <m/>
    <m/>
    <m/>
    <m/>
    <m/>
    <m/>
    <m/>
    <m/>
    <m/>
  </r>
  <r>
    <n v="511"/>
    <x v="3"/>
    <s v="Chemical"/>
    <s v="Weekly"/>
    <s v="More 250ºC"/>
    <s v="0-20ºC"/>
    <s v="DK/DA"/>
    <s v="10-25 years"/>
    <s v="10-25 years"/>
    <s v="No"/>
    <x v="3"/>
    <x v="1"/>
    <x v="1"/>
    <m/>
    <m/>
    <n v="1"/>
    <n v="1"/>
    <n v="1"/>
    <m/>
    <n v="1"/>
    <n v="1"/>
    <m/>
  </r>
  <r>
    <m/>
    <x v="3"/>
    <s v="Chemical"/>
    <s v="Weekly"/>
    <s v="More 250ºC"/>
    <s v="0-20ºC"/>
    <s v="DK/DA"/>
    <s v="10-25 years"/>
    <s v="10-25 years"/>
    <s v="No"/>
    <x v="6"/>
    <x v="2"/>
    <x v="0"/>
    <m/>
    <m/>
    <m/>
    <m/>
    <m/>
    <m/>
    <m/>
    <m/>
    <m/>
  </r>
  <r>
    <n v="512"/>
    <x v="3"/>
    <s v="Food &amp; Beverages"/>
    <s v="Seasonal"/>
    <s v="More 250ºC"/>
    <s v="0 - (-20ºC)"/>
    <s v="DK/DA"/>
    <s v="10-25 years"/>
    <s v="10-25 years"/>
    <s v="No"/>
    <x v="2"/>
    <x v="1"/>
    <x v="1"/>
    <m/>
    <m/>
    <m/>
    <n v="1"/>
    <m/>
    <m/>
    <m/>
    <m/>
    <m/>
  </r>
  <r>
    <n v="513"/>
    <x v="3"/>
    <s v="Machinery"/>
    <s v="Seasonal"/>
    <s v="More 250ºC"/>
    <n v="0"/>
    <s v="DK/DA"/>
    <s v="10-25 years"/>
    <n v="0"/>
    <s v="No"/>
    <x v="0"/>
    <x v="0"/>
    <x v="0"/>
    <m/>
    <m/>
    <m/>
    <m/>
    <m/>
    <m/>
    <m/>
    <m/>
    <m/>
  </r>
  <r>
    <n v="514"/>
    <x v="3"/>
    <s v="Food &amp; Beverages"/>
    <s v="Weekly"/>
    <s v="More 250ºC"/>
    <s v="0-20ºC"/>
    <s v="DK/DA"/>
    <s v="Less 10 years"/>
    <s v="10-25 years"/>
    <s v="Yes"/>
    <x v="2"/>
    <x v="1"/>
    <x v="1"/>
    <n v="1"/>
    <m/>
    <m/>
    <m/>
    <n v="1"/>
    <m/>
    <n v="1"/>
    <m/>
    <m/>
  </r>
  <r>
    <m/>
    <x v="3"/>
    <s v="Food &amp; Beverages"/>
    <s v="Weekly"/>
    <s v="More 250ºC"/>
    <s v="0-20ºC"/>
    <s v="DK/DA"/>
    <s v="Less 10 years"/>
    <s v="10-25 years"/>
    <s v="Yes"/>
    <x v="9"/>
    <x v="1"/>
    <x v="0"/>
    <m/>
    <m/>
    <m/>
    <m/>
    <m/>
    <m/>
    <m/>
    <m/>
    <m/>
  </r>
  <r>
    <n v="515"/>
    <x v="3"/>
    <s v="Food &amp; Beverages"/>
    <s v="Daily"/>
    <s v="More 250ºC"/>
    <s v="0-20ºC"/>
    <s v="DK/DA"/>
    <s v="10-25 years"/>
    <s v="10-25 years"/>
    <s v="Yes"/>
    <x v="6"/>
    <x v="1"/>
    <x v="1"/>
    <m/>
    <m/>
    <n v="1"/>
    <n v="1"/>
    <m/>
    <m/>
    <m/>
    <m/>
    <m/>
  </r>
  <r>
    <n v="516"/>
    <x v="3"/>
    <s v="Food &amp; Beverages"/>
    <s v="Seasonal"/>
    <s v="51-100ºC"/>
    <s v="0-20ºC"/>
    <s v="DK/DA"/>
    <s v="10-25 years"/>
    <s v="10-25 years"/>
    <s v="No"/>
    <x v="6"/>
    <x v="1"/>
    <x v="1"/>
    <m/>
    <m/>
    <m/>
    <n v="1"/>
    <m/>
    <m/>
    <m/>
    <m/>
    <m/>
  </r>
  <r>
    <n v="517"/>
    <x v="3"/>
    <s v="Paper &amp; paper products"/>
    <s v="Seasonal"/>
    <s v="More 250ºC"/>
    <n v="0"/>
    <s v="DK/DA"/>
    <s v="Less 10 years"/>
    <n v="0"/>
    <s v="Yes"/>
    <x v="0"/>
    <x v="0"/>
    <x v="0"/>
    <m/>
    <m/>
    <m/>
    <m/>
    <m/>
    <m/>
    <m/>
    <m/>
    <m/>
  </r>
  <r>
    <n v="518"/>
    <x v="3"/>
    <s v="Metals"/>
    <s v="Weekly"/>
    <s v="More 250ºC"/>
    <n v="0"/>
    <s v="DK/DA"/>
    <s v="10-25 years"/>
    <n v="0"/>
    <s v="No"/>
    <x v="0"/>
    <x v="0"/>
    <x v="0"/>
    <m/>
    <m/>
    <m/>
    <m/>
    <m/>
    <m/>
    <m/>
    <m/>
    <m/>
  </r>
  <r>
    <n v="519"/>
    <x v="3"/>
    <s v="Rubber &amp; Plastic"/>
    <s v="Daily"/>
    <s v="More 250ºC"/>
    <n v="0"/>
    <s v="DK/DA"/>
    <s v="10-25 years"/>
    <n v="0"/>
    <s v="Yes"/>
    <x v="0"/>
    <x v="0"/>
    <x v="0"/>
    <m/>
    <m/>
    <m/>
    <m/>
    <m/>
    <m/>
    <m/>
    <m/>
    <m/>
  </r>
  <r>
    <n v="520"/>
    <x v="3"/>
    <s v="Wood &amp; wood products"/>
    <s v="Seasonal"/>
    <s v="51-100ºC"/>
    <n v="0"/>
    <s v="DK/DA"/>
    <s v="10-25 years"/>
    <n v="0"/>
    <s v="No"/>
    <x v="0"/>
    <x v="0"/>
    <x v="0"/>
    <m/>
    <m/>
    <m/>
    <m/>
    <m/>
    <m/>
    <m/>
    <m/>
    <m/>
  </r>
  <r>
    <n v="521"/>
    <x v="3"/>
    <s v="Wood &amp; wood products"/>
    <s v="Seasonal"/>
    <s v="More 250ºC"/>
    <n v="0"/>
    <s v="DK/DA"/>
    <s v="10-25 years"/>
    <n v="0"/>
    <s v="No"/>
    <x v="0"/>
    <x v="0"/>
    <x v="0"/>
    <m/>
    <m/>
    <m/>
    <m/>
    <m/>
    <m/>
    <m/>
    <m/>
    <m/>
  </r>
  <r>
    <n v="522"/>
    <x v="3"/>
    <s v="Machinery"/>
    <s v="Seasonal"/>
    <s v="More 250ºC"/>
    <n v="0"/>
    <s v="DK/DA"/>
    <s v="10-25 years"/>
    <n v="0"/>
    <s v="No"/>
    <x v="0"/>
    <x v="0"/>
    <x v="0"/>
    <m/>
    <m/>
    <m/>
    <m/>
    <m/>
    <m/>
    <m/>
    <m/>
    <m/>
  </r>
  <r>
    <n v="523"/>
    <x v="3"/>
    <s v="Wood &amp; wood products"/>
    <s v="Seasonal"/>
    <s v="More 250ºC"/>
    <n v="0"/>
    <s v="DK/DA"/>
    <s v="Less 10 years"/>
    <n v="0"/>
    <s v="Yes"/>
    <x v="0"/>
    <x v="0"/>
    <x v="0"/>
    <m/>
    <m/>
    <m/>
    <m/>
    <m/>
    <m/>
    <m/>
    <m/>
    <m/>
  </r>
  <r>
    <n v="524"/>
    <x v="3"/>
    <s v="Textil &amp; Clothing"/>
    <s v="Weekly"/>
    <s v="More 250ºC"/>
    <n v="0"/>
    <s v="DK/DA"/>
    <s v="10-25 years"/>
    <n v="0"/>
    <s v="Yes"/>
    <x v="0"/>
    <x v="0"/>
    <x v="0"/>
    <m/>
    <m/>
    <m/>
    <m/>
    <m/>
    <m/>
    <m/>
    <m/>
    <m/>
  </r>
  <r>
    <n v="525"/>
    <x v="3"/>
    <s v="Others"/>
    <s v="Daily"/>
    <s v="More 250ºC"/>
    <s v="0-20ºC"/>
    <s v="DK/DA"/>
    <s v="10-25 years"/>
    <s v="Less 10 years"/>
    <s v="No"/>
    <x v="6"/>
    <x v="1"/>
    <x v="1"/>
    <n v="1"/>
    <n v="1"/>
    <m/>
    <n v="1"/>
    <m/>
    <m/>
    <n v="1"/>
    <m/>
    <m/>
  </r>
  <r>
    <n v="526"/>
    <x v="3"/>
    <s v="Others"/>
    <s v="Daily"/>
    <s v="More 250ºC"/>
    <n v="0"/>
    <s v="DK/DA"/>
    <s v="Less 10 years"/>
    <n v="0"/>
    <s v="DK/DA"/>
    <x v="0"/>
    <x v="0"/>
    <x v="0"/>
    <m/>
    <m/>
    <m/>
    <m/>
    <m/>
    <m/>
    <m/>
    <m/>
    <m/>
  </r>
  <r>
    <n v="527"/>
    <x v="3"/>
    <s v="Chemical"/>
    <s v="Weekly"/>
    <s v="More 250ºC"/>
    <s v="0 - (-20ºC)"/>
    <s v="DK/DA"/>
    <s v="More 25 years"/>
    <s v="Less 10 years"/>
    <s v="No"/>
    <x v="7"/>
    <x v="1"/>
    <x v="1"/>
    <m/>
    <m/>
    <m/>
    <n v="1"/>
    <m/>
    <m/>
    <n v="1"/>
    <n v="1"/>
    <m/>
  </r>
  <r>
    <n v="528"/>
    <x v="3"/>
    <s v="Machinery"/>
    <s v="DK/DA"/>
    <s v="More 250ºC"/>
    <n v="0"/>
    <s v="DK/DA"/>
    <s v="10-25 years"/>
    <n v="0"/>
    <s v="No"/>
    <x v="0"/>
    <x v="0"/>
    <x v="0"/>
    <m/>
    <m/>
    <m/>
    <m/>
    <m/>
    <m/>
    <m/>
    <m/>
    <m/>
  </r>
  <r>
    <n v="529"/>
    <x v="3"/>
    <s v="Metals"/>
    <s v="Seasonal"/>
    <s v="More 250ºC"/>
    <n v="0"/>
    <s v="DK/DA"/>
    <s v="10-25 years"/>
    <n v="0"/>
    <s v="No"/>
    <x v="0"/>
    <x v="0"/>
    <x v="0"/>
    <m/>
    <m/>
    <m/>
    <m/>
    <m/>
    <m/>
    <m/>
    <m/>
    <m/>
  </r>
  <r>
    <n v="530"/>
    <x v="3"/>
    <s v="Machinery"/>
    <s v="DK/DA"/>
    <s v="More 250ºC"/>
    <n v="0"/>
    <s v="DK/DA"/>
    <s v="Less 10 years"/>
    <n v="0"/>
    <s v="No"/>
    <x v="0"/>
    <x v="0"/>
    <x v="0"/>
    <m/>
    <m/>
    <m/>
    <m/>
    <m/>
    <m/>
    <m/>
    <m/>
    <m/>
  </r>
  <r>
    <n v="531"/>
    <x v="3"/>
    <s v="Food &amp; Beverages"/>
    <s v="Seasonal"/>
    <n v="0"/>
    <s v="0-20ºC"/>
    <s v="DK/DA"/>
    <n v="0"/>
    <s v="10-25 years"/>
    <s v="No"/>
    <x v="9"/>
    <x v="1"/>
    <x v="1"/>
    <m/>
    <m/>
    <m/>
    <n v="1"/>
    <m/>
    <m/>
    <n v="1"/>
    <m/>
    <m/>
  </r>
  <r>
    <n v="532"/>
    <x v="3"/>
    <s v="Food &amp; Beverages"/>
    <s v="Seasonal"/>
    <n v="0"/>
    <s v="0-20ºC"/>
    <s v="DK/DA"/>
    <n v="0"/>
    <s v="Less 10 years"/>
    <s v="No"/>
    <x v="6"/>
    <x v="1"/>
    <x v="1"/>
    <m/>
    <m/>
    <n v="1"/>
    <n v="1"/>
    <m/>
    <m/>
    <m/>
    <m/>
    <m/>
  </r>
  <r>
    <n v="533"/>
    <x v="3"/>
    <s v="Machinery"/>
    <s v="Seasonal"/>
    <s v="More 250ºC"/>
    <n v="0"/>
    <s v="DK/DA"/>
    <s v="10-25 years"/>
    <n v="0"/>
    <s v="Yes"/>
    <x v="0"/>
    <x v="0"/>
    <x v="0"/>
    <m/>
    <m/>
    <m/>
    <m/>
    <m/>
    <m/>
    <m/>
    <m/>
    <m/>
  </r>
  <r>
    <n v="534"/>
    <x v="3"/>
    <s v="Food &amp; Beverages"/>
    <s v="Seasonal"/>
    <n v="0"/>
    <s v="0 - (-20ºC)"/>
    <s v="DK/DA"/>
    <n v="0"/>
    <s v="Less 10 years"/>
    <s v="No"/>
    <x v="6"/>
    <x v="1"/>
    <x v="1"/>
    <m/>
    <m/>
    <n v="1"/>
    <n v="1"/>
    <m/>
    <m/>
    <m/>
    <m/>
    <m/>
  </r>
  <r>
    <n v="535"/>
    <x v="3"/>
    <s v="Wood &amp; wood products"/>
    <s v="Seasonal"/>
    <s v="More 250ºC"/>
    <n v="0"/>
    <s v="DK/DA"/>
    <s v="10-25 years"/>
    <n v="0"/>
    <s v="No"/>
    <x v="0"/>
    <x v="0"/>
    <x v="0"/>
    <m/>
    <m/>
    <m/>
    <m/>
    <m/>
    <m/>
    <m/>
    <m/>
    <m/>
  </r>
  <r>
    <n v="536"/>
    <x v="3"/>
    <s v="Food &amp; Beverages"/>
    <s v="Daily"/>
    <n v="0"/>
    <s v="0 - (-20ºC)"/>
    <s v="DK/DA"/>
    <s v="10-25 years"/>
    <s v="10-25 years"/>
    <s v="No"/>
    <x v="6"/>
    <x v="1"/>
    <x v="1"/>
    <m/>
    <m/>
    <m/>
    <n v="1"/>
    <m/>
    <m/>
    <m/>
    <m/>
    <m/>
  </r>
  <r>
    <n v="537"/>
    <x v="3"/>
    <s v="Metals"/>
    <s v="Weekly"/>
    <s v="51-100ºC"/>
    <n v="0"/>
    <s v="DK/DA"/>
    <n v="0"/>
    <n v="0"/>
    <s v="Yes"/>
    <x v="0"/>
    <x v="0"/>
    <x v="0"/>
    <m/>
    <m/>
    <m/>
    <m/>
    <m/>
    <m/>
    <m/>
    <m/>
    <m/>
  </r>
  <r>
    <n v="538"/>
    <x v="3"/>
    <s v="Food &amp; Beverages"/>
    <s v="Daily"/>
    <n v="0"/>
    <s v="0-20ºC"/>
    <s v="DK/DA"/>
    <n v="0"/>
    <s v="Less 10 years"/>
    <s v="Yes"/>
    <x v="6"/>
    <x v="1"/>
    <x v="1"/>
    <m/>
    <m/>
    <n v="1"/>
    <n v="1"/>
    <m/>
    <m/>
    <m/>
    <n v="1"/>
    <m/>
  </r>
  <r>
    <n v="539"/>
    <x v="3"/>
    <s v="Food &amp; Beverages"/>
    <s v="Seasonal"/>
    <s v="51-100ºC"/>
    <s v="0 - (-20ºC)"/>
    <s v="DK/DA"/>
    <s v="Less 10 years"/>
    <s v="10-25 years"/>
    <s v="Yes"/>
    <x v="6"/>
    <x v="1"/>
    <x v="1"/>
    <m/>
    <m/>
    <m/>
    <n v="1"/>
    <m/>
    <m/>
    <m/>
    <m/>
    <m/>
  </r>
  <r>
    <n v="540"/>
    <x v="3"/>
    <s v="Rubber &amp; Plastic"/>
    <s v="Daily"/>
    <s v="More 250ºC"/>
    <s v="0-20ºC"/>
    <s v="DK/DA"/>
    <s v="Less 10 years"/>
    <s v="10-25 years"/>
    <s v="No"/>
    <x v="6"/>
    <x v="1"/>
    <x v="1"/>
    <m/>
    <m/>
    <n v="1"/>
    <n v="1"/>
    <m/>
    <m/>
    <m/>
    <m/>
    <m/>
  </r>
  <r>
    <n v="541"/>
    <x v="3"/>
    <s v="Machinery"/>
    <s v="Seasonal"/>
    <s v="More 250ºC"/>
    <n v="0"/>
    <s v="DK/DA"/>
    <s v="10-25 years"/>
    <n v="0"/>
    <s v="Yes"/>
    <x v="0"/>
    <x v="0"/>
    <x v="0"/>
    <m/>
    <m/>
    <m/>
    <m/>
    <m/>
    <m/>
    <m/>
    <m/>
    <m/>
  </r>
  <r>
    <n v="542"/>
    <x v="3"/>
    <s v="Wood &amp; wood products"/>
    <s v="Seasonal"/>
    <s v="More 250ºC"/>
    <n v="0"/>
    <s v="DK/DA"/>
    <s v="10-25 years"/>
    <n v="0"/>
    <s v="No"/>
    <x v="0"/>
    <x v="0"/>
    <x v="0"/>
    <m/>
    <m/>
    <m/>
    <m/>
    <m/>
    <m/>
    <m/>
    <m/>
    <m/>
  </r>
  <r>
    <n v="543"/>
    <x v="3"/>
    <s v="Wood &amp; wood products"/>
    <s v="Weekly"/>
    <n v="0"/>
    <n v="0"/>
    <s v="DK/DA"/>
    <s v="10-25 years"/>
    <n v="0"/>
    <s v="No"/>
    <x v="0"/>
    <x v="0"/>
    <x v="0"/>
    <m/>
    <m/>
    <m/>
    <m/>
    <m/>
    <m/>
    <m/>
    <m/>
    <m/>
  </r>
  <r>
    <n v="544"/>
    <x v="3"/>
    <s v="Machinery"/>
    <s v="Weekly"/>
    <s v="More 250ºC"/>
    <n v="0"/>
    <s v="DK/DA"/>
    <s v="More 25 years"/>
    <n v="0"/>
    <s v="Yes"/>
    <x v="0"/>
    <x v="0"/>
    <x v="0"/>
    <m/>
    <m/>
    <m/>
    <m/>
    <m/>
    <m/>
    <m/>
    <m/>
    <m/>
  </r>
  <r>
    <n v="545"/>
    <x v="3"/>
    <s v="Rubber &amp; Plastic"/>
    <s v="Daily"/>
    <s v="More 250ºC"/>
    <n v="0"/>
    <s v="DK/DA"/>
    <s v="Less 10 years"/>
    <n v="0"/>
    <s v="No"/>
    <x v="0"/>
    <x v="0"/>
    <x v="0"/>
    <m/>
    <m/>
    <m/>
    <m/>
    <m/>
    <m/>
    <m/>
    <m/>
    <m/>
  </r>
  <r>
    <n v="546"/>
    <x v="3"/>
    <s v="Machinery"/>
    <s v="Weekly"/>
    <s v="More 250ºC"/>
    <n v="0"/>
    <s v="DK/DA"/>
    <s v="More 25 years"/>
    <n v="0"/>
    <s v="Yes"/>
    <x v="0"/>
    <x v="0"/>
    <x v="0"/>
    <m/>
    <m/>
    <m/>
    <m/>
    <m/>
    <m/>
    <m/>
    <m/>
    <m/>
  </r>
  <r>
    <n v="547"/>
    <x v="3"/>
    <s v="Machinery"/>
    <s v="Weekly"/>
    <s v="More 250ºC"/>
    <n v="0"/>
    <s v="DK/DA"/>
    <s v="10-25 years"/>
    <n v="0"/>
    <s v="Yes"/>
    <x v="0"/>
    <x v="0"/>
    <x v="0"/>
    <m/>
    <m/>
    <m/>
    <m/>
    <m/>
    <m/>
    <m/>
    <m/>
    <m/>
  </r>
  <r>
    <n v="548"/>
    <x v="3"/>
    <s v="Chemical"/>
    <s v="Daily"/>
    <s v="More 250ºC"/>
    <n v="0"/>
    <s v="DK/DA"/>
    <s v="Less 10 years"/>
    <n v="0"/>
    <s v="Yes"/>
    <x v="0"/>
    <x v="0"/>
    <x v="0"/>
    <m/>
    <m/>
    <m/>
    <m/>
    <m/>
    <m/>
    <m/>
    <m/>
    <m/>
  </r>
  <r>
    <n v="549"/>
    <x v="3"/>
    <s v="Food &amp; Beverages"/>
    <s v="Daily"/>
    <s v="More 250ºC"/>
    <n v="0"/>
    <s v="DK/DA"/>
    <s v="10-25 years"/>
    <n v="0"/>
    <s v="No"/>
    <x v="0"/>
    <x v="0"/>
    <x v="0"/>
    <m/>
    <m/>
    <m/>
    <m/>
    <m/>
    <m/>
    <m/>
    <m/>
    <m/>
  </r>
  <r>
    <n v="550"/>
    <x v="3"/>
    <s v="Food &amp; Beverages"/>
    <s v="Weekly"/>
    <s v="More 250ºC"/>
    <s v="0-20ºC"/>
    <s v="DK/DA"/>
    <s v="Less 10 years"/>
    <s v="Less 10 years"/>
    <s v="Yes"/>
    <x v="3"/>
    <x v="1"/>
    <x v="1"/>
    <m/>
    <m/>
    <m/>
    <n v="1"/>
    <m/>
    <m/>
    <m/>
    <m/>
    <m/>
  </r>
  <r>
    <n v="551"/>
    <x v="4"/>
    <s v="Food &amp; Beverages"/>
    <s v="DK/DA"/>
    <s v="DK/DA"/>
    <s v="Less -20ºC"/>
    <s v="Above 250M€"/>
    <n v="0"/>
    <n v="0"/>
    <s v="Yes"/>
    <x v="0"/>
    <x v="0"/>
    <x v="0"/>
    <m/>
    <m/>
    <m/>
    <m/>
    <m/>
    <m/>
    <m/>
    <m/>
    <m/>
  </r>
  <r>
    <n v="552"/>
    <x v="4"/>
    <s v="Others"/>
    <s v="DK/DA"/>
    <s v="101-250ºC"/>
    <s v="0-20ºC"/>
    <s v="Above 250M€"/>
    <n v="0"/>
    <n v="0"/>
    <s v="Yes"/>
    <x v="2"/>
    <x v="1"/>
    <x v="1"/>
    <m/>
    <m/>
    <m/>
    <n v="1"/>
    <m/>
    <m/>
    <m/>
    <m/>
    <m/>
  </r>
  <r>
    <n v="553"/>
    <x v="4"/>
    <s v="Food &amp; Beverages"/>
    <s v="Daily"/>
    <s v="101-250ºC"/>
    <s v="More 20ºC"/>
    <s v="10-59M€"/>
    <n v="0"/>
    <n v="0"/>
    <s v="Yes"/>
    <x v="2"/>
    <x v="1"/>
    <x v="1"/>
    <n v="1"/>
    <n v="1"/>
    <n v="1"/>
    <n v="1"/>
    <m/>
    <m/>
    <n v="1"/>
    <m/>
    <m/>
  </r>
  <r>
    <n v="554"/>
    <x v="4"/>
    <s v="Food &amp; Beverages"/>
    <s v="DK/DA"/>
    <s v="101-250ºC"/>
    <s v="More 20ºC"/>
    <s v="10-59M€"/>
    <n v="0"/>
    <n v="0"/>
    <s v="Yes"/>
    <x v="0"/>
    <x v="0"/>
    <x v="0"/>
    <m/>
    <m/>
    <m/>
    <m/>
    <m/>
    <m/>
    <m/>
    <m/>
    <m/>
  </r>
  <r>
    <n v="555"/>
    <x v="4"/>
    <s v="Textil &amp; Clothing"/>
    <s v="DK/DA"/>
    <s v="51-100ºC"/>
    <s v="More 20ºC"/>
    <s v="10-59M€"/>
    <n v="0"/>
    <n v="0"/>
    <s v="Yes"/>
    <x v="5"/>
    <x v="1"/>
    <x v="1"/>
    <m/>
    <m/>
    <m/>
    <n v="1"/>
    <n v="1"/>
    <m/>
    <n v="1"/>
    <m/>
    <m/>
  </r>
  <r>
    <n v="556"/>
    <x v="4"/>
    <s v="Textil &amp; Clothing"/>
    <s v="Daily"/>
    <s v="51-100ºC"/>
    <s v="More 20ºC"/>
    <s v="Below 9M€"/>
    <n v="0"/>
    <n v="0"/>
    <s v="No"/>
    <x v="9"/>
    <x v="1"/>
    <x v="1"/>
    <m/>
    <m/>
    <m/>
    <n v="1"/>
    <m/>
    <m/>
    <m/>
    <m/>
    <m/>
  </r>
  <r>
    <n v="557"/>
    <x v="4"/>
    <s v="Others"/>
    <s v="DK/DA"/>
    <s v="101-250ºC"/>
    <s v="0 - (-20ºC)"/>
    <s v="Above 250M€"/>
    <n v="0"/>
    <n v="0"/>
    <s v="Yes"/>
    <x v="2"/>
    <x v="1"/>
    <x v="1"/>
    <m/>
    <m/>
    <m/>
    <n v="1"/>
    <m/>
    <m/>
    <n v="1"/>
    <m/>
    <m/>
  </r>
  <r>
    <n v="558"/>
    <x v="4"/>
    <s v="Textil &amp; Clothing"/>
    <s v="DK/DA"/>
    <s v="101-250ºC"/>
    <s v="0-20ºC"/>
    <s v="Below 9M€"/>
    <n v="0"/>
    <n v="0"/>
    <s v="Yes"/>
    <x v="0"/>
    <x v="0"/>
    <x v="0"/>
    <m/>
    <m/>
    <m/>
    <m/>
    <m/>
    <m/>
    <m/>
    <m/>
    <m/>
  </r>
  <r>
    <n v="559"/>
    <x v="4"/>
    <s v="Food &amp; Beverages"/>
    <s v="Daily"/>
    <s v="51-100ºC"/>
    <s v="0-20ºC"/>
    <s v="DK/DA"/>
    <n v="0"/>
    <n v="0"/>
    <s v="Yes"/>
    <x v="2"/>
    <x v="1"/>
    <x v="1"/>
    <m/>
    <m/>
    <m/>
    <n v="1"/>
    <m/>
    <m/>
    <m/>
    <m/>
    <m/>
  </r>
  <r>
    <n v="560"/>
    <x v="4"/>
    <s v="Rubber &amp; Plastic"/>
    <s v="DK/DA"/>
    <s v="101-250ºC"/>
    <s v="0-20ºC"/>
    <s v="10-59M€"/>
    <n v="0"/>
    <n v="0"/>
    <s v="Yes"/>
    <x v="7"/>
    <x v="2"/>
    <x v="1"/>
    <m/>
    <m/>
    <m/>
    <m/>
    <m/>
    <m/>
    <n v="1"/>
    <m/>
    <m/>
  </r>
  <r>
    <n v="561"/>
    <x v="4"/>
    <s v="Rubber &amp; Plastic"/>
    <s v="Daily"/>
    <s v="101-250ºC"/>
    <s v="More 20ºC"/>
    <s v="10-59M€"/>
    <n v="0"/>
    <n v="0"/>
    <s v="Yes"/>
    <x v="9"/>
    <x v="1"/>
    <x v="1"/>
    <m/>
    <m/>
    <m/>
    <n v="1"/>
    <n v="1"/>
    <m/>
    <m/>
    <m/>
    <m/>
  </r>
  <r>
    <n v="562"/>
    <x v="4"/>
    <s v="Rubber &amp; Plastic"/>
    <s v="DK/DA"/>
    <s v="DK/DA"/>
    <s v="0-20ºC"/>
    <s v="DK/DA"/>
    <n v="0"/>
    <n v="0"/>
    <s v="Yes"/>
    <x v="0"/>
    <x v="0"/>
    <x v="0"/>
    <m/>
    <m/>
    <m/>
    <m/>
    <m/>
    <m/>
    <m/>
    <m/>
    <m/>
  </r>
  <r>
    <n v="563"/>
    <x v="4"/>
    <s v="Others"/>
    <s v="DK/DA"/>
    <s v="20-50ºC"/>
    <s v="0-20ºC"/>
    <s v="Above 250M€"/>
    <n v="0"/>
    <n v="0"/>
    <s v="Yes"/>
    <x v="0"/>
    <x v="0"/>
    <x v="0"/>
    <m/>
    <m/>
    <m/>
    <m/>
    <m/>
    <m/>
    <m/>
    <m/>
    <m/>
  </r>
  <r>
    <n v="564"/>
    <x v="4"/>
    <s v="Food &amp; Beverages"/>
    <s v="DK/DA"/>
    <s v="51-100ºC"/>
    <s v="0-20ºC"/>
    <s v="DK/DA"/>
    <n v="0"/>
    <n v="0"/>
    <s v="Yes"/>
    <x v="2"/>
    <x v="1"/>
    <x v="1"/>
    <m/>
    <m/>
    <m/>
    <n v="1"/>
    <n v="1"/>
    <m/>
    <m/>
    <m/>
    <m/>
  </r>
  <r>
    <n v="565"/>
    <x v="4"/>
    <s v="Rubber &amp; Plastic"/>
    <s v="DK/DA"/>
    <s v="101-250ºC"/>
    <s v="More 20ºC"/>
    <s v="10-59M€"/>
    <n v="0"/>
    <n v="0"/>
    <s v="Yes"/>
    <x v="0"/>
    <x v="0"/>
    <x v="0"/>
    <m/>
    <m/>
    <m/>
    <m/>
    <m/>
    <m/>
    <m/>
    <m/>
    <m/>
  </r>
  <r>
    <n v="566"/>
    <x v="4"/>
    <s v="Food &amp; Beverages"/>
    <s v="DK/DA"/>
    <s v="51-100ºC"/>
    <s v="0-20ºC"/>
    <s v="DK/DA"/>
    <n v="0"/>
    <n v="0"/>
    <s v="Yes"/>
    <x v="2"/>
    <x v="1"/>
    <x v="1"/>
    <m/>
    <m/>
    <m/>
    <n v="1"/>
    <n v="1"/>
    <m/>
    <n v="1"/>
    <n v="1"/>
    <n v="1"/>
  </r>
  <r>
    <n v="567"/>
    <x v="4"/>
    <s v="Others"/>
    <s v="DK/DA"/>
    <s v="51-100ºC"/>
    <s v="0-20ºC"/>
    <s v="DK/DA"/>
    <n v="0"/>
    <n v="0"/>
    <s v="Yes"/>
    <x v="9"/>
    <x v="1"/>
    <x v="1"/>
    <m/>
    <m/>
    <m/>
    <m/>
    <m/>
    <m/>
    <m/>
    <n v="1"/>
    <m/>
  </r>
  <r>
    <n v="568"/>
    <x v="4"/>
    <s v="Others"/>
    <s v="DK/DA"/>
    <s v="51-100ºC"/>
    <s v="0 - (-20ºC)"/>
    <s v="Below 9M€"/>
    <n v="0"/>
    <n v="0"/>
    <s v="Yes"/>
    <x v="0"/>
    <x v="0"/>
    <x v="0"/>
    <m/>
    <m/>
    <m/>
    <m/>
    <m/>
    <m/>
    <m/>
    <m/>
    <m/>
  </r>
  <r>
    <n v="569"/>
    <x v="4"/>
    <s v="Rubber &amp; Plastic"/>
    <s v="Weekly"/>
    <s v="More 250ºC"/>
    <s v="0-20ºC"/>
    <s v="DK/DA"/>
    <n v="0"/>
    <n v="0"/>
    <s v="No"/>
    <x v="2"/>
    <x v="1"/>
    <x v="1"/>
    <m/>
    <m/>
    <m/>
    <n v="1"/>
    <m/>
    <m/>
    <m/>
    <m/>
    <m/>
  </r>
  <r>
    <n v="570"/>
    <x v="4"/>
    <s v="Food &amp; Beverages"/>
    <s v="Seasonal"/>
    <s v="More 250ºC"/>
    <s v="0-20ºC"/>
    <s v="Above 250M€"/>
    <n v="0"/>
    <n v="0"/>
    <s v="Yes"/>
    <x v="2"/>
    <x v="2"/>
    <x v="1"/>
    <m/>
    <m/>
    <m/>
    <m/>
    <n v="1"/>
    <m/>
    <m/>
    <m/>
    <m/>
  </r>
  <r>
    <n v="571"/>
    <x v="4"/>
    <s v="Food &amp; Beverages"/>
    <s v="Seasonal"/>
    <s v="51-100ºC"/>
    <s v="0-20ºC"/>
    <s v="10-59M€"/>
    <n v="0"/>
    <n v="0"/>
    <s v="Yes"/>
    <x v="2"/>
    <x v="1"/>
    <x v="1"/>
    <m/>
    <m/>
    <m/>
    <n v="1"/>
    <m/>
    <m/>
    <n v="1"/>
    <m/>
    <m/>
  </r>
  <r>
    <n v="572"/>
    <x v="4"/>
    <s v="Textil &amp; Clothing"/>
    <s v="Daily"/>
    <s v="51-100ºC"/>
    <s v="More 20ºC"/>
    <s v="Below 9M€"/>
    <n v="0"/>
    <n v="0"/>
    <s v="Yes"/>
    <x v="0"/>
    <x v="0"/>
    <x v="0"/>
    <m/>
    <m/>
    <m/>
    <m/>
    <m/>
    <m/>
    <m/>
    <m/>
    <m/>
  </r>
  <r>
    <n v="573"/>
    <x v="4"/>
    <s v="Rubber &amp; Plastic"/>
    <s v="Daily"/>
    <s v="101-250ºC"/>
    <s v="0-20ºC"/>
    <s v="10-59M€"/>
    <n v="0"/>
    <n v="0"/>
    <s v="No"/>
    <x v="7"/>
    <x v="2"/>
    <x v="1"/>
    <n v="1"/>
    <m/>
    <m/>
    <m/>
    <m/>
    <m/>
    <m/>
    <m/>
    <m/>
  </r>
  <r>
    <n v="574"/>
    <x v="4"/>
    <s v="Food &amp; Beverages"/>
    <s v="Daily"/>
    <s v="51-100ºC"/>
    <s v="0-20ºC"/>
    <s v="10-59M€"/>
    <n v="0"/>
    <n v="0"/>
    <s v="Yes"/>
    <x v="2"/>
    <x v="1"/>
    <x v="1"/>
    <m/>
    <m/>
    <m/>
    <n v="1"/>
    <m/>
    <m/>
    <m/>
    <m/>
    <m/>
  </r>
  <r>
    <n v="575"/>
    <x v="4"/>
    <s v="Food &amp; Beverages"/>
    <s v="Daily"/>
    <s v="51-100ºC"/>
    <s v="0 - (-20ºC)"/>
    <s v="10-59M€"/>
    <n v="0"/>
    <n v="0"/>
    <s v="Yes"/>
    <x v="2"/>
    <x v="1"/>
    <x v="1"/>
    <m/>
    <m/>
    <m/>
    <n v="1"/>
    <m/>
    <m/>
    <n v="1"/>
    <m/>
    <m/>
  </r>
  <r>
    <n v="576"/>
    <x v="4"/>
    <s v="Food &amp; Beverages"/>
    <s v="DK/DA"/>
    <s v="20-50ºC"/>
    <s v="0-20ºC"/>
    <s v="DK/DA"/>
    <n v="0"/>
    <n v="0"/>
    <s v="No"/>
    <x v="0"/>
    <x v="0"/>
    <x v="0"/>
    <m/>
    <m/>
    <m/>
    <m/>
    <m/>
    <m/>
    <m/>
    <m/>
    <m/>
  </r>
  <r>
    <n v="577"/>
    <x v="4"/>
    <s v="Food &amp; Beverages"/>
    <s v="Daily"/>
    <s v="51-100ºC"/>
    <s v="0-20ºC"/>
    <s v="DK/DA"/>
    <n v="0"/>
    <n v="0"/>
    <s v="Yes"/>
    <x v="2"/>
    <x v="1"/>
    <x v="1"/>
    <m/>
    <m/>
    <m/>
    <n v="1"/>
    <m/>
    <m/>
    <m/>
    <m/>
    <m/>
  </r>
  <r>
    <n v="578"/>
    <x v="4"/>
    <s v="Rubber &amp; Plastic"/>
    <s v="DK/DA"/>
    <s v="101-250ºC"/>
    <s v="More 20ºC"/>
    <s v="10-59M€"/>
    <n v="0"/>
    <n v="0"/>
    <s v="Yes"/>
    <x v="0"/>
    <x v="0"/>
    <x v="0"/>
    <m/>
    <m/>
    <m/>
    <m/>
    <m/>
    <m/>
    <m/>
    <m/>
    <m/>
  </r>
  <r>
    <n v="579"/>
    <x v="4"/>
    <s v="Rubber &amp; Plastic"/>
    <s v="DK/DA"/>
    <s v="20-50ºC"/>
    <s v="More 20ºC"/>
    <s v="10-59M€"/>
    <n v="0"/>
    <n v="0"/>
    <s v="No"/>
    <x v="0"/>
    <x v="0"/>
    <x v="0"/>
    <m/>
    <m/>
    <m/>
    <m/>
    <m/>
    <m/>
    <m/>
    <m/>
    <m/>
  </r>
  <r>
    <n v="580"/>
    <x v="4"/>
    <s v="Textil &amp; Clothing"/>
    <s v="DK/DA"/>
    <s v="101-250ºC"/>
    <s v="DK/DA"/>
    <s v="10-59M€"/>
    <n v="0"/>
    <n v="0"/>
    <s v="Yes"/>
    <x v="0"/>
    <x v="0"/>
    <x v="0"/>
    <m/>
    <m/>
    <m/>
    <m/>
    <m/>
    <m/>
    <m/>
    <m/>
    <m/>
  </r>
  <r>
    <n v="581"/>
    <x v="4"/>
    <s v="Food &amp; Beverages"/>
    <s v="DK/DA"/>
    <s v="51-100ºC"/>
    <s v="0-20ºC"/>
    <s v="Below 9M€"/>
    <n v="0"/>
    <n v="0"/>
    <s v="No"/>
    <x v="7"/>
    <x v="1"/>
    <x v="1"/>
    <m/>
    <m/>
    <m/>
    <n v="1"/>
    <m/>
    <m/>
    <m/>
    <m/>
    <m/>
  </r>
  <r>
    <n v="582"/>
    <x v="4"/>
    <s v="Rubber &amp; Plastic"/>
    <s v="DK/DA"/>
    <s v="101-250ºC"/>
    <s v="More 20ºC"/>
    <s v="10-59M€"/>
    <n v="0"/>
    <n v="0"/>
    <s v="Yes"/>
    <x v="9"/>
    <x v="1"/>
    <x v="1"/>
    <m/>
    <n v="1"/>
    <m/>
    <m/>
    <n v="1"/>
    <m/>
    <m/>
    <m/>
    <m/>
  </r>
  <r>
    <n v="583"/>
    <x v="4"/>
    <s v="Chemical"/>
    <s v="DK/DA"/>
    <s v="51-100ºC"/>
    <s v="More 20ºC"/>
    <s v="Above 250M€"/>
    <n v="0"/>
    <n v="0"/>
    <s v="Yes"/>
    <x v="0"/>
    <x v="0"/>
    <x v="0"/>
    <m/>
    <m/>
    <m/>
    <m/>
    <m/>
    <m/>
    <m/>
    <m/>
    <m/>
  </r>
  <r>
    <n v="584"/>
    <x v="4"/>
    <s v="Food &amp; Beverages"/>
    <s v="Daily"/>
    <s v="51-100ºC"/>
    <s v="0 - (-20ºC)"/>
    <s v="Below 9M€"/>
    <n v="0"/>
    <n v="0"/>
    <s v="No"/>
    <x v="0"/>
    <x v="0"/>
    <x v="0"/>
    <m/>
    <m/>
    <m/>
    <m/>
    <m/>
    <m/>
    <m/>
    <m/>
    <m/>
  </r>
  <r>
    <n v="585"/>
    <x v="4"/>
    <s v="Paper &amp; paper products"/>
    <s v="DK/DA"/>
    <s v="101-250ºC"/>
    <s v="0-20ºC"/>
    <s v="Above 250M€"/>
    <n v="0"/>
    <n v="0"/>
    <s v="Yes"/>
    <x v="0"/>
    <x v="0"/>
    <x v="0"/>
    <m/>
    <m/>
    <m/>
    <m/>
    <m/>
    <m/>
    <m/>
    <m/>
    <m/>
  </r>
</pivotCacheRecords>
</file>

<file path=xl/pivotCache/pivotCacheRecords9.xml><?xml version="1.0" encoding="utf-8"?>
<pivotCacheRecords xmlns="http://schemas.openxmlformats.org/spreadsheetml/2006/main" xmlns:r="http://schemas.openxmlformats.org/officeDocument/2006/relationships" count="693">
  <r>
    <n v="1"/>
    <x v="0"/>
    <s v="Machinery"/>
    <s v="Seasonal"/>
    <s v="51-100ºC"/>
    <s v="-"/>
    <s v="Below 9M€"/>
    <s v="More 25 years"/>
    <s v="-"/>
    <s v="Yes"/>
    <x v="0"/>
    <x v="0"/>
    <x v="0"/>
    <m/>
    <m/>
    <m/>
    <n v="1"/>
    <m/>
    <m/>
    <m/>
    <m/>
    <m/>
  </r>
  <r>
    <n v="2"/>
    <x v="0"/>
    <s v="Rubber &amp; Plastic"/>
    <s v="Weekly"/>
    <s v="101-250ºC"/>
    <s v="More 20ºC"/>
    <s v="Below 9M€"/>
    <s v="Less 10 years"/>
    <s v="Less 10 years"/>
    <s v="No"/>
    <x v="1"/>
    <x v="0"/>
    <x v="0"/>
    <m/>
    <m/>
    <m/>
    <n v="1"/>
    <m/>
    <m/>
    <m/>
    <m/>
    <m/>
  </r>
  <r>
    <n v="3"/>
    <x v="0"/>
    <s v="Food &amp; Beverages"/>
    <s v="Weekly"/>
    <s v="101-250ºC"/>
    <s v="-"/>
    <s v="Below 9M€"/>
    <s v="10-25 years"/>
    <s v="-"/>
    <s v="No"/>
    <x v="1"/>
    <x v="0"/>
    <x v="0"/>
    <m/>
    <m/>
    <m/>
    <m/>
    <m/>
    <m/>
    <m/>
    <m/>
    <n v="1"/>
  </r>
  <r>
    <n v="4"/>
    <x v="0"/>
    <s v="Food &amp; Beverages"/>
    <s v="Seasonal"/>
    <s v="51-100ºC"/>
    <s v="0 - (-20ºC)"/>
    <s v="Below 9M€"/>
    <s v="10-25 years"/>
    <s v="10-25 years"/>
    <s v="No"/>
    <x v="2"/>
    <x v="0"/>
    <x v="0"/>
    <m/>
    <m/>
    <m/>
    <m/>
    <m/>
    <m/>
    <n v="1"/>
    <m/>
    <m/>
  </r>
  <r>
    <n v="5"/>
    <x v="0"/>
    <s v="Metals"/>
    <s v="Seasonal"/>
    <s v="More 250ºC"/>
    <s v="More 20ºC"/>
    <s v="Above 250M€"/>
    <s v="10-25 years"/>
    <s v="10-25 years"/>
    <s v="Yes"/>
    <x v="1"/>
    <x v="0"/>
    <x v="0"/>
    <m/>
    <m/>
    <m/>
    <n v="1"/>
    <m/>
    <m/>
    <m/>
    <m/>
    <m/>
  </r>
  <r>
    <n v="6"/>
    <x v="0"/>
    <s v="Food &amp; Beverages"/>
    <s v="Seasonal"/>
    <s v="51-100ºC"/>
    <s v="Less -20ºC"/>
    <s v="60-250M€"/>
    <s v="10-25 years"/>
    <s v="10-25 years"/>
    <s v="No"/>
    <x v="3"/>
    <x v="0"/>
    <x v="0"/>
    <m/>
    <m/>
    <m/>
    <n v="1"/>
    <m/>
    <m/>
    <m/>
    <m/>
    <m/>
  </r>
  <r>
    <n v="7"/>
    <x v="0"/>
    <s v="Machinery"/>
    <s v="Seasonal"/>
    <s v="More 250ºC"/>
    <s v="-"/>
    <s v="10-59M€"/>
    <s v="More 25 years"/>
    <s v="-"/>
    <s v="No"/>
    <x v="0"/>
    <x v="1"/>
    <x v="0"/>
    <m/>
    <n v="1"/>
    <m/>
    <m/>
    <m/>
    <m/>
    <m/>
    <m/>
    <m/>
  </r>
  <r>
    <n v="8"/>
    <x v="0"/>
    <s v="Rubber &amp; Plastic"/>
    <s v="Seasonal"/>
    <s v="101-250ºC"/>
    <s v="0-20ºC"/>
    <s v="Below 9M€"/>
    <s v="10-25 years"/>
    <s v="10-25 years"/>
    <s v="No"/>
    <x v="0"/>
    <x v="0"/>
    <x v="0"/>
    <m/>
    <m/>
    <m/>
    <n v="1"/>
    <m/>
    <m/>
    <m/>
    <m/>
    <m/>
  </r>
  <r>
    <n v="9"/>
    <x v="0"/>
    <s v="Metals"/>
    <s v="Seasonal"/>
    <s v="More 250ºC"/>
    <s v="More 20ºC"/>
    <s v="Below 9M€"/>
    <s v="Less 10 years"/>
    <s v="10-25 years"/>
    <s v="No"/>
    <x v="1"/>
    <x v="1"/>
    <x v="0"/>
    <n v="1"/>
    <m/>
    <m/>
    <m/>
    <m/>
    <m/>
    <m/>
    <m/>
    <m/>
  </r>
  <r>
    <n v="10"/>
    <x v="0"/>
    <s v="Food &amp; Beverages"/>
    <s v="Weekly"/>
    <s v="20-50ºC"/>
    <s v="-"/>
    <s v="Below 9M€"/>
    <s v="Less 10 years"/>
    <s v="-"/>
    <s v="No"/>
    <x v="1"/>
    <x v="0"/>
    <x v="0"/>
    <m/>
    <n v="1"/>
    <m/>
    <m/>
    <m/>
    <m/>
    <m/>
    <m/>
    <m/>
  </r>
  <r>
    <n v="11"/>
    <x v="0"/>
    <s v="Rubber &amp; Plastic"/>
    <s v="Seasonal"/>
    <s v="101-250ºC"/>
    <s v="0-20ºC"/>
    <s v="Below 9M€"/>
    <s v="Less 10 years"/>
    <s v="Less 10 years"/>
    <s v="No"/>
    <x v="0"/>
    <x v="1"/>
    <x v="0"/>
    <m/>
    <m/>
    <m/>
    <n v="1"/>
    <m/>
    <m/>
    <m/>
    <m/>
    <m/>
  </r>
  <r>
    <n v="12"/>
    <x v="0"/>
    <s v="Machinery"/>
    <s v="Seasonal"/>
    <s v="101-250ºC"/>
    <s v="More 20ºC"/>
    <s v="Below 9M€"/>
    <s v="Less 10 years"/>
    <s v="Less 10 years"/>
    <s v="No"/>
    <x v="0"/>
    <x v="2"/>
    <x v="0"/>
    <m/>
    <n v="1"/>
    <m/>
    <m/>
    <m/>
    <m/>
    <m/>
    <m/>
    <m/>
  </r>
  <r>
    <n v="13"/>
    <x v="0"/>
    <s v="Paper &amp; paper products"/>
    <s v="Seasonal"/>
    <s v="101-250ºC"/>
    <s v="-"/>
    <s v="DK/DA"/>
    <s v="Less 10 years"/>
    <s v="-"/>
    <s v="No"/>
    <x v="3"/>
    <x v="0"/>
    <x v="0"/>
    <m/>
    <n v="1"/>
    <m/>
    <m/>
    <m/>
    <m/>
    <m/>
    <m/>
    <m/>
  </r>
  <r>
    <n v="14"/>
    <x v="0"/>
    <s v="Paper &amp; paper products"/>
    <s v="Seasonal"/>
    <s v="101-250ºC"/>
    <s v="-"/>
    <s v="DK/DA"/>
    <s v="More 25 years"/>
    <s v="-"/>
    <s v="No"/>
    <x v="3"/>
    <x v="0"/>
    <x v="0"/>
    <m/>
    <m/>
    <m/>
    <n v="1"/>
    <m/>
    <m/>
    <m/>
    <m/>
    <m/>
  </r>
  <r>
    <n v="15"/>
    <x v="0"/>
    <s v="Wood &amp; wood products"/>
    <s v="Weekly"/>
    <s v="101-250ºC"/>
    <s v="-"/>
    <s v="DK/DA"/>
    <s v="Less 10 years"/>
    <s v="-"/>
    <s v="Yes"/>
    <x v="3"/>
    <x v="0"/>
    <x v="0"/>
    <n v="1"/>
    <m/>
    <m/>
    <m/>
    <m/>
    <m/>
    <m/>
    <m/>
    <m/>
  </r>
  <r>
    <n v="16"/>
    <x v="0"/>
    <s v="Food &amp; Beverages"/>
    <s v="DK/DA"/>
    <s v="51-100ºC"/>
    <s v="Less -20ºC"/>
    <s v="DK/DA"/>
    <s v="Less 10 years"/>
    <s v="Less 10 years"/>
    <s v="No"/>
    <x v="4"/>
    <x v="1"/>
    <x v="0"/>
    <m/>
    <m/>
    <m/>
    <n v="1"/>
    <m/>
    <m/>
    <m/>
    <m/>
    <m/>
  </r>
  <r>
    <n v="17"/>
    <x v="0"/>
    <s v="Food &amp; Beverages"/>
    <s v="Seasonal"/>
    <s v="51-100ºC"/>
    <s v="More 20ºC"/>
    <s v="DK/DA"/>
    <s v="10-25 years"/>
    <s v="10-25 years"/>
    <s v="No"/>
    <x v="3"/>
    <x v="0"/>
    <x v="0"/>
    <m/>
    <m/>
    <m/>
    <n v="1"/>
    <m/>
    <m/>
    <m/>
    <m/>
    <m/>
  </r>
  <r>
    <n v="18"/>
    <x v="0"/>
    <s v="Others"/>
    <s v="Seasonal"/>
    <s v="More 250ºC"/>
    <s v="-"/>
    <s v="DK/DA"/>
    <s v="Less 10 years"/>
    <s v="-"/>
    <s v="No"/>
    <x v="1"/>
    <x v="0"/>
    <x v="0"/>
    <m/>
    <m/>
    <n v="1.0001"/>
    <m/>
    <m/>
    <m/>
    <m/>
    <m/>
    <m/>
  </r>
  <r>
    <n v="19"/>
    <x v="0"/>
    <s v="Others"/>
    <s v="Daily"/>
    <s v="101-250ºC"/>
    <s v="More 20ºC"/>
    <s v="DK/DA"/>
    <s v="10-25 years"/>
    <s v="10-25 years"/>
    <s v="No"/>
    <x v="1"/>
    <x v="0"/>
    <x v="0"/>
    <m/>
    <m/>
    <m/>
    <m/>
    <m/>
    <m/>
    <n v="1"/>
    <n v="1.0001"/>
    <m/>
  </r>
  <r>
    <n v="20"/>
    <x v="0"/>
    <s v="Metals"/>
    <s v="Seasonal"/>
    <s v="More 250ºC"/>
    <s v="-"/>
    <s v="DK/DA"/>
    <s v="More 25 years"/>
    <s v="-"/>
    <s v="No"/>
    <x v="4"/>
    <x v="1"/>
    <x v="0"/>
    <n v="1"/>
    <m/>
    <m/>
    <n v="1"/>
    <m/>
    <m/>
    <m/>
    <m/>
    <m/>
  </r>
  <r>
    <n v="21"/>
    <x v="0"/>
    <s v="Metals"/>
    <s v="Weekly"/>
    <s v="More 250ºC"/>
    <s v="-"/>
    <s v="DK/DA"/>
    <s v="DK/DA"/>
    <s v="-"/>
    <s v="Yes"/>
    <x v="1"/>
    <x v="0"/>
    <x v="0"/>
    <m/>
    <m/>
    <m/>
    <m/>
    <n v="1"/>
    <m/>
    <m/>
    <m/>
    <m/>
  </r>
  <r>
    <n v="22"/>
    <x v="0"/>
    <s v="Rubber &amp; Plastic"/>
    <s v="Weekly"/>
    <s v="101-250ºC"/>
    <s v="-"/>
    <s v="DK/DA"/>
    <s v="10-25 years"/>
    <s v="-"/>
    <s v="No"/>
    <x v="4"/>
    <x v="1"/>
    <x v="0"/>
    <m/>
    <m/>
    <m/>
    <n v="1"/>
    <m/>
    <m/>
    <m/>
    <m/>
    <m/>
  </r>
  <r>
    <n v="23"/>
    <x v="0"/>
    <s v="Machinery"/>
    <s v="Seasonal"/>
    <s v="101-250ºC"/>
    <s v="More 20ºC"/>
    <s v="DK/DA"/>
    <s v="More 25 years"/>
    <s v="Less 10 years"/>
    <s v="Yes"/>
    <x v="0"/>
    <x v="0"/>
    <x v="0"/>
    <m/>
    <m/>
    <m/>
    <n v="1"/>
    <m/>
    <m/>
    <m/>
    <m/>
    <m/>
  </r>
  <r>
    <n v="24"/>
    <x v="0"/>
    <s v="Wood &amp; wood products"/>
    <s v="Seasonal"/>
    <s v="51-100ºC"/>
    <s v="-"/>
    <s v="DK/DA"/>
    <s v="10-25 years"/>
    <s v="-"/>
    <s v="No"/>
    <x v="5"/>
    <x v="2"/>
    <x v="0"/>
    <m/>
    <m/>
    <m/>
    <n v="1"/>
    <m/>
    <m/>
    <m/>
    <m/>
    <m/>
  </r>
  <r>
    <n v="25"/>
    <x v="0"/>
    <s v="Others"/>
    <s v="Weekly"/>
    <s v="More 250ºC"/>
    <s v="More 20ºC"/>
    <s v="DK/DA"/>
    <s v="Less 10 years"/>
    <s v="-"/>
    <s v="No"/>
    <x v="0"/>
    <x v="0"/>
    <x v="0"/>
    <m/>
    <m/>
    <m/>
    <n v="1"/>
    <m/>
    <m/>
    <m/>
    <m/>
    <m/>
  </r>
  <r>
    <n v="26"/>
    <x v="0"/>
    <s v="Textil &amp; Clothing"/>
    <s v="Seasonal"/>
    <s v="101-250ºC"/>
    <s v="0-20ºC"/>
    <s v="DK/DA"/>
    <s v="Less 10 years"/>
    <s v="Less 10 years"/>
    <s v="Yes"/>
    <x v="3"/>
    <x v="0"/>
    <x v="0"/>
    <m/>
    <n v="1"/>
    <m/>
    <m/>
    <m/>
    <m/>
    <m/>
    <m/>
    <m/>
  </r>
  <r>
    <n v="27"/>
    <x v="0"/>
    <s v="Metals"/>
    <s v="Weekly"/>
    <s v="More 250ºC"/>
    <s v="-"/>
    <s v="DK/DA"/>
    <s v="Less 10 years"/>
    <s v="-"/>
    <s v="Yes"/>
    <x v="1"/>
    <x v="0"/>
    <x v="0"/>
    <m/>
    <m/>
    <m/>
    <m/>
    <n v="1"/>
    <m/>
    <m/>
    <m/>
    <m/>
  </r>
  <r>
    <n v="28"/>
    <x v="0"/>
    <s v="Wood &amp; wood products"/>
    <s v="Seasonal"/>
    <s v="51-100ºC"/>
    <s v="-"/>
    <s v="DK/DA"/>
    <s v="10-25 years"/>
    <s v="-"/>
    <s v="No"/>
    <x v="5"/>
    <x v="0"/>
    <x v="0"/>
    <m/>
    <n v="1"/>
    <m/>
    <m/>
    <m/>
    <m/>
    <m/>
    <m/>
    <m/>
  </r>
  <r>
    <n v="29"/>
    <x v="0"/>
    <s v="Food &amp; Beverages"/>
    <s v="Seasonal"/>
    <s v="51-100ºC"/>
    <s v="More 20ºC"/>
    <s v="DK/DA"/>
    <s v="Less 10 years"/>
    <s v="Less 10 years"/>
    <s v="No"/>
    <x v="3"/>
    <x v="0"/>
    <x v="0"/>
    <m/>
    <n v="1"/>
    <m/>
    <m/>
    <m/>
    <m/>
    <m/>
    <m/>
    <m/>
  </r>
  <r>
    <n v="30"/>
    <x v="0"/>
    <s v="Others"/>
    <s v="Seasonal"/>
    <s v="101-250ºC"/>
    <s v="-"/>
    <s v="DK/DA"/>
    <s v="10-25 years"/>
    <s v="-"/>
    <s v="Yes"/>
    <x v="1"/>
    <x v="0"/>
    <x v="0"/>
    <m/>
    <m/>
    <m/>
    <m/>
    <m/>
    <m/>
    <n v="1"/>
    <m/>
    <m/>
  </r>
  <r>
    <n v="31"/>
    <x v="0"/>
    <s v="Food &amp; Beverages"/>
    <s v="Seasonal"/>
    <s v="51-100ºC"/>
    <s v="Less -20ºC"/>
    <s v="DK/DA"/>
    <s v="Less 10 years"/>
    <s v="Less 10 years"/>
    <s v="Yes"/>
    <x v="1"/>
    <x v="0"/>
    <x v="0"/>
    <m/>
    <m/>
    <m/>
    <m/>
    <m/>
    <m/>
    <n v="1"/>
    <m/>
    <m/>
  </r>
  <r>
    <n v="32"/>
    <x v="0"/>
    <s v="Others"/>
    <s v="Weekly"/>
    <s v="More 250ºC"/>
    <s v="-"/>
    <s v="DK/DA"/>
    <s v="10-25 years"/>
    <s v="-"/>
    <s v="No"/>
    <x v="1"/>
    <x v="0"/>
    <x v="0"/>
    <m/>
    <m/>
    <m/>
    <n v="1"/>
    <m/>
    <m/>
    <m/>
    <m/>
    <m/>
  </r>
  <r>
    <n v="33"/>
    <x v="0"/>
    <s v="Food &amp; Beverages"/>
    <s v="Seasonal"/>
    <s v="51-100ºC"/>
    <s v="0 - (-20ºC)"/>
    <s v="DK/DA"/>
    <s v="Less 10 years"/>
    <s v="Less 10 years"/>
    <s v="No"/>
    <x v="1"/>
    <x v="0"/>
    <x v="0"/>
    <n v="1"/>
    <m/>
    <m/>
    <m/>
    <m/>
    <m/>
    <m/>
    <m/>
    <m/>
  </r>
  <r>
    <n v="34"/>
    <x v="0"/>
    <s v="Rubber &amp; Plastic"/>
    <s v="Seasonal"/>
    <s v="101-250ºC"/>
    <s v="0-20ºC"/>
    <s v="10-59M€"/>
    <s v="10-25 years"/>
    <s v="10-25 years"/>
    <s v="Yes"/>
    <x v="0"/>
    <x v="0"/>
    <x v="0"/>
    <m/>
    <m/>
    <m/>
    <n v="1"/>
    <m/>
    <m/>
    <m/>
    <m/>
    <m/>
  </r>
  <r>
    <n v="35"/>
    <x v="0"/>
    <s v="Food &amp; Beverages"/>
    <s v="Weekly"/>
    <s v="101-250ºC"/>
    <s v="0-20ºC"/>
    <s v="10-59M€"/>
    <s v="10-25 years"/>
    <s v="10-25 years"/>
    <s v="Yes"/>
    <x v="4"/>
    <x v="0"/>
    <x v="0"/>
    <m/>
    <m/>
    <m/>
    <n v="1"/>
    <m/>
    <m/>
    <m/>
    <m/>
    <m/>
  </r>
  <r>
    <n v="36"/>
    <x v="0"/>
    <s v="Machinery"/>
    <s v="Seasonal"/>
    <s v="More 250ºC"/>
    <s v="-"/>
    <s v="Below 9M€"/>
    <s v="More 25 years"/>
    <s v="-"/>
    <s v="No"/>
    <x v="0"/>
    <x v="0"/>
    <x v="0"/>
    <m/>
    <m/>
    <m/>
    <n v="1"/>
    <m/>
    <m/>
    <m/>
    <m/>
    <m/>
  </r>
  <r>
    <n v="37"/>
    <x v="0"/>
    <s v="Food &amp; Beverages"/>
    <s v="Seasonal"/>
    <s v="101-250ºC"/>
    <s v="0-20ºC"/>
    <s v="Below 9M€"/>
    <s v="10-25 years"/>
    <s v="10-25 years"/>
    <s v="Yes"/>
    <x v="1"/>
    <x v="0"/>
    <x v="0"/>
    <m/>
    <m/>
    <m/>
    <n v="1"/>
    <m/>
    <m/>
    <m/>
    <m/>
    <m/>
  </r>
  <r>
    <n v="38"/>
    <x v="0"/>
    <s v="Rubber &amp; Plastic"/>
    <s v="Weekly"/>
    <s v="-"/>
    <s v="0-20ºC"/>
    <s v="10-59M€"/>
    <s v="-"/>
    <s v="Less 10 years"/>
    <s v="No"/>
    <x v="6"/>
    <x v="3"/>
    <x v="1"/>
    <m/>
    <m/>
    <m/>
    <m/>
    <m/>
    <m/>
    <m/>
    <m/>
    <m/>
  </r>
  <r>
    <n v="39"/>
    <x v="0"/>
    <s v="Food &amp; Beverages"/>
    <s v="Seasonal"/>
    <s v="-"/>
    <s v="Less -20ºC"/>
    <s v="Above 250M€"/>
    <s v="-"/>
    <s v="10-25 years"/>
    <s v="No"/>
    <x v="6"/>
    <x v="3"/>
    <x v="1"/>
    <m/>
    <m/>
    <m/>
    <m/>
    <m/>
    <m/>
    <m/>
    <m/>
    <m/>
  </r>
  <r>
    <n v="40"/>
    <x v="0"/>
    <s v="Rubber &amp; Plastic"/>
    <s v="Weekly"/>
    <s v="20-50ºC"/>
    <s v="-"/>
    <s v="Below 9M€"/>
    <s v="Less 10 years"/>
    <s v="-"/>
    <s v="No"/>
    <x v="4"/>
    <x v="0"/>
    <x v="0"/>
    <m/>
    <m/>
    <m/>
    <n v="1"/>
    <m/>
    <m/>
    <m/>
    <m/>
    <m/>
  </r>
  <r>
    <n v="41"/>
    <x v="0"/>
    <s v="Food &amp; Beverages"/>
    <s v="Seasonal"/>
    <s v="101-250ºC"/>
    <s v="Less -20ºC"/>
    <s v="DK/DA"/>
    <s v="10-25 years"/>
    <s v="10-25 years"/>
    <s v="No"/>
    <x v="7"/>
    <x v="0"/>
    <x v="0"/>
    <m/>
    <n v="1"/>
    <m/>
    <m/>
    <m/>
    <m/>
    <m/>
    <m/>
    <m/>
  </r>
  <r>
    <n v="42"/>
    <x v="0"/>
    <s v="Chemical"/>
    <s v="Weekly"/>
    <s v="101-250ºC"/>
    <s v="-"/>
    <s v="Below 9M€"/>
    <s v="Less 10 years"/>
    <s v="-"/>
    <s v="No"/>
    <x v="3"/>
    <x v="0"/>
    <x v="0"/>
    <m/>
    <n v="1"/>
    <m/>
    <n v="1"/>
    <m/>
    <m/>
    <m/>
    <m/>
    <m/>
  </r>
  <r>
    <n v="43"/>
    <x v="0"/>
    <s v="Food &amp; Beverages"/>
    <s v="Weekly"/>
    <s v="101-250ºC"/>
    <s v="-"/>
    <s v="10-59M€"/>
    <s v="Less 10 years"/>
    <s v="-"/>
    <s v="No"/>
    <x v="1"/>
    <x v="0"/>
    <x v="0"/>
    <m/>
    <n v="1"/>
    <m/>
    <m/>
    <m/>
    <m/>
    <m/>
    <m/>
    <m/>
  </r>
  <r>
    <n v="44"/>
    <x v="0"/>
    <s v="Machinery"/>
    <s v="Daily"/>
    <s v="51-100ºC"/>
    <s v="-"/>
    <s v="10-59M€"/>
    <s v="Less 10 years"/>
    <s v="-"/>
    <s v="No"/>
    <x v="1"/>
    <x v="0"/>
    <x v="0"/>
    <m/>
    <m/>
    <m/>
    <m/>
    <m/>
    <m/>
    <m/>
    <m/>
    <m/>
  </r>
  <r>
    <n v="45"/>
    <x v="0"/>
    <s v="Food &amp; Beverages"/>
    <s v="Seasonal"/>
    <s v="51-100ºC"/>
    <s v="0-20ºC"/>
    <s v="10-59M€"/>
    <s v="Less 10 years"/>
    <s v="Less 10 years"/>
    <s v="No"/>
    <x v="0"/>
    <x v="0"/>
    <x v="0"/>
    <m/>
    <m/>
    <m/>
    <n v="1"/>
    <m/>
    <m/>
    <m/>
    <m/>
    <m/>
  </r>
  <r>
    <n v="46"/>
    <x v="0"/>
    <s v="Food &amp; Beverages"/>
    <s v="Seasonal"/>
    <s v="51-100ºC"/>
    <s v="-"/>
    <s v="10-59M€"/>
    <s v="Less 10 years"/>
    <s v="-"/>
    <s v="No"/>
    <x v="3"/>
    <x v="0"/>
    <x v="0"/>
    <m/>
    <m/>
    <m/>
    <m/>
    <m/>
    <m/>
    <n v="1"/>
    <m/>
    <m/>
  </r>
  <r>
    <n v="47"/>
    <x v="0"/>
    <s v="Machinery"/>
    <s v="Daily"/>
    <s v="101-250ºC"/>
    <s v="-"/>
    <s v="Below 9M€"/>
    <s v="More 25 years"/>
    <s v="-"/>
    <s v="No"/>
    <x v="0"/>
    <x v="0"/>
    <x v="0"/>
    <m/>
    <m/>
    <m/>
    <n v="1"/>
    <m/>
    <m/>
    <m/>
    <m/>
    <m/>
  </r>
  <r>
    <n v="48"/>
    <x v="0"/>
    <s v="Metals"/>
    <s v="Seasonal"/>
    <s v="More 250ºC"/>
    <s v="-"/>
    <s v="60-250M€"/>
    <s v="More 25 years"/>
    <s v="-"/>
    <s v="Yes"/>
    <x v="3"/>
    <x v="1"/>
    <x v="0"/>
    <m/>
    <m/>
    <m/>
    <n v="1"/>
    <m/>
    <m/>
    <m/>
    <m/>
    <m/>
  </r>
  <r>
    <n v="49"/>
    <x v="0"/>
    <s v="Others"/>
    <s v="Weekly"/>
    <s v="More 250ºC"/>
    <s v="-"/>
    <s v="Below 9M€"/>
    <s v="10-25 years"/>
    <s v="-"/>
    <s v="No"/>
    <x v="1"/>
    <x v="0"/>
    <x v="0"/>
    <m/>
    <n v="1"/>
    <m/>
    <m/>
    <m/>
    <m/>
    <m/>
    <m/>
    <m/>
  </r>
  <r>
    <n v="50"/>
    <x v="0"/>
    <s v="Machinery"/>
    <s v="Seasonal"/>
    <s v="101-250ºC"/>
    <s v="More 20ºC"/>
    <s v="Below 9M€"/>
    <s v="More 25 years"/>
    <s v="More 25 years"/>
    <s v="No"/>
    <x v="3"/>
    <x v="2"/>
    <x v="0"/>
    <m/>
    <m/>
    <m/>
    <m/>
    <n v="1"/>
    <m/>
    <m/>
    <m/>
    <m/>
  </r>
  <r>
    <n v="51"/>
    <x v="0"/>
    <s v="Machinery"/>
    <s v="Seasonal"/>
    <s v="More 250ºC"/>
    <s v="-"/>
    <s v="Below 9M€"/>
    <s v="More 25 years"/>
    <s v="-"/>
    <s v="No"/>
    <x v="1"/>
    <x v="0"/>
    <x v="0"/>
    <m/>
    <m/>
    <m/>
    <n v="1"/>
    <m/>
    <m/>
    <m/>
    <m/>
    <m/>
  </r>
  <r>
    <n v="52"/>
    <x v="0"/>
    <s v="Food &amp; Beverages"/>
    <s v="Weekly"/>
    <s v="20-50ºC"/>
    <s v="0-20ºC"/>
    <s v="Below 9M€"/>
    <s v="Less 10 years"/>
    <s v="Less 10 years"/>
    <s v="No"/>
    <x v="1"/>
    <x v="0"/>
    <x v="0"/>
    <m/>
    <m/>
    <m/>
    <m/>
    <m/>
    <m/>
    <n v="1"/>
    <m/>
    <m/>
  </r>
  <r>
    <n v="53"/>
    <x v="0"/>
    <s v="Food &amp; Beverages"/>
    <s v="Seasonal"/>
    <s v="51-100ºC"/>
    <s v="More 20ºC"/>
    <s v="DK/DA"/>
    <s v="Less 10 years"/>
    <s v="Less 10 years"/>
    <s v="No"/>
    <x v="1"/>
    <x v="0"/>
    <x v="0"/>
    <m/>
    <m/>
    <m/>
    <n v="1"/>
    <m/>
    <m/>
    <m/>
    <m/>
    <m/>
  </r>
  <r>
    <n v="54"/>
    <x v="0"/>
    <s v="Food &amp; Beverages"/>
    <s v="Weekly"/>
    <s v="More 250ºC"/>
    <s v="-"/>
    <s v="DK/DA"/>
    <s v="10-25 years"/>
    <s v="-"/>
    <s v="No"/>
    <x v="1"/>
    <x v="0"/>
    <x v="0"/>
    <m/>
    <m/>
    <m/>
    <n v="1"/>
    <m/>
    <m/>
    <m/>
    <m/>
    <m/>
  </r>
  <r>
    <n v="55"/>
    <x v="0"/>
    <s v="Metals"/>
    <s v="Seasonal"/>
    <s v="51-100ºC"/>
    <s v="More 20ºC"/>
    <s v="DK/DA"/>
    <s v="Less 10 years"/>
    <s v="Less 10 years"/>
    <s v="Yes"/>
    <x v="0"/>
    <x v="0"/>
    <x v="0"/>
    <m/>
    <m/>
    <m/>
    <n v="1"/>
    <m/>
    <m/>
    <m/>
    <m/>
    <m/>
  </r>
  <r>
    <n v="56"/>
    <x v="0"/>
    <s v="Food &amp; Beverages"/>
    <s v="Seasonal"/>
    <s v="101-250ºC"/>
    <s v="0-20ºC"/>
    <s v="DK/DA"/>
    <s v="Less 10 years"/>
    <s v="Less 10 years"/>
    <s v="No"/>
    <x v="1"/>
    <x v="0"/>
    <x v="0"/>
    <m/>
    <m/>
    <m/>
    <m/>
    <m/>
    <m/>
    <n v="1"/>
    <m/>
    <m/>
  </r>
  <r>
    <n v="57"/>
    <x v="0"/>
    <s v="Chemical"/>
    <s v="Daily"/>
    <s v="20-50ºC"/>
    <s v="0-20ºC"/>
    <s v="Below 9M€"/>
    <s v="Less 10 years"/>
    <s v="Less 10 years"/>
    <s v="No"/>
    <x v="0"/>
    <x v="0"/>
    <x v="0"/>
    <m/>
    <m/>
    <m/>
    <m/>
    <m/>
    <m/>
    <n v="1"/>
    <m/>
    <m/>
  </r>
  <r>
    <n v="58"/>
    <x v="0"/>
    <s v="Rubber &amp; Plastic"/>
    <s v="Seasonal"/>
    <s v="101-250ºC"/>
    <s v="More 20ºC"/>
    <s v="Below 9M€"/>
    <s v="Less 10 years"/>
    <s v="Less 10 years"/>
    <s v="No"/>
    <x v="0"/>
    <x v="0"/>
    <x v="0"/>
    <n v="1"/>
    <m/>
    <m/>
    <m/>
    <m/>
    <m/>
    <m/>
    <m/>
    <m/>
  </r>
  <r>
    <n v="59"/>
    <x v="0"/>
    <s v="Food &amp; Beverages"/>
    <s v="Seasonal"/>
    <s v="51-100ºC"/>
    <s v="-"/>
    <s v="10-59M€"/>
    <s v="Less 10 years"/>
    <s v="-"/>
    <s v="No"/>
    <x v="3"/>
    <x v="0"/>
    <x v="0"/>
    <n v="1"/>
    <n v="1"/>
    <m/>
    <m/>
    <m/>
    <m/>
    <m/>
    <m/>
    <m/>
  </r>
  <r>
    <n v="60"/>
    <x v="0"/>
    <s v="Machinery"/>
    <s v="Weekly"/>
    <s v="101-250ºC"/>
    <s v="-"/>
    <s v="Below 9M€"/>
    <s v="Less 10 years"/>
    <s v="-"/>
    <s v="No"/>
    <x v="1"/>
    <x v="0"/>
    <x v="0"/>
    <n v="1"/>
    <m/>
    <m/>
    <m/>
    <m/>
    <m/>
    <m/>
    <m/>
    <m/>
  </r>
  <r>
    <n v="61"/>
    <x v="0"/>
    <s v="Rubber &amp; Plastic"/>
    <s v="Seasonal"/>
    <s v="20-50ºC"/>
    <s v="-"/>
    <s v="Below 9M€"/>
    <s v="Less 10 years"/>
    <s v="-"/>
    <s v="Yes"/>
    <x v="3"/>
    <x v="0"/>
    <x v="0"/>
    <m/>
    <m/>
    <m/>
    <n v="1"/>
    <m/>
    <m/>
    <m/>
    <m/>
    <m/>
  </r>
  <r>
    <n v="62"/>
    <x v="0"/>
    <s v="Chemical"/>
    <s v="Weekly"/>
    <s v="51-100ºC"/>
    <s v="More 20ºC"/>
    <s v="Below 9M€"/>
    <s v="10-25 years"/>
    <s v="10-25 years"/>
    <s v="No"/>
    <x v="4"/>
    <x v="0"/>
    <x v="0"/>
    <m/>
    <n v="1"/>
    <m/>
    <m/>
    <m/>
    <m/>
    <m/>
    <m/>
    <m/>
  </r>
  <r>
    <n v="63"/>
    <x v="0"/>
    <s v="Food &amp; Beverages"/>
    <s v="Seasonal"/>
    <s v="51-100ºC"/>
    <s v="0 - (-20ºC)"/>
    <s v="10-59M€"/>
    <s v="10-25 years"/>
    <s v="10-25 years"/>
    <s v="Yes"/>
    <x v="4"/>
    <x v="1"/>
    <x v="0"/>
    <m/>
    <m/>
    <m/>
    <m/>
    <m/>
    <m/>
    <n v="1"/>
    <m/>
    <m/>
  </r>
  <r>
    <n v="64"/>
    <x v="0"/>
    <s v="Food &amp; Beverages"/>
    <s v="Seasonal"/>
    <s v="20-50ºC"/>
    <s v="More 20ºC"/>
    <s v="60-250M€"/>
    <s v="Less 10 years"/>
    <s v="Less 10 years"/>
    <s v="No"/>
    <x v="1"/>
    <x v="0"/>
    <x v="0"/>
    <m/>
    <m/>
    <m/>
    <n v="1"/>
    <m/>
    <m/>
    <m/>
    <m/>
    <m/>
  </r>
  <r>
    <n v="65"/>
    <x v="0"/>
    <s v="Chemical"/>
    <s v="Daily"/>
    <s v="20-50ºC"/>
    <s v="-"/>
    <s v="Below 9M€"/>
    <s v="Less 10 years"/>
    <s v="-"/>
    <s v="No"/>
    <x v="7"/>
    <x v="0"/>
    <x v="0"/>
    <m/>
    <m/>
    <m/>
    <m/>
    <m/>
    <m/>
    <n v="1"/>
    <m/>
    <m/>
  </r>
  <r>
    <n v="66"/>
    <x v="0"/>
    <s v="Chemical"/>
    <s v="Seasonal"/>
    <s v="101-250ºC"/>
    <s v="-"/>
    <s v="10-59M€"/>
    <s v="10-25 years"/>
    <s v="-"/>
    <s v="No"/>
    <x v="1"/>
    <x v="0"/>
    <x v="0"/>
    <m/>
    <n v="1"/>
    <m/>
    <m/>
    <m/>
    <m/>
    <m/>
    <m/>
    <m/>
  </r>
  <r>
    <n v="67"/>
    <x v="0"/>
    <s v="Food &amp; Beverages"/>
    <s v="Seasonal"/>
    <s v="-"/>
    <s v="Less -20ºC"/>
    <s v="10-59M€"/>
    <s v="-"/>
    <s v="10-25 years"/>
    <s v="No"/>
    <x v="6"/>
    <x v="3"/>
    <x v="1"/>
    <m/>
    <m/>
    <m/>
    <m/>
    <m/>
    <m/>
    <m/>
    <m/>
    <m/>
  </r>
  <r>
    <n v="68"/>
    <x v="0"/>
    <s v="Others"/>
    <s v="Weekly"/>
    <s v="51-100ºC"/>
    <s v="0-20ºC"/>
    <s v="10-59M€"/>
    <s v="Less 10 years"/>
    <s v="Less 10 years"/>
    <s v="No"/>
    <x v="3"/>
    <x v="0"/>
    <x v="0"/>
    <m/>
    <n v="1"/>
    <m/>
    <m/>
    <m/>
    <m/>
    <m/>
    <m/>
    <m/>
  </r>
  <r>
    <n v="69"/>
    <x v="0"/>
    <s v="Food &amp; Beverages"/>
    <s v="Weekly"/>
    <s v="101-250ºC"/>
    <s v="0-20ºC"/>
    <s v="Below 9M€"/>
    <s v="10-25 years"/>
    <s v="10-25 years"/>
    <s v="No"/>
    <x v="1"/>
    <x v="0"/>
    <x v="0"/>
    <m/>
    <m/>
    <m/>
    <m/>
    <m/>
    <m/>
    <n v="1"/>
    <m/>
    <m/>
  </r>
  <r>
    <n v="70"/>
    <x v="0"/>
    <s v="Food &amp; Beverages"/>
    <s v="Weekly"/>
    <s v="-"/>
    <s v="0-20ºC"/>
    <s v="10-59M€"/>
    <s v="-"/>
    <s v="Less 10 years"/>
    <s v="Yes"/>
    <x v="6"/>
    <x v="3"/>
    <x v="1"/>
    <m/>
    <m/>
    <m/>
    <m/>
    <m/>
    <m/>
    <m/>
    <m/>
    <m/>
  </r>
  <r>
    <n v="71"/>
    <x v="0"/>
    <s v="Food &amp; Beverages"/>
    <s v="Daily"/>
    <s v="20-50ºC"/>
    <s v="-"/>
    <s v="Below 9M€"/>
    <s v="10-25 years"/>
    <s v="-"/>
    <s v="Yes"/>
    <x v="0"/>
    <x v="0"/>
    <x v="0"/>
    <m/>
    <m/>
    <m/>
    <n v="1"/>
    <m/>
    <m/>
    <m/>
    <m/>
    <m/>
  </r>
  <r>
    <n v="72"/>
    <x v="0"/>
    <s v="Paper &amp; paper products"/>
    <s v="Seasonal"/>
    <s v="101-250ºC"/>
    <s v="-"/>
    <s v="Below 9M€"/>
    <s v="Less 10 years"/>
    <s v="-"/>
    <s v="No"/>
    <x v="0"/>
    <x v="0"/>
    <x v="0"/>
    <m/>
    <m/>
    <m/>
    <m/>
    <m/>
    <m/>
    <n v="1"/>
    <m/>
    <m/>
  </r>
  <r>
    <n v="73"/>
    <x v="0"/>
    <s v="Rubber &amp; Plastic"/>
    <s v="Weekly"/>
    <s v="101-250ºC"/>
    <s v="More 20ºC"/>
    <s v="10-59M€"/>
    <s v="10-25 years"/>
    <s v="10-25 years"/>
    <s v="No"/>
    <x v="1"/>
    <x v="0"/>
    <x v="0"/>
    <m/>
    <m/>
    <m/>
    <m/>
    <m/>
    <m/>
    <n v="1"/>
    <m/>
    <m/>
  </r>
  <r>
    <n v="74"/>
    <x v="0"/>
    <s v="Paper &amp; paper products"/>
    <s v="Weekly"/>
    <s v="20-50ºC"/>
    <s v="-"/>
    <s v="DK/DA"/>
    <s v="Less 10 years"/>
    <s v="-"/>
    <s v="No"/>
    <x v="3"/>
    <x v="0"/>
    <x v="0"/>
    <m/>
    <n v="1"/>
    <m/>
    <m/>
    <m/>
    <m/>
    <m/>
    <m/>
    <m/>
  </r>
  <r>
    <n v="75"/>
    <x v="0"/>
    <s v="Food &amp; Beverages"/>
    <s v="Seasonal"/>
    <s v="51-100ºC"/>
    <s v="0-20ºC"/>
    <s v="DK/DA"/>
    <s v="-"/>
    <s v="Less 10 years"/>
    <s v="DK/DA"/>
    <x v="1"/>
    <x v="0"/>
    <x v="0"/>
    <m/>
    <m/>
    <m/>
    <n v="1"/>
    <m/>
    <m/>
    <m/>
    <m/>
    <m/>
  </r>
  <r>
    <n v="76"/>
    <x v="0"/>
    <s v="Food &amp; Beverages"/>
    <s v="Seasonal"/>
    <s v="51-100ºC"/>
    <s v="0 - (-20ºC)"/>
    <s v="DK/DA"/>
    <s v="Less 10 years"/>
    <s v="Less 10 years"/>
    <s v="Yes"/>
    <x v="1"/>
    <x v="0"/>
    <x v="0"/>
    <m/>
    <m/>
    <m/>
    <m/>
    <m/>
    <m/>
    <n v="1"/>
    <m/>
    <m/>
  </r>
  <r>
    <n v="77"/>
    <x v="0"/>
    <s v="Food &amp; Beverages"/>
    <s v="Seasonal"/>
    <s v="51-100ºC"/>
    <s v="0-20ºC"/>
    <s v="DK/DA"/>
    <s v="More 25 years"/>
    <s v="More 25 years"/>
    <s v="No"/>
    <x v="3"/>
    <x v="0"/>
    <x v="0"/>
    <m/>
    <m/>
    <m/>
    <m/>
    <n v="1"/>
    <m/>
    <m/>
    <m/>
    <m/>
  </r>
  <r>
    <n v="78"/>
    <x v="0"/>
    <s v="Food &amp; Beverages"/>
    <s v="Seasonal"/>
    <s v="51-100ºC"/>
    <s v="0-20ºC"/>
    <s v="DK/DA"/>
    <s v="Less 10 years"/>
    <s v="Less 10 years"/>
    <s v="No"/>
    <x v="1"/>
    <x v="1"/>
    <x v="0"/>
    <m/>
    <m/>
    <n v="1"/>
    <m/>
    <m/>
    <m/>
    <m/>
    <m/>
    <m/>
  </r>
  <r>
    <n v="79"/>
    <x v="0"/>
    <s v="Food &amp; Beverages"/>
    <s v="Seasonal"/>
    <s v="101-250ºC"/>
    <s v="0-20ºC"/>
    <s v="DK/DA"/>
    <s v="Less 10 years"/>
    <s v="Less 10 years"/>
    <s v="Yes"/>
    <x v="0"/>
    <x v="1"/>
    <x v="0"/>
    <m/>
    <m/>
    <n v="1"/>
    <m/>
    <m/>
    <m/>
    <m/>
    <m/>
    <m/>
  </r>
  <r>
    <n v="80"/>
    <x v="0"/>
    <s v="Rubber &amp; Plastic"/>
    <s v="Seasonal"/>
    <s v="101-250ºC"/>
    <s v="-"/>
    <s v="DK/DA"/>
    <s v="Less 10 years"/>
    <s v="-"/>
    <s v="Yes"/>
    <x v="0"/>
    <x v="0"/>
    <x v="0"/>
    <m/>
    <m/>
    <m/>
    <n v="1"/>
    <m/>
    <m/>
    <m/>
    <m/>
    <m/>
  </r>
  <r>
    <n v="81"/>
    <x v="0"/>
    <s v="Others"/>
    <s v="Seasonal"/>
    <s v="51-100ºC"/>
    <s v="-"/>
    <s v="DK/DA"/>
    <s v="Less 10 years"/>
    <s v="-"/>
    <s v="DK/DA"/>
    <x v="3"/>
    <x v="0"/>
    <x v="0"/>
    <m/>
    <m/>
    <m/>
    <n v="1"/>
    <m/>
    <m/>
    <m/>
    <m/>
    <m/>
  </r>
  <r>
    <n v="82"/>
    <x v="0"/>
    <s v="Wood &amp; wood products"/>
    <s v="Seasonal"/>
    <s v="101-250ºC"/>
    <s v="-"/>
    <s v="Above 250M€"/>
    <s v="Less 10 years"/>
    <s v="-"/>
    <s v="Yes"/>
    <x v="5"/>
    <x v="0"/>
    <x v="0"/>
    <m/>
    <m/>
    <m/>
    <n v="1"/>
    <n v="1"/>
    <m/>
    <m/>
    <m/>
    <m/>
  </r>
  <r>
    <n v="83"/>
    <x v="0"/>
    <s v="Textil &amp; Clothing"/>
    <s v="Seasonal"/>
    <s v="101-250ºC"/>
    <s v="-"/>
    <s v="DK/DA"/>
    <s v="Less 10 years"/>
    <s v="-"/>
    <s v="Yes"/>
    <x v="1"/>
    <x v="0"/>
    <x v="0"/>
    <m/>
    <n v="1"/>
    <m/>
    <m/>
    <m/>
    <m/>
    <m/>
    <m/>
    <m/>
  </r>
  <r>
    <n v="84"/>
    <x v="0"/>
    <s v="Food &amp; Beverages"/>
    <s v="Seasonal"/>
    <s v="51-100ºC"/>
    <s v="-"/>
    <s v="Below 9M€"/>
    <s v="Less 10 years"/>
    <s v="-"/>
    <s v="Yes"/>
    <x v="3"/>
    <x v="0"/>
    <x v="0"/>
    <m/>
    <m/>
    <m/>
    <n v="1"/>
    <m/>
    <m/>
    <m/>
    <m/>
    <m/>
  </r>
  <r>
    <n v="85"/>
    <x v="0"/>
    <s v="Others"/>
    <s v="Seasonal"/>
    <s v="20-50ºC"/>
    <s v="-"/>
    <s v="DK/DA"/>
    <s v="Less 10 years"/>
    <s v="-"/>
    <s v="No"/>
    <x v="1"/>
    <x v="0"/>
    <x v="0"/>
    <m/>
    <n v="1"/>
    <m/>
    <m/>
    <m/>
    <m/>
    <m/>
    <m/>
    <m/>
  </r>
  <r>
    <n v="86"/>
    <x v="0"/>
    <s v="Machinery"/>
    <s v="Seasonal"/>
    <s v="More 250ºC"/>
    <s v="More 20ºC"/>
    <s v="DK/DA"/>
    <s v="10-25 years"/>
    <s v="10-25 years"/>
    <s v="Yes"/>
    <x v="1"/>
    <x v="0"/>
    <x v="0"/>
    <m/>
    <m/>
    <m/>
    <m/>
    <m/>
    <m/>
    <n v="1"/>
    <m/>
    <m/>
  </r>
  <r>
    <n v="87"/>
    <x v="0"/>
    <s v="Textil &amp; Clothing"/>
    <s v="Seasonal"/>
    <s v="20-50ºC"/>
    <s v="-"/>
    <s v="DK/DA"/>
    <s v="Less 10 years"/>
    <s v="-"/>
    <s v="No"/>
    <x v="7"/>
    <x v="0"/>
    <x v="0"/>
    <m/>
    <m/>
    <m/>
    <n v="1"/>
    <m/>
    <m/>
    <m/>
    <m/>
    <m/>
  </r>
  <r>
    <n v="88"/>
    <x v="0"/>
    <s v="Textil &amp; Clothing"/>
    <s v="Weekly"/>
    <s v="101-250ºC"/>
    <s v="More 20ºC"/>
    <s v="DK/DA"/>
    <s v="Less 10 years"/>
    <s v="Less 10 years"/>
    <s v="No"/>
    <x v="1"/>
    <x v="0"/>
    <x v="0"/>
    <m/>
    <m/>
    <m/>
    <n v="1"/>
    <m/>
    <m/>
    <m/>
    <m/>
    <m/>
  </r>
  <r>
    <n v="89"/>
    <x v="0"/>
    <s v="Textil &amp; Clothing"/>
    <s v="Seasonal"/>
    <s v="101-250ºC"/>
    <s v="-"/>
    <s v="DK/DA"/>
    <s v="10-25 years"/>
    <s v="-"/>
    <s v="Yes"/>
    <x v="0"/>
    <x v="0"/>
    <x v="0"/>
    <m/>
    <m/>
    <m/>
    <n v="1"/>
    <m/>
    <m/>
    <m/>
    <m/>
    <m/>
  </r>
  <r>
    <n v="90"/>
    <x v="0"/>
    <s v="Textil &amp; Clothing"/>
    <s v="Weekly"/>
    <s v="51-100ºC"/>
    <s v="-"/>
    <s v="DK/DA"/>
    <s v="10-25 years"/>
    <s v="-"/>
    <s v="No"/>
    <x v="4"/>
    <x v="0"/>
    <x v="0"/>
    <m/>
    <m/>
    <m/>
    <n v="1"/>
    <m/>
    <m/>
    <m/>
    <m/>
    <m/>
  </r>
  <r>
    <n v="91"/>
    <x v="0"/>
    <s v="Food &amp; Beverages"/>
    <s v="Seasonal"/>
    <s v="51-100ºC"/>
    <s v="0-20ºC"/>
    <s v="DK/DA"/>
    <s v="Less 10 years"/>
    <s v="Less 10 years"/>
    <s v="No"/>
    <x v="1"/>
    <x v="0"/>
    <x v="0"/>
    <m/>
    <m/>
    <m/>
    <m/>
    <m/>
    <m/>
    <m/>
    <m/>
    <n v="1"/>
  </r>
  <r>
    <n v="92"/>
    <x v="0"/>
    <s v="Food &amp; Beverages"/>
    <s v="Seasonal"/>
    <s v="-"/>
    <s v="Less -20ºC"/>
    <s v="DK/DA"/>
    <s v="-"/>
    <s v="Less 10 years"/>
    <s v="No"/>
    <x v="6"/>
    <x v="3"/>
    <x v="1"/>
    <m/>
    <m/>
    <m/>
    <m/>
    <m/>
    <m/>
    <m/>
    <m/>
    <m/>
  </r>
  <r>
    <n v="93"/>
    <x v="0"/>
    <s v="Wood &amp; wood products"/>
    <s v="Seasonal"/>
    <s v="51-100ºC"/>
    <s v="-"/>
    <s v="DK/DA"/>
    <s v="Less 10 years"/>
    <s v="-"/>
    <s v="No"/>
    <x v="5"/>
    <x v="0"/>
    <x v="0"/>
    <m/>
    <m/>
    <n v="1"/>
    <m/>
    <m/>
    <m/>
    <m/>
    <m/>
    <m/>
  </r>
  <r>
    <n v="94"/>
    <x v="0"/>
    <s v="Wood &amp; wood products"/>
    <s v="Seasonal"/>
    <s v="51-100ºC"/>
    <s v="-"/>
    <s v="DK/DA"/>
    <s v="Less 10 years"/>
    <s v="-"/>
    <s v="No"/>
    <x v="5"/>
    <x v="1"/>
    <x v="0"/>
    <m/>
    <m/>
    <m/>
    <n v="1"/>
    <m/>
    <m/>
    <m/>
    <m/>
    <m/>
  </r>
  <r>
    <n v="95"/>
    <x v="0"/>
    <s v="Metals"/>
    <s v="Seasonal"/>
    <s v="101-250ºC"/>
    <s v="-"/>
    <s v="DK/DA"/>
    <s v="10-25 years"/>
    <s v="-"/>
    <s v="No"/>
    <x v="0"/>
    <x v="0"/>
    <x v="0"/>
    <m/>
    <m/>
    <m/>
    <n v="1"/>
    <m/>
    <m/>
    <m/>
    <m/>
    <m/>
  </r>
  <r>
    <n v="96"/>
    <x v="0"/>
    <s v="Food &amp; Beverages"/>
    <s v="Seasonal"/>
    <s v="101-250ºC"/>
    <s v="More 20ºC"/>
    <s v="DK/DA"/>
    <s v="Less 10 years"/>
    <s v="Less 10 years"/>
    <s v="Yes"/>
    <x v="1"/>
    <x v="0"/>
    <x v="0"/>
    <m/>
    <m/>
    <m/>
    <m/>
    <m/>
    <m/>
    <m/>
    <m/>
    <m/>
  </r>
  <r>
    <n v="97"/>
    <x v="0"/>
    <s v="Chemical"/>
    <s v="Seasonal"/>
    <s v="51-100ºC"/>
    <s v="-"/>
    <s v="DK/DA"/>
    <s v="Less 10 years"/>
    <s v="-"/>
    <s v="Yes"/>
    <x v="3"/>
    <x v="1"/>
    <x v="0"/>
    <m/>
    <n v="1"/>
    <m/>
    <m/>
    <m/>
    <n v="1"/>
    <m/>
    <m/>
    <m/>
  </r>
  <r>
    <n v="98"/>
    <x v="0"/>
    <s v="Rubber &amp; Plastic"/>
    <s v="Seasonal"/>
    <s v="101-250ºC"/>
    <s v="0-20ºC"/>
    <s v="DK/DA"/>
    <s v="Less 10 years"/>
    <s v="Less 10 years"/>
    <s v="No"/>
    <x v="1"/>
    <x v="1"/>
    <x v="0"/>
    <m/>
    <m/>
    <m/>
    <n v="1"/>
    <m/>
    <m/>
    <m/>
    <m/>
    <m/>
  </r>
  <r>
    <n v="99"/>
    <x v="0"/>
    <s v="Food &amp; Beverages"/>
    <s v="Seasonal"/>
    <s v="101-250ºC"/>
    <s v="More 20ºC"/>
    <s v="DK/DA"/>
    <s v="10-25 years"/>
    <s v="10-25 years"/>
    <s v="Yes"/>
    <x v="1"/>
    <x v="0"/>
    <x v="0"/>
    <m/>
    <m/>
    <m/>
    <m/>
    <m/>
    <m/>
    <n v="1"/>
    <m/>
    <m/>
  </r>
  <r>
    <n v="100"/>
    <x v="0"/>
    <s v="Food &amp; Beverages"/>
    <s v="Daily"/>
    <s v="20-50ºC"/>
    <s v="0-20ºC"/>
    <s v="DK/DA"/>
    <s v="10-25 years"/>
    <s v="10-25 years"/>
    <s v="No"/>
    <x v="1"/>
    <x v="0"/>
    <x v="0"/>
    <m/>
    <n v="1"/>
    <n v="1"/>
    <n v="1"/>
    <m/>
    <m/>
    <m/>
    <n v="1"/>
    <m/>
  </r>
  <r>
    <n v="101"/>
    <x v="1"/>
    <s v="Textil &amp; Clothing"/>
    <s v="DK/DA"/>
    <s v="DK/DA"/>
    <s v="DK/DA"/>
    <s v="DK/DA"/>
    <s v="DK/DA"/>
    <s v="DK/DA"/>
    <s v="Yes"/>
    <x v="1"/>
    <x v="0"/>
    <x v="0"/>
    <n v="5.0000000000000001E-4"/>
    <m/>
    <m/>
    <n v="1"/>
    <n v="4.0000000000000002E-4"/>
    <n v="2.9999999999999997E-4"/>
    <m/>
    <n v="2.0000000000000001E-4"/>
    <m/>
  </r>
  <r>
    <n v="102"/>
    <x v="1"/>
    <s v="Metals"/>
    <s v="DK/DA"/>
    <s v="DK/DA"/>
    <s v="DK/DA"/>
    <s v="DK/DA"/>
    <s v="Less 10 years"/>
    <s v="Less 10 years"/>
    <s v="DK/DA"/>
    <x v="4"/>
    <x v="1"/>
    <x v="0"/>
    <m/>
    <m/>
    <m/>
    <m/>
    <m/>
    <m/>
    <m/>
    <m/>
    <m/>
  </r>
  <r>
    <n v="103"/>
    <x v="1"/>
    <s v="Wood &amp; wood products"/>
    <s v="DK/DA"/>
    <s v="51-100ºC"/>
    <s v="-"/>
    <s v="DK/DA"/>
    <s v="Less 10 years"/>
    <s v="-"/>
    <s v="No"/>
    <x v="5"/>
    <x v="0"/>
    <x v="0"/>
    <m/>
    <m/>
    <n v="1"/>
    <m/>
    <m/>
    <m/>
    <m/>
    <m/>
    <m/>
  </r>
  <r>
    <n v="104"/>
    <x v="1"/>
    <s v="Paper &amp; paper products"/>
    <s v="DK/DA"/>
    <s v="DK/DA"/>
    <s v="-"/>
    <s v="DK/DA"/>
    <s v="10-25 years"/>
    <s v="-"/>
    <s v="No"/>
    <x v="0"/>
    <x v="0"/>
    <x v="0"/>
    <m/>
    <m/>
    <m/>
    <m/>
    <m/>
    <m/>
    <n v="1"/>
    <m/>
    <m/>
  </r>
  <r>
    <n v="105"/>
    <x v="1"/>
    <s v="Chemical"/>
    <s v="DK/DA"/>
    <s v="20-50ºC"/>
    <s v="More 20ºC"/>
    <s v="DK/DA"/>
    <s v="Less 10 years"/>
    <s v="Less 10 years"/>
    <s v="No"/>
    <x v="1"/>
    <x v="0"/>
    <x v="0"/>
    <m/>
    <m/>
    <m/>
    <m/>
    <m/>
    <m/>
    <n v="1"/>
    <m/>
    <m/>
  </r>
  <r>
    <n v="106"/>
    <x v="1"/>
    <s v="Wood &amp; wood products"/>
    <s v="DK/DA"/>
    <s v="DK/DA"/>
    <s v="-"/>
    <s v="DK/DA"/>
    <s v="Less 10 years"/>
    <s v="-"/>
    <s v="No"/>
    <x v="5"/>
    <x v="0"/>
    <x v="0"/>
    <m/>
    <m/>
    <n v="1"/>
    <m/>
    <m/>
    <m/>
    <m/>
    <m/>
    <m/>
  </r>
  <r>
    <n v="107"/>
    <x v="1"/>
    <s v="Food &amp; Beverages"/>
    <s v="DK/DA"/>
    <s v="51-100ºC"/>
    <s v="0-20ºC"/>
    <s v="DK/DA"/>
    <s v="Less 10 years"/>
    <s v="Less 10 years"/>
    <s v="DK/DA"/>
    <x v="5"/>
    <x v="1"/>
    <x v="0"/>
    <m/>
    <m/>
    <m/>
    <n v="1"/>
    <m/>
    <m/>
    <m/>
    <m/>
    <m/>
  </r>
  <r>
    <n v="108"/>
    <x v="1"/>
    <s v="Paper &amp; paper products"/>
    <s v="DK/DA"/>
    <s v="DK/DA"/>
    <s v="-"/>
    <s v="DK/DA"/>
    <s v="More 25 years"/>
    <s v="-"/>
    <s v="No"/>
    <x v="1"/>
    <x v="0"/>
    <x v="0"/>
    <m/>
    <m/>
    <m/>
    <m/>
    <m/>
    <m/>
    <n v="1"/>
    <m/>
    <m/>
  </r>
  <r>
    <n v="109"/>
    <x v="1"/>
    <s v="Food &amp; Beverages"/>
    <s v="DK/DA"/>
    <s v="101-250ºC"/>
    <s v="0 - (-20ºC)"/>
    <s v="DK/DA"/>
    <s v="Less 10 years"/>
    <s v="Less 10 years"/>
    <s v="Yes"/>
    <x v="6"/>
    <x v="4"/>
    <x v="1"/>
    <m/>
    <m/>
    <m/>
    <m/>
    <m/>
    <m/>
    <m/>
    <m/>
    <m/>
  </r>
  <r>
    <n v="110"/>
    <x v="1"/>
    <s v="Metals"/>
    <s v="DK/DA"/>
    <s v="DK/DA"/>
    <s v="-"/>
    <s v="DK/DA"/>
    <s v="10-25 years"/>
    <s v="-"/>
    <s v="No"/>
    <x v="1"/>
    <x v="0"/>
    <x v="0"/>
    <m/>
    <m/>
    <m/>
    <m/>
    <m/>
    <m/>
    <n v="1"/>
    <m/>
    <m/>
  </r>
  <r>
    <n v="111"/>
    <x v="1"/>
    <s v="Metals"/>
    <s v="DK/DA"/>
    <s v="20-50ºC"/>
    <s v="0-20ºC"/>
    <s v="DK/DA"/>
    <s v="10-25 years"/>
    <s v="10-25 years"/>
    <s v="Yes"/>
    <x v="1"/>
    <x v="0"/>
    <x v="0"/>
    <m/>
    <m/>
    <m/>
    <m/>
    <m/>
    <m/>
    <n v="1"/>
    <m/>
    <m/>
  </r>
  <r>
    <n v="112"/>
    <x v="1"/>
    <s v="Metals"/>
    <s v="DK/DA"/>
    <s v="20-50ºC"/>
    <s v="-"/>
    <s v="DK/DA"/>
    <s v="Less 10 years"/>
    <s v="-"/>
    <s v="Yes"/>
    <x v="8"/>
    <x v="0"/>
    <x v="0"/>
    <m/>
    <m/>
    <m/>
    <m/>
    <m/>
    <m/>
    <n v="1"/>
    <m/>
    <m/>
  </r>
  <r>
    <n v="113"/>
    <x v="1"/>
    <s v="Food &amp; Beverages"/>
    <s v="DK/DA"/>
    <s v="51-100ºC"/>
    <s v="-"/>
    <s v="DK/DA"/>
    <s v="DK/DA"/>
    <s v="-"/>
    <s v="No"/>
    <x v="1"/>
    <x v="0"/>
    <x v="0"/>
    <m/>
    <m/>
    <m/>
    <m/>
    <m/>
    <m/>
    <n v="1"/>
    <m/>
    <m/>
  </r>
  <r>
    <n v="114"/>
    <x v="1"/>
    <s v="Chemical"/>
    <s v="DK/DA"/>
    <s v="20-50ºC"/>
    <s v="0-20ºC"/>
    <s v="DK/DA"/>
    <s v="Less 10 years"/>
    <s v="Less 10 years"/>
    <s v="No"/>
    <x v="1"/>
    <x v="0"/>
    <x v="0"/>
    <m/>
    <m/>
    <m/>
    <m/>
    <m/>
    <m/>
    <n v="1"/>
    <m/>
    <m/>
  </r>
  <r>
    <n v="115"/>
    <x v="1"/>
    <s v="Metals"/>
    <s v="DK/DA"/>
    <s v="20-50ºC"/>
    <s v="-"/>
    <s v="DK/DA"/>
    <s v="DK/DA"/>
    <s v="-"/>
    <s v="No"/>
    <x v="1"/>
    <x v="0"/>
    <x v="0"/>
    <m/>
    <m/>
    <m/>
    <m/>
    <m/>
    <m/>
    <n v="1"/>
    <m/>
    <m/>
  </r>
  <r>
    <n v="116"/>
    <x v="1"/>
    <s v="Metals"/>
    <s v="DK/DA"/>
    <s v="20-50ºC"/>
    <s v="-"/>
    <s v="DK/DA"/>
    <s v="Less 10 years"/>
    <s v="-"/>
    <s v="Yes"/>
    <x v="1"/>
    <x v="0"/>
    <x v="0"/>
    <m/>
    <m/>
    <m/>
    <m/>
    <m/>
    <m/>
    <m/>
    <m/>
    <m/>
  </r>
  <r>
    <n v="117"/>
    <x v="1"/>
    <s v="Wood &amp; wood products"/>
    <s v="DK/DA"/>
    <s v="20-50ºC"/>
    <s v="-"/>
    <s v="Below 9M€"/>
    <s v="Less 10 years"/>
    <s v="-"/>
    <s v="No"/>
    <x v="1"/>
    <x v="0"/>
    <x v="0"/>
    <m/>
    <m/>
    <m/>
    <n v="1"/>
    <m/>
    <m/>
    <m/>
    <m/>
    <m/>
  </r>
  <r>
    <n v="118"/>
    <x v="1"/>
    <s v="Metals"/>
    <s v="DK/DA"/>
    <s v="20-50ºC"/>
    <s v="More 20ºC"/>
    <s v="DK/DA"/>
    <s v="Less 10 years"/>
    <s v="Less 10 years"/>
    <s v="No"/>
    <x v="0"/>
    <x v="0"/>
    <x v="0"/>
    <m/>
    <m/>
    <m/>
    <m/>
    <m/>
    <m/>
    <n v="1"/>
    <m/>
    <m/>
  </r>
  <r>
    <n v="119"/>
    <x v="1"/>
    <s v="Food &amp; Beverages"/>
    <s v="DK/DA"/>
    <s v="-"/>
    <s v="0 - (-20ºC)"/>
    <s v="DK/DA"/>
    <s v="-"/>
    <s v="10-25 years"/>
    <s v="No"/>
    <x v="6"/>
    <x v="4"/>
    <x v="1"/>
    <m/>
    <m/>
    <m/>
    <m/>
    <m/>
    <m/>
    <m/>
    <m/>
    <m/>
  </r>
  <r>
    <n v="120"/>
    <x v="1"/>
    <s v="Metals"/>
    <s v="DK/DA"/>
    <s v="20-50ºC"/>
    <s v="-"/>
    <s v="DK/DA"/>
    <s v="Less 10 years"/>
    <s v="-"/>
    <s v="No"/>
    <x v="0"/>
    <x v="0"/>
    <x v="0"/>
    <m/>
    <m/>
    <m/>
    <m/>
    <m/>
    <m/>
    <n v="1"/>
    <m/>
    <m/>
  </r>
  <r>
    <n v="121"/>
    <x v="1"/>
    <s v="Paper &amp; paper products"/>
    <s v="DK/DA"/>
    <s v="DK/DA"/>
    <s v="-"/>
    <s v="DK/DA"/>
    <s v="Less 10 years"/>
    <s v="-"/>
    <s v="DK/DA"/>
    <x v="1"/>
    <x v="0"/>
    <x v="0"/>
    <m/>
    <m/>
    <m/>
    <m/>
    <m/>
    <m/>
    <n v="1"/>
    <m/>
    <m/>
  </r>
  <r>
    <n v="122"/>
    <x v="1"/>
    <s v="Wood &amp; wood products"/>
    <s v="DK/DA"/>
    <s v="51-100ºC"/>
    <s v="-"/>
    <s v="DK/DA"/>
    <s v="Less 10 years"/>
    <s v="-"/>
    <s v="No"/>
    <x v="5"/>
    <x v="0"/>
    <x v="0"/>
    <m/>
    <m/>
    <m/>
    <m/>
    <m/>
    <m/>
    <n v="1"/>
    <m/>
    <m/>
  </r>
  <r>
    <n v="123"/>
    <x v="1"/>
    <s v="Chemical"/>
    <s v="DK/DA"/>
    <s v="20-50ºC"/>
    <s v="-"/>
    <s v="DK/DA"/>
    <s v="Less 10 years"/>
    <s v="-"/>
    <s v="No"/>
    <x v="1"/>
    <x v="1"/>
    <x v="0"/>
    <m/>
    <m/>
    <m/>
    <m/>
    <m/>
    <m/>
    <m/>
    <m/>
    <m/>
  </r>
  <r>
    <n v="124"/>
    <x v="1"/>
    <s v="Paper &amp; paper products"/>
    <s v="DK/DA"/>
    <s v="DK/DA"/>
    <s v="-"/>
    <s v="DK/DA"/>
    <s v="Less 10 years"/>
    <s v="-"/>
    <s v="No"/>
    <x v="1"/>
    <x v="0"/>
    <x v="0"/>
    <m/>
    <m/>
    <m/>
    <m/>
    <m/>
    <m/>
    <n v="1"/>
    <m/>
    <m/>
  </r>
  <r>
    <n v="125"/>
    <x v="1"/>
    <s v="Paper &amp; paper products"/>
    <s v="DK/DA"/>
    <s v="-"/>
    <s v="0-20ºC"/>
    <s v="DK/DA"/>
    <s v="-"/>
    <s v="Less 10 years"/>
    <s v="Yes"/>
    <x v="6"/>
    <x v="4"/>
    <x v="1"/>
    <m/>
    <m/>
    <m/>
    <m/>
    <m/>
    <m/>
    <m/>
    <m/>
    <m/>
  </r>
  <r>
    <n v="126"/>
    <x v="1"/>
    <s v="Paper &amp; paper products"/>
    <s v="DK/DA"/>
    <s v="DK/DA"/>
    <s v="-"/>
    <s v="DK/DA"/>
    <s v="Less 10 years"/>
    <s v="-"/>
    <s v="No"/>
    <x v="1"/>
    <x v="0"/>
    <x v="0"/>
    <m/>
    <m/>
    <m/>
    <m/>
    <m/>
    <m/>
    <n v="1"/>
    <m/>
    <m/>
  </r>
  <r>
    <n v="127"/>
    <x v="1"/>
    <s v="Textil &amp; Clothing"/>
    <s v="DK/DA"/>
    <s v="51-100ºC"/>
    <s v="-"/>
    <s v="DK/DA"/>
    <s v="Less 10 years"/>
    <s v="-"/>
    <s v="No"/>
    <x v="0"/>
    <x v="0"/>
    <x v="0"/>
    <m/>
    <m/>
    <m/>
    <m/>
    <m/>
    <m/>
    <n v="1"/>
    <m/>
    <m/>
  </r>
  <r>
    <n v="128"/>
    <x v="1"/>
    <s v="Food &amp; Beverages"/>
    <s v="DK/DA"/>
    <s v="-"/>
    <s v="0 - (-20ºC)"/>
    <s v="DK/DA"/>
    <s v="-"/>
    <s v="10-25 years"/>
    <s v="Yes"/>
    <x v="6"/>
    <x v="4"/>
    <x v="1"/>
    <m/>
    <m/>
    <m/>
    <m/>
    <m/>
    <m/>
    <m/>
    <m/>
    <m/>
  </r>
  <r>
    <n v="129"/>
    <x v="1"/>
    <s v="Paper &amp; paper products"/>
    <s v="DK/DA"/>
    <s v="DK/DA"/>
    <s v="-"/>
    <s v="DK/DA"/>
    <s v="DK/DA"/>
    <s v="-"/>
    <s v="DK/DA"/>
    <x v="0"/>
    <x v="0"/>
    <x v="0"/>
    <m/>
    <m/>
    <m/>
    <m/>
    <m/>
    <m/>
    <n v="1"/>
    <m/>
    <m/>
  </r>
  <r>
    <n v="130"/>
    <x v="1"/>
    <s v="Wood &amp; wood products"/>
    <s v="DK/DA"/>
    <s v="DK/DA"/>
    <s v="-"/>
    <s v="DK/DA"/>
    <s v="Less 10 years"/>
    <s v="-"/>
    <s v="Yes"/>
    <x v="0"/>
    <x v="0"/>
    <x v="0"/>
    <m/>
    <m/>
    <m/>
    <m/>
    <m/>
    <m/>
    <n v="1"/>
    <m/>
    <m/>
  </r>
  <r>
    <n v="131"/>
    <x v="1"/>
    <s v="Metals"/>
    <s v="DK/DA"/>
    <s v="20-50ºC"/>
    <s v="-"/>
    <s v="DK/DA"/>
    <s v="Less 10 years"/>
    <s v="-"/>
    <s v="No"/>
    <x v="1"/>
    <x v="0"/>
    <x v="0"/>
    <m/>
    <m/>
    <m/>
    <n v="1"/>
    <m/>
    <m/>
    <m/>
    <m/>
    <m/>
  </r>
  <r>
    <n v="132"/>
    <x v="1"/>
    <s v="Food &amp; Beverages"/>
    <s v="DK/DA"/>
    <s v="51-100ºC"/>
    <s v="-"/>
    <s v="DK/DA"/>
    <s v="Less 10 years"/>
    <s v="-"/>
    <s v="Yes"/>
    <x v="1"/>
    <x v="0"/>
    <x v="0"/>
    <m/>
    <m/>
    <m/>
    <n v="1"/>
    <m/>
    <m/>
    <m/>
    <m/>
    <m/>
  </r>
  <r>
    <n v="133"/>
    <x v="1"/>
    <s v="Metals"/>
    <s v="DK/DA"/>
    <s v="DK/DA"/>
    <s v="-"/>
    <s v="DK/DA"/>
    <s v="10-25 years"/>
    <s v="-"/>
    <s v="Yes"/>
    <x v="4"/>
    <x v="0"/>
    <x v="0"/>
    <m/>
    <m/>
    <m/>
    <m/>
    <m/>
    <m/>
    <n v="1"/>
    <m/>
    <m/>
  </r>
  <r>
    <n v="134"/>
    <x v="1"/>
    <s v="Metals"/>
    <s v="DK/DA"/>
    <s v="20-50ºC"/>
    <s v="-"/>
    <s v="DK/DA"/>
    <s v="Less 10 years"/>
    <s v="-"/>
    <s v="No"/>
    <x v="0"/>
    <x v="0"/>
    <x v="0"/>
    <m/>
    <m/>
    <m/>
    <n v="1"/>
    <m/>
    <m/>
    <m/>
    <m/>
    <m/>
  </r>
  <r>
    <n v="135"/>
    <x v="1"/>
    <s v="Metals"/>
    <s v="DK/DA"/>
    <s v="DK/DA"/>
    <s v="-"/>
    <s v="DK/DA"/>
    <s v="10-25 years"/>
    <s v="-"/>
    <s v="No"/>
    <x v="1"/>
    <x v="0"/>
    <x v="0"/>
    <m/>
    <m/>
    <m/>
    <m/>
    <m/>
    <m/>
    <n v="1"/>
    <m/>
    <m/>
  </r>
  <r>
    <n v="136"/>
    <x v="1"/>
    <s v="Textil &amp; Clothing"/>
    <s v="DK/DA"/>
    <s v="DK/DA"/>
    <s v="-"/>
    <s v="DK/DA"/>
    <s v="Less 10 years"/>
    <s v="-"/>
    <s v="Yes"/>
    <x v="1"/>
    <x v="0"/>
    <x v="0"/>
    <m/>
    <m/>
    <m/>
    <m/>
    <m/>
    <m/>
    <n v="1"/>
    <m/>
    <m/>
  </r>
  <r>
    <n v="137"/>
    <x v="1"/>
    <s v="Food &amp; Beverages"/>
    <s v="DK/DA"/>
    <s v="-"/>
    <s v="0-20ºC"/>
    <s v="DK/DA"/>
    <s v="-"/>
    <s v="Less 10 years"/>
    <s v="DK/DA"/>
    <x v="6"/>
    <x v="4"/>
    <x v="1"/>
    <m/>
    <m/>
    <m/>
    <m/>
    <m/>
    <m/>
    <m/>
    <m/>
    <m/>
  </r>
  <r>
    <n v="138"/>
    <x v="1"/>
    <s v="Food &amp; Beverages"/>
    <s v="DK/DA"/>
    <s v="DK/DA"/>
    <s v="DK/DA"/>
    <s v="DK/DA"/>
    <s v="Less 10 years"/>
    <s v="Less 10 years"/>
    <s v="Yes"/>
    <x v="1"/>
    <x v="0"/>
    <x v="0"/>
    <m/>
    <m/>
    <m/>
    <m/>
    <m/>
    <m/>
    <n v="1"/>
    <m/>
    <m/>
  </r>
  <r>
    <n v="139"/>
    <x v="1"/>
    <s v="Textil &amp; Clothing"/>
    <s v="DK/DA"/>
    <s v="DK/DA"/>
    <s v="-"/>
    <s v="DK/DA"/>
    <s v="Less 10 years"/>
    <s v="-"/>
    <s v="No"/>
    <x v="0"/>
    <x v="0"/>
    <x v="0"/>
    <m/>
    <n v="1"/>
    <m/>
    <m/>
    <m/>
    <m/>
    <m/>
    <m/>
    <m/>
  </r>
  <r>
    <n v="140"/>
    <x v="1"/>
    <s v="Metals"/>
    <s v="DK/DA"/>
    <s v="DK/DA"/>
    <s v="-"/>
    <s v="DK/DA"/>
    <s v="Less 10 years"/>
    <s v="-"/>
    <s v="No"/>
    <x v="1"/>
    <x v="0"/>
    <x v="0"/>
    <m/>
    <m/>
    <m/>
    <m/>
    <m/>
    <m/>
    <n v="1"/>
    <m/>
    <m/>
  </r>
  <r>
    <n v="141"/>
    <x v="1"/>
    <s v="Food &amp; Beverages"/>
    <s v="DK/DA"/>
    <s v="-"/>
    <s v="0-20ºC"/>
    <s v="DK/DA"/>
    <s v="-"/>
    <s v="Less 10 years"/>
    <s v="DK/DA"/>
    <x v="6"/>
    <x v="4"/>
    <x v="1"/>
    <m/>
    <m/>
    <m/>
    <m/>
    <m/>
    <m/>
    <m/>
    <m/>
    <m/>
  </r>
  <r>
    <n v="142"/>
    <x v="1"/>
    <s v="Metals"/>
    <s v="DK/DA"/>
    <s v="DK/DA"/>
    <s v="DK/DA"/>
    <s v="DK/DA"/>
    <s v="DK/DA"/>
    <s v="DK/DA"/>
    <s v="No"/>
    <x v="0"/>
    <x v="0"/>
    <x v="0"/>
    <m/>
    <m/>
    <m/>
    <m/>
    <m/>
    <m/>
    <n v="1"/>
    <m/>
    <m/>
  </r>
  <r>
    <n v="143"/>
    <x v="1"/>
    <s v="Food &amp; Beverages"/>
    <s v="DK/DA"/>
    <s v="20-50ºC"/>
    <s v="Less -20ºC"/>
    <s v="DK/DA"/>
    <s v="Less 10 years"/>
    <s v="Less 10 years"/>
    <s v="Yes"/>
    <x v="9"/>
    <x v="0"/>
    <x v="0"/>
    <m/>
    <n v="1"/>
    <m/>
    <m/>
    <m/>
    <m/>
    <m/>
    <m/>
    <m/>
  </r>
  <r>
    <n v="144"/>
    <x v="1"/>
    <s v="Food &amp; Beverages"/>
    <s v="DK/DA"/>
    <s v="101-250ºC"/>
    <s v="-"/>
    <s v="DK/DA"/>
    <s v="More 25 years"/>
    <s v="-"/>
    <s v="Yes"/>
    <x v="0"/>
    <x v="0"/>
    <x v="0"/>
    <m/>
    <m/>
    <m/>
    <n v="1"/>
    <m/>
    <m/>
    <m/>
    <m/>
    <m/>
  </r>
  <r>
    <n v="145"/>
    <x v="1"/>
    <s v="Paper &amp; paper products"/>
    <s v="DK/DA"/>
    <s v="DK/DA"/>
    <s v="-"/>
    <s v="DK/DA"/>
    <s v="Less 10 years"/>
    <s v="-"/>
    <s v="No"/>
    <x v="1"/>
    <x v="0"/>
    <x v="0"/>
    <m/>
    <m/>
    <m/>
    <m/>
    <m/>
    <m/>
    <n v="1"/>
    <m/>
    <m/>
  </r>
  <r>
    <n v="146"/>
    <x v="1"/>
    <s v="Chemical"/>
    <s v="DK/DA"/>
    <s v="DK/DA"/>
    <s v="-"/>
    <s v="DK/DA"/>
    <s v="DK/DA"/>
    <s v="-"/>
    <s v="DK/DA"/>
    <x v="1"/>
    <x v="0"/>
    <x v="0"/>
    <m/>
    <m/>
    <m/>
    <m/>
    <m/>
    <m/>
    <m/>
    <m/>
    <m/>
  </r>
  <r>
    <n v="147"/>
    <x v="1"/>
    <s v="Chemical"/>
    <s v="DK/DA"/>
    <s v="DK/DA"/>
    <s v="-"/>
    <s v="DK/DA"/>
    <s v="DK/DA"/>
    <s v="-"/>
    <s v="DK/DA"/>
    <x v="1"/>
    <x v="0"/>
    <x v="0"/>
    <m/>
    <m/>
    <m/>
    <m/>
    <m/>
    <m/>
    <n v="1"/>
    <m/>
    <m/>
  </r>
  <r>
    <n v="148"/>
    <x v="1"/>
    <s v="Paper &amp; paper products"/>
    <s v="DK/DA"/>
    <s v="101-250ºC"/>
    <s v="-"/>
    <s v="Below 9M€"/>
    <s v="More 25 years"/>
    <s v="-"/>
    <s v="No"/>
    <x v="4"/>
    <x v="0"/>
    <x v="0"/>
    <m/>
    <m/>
    <m/>
    <m/>
    <m/>
    <m/>
    <n v="1"/>
    <m/>
    <m/>
  </r>
  <r>
    <n v="149"/>
    <x v="1"/>
    <s v="Metals"/>
    <s v="DK/DA"/>
    <s v="-"/>
    <s v="DK/DA"/>
    <s v="DK/DA"/>
    <s v="-"/>
    <s v="10-25 years"/>
    <s v="Yes"/>
    <x v="6"/>
    <x v="4"/>
    <x v="1"/>
    <m/>
    <m/>
    <m/>
    <m/>
    <m/>
    <m/>
    <m/>
    <m/>
    <m/>
  </r>
  <r>
    <n v="150"/>
    <x v="1"/>
    <s v="Chemical"/>
    <s v="DK/DA"/>
    <s v="DK/DA"/>
    <s v="-"/>
    <s v="DK/DA"/>
    <s v="DK/DA"/>
    <s v="-"/>
    <s v="DK/DA"/>
    <x v="0"/>
    <x v="0"/>
    <x v="0"/>
    <m/>
    <m/>
    <m/>
    <m/>
    <m/>
    <m/>
    <n v="1"/>
    <m/>
    <m/>
  </r>
  <r>
    <n v="151"/>
    <x v="1"/>
    <s v="Metals"/>
    <s v="DK/DA"/>
    <s v="20-50ºC"/>
    <s v="-"/>
    <s v="DK/DA"/>
    <s v="Less 10 years"/>
    <s v="-"/>
    <s v="No"/>
    <x v="1"/>
    <x v="0"/>
    <x v="0"/>
    <m/>
    <m/>
    <m/>
    <m/>
    <m/>
    <m/>
    <n v="1"/>
    <m/>
    <m/>
  </r>
  <r>
    <n v="152"/>
    <x v="1"/>
    <s v="Food &amp; Beverages"/>
    <s v="DK/DA"/>
    <s v="-"/>
    <s v="0-20ºC"/>
    <s v="DK/DA"/>
    <s v="-"/>
    <s v="10-25 years"/>
    <s v="Yes"/>
    <x v="6"/>
    <x v="4"/>
    <x v="1"/>
    <m/>
    <m/>
    <m/>
    <m/>
    <m/>
    <m/>
    <m/>
    <m/>
    <m/>
  </r>
  <r>
    <n v="153"/>
    <x v="1"/>
    <s v="Metals"/>
    <s v="DK/DA"/>
    <s v="DK/DA"/>
    <s v="-"/>
    <s v="DK/DA"/>
    <s v="Less 10 years"/>
    <s v="-"/>
    <s v="No"/>
    <x v="1"/>
    <x v="0"/>
    <x v="0"/>
    <m/>
    <m/>
    <m/>
    <m/>
    <m/>
    <m/>
    <n v="1"/>
    <m/>
    <m/>
  </r>
  <r>
    <n v="154"/>
    <x v="1"/>
    <s v="Wood &amp; wood products"/>
    <s v="DK/DA"/>
    <s v="DK/DA"/>
    <s v="-"/>
    <s v="DK/DA"/>
    <s v="DK/DA"/>
    <s v="-"/>
    <s v="DK/DA"/>
    <x v="1"/>
    <x v="0"/>
    <x v="0"/>
    <m/>
    <m/>
    <m/>
    <m/>
    <m/>
    <m/>
    <n v="1"/>
    <m/>
    <m/>
  </r>
  <r>
    <n v="155"/>
    <x v="1"/>
    <s v="Paper &amp; paper products"/>
    <s v="DK/DA"/>
    <s v="DK/DA"/>
    <s v="DK/DA"/>
    <s v="DK/DA"/>
    <s v="Less 10 years"/>
    <s v="Less 10 years"/>
    <s v="No"/>
    <x v="4"/>
    <x v="0"/>
    <x v="0"/>
    <m/>
    <m/>
    <m/>
    <m/>
    <m/>
    <m/>
    <n v="1"/>
    <m/>
    <m/>
  </r>
  <r>
    <n v="156"/>
    <x v="1"/>
    <s v="Paper &amp; paper products"/>
    <s v="DK/DA"/>
    <s v="20-50ºC"/>
    <s v="-"/>
    <s v="DK/DA"/>
    <s v="Less 10 years"/>
    <s v="-"/>
    <s v="No"/>
    <x v="1"/>
    <x v="0"/>
    <x v="0"/>
    <m/>
    <m/>
    <m/>
    <m/>
    <m/>
    <m/>
    <n v="1"/>
    <m/>
    <m/>
  </r>
  <r>
    <n v="157"/>
    <x v="1"/>
    <s v="Paper &amp; paper products"/>
    <s v="DK/DA"/>
    <s v="101-250ºC"/>
    <s v="-"/>
    <s v="DK/DA"/>
    <s v="Less 10 years"/>
    <s v="-"/>
    <s v="No"/>
    <x v="0"/>
    <x v="1"/>
    <x v="0"/>
    <m/>
    <m/>
    <m/>
    <m/>
    <m/>
    <m/>
    <m/>
    <m/>
    <m/>
  </r>
  <r>
    <n v="158"/>
    <x v="1"/>
    <s v="Chemical"/>
    <s v="DK/DA"/>
    <s v="20-50ºC"/>
    <s v="0-20ºC"/>
    <s v="DK/DA"/>
    <s v="Less 10 years"/>
    <s v="Less 10 years"/>
    <s v="Yes"/>
    <x v="4"/>
    <x v="0"/>
    <x v="0"/>
    <m/>
    <m/>
    <m/>
    <m/>
    <m/>
    <m/>
    <n v="1"/>
    <m/>
    <m/>
  </r>
  <r>
    <n v="159"/>
    <x v="1"/>
    <s v="Paper &amp; paper products"/>
    <s v="DK/DA"/>
    <s v="DK/DA"/>
    <s v="-"/>
    <s v="DK/DA"/>
    <s v="Less 10 years"/>
    <s v="-"/>
    <s v="No"/>
    <x v="0"/>
    <x v="0"/>
    <x v="0"/>
    <m/>
    <m/>
    <m/>
    <m/>
    <m/>
    <m/>
    <n v="1"/>
    <m/>
    <m/>
  </r>
  <r>
    <n v="160"/>
    <x v="1"/>
    <s v="Chemical"/>
    <s v="DK/DA"/>
    <s v="20-50ºC"/>
    <s v="-"/>
    <s v="DK/DA"/>
    <s v="Less 10 years"/>
    <s v="-"/>
    <s v="No"/>
    <x v="1"/>
    <x v="0"/>
    <x v="0"/>
    <m/>
    <m/>
    <m/>
    <m/>
    <m/>
    <m/>
    <n v="1"/>
    <m/>
    <m/>
  </r>
  <r>
    <n v="161"/>
    <x v="1"/>
    <s v="Wood &amp; wood products"/>
    <s v="DK/DA"/>
    <s v="DK/DA"/>
    <s v="-"/>
    <s v="DK/DA"/>
    <s v="Less 10 years"/>
    <s v="-"/>
    <s v="No"/>
    <x v="5"/>
    <x v="0"/>
    <x v="0"/>
    <m/>
    <m/>
    <m/>
    <n v="1"/>
    <m/>
    <m/>
    <m/>
    <m/>
    <m/>
  </r>
  <r>
    <n v="162"/>
    <x v="1"/>
    <s v="Metals"/>
    <s v="DK/DA"/>
    <s v="DK/DA"/>
    <s v="-"/>
    <s v="DK/DA"/>
    <s v="Less 10 years"/>
    <s v="-"/>
    <s v="Yes"/>
    <x v="4"/>
    <x v="0"/>
    <x v="0"/>
    <m/>
    <m/>
    <m/>
    <m/>
    <m/>
    <m/>
    <n v="1"/>
    <m/>
    <m/>
  </r>
  <r>
    <n v="163"/>
    <x v="1"/>
    <s v="Metals"/>
    <s v="DK/DA"/>
    <s v="DK/DA"/>
    <s v="-"/>
    <s v="DK/DA"/>
    <s v="Less 10 years"/>
    <s v="-"/>
    <s v="No"/>
    <x v="4"/>
    <x v="0"/>
    <x v="0"/>
    <m/>
    <m/>
    <m/>
    <m/>
    <m/>
    <m/>
    <n v="1"/>
    <m/>
    <m/>
  </r>
  <r>
    <n v="164"/>
    <x v="1"/>
    <s v="Metals"/>
    <s v="DK/DA"/>
    <s v="DK/DA"/>
    <s v="DK/DA"/>
    <s v="DK/DA"/>
    <s v="10-25 years"/>
    <s v="10-25 years"/>
    <s v="Yes"/>
    <x v="1"/>
    <x v="0"/>
    <x v="0"/>
    <m/>
    <m/>
    <m/>
    <m/>
    <m/>
    <m/>
    <n v="1"/>
    <m/>
    <m/>
  </r>
  <r>
    <n v="165"/>
    <x v="1"/>
    <s v="Metals"/>
    <s v="DK/DA"/>
    <s v="DK/DA"/>
    <s v="-"/>
    <s v="DK/DA"/>
    <s v="Less 10 years"/>
    <s v="-"/>
    <s v="No"/>
    <x v="1"/>
    <x v="0"/>
    <x v="0"/>
    <m/>
    <m/>
    <m/>
    <m/>
    <m/>
    <m/>
    <n v="1"/>
    <m/>
    <m/>
  </r>
  <r>
    <n v="166"/>
    <x v="1"/>
    <s v="Metals"/>
    <s v="DK/DA"/>
    <s v="DK/DA"/>
    <s v="-"/>
    <s v="DK/DA"/>
    <s v="More 25 years"/>
    <s v="-"/>
    <s v="No"/>
    <x v="1"/>
    <x v="0"/>
    <x v="0"/>
    <m/>
    <m/>
    <m/>
    <m/>
    <m/>
    <m/>
    <n v="1"/>
    <m/>
    <m/>
  </r>
  <r>
    <n v="167"/>
    <x v="1"/>
    <s v="Wood &amp; wood products"/>
    <s v="DK/DA"/>
    <s v="DK/DA"/>
    <s v="-"/>
    <s v="DK/DA"/>
    <s v="Less 10 years"/>
    <s v="-"/>
    <s v="No"/>
    <x v="5"/>
    <x v="0"/>
    <x v="0"/>
    <m/>
    <m/>
    <m/>
    <n v="1"/>
    <m/>
    <m/>
    <m/>
    <m/>
    <m/>
  </r>
  <r>
    <n v="168"/>
    <x v="1"/>
    <s v="Chemical"/>
    <s v="DK/DA"/>
    <s v="51-100ºC"/>
    <s v="DK/DA"/>
    <s v="DK/DA"/>
    <s v="10-25 years"/>
    <s v="10-25 years"/>
    <s v="Yes"/>
    <x v="1"/>
    <x v="1"/>
    <x v="0"/>
    <m/>
    <m/>
    <m/>
    <m/>
    <m/>
    <m/>
    <m/>
    <m/>
    <m/>
  </r>
  <r>
    <n v="169"/>
    <x v="1"/>
    <s v="Chemical"/>
    <s v="DK/DA"/>
    <s v="51-100ºC"/>
    <s v="Less -20ºC"/>
    <s v="DK/DA"/>
    <s v="DK/DA"/>
    <s v="DK/DA"/>
    <s v="Yes"/>
    <x v="1"/>
    <x v="0"/>
    <x v="0"/>
    <m/>
    <m/>
    <m/>
    <n v="1"/>
    <m/>
    <m/>
    <m/>
    <m/>
    <m/>
  </r>
  <r>
    <n v="170"/>
    <x v="1"/>
    <s v="Chemical"/>
    <s v="DK/DA"/>
    <s v="20-50ºC"/>
    <s v="-"/>
    <s v="DK/DA"/>
    <s v="10-25 years"/>
    <s v="-"/>
    <s v="No"/>
    <x v="1"/>
    <x v="0"/>
    <x v="0"/>
    <m/>
    <m/>
    <m/>
    <m/>
    <m/>
    <m/>
    <n v="1"/>
    <m/>
    <m/>
  </r>
  <r>
    <n v="171"/>
    <x v="1"/>
    <s v="Metals"/>
    <s v="DK/DA"/>
    <s v="DK/DA"/>
    <s v="DK/DA"/>
    <s v="DK/DA"/>
    <s v="Less 10 years"/>
    <s v="Less 10 years"/>
    <s v="Yes"/>
    <x v="1"/>
    <x v="0"/>
    <x v="0"/>
    <m/>
    <m/>
    <m/>
    <n v="1"/>
    <m/>
    <m/>
    <m/>
    <m/>
    <m/>
  </r>
  <r>
    <n v="172"/>
    <x v="1"/>
    <s v="Wood &amp; wood products"/>
    <s v="DK/DA"/>
    <s v="51-100ºC"/>
    <s v="-"/>
    <s v="DK/DA"/>
    <s v="10-25 years"/>
    <s v="-"/>
    <s v="No"/>
    <x v="1"/>
    <x v="0"/>
    <x v="0"/>
    <m/>
    <m/>
    <m/>
    <m/>
    <m/>
    <m/>
    <n v="1"/>
    <m/>
    <m/>
  </r>
  <r>
    <n v="173"/>
    <x v="1"/>
    <s v="Metals"/>
    <s v="DK/DA"/>
    <s v="20-50ºC"/>
    <s v="-"/>
    <s v="DK/DA"/>
    <s v="Less 10 years"/>
    <s v="-"/>
    <s v="Yes"/>
    <x v="5"/>
    <x v="0"/>
    <x v="0"/>
    <m/>
    <n v="1"/>
    <m/>
    <m/>
    <m/>
    <m/>
    <m/>
    <m/>
    <m/>
  </r>
  <r>
    <n v="174"/>
    <x v="1"/>
    <s v="Metals"/>
    <s v="DK/DA"/>
    <s v="20-50ºC"/>
    <s v="-"/>
    <s v="DK/DA"/>
    <s v="Less 10 years"/>
    <s v="-"/>
    <s v="No"/>
    <x v="1"/>
    <x v="0"/>
    <x v="0"/>
    <m/>
    <m/>
    <m/>
    <m/>
    <m/>
    <m/>
    <n v="1"/>
    <m/>
    <m/>
  </r>
  <r>
    <n v="175"/>
    <x v="1"/>
    <s v="Machinery"/>
    <s v="DK/DA"/>
    <s v="More 250ºC"/>
    <s v="DK/DA"/>
    <s v="DK/DA"/>
    <s v="DK/DA"/>
    <s v="DK/DA"/>
    <s v="No"/>
    <x v="1"/>
    <x v="0"/>
    <x v="0"/>
    <m/>
    <m/>
    <m/>
    <m/>
    <m/>
    <m/>
    <n v="1"/>
    <m/>
    <m/>
  </r>
  <r>
    <n v="176"/>
    <x v="1"/>
    <s v="Chemical"/>
    <s v="DK/DA"/>
    <s v="DK/DA"/>
    <s v="DK/DA"/>
    <s v="DK/DA"/>
    <s v="Less 10 years"/>
    <s v="Less 10 years"/>
    <s v="No"/>
    <x v="1"/>
    <x v="0"/>
    <x v="0"/>
    <m/>
    <m/>
    <m/>
    <m/>
    <m/>
    <m/>
    <n v="1"/>
    <m/>
    <m/>
  </r>
  <r>
    <n v="177"/>
    <x v="1"/>
    <s v="Metals"/>
    <s v="DK/DA"/>
    <s v="51-100ºC"/>
    <s v="-"/>
    <s v="DK/DA"/>
    <s v="Less 10 years"/>
    <s v="-"/>
    <s v="Yes"/>
    <x v="4"/>
    <x v="0"/>
    <x v="0"/>
    <m/>
    <m/>
    <m/>
    <m/>
    <m/>
    <m/>
    <n v="1"/>
    <m/>
    <m/>
  </r>
  <r>
    <n v="178"/>
    <x v="1"/>
    <s v="Textil &amp; Clothing"/>
    <s v="DK/DA"/>
    <s v="DK/DA"/>
    <s v="DK/DA"/>
    <s v="DK/DA"/>
    <s v="Less 10 years"/>
    <s v="Less 10 years"/>
    <s v="No"/>
    <x v="1"/>
    <x v="0"/>
    <x v="0"/>
    <m/>
    <m/>
    <m/>
    <m/>
    <m/>
    <m/>
    <n v="1"/>
    <m/>
    <m/>
  </r>
  <r>
    <n v="179"/>
    <x v="1"/>
    <s v="Metals"/>
    <s v="DK/DA"/>
    <s v="DK/DA"/>
    <s v="-"/>
    <s v="DK/DA"/>
    <s v="Less 10 years"/>
    <s v="-"/>
    <s v="Yes"/>
    <x v="2"/>
    <x v="0"/>
    <x v="0"/>
    <m/>
    <m/>
    <m/>
    <n v="1"/>
    <m/>
    <m/>
    <m/>
    <m/>
    <m/>
  </r>
  <r>
    <n v="180"/>
    <x v="1"/>
    <s v="Wood &amp; wood products"/>
    <s v="DK/DA"/>
    <s v="DK/DA"/>
    <s v="-"/>
    <s v="DK/DA"/>
    <s v="Less 10 years"/>
    <s v="-"/>
    <s v="No"/>
    <x v="1"/>
    <x v="0"/>
    <x v="0"/>
    <m/>
    <m/>
    <m/>
    <m/>
    <m/>
    <m/>
    <n v="1"/>
    <m/>
    <m/>
  </r>
  <r>
    <n v="181"/>
    <x v="1"/>
    <s v="Paper &amp; paper products"/>
    <s v="DK/DA"/>
    <s v="DK/DA"/>
    <s v="DK/DA"/>
    <s v="DK/DA"/>
    <s v="DK/DA"/>
    <s v="DK/DA"/>
    <s v="Yes"/>
    <x v="1"/>
    <x v="1"/>
    <x v="0"/>
    <m/>
    <m/>
    <m/>
    <n v="1"/>
    <m/>
    <m/>
    <m/>
    <m/>
    <m/>
  </r>
  <r>
    <n v="182"/>
    <x v="1"/>
    <s v="Metals"/>
    <s v="DK/DA"/>
    <s v="-"/>
    <s v="DK/DA"/>
    <s v="DK/DA"/>
    <s v="-"/>
    <s v="Less 10 years"/>
    <s v="No"/>
    <x v="6"/>
    <x v="4"/>
    <x v="1"/>
    <m/>
    <m/>
    <m/>
    <m/>
    <m/>
    <m/>
    <m/>
    <m/>
    <m/>
  </r>
  <r>
    <n v="183"/>
    <x v="1"/>
    <s v="Chemical"/>
    <s v="DK/DA"/>
    <s v="DK/DA"/>
    <s v="-"/>
    <s v="DK/DA"/>
    <s v="Less 10 years"/>
    <s v="-"/>
    <s v="No"/>
    <x v="1"/>
    <x v="0"/>
    <x v="0"/>
    <m/>
    <m/>
    <m/>
    <m/>
    <m/>
    <m/>
    <n v="1"/>
    <m/>
    <m/>
  </r>
  <r>
    <n v="184"/>
    <x v="1"/>
    <s v="Metals"/>
    <s v="DK/DA"/>
    <s v="-"/>
    <s v="DK/DA"/>
    <s v="DK/DA"/>
    <s v="-"/>
    <s v="Less 10 years"/>
    <s v="DK/DA"/>
    <x v="6"/>
    <x v="4"/>
    <x v="1"/>
    <m/>
    <m/>
    <m/>
    <m/>
    <m/>
    <m/>
    <m/>
    <m/>
    <m/>
  </r>
  <r>
    <n v="185"/>
    <x v="1"/>
    <s v="Metals"/>
    <s v="DK/DA"/>
    <s v="DK/DA"/>
    <s v="-"/>
    <s v="DK/DA"/>
    <s v="DK/DA"/>
    <s v="-"/>
    <s v="No"/>
    <x v="4"/>
    <x v="0"/>
    <x v="0"/>
    <m/>
    <m/>
    <m/>
    <m/>
    <m/>
    <m/>
    <n v="1"/>
    <m/>
    <m/>
  </r>
  <r>
    <n v="186"/>
    <x v="1"/>
    <s v="Metals"/>
    <s v="DK/DA"/>
    <s v="DK/DA"/>
    <s v="-"/>
    <s v="DK/DA"/>
    <s v="Less 10 years"/>
    <s v="-"/>
    <s v="No"/>
    <x v="5"/>
    <x v="0"/>
    <x v="0"/>
    <m/>
    <n v="1"/>
    <m/>
    <m/>
    <m/>
    <m/>
    <m/>
    <m/>
    <m/>
  </r>
  <r>
    <n v="187"/>
    <x v="1"/>
    <s v="Metals"/>
    <s v="DK/DA"/>
    <s v="DK/DA"/>
    <s v="-"/>
    <s v="DK/DA"/>
    <s v="Less 10 years"/>
    <s v="-"/>
    <s v="Yes"/>
    <x v="1"/>
    <x v="0"/>
    <x v="0"/>
    <m/>
    <m/>
    <m/>
    <m/>
    <m/>
    <m/>
    <n v="1"/>
    <m/>
    <m/>
  </r>
  <r>
    <n v="188"/>
    <x v="1"/>
    <s v="Food &amp; Beverages"/>
    <s v="DK/DA"/>
    <s v="20-50ºC"/>
    <s v="-"/>
    <s v="DK/DA"/>
    <s v="Less 10 years"/>
    <s v="-"/>
    <s v="No"/>
    <x v="4"/>
    <x v="0"/>
    <x v="0"/>
    <m/>
    <m/>
    <m/>
    <m/>
    <m/>
    <m/>
    <n v="1"/>
    <m/>
    <m/>
  </r>
  <r>
    <n v="189"/>
    <x v="1"/>
    <s v="Chemical"/>
    <s v="DK/DA"/>
    <s v="20-50ºC"/>
    <s v="0-20ºC"/>
    <s v="DK/DA"/>
    <s v="Less 10 years"/>
    <s v="Less 10 years"/>
    <s v="No"/>
    <x v="1"/>
    <x v="1"/>
    <x v="0"/>
    <m/>
    <m/>
    <m/>
    <n v="1"/>
    <m/>
    <m/>
    <m/>
    <m/>
    <m/>
  </r>
  <r>
    <n v="190"/>
    <x v="1"/>
    <s v="Chemical"/>
    <s v="DK/DA"/>
    <s v="20-50ºC"/>
    <s v="More 20ºC"/>
    <s v="DK/DA"/>
    <s v="10-25 years"/>
    <s v="10-25 years"/>
    <s v="Yes"/>
    <x v="1"/>
    <x v="0"/>
    <x v="0"/>
    <m/>
    <m/>
    <m/>
    <m/>
    <m/>
    <m/>
    <n v="1"/>
    <m/>
    <m/>
  </r>
  <r>
    <n v="191"/>
    <x v="1"/>
    <s v="Chemical"/>
    <s v="DK/DA"/>
    <s v="DK/DA"/>
    <s v="-"/>
    <s v="DK/DA"/>
    <s v="Less 10 years"/>
    <s v="-"/>
    <s v="No"/>
    <x v="1"/>
    <x v="0"/>
    <x v="0"/>
    <m/>
    <m/>
    <m/>
    <m/>
    <m/>
    <m/>
    <n v="1"/>
    <m/>
    <m/>
  </r>
  <r>
    <n v="192"/>
    <x v="1"/>
    <s v="Food &amp; Beverages"/>
    <s v="DK/DA"/>
    <s v="101-250ºC"/>
    <s v="-"/>
    <s v="DK/DA"/>
    <s v="10-25 years"/>
    <s v="-"/>
    <s v="No"/>
    <x v="1"/>
    <x v="0"/>
    <x v="0"/>
    <m/>
    <m/>
    <m/>
    <n v="1"/>
    <m/>
    <m/>
    <m/>
    <m/>
    <m/>
  </r>
  <r>
    <n v="193"/>
    <x v="1"/>
    <s v="Metals"/>
    <s v="DK/DA"/>
    <s v="DK/DA"/>
    <s v="-"/>
    <s v="DK/DA"/>
    <s v="Less 10 years"/>
    <s v="-"/>
    <s v="No"/>
    <x v="1"/>
    <x v="0"/>
    <x v="0"/>
    <m/>
    <m/>
    <m/>
    <m/>
    <m/>
    <m/>
    <n v="1"/>
    <m/>
    <m/>
  </r>
  <r>
    <n v="194"/>
    <x v="1"/>
    <s v="Paper &amp; paper products"/>
    <s v="DK/DA"/>
    <s v="More 250ºC"/>
    <s v="-"/>
    <s v="DK/DA"/>
    <s v="Less 10 years"/>
    <s v="-"/>
    <s v="DK/DA"/>
    <x v="0"/>
    <x v="0"/>
    <x v="0"/>
    <m/>
    <m/>
    <m/>
    <n v="1"/>
    <m/>
    <m/>
    <m/>
    <m/>
    <m/>
  </r>
  <r>
    <n v="195"/>
    <x v="1"/>
    <s v="Chemical"/>
    <s v="DK/DA"/>
    <s v="-"/>
    <s v="DK/DA"/>
    <s v="DK/DA"/>
    <s v="-"/>
    <s v="Less 10 years"/>
    <s v="Yes"/>
    <x v="6"/>
    <x v="4"/>
    <x v="1"/>
    <m/>
    <m/>
    <m/>
    <m/>
    <m/>
    <m/>
    <m/>
    <m/>
    <m/>
  </r>
  <r>
    <n v="196"/>
    <x v="1"/>
    <s v="Chemical"/>
    <s v="DK/DA"/>
    <s v="DK/DA"/>
    <s v="-"/>
    <s v="DK/DA"/>
    <s v="10-25 years"/>
    <s v="-"/>
    <s v="Yes"/>
    <x v="1"/>
    <x v="0"/>
    <x v="0"/>
    <m/>
    <m/>
    <m/>
    <n v="1"/>
    <m/>
    <m/>
    <m/>
    <m/>
    <m/>
  </r>
  <r>
    <n v="197"/>
    <x v="1"/>
    <s v="Paper &amp; paper products"/>
    <s v="DK/DA"/>
    <s v="DK/DA"/>
    <s v="-"/>
    <s v="DK/DA"/>
    <s v="Less 10 years"/>
    <s v="-"/>
    <s v="Yes"/>
    <x v="1"/>
    <x v="0"/>
    <x v="0"/>
    <m/>
    <m/>
    <m/>
    <m/>
    <m/>
    <m/>
    <n v="1"/>
    <m/>
    <m/>
  </r>
  <r>
    <n v="198"/>
    <x v="1"/>
    <s v="Machinery"/>
    <s v="DK/DA"/>
    <s v="DK/DA"/>
    <s v="DK/DA"/>
    <s v="DK/DA"/>
    <s v="Less 10 years"/>
    <s v="Less 10 years"/>
    <s v="DK/DA"/>
    <x v="0"/>
    <x v="0"/>
    <x v="0"/>
    <m/>
    <m/>
    <m/>
    <n v="1"/>
    <m/>
    <m/>
    <m/>
    <m/>
    <m/>
  </r>
  <r>
    <n v="199"/>
    <x v="1"/>
    <s v="Metals"/>
    <s v="DK/DA"/>
    <s v="DK/DA"/>
    <s v="-"/>
    <s v="DK/DA"/>
    <s v="DK/DA"/>
    <s v="-"/>
    <s v="No"/>
    <x v="0"/>
    <x v="0"/>
    <x v="0"/>
    <m/>
    <m/>
    <m/>
    <m/>
    <m/>
    <m/>
    <n v="1"/>
    <m/>
    <m/>
  </r>
  <r>
    <n v="200"/>
    <x v="1"/>
    <s v="Metals"/>
    <s v="DK/DA"/>
    <s v="DK/DA"/>
    <s v="DK/DA"/>
    <s v="DK/DA"/>
    <s v="Less 10 years"/>
    <s v="Less 10 years"/>
    <s v="No"/>
    <x v="8"/>
    <x v="0"/>
    <x v="0"/>
    <m/>
    <m/>
    <m/>
    <m/>
    <m/>
    <m/>
    <n v="1"/>
    <m/>
    <m/>
  </r>
  <r>
    <n v="201"/>
    <x v="2"/>
    <s v="Others"/>
    <s v="Daily"/>
    <s v="More 250ºC"/>
    <s v="0 - (-20ºC)"/>
    <s v="DK/DA"/>
    <s v="Less 10 years"/>
    <s v="Less 10 years"/>
    <s v="Yes"/>
    <x v="1"/>
    <x v="0"/>
    <x v="0"/>
    <s v=" "/>
    <s v=" "/>
    <n v="1E-4"/>
    <s v=" "/>
    <s v=" "/>
    <s v=" "/>
    <n v="1"/>
    <s v=" "/>
    <m/>
  </r>
  <r>
    <n v="202"/>
    <x v="2"/>
    <s v="Textil &amp; Clothing"/>
    <s v="Daily"/>
    <s v="DK/DA"/>
    <s v="DK/DA"/>
    <s v="Below 9M€"/>
    <s v="Less 10 years"/>
    <s v="Less 10 years"/>
    <s v="Yes"/>
    <x v="9"/>
    <x v="0"/>
    <x v="0"/>
    <n v="1"/>
    <s v=" "/>
    <s v=" "/>
    <s v=" "/>
    <s v=" "/>
    <s v=" "/>
    <n v="1"/>
    <s v=" "/>
    <m/>
  </r>
  <r>
    <n v="203"/>
    <x v="2"/>
    <s v="Textil &amp; Clothing"/>
    <s v="Daily"/>
    <s v="20-50ºC"/>
    <s v="More 20ºC"/>
    <s v="Below 9M€"/>
    <s v="Less 10 years"/>
    <s v="Less 10 years"/>
    <s v="Yes"/>
    <x v="0"/>
    <x v="0"/>
    <x v="0"/>
    <s v=" "/>
    <s v=" "/>
    <s v=" "/>
    <s v=" "/>
    <s v=" "/>
    <s v=" "/>
    <n v="1"/>
    <s v=" "/>
    <m/>
  </r>
  <r>
    <n v="204"/>
    <x v="2"/>
    <s v="Machinery"/>
    <s v="Daily"/>
    <s v="20-50ºC"/>
    <s v="0-20ºC"/>
    <s v="DK/DA"/>
    <s v="Less 10 years"/>
    <s v="Less 10 years"/>
    <s v="Yes"/>
    <x v="0"/>
    <x v="0"/>
    <x v="0"/>
    <s v=" "/>
    <s v=" "/>
    <s v=" "/>
    <s v=" "/>
    <s v=" "/>
    <n v="1"/>
    <s v=" "/>
    <s v=" "/>
    <m/>
  </r>
  <r>
    <n v="205"/>
    <x v="2"/>
    <s v="Machinery"/>
    <s v="Daily"/>
    <s v="20-50ºC"/>
    <s v="0-20ºC"/>
    <s v="DK/DA"/>
    <s v="Less 10 years"/>
    <s v="Less 10 years"/>
    <s v="Yes"/>
    <x v="0"/>
    <x v="0"/>
    <x v="0"/>
    <s v=" "/>
    <s v=" "/>
    <s v=" "/>
    <s v=" "/>
    <n v="1"/>
    <s v=" "/>
    <s v=" "/>
    <s v=" "/>
    <m/>
  </r>
  <r>
    <n v="206"/>
    <x v="2"/>
    <s v="Textil &amp; Clothing"/>
    <s v="Daily"/>
    <s v="20-50ºC"/>
    <s v="0 - (-20ºC)"/>
    <s v="DK/DA"/>
    <s v="Less 10 years"/>
    <s v="Less 10 years"/>
    <s v="No"/>
    <x v="1"/>
    <x v="0"/>
    <x v="0"/>
    <s v=" "/>
    <s v=" "/>
    <s v=" "/>
    <n v="1.0001"/>
    <s v=" "/>
    <s v=" "/>
    <s v=" "/>
    <s v=" "/>
    <m/>
  </r>
  <r>
    <n v="207"/>
    <x v="2"/>
    <s v="Machinery"/>
    <s v="Daily"/>
    <s v="51-100ºC"/>
    <s v="0 - (-20ºC)"/>
    <s v="DK/DA"/>
    <s v="Less 10 years"/>
    <s v="Less 10 years"/>
    <s v="Yes"/>
    <x v="1"/>
    <x v="2"/>
    <x v="0"/>
    <n v="1"/>
    <s v=" "/>
    <s v=" "/>
    <s v=" "/>
    <s v=" "/>
    <s v=" "/>
    <s v=" "/>
    <s v=" "/>
    <m/>
  </r>
  <r>
    <n v="208"/>
    <x v="2"/>
    <s v="Others"/>
    <s v="Daily"/>
    <s v="DK/DA"/>
    <s v="0 - (-20ºC)"/>
    <s v="DK/DA"/>
    <s v="DK/DA"/>
    <s v="DK/DA"/>
    <s v="Yes"/>
    <x v="10"/>
    <x v="0"/>
    <x v="0"/>
    <s v=" "/>
    <s v=" "/>
    <s v=" "/>
    <s v=" "/>
    <s v=" "/>
    <s v=" "/>
    <n v="1"/>
    <s v=" "/>
    <m/>
  </r>
  <r>
    <n v="209"/>
    <x v="2"/>
    <s v="Food &amp; Beverages"/>
    <s v="Seasonal"/>
    <s v="51-100ºC"/>
    <s v="0 - (-20ºC)"/>
    <s v="Below 9M€"/>
    <s v="Less 10 years"/>
    <s v="Less 10 years"/>
    <s v="Yes"/>
    <x v="11"/>
    <x v="0"/>
    <x v="0"/>
    <s v=" "/>
    <s v=" "/>
    <s v=" "/>
    <n v="1"/>
    <s v=" "/>
    <s v=" "/>
    <s v=" "/>
    <s v=" "/>
    <m/>
  </r>
  <r>
    <n v="210"/>
    <x v="2"/>
    <s v="Food &amp; Beverages"/>
    <s v="Daily"/>
    <s v="101-250ºC"/>
    <s v="0 - (-20ºC)"/>
    <s v="Below 9M€"/>
    <s v="Less 10 years"/>
    <s v="Less 10 years"/>
    <s v="Yes"/>
    <x v="12"/>
    <x v="0"/>
    <x v="0"/>
    <n v="1"/>
    <s v=" "/>
    <s v=" "/>
    <s v=" "/>
    <s v=" "/>
    <s v=" "/>
    <n v="1"/>
    <s v=" "/>
    <m/>
  </r>
  <r>
    <n v="211"/>
    <x v="2"/>
    <s v="Food &amp; Beverages"/>
    <s v="Daily"/>
    <s v="51-100ºC"/>
    <s v="0 - (-20ºC)"/>
    <s v="Below 9M€"/>
    <s v="10-25 years"/>
    <s v="10-25 years"/>
    <s v="Yes"/>
    <x v="12"/>
    <x v="0"/>
    <x v="0"/>
    <s v=" "/>
    <s v=" "/>
    <s v=" "/>
    <n v="1"/>
    <s v=" "/>
    <s v=" "/>
    <s v=" "/>
    <s v=" "/>
    <m/>
  </r>
  <r>
    <n v="212"/>
    <x v="2"/>
    <s v="Textil &amp; Clothing"/>
    <s v="Daily"/>
    <s v="20-50ºC"/>
    <s v="0-20ºC"/>
    <s v="Below 9M€"/>
    <s v="Less 10 years"/>
    <s v="Less 10 years"/>
    <s v="Yes"/>
    <x v="0"/>
    <x v="0"/>
    <x v="0"/>
    <s v=" "/>
    <s v=" "/>
    <s v=" "/>
    <s v=" "/>
    <s v=" "/>
    <n v="1"/>
    <s v=" "/>
    <s v=" "/>
    <m/>
  </r>
  <r>
    <n v="213"/>
    <x v="2"/>
    <s v="Wood &amp; wood products"/>
    <s v="Daily"/>
    <s v="DK/DA"/>
    <s v="DK/DA"/>
    <s v="Below 9M€"/>
    <s v="Less 10 years"/>
    <s v="Less 10 years"/>
    <s v="Yes"/>
    <x v="9"/>
    <x v="0"/>
    <x v="0"/>
    <s v=" "/>
    <s v=" "/>
    <s v=" "/>
    <s v=" "/>
    <n v="1"/>
    <s v=" "/>
    <s v=" "/>
    <s v=" "/>
    <m/>
  </r>
  <r>
    <n v="214"/>
    <x v="2"/>
    <s v="Wood &amp; wood products"/>
    <s v="Daily"/>
    <s v="20-50ºC"/>
    <s v="More 20ºC"/>
    <s v="DK/DA"/>
    <s v="Less 10 years"/>
    <s v="Less 10 years"/>
    <s v="Yes"/>
    <x v="0"/>
    <x v="0"/>
    <x v="0"/>
    <s v=" "/>
    <s v=" "/>
    <s v=" "/>
    <s v=" "/>
    <s v=" "/>
    <s v=" "/>
    <s v=" "/>
    <s v=" "/>
    <m/>
  </r>
  <r>
    <n v="215"/>
    <x v="2"/>
    <s v="Machinery"/>
    <s v="Daily"/>
    <s v="More 250ºC"/>
    <s v="More 20ºC"/>
    <s v="DK/DA"/>
    <s v="Less 10 years"/>
    <s v="Less 10 years"/>
    <s v="Yes"/>
    <x v="10"/>
    <x v="0"/>
    <x v="0"/>
    <s v=" "/>
    <s v=" "/>
    <s v=" "/>
    <s v=" "/>
    <n v="1"/>
    <s v=" "/>
    <s v=" "/>
    <s v=" "/>
    <m/>
  </r>
  <r>
    <n v="216"/>
    <x v="2"/>
    <s v="Textil &amp; Clothing"/>
    <s v="Daily"/>
    <s v="DK/DA"/>
    <s v="More 20ºC"/>
    <s v="DK/DA"/>
    <s v="Less 10 years"/>
    <s v="Less 10 years"/>
    <s v="Yes"/>
    <x v="13"/>
    <x v="0"/>
    <x v="0"/>
    <s v=" "/>
    <n v="1"/>
    <s v=" "/>
    <s v=" "/>
    <n v="1"/>
    <s v=" "/>
    <s v=" "/>
    <s v=" "/>
    <m/>
  </r>
  <r>
    <n v="217"/>
    <x v="2"/>
    <s v="Textil &amp; Clothing"/>
    <s v="Daily"/>
    <s v="DK/DA"/>
    <s v="DK/DA"/>
    <s v="DK/DA"/>
    <s v="Less 10 years"/>
    <s v="Less 10 years"/>
    <s v="Yes"/>
    <x v="12"/>
    <x v="0"/>
    <x v="0"/>
    <s v=" "/>
    <s v=" "/>
    <s v=" "/>
    <n v="1"/>
    <n v="1"/>
    <s v=" "/>
    <s v=" "/>
    <s v=" "/>
    <m/>
  </r>
  <r>
    <n v="218"/>
    <x v="2"/>
    <s v="Wood &amp; wood products"/>
    <s v="Daily"/>
    <s v="20-50ºC"/>
    <s v="More 20ºC"/>
    <s v="Below 9M€"/>
    <s v="Less 10 years"/>
    <s v="Less 10 years"/>
    <s v="Yes"/>
    <x v="0"/>
    <x v="0"/>
    <x v="0"/>
    <n v="1"/>
    <s v=" "/>
    <s v=" "/>
    <s v=" "/>
    <s v=" "/>
    <s v=" "/>
    <s v=" "/>
    <n v="1"/>
    <m/>
  </r>
  <r>
    <n v="219"/>
    <x v="2"/>
    <s v="Machinery"/>
    <s v="Daily"/>
    <s v="20-50ºC"/>
    <s v="DK/DA"/>
    <s v="Below 9M€"/>
    <s v="Less 10 years"/>
    <s v="Less 10 years"/>
    <s v="Yes"/>
    <x v="8"/>
    <x v="0"/>
    <x v="0"/>
    <s v=" "/>
    <s v=" "/>
    <s v=" "/>
    <s v=" "/>
    <s v=" "/>
    <s v=" "/>
    <n v="1"/>
    <s v=" "/>
    <m/>
  </r>
  <r>
    <n v="220"/>
    <x v="2"/>
    <s v="Machinery"/>
    <s v="Daily"/>
    <s v="101-250ºC"/>
    <s v="0 - (-20ºC)"/>
    <s v="DK/DA"/>
    <s v="Less 10 years"/>
    <s v="Less 10 years"/>
    <s v="Yes"/>
    <x v="9"/>
    <x v="0"/>
    <x v="0"/>
    <s v=" "/>
    <s v=" "/>
    <s v=" "/>
    <n v="1"/>
    <s v=" "/>
    <s v=" "/>
    <s v=" "/>
    <s v=" "/>
    <m/>
  </r>
  <r>
    <n v="221"/>
    <x v="2"/>
    <s v="Others"/>
    <s v="Daily"/>
    <s v="20-50ºC"/>
    <s v="0-20ºC"/>
    <s v="DK/DA"/>
    <s v="Less 10 years"/>
    <s v="Less 10 years"/>
    <s v="Yes"/>
    <x v="0"/>
    <x v="0"/>
    <x v="0"/>
    <s v=" "/>
    <s v=" "/>
    <s v=" "/>
    <n v="1"/>
    <n v="1"/>
    <s v=" "/>
    <s v=" "/>
    <s v=" "/>
    <m/>
  </r>
  <r>
    <n v="222"/>
    <x v="2"/>
    <s v="Food &amp; Beverages"/>
    <s v="Seasonal"/>
    <s v="20-50ºC"/>
    <s v="DK/DA"/>
    <s v="DK/DA"/>
    <s v="DK/DA"/>
    <s v="DK/DA"/>
    <s v="Yes"/>
    <x v="1"/>
    <x v="0"/>
    <x v="0"/>
    <s v=" "/>
    <n v="1"/>
    <s v=" "/>
    <s v=" "/>
    <s v=" "/>
    <s v=" "/>
    <s v=" "/>
    <s v=" "/>
    <m/>
  </r>
  <r>
    <n v="223"/>
    <x v="2"/>
    <s v="Wood &amp; wood products"/>
    <s v="Daily"/>
    <s v="20-50ºC"/>
    <s v="More 20ºC"/>
    <s v="DK/DA"/>
    <s v="Less 10 years"/>
    <s v="Less 10 years"/>
    <s v="No"/>
    <x v="8"/>
    <x v="2"/>
    <x v="0"/>
    <s v=" "/>
    <s v=" "/>
    <s v=" "/>
    <s v=" "/>
    <n v="1"/>
    <n v="1"/>
    <s v=" "/>
    <s v=" "/>
    <m/>
  </r>
  <r>
    <n v="224"/>
    <x v="2"/>
    <s v="Machinery"/>
    <s v="Daily"/>
    <s v="20-50ºC"/>
    <s v="0-20ºC"/>
    <s v="Below 9M€"/>
    <s v="Less 10 years"/>
    <s v="Less 10 years"/>
    <s v="Yes"/>
    <x v="0"/>
    <x v="0"/>
    <x v="0"/>
    <s v=" "/>
    <s v=" "/>
    <s v=" "/>
    <n v="1"/>
    <s v=" "/>
    <s v=" "/>
    <s v=" "/>
    <s v=" "/>
    <m/>
  </r>
  <r>
    <n v="225"/>
    <x v="2"/>
    <s v="Others"/>
    <s v="Daily"/>
    <s v="20-50ºC"/>
    <s v="More 20ºC"/>
    <s v="DK/DA"/>
    <s v="10-25 years"/>
    <s v="10-25 years"/>
    <s v="Yes"/>
    <x v="0"/>
    <x v="0"/>
    <x v="0"/>
    <s v=" "/>
    <n v="1"/>
    <s v=" "/>
    <s v=" "/>
    <s v=" "/>
    <s v=" "/>
    <s v=" "/>
    <s v=" "/>
    <m/>
  </r>
  <r>
    <n v="226"/>
    <x v="2"/>
    <s v="Others"/>
    <s v="Daily"/>
    <s v="20-50ºC"/>
    <s v="0-20ºC"/>
    <s v="DK/DA"/>
    <s v="Less 10 years"/>
    <s v="Less 10 years"/>
    <s v="Yes"/>
    <x v="0"/>
    <x v="0"/>
    <x v="0"/>
    <s v=" "/>
    <s v=" "/>
    <s v=" "/>
    <n v="1"/>
    <s v=" "/>
    <s v=" "/>
    <s v=" "/>
    <n v="1"/>
    <m/>
  </r>
  <r>
    <n v="227"/>
    <x v="2"/>
    <s v="Others"/>
    <s v="Daily"/>
    <s v="More 250ºC"/>
    <s v="DK/DA"/>
    <s v="DK/DA"/>
    <s v="Less 10 years"/>
    <s v="Less 10 years"/>
    <s v="Yes"/>
    <x v="1"/>
    <x v="0"/>
    <x v="0"/>
    <s v=" "/>
    <s v=" "/>
    <s v=" "/>
    <n v="1"/>
    <s v=" "/>
    <s v=" "/>
    <s v=" "/>
    <s v=" "/>
    <m/>
  </r>
  <r>
    <n v="228"/>
    <x v="2"/>
    <s v="Food &amp; Beverages"/>
    <s v="Weekly"/>
    <s v="51-100ºC"/>
    <s v="0 - (-20ºC)"/>
    <s v="Below 9M€"/>
    <s v="Less 10 years"/>
    <s v="Less 10 years"/>
    <s v="No"/>
    <x v="1"/>
    <x v="0"/>
    <x v="0"/>
    <n v="1"/>
    <s v=" "/>
    <s v=" "/>
    <s v=" "/>
    <s v=" "/>
    <s v=" "/>
    <s v=" "/>
    <s v=" "/>
    <m/>
  </r>
  <r>
    <n v="229"/>
    <x v="2"/>
    <s v="Food &amp; Beverages"/>
    <s v="Daily"/>
    <s v="51-100ºC"/>
    <s v="0 - (-20ºC)"/>
    <s v="Below 9M€"/>
    <s v="Less 10 years"/>
    <s v="Less 10 years"/>
    <s v="Yes"/>
    <x v="11"/>
    <x v="0"/>
    <x v="0"/>
    <s v=" "/>
    <s v=" "/>
    <s v=" "/>
    <s v=" "/>
    <n v="1"/>
    <s v=" "/>
    <s v=" "/>
    <s v=" "/>
    <m/>
  </r>
  <r>
    <n v="230"/>
    <x v="2"/>
    <s v="Food &amp; Beverages"/>
    <s v="Daily"/>
    <s v="51-100ºC"/>
    <s v="DK/DA"/>
    <s v="Below 9M€"/>
    <s v="10-25 years"/>
    <s v="10-25 years"/>
    <s v="No"/>
    <x v="12"/>
    <x v="0"/>
    <x v="0"/>
    <s v=" "/>
    <s v=" "/>
    <s v=" "/>
    <s v=" "/>
    <n v="1"/>
    <s v=" "/>
    <n v="1"/>
    <s v=" "/>
    <m/>
  </r>
  <r>
    <n v="231"/>
    <x v="2"/>
    <s v="Wood &amp; wood products"/>
    <s v="Daily"/>
    <s v="20-50ºC"/>
    <s v="More 20ºC"/>
    <s v="DK/DA"/>
    <s v="Less 10 years"/>
    <s v="Less 10 years"/>
    <s v="Yes"/>
    <x v="0"/>
    <x v="0"/>
    <x v="0"/>
    <s v=" "/>
    <s v=" "/>
    <s v=" "/>
    <s v=" "/>
    <s v=" "/>
    <s v=" "/>
    <s v=" "/>
    <n v="1"/>
    <m/>
  </r>
  <r>
    <n v="232"/>
    <x v="2"/>
    <s v="Wood &amp; wood products"/>
    <s v="Daily"/>
    <s v="DK/DA"/>
    <s v="DK/DA"/>
    <s v="DK/DA"/>
    <s v="10-25 years"/>
    <s v="10-25 years"/>
    <s v="Yes"/>
    <x v="10"/>
    <x v="0"/>
    <x v="0"/>
    <s v=" "/>
    <s v=" "/>
    <s v=" "/>
    <n v="1"/>
    <s v=" "/>
    <s v=" "/>
    <s v=" "/>
    <s v=" "/>
    <m/>
  </r>
  <r>
    <n v="233"/>
    <x v="2"/>
    <s v="Machinery"/>
    <s v="Daily"/>
    <s v="20-50ºC"/>
    <s v="0-20ºC"/>
    <s v="DK/DA"/>
    <s v="DK/DA"/>
    <s v="DK/DA"/>
    <s v="Yes"/>
    <x v="0"/>
    <x v="0"/>
    <x v="0"/>
    <s v=" "/>
    <s v=" "/>
    <s v=" "/>
    <s v=" "/>
    <s v=" "/>
    <s v=" "/>
    <s v=" "/>
    <s v=" "/>
    <m/>
  </r>
  <r>
    <n v="234"/>
    <x v="2"/>
    <s v="Textil &amp; Clothing"/>
    <s v="Daily"/>
    <s v="20-50ºC"/>
    <s v="0-20ºC"/>
    <s v="Below 9M€"/>
    <s v="Less 10 years"/>
    <s v="Less 10 years"/>
    <s v="Yes"/>
    <x v="0"/>
    <x v="0"/>
    <x v="0"/>
    <s v=" "/>
    <s v=" "/>
    <s v=" "/>
    <s v=" "/>
    <n v="1"/>
    <n v="1"/>
    <s v=" "/>
    <s v=" "/>
    <m/>
  </r>
  <r>
    <n v="235"/>
    <x v="2"/>
    <s v="Machinery"/>
    <s v="Daily"/>
    <s v="20-50ºC"/>
    <s v="More 20ºC"/>
    <s v="Below 9M€"/>
    <s v="10-25 years"/>
    <s v="10-25 years"/>
    <s v="Yes"/>
    <x v="0"/>
    <x v="0"/>
    <x v="0"/>
    <s v=" "/>
    <n v="1"/>
    <s v=" "/>
    <s v=" "/>
    <s v=" "/>
    <s v=" "/>
    <s v=" "/>
    <s v=" "/>
    <m/>
  </r>
  <r>
    <n v="236"/>
    <x v="2"/>
    <s v="Textil &amp; Clothing"/>
    <s v="Daily"/>
    <s v="DK/DA"/>
    <s v="0 - (-20ºC)"/>
    <s v="Below 9M€"/>
    <s v="Less 10 years"/>
    <s v="Less 10 years"/>
    <s v="Yes"/>
    <x v="1"/>
    <x v="0"/>
    <x v="0"/>
    <n v="1"/>
    <s v=" "/>
    <s v=" "/>
    <s v=" "/>
    <n v="1"/>
    <s v=" "/>
    <s v=" "/>
    <s v=" "/>
    <m/>
  </r>
  <r>
    <n v="237"/>
    <x v="2"/>
    <s v="Machinery"/>
    <s v="Daily"/>
    <s v="20-50ºC"/>
    <s v="DK/DA"/>
    <s v="Below 9M€"/>
    <s v="Less 10 years"/>
    <s v="Less 10 years"/>
    <s v="Yes"/>
    <x v="0"/>
    <x v="0"/>
    <x v="0"/>
    <s v=" "/>
    <s v=" "/>
    <s v=" "/>
    <n v="1"/>
    <s v=" "/>
    <s v=" "/>
    <n v="1"/>
    <s v=" "/>
    <m/>
  </r>
  <r>
    <n v="238"/>
    <x v="2"/>
    <s v="Machinery"/>
    <s v="Seasonal"/>
    <s v="DK/DA"/>
    <s v="0 - (-20ºC)"/>
    <s v="DK/DA"/>
    <s v="Less 10 years"/>
    <s v="Less 10 years"/>
    <s v="Yes"/>
    <x v="1"/>
    <x v="0"/>
    <x v="0"/>
    <s v=" "/>
    <s v=" "/>
    <s v=" "/>
    <n v="1"/>
    <s v=" "/>
    <s v=" "/>
    <s v=" "/>
    <s v=" "/>
    <m/>
  </r>
  <r>
    <n v="239"/>
    <x v="2"/>
    <s v="Food &amp; Beverages"/>
    <s v="Daily"/>
    <s v="20-50ºC"/>
    <s v="0-20ºC"/>
    <s v="DK/DA"/>
    <s v="Less 10 years"/>
    <s v="Less 10 years"/>
    <s v="Yes"/>
    <x v="0"/>
    <x v="2"/>
    <x v="0"/>
    <s v=" "/>
    <s v=" "/>
    <s v=" "/>
    <s v=" "/>
    <s v=" "/>
    <s v=" "/>
    <s v=" "/>
    <n v="1"/>
    <m/>
  </r>
  <r>
    <n v="240"/>
    <x v="2"/>
    <s v="Textil &amp; Clothing"/>
    <s v="Daily"/>
    <s v="20-50ºC"/>
    <s v="0-20ºC"/>
    <s v="DK/DA"/>
    <s v="Less 10 years"/>
    <s v="Less 10 years"/>
    <s v="No"/>
    <x v="0"/>
    <x v="2"/>
    <x v="0"/>
    <s v=" "/>
    <s v=" "/>
    <s v=" "/>
    <s v=" "/>
    <s v=" "/>
    <n v="1"/>
    <s v=" "/>
    <n v="1"/>
    <m/>
  </r>
  <r>
    <n v="241"/>
    <x v="2"/>
    <s v="Textil &amp; Clothing"/>
    <s v="Daily"/>
    <s v="20-50ºC"/>
    <s v="More 20ºC"/>
    <s v="DK/DA"/>
    <s v="Less 10 years"/>
    <s v="Less 10 years"/>
    <s v="Yes"/>
    <x v="0"/>
    <x v="0"/>
    <x v="0"/>
    <s v=" "/>
    <s v=" "/>
    <s v=" "/>
    <n v="1"/>
    <s v=" "/>
    <s v=" "/>
    <n v="1"/>
    <s v=" "/>
    <m/>
  </r>
  <r>
    <n v="242"/>
    <x v="2"/>
    <s v="Wood &amp; wood products"/>
    <s v="Daily"/>
    <s v="51-100ºC"/>
    <s v="More 20ºC"/>
    <s v="DK/DA"/>
    <s v="Less 10 years"/>
    <s v="Less 10 years"/>
    <s v="Yes"/>
    <x v="12"/>
    <x v="0"/>
    <x v="0"/>
    <s v=" "/>
    <s v=" "/>
    <s v=" "/>
    <n v="1"/>
    <s v=" "/>
    <s v=" "/>
    <s v=" "/>
    <s v=" "/>
    <m/>
  </r>
  <r>
    <n v="243"/>
    <x v="2"/>
    <s v="Wood &amp; wood products"/>
    <s v="Daily"/>
    <s v="51-100ºC"/>
    <s v="0-20ºC"/>
    <s v="Below 9M€"/>
    <s v="Less 10 years"/>
    <s v="Less 10 years"/>
    <s v="Yes"/>
    <x v="1"/>
    <x v="0"/>
    <x v="0"/>
    <n v="1"/>
    <s v=" "/>
    <s v=" "/>
    <s v=" "/>
    <n v="1"/>
    <s v=" "/>
    <s v=" "/>
    <s v=" "/>
    <m/>
  </r>
  <r>
    <n v="244"/>
    <x v="2"/>
    <s v="Wood &amp; wood products"/>
    <s v="Daily"/>
    <s v="51-100ºC"/>
    <s v="DK/DA"/>
    <s v="Below 9M€"/>
    <s v="Less 10 years"/>
    <s v="Less 10 years"/>
    <s v="Yes"/>
    <x v="1"/>
    <x v="0"/>
    <x v="0"/>
    <s v=" "/>
    <s v=" "/>
    <s v=" "/>
    <s v=" "/>
    <s v=" "/>
    <s v=" "/>
    <n v="1"/>
    <s v=" "/>
    <m/>
  </r>
  <r>
    <n v="245"/>
    <x v="2"/>
    <s v="Machinery"/>
    <s v="Daily"/>
    <s v="DK/DA"/>
    <s v="DK/DA"/>
    <s v="DK/DA"/>
    <s v="DK/DA"/>
    <s v="DK/DA"/>
    <s v="Yes"/>
    <x v="10"/>
    <x v="0"/>
    <x v="0"/>
    <s v=" "/>
    <s v=" "/>
    <s v=" "/>
    <s v=" "/>
    <n v="1"/>
    <s v=" "/>
    <s v=" "/>
    <s v=" "/>
    <m/>
  </r>
  <r>
    <n v="246"/>
    <x v="2"/>
    <s v="Machinery"/>
    <s v="Daily"/>
    <s v="20-50ºC"/>
    <s v="0-20ºC"/>
    <s v="DK/DA"/>
    <s v="Less 10 years"/>
    <s v="Less 10 years"/>
    <s v="Yes"/>
    <x v="0"/>
    <x v="0"/>
    <x v="0"/>
    <s v=" "/>
    <s v=" "/>
    <s v=" "/>
    <s v=" "/>
    <s v=" "/>
    <n v="1"/>
    <s v=" "/>
    <s v=" "/>
    <m/>
  </r>
  <r>
    <n v="247"/>
    <x v="2"/>
    <s v="Others"/>
    <s v="Daily"/>
    <s v="More 250ºC"/>
    <s v="0 - (-20ºC)"/>
    <s v="DK/DA"/>
    <s v="Less 10 years"/>
    <s v="Less 10 years"/>
    <s v="Yes"/>
    <x v="10"/>
    <x v="0"/>
    <x v="0"/>
    <n v="1"/>
    <s v=" "/>
    <s v=" "/>
    <s v=" "/>
    <n v="1"/>
    <s v=" "/>
    <s v=" "/>
    <s v=" "/>
    <m/>
  </r>
  <r>
    <n v="248"/>
    <x v="2"/>
    <s v="Food &amp; Beverages"/>
    <s v="Daily"/>
    <s v="51-100ºC"/>
    <s v="Less -20ºC"/>
    <s v="Below 9M€"/>
    <s v="Less 10 years"/>
    <s v="Less 10 years"/>
    <s v="Yes"/>
    <x v="1"/>
    <x v="0"/>
    <x v="0"/>
    <s v=" "/>
    <n v="1"/>
    <s v=" "/>
    <n v="1"/>
    <s v=" "/>
    <s v=" "/>
    <n v="1"/>
    <s v=" "/>
    <m/>
  </r>
  <r>
    <n v="249"/>
    <x v="2"/>
    <s v="Food &amp; Beverages"/>
    <s v="Daily"/>
    <s v="51-100ºC"/>
    <s v="DK/DA"/>
    <s v="Below 9M€"/>
    <s v="Less 10 years"/>
    <s v="Less 10 years"/>
    <s v="Yes"/>
    <x v="1"/>
    <x v="0"/>
    <x v="0"/>
    <s v=" "/>
    <s v=" "/>
    <s v=" "/>
    <n v="1"/>
    <n v="1"/>
    <s v=" "/>
    <s v=" "/>
    <s v=" "/>
    <m/>
  </r>
  <r>
    <n v="250"/>
    <x v="2"/>
    <s v="Food &amp; Beverages"/>
    <s v="Daily"/>
    <s v="DK/DA"/>
    <s v="DK/DA"/>
    <s v="Below 9M€"/>
    <s v="10-25 years"/>
    <s v="10-25 years"/>
    <s v="Yes"/>
    <x v="12"/>
    <x v="0"/>
    <x v="0"/>
    <s v=" "/>
    <s v=" "/>
    <s v=" "/>
    <s v=" "/>
    <s v=" "/>
    <s v=" "/>
    <n v="1"/>
    <s v=" "/>
    <m/>
  </r>
  <r>
    <n v="251"/>
    <x v="2"/>
    <s v="Textil &amp; Clothing"/>
    <s v="Daily"/>
    <s v="20-50ºC"/>
    <s v="0-20ºC"/>
    <s v="DK/DA"/>
    <s v="DK/DA"/>
    <s v="DK/DA"/>
    <s v="Yes"/>
    <x v="0"/>
    <x v="0"/>
    <x v="0"/>
    <n v="1"/>
    <s v=" "/>
    <s v=" "/>
    <s v=" "/>
    <s v=" "/>
    <s v=" "/>
    <s v=" "/>
    <s v=" "/>
    <m/>
  </r>
  <r>
    <n v="252"/>
    <x v="2"/>
    <s v="Textil &amp; Clothing"/>
    <s v="Daily"/>
    <s v="20-50ºC"/>
    <s v="0-20ºC"/>
    <s v="Below 9M€"/>
    <s v="Less 10 years"/>
    <s v="Less 10 years"/>
    <s v="Yes"/>
    <x v="0"/>
    <x v="0"/>
    <x v="0"/>
    <s v=" "/>
    <s v=" "/>
    <s v=" "/>
    <s v=" "/>
    <n v="1"/>
    <s v=" "/>
    <s v=" "/>
    <s v=" "/>
    <m/>
  </r>
  <r>
    <n v="253"/>
    <x v="2"/>
    <s v="Wood &amp; wood products"/>
    <s v="Daily"/>
    <s v="20-50ºC"/>
    <s v="0-20ºC"/>
    <s v="Below 9M€"/>
    <s v="Less 10 years"/>
    <s v="Less 10 years"/>
    <s v="Yes"/>
    <x v="0"/>
    <x v="0"/>
    <x v="0"/>
    <s v=" "/>
    <s v=" "/>
    <s v=" "/>
    <s v=" "/>
    <n v="1"/>
    <s v=" "/>
    <s v=" "/>
    <s v=" "/>
    <m/>
  </r>
  <r>
    <n v="254"/>
    <x v="2"/>
    <s v="Machinery"/>
    <s v="Seasonal"/>
    <s v="More 250ºC"/>
    <s v="0 - (-20ºC)"/>
    <s v="Below 9M€"/>
    <s v="Less 10 years"/>
    <s v="Less 10 years"/>
    <s v="Yes"/>
    <x v="10"/>
    <x v="0"/>
    <x v="0"/>
    <s v=" "/>
    <s v=" "/>
    <s v=" "/>
    <s v=" "/>
    <n v="1"/>
    <s v=" "/>
    <n v="1"/>
    <s v=" "/>
    <m/>
  </r>
  <r>
    <n v="255"/>
    <x v="2"/>
    <s v="Machinery"/>
    <s v="Daily"/>
    <s v="DK/DA"/>
    <s v="0 - (-20ºC)"/>
    <s v="Below 9M€"/>
    <s v="DK/DA"/>
    <s v="DK/DA"/>
    <s v="Yes"/>
    <x v="1"/>
    <x v="0"/>
    <x v="0"/>
    <s v=" "/>
    <s v=" "/>
    <s v=" "/>
    <s v=" "/>
    <n v="1"/>
    <s v=" "/>
    <s v=" "/>
    <s v=" "/>
    <m/>
  </r>
  <r>
    <n v="256"/>
    <x v="2"/>
    <s v="Machinery"/>
    <s v="Daily"/>
    <s v="20-50ºC"/>
    <s v="0-20ºC"/>
    <s v="DK/DA"/>
    <s v="Less 10 years"/>
    <s v="Less 10 years"/>
    <s v="No"/>
    <x v="0"/>
    <x v="0"/>
    <x v="0"/>
    <s v=" "/>
    <s v=" "/>
    <s v=" "/>
    <s v=" "/>
    <n v="1"/>
    <s v=" "/>
    <s v=" "/>
    <s v=" "/>
    <m/>
  </r>
  <r>
    <n v="257"/>
    <x v="2"/>
    <s v="Others"/>
    <s v="Seasonal"/>
    <s v="101-250ºC"/>
    <s v="0 - (-20ºC)"/>
    <s v="DK/DA"/>
    <s v="Less 10 years"/>
    <s v="Less 10 years"/>
    <s v="Yes"/>
    <x v="9"/>
    <x v="0"/>
    <x v="0"/>
    <s v=" "/>
    <s v=" "/>
    <s v=" "/>
    <s v=" "/>
    <n v="1"/>
    <s v=" "/>
    <s v=" "/>
    <s v=" "/>
    <m/>
  </r>
  <r>
    <n v="258"/>
    <x v="2"/>
    <s v="Food &amp; Beverages"/>
    <s v="Daily"/>
    <s v="51-100ºC"/>
    <s v="0 - (-20ºC)"/>
    <s v="DK/DA"/>
    <s v="Less 10 years"/>
    <s v="Less 10 years"/>
    <s v="No"/>
    <x v="12"/>
    <x v="0"/>
    <x v="0"/>
    <s v=" "/>
    <s v=" "/>
    <s v=" "/>
    <s v=" "/>
    <s v=" "/>
    <s v=" "/>
    <n v="1"/>
    <s v=" "/>
    <m/>
  </r>
  <r>
    <n v="259"/>
    <x v="2"/>
    <s v="Textil &amp; Clothing"/>
    <s v="Daily"/>
    <s v="20-50ºC"/>
    <s v="0-20ºC"/>
    <s v="DK/DA"/>
    <s v="Less 10 years"/>
    <s v="Less 10 years"/>
    <s v="Yes"/>
    <x v="0"/>
    <x v="0"/>
    <x v="0"/>
    <s v=" "/>
    <s v=" "/>
    <s v=" "/>
    <n v="1"/>
    <s v=" "/>
    <s v=" "/>
    <s v=" "/>
    <s v=" "/>
    <m/>
  </r>
  <r>
    <n v="260"/>
    <x v="2"/>
    <s v="Wood &amp; wood products"/>
    <s v="Daily"/>
    <s v="20-50ºC"/>
    <s v="More 20ºC"/>
    <s v="Below 9M€"/>
    <s v="Less 10 years"/>
    <s v="Less 10 years"/>
    <s v="Yes"/>
    <x v="0"/>
    <x v="0"/>
    <x v="0"/>
    <s v=" "/>
    <s v=" "/>
    <s v=" "/>
    <s v=" "/>
    <s v=" "/>
    <n v="1"/>
    <s v=" "/>
    <s v=" "/>
    <m/>
  </r>
  <r>
    <n v="261"/>
    <x v="2"/>
    <s v="Machinery"/>
    <s v="Daily"/>
    <s v="101-250ºC"/>
    <s v="0 - (-20ºC)"/>
    <s v="DK/DA"/>
    <s v="Less 10 years"/>
    <s v="Less 10 years"/>
    <s v="Yes"/>
    <x v="9"/>
    <x v="0"/>
    <x v="0"/>
    <s v=" "/>
    <n v="1"/>
    <s v=" "/>
    <s v=" "/>
    <s v=" "/>
    <s v=" "/>
    <s v=" "/>
    <s v=" "/>
    <m/>
  </r>
  <r>
    <n v="262"/>
    <x v="2"/>
    <s v="Machinery"/>
    <s v="Daily"/>
    <s v="20-50ºC"/>
    <s v="0 - (-20ºC)"/>
    <s v="Below 9M€"/>
    <s v="Less 10 years"/>
    <s v="Less 10 years"/>
    <s v="Yes"/>
    <x v="11"/>
    <x v="0"/>
    <x v="0"/>
    <s v=" "/>
    <s v=" "/>
    <s v=" "/>
    <s v=" "/>
    <n v="1"/>
    <s v=" "/>
    <s v=" "/>
    <s v=" "/>
    <m/>
  </r>
  <r>
    <n v="263"/>
    <x v="2"/>
    <s v="Machinery"/>
    <s v="Daily"/>
    <s v="More 250ºC"/>
    <s v="DK/DA"/>
    <s v="DK/DA"/>
    <s v="Less 10 years"/>
    <s v="Less 10 years"/>
    <s v="Yes"/>
    <x v="10"/>
    <x v="0"/>
    <x v="0"/>
    <s v=" "/>
    <n v="1"/>
    <s v=" "/>
    <s v=" "/>
    <s v=" "/>
    <s v=" "/>
    <s v=" "/>
    <s v=" "/>
    <m/>
  </r>
  <r>
    <n v="264"/>
    <x v="2"/>
    <s v="Others"/>
    <s v="Daily"/>
    <s v="DK/DA"/>
    <s v="DK/DA"/>
    <s v="Below 9M€"/>
    <s v="Less 10 years"/>
    <s v="Less 10 years"/>
    <s v="Yes"/>
    <x v="10"/>
    <x v="0"/>
    <x v="0"/>
    <s v=" "/>
    <s v=" "/>
    <s v=" "/>
    <s v=" "/>
    <n v="1"/>
    <s v=" "/>
    <s v=" "/>
    <s v=" "/>
    <m/>
  </r>
  <r>
    <n v="265"/>
    <x v="2"/>
    <s v="Others"/>
    <s v="Daily"/>
    <s v="More 250ºC"/>
    <s v="DK/DA"/>
    <s v="Below 9M€"/>
    <s v="Less 10 years"/>
    <s v="Less 10 years"/>
    <s v="Yes"/>
    <x v="10"/>
    <x v="0"/>
    <x v="0"/>
    <s v=" "/>
    <n v="1"/>
    <s v=" "/>
    <n v="1"/>
    <s v=" "/>
    <s v=" "/>
    <s v=" "/>
    <s v=" "/>
    <m/>
  </r>
  <r>
    <n v="266"/>
    <x v="2"/>
    <s v="Food &amp; Beverages"/>
    <s v="Daily"/>
    <s v="20-50ºC"/>
    <s v="0-20ºC"/>
    <s v="Below 9M€"/>
    <s v="Less 10 years"/>
    <s v="Less 10 years"/>
    <s v="Yes"/>
    <x v="0"/>
    <x v="0"/>
    <x v="0"/>
    <s v=" "/>
    <s v=" "/>
    <s v=" "/>
    <s v=" "/>
    <s v=" "/>
    <s v=" "/>
    <n v="1"/>
    <s v=" "/>
    <m/>
  </r>
  <r>
    <n v="267"/>
    <x v="2"/>
    <s v="Textil &amp; Clothing"/>
    <s v="Daily"/>
    <s v="20-50ºC"/>
    <s v="More 20ºC"/>
    <s v="Below 9M€"/>
    <s v="Less 10 years"/>
    <s v="Less 10 years"/>
    <s v="Yes"/>
    <x v="0"/>
    <x v="0"/>
    <x v="0"/>
    <s v=" "/>
    <s v=" "/>
    <s v=" "/>
    <n v="1"/>
    <s v=" "/>
    <s v=" "/>
    <s v=" "/>
    <s v=" "/>
    <m/>
  </r>
  <r>
    <n v="268"/>
    <x v="2"/>
    <s v="Textil &amp; Clothing"/>
    <s v="Daily"/>
    <s v="DK/DA"/>
    <s v="0 - (-20ºC)"/>
    <s v="Below 9M€"/>
    <s v="Less 10 years"/>
    <s v="Less 10 years"/>
    <s v="Yes"/>
    <x v="13"/>
    <x v="0"/>
    <x v="0"/>
    <s v=" "/>
    <n v="1"/>
    <s v=" "/>
    <n v="1"/>
    <s v=" "/>
    <n v="1"/>
    <s v=" "/>
    <s v=" "/>
    <m/>
  </r>
  <r>
    <n v="269"/>
    <x v="2"/>
    <s v="Textil &amp; Clothing"/>
    <s v="Daily"/>
    <s v="51-100ºC"/>
    <s v="0 - (-20ºC)"/>
    <s v="DK/DA"/>
    <s v="Less 10 years"/>
    <s v="Less 10 years"/>
    <s v="Yes"/>
    <x v="9"/>
    <x v="0"/>
    <x v="0"/>
    <s v=" "/>
    <s v=" "/>
    <s v=" "/>
    <s v=" "/>
    <n v="1"/>
    <s v=" "/>
    <n v="1"/>
    <s v=" "/>
    <m/>
  </r>
  <r>
    <n v="270"/>
    <x v="2"/>
    <s v="Wood &amp; wood products"/>
    <s v="Daily"/>
    <s v="20-50ºC"/>
    <s v="DK/DA"/>
    <s v="Below 9M€"/>
    <s v="Less 10 years"/>
    <s v="Less 10 years"/>
    <s v="Yes"/>
    <x v="3"/>
    <x v="0"/>
    <x v="0"/>
    <s v=" "/>
    <s v=" "/>
    <s v=" "/>
    <n v="1"/>
    <s v=" "/>
    <s v=" "/>
    <s v=" "/>
    <s v=" "/>
    <m/>
  </r>
  <r>
    <n v="271"/>
    <x v="2"/>
    <s v="Wood &amp; wood products"/>
    <s v="Daily"/>
    <s v="20-50ºC"/>
    <s v="More 20ºC"/>
    <s v="Below 9M€"/>
    <s v="Less 10 years"/>
    <s v="Less 10 years"/>
    <s v="Yes"/>
    <x v="0"/>
    <x v="0"/>
    <x v="0"/>
    <s v=" "/>
    <s v=" "/>
    <s v=" "/>
    <s v=" "/>
    <s v=" "/>
    <s v=" "/>
    <n v="1"/>
    <s v=" "/>
    <m/>
  </r>
  <r>
    <n v="272"/>
    <x v="2"/>
    <s v="Machinery"/>
    <s v="Daily"/>
    <s v="DK/DA"/>
    <s v="More 20ºC"/>
    <s v="DK/DA"/>
    <s v="Less 10 years"/>
    <s v="Less 10 years"/>
    <s v="Yes"/>
    <x v="1"/>
    <x v="0"/>
    <x v="0"/>
    <s v=" "/>
    <s v=" "/>
    <s v=" "/>
    <s v=" "/>
    <s v=" "/>
    <s v=" "/>
    <n v="1"/>
    <s v=" "/>
    <m/>
  </r>
  <r>
    <n v="273"/>
    <x v="2"/>
    <s v="Machinery"/>
    <s v="Daily"/>
    <s v="101-250ºC"/>
    <s v="0 - (-20ºC)"/>
    <s v="Below 9M€"/>
    <s v="Less 10 years"/>
    <s v="Less 10 years"/>
    <s v="Yes"/>
    <x v="9"/>
    <x v="0"/>
    <x v="0"/>
    <s v=" "/>
    <s v=" "/>
    <s v=" "/>
    <s v=" "/>
    <s v=" "/>
    <s v=" "/>
    <n v="1"/>
    <s v=" "/>
    <m/>
  </r>
  <r>
    <n v="274"/>
    <x v="2"/>
    <s v="Machinery"/>
    <s v="Daily"/>
    <s v="101-250ºC"/>
    <s v="0 - (-20ºC)"/>
    <s v="Below 9M€"/>
    <s v="DK/DA"/>
    <s v="DK/DA"/>
    <s v="Yes"/>
    <x v="12"/>
    <x v="0"/>
    <x v="0"/>
    <s v=" "/>
    <s v=" "/>
    <s v=" "/>
    <n v="1"/>
    <s v=" "/>
    <s v=" "/>
    <s v=" "/>
    <s v=" "/>
    <m/>
  </r>
  <r>
    <n v="275"/>
    <x v="2"/>
    <s v="Machinery"/>
    <s v="Daily"/>
    <s v="DK/DA"/>
    <s v="0-20ºC"/>
    <s v="DK/DA"/>
    <s v="Less 10 years"/>
    <s v="Less 10 years"/>
    <s v="No"/>
    <x v="1"/>
    <x v="0"/>
    <x v="0"/>
    <s v=" "/>
    <s v=" "/>
    <s v=" "/>
    <s v=" "/>
    <n v="1"/>
    <s v=" "/>
    <s v=" "/>
    <s v=" "/>
    <m/>
  </r>
  <r>
    <n v="276"/>
    <x v="2"/>
    <s v="Others"/>
    <s v="Daily"/>
    <s v="51-100ºC"/>
    <s v="0 - (-20ºC)"/>
    <s v="DK/DA"/>
    <s v="Less 10 years"/>
    <s v="Less 10 years"/>
    <s v="Yes"/>
    <x v="11"/>
    <x v="2"/>
    <x v="0"/>
    <s v=" "/>
    <s v=" "/>
    <s v=" "/>
    <s v=" "/>
    <s v=" "/>
    <n v="1"/>
    <s v=" "/>
    <n v="1"/>
    <m/>
  </r>
  <r>
    <n v="277"/>
    <x v="2"/>
    <s v="Others"/>
    <s v="Daily"/>
    <s v="More 250ºC"/>
    <s v="DK/DA"/>
    <s v="Below 9M€"/>
    <s v="Less 10 years"/>
    <s v="Less 10 years"/>
    <s v="Yes"/>
    <x v="10"/>
    <x v="0"/>
    <x v="0"/>
    <s v=" "/>
    <n v="1"/>
    <s v=" "/>
    <n v="1"/>
    <s v=" "/>
    <s v=" "/>
    <s v=" "/>
    <s v=" "/>
    <m/>
  </r>
  <r>
    <n v="278"/>
    <x v="2"/>
    <s v="Food &amp; Beverages"/>
    <s v="Daily"/>
    <s v="51-100ºC"/>
    <s v="DK/DA"/>
    <s v="DK/DA"/>
    <s v="Less 10 years"/>
    <s v="Less 10 years"/>
    <s v="No"/>
    <x v="11"/>
    <x v="0"/>
    <x v="0"/>
    <s v=" "/>
    <s v=" "/>
    <s v=" "/>
    <s v=" "/>
    <s v=" "/>
    <s v=" "/>
    <n v="1"/>
    <s v=" "/>
    <m/>
  </r>
  <r>
    <n v="279"/>
    <x v="2"/>
    <s v="Food &amp; Beverages"/>
    <s v="Seasonal"/>
    <s v="101-250ºC"/>
    <s v="0 - (-20ºC)"/>
    <s v="DK/DA"/>
    <s v="10-25 years"/>
    <s v="10-25 years"/>
    <s v="Yes"/>
    <x v="1"/>
    <x v="0"/>
    <x v="0"/>
    <s v=" "/>
    <s v=" "/>
    <s v=" "/>
    <s v=" "/>
    <s v=" "/>
    <s v=" "/>
    <n v="1"/>
    <s v=" "/>
    <m/>
  </r>
  <r>
    <n v="280"/>
    <x v="2"/>
    <s v="Textil &amp; Clothing"/>
    <s v="Daily"/>
    <s v="DK/DA"/>
    <s v="DK/DA"/>
    <s v="Below 9M€"/>
    <s v="Less 10 years"/>
    <s v="Less 10 years"/>
    <s v="Yes"/>
    <x v="1"/>
    <x v="0"/>
    <x v="0"/>
    <s v=" "/>
    <n v="1"/>
    <s v=" "/>
    <s v=" "/>
    <s v=" "/>
    <s v=" "/>
    <s v=" "/>
    <s v=" "/>
    <m/>
  </r>
  <r>
    <n v="281"/>
    <x v="2"/>
    <s v="Textil &amp; Clothing"/>
    <s v="Daily"/>
    <s v="51-100ºC"/>
    <s v="0 - (-20ºC)"/>
    <s v="DK/DA"/>
    <s v="Less 10 years"/>
    <s v="Less 10 years"/>
    <s v="Yes"/>
    <x v="1"/>
    <x v="0"/>
    <x v="0"/>
    <s v=" "/>
    <s v=" "/>
    <s v=" "/>
    <n v="1"/>
    <s v=" "/>
    <s v=" "/>
    <s v=" "/>
    <s v=" "/>
    <m/>
  </r>
  <r>
    <n v="282"/>
    <x v="2"/>
    <s v="Textil &amp; Clothing"/>
    <s v="Daily"/>
    <s v="51-100ºC"/>
    <s v="DK/DA"/>
    <s v="Below 9M€"/>
    <s v="Less 10 years"/>
    <s v="Less 10 years"/>
    <s v="Yes"/>
    <x v="1"/>
    <x v="0"/>
    <x v="0"/>
    <s v=" "/>
    <s v=" "/>
    <s v=" "/>
    <s v=" "/>
    <n v="1"/>
    <s v=" "/>
    <n v="1"/>
    <s v=" "/>
    <m/>
  </r>
  <r>
    <n v="283"/>
    <x v="2"/>
    <s v="Textil &amp; Clothing"/>
    <s v="Daily"/>
    <s v="20-50ºC"/>
    <s v="Less -20ºC"/>
    <s v="DK/DA"/>
    <s v="Less 10 years"/>
    <s v="Less 10 years"/>
    <s v="Yes"/>
    <x v="0"/>
    <x v="0"/>
    <x v="0"/>
    <s v=" "/>
    <s v=" "/>
    <s v=" "/>
    <s v=" "/>
    <s v=" "/>
    <s v=" "/>
    <n v="1"/>
    <s v=" "/>
    <m/>
  </r>
  <r>
    <n v="284"/>
    <x v="2"/>
    <s v="Wood &amp; wood products"/>
    <s v="Daily"/>
    <s v="51-100ºC"/>
    <s v="DK/DA"/>
    <s v="Below 9M€"/>
    <s v="Less 10 years"/>
    <s v="Less 10 years"/>
    <s v="Yes"/>
    <x v="12"/>
    <x v="0"/>
    <x v="0"/>
    <s v=" "/>
    <s v=" "/>
    <s v=" "/>
    <n v="1"/>
    <s v=" "/>
    <s v=" "/>
    <n v="1"/>
    <s v=" "/>
    <m/>
  </r>
  <r>
    <n v="285"/>
    <x v="2"/>
    <s v="Others"/>
    <s v="Daily"/>
    <s v="DK/DA"/>
    <s v="0 - (-20ºC)"/>
    <s v="DK/DA"/>
    <s v="DK/DA"/>
    <s v="DK/DA"/>
    <s v="Yes"/>
    <x v="1"/>
    <x v="0"/>
    <x v="0"/>
    <s v=" "/>
    <s v=" "/>
    <s v=" "/>
    <s v=" "/>
    <n v="1"/>
    <s v=" "/>
    <s v=" "/>
    <s v=" "/>
    <m/>
  </r>
  <r>
    <n v="286"/>
    <x v="2"/>
    <s v="Food &amp; Beverages"/>
    <s v="Daily"/>
    <s v="DK/DA"/>
    <s v="DK/DA"/>
    <s v="Below 9M€"/>
    <s v="Less 10 years"/>
    <s v="Less 10 years"/>
    <s v="Yes"/>
    <x v="12"/>
    <x v="0"/>
    <x v="0"/>
    <s v=" "/>
    <s v=" "/>
    <s v=" "/>
    <s v=" "/>
    <s v=" "/>
    <s v=" "/>
    <n v="1"/>
    <s v=" "/>
    <m/>
  </r>
  <r>
    <n v="287"/>
    <x v="2"/>
    <s v="Food &amp; Beverages"/>
    <s v="Daily"/>
    <s v="20-50ºC"/>
    <s v="0-20ºC"/>
    <s v="Below 9M€"/>
    <s v="Less 10 years"/>
    <s v="Less 10 years"/>
    <s v="Yes"/>
    <x v="0"/>
    <x v="0"/>
    <x v="0"/>
    <s v=" "/>
    <s v=" "/>
    <s v=" "/>
    <n v="1"/>
    <s v=" "/>
    <n v="1"/>
    <s v=" "/>
    <s v=" "/>
    <m/>
  </r>
  <r>
    <n v="288"/>
    <x v="2"/>
    <s v="Food &amp; Beverages"/>
    <s v="Daily"/>
    <s v="20-50ºC"/>
    <s v="0-20ºC"/>
    <s v="Below 9M€"/>
    <s v="Less 10 years"/>
    <s v="Less 10 years"/>
    <s v="Yes"/>
    <x v="0"/>
    <x v="0"/>
    <x v="0"/>
    <s v=" "/>
    <s v=" "/>
    <s v=" "/>
    <s v=" "/>
    <s v=" "/>
    <n v="1"/>
    <n v="1"/>
    <s v=" "/>
    <m/>
  </r>
  <r>
    <n v="289"/>
    <x v="2"/>
    <s v="Textil &amp; Clothing"/>
    <s v="Daily"/>
    <s v="20-50ºC"/>
    <s v="0-20ºC"/>
    <s v="Below 9M€"/>
    <s v="Less 10 years"/>
    <s v="Less 10 years"/>
    <s v="Yes"/>
    <x v="0"/>
    <x v="0"/>
    <x v="0"/>
    <n v="1"/>
    <s v=" "/>
    <s v=" "/>
    <s v=" "/>
    <s v=" "/>
    <s v=" "/>
    <n v="1"/>
    <s v=" "/>
    <m/>
  </r>
  <r>
    <n v="290"/>
    <x v="2"/>
    <s v="Textil &amp; Clothing"/>
    <s v="Daily"/>
    <s v="20-50ºC"/>
    <s v="More 20ºC"/>
    <s v="DK/DA"/>
    <s v="Less 10 years"/>
    <s v="Less 10 years"/>
    <s v="Yes"/>
    <x v="0"/>
    <x v="0"/>
    <x v="0"/>
    <s v=" "/>
    <s v=" "/>
    <s v=" "/>
    <s v=" "/>
    <s v=" "/>
    <n v="1"/>
    <s v=" "/>
    <s v=" "/>
    <m/>
  </r>
  <r>
    <n v="291"/>
    <x v="2"/>
    <s v="Wood &amp; wood products"/>
    <s v="Daily"/>
    <s v="20-50ºC"/>
    <s v="0-20ºC"/>
    <s v="Below 9M€"/>
    <s v="Less 10 years"/>
    <s v="Less 10 years"/>
    <s v="Yes"/>
    <x v="0"/>
    <x v="0"/>
    <x v="0"/>
    <s v=" "/>
    <n v="1"/>
    <s v=" "/>
    <s v=" "/>
    <s v=" "/>
    <s v=" "/>
    <s v=" "/>
    <s v=" "/>
    <m/>
  </r>
  <r>
    <n v="292"/>
    <x v="2"/>
    <s v="Wood &amp; wood products"/>
    <s v="Daily"/>
    <s v="20-50ºC"/>
    <s v="More 20ºC"/>
    <s v="DK/DA"/>
    <s v="10-25 years"/>
    <s v="10-25 years"/>
    <s v="Yes"/>
    <x v="0"/>
    <x v="0"/>
    <x v="0"/>
    <s v=" "/>
    <s v=" "/>
    <s v=" "/>
    <n v="1"/>
    <s v=" "/>
    <s v=" "/>
    <s v=" "/>
    <s v=" "/>
    <m/>
  </r>
  <r>
    <n v="293"/>
    <x v="2"/>
    <s v="Machinery"/>
    <s v="Daily"/>
    <s v="20-50ºC"/>
    <s v="0-20ºC"/>
    <s v="DK/DA"/>
    <s v="10-25 years"/>
    <s v="10-25 years"/>
    <s v="Yes"/>
    <x v="0"/>
    <x v="0"/>
    <x v="0"/>
    <s v=" "/>
    <n v="1"/>
    <s v=" "/>
    <s v=" "/>
    <s v=" "/>
    <s v=" "/>
    <s v=" "/>
    <s v=" "/>
    <m/>
  </r>
  <r>
    <n v="294"/>
    <x v="2"/>
    <s v="Machinery"/>
    <s v="Seasonal"/>
    <s v="More 250ºC"/>
    <s v="More 20ºC"/>
    <s v="DK/DA"/>
    <s v="Less 10 years"/>
    <s v="Less 10 years"/>
    <s v="Yes"/>
    <x v="10"/>
    <x v="0"/>
    <x v="0"/>
    <s v=" "/>
    <n v="1"/>
    <s v=" "/>
    <s v=" "/>
    <s v=" "/>
    <s v=" "/>
    <n v="1"/>
    <s v=" "/>
    <m/>
  </r>
  <r>
    <n v="295"/>
    <x v="2"/>
    <s v="Machinery"/>
    <s v="Daily"/>
    <s v="20-50ºC"/>
    <s v="DK/DA"/>
    <s v="DK/DA"/>
    <s v="Less 10 years"/>
    <s v="Less 10 years"/>
    <s v="Yes"/>
    <x v="8"/>
    <x v="0"/>
    <x v="0"/>
    <s v=" "/>
    <s v=" "/>
    <s v=" "/>
    <s v=" "/>
    <n v="1"/>
    <s v=" "/>
    <s v=" "/>
    <s v=" "/>
    <m/>
  </r>
  <r>
    <n v="296"/>
    <x v="2"/>
    <s v="Textil &amp; Clothing"/>
    <s v="Daily"/>
    <s v="20-50ºC"/>
    <s v="0-20ºC"/>
    <s v="DK/DA"/>
    <s v="DK/DA"/>
    <s v="DK/DA"/>
    <s v="Yes"/>
    <x v="0"/>
    <x v="0"/>
    <x v="0"/>
    <s v=" "/>
    <s v=" "/>
    <s v=" "/>
    <s v=" "/>
    <s v=" "/>
    <s v=" "/>
    <n v="1"/>
    <s v=" "/>
    <m/>
  </r>
  <r>
    <n v="297"/>
    <x v="2"/>
    <s v="Textil &amp; Clothing"/>
    <s v="Daily"/>
    <s v="20-50ºC"/>
    <s v="More 20ºC"/>
    <s v="DK/DA"/>
    <s v="10-25 years"/>
    <s v="10-25 years"/>
    <s v="Yes"/>
    <x v="0"/>
    <x v="0"/>
    <x v="0"/>
    <s v=" "/>
    <s v=" "/>
    <s v=" "/>
    <s v=" "/>
    <n v="1"/>
    <s v=" "/>
    <s v=" "/>
    <s v=" "/>
    <m/>
  </r>
  <r>
    <n v="298"/>
    <x v="2"/>
    <s v="Wood &amp; wood products"/>
    <s v="Daily"/>
    <s v="101-250ºC"/>
    <s v="0 - (-20ºC)"/>
    <s v="DK/DA"/>
    <s v="Less 10 years"/>
    <s v="Less 10 years"/>
    <s v="Yes"/>
    <x v="9"/>
    <x v="0"/>
    <x v="0"/>
    <s v=" "/>
    <s v=" "/>
    <s v=" "/>
    <n v="1"/>
    <s v=" "/>
    <s v=" "/>
    <s v=" "/>
    <s v=" "/>
    <m/>
  </r>
  <r>
    <n v="299"/>
    <x v="2"/>
    <s v="Wood &amp; wood products"/>
    <s v="Daily"/>
    <s v="More 250ºC"/>
    <s v="0 - (-20ºC)"/>
    <s v="Below 9M€"/>
    <s v="DK/DA"/>
    <s v="DK/DA"/>
    <s v="No"/>
    <x v="1"/>
    <x v="0"/>
    <x v="0"/>
    <s v=" "/>
    <n v="1"/>
    <s v=" "/>
    <s v=" "/>
    <s v=" "/>
    <s v=" "/>
    <s v=" "/>
    <s v=" "/>
    <m/>
  </r>
  <r>
    <n v="300"/>
    <x v="2"/>
    <s v="Machinery"/>
    <s v="Daily"/>
    <s v="51-100ºC"/>
    <s v="DK/DA"/>
    <s v="DK/DA"/>
    <s v="Less 10 years"/>
    <s v="Less 10 years"/>
    <s v="Yes"/>
    <x v="11"/>
    <x v="0"/>
    <x v="0"/>
    <s v=" "/>
    <s v=" "/>
    <s v=" "/>
    <n v="1"/>
    <s v=" "/>
    <s v=" "/>
    <s v=" "/>
    <s v=" "/>
    <m/>
  </r>
  <r>
    <n v="301"/>
    <x v="3"/>
    <s v="Metals"/>
    <s v="Weekly"/>
    <s v="More 250ºC"/>
    <n v="0"/>
    <s v="DK/DA"/>
    <s v="DK/DA"/>
    <n v="0"/>
    <s v="Yes"/>
    <x v="10"/>
    <x v="0"/>
    <x v="0"/>
    <m/>
    <m/>
    <n v="1"/>
    <n v="1"/>
    <m/>
    <m/>
    <m/>
    <m/>
    <m/>
  </r>
  <r>
    <n v="302"/>
    <x v="3"/>
    <s v="Paper &amp; paper products"/>
    <s v="Seasonal"/>
    <n v="0"/>
    <n v="0"/>
    <s v="DK/DA"/>
    <s v="More 25 years"/>
    <n v="0"/>
    <s v="No"/>
    <x v="0"/>
    <x v="0"/>
    <x v="0"/>
    <m/>
    <m/>
    <m/>
    <n v="1"/>
    <m/>
    <m/>
    <m/>
    <m/>
    <m/>
  </r>
  <r>
    <n v="303"/>
    <x v="3"/>
    <s v="Others"/>
    <s v="Seasonal"/>
    <s v="More 250ºC"/>
    <n v="0"/>
    <s v="DK/DA"/>
    <s v="10-25 years"/>
    <n v="0"/>
    <s v="No"/>
    <x v="0"/>
    <x v="2"/>
    <x v="0"/>
    <m/>
    <m/>
    <m/>
    <n v="1"/>
    <m/>
    <m/>
    <m/>
    <m/>
    <m/>
  </r>
  <r>
    <m/>
    <x v="3"/>
    <s v="Others"/>
    <s v="Seasonal"/>
    <s v="More 250ºC"/>
    <n v="0"/>
    <s v="DK/DA"/>
    <s v="10-25 years"/>
    <n v="0"/>
    <s v="No"/>
    <x v="10"/>
    <x v="0"/>
    <x v="2"/>
    <m/>
    <m/>
    <m/>
    <m/>
    <m/>
    <m/>
    <m/>
    <m/>
    <m/>
  </r>
  <r>
    <n v="304"/>
    <x v="3"/>
    <s v="Textil &amp; Clothing"/>
    <s v="Weekly"/>
    <s v="More 250ºC"/>
    <n v="0"/>
    <s v="DK/DA"/>
    <s v="10-25 years"/>
    <n v="0"/>
    <s v="Yes"/>
    <x v="1"/>
    <x v="0"/>
    <x v="0"/>
    <m/>
    <n v="1"/>
    <n v="1"/>
    <m/>
    <m/>
    <m/>
    <m/>
    <m/>
    <n v="1"/>
  </r>
  <r>
    <n v="305"/>
    <x v="3"/>
    <s v="Textil &amp; Clothing"/>
    <s v="Weekly"/>
    <s v="More 250ºC"/>
    <n v="0"/>
    <s v="DK/DA"/>
    <s v="10-25 years"/>
    <n v="0"/>
    <s v="Yes"/>
    <x v="1"/>
    <x v="0"/>
    <x v="0"/>
    <n v="1"/>
    <n v="1"/>
    <m/>
    <m/>
    <m/>
    <m/>
    <m/>
    <m/>
    <m/>
  </r>
  <r>
    <n v="306"/>
    <x v="3"/>
    <s v="Textil &amp; Clothing"/>
    <s v="Daily"/>
    <s v="More 250ºC"/>
    <n v="0"/>
    <s v="DK/DA"/>
    <s v="Less 10 years"/>
    <n v="0"/>
    <s v="No"/>
    <x v="10"/>
    <x v="0"/>
    <x v="0"/>
    <m/>
    <m/>
    <n v="1"/>
    <n v="1"/>
    <m/>
    <m/>
    <m/>
    <m/>
    <m/>
  </r>
  <r>
    <n v="307"/>
    <x v="3"/>
    <s v="Textil &amp; Clothing"/>
    <s v="Seasonal"/>
    <s v="More 250ºC"/>
    <n v="0"/>
    <s v="DK/DA"/>
    <s v="10-25 years"/>
    <n v="0"/>
    <s v="No"/>
    <x v="0"/>
    <x v="0"/>
    <x v="0"/>
    <m/>
    <n v="1"/>
    <n v="1"/>
    <n v="1"/>
    <m/>
    <m/>
    <m/>
    <m/>
    <m/>
  </r>
  <r>
    <n v="308"/>
    <x v="3"/>
    <s v="Others"/>
    <s v="Daily"/>
    <s v="More 250ºC"/>
    <s v="0-20ºC"/>
    <s v="DK/DA"/>
    <s v="10-25 years"/>
    <s v="Less 10 years"/>
    <s v="No"/>
    <x v="1"/>
    <x v="0"/>
    <x v="0"/>
    <m/>
    <n v="1"/>
    <n v="1"/>
    <m/>
    <m/>
    <m/>
    <m/>
    <m/>
    <m/>
  </r>
  <r>
    <m/>
    <x v="3"/>
    <s v="Others"/>
    <s v="Daily"/>
    <s v="More 250ºC"/>
    <s v="0-20ºC"/>
    <s v="DK/DA"/>
    <s v="10-25 years"/>
    <s v="Less 10 years"/>
    <s v="No"/>
    <x v="0"/>
    <x v="0"/>
    <x v="2"/>
    <m/>
    <m/>
    <m/>
    <m/>
    <m/>
    <m/>
    <m/>
    <m/>
    <m/>
  </r>
  <r>
    <n v="309"/>
    <x v="3"/>
    <s v="Textil &amp; Clothing"/>
    <s v="Weekly"/>
    <s v="51-100ºC"/>
    <n v="0"/>
    <s v="DK/DA"/>
    <s v="More 25 years"/>
    <n v="0"/>
    <s v="Yes"/>
    <x v="10"/>
    <x v="0"/>
    <x v="0"/>
    <m/>
    <m/>
    <m/>
    <n v="1"/>
    <n v="1"/>
    <m/>
    <m/>
    <m/>
    <m/>
  </r>
  <r>
    <n v="310"/>
    <x v="3"/>
    <s v="Others"/>
    <s v="Daily"/>
    <s v="More 250ºC"/>
    <n v="0"/>
    <s v="DK/DA"/>
    <s v="Less 10 years"/>
    <n v="0"/>
    <s v="DK/DA"/>
    <x v="4"/>
    <x v="0"/>
    <x v="0"/>
    <m/>
    <m/>
    <m/>
    <m/>
    <m/>
    <m/>
    <m/>
    <m/>
    <m/>
  </r>
  <r>
    <m/>
    <x v="3"/>
    <s v="Others"/>
    <s v="Daily"/>
    <s v="More 250ºC"/>
    <n v="0"/>
    <s v="DK/DA"/>
    <s v="Less 10 years"/>
    <n v="0"/>
    <s v="DK/DA"/>
    <x v="10"/>
    <x v="0"/>
    <x v="2"/>
    <m/>
    <m/>
    <m/>
    <m/>
    <m/>
    <m/>
    <m/>
    <m/>
    <m/>
  </r>
  <r>
    <m/>
    <x v="3"/>
    <s v="Others"/>
    <s v="Daily"/>
    <s v="More 250ºC"/>
    <n v="0"/>
    <s v="DK/DA"/>
    <s v="Less 10 years"/>
    <n v="0"/>
    <s v="DK/DA"/>
    <x v="10"/>
    <x v="2"/>
    <x v="2"/>
    <m/>
    <m/>
    <m/>
    <m/>
    <m/>
    <m/>
    <m/>
    <m/>
    <m/>
  </r>
  <r>
    <n v="311"/>
    <x v="3"/>
    <s v="Metals"/>
    <s v="Weekly"/>
    <s v="More 250ºC"/>
    <n v="0"/>
    <s v="DK/DA"/>
    <s v="10-25 years"/>
    <n v="0"/>
    <s v="No"/>
    <x v="4"/>
    <x v="0"/>
    <x v="0"/>
    <n v="1"/>
    <m/>
    <m/>
    <n v="1"/>
    <m/>
    <m/>
    <m/>
    <m/>
    <m/>
  </r>
  <r>
    <n v="312"/>
    <x v="3"/>
    <s v="Rubber &amp; Plastic"/>
    <s v="Daily"/>
    <s v="More 250ºC"/>
    <s v="0-20ºC"/>
    <s v="DK/DA"/>
    <s v="10-25 years"/>
    <s v="Less 10 years"/>
    <s v="Yes"/>
    <x v="10"/>
    <x v="0"/>
    <x v="0"/>
    <m/>
    <m/>
    <m/>
    <n v="1"/>
    <m/>
    <m/>
    <m/>
    <m/>
    <m/>
  </r>
  <r>
    <n v="313"/>
    <x v="3"/>
    <s v="Rubber &amp; Plastic"/>
    <s v="Daily"/>
    <s v="More 250ºC"/>
    <n v="0"/>
    <s v="DK/DA"/>
    <s v="Less 10 years"/>
    <n v="0"/>
    <s v="DK/DA"/>
    <x v="1"/>
    <x v="0"/>
    <x v="0"/>
    <m/>
    <m/>
    <m/>
    <n v="1"/>
    <m/>
    <m/>
    <m/>
    <m/>
    <m/>
  </r>
  <r>
    <n v="314"/>
    <x v="3"/>
    <s v="Chemical"/>
    <s v="Weekly"/>
    <s v="More 250ºC"/>
    <s v="0 - (-20ºC)"/>
    <s v="DK/DA"/>
    <s v="More 25 years"/>
    <s v="Less 10 years"/>
    <s v="No"/>
    <x v="4"/>
    <x v="0"/>
    <x v="0"/>
    <m/>
    <m/>
    <m/>
    <n v="1"/>
    <m/>
    <m/>
    <n v="1"/>
    <m/>
    <m/>
  </r>
  <r>
    <m/>
    <x v="3"/>
    <s v="Chemical"/>
    <s v="Weekly"/>
    <s v="More 250ºC"/>
    <s v="0 - (-20ºC)"/>
    <s v="DK/DA"/>
    <s v="More 25 years"/>
    <s v="Less 10 years"/>
    <s v="No"/>
    <x v="2"/>
    <x v="0"/>
    <x v="2"/>
    <m/>
    <m/>
    <m/>
    <m/>
    <m/>
    <m/>
    <m/>
    <m/>
    <m/>
  </r>
  <r>
    <m/>
    <x v="3"/>
    <s v="Chemical"/>
    <s v="Weekly"/>
    <s v="More 250ºC"/>
    <s v="0 - (-20ºC)"/>
    <s v="DK/DA"/>
    <s v="More 25 years"/>
    <s v="Less 10 years"/>
    <s v="No"/>
    <x v="10"/>
    <x v="0"/>
    <x v="2"/>
    <m/>
    <m/>
    <m/>
    <m/>
    <m/>
    <m/>
    <m/>
    <m/>
    <m/>
  </r>
  <r>
    <n v="315"/>
    <x v="3"/>
    <s v="Machinery"/>
    <s v="Weekly"/>
    <n v="0"/>
    <s v="0 - (-20ºC)"/>
    <s v="DK/DA"/>
    <n v="0"/>
    <s v="Less 10 years"/>
    <s v="Yes"/>
    <x v="6"/>
    <x v="3"/>
    <x v="1"/>
    <m/>
    <m/>
    <m/>
    <m/>
    <m/>
    <m/>
    <m/>
    <m/>
    <m/>
  </r>
  <r>
    <n v="316"/>
    <x v="3"/>
    <s v="Machinery"/>
    <s v="Daily"/>
    <n v="0"/>
    <n v="0"/>
    <s v="DK/DA"/>
    <s v="More 25 years"/>
    <n v="0"/>
    <s v="Yes"/>
    <x v="1"/>
    <x v="0"/>
    <x v="0"/>
    <m/>
    <m/>
    <n v="1"/>
    <n v="1"/>
    <m/>
    <m/>
    <m/>
    <m/>
    <m/>
  </r>
  <r>
    <m/>
    <x v="3"/>
    <s v="Machinery"/>
    <s v="Daily"/>
    <n v="0"/>
    <n v="0"/>
    <s v="DK/DA"/>
    <s v="More 25 years"/>
    <n v="0"/>
    <s v="Yes"/>
    <x v="4"/>
    <x v="0"/>
    <x v="2"/>
    <m/>
    <m/>
    <m/>
    <n v="1"/>
    <m/>
    <n v="1"/>
    <m/>
    <m/>
    <m/>
  </r>
  <r>
    <n v="317"/>
    <x v="3"/>
    <s v="Machinery"/>
    <s v="DK/DA"/>
    <s v="More 250ºC"/>
    <n v="0"/>
    <s v="DK/DA"/>
    <s v="10-25 years"/>
    <n v="0"/>
    <s v="No"/>
    <x v="1"/>
    <x v="0"/>
    <x v="0"/>
    <m/>
    <m/>
    <n v="1"/>
    <n v="1"/>
    <m/>
    <m/>
    <m/>
    <m/>
    <m/>
  </r>
  <r>
    <n v="318"/>
    <x v="3"/>
    <s v="Machinery"/>
    <s v="DK/DA"/>
    <s v="More 250ºC"/>
    <n v="0"/>
    <s v="DK/DA"/>
    <s v="10-25 years"/>
    <n v="0"/>
    <s v="No"/>
    <x v="1"/>
    <x v="0"/>
    <x v="0"/>
    <m/>
    <m/>
    <n v="1"/>
    <n v="1"/>
    <m/>
    <m/>
    <m/>
    <m/>
    <m/>
  </r>
  <r>
    <m/>
    <x v="3"/>
    <s v="Machinery"/>
    <s v="DK/DA"/>
    <s v="More 250ºC"/>
    <n v="0"/>
    <s v="DK/DA"/>
    <s v="10-25 years"/>
    <n v="0"/>
    <s v="No"/>
    <x v="10"/>
    <x v="0"/>
    <x v="2"/>
    <m/>
    <m/>
    <m/>
    <n v="1"/>
    <m/>
    <m/>
    <n v="1"/>
    <m/>
    <m/>
  </r>
  <r>
    <n v="319"/>
    <x v="3"/>
    <s v="Machinery"/>
    <s v="Daily"/>
    <s v="More 250ºC"/>
    <n v="0"/>
    <s v="DK/DA"/>
    <s v="More 25 years"/>
    <n v="0"/>
    <s v="No"/>
    <x v="10"/>
    <x v="0"/>
    <x v="0"/>
    <m/>
    <m/>
    <m/>
    <n v="1"/>
    <m/>
    <m/>
    <m/>
    <m/>
    <m/>
  </r>
  <r>
    <n v="320"/>
    <x v="3"/>
    <s v="Metals"/>
    <s v="Seasonal"/>
    <s v="More 250ºC"/>
    <n v="0"/>
    <s v="DK/DA"/>
    <s v="10-25 years"/>
    <n v="0"/>
    <s v="No"/>
    <x v="4"/>
    <x v="0"/>
    <x v="0"/>
    <m/>
    <m/>
    <n v="1"/>
    <n v="1"/>
    <n v="1"/>
    <m/>
    <m/>
    <m/>
    <m/>
  </r>
  <r>
    <n v="321"/>
    <x v="3"/>
    <s v="Metals"/>
    <s v="Daily"/>
    <s v="More 250ºC"/>
    <s v="0-20ºC"/>
    <s v="DK/DA"/>
    <s v="10-25 years"/>
    <s v="10-25 years"/>
    <s v="Yes"/>
    <x v="2"/>
    <x v="0"/>
    <x v="0"/>
    <m/>
    <m/>
    <m/>
    <n v="1"/>
    <n v="1"/>
    <m/>
    <m/>
    <m/>
    <m/>
  </r>
  <r>
    <n v="322"/>
    <x v="3"/>
    <s v="Machinery"/>
    <s v="Seasonal"/>
    <s v="More 250ºC"/>
    <n v="0"/>
    <s v="DK/DA"/>
    <s v="10-25 years"/>
    <n v="0"/>
    <s v="No"/>
    <x v="10"/>
    <x v="0"/>
    <x v="0"/>
    <n v="1"/>
    <m/>
    <m/>
    <n v="1"/>
    <m/>
    <m/>
    <m/>
    <m/>
    <m/>
  </r>
  <r>
    <n v="323"/>
    <x v="3"/>
    <s v="Machinery"/>
    <s v="DK/DA"/>
    <s v="More 250ºC"/>
    <n v="0"/>
    <s v="DK/DA"/>
    <s v="Less 10 years"/>
    <n v="0"/>
    <s v="No"/>
    <x v="1"/>
    <x v="0"/>
    <x v="0"/>
    <m/>
    <m/>
    <n v="1"/>
    <n v="1"/>
    <m/>
    <m/>
    <n v="1"/>
    <m/>
    <m/>
  </r>
  <r>
    <m/>
    <x v="3"/>
    <s v="Machinery"/>
    <s v="DK/DA"/>
    <s v="More 250ºC"/>
    <n v="0"/>
    <s v="DK/DA"/>
    <s v="Less 10 years"/>
    <n v="0"/>
    <s v="No"/>
    <x v="10"/>
    <x v="0"/>
    <x v="2"/>
    <m/>
    <m/>
    <n v="1"/>
    <n v="1"/>
    <m/>
    <m/>
    <n v="1"/>
    <m/>
    <m/>
  </r>
  <r>
    <n v="324"/>
    <x v="3"/>
    <s v="Machinery"/>
    <s v="Seasonal"/>
    <s v="More 250ºC"/>
    <n v="0"/>
    <s v="DK/DA"/>
    <s v="10-25 years"/>
    <n v="0"/>
    <s v="No"/>
    <x v="10"/>
    <x v="0"/>
    <x v="0"/>
    <m/>
    <n v="1"/>
    <n v="1"/>
    <n v="1"/>
    <m/>
    <m/>
    <m/>
    <m/>
    <m/>
  </r>
  <r>
    <n v="325"/>
    <x v="3"/>
    <s v="Machinery"/>
    <s v="Seasonal"/>
    <s v="More 250ºC"/>
    <n v="0"/>
    <s v="DK/DA"/>
    <s v="10-25 years"/>
    <n v="0"/>
    <s v="No"/>
    <x v="10"/>
    <x v="0"/>
    <x v="0"/>
    <m/>
    <m/>
    <n v="1"/>
    <n v="1"/>
    <m/>
    <n v="1"/>
    <n v="1"/>
    <n v="1"/>
    <m/>
  </r>
  <r>
    <n v="326"/>
    <x v="3"/>
    <s v="Food &amp; Beverages"/>
    <s v="Seasonal"/>
    <n v="0"/>
    <s v="0-20ºC"/>
    <s v="DK/DA"/>
    <n v="0"/>
    <s v="10-25 years"/>
    <s v="No"/>
    <x v="6"/>
    <x v="3"/>
    <x v="1"/>
    <m/>
    <m/>
    <m/>
    <m/>
    <m/>
    <m/>
    <m/>
    <m/>
    <m/>
  </r>
  <r>
    <n v="327"/>
    <x v="3"/>
    <s v="Machinery"/>
    <s v="Seasonal"/>
    <s v="More 250ºC"/>
    <n v="0"/>
    <s v="DK/DA"/>
    <s v="10-25 years"/>
    <n v="0"/>
    <s v="Yes"/>
    <x v="1"/>
    <x v="0"/>
    <x v="0"/>
    <m/>
    <m/>
    <n v="1"/>
    <n v="1"/>
    <m/>
    <m/>
    <m/>
    <m/>
    <m/>
  </r>
  <r>
    <m/>
    <x v="3"/>
    <s v="Machinery"/>
    <s v="Seasonal"/>
    <s v="More 250ºC"/>
    <n v="0"/>
    <s v="DK/DA"/>
    <s v="10-25 years"/>
    <n v="0"/>
    <s v="Yes"/>
    <x v="10"/>
    <x v="2"/>
    <x v="2"/>
    <n v="1"/>
    <n v="0"/>
    <n v="0"/>
    <n v="0"/>
    <n v="0"/>
    <n v="0"/>
    <n v="0"/>
    <n v="0"/>
    <n v="0"/>
  </r>
  <r>
    <n v="328"/>
    <x v="3"/>
    <s v="Food &amp; Beverages"/>
    <s v="Seasonal"/>
    <s v="51-100ºC"/>
    <s v="0 - (-20ºC)"/>
    <s v="DK/DA"/>
    <s v="10-25 years"/>
    <s v="Less 10 years"/>
    <s v="No"/>
    <x v="8"/>
    <x v="0"/>
    <x v="0"/>
    <m/>
    <m/>
    <n v="1"/>
    <n v="1"/>
    <m/>
    <m/>
    <m/>
    <m/>
    <m/>
  </r>
  <r>
    <m/>
    <x v="3"/>
    <s v="Food &amp; Beverages"/>
    <s v="Seasonal"/>
    <s v="51-100ºC"/>
    <s v="0 - (-20ºC)"/>
    <s v="DK/DA"/>
    <s v="10-25 years"/>
    <s v="Less 10 years"/>
    <s v="No"/>
    <x v="10"/>
    <x v="0"/>
    <x v="2"/>
    <m/>
    <m/>
    <m/>
    <n v="1"/>
    <m/>
    <m/>
    <m/>
    <m/>
    <m/>
  </r>
  <r>
    <n v="329"/>
    <x v="3"/>
    <s v="Food &amp; Beverages"/>
    <s v="Seasonal"/>
    <n v="0"/>
    <s v="0-20ºC"/>
    <s v="DK/DA"/>
    <n v="0"/>
    <s v="Less 10 years"/>
    <s v="No"/>
    <x v="6"/>
    <x v="3"/>
    <x v="1"/>
    <m/>
    <m/>
    <m/>
    <m/>
    <m/>
    <m/>
    <m/>
    <m/>
    <m/>
  </r>
  <r>
    <n v="330"/>
    <x v="3"/>
    <s v="Metals"/>
    <s v="Weekly"/>
    <s v="More 250ºC"/>
    <n v="0"/>
    <s v="DK/DA"/>
    <s v="10-25 years"/>
    <n v="0"/>
    <s v="Yes"/>
    <x v="0"/>
    <x v="2"/>
    <x v="0"/>
    <n v="0"/>
    <n v="1"/>
    <n v="0"/>
    <n v="0"/>
    <n v="0"/>
    <n v="0"/>
    <n v="0"/>
    <n v="0"/>
    <n v="0"/>
  </r>
  <r>
    <n v="331"/>
    <x v="3"/>
    <s v="Food &amp; Beverages"/>
    <s v="Seasonal"/>
    <n v="0"/>
    <s v="0-20ºC"/>
    <s v="DK/DA"/>
    <n v="0"/>
    <s v="Less 10 years"/>
    <s v="Yes"/>
    <x v="6"/>
    <x v="3"/>
    <x v="1"/>
    <m/>
    <m/>
    <m/>
    <m/>
    <m/>
    <m/>
    <m/>
    <m/>
    <m/>
  </r>
  <r>
    <n v="332"/>
    <x v="3"/>
    <s v="Machinery"/>
    <s v="Seasonal"/>
    <s v="More 250ºC"/>
    <n v="0"/>
    <s v="DK/DA"/>
    <s v="10-25 years"/>
    <n v="0"/>
    <s v="Yes"/>
    <x v="10"/>
    <x v="0"/>
    <x v="0"/>
    <m/>
    <m/>
    <n v="1"/>
    <n v="1"/>
    <m/>
    <n v="1"/>
    <m/>
    <m/>
    <m/>
  </r>
  <r>
    <n v="333"/>
    <x v="3"/>
    <s v="Machinery"/>
    <s v="Seasonal"/>
    <s v="More 250ºC"/>
    <n v="0"/>
    <s v="DK/DA"/>
    <s v="10-25 years"/>
    <n v="0"/>
    <s v="DK/DA"/>
    <x v="1"/>
    <x v="0"/>
    <x v="0"/>
    <m/>
    <m/>
    <n v="1"/>
    <n v="1"/>
    <m/>
    <n v="1"/>
    <n v="1"/>
    <m/>
    <n v="1"/>
  </r>
  <r>
    <n v="334"/>
    <x v="3"/>
    <s v="Machinery"/>
    <s v="Seasonal"/>
    <s v="More 250ºC"/>
    <n v="0"/>
    <s v="DK/DA"/>
    <s v="10-25 years"/>
    <n v="0"/>
    <s v="No"/>
    <x v="1"/>
    <x v="0"/>
    <x v="0"/>
    <m/>
    <m/>
    <n v="1"/>
    <n v="1"/>
    <m/>
    <n v="1"/>
    <m/>
    <m/>
    <m/>
  </r>
  <r>
    <m/>
    <x v="3"/>
    <s v="Machinery"/>
    <s v="Seasonal"/>
    <s v="More 250ºC"/>
    <n v="0"/>
    <s v="DK/DA"/>
    <s v="10-25 years"/>
    <n v="0"/>
    <s v="No"/>
    <x v="10"/>
    <x v="0"/>
    <x v="2"/>
    <m/>
    <m/>
    <n v="1"/>
    <n v="1"/>
    <m/>
    <n v="1"/>
    <m/>
    <m/>
    <m/>
  </r>
  <r>
    <n v="335"/>
    <x v="3"/>
    <s v="Food &amp; Beverages"/>
    <s v="Seasonal"/>
    <n v="0"/>
    <s v="0 - (-20ºC)"/>
    <s v="DK/DA"/>
    <n v="0"/>
    <s v="Less 10 years"/>
    <s v="No"/>
    <x v="6"/>
    <x v="3"/>
    <x v="1"/>
    <m/>
    <m/>
    <m/>
    <m/>
    <m/>
    <m/>
    <m/>
    <m/>
    <m/>
  </r>
  <r>
    <n v="336"/>
    <x v="3"/>
    <s v="Wood &amp; wood products"/>
    <s v="Seasonal"/>
    <s v="More 250ºC"/>
    <n v="0"/>
    <s v="DK/DA"/>
    <s v="More 25 years"/>
    <n v="0"/>
    <s v="No"/>
    <x v="10"/>
    <x v="0"/>
    <x v="0"/>
    <m/>
    <m/>
    <m/>
    <m/>
    <m/>
    <m/>
    <m/>
    <m/>
    <m/>
  </r>
  <r>
    <m/>
    <x v="3"/>
    <s v="Wood &amp; wood products"/>
    <s v="Seasonal"/>
    <s v="More 250ºC"/>
    <n v="0"/>
    <s v="DK/DA"/>
    <s v="More 25 years"/>
    <n v="0"/>
    <s v="No"/>
    <x v="10"/>
    <x v="2"/>
    <x v="2"/>
    <n v="0"/>
    <n v="0"/>
    <n v="0"/>
    <n v="0"/>
    <n v="0"/>
    <n v="0"/>
    <n v="0"/>
    <n v="0"/>
    <n v="1"/>
  </r>
  <r>
    <n v="337"/>
    <x v="3"/>
    <s v="Wood &amp; wood products"/>
    <s v="Seasonal"/>
    <s v="More 250ºC"/>
    <n v="0"/>
    <s v="DK/DA"/>
    <s v="More 25 years"/>
    <n v="0"/>
    <s v="No"/>
    <x v="10"/>
    <x v="0"/>
    <x v="0"/>
    <m/>
    <m/>
    <m/>
    <m/>
    <m/>
    <m/>
    <m/>
    <m/>
    <m/>
  </r>
  <r>
    <m/>
    <x v="3"/>
    <s v="Wood &amp; wood products"/>
    <s v="Seasonal"/>
    <s v="More 250ºC"/>
    <n v="0"/>
    <s v="DK/DA"/>
    <s v="More 25 years"/>
    <n v="0"/>
    <s v="No"/>
    <x v="10"/>
    <x v="2"/>
    <x v="2"/>
    <n v="0"/>
    <n v="0"/>
    <n v="0"/>
    <n v="0"/>
    <n v="0"/>
    <n v="0"/>
    <n v="0"/>
    <n v="0"/>
    <n v="1"/>
  </r>
  <r>
    <n v="338"/>
    <x v="3"/>
    <s v="Wood &amp; wood products"/>
    <s v="Seasonal"/>
    <s v="More 250ºC"/>
    <n v="0"/>
    <s v="DK/DA"/>
    <s v="10-25 years"/>
    <n v="0"/>
    <s v="No"/>
    <x v="4"/>
    <x v="0"/>
    <x v="0"/>
    <m/>
    <m/>
    <m/>
    <n v="1"/>
    <m/>
    <m/>
    <m/>
    <m/>
    <m/>
  </r>
  <r>
    <n v="339"/>
    <x v="3"/>
    <s v="Food &amp; Beverages"/>
    <s v="Seasonal"/>
    <n v="0"/>
    <s v="0-20ºC"/>
    <s v="DK/DA"/>
    <n v="0"/>
    <s v="10-25 years"/>
    <s v="No"/>
    <x v="6"/>
    <x v="3"/>
    <x v="1"/>
    <m/>
    <m/>
    <m/>
    <m/>
    <m/>
    <m/>
    <m/>
    <m/>
    <m/>
  </r>
  <r>
    <n v="340"/>
    <x v="3"/>
    <s v="Food &amp; Beverages"/>
    <s v="Daily"/>
    <n v="0"/>
    <s v="0 - (-20ºC)"/>
    <s v="DK/DA"/>
    <n v="0"/>
    <s v="10-25 years"/>
    <s v="Yes"/>
    <x v="6"/>
    <x v="3"/>
    <x v="1"/>
    <m/>
    <m/>
    <m/>
    <m/>
    <m/>
    <m/>
    <m/>
    <m/>
    <m/>
  </r>
  <r>
    <n v="341"/>
    <x v="3"/>
    <s v="Machinery"/>
    <s v="Seasonal"/>
    <s v="More 250ºC"/>
    <n v="0"/>
    <s v="DK/DA"/>
    <s v="More 25 years"/>
    <n v="0"/>
    <s v="Yes"/>
    <x v="10"/>
    <x v="2"/>
    <x v="0"/>
    <n v="0"/>
    <n v="1"/>
    <n v="0"/>
    <n v="0"/>
    <n v="0"/>
    <n v="0"/>
    <n v="0"/>
    <n v="0"/>
    <n v="0"/>
  </r>
  <r>
    <n v="342"/>
    <x v="3"/>
    <s v="Food &amp; Beverages"/>
    <s v="Daily"/>
    <n v="0"/>
    <s v="0 - (-20ºC)"/>
    <s v="DK/DA"/>
    <s v="10-25 years"/>
    <s v="10-25 years"/>
    <s v="No"/>
    <x v="4"/>
    <x v="0"/>
    <x v="0"/>
    <m/>
    <m/>
    <n v="1"/>
    <n v="1"/>
    <m/>
    <m/>
    <m/>
    <m/>
    <m/>
  </r>
  <r>
    <n v="343"/>
    <x v="3"/>
    <s v="Food &amp; Beverages"/>
    <s v="Daily"/>
    <s v="More 250ºC"/>
    <s v="0-20ºC"/>
    <s v="DK/DA"/>
    <s v="More 25 years"/>
    <s v="10-25 years"/>
    <s v="No"/>
    <x v="0"/>
    <x v="0"/>
    <x v="0"/>
    <m/>
    <m/>
    <m/>
    <n v="1"/>
    <m/>
    <m/>
    <m/>
    <m/>
    <m/>
  </r>
  <r>
    <n v="344"/>
    <x v="3"/>
    <s v="Metals"/>
    <s v="Weekly"/>
    <s v="51-100ºC"/>
    <n v="0"/>
    <s v="DK/DA"/>
    <n v="0"/>
    <n v="0"/>
    <s v="Yes"/>
    <x v="10"/>
    <x v="0"/>
    <x v="0"/>
    <m/>
    <m/>
    <m/>
    <n v="1"/>
    <m/>
    <m/>
    <m/>
    <m/>
    <m/>
  </r>
  <r>
    <n v="345"/>
    <x v="3"/>
    <s v="Food &amp; Beverages"/>
    <s v="Daily"/>
    <s v="51-100ºC"/>
    <n v="0"/>
    <s v="DK/DA"/>
    <s v="10-25 years"/>
    <n v="0"/>
    <s v="Yes"/>
    <x v="4"/>
    <x v="0"/>
    <x v="0"/>
    <m/>
    <m/>
    <n v="1"/>
    <n v="1"/>
    <m/>
    <m/>
    <n v="1"/>
    <m/>
    <m/>
  </r>
  <r>
    <n v="346"/>
    <x v="3"/>
    <s v="Food &amp; Beverages"/>
    <s v="Daily"/>
    <n v="0"/>
    <s v="0-20ºC"/>
    <s v="DK/DA"/>
    <n v="0"/>
    <s v="Less 10 years"/>
    <s v="Yes"/>
    <x v="6"/>
    <x v="3"/>
    <x v="1"/>
    <m/>
    <m/>
    <m/>
    <m/>
    <m/>
    <m/>
    <m/>
    <m/>
    <m/>
  </r>
  <r>
    <n v="347"/>
    <x v="3"/>
    <s v="Machinery"/>
    <s v="Seasonal"/>
    <s v="More 250ºC"/>
    <n v="0"/>
    <s v="DK/DA"/>
    <s v="10-25 years"/>
    <n v="0"/>
    <s v="No"/>
    <x v="1"/>
    <x v="0"/>
    <x v="0"/>
    <m/>
    <m/>
    <n v="1"/>
    <n v="1"/>
    <m/>
    <n v="1"/>
    <n v="1"/>
    <m/>
    <m/>
  </r>
  <r>
    <m/>
    <x v="3"/>
    <s v="Machinery"/>
    <s v="Seasonal"/>
    <s v="More 250ºC"/>
    <n v="0"/>
    <s v="DK/DA"/>
    <s v="10-25 years"/>
    <n v="0"/>
    <s v="No"/>
    <x v="10"/>
    <x v="2"/>
    <x v="2"/>
    <n v="0"/>
    <n v="1"/>
    <n v="0"/>
    <n v="0"/>
    <n v="0"/>
    <n v="0"/>
    <n v="0"/>
    <n v="0"/>
    <n v="0"/>
  </r>
  <r>
    <n v="348"/>
    <x v="3"/>
    <s v="Machinery"/>
    <s v="Seasonal"/>
    <s v="More 250ºC"/>
    <n v="0"/>
    <s v="DK/DA"/>
    <s v="10-25 years"/>
    <n v="0"/>
    <s v="Yes"/>
    <x v="1"/>
    <x v="0"/>
    <x v="0"/>
    <m/>
    <m/>
    <m/>
    <n v="1"/>
    <m/>
    <m/>
    <m/>
    <m/>
    <m/>
  </r>
  <r>
    <n v="349"/>
    <x v="3"/>
    <s v="Food &amp; Beverages"/>
    <s v="Seasonal"/>
    <s v="More 250ºC"/>
    <s v="0-20ºC"/>
    <s v="DK/DA"/>
    <s v="Less 10 years"/>
    <s v="Less 10 years"/>
    <s v="Yes"/>
    <x v="4"/>
    <x v="2"/>
    <x v="0"/>
    <n v="0"/>
    <n v="1"/>
    <n v="0"/>
    <n v="0"/>
    <n v="0"/>
    <n v="0"/>
    <n v="0"/>
    <n v="0"/>
    <n v="0"/>
  </r>
  <r>
    <n v="350"/>
    <x v="3"/>
    <s v="Food &amp; Beverages"/>
    <s v="Seasonal"/>
    <s v="More 250ºC"/>
    <s v="0 - (-20ºC)"/>
    <s v="DK/DA"/>
    <s v="Less 10 years"/>
    <s v="Less 10 years"/>
    <s v="No"/>
    <x v="4"/>
    <x v="0"/>
    <x v="0"/>
    <m/>
    <m/>
    <n v="1"/>
    <m/>
    <m/>
    <m/>
    <m/>
    <m/>
    <m/>
  </r>
  <r>
    <n v="351"/>
    <x v="3"/>
    <s v="Rubber &amp; Plastic"/>
    <s v="Weekly"/>
    <n v="0"/>
    <s v="DK/DA"/>
    <s v="DK/DA"/>
    <n v="0"/>
    <s v="Less 10 years"/>
    <s v="No"/>
    <x v="6"/>
    <x v="3"/>
    <x v="1"/>
    <m/>
    <m/>
    <m/>
    <m/>
    <m/>
    <m/>
    <m/>
    <m/>
    <m/>
  </r>
  <r>
    <n v="352"/>
    <x v="3"/>
    <s v="Chemical"/>
    <s v="Daily"/>
    <s v="More 250ºC"/>
    <n v="0"/>
    <s v="DK/DA"/>
    <s v="Less 10 years"/>
    <n v="0"/>
    <s v="Yes"/>
    <x v="1"/>
    <x v="0"/>
    <x v="0"/>
    <m/>
    <m/>
    <m/>
    <n v="1"/>
    <n v="1"/>
    <n v="1"/>
    <n v="1"/>
    <m/>
    <m/>
  </r>
  <r>
    <n v="353"/>
    <x v="3"/>
    <s v="Chemical"/>
    <s v="Weekly"/>
    <s v="More 250ºC"/>
    <s v="0-20ºC"/>
    <s v="DK/DA"/>
    <s v="10-25 years"/>
    <s v="10-25 years"/>
    <s v="No"/>
    <x v="10"/>
    <x v="0"/>
    <x v="0"/>
    <n v="1"/>
    <n v="1"/>
    <n v="1"/>
    <n v="1"/>
    <m/>
    <n v="1"/>
    <n v="1"/>
    <m/>
    <m/>
  </r>
  <r>
    <n v="354"/>
    <x v="3"/>
    <s v="Machinery"/>
    <s v="Seasonal"/>
    <s v="More 250ºC"/>
    <n v="0"/>
    <s v="DK/DA"/>
    <n v="0"/>
    <n v="0"/>
    <s v="No"/>
    <x v="0"/>
    <x v="0"/>
    <x v="0"/>
    <m/>
    <m/>
    <n v="1"/>
    <n v="1"/>
    <m/>
    <m/>
    <m/>
    <m/>
    <m/>
  </r>
  <r>
    <m/>
    <x v="3"/>
    <s v="Machinery"/>
    <s v="Seasonal"/>
    <s v="More 250ºC"/>
    <n v="0"/>
    <s v="DK/DA"/>
    <n v="0"/>
    <n v="0"/>
    <s v="No"/>
    <x v="10"/>
    <x v="2"/>
    <x v="2"/>
    <n v="0"/>
    <n v="1"/>
    <n v="0"/>
    <n v="0"/>
    <n v="0"/>
    <n v="0"/>
    <n v="0"/>
    <n v="0"/>
    <n v="0"/>
  </r>
  <r>
    <n v="355"/>
    <x v="3"/>
    <s v="Others"/>
    <s v="Weekly"/>
    <s v="More 250ºC"/>
    <n v="0"/>
    <s v="DK/DA"/>
    <s v="Less 10 years"/>
    <n v="0"/>
    <s v="No"/>
    <x v="0"/>
    <x v="0"/>
    <x v="0"/>
    <m/>
    <m/>
    <n v="1"/>
    <n v="1"/>
    <m/>
    <m/>
    <m/>
    <m/>
    <m/>
  </r>
  <r>
    <n v="356"/>
    <x v="3"/>
    <s v="Chemical"/>
    <s v="Daily"/>
    <s v="51-100ºC"/>
    <n v="0"/>
    <s v="DK/DA"/>
    <s v="Less 10 years"/>
    <n v="0"/>
    <s v="No"/>
    <x v="10"/>
    <x v="0"/>
    <x v="0"/>
    <m/>
    <m/>
    <m/>
    <m/>
    <m/>
    <m/>
    <m/>
    <m/>
    <n v="1"/>
  </r>
  <r>
    <n v="357"/>
    <x v="3"/>
    <s v="Paper &amp; paper products"/>
    <s v="Daily"/>
    <s v="More 250ºC"/>
    <n v="0"/>
    <s v="DK/DA"/>
    <s v="10-25 years"/>
    <n v="0"/>
    <s v="No"/>
    <x v="0"/>
    <x v="0"/>
    <x v="0"/>
    <m/>
    <m/>
    <m/>
    <n v="1"/>
    <m/>
    <m/>
    <m/>
    <m/>
    <m/>
  </r>
  <r>
    <n v="358"/>
    <x v="3"/>
    <s v="Food &amp; Beverages"/>
    <s v="Seasonal"/>
    <n v="0"/>
    <s v="0 - (-20ºC)"/>
    <s v="DK/DA"/>
    <n v="0"/>
    <s v="Less 10 years"/>
    <s v="No"/>
    <x v="6"/>
    <x v="3"/>
    <x v="1"/>
    <m/>
    <m/>
    <m/>
    <m/>
    <m/>
    <m/>
    <m/>
    <m/>
    <m/>
  </r>
  <r>
    <n v="359"/>
    <x v="3"/>
    <s v="Food &amp; Beverages"/>
    <s v="Seasonal"/>
    <s v="51-100ºC"/>
    <s v="0 - (-20ºC)"/>
    <s v="DK/DA"/>
    <s v="Less 10 years"/>
    <s v="Less 10 years"/>
    <s v="No"/>
    <x v="8"/>
    <x v="0"/>
    <x v="0"/>
    <m/>
    <m/>
    <m/>
    <n v="1"/>
    <m/>
    <m/>
    <n v="1"/>
    <m/>
    <m/>
  </r>
  <r>
    <m/>
    <x v="3"/>
    <s v="Food &amp; Beverages"/>
    <s v="Seasonal"/>
    <s v="51-100ºC"/>
    <s v="0 - (-20ºC)"/>
    <s v="DK/DA"/>
    <s v="Less 10 years"/>
    <s v="Less 10 years"/>
    <s v="No"/>
    <x v="9"/>
    <x v="0"/>
    <x v="2"/>
    <m/>
    <m/>
    <m/>
    <m/>
    <m/>
    <m/>
    <m/>
    <m/>
    <m/>
  </r>
  <r>
    <n v="360"/>
    <x v="3"/>
    <s v="Food &amp; Beverages"/>
    <s v="Daily"/>
    <s v="51-100ºC"/>
    <s v="0 - (-20ºC)"/>
    <s v="DK/DA"/>
    <s v="Less 10 years"/>
    <s v="Less 10 years"/>
    <s v="No"/>
    <x v="4"/>
    <x v="0"/>
    <x v="0"/>
    <m/>
    <m/>
    <m/>
    <m/>
    <m/>
    <m/>
    <m/>
    <m/>
    <m/>
  </r>
  <r>
    <n v="361"/>
    <x v="3"/>
    <s v="Food &amp; Beverages"/>
    <s v="Daily"/>
    <s v="More 250ºC"/>
    <s v="0 - (-20ºC)"/>
    <s v="DK/DA"/>
    <s v="10-25 years"/>
    <s v="10-25 years"/>
    <s v="Yes"/>
    <x v="2"/>
    <x v="0"/>
    <x v="0"/>
    <m/>
    <n v="1"/>
    <n v="1"/>
    <n v="1"/>
    <n v="1"/>
    <m/>
    <m/>
    <m/>
    <m/>
  </r>
  <r>
    <m/>
    <x v="3"/>
    <s v="Food &amp; Beverages"/>
    <s v="Daily"/>
    <s v="More 250ºC"/>
    <s v="0 - (-20ºC)"/>
    <s v="DK/DA"/>
    <s v="10-25 years"/>
    <s v="10-25 years"/>
    <s v="Yes"/>
    <x v="10"/>
    <x v="0"/>
    <x v="2"/>
    <m/>
    <n v="1"/>
    <n v="1"/>
    <n v="1"/>
    <m/>
    <m/>
    <m/>
    <m/>
    <m/>
  </r>
  <r>
    <n v="362"/>
    <x v="3"/>
    <s v="Food &amp; Beverages"/>
    <s v="Seasonal"/>
    <s v="More 250ºC"/>
    <s v="0 - (-20ºC)"/>
    <s v="DK/DA"/>
    <s v="10-25 years"/>
    <s v="10-25 years"/>
    <s v="No"/>
    <x v="4"/>
    <x v="0"/>
    <x v="0"/>
    <m/>
    <m/>
    <m/>
    <n v="1"/>
    <m/>
    <m/>
    <m/>
    <m/>
    <m/>
  </r>
  <r>
    <m/>
    <x v="3"/>
    <s v="Food &amp; Beverages"/>
    <s v="Seasonal"/>
    <s v="More 250ºC"/>
    <s v="0 - (-20ºC)"/>
    <s v="DK/DA"/>
    <s v="10-25 years"/>
    <s v="10-25 years"/>
    <s v="No"/>
    <x v="0"/>
    <x v="0"/>
    <x v="2"/>
    <m/>
    <m/>
    <m/>
    <n v="1"/>
    <m/>
    <m/>
    <m/>
    <m/>
    <m/>
  </r>
  <r>
    <n v="363"/>
    <x v="3"/>
    <s v="Food &amp; Beverages"/>
    <s v="Weekly"/>
    <s v="More 250ºC"/>
    <n v="0"/>
    <s v="DK/DA"/>
    <s v="10-25 years"/>
    <n v="0"/>
    <s v="No"/>
    <x v="2"/>
    <x v="0"/>
    <x v="0"/>
    <m/>
    <n v="1"/>
    <m/>
    <n v="1"/>
    <m/>
    <m/>
    <n v="1"/>
    <m/>
    <m/>
  </r>
  <r>
    <n v="364"/>
    <x v="3"/>
    <s v="Others"/>
    <s v="Daily"/>
    <s v="More 250ºC"/>
    <s v="0 - (-20ºC)"/>
    <s v="DK/DA"/>
    <s v="More 25 years"/>
    <s v="10-25 years"/>
    <s v="Yes"/>
    <x v="1"/>
    <x v="0"/>
    <x v="0"/>
    <n v="1"/>
    <n v="1"/>
    <n v="1"/>
    <n v="1"/>
    <m/>
    <m/>
    <n v="1"/>
    <m/>
    <m/>
  </r>
  <r>
    <m/>
    <x v="3"/>
    <s v="Others"/>
    <s v="Daily"/>
    <s v="More 250ºC"/>
    <s v="0 - (-20ºC)"/>
    <s v="DK/DA"/>
    <s v="More 25 years"/>
    <s v="10-25 years"/>
    <s v="Yes"/>
    <x v="0"/>
    <x v="0"/>
    <x v="2"/>
    <m/>
    <m/>
    <m/>
    <n v="1"/>
    <m/>
    <m/>
    <m/>
    <m/>
    <m/>
  </r>
  <r>
    <m/>
    <x v="3"/>
    <s v="Others"/>
    <s v="Daily"/>
    <s v="More 250ºC"/>
    <s v="0 - (-20ºC)"/>
    <s v="DK/DA"/>
    <s v="More 25 years"/>
    <s v="10-25 years"/>
    <s v="Yes"/>
    <x v="8"/>
    <x v="0"/>
    <x v="2"/>
    <m/>
    <n v="1"/>
    <n v="1"/>
    <m/>
    <m/>
    <m/>
    <m/>
    <m/>
    <m/>
  </r>
  <r>
    <m/>
    <x v="3"/>
    <s v="Others"/>
    <s v="Daily"/>
    <s v="More 250ºC"/>
    <s v="0 - (-20ºC)"/>
    <s v="DK/DA"/>
    <s v="More 25 years"/>
    <s v="10-25 years"/>
    <s v="Yes"/>
    <x v="9"/>
    <x v="0"/>
    <x v="2"/>
    <m/>
    <m/>
    <m/>
    <m/>
    <m/>
    <m/>
    <m/>
    <m/>
    <m/>
  </r>
  <r>
    <n v="365"/>
    <x v="3"/>
    <s v="Food &amp; Beverages"/>
    <s v="Weekly"/>
    <s v="More 250ºC"/>
    <n v="0"/>
    <s v="DK/DA"/>
    <s v="10-25 years"/>
    <n v="0"/>
    <s v="Yes"/>
    <x v="2"/>
    <x v="0"/>
    <x v="0"/>
    <m/>
    <n v="1"/>
    <m/>
    <n v="1"/>
    <m/>
    <m/>
    <n v="1"/>
    <m/>
    <m/>
  </r>
  <r>
    <m/>
    <x v="3"/>
    <s v="Food &amp; Beverages"/>
    <s v="Weekly"/>
    <s v="More 250ºC"/>
    <n v="0"/>
    <s v="DK/DA"/>
    <s v="10-25 years"/>
    <n v="0"/>
    <s v="Yes"/>
    <x v="10"/>
    <x v="0"/>
    <x v="2"/>
    <m/>
    <n v="1"/>
    <m/>
    <n v="1"/>
    <m/>
    <m/>
    <n v="1"/>
    <m/>
    <m/>
  </r>
  <r>
    <n v="366"/>
    <x v="3"/>
    <s v="Food &amp; Beverages"/>
    <s v="Daily"/>
    <s v="51-100ºC"/>
    <s v="0 - (-20ºC)"/>
    <s v="DK/DA"/>
    <s v="More 25 years"/>
    <s v="10-25 years"/>
    <s v="Yes"/>
    <x v="10"/>
    <x v="0"/>
    <x v="0"/>
    <m/>
    <m/>
    <n v="1"/>
    <m/>
    <m/>
    <m/>
    <m/>
    <m/>
    <m/>
  </r>
  <r>
    <m/>
    <x v="3"/>
    <s v="Food &amp; Beverages"/>
    <s v="Daily"/>
    <s v="51-100ºC"/>
    <s v="0 - (-20ºC)"/>
    <s v="DK/DA"/>
    <s v="More 25 years"/>
    <s v="10-25 years"/>
    <s v="Yes"/>
    <x v="10"/>
    <x v="2"/>
    <x v="2"/>
    <n v="0"/>
    <n v="1"/>
    <n v="0"/>
    <n v="0"/>
    <n v="0"/>
    <n v="0"/>
    <n v="0"/>
    <n v="0"/>
    <n v="1"/>
  </r>
  <r>
    <n v="367"/>
    <x v="3"/>
    <s v="Food &amp; Beverages"/>
    <s v="Daily"/>
    <s v="More 250ºC"/>
    <n v="0"/>
    <s v="DK/DA"/>
    <s v="10-25 years"/>
    <n v="0"/>
    <s v="No"/>
    <x v="10"/>
    <x v="0"/>
    <x v="0"/>
    <m/>
    <m/>
    <m/>
    <n v="1"/>
    <m/>
    <m/>
    <m/>
    <m/>
    <n v="1"/>
  </r>
  <r>
    <n v="368"/>
    <x v="3"/>
    <s v="Food &amp; Beverages"/>
    <s v="Weekly"/>
    <s v="More 250ºC"/>
    <s v="0-20ºC"/>
    <s v="DK/DA"/>
    <s v="Less 10 years"/>
    <s v="Less 10 years"/>
    <s v="Yes"/>
    <x v="1"/>
    <x v="0"/>
    <x v="0"/>
    <m/>
    <n v="1"/>
    <m/>
    <m/>
    <m/>
    <n v="1"/>
    <n v="1"/>
    <m/>
    <m/>
  </r>
  <r>
    <n v="369"/>
    <x v="3"/>
    <s v="Food &amp; Beverages"/>
    <s v="Daily"/>
    <n v="0"/>
    <s v="0 - (-20ºC)"/>
    <s v="DK/DA"/>
    <n v="0"/>
    <s v="Less 10 years"/>
    <s v="No"/>
    <x v="6"/>
    <x v="3"/>
    <x v="1"/>
    <m/>
    <m/>
    <m/>
    <m/>
    <m/>
    <m/>
    <m/>
    <m/>
    <m/>
  </r>
  <r>
    <n v="370"/>
    <x v="3"/>
    <s v="Food &amp; Beverages"/>
    <s v="Seasonal"/>
    <s v="51-100ºC"/>
    <s v="0 - (-20ºC)"/>
    <s v="DK/DA"/>
    <s v="Less 10 years"/>
    <s v="Less 10 years"/>
    <s v="No"/>
    <x v="5"/>
    <x v="0"/>
    <x v="0"/>
    <m/>
    <n v="1"/>
    <m/>
    <m/>
    <n v="1"/>
    <m/>
    <m/>
    <m/>
    <m/>
  </r>
  <r>
    <n v="371"/>
    <x v="3"/>
    <s v="Food &amp; Beverages"/>
    <s v="Seasonal"/>
    <s v="51-100ºC"/>
    <s v="0 - (-20ºC)"/>
    <s v="DK/DA"/>
    <s v="Less 10 years"/>
    <s v="Less 10 years"/>
    <s v="No"/>
    <x v="5"/>
    <x v="0"/>
    <x v="0"/>
    <m/>
    <n v="1"/>
    <m/>
    <m/>
    <m/>
    <m/>
    <m/>
    <m/>
    <m/>
  </r>
  <r>
    <n v="372"/>
    <x v="3"/>
    <s v="Food &amp; Beverages"/>
    <s v="Seasonal"/>
    <s v="51-100ºC"/>
    <s v="0-20ºC"/>
    <s v="DK/DA"/>
    <s v="10-25 years"/>
    <s v="10-25 years"/>
    <s v="Yes"/>
    <x v="1"/>
    <x v="0"/>
    <x v="0"/>
    <m/>
    <m/>
    <m/>
    <n v="1"/>
    <m/>
    <m/>
    <m/>
    <m/>
    <m/>
  </r>
  <r>
    <n v="373"/>
    <x v="3"/>
    <s v="Food &amp; Beverages"/>
    <s v="Seasonal"/>
    <s v="51-100ºC"/>
    <s v="0-20ºC"/>
    <s v="DK/DA"/>
    <s v="10-25 years"/>
    <s v="10-25 years"/>
    <s v="No"/>
    <x v="10"/>
    <x v="0"/>
    <x v="0"/>
    <m/>
    <m/>
    <m/>
    <n v="1"/>
    <m/>
    <m/>
    <n v="1"/>
    <m/>
    <m/>
  </r>
  <r>
    <n v="374"/>
    <x v="3"/>
    <s v="Food &amp; Beverages"/>
    <s v="Seasonal"/>
    <s v="51-100ºC"/>
    <s v="0-20ºC"/>
    <s v="DK/DA"/>
    <s v="Less 10 years"/>
    <s v="Less 10 years"/>
    <s v="No"/>
    <x v="11"/>
    <x v="0"/>
    <x v="0"/>
    <n v="1"/>
    <m/>
    <m/>
    <n v="1"/>
    <m/>
    <m/>
    <m/>
    <m/>
    <m/>
  </r>
  <r>
    <n v="375"/>
    <x v="3"/>
    <s v="Food &amp; Beverages"/>
    <s v="Seasonal"/>
    <s v="51-100ºC"/>
    <s v="0-20ºC"/>
    <s v="DK/DA"/>
    <s v="10-25 years"/>
    <s v="10-25 years"/>
    <s v="No"/>
    <x v="4"/>
    <x v="2"/>
    <x v="0"/>
    <n v="0"/>
    <n v="1"/>
    <n v="0"/>
    <n v="0"/>
    <n v="0"/>
    <n v="0"/>
    <n v="0"/>
    <n v="0"/>
    <n v="0"/>
  </r>
  <r>
    <n v="376"/>
    <x v="3"/>
    <s v="Food &amp; Beverages"/>
    <s v="Daily"/>
    <s v="More 250ºC"/>
    <s v="0-20ºC"/>
    <s v="DK/DA"/>
    <s v="10-25 years"/>
    <s v="10-25 years"/>
    <s v="Yes"/>
    <x v="10"/>
    <x v="0"/>
    <x v="0"/>
    <n v="1"/>
    <m/>
    <m/>
    <n v="1"/>
    <m/>
    <m/>
    <m/>
    <m/>
    <m/>
  </r>
  <r>
    <n v="377"/>
    <x v="3"/>
    <s v="Food &amp; Beverages"/>
    <s v="Daily"/>
    <s v="More 250ºC"/>
    <s v="0-20ºC"/>
    <s v="DK/DA"/>
    <s v="10-25 years"/>
    <s v="10-25 years"/>
    <s v="No"/>
    <x v="10"/>
    <x v="0"/>
    <x v="0"/>
    <m/>
    <m/>
    <m/>
    <n v="1"/>
    <m/>
    <m/>
    <m/>
    <m/>
    <m/>
  </r>
  <r>
    <n v="378"/>
    <x v="3"/>
    <s v="Food &amp; Beverages"/>
    <s v="Weekly"/>
    <n v="0"/>
    <s v="0-20ºC"/>
    <s v="DK/DA"/>
    <s v="10-25 years"/>
    <s v="10-25 years"/>
    <s v="Yes"/>
    <x v="4"/>
    <x v="0"/>
    <x v="0"/>
    <m/>
    <m/>
    <n v="1"/>
    <n v="1"/>
    <m/>
    <m/>
    <m/>
    <m/>
    <m/>
  </r>
  <r>
    <n v="379"/>
    <x v="3"/>
    <s v="Food &amp; Beverages"/>
    <s v="Seasonal"/>
    <s v="51-100ºC"/>
    <s v="0-20ºC"/>
    <s v="DK/DA"/>
    <s v="10-25 years"/>
    <s v="10-25 years"/>
    <s v="No"/>
    <x v="4"/>
    <x v="0"/>
    <x v="0"/>
    <m/>
    <m/>
    <m/>
    <n v="1"/>
    <m/>
    <m/>
    <m/>
    <m/>
    <m/>
  </r>
  <r>
    <n v="380"/>
    <x v="3"/>
    <s v="Food &amp; Beverages"/>
    <s v="Seasonal"/>
    <s v="51-100ºC"/>
    <s v="0-20ºC"/>
    <s v="DK/DA"/>
    <s v="10-25 years"/>
    <s v="10-25 years"/>
    <s v="Yes"/>
    <x v="10"/>
    <x v="0"/>
    <x v="0"/>
    <m/>
    <m/>
    <m/>
    <n v="1"/>
    <m/>
    <m/>
    <m/>
    <m/>
    <m/>
  </r>
  <r>
    <n v="381"/>
    <x v="3"/>
    <s v="Others"/>
    <s v="Daily"/>
    <s v="More 250ºC"/>
    <s v="0 - (-20ºC)"/>
    <s v="DK/DA"/>
    <s v="More 25 years"/>
    <s v="10-25 years"/>
    <s v="Yes"/>
    <x v="1"/>
    <x v="0"/>
    <x v="0"/>
    <n v="1"/>
    <n v="1"/>
    <n v="1"/>
    <n v="1"/>
    <m/>
    <m/>
    <n v="1"/>
    <m/>
    <m/>
  </r>
  <r>
    <m/>
    <x v="3"/>
    <s v="Others"/>
    <s v="Daily"/>
    <s v="More 250ºC"/>
    <s v="0 - (-20ºC)"/>
    <s v="DK/DA"/>
    <s v="More 25 years"/>
    <s v="10-25 years"/>
    <s v="Yes"/>
    <x v="0"/>
    <x v="0"/>
    <x v="2"/>
    <m/>
    <m/>
    <m/>
    <n v="1"/>
    <m/>
    <m/>
    <m/>
    <m/>
    <m/>
  </r>
  <r>
    <m/>
    <x v="3"/>
    <s v="Others"/>
    <s v="Daily"/>
    <s v="More 250ºC"/>
    <s v="0 - (-20ºC)"/>
    <s v="DK/DA"/>
    <s v="More 25 years"/>
    <s v="10-25 years"/>
    <s v="Yes"/>
    <x v="8"/>
    <x v="0"/>
    <x v="2"/>
    <m/>
    <m/>
    <m/>
    <m/>
    <m/>
    <m/>
    <m/>
    <m/>
    <m/>
  </r>
  <r>
    <m/>
    <x v="3"/>
    <s v="Others"/>
    <s v="Daily"/>
    <s v="More 250ºC"/>
    <s v="0 - (-20ºC)"/>
    <s v="DK/DA"/>
    <s v="More 25 years"/>
    <s v="10-25 years"/>
    <s v="Yes"/>
    <x v="9"/>
    <x v="0"/>
    <x v="2"/>
    <m/>
    <m/>
    <m/>
    <m/>
    <m/>
    <m/>
    <m/>
    <m/>
    <m/>
  </r>
  <r>
    <n v="382"/>
    <x v="3"/>
    <s v="Textil &amp; Clothing"/>
    <s v="Weekly"/>
    <n v="0"/>
    <n v="0"/>
    <s v="DK/DA"/>
    <s v="Less 10 years"/>
    <n v="0"/>
    <s v="Yes"/>
    <x v="5"/>
    <x v="0"/>
    <x v="0"/>
    <m/>
    <n v="1"/>
    <m/>
    <m/>
    <m/>
    <m/>
    <m/>
    <m/>
    <m/>
  </r>
  <r>
    <n v="383"/>
    <x v="3"/>
    <s v="Textil &amp; Clothing"/>
    <s v="Weekly"/>
    <s v="More 250ºC"/>
    <n v="0"/>
    <s v="DK/DA"/>
    <s v="10-25 years"/>
    <n v="0"/>
    <s v="Yes"/>
    <x v="1"/>
    <x v="0"/>
    <x v="0"/>
    <m/>
    <m/>
    <m/>
    <n v="1"/>
    <n v="1"/>
    <m/>
    <m/>
    <m/>
    <m/>
  </r>
  <r>
    <m/>
    <x v="3"/>
    <s v="Textil &amp; Clothing"/>
    <s v="Weekly"/>
    <s v="More 250ºC"/>
    <n v="0"/>
    <s v="DK/DA"/>
    <s v="10-25 years"/>
    <n v="0"/>
    <s v="Yes"/>
    <x v="4"/>
    <x v="0"/>
    <x v="2"/>
    <m/>
    <m/>
    <m/>
    <n v="1"/>
    <m/>
    <m/>
    <m/>
    <m/>
    <m/>
  </r>
  <r>
    <n v="384"/>
    <x v="3"/>
    <s v="Paper &amp; paper products"/>
    <s v="Seasonal"/>
    <s v="More 250ºC"/>
    <n v="0"/>
    <s v="DK/DA"/>
    <s v="Less 10 years"/>
    <n v="0"/>
    <s v="Yes"/>
    <x v="1"/>
    <x v="0"/>
    <x v="0"/>
    <m/>
    <m/>
    <m/>
    <n v="1"/>
    <n v="1"/>
    <m/>
    <m/>
    <m/>
    <m/>
  </r>
  <r>
    <m/>
    <x v="3"/>
    <s v="Paper &amp; paper products"/>
    <s v="Seasonal"/>
    <s v="More 250ºC"/>
    <n v="0"/>
    <s v="DK/DA"/>
    <s v="Less 10 years"/>
    <n v="0"/>
    <s v="Yes"/>
    <x v="10"/>
    <x v="0"/>
    <x v="2"/>
    <m/>
    <m/>
    <m/>
    <n v="1"/>
    <n v="1"/>
    <m/>
    <m/>
    <m/>
    <m/>
  </r>
  <r>
    <n v="385"/>
    <x v="3"/>
    <s v="Textil &amp; Clothing"/>
    <s v="Weekly"/>
    <s v="51-100ºC"/>
    <n v="0"/>
    <s v="DK/DA"/>
    <s v="Less 10 years"/>
    <n v="0"/>
    <s v="No"/>
    <x v="8"/>
    <x v="0"/>
    <x v="0"/>
    <m/>
    <m/>
    <m/>
    <n v="1"/>
    <m/>
    <m/>
    <m/>
    <m/>
    <m/>
  </r>
  <r>
    <n v="386"/>
    <x v="3"/>
    <s v="Others"/>
    <s v="Daily"/>
    <n v="0"/>
    <s v="DK/DA"/>
    <s v="DK/DA"/>
    <n v="0"/>
    <s v="Less 10 years"/>
    <s v="No"/>
    <x v="6"/>
    <x v="3"/>
    <x v="1"/>
    <m/>
    <m/>
    <m/>
    <m/>
    <m/>
    <m/>
    <m/>
    <m/>
    <m/>
  </r>
  <r>
    <n v="387"/>
    <x v="3"/>
    <s v="Others"/>
    <s v="Daily"/>
    <n v="0"/>
    <s v="0-20ºC"/>
    <s v="DK/DA"/>
    <n v="0"/>
    <s v="Less 10 years"/>
    <s v="Yes"/>
    <x v="6"/>
    <x v="3"/>
    <x v="1"/>
    <m/>
    <m/>
    <m/>
    <m/>
    <m/>
    <m/>
    <m/>
    <m/>
    <m/>
  </r>
  <r>
    <n v="388"/>
    <x v="3"/>
    <s v="Metals"/>
    <s v="Weekly"/>
    <s v="More 250ºC"/>
    <n v="0"/>
    <s v="DK/DA"/>
    <s v="10-25 years"/>
    <n v="0"/>
    <s v="No"/>
    <x v="4"/>
    <x v="0"/>
    <x v="0"/>
    <n v="1"/>
    <m/>
    <n v="1"/>
    <n v="1"/>
    <m/>
    <m/>
    <m/>
    <m/>
    <m/>
  </r>
  <r>
    <n v="389"/>
    <x v="3"/>
    <s v="Metals"/>
    <s v="Weekly"/>
    <s v="More 250ºC"/>
    <n v="0"/>
    <s v="DK/DA"/>
    <s v="10-25 years"/>
    <n v="0"/>
    <s v="Yes"/>
    <x v="1"/>
    <x v="0"/>
    <x v="0"/>
    <m/>
    <m/>
    <m/>
    <n v="1"/>
    <m/>
    <m/>
    <m/>
    <m/>
    <m/>
  </r>
  <r>
    <n v="390"/>
    <x v="3"/>
    <s v="Metals"/>
    <s v="Weekly"/>
    <s v="More 250ºC"/>
    <n v="0"/>
    <s v="DK/DA"/>
    <s v="10-25 years"/>
    <n v="0"/>
    <s v="No"/>
    <x v="0"/>
    <x v="0"/>
    <x v="0"/>
    <m/>
    <m/>
    <m/>
    <n v="1"/>
    <m/>
    <m/>
    <m/>
    <m/>
    <m/>
  </r>
  <r>
    <n v="391"/>
    <x v="3"/>
    <s v="Metals"/>
    <s v="Weekly"/>
    <s v="More 250ºC"/>
    <n v="0"/>
    <s v="DK/DA"/>
    <s v="10-25 years"/>
    <n v="0"/>
    <s v="Yes"/>
    <x v="0"/>
    <x v="0"/>
    <x v="0"/>
    <m/>
    <m/>
    <m/>
    <n v="1"/>
    <m/>
    <m/>
    <m/>
    <m/>
    <m/>
  </r>
  <r>
    <n v="392"/>
    <x v="3"/>
    <s v="Metals"/>
    <s v="Seasonal"/>
    <s v="More 250ºC"/>
    <n v="0"/>
    <s v="DK/DA"/>
    <s v="More 25 years"/>
    <n v="0"/>
    <s v="Yes"/>
    <x v="4"/>
    <x v="0"/>
    <x v="0"/>
    <m/>
    <m/>
    <n v="1"/>
    <m/>
    <m/>
    <m/>
    <m/>
    <m/>
    <m/>
  </r>
  <r>
    <n v="393"/>
    <x v="3"/>
    <s v="Rubber &amp; Plastic"/>
    <s v="Daily"/>
    <s v="More 250ºC"/>
    <n v="0"/>
    <s v="DK/DA"/>
    <s v="10-25 years"/>
    <n v="0"/>
    <s v="Yes"/>
    <x v="10"/>
    <x v="0"/>
    <x v="0"/>
    <m/>
    <m/>
    <m/>
    <n v="1"/>
    <m/>
    <m/>
    <n v="1"/>
    <m/>
    <m/>
  </r>
  <r>
    <n v="394"/>
    <x v="3"/>
    <s v="Machinery"/>
    <s v="Daily"/>
    <s v="More 250ºC"/>
    <n v="0"/>
    <s v="DK/DA"/>
    <s v="10-25 years"/>
    <n v="0"/>
    <s v="No"/>
    <x v="1"/>
    <x v="0"/>
    <x v="0"/>
    <m/>
    <m/>
    <n v="1"/>
    <n v="1"/>
    <m/>
    <m/>
    <m/>
    <m/>
    <m/>
  </r>
  <r>
    <m/>
    <x v="3"/>
    <s v="Machinery"/>
    <s v="Daily"/>
    <s v="More 250ºC"/>
    <n v="0"/>
    <s v="DK/DA"/>
    <s v="10-25 years"/>
    <n v="0"/>
    <s v="No"/>
    <x v="10"/>
    <x v="0"/>
    <x v="2"/>
    <m/>
    <m/>
    <n v="1"/>
    <n v="1"/>
    <m/>
    <m/>
    <m/>
    <m/>
    <m/>
  </r>
  <r>
    <n v="395"/>
    <x v="3"/>
    <s v="Machinery"/>
    <s v="DK/DA"/>
    <s v="More 250ºC"/>
    <n v="0"/>
    <s v="DK/DA"/>
    <s v="10-25 years"/>
    <n v="0"/>
    <s v="DK/DA"/>
    <x v="1"/>
    <x v="2"/>
    <x v="0"/>
    <n v="0"/>
    <n v="1"/>
    <n v="0"/>
    <n v="0"/>
    <n v="0"/>
    <n v="0"/>
    <n v="0"/>
    <n v="0"/>
    <n v="1"/>
  </r>
  <r>
    <m/>
    <x v="3"/>
    <s v="Machinery"/>
    <s v="DK/DA"/>
    <s v="More 250ºC"/>
    <n v="0"/>
    <s v="DK/DA"/>
    <s v="10-25 years"/>
    <n v="0"/>
    <s v="DK/DA"/>
    <x v="10"/>
    <x v="2"/>
    <x v="2"/>
    <n v="0"/>
    <n v="1"/>
    <n v="0"/>
    <n v="0"/>
    <n v="0"/>
    <n v="0"/>
    <n v="0"/>
    <n v="0"/>
    <n v="1"/>
  </r>
  <r>
    <n v="396"/>
    <x v="3"/>
    <s v="Machinery"/>
    <s v="Seasonal"/>
    <s v="More 250ºC"/>
    <n v="0"/>
    <s v="DK/DA"/>
    <s v="10-25 years"/>
    <n v="0"/>
    <s v="No"/>
    <x v="10"/>
    <x v="0"/>
    <x v="0"/>
    <m/>
    <m/>
    <m/>
    <n v="1"/>
    <m/>
    <m/>
    <m/>
    <m/>
    <n v="1"/>
  </r>
  <r>
    <n v="397"/>
    <x v="3"/>
    <s v="Machinery"/>
    <s v="Seasonal"/>
    <s v="More 250ºC"/>
    <n v="0"/>
    <s v="DK/DA"/>
    <s v="10-25 years"/>
    <n v="0"/>
    <s v="No"/>
    <x v="1"/>
    <x v="0"/>
    <x v="0"/>
    <m/>
    <m/>
    <m/>
    <n v="1"/>
    <m/>
    <n v="1"/>
    <m/>
    <m/>
    <m/>
  </r>
  <r>
    <m/>
    <x v="3"/>
    <s v="Machinery"/>
    <s v="Seasonal"/>
    <s v="More 250ºC"/>
    <n v="0"/>
    <s v="DK/DA"/>
    <s v="10-25 years"/>
    <n v="0"/>
    <s v="No"/>
    <x v="10"/>
    <x v="0"/>
    <x v="2"/>
    <m/>
    <m/>
    <m/>
    <m/>
    <m/>
    <m/>
    <m/>
    <m/>
    <m/>
  </r>
  <r>
    <n v="398"/>
    <x v="3"/>
    <s v="Machinery"/>
    <s v="DK/DA"/>
    <s v="More 250ºC"/>
    <n v="0"/>
    <s v="DK/DA"/>
    <s v="Less 10 years"/>
    <n v="0"/>
    <s v="No"/>
    <x v="1"/>
    <x v="0"/>
    <x v="0"/>
    <m/>
    <m/>
    <n v="1"/>
    <n v="1"/>
    <n v="1"/>
    <m/>
    <m/>
    <m/>
    <m/>
  </r>
  <r>
    <m/>
    <x v="3"/>
    <s v="Machinery"/>
    <s v="DK/DA"/>
    <s v="More 250ºC"/>
    <n v="0"/>
    <s v="DK/DA"/>
    <s v="Less 10 years"/>
    <n v="0"/>
    <s v="No"/>
    <x v="10"/>
    <x v="0"/>
    <x v="2"/>
    <m/>
    <m/>
    <n v="1"/>
    <n v="1"/>
    <n v="1"/>
    <m/>
    <m/>
    <m/>
    <m/>
  </r>
  <r>
    <n v="399"/>
    <x v="3"/>
    <s v="Machinery"/>
    <s v="DK/DA"/>
    <s v="More 250ºC"/>
    <n v="0"/>
    <s v="DK/DA"/>
    <s v="10-25 years"/>
    <n v="0"/>
    <s v="Yes"/>
    <x v="10"/>
    <x v="0"/>
    <x v="0"/>
    <m/>
    <m/>
    <n v="1"/>
    <m/>
    <m/>
    <n v="1"/>
    <n v="1"/>
    <m/>
    <m/>
  </r>
  <r>
    <n v="400"/>
    <x v="3"/>
    <s v="Machinery"/>
    <s v="Seasonal"/>
    <s v="More 250ºC"/>
    <n v="0"/>
    <s v="DK/DA"/>
    <s v="More 25 years"/>
    <n v="0"/>
    <s v="Yes"/>
    <x v="1"/>
    <x v="0"/>
    <x v="0"/>
    <m/>
    <m/>
    <m/>
    <m/>
    <m/>
    <m/>
    <m/>
    <m/>
    <m/>
  </r>
  <r>
    <m/>
    <x v="3"/>
    <s v="Machinery"/>
    <s v="Seasonal"/>
    <s v="More 250ºC"/>
    <n v="0"/>
    <s v="DK/DA"/>
    <s v="More 25 years"/>
    <n v="0"/>
    <s v="Yes"/>
    <x v="10"/>
    <x v="0"/>
    <x v="2"/>
    <n v="1"/>
    <n v="1"/>
    <n v="1"/>
    <n v="1"/>
    <n v="1"/>
    <m/>
    <n v="1"/>
    <m/>
    <m/>
  </r>
  <r>
    <m/>
    <x v="3"/>
    <s v="Machinery"/>
    <s v="Seasonal"/>
    <s v="More 250ºC"/>
    <n v="0"/>
    <s v="DK/DA"/>
    <s v="More 25 years"/>
    <n v="0"/>
    <s v="Yes"/>
    <x v="10"/>
    <x v="2"/>
    <x v="2"/>
    <m/>
    <m/>
    <m/>
    <m/>
    <m/>
    <m/>
    <m/>
    <m/>
    <m/>
  </r>
  <r>
    <n v="401"/>
    <x v="3"/>
    <s v="Rubber &amp; Plastic"/>
    <s v="Weekly"/>
    <n v="0"/>
    <s v="0-20ºC"/>
    <s v="DK/DA"/>
    <n v="0"/>
    <s v="Less 10 years"/>
    <s v="Yes"/>
    <x v="6"/>
    <x v="3"/>
    <x v="1"/>
    <m/>
    <m/>
    <m/>
    <m/>
    <m/>
    <m/>
    <m/>
    <m/>
    <m/>
  </r>
  <r>
    <n v="402"/>
    <x v="3"/>
    <s v="Machinery"/>
    <s v="Seasonal"/>
    <s v="More 250ºC"/>
    <n v="0"/>
    <s v="DK/DA"/>
    <s v="10-25 years"/>
    <n v="0"/>
    <s v="Yes"/>
    <x v="1"/>
    <x v="0"/>
    <x v="0"/>
    <m/>
    <m/>
    <n v="1"/>
    <n v="1"/>
    <m/>
    <n v="1"/>
    <n v="1"/>
    <m/>
    <m/>
  </r>
  <r>
    <m/>
    <x v="3"/>
    <s v="Machinery"/>
    <s v="Seasonal"/>
    <s v="More 250ºC"/>
    <n v="0"/>
    <s v="DK/DA"/>
    <s v="10-25 years"/>
    <n v="0"/>
    <s v="Yes"/>
    <x v="10"/>
    <x v="0"/>
    <x v="2"/>
    <m/>
    <m/>
    <n v="1"/>
    <n v="1"/>
    <m/>
    <n v="1"/>
    <n v="1"/>
    <m/>
    <m/>
  </r>
  <r>
    <m/>
    <x v="3"/>
    <s v="Machinery"/>
    <s v="Seasonal"/>
    <s v="More 250ºC"/>
    <n v="0"/>
    <s v="DK/DA"/>
    <s v="10-25 years"/>
    <n v="0"/>
    <s v="Yes"/>
    <x v="10"/>
    <x v="0"/>
    <x v="2"/>
    <m/>
    <m/>
    <m/>
    <n v="1"/>
    <m/>
    <n v="1"/>
    <m/>
    <m/>
    <m/>
  </r>
  <r>
    <n v="403"/>
    <x v="3"/>
    <s v="Wood &amp; wood products"/>
    <s v="Seasonal"/>
    <s v="More 250ºC"/>
    <n v="0"/>
    <s v="DK/DA"/>
    <s v="Less 10 years"/>
    <n v="0"/>
    <s v="No"/>
    <x v="5"/>
    <x v="0"/>
    <x v="0"/>
    <m/>
    <n v="1"/>
    <n v="1"/>
    <n v="1"/>
    <n v="1"/>
    <m/>
    <m/>
    <m/>
    <m/>
  </r>
  <r>
    <n v="404"/>
    <x v="3"/>
    <s v="Machinery"/>
    <s v="Seasonal"/>
    <s v="More 250ºC"/>
    <n v="0"/>
    <s v="DK/DA"/>
    <s v="10-25 years"/>
    <n v="0"/>
    <s v="Yes"/>
    <x v="1"/>
    <x v="0"/>
    <x v="0"/>
    <m/>
    <m/>
    <n v="1"/>
    <n v="1"/>
    <m/>
    <m/>
    <m/>
    <m/>
    <m/>
  </r>
  <r>
    <m/>
    <x v="3"/>
    <s v="Machinery"/>
    <s v="Seasonal"/>
    <s v="More 250ºC"/>
    <n v="0"/>
    <s v="DK/DA"/>
    <s v="10-25 years"/>
    <n v="0"/>
    <s v="Yes"/>
    <x v="10"/>
    <x v="0"/>
    <x v="2"/>
    <m/>
    <m/>
    <n v="1"/>
    <n v="1"/>
    <m/>
    <m/>
    <m/>
    <m/>
    <m/>
  </r>
  <r>
    <n v="405"/>
    <x v="3"/>
    <s v="Machinery"/>
    <s v="Seasonal"/>
    <s v="More 250ºC"/>
    <n v="0"/>
    <s v="DK/DA"/>
    <s v="10-25 years"/>
    <n v="0"/>
    <s v="No"/>
    <x v="1"/>
    <x v="0"/>
    <x v="0"/>
    <m/>
    <m/>
    <n v="1"/>
    <n v="1"/>
    <m/>
    <n v="1"/>
    <n v="1"/>
    <m/>
    <m/>
  </r>
  <r>
    <m/>
    <x v="3"/>
    <s v="Machinery"/>
    <s v="Seasonal"/>
    <s v="More 250ºC"/>
    <n v="0"/>
    <s v="DK/DA"/>
    <s v="10-25 years"/>
    <n v="0"/>
    <s v="No"/>
    <x v="10"/>
    <x v="0"/>
    <x v="2"/>
    <m/>
    <n v="1"/>
    <m/>
    <m/>
    <m/>
    <n v="1"/>
    <n v="1"/>
    <n v="1"/>
    <m/>
  </r>
  <r>
    <n v="406"/>
    <x v="3"/>
    <s v="Wood &amp; wood products"/>
    <s v="Weekly"/>
    <s v="More 250ºC"/>
    <n v="0"/>
    <s v="DK/DA"/>
    <s v="10-25 years"/>
    <n v="0"/>
    <s v="No"/>
    <x v="10"/>
    <x v="0"/>
    <x v="0"/>
    <m/>
    <m/>
    <m/>
    <n v="1"/>
    <m/>
    <m/>
    <m/>
    <m/>
    <m/>
  </r>
  <r>
    <n v="407"/>
    <x v="3"/>
    <s v="Machinery"/>
    <s v="Seasonal"/>
    <s v="More 250ºC"/>
    <n v="0"/>
    <s v="DK/DA"/>
    <s v="Less 10 years"/>
    <n v="0"/>
    <s v="No"/>
    <x v="10"/>
    <x v="0"/>
    <x v="0"/>
    <m/>
    <m/>
    <n v="1"/>
    <n v="1"/>
    <m/>
    <m/>
    <n v="1"/>
    <m/>
    <n v="1"/>
  </r>
  <r>
    <m/>
    <x v="3"/>
    <s v="Machinery"/>
    <s v="Seasonal"/>
    <s v="More 250ºC"/>
    <n v="0"/>
    <s v="DK/DA"/>
    <s v="Less 10 years"/>
    <n v="0"/>
    <s v="No"/>
    <x v="10"/>
    <x v="2"/>
    <x v="2"/>
    <n v="0"/>
    <n v="0"/>
    <n v="0"/>
    <n v="0"/>
    <n v="0"/>
    <n v="0"/>
    <n v="0"/>
    <n v="1"/>
    <n v="0"/>
  </r>
  <r>
    <n v="408"/>
    <x v="3"/>
    <s v="Chemical"/>
    <s v="Seasonal"/>
    <s v="51-100ºC"/>
    <n v="0"/>
    <s v="DK/DA"/>
    <s v="Less 10 years"/>
    <n v="0"/>
    <s v="Yes"/>
    <x v="4"/>
    <x v="0"/>
    <x v="0"/>
    <m/>
    <m/>
    <m/>
    <m/>
    <m/>
    <m/>
    <n v="1"/>
    <m/>
    <m/>
  </r>
  <r>
    <n v="409"/>
    <x v="3"/>
    <s v="Chemical"/>
    <s v="Seasonal"/>
    <s v="51-100ºC"/>
    <s v="0 - (-20ºC)"/>
    <s v="DK/DA"/>
    <s v="Less 10 years"/>
    <s v="Less 10 years"/>
    <s v="No"/>
    <x v="0"/>
    <x v="0"/>
    <x v="0"/>
    <m/>
    <m/>
    <m/>
    <m/>
    <m/>
    <m/>
    <n v="1"/>
    <m/>
    <m/>
  </r>
  <r>
    <m/>
    <x v="3"/>
    <s v="Chemical"/>
    <s v="Seasonal"/>
    <s v="51-100ºC"/>
    <s v="0 - (-20ºC)"/>
    <s v="DK/DA"/>
    <s v="Less 10 years"/>
    <s v="Less 10 years"/>
    <s v="No"/>
    <x v="11"/>
    <x v="0"/>
    <x v="2"/>
    <m/>
    <m/>
    <m/>
    <m/>
    <m/>
    <m/>
    <m/>
    <m/>
    <m/>
  </r>
  <r>
    <n v="410"/>
    <x v="3"/>
    <s v="Chemical"/>
    <s v="Daily"/>
    <n v="0"/>
    <s v="0 - (-20ºC)"/>
    <s v="DK/DA"/>
    <n v="0"/>
    <s v="10-25 years"/>
    <s v="DK/DA"/>
    <x v="6"/>
    <x v="3"/>
    <x v="1"/>
    <m/>
    <m/>
    <m/>
    <m/>
    <m/>
    <m/>
    <m/>
    <m/>
    <m/>
  </r>
  <r>
    <n v="411"/>
    <x v="3"/>
    <s v="Chemical"/>
    <s v="Weekly"/>
    <s v="51-100ºC"/>
    <s v="0-20ºC"/>
    <s v="DK/DA"/>
    <s v="Less 10 years"/>
    <s v="Less 10 years"/>
    <s v="No"/>
    <x v="0"/>
    <x v="0"/>
    <x v="0"/>
    <m/>
    <m/>
    <m/>
    <n v="1"/>
    <m/>
    <n v="1"/>
    <n v="1"/>
    <m/>
    <m/>
  </r>
  <r>
    <n v="412"/>
    <x v="3"/>
    <s v="Chemical"/>
    <s v="Weekly"/>
    <s v="51-100ºC"/>
    <n v="0"/>
    <s v="DK/DA"/>
    <s v="More 25 years"/>
    <n v="0"/>
    <s v="No"/>
    <x v="4"/>
    <x v="0"/>
    <x v="0"/>
    <m/>
    <m/>
    <m/>
    <m/>
    <m/>
    <m/>
    <n v="1"/>
    <m/>
    <m/>
  </r>
  <r>
    <n v="413"/>
    <x v="3"/>
    <s v="Chemical"/>
    <s v="DK/DA"/>
    <n v="0"/>
    <n v="0"/>
    <s v="DK/DA"/>
    <s v="10-25 years"/>
    <n v="0"/>
    <s v="No"/>
    <x v="0"/>
    <x v="0"/>
    <x v="0"/>
    <m/>
    <m/>
    <m/>
    <n v="1"/>
    <m/>
    <m/>
    <n v="1"/>
    <m/>
    <m/>
  </r>
  <r>
    <n v="414"/>
    <x v="3"/>
    <s v="Rubber &amp; Plastic"/>
    <s v="Weekly"/>
    <s v="More 250ºC"/>
    <s v="0-20ºC"/>
    <s v="DK/DA"/>
    <s v="10-25 years"/>
    <s v="Less 10 years"/>
    <s v="Yes"/>
    <x v="0"/>
    <x v="0"/>
    <x v="0"/>
    <m/>
    <m/>
    <m/>
    <m/>
    <m/>
    <m/>
    <m/>
    <m/>
    <n v="1"/>
  </r>
  <r>
    <n v="415"/>
    <x v="3"/>
    <s v="Metals"/>
    <s v="Weekly"/>
    <s v="More 250ºC"/>
    <n v="0"/>
    <s v="DK/DA"/>
    <s v="10-25 years"/>
    <n v="0"/>
    <s v="No"/>
    <x v="0"/>
    <x v="0"/>
    <x v="0"/>
    <m/>
    <m/>
    <n v="1"/>
    <n v="1"/>
    <m/>
    <n v="1"/>
    <n v="1"/>
    <m/>
    <m/>
  </r>
  <r>
    <n v="416"/>
    <x v="3"/>
    <s v="Metals"/>
    <s v="Weekly"/>
    <s v="More 250ºC"/>
    <s v="0-20ºC"/>
    <s v="DK/DA"/>
    <s v="10-25 years"/>
    <s v="Less 10 years"/>
    <s v="No"/>
    <x v="1"/>
    <x v="0"/>
    <x v="0"/>
    <m/>
    <m/>
    <n v="1"/>
    <n v="1"/>
    <n v="1"/>
    <m/>
    <n v="1"/>
    <m/>
    <m/>
  </r>
  <r>
    <m/>
    <x v="3"/>
    <s v="Metals"/>
    <s v="Weekly"/>
    <s v="More 250ºC"/>
    <s v="0-20ºC"/>
    <s v="DK/DA"/>
    <s v="10-25 years"/>
    <s v="Less 10 years"/>
    <s v="No"/>
    <x v="10"/>
    <x v="2"/>
    <x v="2"/>
    <n v="0"/>
    <n v="1"/>
    <n v="0"/>
    <n v="0"/>
    <n v="0"/>
    <n v="0"/>
    <n v="0"/>
    <n v="1"/>
    <n v="0"/>
  </r>
  <r>
    <n v="417"/>
    <x v="3"/>
    <s v="Food &amp; Beverages"/>
    <s v="Weekly"/>
    <s v="More 250ºC"/>
    <s v="0-20ºC"/>
    <s v="DK/DA"/>
    <s v="Less 10 years"/>
    <s v="Less 10 years"/>
    <s v="Yes"/>
    <x v="0"/>
    <x v="0"/>
    <x v="0"/>
    <m/>
    <m/>
    <m/>
    <n v="1"/>
    <m/>
    <m/>
    <m/>
    <m/>
    <m/>
  </r>
  <r>
    <n v="418"/>
    <x v="3"/>
    <s v="Food &amp; Beverages"/>
    <s v="Weekly"/>
    <s v="More 250ºC"/>
    <s v="0 - (-20ºC)"/>
    <s v="DK/DA"/>
    <s v="Less 10 years"/>
    <s v="Less 10 years"/>
    <s v="No"/>
    <x v="1"/>
    <x v="0"/>
    <x v="0"/>
    <m/>
    <n v="1"/>
    <n v="1"/>
    <m/>
    <m/>
    <m/>
    <m/>
    <m/>
    <m/>
  </r>
  <r>
    <n v="419"/>
    <x v="3"/>
    <s v="Paper &amp; paper products"/>
    <s v="Seasonal"/>
    <s v="More 250ºC"/>
    <n v="0"/>
    <s v="DK/DA"/>
    <s v="10-25 years"/>
    <n v="0"/>
    <s v="Yes"/>
    <x v="10"/>
    <x v="0"/>
    <x v="0"/>
    <m/>
    <m/>
    <m/>
    <n v="1"/>
    <m/>
    <m/>
    <m/>
    <m/>
    <m/>
  </r>
  <r>
    <n v="420"/>
    <x v="3"/>
    <s v="Metals"/>
    <s v="Weekly"/>
    <s v="More 250ºC"/>
    <n v="0"/>
    <s v="DK/DA"/>
    <s v="Less 10 years"/>
    <n v="0"/>
    <s v="Yes"/>
    <x v="1"/>
    <x v="0"/>
    <x v="0"/>
    <m/>
    <m/>
    <m/>
    <m/>
    <n v="1"/>
    <m/>
    <m/>
    <m/>
    <m/>
  </r>
  <r>
    <m/>
    <x v="3"/>
    <s v="Metals"/>
    <s v="Weekly"/>
    <s v="More 250ºC"/>
    <n v="0"/>
    <s v="DK/DA"/>
    <s v="Less 10 years"/>
    <n v="0"/>
    <s v="Yes"/>
    <x v="0"/>
    <x v="0"/>
    <x v="2"/>
    <m/>
    <m/>
    <n v="1"/>
    <n v="1"/>
    <m/>
    <m/>
    <m/>
    <m/>
    <m/>
  </r>
  <r>
    <n v="421"/>
    <x v="3"/>
    <s v="Rubber &amp; Plastic"/>
    <s v="Daily"/>
    <s v="More 250ºC"/>
    <n v="0"/>
    <s v="DK/DA"/>
    <s v="Less 10 years"/>
    <n v="0"/>
    <s v="Yes"/>
    <x v="4"/>
    <x v="0"/>
    <x v="0"/>
    <m/>
    <m/>
    <m/>
    <n v="1"/>
    <m/>
    <m/>
    <n v="1"/>
    <m/>
    <m/>
  </r>
  <r>
    <n v="422"/>
    <x v="3"/>
    <s v="Machinery"/>
    <s v="Seasonal"/>
    <s v="More 250ºC"/>
    <n v="0"/>
    <s v="DK/DA"/>
    <s v="10-25 years"/>
    <n v="0"/>
    <s v="No"/>
    <x v="1"/>
    <x v="0"/>
    <x v="0"/>
    <m/>
    <m/>
    <m/>
    <n v="1"/>
    <m/>
    <m/>
    <m/>
    <m/>
    <m/>
  </r>
  <r>
    <m/>
    <x v="3"/>
    <s v="Machinery"/>
    <s v="Seasonal"/>
    <s v="More 250ºC"/>
    <n v="0"/>
    <s v="DK/DA"/>
    <s v="10-25 years"/>
    <n v="0"/>
    <s v="No"/>
    <x v="4"/>
    <x v="0"/>
    <x v="2"/>
    <m/>
    <m/>
    <m/>
    <m/>
    <m/>
    <m/>
    <m/>
    <m/>
    <m/>
  </r>
  <r>
    <m/>
    <x v="3"/>
    <s v="Machinery"/>
    <s v="Seasonal"/>
    <s v="More 250ºC"/>
    <n v="0"/>
    <s v="DK/DA"/>
    <s v="10-25 years"/>
    <n v="0"/>
    <s v="No"/>
    <x v="10"/>
    <x v="0"/>
    <x v="2"/>
    <m/>
    <m/>
    <m/>
    <m/>
    <m/>
    <m/>
    <m/>
    <m/>
    <m/>
  </r>
  <r>
    <n v="423"/>
    <x v="3"/>
    <s v="Machinery"/>
    <s v="Seasonal"/>
    <s v="More 250ºC"/>
    <n v="0"/>
    <s v="DK/DA"/>
    <s v="10-25 years"/>
    <n v="0"/>
    <s v="No"/>
    <x v="4"/>
    <x v="2"/>
    <x v="0"/>
    <n v="0"/>
    <n v="1"/>
    <n v="0"/>
    <n v="0"/>
    <n v="0"/>
    <n v="0"/>
    <n v="0"/>
    <n v="0"/>
    <n v="1"/>
  </r>
  <r>
    <m/>
    <x v="3"/>
    <s v="Machinery"/>
    <s v="Seasonal"/>
    <s v="More 250ºC"/>
    <n v="0"/>
    <s v="DK/DA"/>
    <s v="10-25 years"/>
    <n v="0"/>
    <s v="No"/>
    <x v="10"/>
    <x v="2"/>
    <x v="2"/>
    <n v="0"/>
    <n v="1"/>
    <n v="0"/>
    <n v="0"/>
    <n v="0"/>
    <n v="0"/>
    <n v="0"/>
    <n v="0"/>
    <n v="1"/>
  </r>
  <r>
    <n v="424"/>
    <x v="3"/>
    <s v="Machinery"/>
    <s v="Seasonal"/>
    <s v="More 250ºC"/>
    <n v="0"/>
    <s v="DK/DA"/>
    <s v="More 25 years"/>
    <n v="0"/>
    <s v="Yes"/>
    <x v="1"/>
    <x v="0"/>
    <x v="0"/>
    <m/>
    <m/>
    <m/>
    <m/>
    <n v="1"/>
    <n v="1"/>
    <n v="1"/>
    <m/>
    <m/>
  </r>
  <r>
    <m/>
    <x v="3"/>
    <s v="Machinery"/>
    <s v="Seasonal"/>
    <s v="More 250ºC"/>
    <n v="0"/>
    <s v="DK/DA"/>
    <s v="More 25 years"/>
    <n v="0"/>
    <s v="Yes"/>
    <x v="10"/>
    <x v="2"/>
    <x v="2"/>
    <m/>
    <m/>
    <m/>
    <m/>
    <m/>
    <m/>
    <m/>
    <m/>
    <m/>
  </r>
  <r>
    <n v="425"/>
    <x v="3"/>
    <s v="Machinery"/>
    <s v="DK/DA"/>
    <s v="51-100ºC"/>
    <n v="0"/>
    <s v="DK/DA"/>
    <n v="0"/>
    <n v="0"/>
    <s v="No"/>
    <x v="2"/>
    <x v="0"/>
    <x v="0"/>
    <m/>
    <m/>
    <n v="1"/>
    <n v="1"/>
    <m/>
    <m/>
    <m/>
    <m/>
    <m/>
  </r>
  <r>
    <n v="426"/>
    <x v="3"/>
    <s v="Metals"/>
    <s v="Weekly"/>
    <s v="More 250ºC"/>
    <n v="0"/>
    <s v="DK/DA"/>
    <s v="10-25 years"/>
    <n v="0"/>
    <s v="No"/>
    <x v="4"/>
    <x v="0"/>
    <x v="0"/>
    <m/>
    <m/>
    <m/>
    <n v="1"/>
    <m/>
    <m/>
    <m/>
    <m/>
    <m/>
  </r>
  <r>
    <n v="427"/>
    <x v="3"/>
    <s v="Machinery"/>
    <s v="Daily"/>
    <s v="More 250ºC"/>
    <n v="0"/>
    <s v="DK/DA"/>
    <n v="0"/>
    <n v="0"/>
    <s v="No"/>
    <x v="10"/>
    <x v="0"/>
    <x v="0"/>
    <m/>
    <m/>
    <m/>
    <n v="1"/>
    <m/>
    <m/>
    <n v="1"/>
    <m/>
    <m/>
  </r>
  <r>
    <n v="428"/>
    <x v="3"/>
    <s v="Metals"/>
    <s v="Weekly"/>
    <s v="More 250ºC"/>
    <n v="0"/>
    <s v="DK/DA"/>
    <s v="More 25 years"/>
    <n v="0"/>
    <s v="No"/>
    <x v="4"/>
    <x v="0"/>
    <x v="0"/>
    <m/>
    <m/>
    <n v="1"/>
    <n v="1"/>
    <m/>
    <m/>
    <m/>
    <m/>
    <m/>
  </r>
  <r>
    <n v="429"/>
    <x v="3"/>
    <s v="Metals"/>
    <s v="Weekly"/>
    <s v="More 250ºC"/>
    <n v="0"/>
    <s v="DK/DA"/>
    <n v="0"/>
    <n v="0"/>
    <s v="Yes"/>
    <x v="1"/>
    <x v="0"/>
    <x v="0"/>
    <m/>
    <n v="1"/>
    <n v="1"/>
    <n v="1"/>
    <m/>
    <m/>
    <m/>
    <m/>
    <m/>
  </r>
  <r>
    <m/>
    <x v="3"/>
    <s v="Metals"/>
    <s v="Weekly"/>
    <s v="More 250ºC"/>
    <n v="0"/>
    <s v="DK/DA"/>
    <n v="0"/>
    <n v="0"/>
    <s v="Yes"/>
    <x v="0"/>
    <x v="0"/>
    <x v="2"/>
    <m/>
    <m/>
    <m/>
    <n v="1"/>
    <m/>
    <m/>
    <m/>
    <m/>
    <m/>
  </r>
  <r>
    <n v="430"/>
    <x v="3"/>
    <s v="Metals"/>
    <s v="Weekly"/>
    <s v="More 250ºC"/>
    <n v="0"/>
    <s v="DK/DA"/>
    <s v="More 25 years"/>
    <n v="0"/>
    <s v="Yes"/>
    <x v="0"/>
    <x v="0"/>
    <x v="0"/>
    <m/>
    <m/>
    <m/>
    <n v="1"/>
    <m/>
    <m/>
    <m/>
    <m/>
    <m/>
  </r>
  <r>
    <n v="431"/>
    <x v="3"/>
    <s v="Machinery"/>
    <s v="Seasonal"/>
    <n v="0"/>
    <n v="0"/>
    <s v="DK/DA"/>
    <n v="0"/>
    <n v="0"/>
    <s v="No"/>
    <x v="1"/>
    <x v="0"/>
    <x v="0"/>
    <m/>
    <m/>
    <m/>
    <m/>
    <m/>
    <m/>
    <m/>
    <m/>
    <m/>
  </r>
  <r>
    <n v="432"/>
    <x v="3"/>
    <s v="Food &amp; Beverages"/>
    <s v="Seasonal"/>
    <n v="0"/>
    <s v="0-20ºC"/>
    <s v="DK/DA"/>
    <n v="0"/>
    <s v="Less 10 years"/>
    <s v="No"/>
    <x v="6"/>
    <x v="3"/>
    <x v="1"/>
    <m/>
    <m/>
    <m/>
    <m/>
    <m/>
    <m/>
    <m/>
    <m/>
    <m/>
  </r>
  <r>
    <n v="433"/>
    <x v="3"/>
    <s v="Machinery"/>
    <s v="Seasonal"/>
    <s v="More 250ºC"/>
    <n v="0"/>
    <s v="DK/DA"/>
    <s v="Less 10 years"/>
    <n v="0"/>
    <s v="Yes"/>
    <x v="1"/>
    <x v="0"/>
    <x v="0"/>
    <m/>
    <m/>
    <n v="1"/>
    <n v="1"/>
    <m/>
    <n v="1"/>
    <m/>
    <m/>
    <m/>
  </r>
  <r>
    <m/>
    <x v="3"/>
    <s v="Machinery"/>
    <s v="Seasonal"/>
    <s v="More 250ºC"/>
    <n v="0"/>
    <s v="DK/DA"/>
    <s v="Less 10 years"/>
    <n v="0"/>
    <s v="Yes"/>
    <x v="10"/>
    <x v="0"/>
    <x v="2"/>
    <m/>
    <m/>
    <m/>
    <m/>
    <m/>
    <m/>
    <m/>
    <m/>
    <m/>
  </r>
  <r>
    <n v="434"/>
    <x v="3"/>
    <s v="Food &amp; Beverages"/>
    <s v="Seasonal"/>
    <s v="51-100ºC"/>
    <s v="0 - (-20ºC)"/>
    <s v="DK/DA"/>
    <s v="Less 10 years"/>
    <s v="10-25 years"/>
    <s v="Yes"/>
    <x v="4"/>
    <x v="0"/>
    <x v="0"/>
    <m/>
    <m/>
    <n v="1"/>
    <n v="1"/>
    <m/>
    <m/>
    <m/>
    <m/>
    <m/>
  </r>
  <r>
    <n v="435"/>
    <x v="3"/>
    <s v="Food &amp; Beverages"/>
    <s v="DK/DA"/>
    <n v="0"/>
    <s v="0 - (-20ºC)"/>
    <s v="DK/DA"/>
    <n v="0"/>
    <s v="10-25 years"/>
    <s v="No"/>
    <x v="6"/>
    <x v="3"/>
    <x v="1"/>
    <m/>
    <m/>
    <m/>
    <m/>
    <m/>
    <m/>
    <m/>
    <m/>
    <m/>
  </r>
  <r>
    <n v="436"/>
    <x v="3"/>
    <s v="Wood &amp; wood products"/>
    <s v="Seasonal"/>
    <s v="More 250ºC"/>
    <n v="0"/>
    <s v="DK/DA"/>
    <s v="10-25 years"/>
    <n v="0"/>
    <s v="Yes"/>
    <x v="10"/>
    <x v="0"/>
    <x v="0"/>
    <m/>
    <n v="1"/>
    <n v="1"/>
    <n v="1"/>
    <n v="1"/>
    <m/>
    <m/>
    <m/>
    <m/>
  </r>
  <r>
    <n v="437"/>
    <x v="3"/>
    <s v="Wood &amp; wood products"/>
    <s v="Seasonal"/>
    <s v="51-100ºC"/>
    <n v="0"/>
    <s v="DK/DA"/>
    <s v="10-25 years"/>
    <n v="0"/>
    <s v="No"/>
    <x v="10"/>
    <x v="0"/>
    <x v="0"/>
    <m/>
    <m/>
    <m/>
    <n v="1"/>
    <m/>
    <m/>
    <m/>
    <m/>
    <m/>
  </r>
  <r>
    <n v="438"/>
    <x v="3"/>
    <s v="Machinery"/>
    <s v="Seasonal"/>
    <s v="More 250ºC"/>
    <n v="0"/>
    <s v="DK/DA"/>
    <s v="10-25 years"/>
    <n v="0"/>
    <s v="Yes"/>
    <x v="1"/>
    <x v="2"/>
    <x v="0"/>
    <n v="1"/>
    <n v="1"/>
    <n v="0"/>
    <n v="0"/>
    <n v="0"/>
    <n v="0"/>
    <n v="0"/>
    <n v="1"/>
    <n v="1"/>
  </r>
  <r>
    <m/>
    <x v="3"/>
    <s v="Machinery"/>
    <s v="Seasonal"/>
    <s v="More 250ºC"/>
    <n v="0"/>
    <s v="DK/DA"/>
    <s v="10-25 years"/>
    <n v="0"/>
    <s v="Yes"/>
    <x v="10"/>
    <x v="0"/>
    <x v="2"/>
    <m/>
    <m/>
    <m/>
    <m/>
    <m/>
    <m/>
    <m/>
    <m/>
    <m/>
  </r>
  <r>
    <m/>
    <x v="3"/>
    <s v="Machinery"/>
    <s v="Seasonal"/>
    <s v="More 250ºC"/>
    <n v="0"/>
    <s v="DK/DA"/>
    <s v="10-25 years"/>
    <n v="0"/>
    <s v="Yes"/>
    <x v="10"/>
    <x v="0"/>
    <x v="2"/>
    <m/>
    <n v="1"/>
    <m/>
    <m/>
    <m/>
    <m/>
    <m/>
    <m/>
    <m/>
  </r>
  <r>
    <n v="439"/>
    <x v="3"/>
    <s v="Food &amp; Beverages"/>
    <s v="Seasonal"/>
    <n v="0"/>
    <s v="0 - (-20ºC)"/>
    <s v="DK/DA"/>
    <n v="0"/>
    <s v="10-25 years"/>
    <s v="Yes"/>
    <x v="6"/>
    <x v="3"/>
    <x v="1"/>
    <m/>
    <m/>
    <m/>
    <m/>
    <m/>
    <m/>
    <m/>
    <m/>
    <m/>
  </r>
  <r>
    <n v="440"/>
    <x v="3"/>
    <s v="Food &amp; Beverages"/>
    <s v="Seasonal"/>
    <s v="More 250ºC"/>
    <s v="0-20ºC"/>
    <s v="DK/DA"/>
    <s v="Less 10 years"/>
    <s v="10-25 years"/>
    <s v="No"/>
    <x v="4"/>
    <x v="0"/>
    <x v="0"/>
    <m/>
    <m/>
    <n v="1"/>
    <n v="1"/>
    <m/>
    <m/>
    <m/>
    <m/>
    <m/>
  </r>
  <r>
    <m/>
    <x v="3"/>
    <s v="Food &amp; Beverages"/>
    <s v="Seasonal"/>
    <s v="More 250ºC"/>
    <s v="0-20ºC"/>
    <s v="DK/DA"/>
    <s v="Less 10 years"/>
    <s v="10-25 years"/>
    <s v="No"/>
    <x v="10"/>
    <x v="0"/>
    <x v="2"/>
    <m/>
    <m/>
    <n v="1"/>
    <n v="1"/>
    <m/>
    <m/>
    <m/>
    <m/>
    <m/>
  </r>
  <r>
    <n v="441"/>
    <x v="3"/>
    <s v="Wood &amp; wood products"/>
    <s v="Seasonal"/>
    <s v="More 250ºC"/>
    <n v="0"/>
    <s v="DK/DA"/>
    <s v="More 25 years"/>
    <n v="0"/>
    <s v="No"/>
    <x v="5"/>
    <x v="0"/>
    <x v="0"/>
    <m/>
    <m/>
    <m/>
    <n v="1"/>
    <n v="1"/>
    <m/>
    <m/>
    <m/>
    <n v="1"/>
  </r>
  <r>
    <n v="442"/>
    <x v="3"/>
    <s v="Wood &amp; wood products"/>
    <s v="Seasonal"/>
    <s v="More 250ºC"/>
    <n v="0"/>
    <s v="DK/DA"/>
    <s v="10-25 years"/>
    <n v="0"/>
    <s v="Yes"/>
    <x v="10"/>
    <x v="0"/>
    <x v="0"/>
    <m/>
    <m/>
    <m/>
    <n v="1"/>
    <m/>
    <m/>
    <m/>
    <m/>
    <m/>
  </r>
  <r>
    <n v="443"/>
    <x v="3"/>
    <s v="Wood &amp; wood products"/>
    <s v="Seasonal"/>
    <s v="More 250ºC"/>
    <n v="0"/>
    <s v="DK/DA"/>
    <s v="10-25 years"/>
    <n v="0"/>
    <s v="Yes"/>
    <x v="5"/>
    <x v="0"/>
    <x v="0"/>
    <m/>
    <n v="1"/>
    <n v="1"/>
    <n v="1"/>
    <n v="1"/>
    <m/>
    <m/>
    <m/>
    <m/>
  </r>
  <r>
    <n v="444"/>
    <x v="3"/>
    <s v="Wood &amp; wood products"/>
    <s v="Seasonal"/>
    <s v="More 250ºC"/>
    <n v="0"/>
    <s v="DK/DA"/>
    <s v="10-25 years"/>
    <n v="0"/>
    <s v="Yes"/>
    <x v="5"/>
    <x v="0"/>
    <x v="0"/>
    <m/>
    <n v="1"/>
    <n v="1"/>
    <n v="1"/>
    <n v="1"/>
    <m/>
    <m/>
    <m/>
    <m/>
  </r>
  <r>
    <n v="445"/>
    <x v="3"/>
    <s v="Machinery"/>
    <s v="Seasonal"/>
    <s v="More 250ºC"/>
    <n v="0"/>
    <s v="DK/DA"/>
    <s v="10-25 years"/>
    <n v="0"/>
    <s v="Yes"/>
    <x v="1"/>
    <x v="0"/>
    <x v="0"/>
    <m/>
    <m/>
    <n v="1"/>
    <n v="1"/>
    <m/>
    <m/>
    <m/>
    <m/>
    <m/>
  </r>
  <r>
    <m/>
    <x v="3"/>
    <s v="Machinery"/>
    <s v="Seasonal"/>
    <s v="More 250ºC"/>
    <n v="0"/>
    <s v="DK/DA"/>
    <s v="10-25 years"/>
    <n v="0"/>
    <s v="Yes"/>
    <x v="10"/>
    <x v="2"/>
    <x v="2"/>
    <n v="1"/>
    <n v="1"/>
    <n v="0"/>
    <n v="0"/>
    <n v="0"/>
    <n v="0"/>
    <n v="0"/>
    <n v="0"/>
    <n v="1"/>
  </r>
  <r>
    <n v="446"/>
    <x v="3"/>
    <s v="Wood &amp; wood products"/>
    <s v="Seasonal"/>
    <s v="More 250ºC"/>
    <n v="0"/>
    <s v="DK/DA"/>
    <s v="10-25 years"/>
    <n v="0"/>
    <s v="No"/>
    <x v="10"/>
    <x v="0"/>
    <x v="0"/>
    <m/>
    <n v="1"/>
    <n v="1"/>
    <n v="1"/>
    <n v="1"/>
    <m/>
    <n v="1"/>
    <m/>
    <m/>
  </r>
  <r>
    <n v="447"/>
    <x v="3"/>
    <s v="Food &amp; Beverages"/>
    <s v="Daily"/>
    <s v="51-100ºC"/>
    <s v="0 - (-20ºC)"/>
    <s v="DK/DA"/>
    <s v="Less 10 years"/>
    <s v="10-25 years"/>
    <s v="No"/>
    <x v="9"/>
    <x v="0"/>
    <x v="0"/>
    <m/>
    <n v="1"/>
    <n v="1"/>
    <n v="1"/>
    <m/>
    <m/>
    <m/>
    <m/>
    <m/>
  </r>
  <r>
    <n v="448"/>
    <x v="3"/>
    <s v="Food &amp; Beverages"/>
    <s v="Seasonal"/>
    <s v="More 250ºC"/>
    <s v="DK/DA"/>
    <s v="DK/DA"/>
    <s v="10-25 years"/>
    <s v="10-25 years"/>
    <s v="Yes"/>
    <x v="4"/>
    <x v="0"/>
    <x v="0"/>
    <m/>
    <m/>
    <m/>
    <n v="1"/>
    <m/>
    <m/>
    <m/>
    <m/>
    <m/>
  </r>
  <r>
    <n v="449"/>
    <x v="3"/>
    <s v="Machinery"/>
    <s v="Seasonal"/>
    <s v="More 250ºC"/>
    <n v="0"/>
    <s v="DK/DA"/>
    <s v="10-25 years"/>
    <n v="0"/>
    <s v="DK/DA"/>
    <x v="0"/>
    <x v="0"/>
    <x v="0"/>
    <m/>
    <m/>
    <m/>
    <n v="1"/>
    <m/>
    <m/>
    <m/>
    <m/>
    <m/>
  </r>
  <r>
    <n v="450"/>
    <x v="3"/>
    <s v="Others"/>
    <s v="Daily"/>
    <s v="More 250ºC"/>
    <n v="0"/>
    <s v="DK/DA"/>
    <s v="10-25 years"/>
    <n v="0"/>
    <s v="Yes"/>
    <x v="1"/>
    <x v="0"/>
    <x v="0"/>
    <m/>
    <m/>
    <m/>
    <n v="1"/>
    <m/>
    <m/>
    <m/>
    <m/>
    <m/>
  </r>
  <r>
    <m/>
    <x v="3"/>
    <s v="Others"/>
    <s v="Daily"/>
    <s v="More 250ºC"/>
    <n v="0"/>
    <s v="DK/DA"/>
    <s v="10-25 years"/>
    <n v="0"/>
    <s v="Yes"/>
    <x v="0"/>
    <x v="0"/>
    <x v="2"/>
    <m/>
    <m/>
    <m/>
    <n v="1"/>
    <m/>
    <m/>
    <m/>
    <m/>
    <m/>
  </r>
  <r>
    <n v="451"/>
    <x v="3"/>
    <s v="Machinery"/>
    <s v="Seasonal"/>
    <s v="More 250ºC"/>
    <n v="0"/>
    <s v="DK/DA"/>
    <s v="More 25 years"/>
    <n v="0"/>
    <s v="Yes"/>
    <x v="1"/>
    <x v="0"/>
    <x v="0"/>
    <m/>
    <m/>
    <m/>
    <n v="1"/>
    <m/>
    <m/>
    <m/>
    <m/>
    <m/>
  </r>
  <r>
    <m/>
    <x v="3"/>
    <s v="Machinery"/>
    <s v="Seasonal"/>
    <s v="More 250ºC"/>
    <n v="0"/>
    <s v="DK/DA"/>
    <s v="More 25 years"/>
    <n v="0"/>
    <s v="Yes"/>
    <x v="0"/>
    <x v="0"/>
    <x v="2"/>
    <m/>
    <m/>
    <m/>
    <n v="1"/>
    <m/>
    <n v="1"/>
    <n v="1"/>
    <n v="1"/>
    <m/>
  </r>
  <r>
    <m/>
    <x v="3"/>
    <s v="Machinery"/>
    <s v="Seasonal"/>
    <s v="More 250ºC"/>
    <n v="0"/>
    <s v="DK/DA"/>
    <s v="More 25 years"/>
    <n v="0"/>
    <s v="Yes"/>
    <x v="10"/>
    <x v="0"/>
    <x v="2"/>
    <m/>
    <m/>
    <m/>
    <m/>
    <m/>
    <m/>
    <m/>
    <m/>
    <m/>
  </r>
  <r>
    <n v="452"/>
    <x v="3"/>
    <s v="Rubber &amp; Plastic"/>
    <s v="Daily"/>
    <s v="More 250ºC"/>
    <n v="0"/>
    <s v="DK/DA"/>
    <s v="Less 10 years"/>
    <n v="0"/>
    <s v="No"/>
    <x v="10"/>
    <x v="0"/>
    <x v="0"/>
    <m/>
    <m/>
    <n v="1"/>
    <n v="1"/>
    <m/>
    <m/>
    <m/>
    <m/>
    <m/>
  </r>
  <r>
    <m/>
    <x v="3"/>
    <s v="Rubber &amp; Plastic"/>
    <s v="Daily"/>
    <s v="More 250ºC"/>
    <n v="0"/>
    <s v="DK/DA"/>
    <s v="Less 10 years"/>
    <n v="0"/>
    <s v="No"/>
    <x v="10"/>
    <x v="0"/>
    <x v="2"/>
    <m/>
    <m/>
    <n v="1"/>
    <n v="1"/>
    <m/>
    <m/>
    <m/>
    <m/>
    <m/>
  </r>
  <r>
    <n v="453"/>
    <x v="3"/>
    <s v="Rubber &amp; Plastic"/>
    <s v="Daily"/>
    <s v="More 250ºC"/>
    <s v="0-20ºC"/>
    <s v="DK/DA"/>
    <s v="Less 10 years"/>
    <s v="10-25 years"/>
    <s v="No"/>
    <x v="10"/>
    <x v="0"/>
    <x v="0"/>
    <m/>
    <m/>
    <n v="1"/>
    <n v="1"/>
    <m/>
    <m/>
    <m/>
    <m/>
    <m/>
  </r>
  <r>
    <n v="454"/>
    <x v="3"/>
    <s v="Machinery"/>
    <s v="Seasonal"/>
    <s v="More 250ºC"/>
    <n v="0"/>
    <s v="DK/DA"/>
    <s v="10-25 years"/>
    <n v="0"/>
    <s v="No"/>
    <x v="5"/>
    <x v="0"/>
    <x v="0"/>
    <m/>
    <m/>
    <m/>
    <n v="1"/>
    <m/>
    <m/>
    <m/>
    <m/>
    <m/>
  </r>
  <r>
    <m/>
    <x v="3"/>
    <s v="Machinery"/>
    <s v="Seasonal"/>
    <s v="More 250ºC"/>
    <n v="0"/>
    <s v="DK/DA"/>
    <s v="10-25 years"/>
    <n v="0"/>
    <s v="No"/>
    <x v="10"/>
    <x v="0"/>
    <x v="2"/>
    <m/>
    <n v="1"/>
    <m/>
    <n v="1"/>
    <m/>
    <m/>
    <m/>
    <m/>
    <m/>
  </r>
  <r>
    <n v="455"/>
    <x v="3"/>
    <s v="Wood &amp; wood products"/>
    <s v="Seasonal"/>
    <s v="More 250ºC"/>
    <n v="0"/>
    <s v="DK/DA"/>
    <s v="10-25 years"/>
    <n v="0"/>
    <s v="Yes"/>
    <x v="10"/>
    <x v="0"/>
    <x v="0"/>
    <m/>
    <m/>
    <m/>
    <n v="1"/>
    <m/>
    <m/>
    <m/>
    <m/>
    <m/>
  </r>
  <r>
    <n v="456"/>
    <x v="3"/>
    <s v="Rubber &amp; Plastic"/>
    <s v="Seasonal"/>
    <s v="More 250ºC"/>
    <s v="0-20ºC"/>
    <s v="DK/DA"/>
    <s v="10-25 years"/>
    <s v="Less 10 years"/>
    <s v="Yes"/>
    <x v="0"/>
    <x v="0"/>
    <x v="0"/>
    <m/>
    <m/>
    <m/>
    <m/>
    <m/>
    <m/>
    <m/>
    <m/>
    <m/>
  </r>
  <r>
    <m/>
    <x v="3"/>
    <s v="Rubber &amp; Plastic"/>
    <s v="Seasonal"/>
    <s v="More 250ºC"/>
    <s v="0-20ºC"/>
    <s v="DK/DA"/>
    <s v="10-25 years"/>
    <s v="Less 10 years"/>
    <s v="Yes"/>
    <x v="10"/>
    <x v="2"/>
    <x v="2"/>
    <n v="0"/>
    <n v="0"/>
    <n v="0"/>
    <n v="0"/>
    <n v="0"/>
    <n v="0"/>
    <n v="0"/>
    <n v="0"/>
    <n v="1"/>
  </r>
  <r>
    <n v="457"/>
    <x v="3"/>
    <s v="Machinery"/>
    <s v="Seasonal"/>
    <s v="More 250ºC"/>
    <n v="0"/>
    <s v="DK/DA"/>
    <s v="10-25 years"/>
    <n v="0"/>
    <s v="Yes"/>
    <x v="1"/>
    <x v="0"/>
    <x v="0"/>
    <m/>
    <m/>
    <m/>
    <m/>
    <m/>
    <m/>
    <m/>
    <m/>
    <m/>
  </r>
  <r>
    <m/>
    <x v="3"/>
    <s v="Machinery"/>
    <s v="Seasonal"/>
    <s v="More 250ºC"/>
    <n v="0"/>
    <s v="DK/DA"/>
    <s v="10-25 years"/>
    <n v="0"/>
    <s v="Yes"/>
    <x v="10"/>
    <x v="0"/>
    <x v="2"/>
    <m/>
    <n v="1"/>
    <m/>
    <n v="1"/>
    <m/>
    <m/>
    <m/>
    <m/>
    <m/>
  </r>
  <r>
    <m/>
    <x v="3"/>
    <s v="Machinery"/>
    <s v="Seasonal"/>
    <s v="More 250ºC"/>
    <n v="0"/>
    <s v="DK/DA"/>
    <s v="10-25 years"/>
    <n v="0"/>
    <s v="Yes"/>
    <x v="10"/>
    <x v="2"/>
    <x v="2"/>
    <m/>
    <m/>
    <m/>
    <m/>
    <m/>
    <m/>
    <m/>
    <m/>
    <m/>
  </r>
  <r>
    <n v="458"/>
    <x v="3"/>
    <s v="Wood &amp; wood products"/>
    <s v="Seasonal"/>
    <s v="More 250ºC"/>
    <n v="0"/>
    <s v="DK/DA"/>
    <s v="Less 10 years"/>
    <n v="0"/>
    <s v="Yes"/>
    <x v="5"/>
    <x v="0"/>
    <x v="0"/>
    <m/>
    <m/>
    <m/>
    <n v="1"/>
    <n v="1"/>
    <m/>
    <m/>
    <m/>
    <m/>
  </r>
  <r>
    <n v="459"/>
    <x v="3"/>
    <s v="Rubber &amp; Plastic"/>
    <s v="DK/DA"/>
    <s v="More 250ºC"/>
    <n v="0"/>
    <s v="DK/DA"/>
    <s v="Less 10 years"/>
    <n v="0"/>
    <s v="No"/>
    <x v="10"/>
    <x v="0"/>
    <x v="0"/>
    <m/>
    <m/>
    <m/>
    <n v="1"/>
    <m/>
    <m/>
    <n v="1"/>
    <m/>
    <m/>
  </r>
  <r>
    <n v="460"/>
    <x v="3"/>
    <s v="Wood &amp; wood products"/>
    <s v="Seasonal"/>
    <s v="More 250ºC"/>
    <n v="0"/>
    <s v="DK/DA"/>
    <s v="10-25 years"/>
    <n v="0"/>
    <s v="No"/>
    <x v="10"/>
    <x v="0"/>
    <x v="0"/>
    <m/>
    <m/>
    <m/>
    <n v="1"/>
    <m/>
    <m/>
    <m/>
    <m/>
    <m/>
  </r>
  <r>
    <n v="461"/>
    <x v="3"/>
    <s v="Rubber &amp; Plastic"/>
    <s v="Weekly"/>
    <s v="More 250ºC"/>
    <s v="0-20ºC"/>
    <s v="DK/DA"/>
    <s v="Less 10 years"/>
    <s v="Less 10 years"/>
    <s v="No"/>
    <x v="0"/>
    <x v="0"/>
    <x v="0"/>
    <m/>
    <m/>
    <n v="1"/>
    <n v="1"/>
    <m/>
    <m/>
    <m/>
    <m/>
    <m/>
  </r>
  <r>
    <m/>
    <x v="3"/>
    <s v="Rubber &amp; Plastic"/>
    <s v="Weekly"/>
    <s v="More 250ºC"/>
    <s v="0-20ºC"/>
    <s v="DK/DA"/>
    <s v="Less 10 years"/>
    <s v="Less 10 years"/>
    <s v="No"/>
    <x v="10"/>
    <x v="0"/>
    <x v="2"/>
    <m/>
    <m/>
    <m/>
    <m/>
    <m/>
    <m/>
    <m/>
    <m/>
    <m/>
  </r>
  <r>
    <n v="462"/>
    <x v="3"/>
    <s v="Machinery"/>
    <s v="Seasonal"/>
    <s v="More 250ºC"/>
    <n v="0"/>
    <s v="DK/DA"/>
    <s v="10-25 years"/>
    <n v="0"/>
    <s v="Yes"/>
    <x v="1"/>
    <x v="0"/>
    <x v="0"/>
    <m/>
    <m/>
    <m/>
    <n v="1"/>
    <m/>
    <n v="1"/>
    <m/>
    <m/>
    <m/>
  </r>
  <r>
    <m/>
    <x v="3"/>
    <s v="Machinery"/>
    <s v="Seasonal"/>
    <s v="More 250ºC"/>
    <n v="0"/>
    <s v="DK/DA"/>
    <s v="10-25 years"/>
    <n v="0"/>
    <s v="Yes"/>
    <x v="10"/>
    <x v="0"/>
    <x v="2"/>
    <m/>
    <m/>
    <m/>
    <n v="1"/>
    <m/>
    <n v="1"/>
    <m/>
    <m/>
    <m/>
  </r>
  <r>
    <n v="463"/>
    <x v="3"/>
    <s v="Others"/>
    <s v="Daily"/>
    <s v="More 250ºC"/>
    <n v="0"/>
    <s v="DK/DA"/>
    <s v="10-25 years"/>
    <n v="0"/>
    <s v="Yes"/>
    <x v="4"/>
    <x v="0"/>
    <x v="0"/>
    <m/>
    <m/>
    <m/>
    <n v="1"/>
    <m/>
    <m/>
    <m/>
    <m/>
    <m/>
  </r>
  <r>
    <m/>
    <x v="3"/>
    <s v="Others"/>
    <s v="Daily"/>
    <s v="More 250ºC"/>
    <n v="0"/>
    <s v="DK/DA"/>
    <s v="10-25 years"/>
    <n v="0"/>
    <s v="Yes"/>
    <x v="0"/>
    <x v="0"/>
    <x v="2"/>
    <m/>
    <m/>
    <m/>
    <n v="1"/>
    <m/>
    <m/>
    <m/>
    <m/>
    <m/>
  </r>
  <r>
    <n v="464"/>
    <x v="3"/>
    <s v="Machinery"/>
    <s v="Seasonal"/>
    <s v="More 250ºC"/>
    <n v="0"/>
    <s v="DK/DA"/>
    <s v="10-25 years"/>
    <n v="0"/>
    <s v="Yes"/>
    <x v="1"/>
    <x v="0"/>
    <x v="0"/>
    <m/>
    <m/>
    <n v="1"/>
    <n v="1"/>
    <m/>
    <n v="1"/>
    <m/>
    <m/>
    <m/>
  </r>
  <r>
    <m/>
    <x v="3"/>
    <s v="Machinery"/>
    <s v="Seasonal"/>
    <s v="More 250ºC"/>
    <n v="0"/>
    <s v="DK/DA"/>
    <s v="10-25 years"/>
    <n v="0"/>
    <s v="Yes"/>
    <x v="10"/>
    <x v="0"/>
    <x v="2"/>
    <m/>
    <n v="1"/>
    <n v="1"/>
    <n v="1"/>
    <m/>
    <n v="1"/>
    <m/>
    <m/>
    <m/>
  </r>
  <r>
    <n v="465"/>
    <x v="3"/>
    <s v="Rubber &amp; Plastic"/>
    <s v="DK/DA"/>
    <n v="0"/>
    <n v="0"/>
    <s v="DK/DA"/>
    <n v="0"/>
    <n v="0"/>
    <s v="Yes"/>
    <x v="6"/>
    <x v="3"/>
    <x v="1"/>
    <m/>
    <m/>
    <m/>
    <m/>
    <m/>
    <m/>
    <m/>
    <m/>
    <m/>
  </r>
  <r>
    <n v="466"/>
    <x v="3"/>
    <s v="Wood &amp; wood products"/>
    <s v="Seasonal"/>
    <s v="More 250ºC"/>
    <n v="0"/>
    <s v="DK/DA"/>
    <s v="More 25 years"/>
    <n v="0"/>
    <s v="No"/>
    <x v="10"/>
    <x v="0"/>
    <x v="0"/>
    <m/>
    <m/>
    <m/>
    <n v="1"/>
    <m/>
    <m/>
    <m/>
    <m/>
    <m/>
  </r>
  <r>
    <n v="467"/>
    <x v="3"/>
    <s v="Wood &amp; wood products"/>
    <s v="Seasonal"/>
    <s v="More 250ºC"/>
    <n v="0"/>
    <s v="DK/DA"/>
    <s v="10-25 years"/>
    <n v="0"/>
    <s v="No"/>
    <x v="10"/>
    <x v="0"/>
    <x v="0"/>
    <m/>
    <m/>
    <n v="1"/>
    <n v="1"/>
    <n v="1"/>
    <m/>
    <m/>
    <m/>
    <m/>
  </r>
  <r>
    <n v="468"/>
    <x v="3"/>
    <s v="Machinery"/>
    <s v="Seasonal"/>
    <s v="More 250ºC"/>
    <n v="0"/>
    <s v="DK/DA"/>
    <s v="10-25 years"/>
    <n v="0"/>
    <s v="Yes"/>
    <x v="10"/>
    <x v="0"/>
    <x v="0"/>
    <m/>
    <m/>
    <n v="1"/>
    <n v="1"/>
    <m/>
    <n v="1"/>
    <n v="1"/>
    <m/>
    <m/>
  </r>
  <r>
    <n v="469"/>
    <x v="3"/>
    <s v="Wood &amp; wood products"/>
    <s v="Seasonal"/>
    <s v="More 250ºC"/>
    <n v="0"/>
    <s v="DK/DA"/>
    <s v="Less 10 years"/>
    <n v="0"/>
    <s v="Yes"/>
    <x v="5"/>
    <x v="0"/>
    <x v="0"/>
    <m/>
    <n v="1"/>
    <n v="1"/>
    <n v="1"/>
    <n v="1"/>
    <m/>
    <m/>
    <m/>
    <m/>
  </r>
  <r>
    <n v="470"/>
    <x v="3"/>
    <s v="Chemical"/>
    <s v="Daily"/>
    <n v="0"/>
    <s v="0-20ºC"/>
    <s v="DK/DA"/>
    <n v="0"/>
    <s v="Less 10 years"/>
    <s v="No"/>
    <x v="6"/>
    <x v="3"/>
    <x v="1"/>
    <m/>
    <m/>
    <m/>
    <m/>
    <m/>
    <m/>
    <m/>
    <m/>
    <m/>
  </r>
  <r>
    <n v="471"/>
    <x v="3"/>
    <s v="Rubber &amp; Plastic"/>
    <s v="Seasonal"/>
    <s v="More 250ºC"/>
    <n v="0"/>
    <s v="DK/DA"/>
    <s v="10-25 years"/>
    <n v="0"/>
    <s v="No"/>
    <x v="1"/>
    <x v="0"/>
    <x v="0"/>
    <m/>
    <m/>
    <m/>
    <n v="1"/>
    <m/>
    <m/>
    <n v="1"/>
    <m/>
    <m/>
  </r>
  <r>
    <n v="472"/>
    <x v="3"/>
    <s v="Chemical"/>
    <s v="Weekly"/>
    <s v="51-100ºC"/>
    <s v="0-20ºC"/>
    <s v="DK/DA"/>
    <s v="Less 10 years"/>
    <s v="Less 10 years"/>
    <s v="Yes"/>
    <x v="0"/>
    <x v="0"/>
    <x v="0"/>
    <m/>
    <m/>
    <n v="1"/>
    <m/>
    <m/>
    <m/>
    <n v="1"/>
    <n v="1"/>
    <m/>
  </r>
  <r>
    <n v="473"/>
    <x v="3"/>
    <s v="Rubber &amp; Plastic"/>
    <s v="Daily"/>
    <s v="More 250ºC"/>
    <n v="0"/>
    <s v="DK/DA"/>
    <s v="Less 10 years"/>
    <n v="0"/>
    <s v="No"/>
    <x v="10"/>
    <x v="0"/>
    <x v="0"/>
    <m/>
    <m/>
    <m/>
    <n v="1"/>
    <m/>
    <m/>
    <m/>
    <m/>
    <m/>
  </r>
  <r>
    <n v="474"/>
    <x v="3"/>
    <s v="Machinery"/>
    <s v="Weekly"/>
    <s v="More 250ºC"/>
    <n v="0"/>
    <s v="DK/DA"/>
    <s v="More 25 years"/>
    <n v="0"/>
    <s v="Yes"/>
    <x v="5"/>
    <x v="0"/>
    <x v="0"/>
    <m/>
    <m/>
    <m/>
    <n v="1"/>
    <m/>
    <m/>
    <m/>
    <m/>
    <m/>
  </r>
  <r>
    <m/>
    <x v="3"/>
    <s v="Machinery"/>
    <s v="Weekly"/>
    <s v="More 250ºC"/>
    <n v="0"/>
    <s v="DK/DA"/>
    <s v="More 25 years"/>
    <n v="0"/>
    <s v="Yes"/>
    <x v="10"/>
    <x v="0"/>
    <x v="2"/>
    <m/>
    <m/>
    <m/>
    <n v="1"/>
    <m/>
    <m/>
    <m/>
    <m/>
    <m/>
  </r>
  <r>
    <m/>
    <x v="3"/>
    <s v="Machinery"/>
    <s v="Weekly"/>
    <s v="More 250ºC"/>
    <n v="0"/>
    <s v="DK/DA"/>
    <s v="More 25 years"/>
    <n v="0"/>
    <s v="Yes"/>
    <x v="10"/>
    <x v="0"/>
    <x v="2"/>
    <m/>
    <n v="1"/>
    <n v="1"/>
    <n v="1"/>
    <n v="1"/>
    <m/>
    <m/>
    <m/>
    <m/>
  </r>
  <r>
    <n v="475"/>
    <x v="3"/>
    <s v="Rubber &amp; Plastic"/>
    <s v="Daily"/>
    <s v="More 250ºC"/>
    <n v="0"/>
    <s v="DK/DA"/>
    <s v="More 25 years"/>
    <n v="0"/>
    <s v="Yes"/>
    <x v="1"/>
    <x v="0"/>
    <x v="0"/>
    <m/>
    <m/>
    <m/>
    <n v="1"/>
    <m/>
    <m/>
    <m/>
    <m/>
    <m/>
  </r>
  <r>
    <m/>
    <x v="3"/>
    <s v="Rubber &amp; Plastic"/>
    <s v="Daily"/>
    <s v="More 250ºC"/>
    <n v="0"/>
    <s v="DK/DA"/>
    <s v="More 25 years"/>
    <n v="0"/>
    <s v="Yes"/>
    <x v="0"/>
    <x v="0"/>
    <x v="2"/>
    <m/>
    <m/>
    <m/>
    <n v="1"/>
    <m/>
    <m/>
    <m/>
    <m/>
    <m/>
  </r>
  <r>
    <n v="476"/>
    <x v="3"/>
    <s v="Machinery"/>
    <s v="Weekly"/>
    <s v="More 250ºC"/>
    <n v="0"/>
    <s v="DK/DA"/>
    <s v="More 25 years"/>
    <n v="0"/>
    <s v="Yes"/>
    <x v="5"/>
    <x v="0"/>
    <x v="0"/>
    <m/>
    <m/>
    <m/>
    <n v="1"/>
    <m/>
    <m/>
    <m/>
    <m/>
    <m/>
  </r>
  <r>
    <m/>
    <x v="3"/>
    <s v="Machinery"/>
    <s v="Weekly"/>
    <s v="More 250ºC"/>
    <n v="0"/>
    <s v="DK/DA"/>
    <s v="More 25 years"/>
    <n v="0"/>
    <s v="Yes"/>
    <x v="10"/>
    <x v="0"/>
    <x v="2"/>
    <m/>
    <m/>
    <m/>
    <n v="1"/>
    <m/>
    <m/>
    <m/>
    <m/>
    <m/>
  </r>
  <r>
    <m/>
    <x v="3"/>
    <s v="Machinery"/>
    <s v="Weekly"/>
    <s v="More 250ºC"/>
    <n v="0"/>
    <s v="DK/DA"/>
    <s v="More 25 years"/>
    <n v="0"/>
    <s v="Yes"/>
    <x v="10"/>
    <x v="0"/>
    <x v="2"/>
    <m/>
    <n v="1"/>
    <n v="1"/>
    <n v="1"/>
    <n v="1"/>
    <m/>
    <m/>
    <m/>
    <m/>
  </r>
  <r>
    <n v="477"/>
    <x v="3"/>
    <s v="Machinery"/>
    <s v="Weekly"/>
    <s v="More 250ºC"/>
    <n v="0"/>
    <s v="DK/DA"/>
    <n v="0"/>
    <n v="0"/>
    <s v="Yes"/>
    <x v="5"/>
    <x v="0"/>
    <x v="0"/>
    <m/>
    <m/>
    <m/>
    <n v="1"/>
    <m/>
    <m/>
    <m/>
    <m/>
    <m/>
  </r>
  <r>
    <m/>
    <x v="3"/>
    <s v="Machinery"/>
    <s v="Weekly"/>
    <s v="More 250ºC"/>
    <n v="0"/>
    <s v="DK/DA"/>
    <n v="0"/>
    <n v="0"/>
    <s v="Yes"/>
    <x v="10"/>
    <x v="0"/>
    <x v="2"/>
    <m/>
    <m/>
    <m/>
    <n v="1"/>
    <m/>
    <m/>
    <m/>
    <m/>
    <m/>
  </r>
  <r>
    <m/>
    <x v="3"/>
    <s v="Machinery"/>
    <s v="Weekly"/>
    <s v="More 250ºC"/>
    <n v="0"/>
    <s v="DK/DA"/>
    <n v="0"/>
    <n v="0"/>
    <s v="Yes"/>
    <x v="10"/>
    <x v="0"/>
    <x v="2"/>
    <m/>
    <n v="1"/>
    <n v="1"/>
    <n v="1"/>
    <n v="1"/>
    <m/>
    <m/>
    <m/>
    <m/>
  </r>
  <r>
    <n v="478"/>
    <x v="3"/>
    <s v="Wood &amp; wood products"/>
    <s v="Weekly"/>
    <n v="0"/>
    <n v="0"/>
    <s v="DK/DA"/>
    <s v="10-25 years"/>
    <n v="0"/>
    <s v="No"/>
    <x v="4"/>
    <x v="0"/>
    <x v="0"/>
    <m/>
    <n v="1"/>
    <m/>
    <m/>
    <m/>
    <m/>
    <m/>
    <m/>
    <m/>
  </r>
  <r>
    <m/>
    <x v="3"/>
    <s v="Wood &amp; wood products"/>
    <s v="Weekly"/>
    <n v="0"/>
    <n v="0"/>
    <s v="DK/DA"/>
    <s v="10-25 years"/>
    <n v="0"/>
    <s v="No"/>
    <x v="10"/>
    <x v="0"/>
    <x v="2"/>
    <m/>
    <n v="1"/>
    <m/>
    <m/>
    <m/>
    <m/>
    <m/>
    <m/>
    <m/>
  </r>
  <r>
    <n v="479"/>
    <x v="3"/>
    <s v="Machinery"/>
    <s v="Weekly"/>
    <s v="More 250ºC"/>
    <n v="0"/>
    <s v="DK/DA"/>
    <n v="0"/>
    <n v="0"/>
    <s v="Yes"/>
    <x v="5"/>
    <x v="0"/>
    <x v="0"/>
    <m/>
    <m/>
    <m/>
    <n v="1"/>
    <m/>
    <m/>
    <m/>
    <m/>
    <m/>
  </r>
  <r>
    <m/>
    <x v="3"/>
    <s v="Machinery"/>
    <s v="Weekly"/>
    <s v="More 250ºC"/>
    <n v="0"/>
    <s v="DK/DA"/>
    <n v="0"/>
    <n v="0"/>
    <s v="Yes"/>
    <x v="10"/>
    <x v="0"/>
    <x v="2"/>
    <m/>
    <m/>
    <m/>
    <n v="1"/>
    <m/>
    <m/>
    <m/>
    <m/>
    <m/>
  </r>
  <r>
    <m/>
    <x v="3"/>
    <s v="Machinery"/>
    <s v="Weekly"/>
    <s v="More 250ºC"/>
    <n v="0"/>
    <s v="DK/DA"/>
    <n v="0"/>
    <n v="0"/>
    <s v="Yes"/>
    <x v="10"/>
    <x v="0"/>
    <x v="2"/>
    <m/>
    <n v="1"/>
    <n v="1"/>
    <n v="1"/>
    <n v="1"/>
    <m/>
    <m/>
    <m/>
    <m/>
  </r>
  <r>
    <n v="480"/>
    <x v="3"/>
    <s v="Machinery"/>
    <s v="Weekly"/>
    <s v="More 250ºC"/>
    <n v="0"/>
    <s v="DK/DA"/>
    <s v="More 25 years"/>
    <n v="0"/>
    <s v="Yes"/>
    <x v="5"/>
    <x v="0"/>
    <x v="0"/>
    <m/>
    <m/>
    <m/>
    <n v="1"/>
    <m/>
    <m/>
    <m/>
    <m/>
    <m/>
  </r>
  <r>
    <m/>
    <x v="3"/>
    <s v="Machinery"/>
    <s v="Weekly"/>
    <s v="More 250ºC"/>
    <n v="0"/>
    <s v="DK/DA"/>
    <s v="More 25 years"/>
    <n v="0"/>
    <s v="Yes"/>
    <x v="10"/>
    <x v="0"/>
    <x v="2"/>
    <m/>
    <n v="1"/>
    <n v="1"/>
    <n v="1"/>
    <m/>
    <m/>
    <m/>
    <m/>
    <m/>
  </r>
  <r>
    <n v="481"/>
    <x v="3"/>
    <s v="Others"/>
    <s v="Weekly"/>
    <s v="More 250ºC"/>
    <s v="0-20ºC"/>
    <s v="DK/DA"/>
    <s v="More 25 years"/>
    <s v="10-25 years"/>
    <s v="Yes"/>
    <x v="4"/>
    <x v="0"/>
    <x v="0"/>
    <m/>
    <m/>
    <m/>
    <m/>
    <m/>
    <m/>
    <m/>
    <m/>
    <m/>
  </r>
  <r>
    <m/>
    <x v="3"/>
    <s v="Others"/>
    <s v="Weekly"/>
    <s v="More 250ºC"/>
    <s v="0-20ºC"/>
    <s v="DK/DA"/>
    <s v="More 25 years"/>
    <s v="10-25 years"/>
    <s v="Yes"/>
    <x v="10"/>
    <x v="2"/>
    <x v="2"/>
    <n v="0"/>
    <n v="1"/>
    <n v="0"/>
    <n v="0"/>
    <n v="0"/>
    <n v="0"/>
    <n v="0"/>
    <n v="0"/>
    <n v="1"/>
  </r>
  <r>
    <n v="482"/>
    <x v="3"/>
    <s v="Others"/>
    <s v="Daily"/>
    <s v="More 250ºC"/>
    <n v="0"/>
    <s v="DK/DA"/>
    <s v="10-25 years"/>
    <n v="0"/>
    <s v="Yes"/>
    <x v="1"/>
    <x v="0"/>
    <x v="0"/>
    <m/>
    <m/>
    <m/>
    <n v="1"/>
    <m/>
    <m/>
    <m/>
    <m/>
    <m/>
  </r>
  <r>
    <n v="483"/>
    <x v="3"/>
    <s v="Machinery"/>
    <s v="Weekly"/>
    <s v="More 250ºC"/>
    <n v="0"/>
    <s v="DK/DA"/>
    <n v="0"/>
    <n v="0"/>
    <s v="Yes"/>
    <x v="5"/>
    <x v="0"/>
    <x v="0"/>
    <m/>
    <m/>
    <m/>
    <n v="1"/>
    <m/>
    <m/>
    <m/>
    <m/>
    <m/>
  </r>
  <r>
    <m/>
    <x v="3"/>
    <s v="Machinery"/>
    <s v="Weekly"/>
    <s v="More 250ºC"/>
    <n v="0"/>
    <s v="DK/DA"/>
    <n v="0"/>
    <n v="0"/>
    <s v="Yes"/>
    <x v="10"/>
    <x v="0"/>
    <x v="2"/>
    <m/>
    <n v="1"/>
    <n v="1"/>
    <n v="1"/>
    <m/>
    <m/>
    <m/>
    <m/>
    <m/>
  </r>
  <r>
    <n v="484"/>
    <x v="3"/>
    <s v="Others"/>
    <s v="Daily"/>
    <s v="More 250ºC"/>
    <n v="0"/>
    <s v="DK/DA"/>
    <s v="More 25 years"/>
    <n v="0"/>
    <s v="Yes"/>
    <x v="1"/>
    <x v="0"/>
    <x v="0"/>
    <m/>
    <m/>
    <m/>
    <n v="1"/>
    <m/>
    <m/>
    <m/>
    <m/>
    <m/>
  </r>
  <r>
    <m/>
    <x v="3"/>
    <s v="Others"/>
    <s v="Daily"/>
    <s v="More 250ºC"/>
    <n v="0"/>
    <s v="DK/DA"/>
    <s v="More 25 years"/>
    <n v="0"/>
    <s v="Yes"/>
    <x v="0"/>
    <x v="0"/>
    <x v="2"/>
    <m/>
    <m/>
    <m/>
    <n v="1"/>
    <m/>
    <m/>
    <m/>
    <m/>
    <m/>
  </r>
  <r>
    <n v="485"/>
    <x v="3"/>
    <s v="Rubber &amp; Plastic"/>
    <s v="Daily"/>
    <n v="0"/>
    <n v="0"/>
    <s v="DK/DA"/>
    <s v="10-25 years"/>
    <n v="0"/>
    <s v="No"/>
    <x v="1"/>
    <x v="0"/>
    <x v="0"/>
    <m/>
    <m/>
    <n v="1"/>
    <n v="1"/>
    <m/>
    <m/>
    <m/>
    <m/>
    <m/>
  </r>
  <r>
    <n v="486"/>
    <x v="3"/>
    <s v="Rubber &amp; Plastic"/>
    <s v="Daily"/>
    <s v="51-100ºC"/>
    <n v="0"/>
    <s v="DK/DA"/>
    <s v="10-25 years"/>
    <n v="0"/>
    <s v="No"/>
    <x v="10"/>
    <x v="0"/>
    <x v="0"/>
    <m/>
    <m/>
    <m/>
    <n v="1"/>
    <m/>
    <m/>
    <m/>
    <m/>
    <m/>
  </r>
  <r>
    <n v="487"/>
    <x v="3"/>
    <s v="Rubber &amp; Plastic"/>
    <s v="Daily"/>
    <s v="More 250ºC"/>
    <n v="0"/>
    <s v="DK/DA"/>
    <s v="More 25 years"/>
    <n v="0"/>
    <s v="DK/DA"/>
    <x v="4"/>
    <x v="0"/>
    <x v="0"/>
    <m/>
    <m/>
    <m/>
    <n v="1"/>
    <m/>
    <m/>
    <m/>
    <m/>
    <m/>
  </r>
  <r>
    <n v="488"/>
    <x v="3"/>
    <s v="Machinery"/>
    <s v="Weekly"/>
    <s v="More 250ºC"/>
    <n v="0"/>
    <s v="DK/DA"/>
    <s v="More 25 years"/>
    <n v="0"/>
    <s v="Yes"/>
    <x v="5"/>
    <x v="0"/>
    <x v="0"/>
    <m/>
    <m/>
    <m/>
    <n v="1"/>
    <m/>
    <m/>
    <m/>
    <m/>
    <m/>
  </r>
  <r>
    <m/>
    <x v="3"/>
    <s v="Machinery"/>
    <s v="Weekly"/>
    <s v="More 250ºC"/>
    <n v="0"/>
    <s v="DK/DA"/>
    <s v="More 25 years"/>
    <n v="0"/>
    <s v="Yes"/>
    <x v="10"/>
    <x v="0"/>
    <x v="2"/>
    <m/>
    <n v="1"/>
    <n v="1"/>
    <n v="1"/>
    <m/>
    <m/>
    <m/>
    <m/>
    <m/>
  </r>
  <r>
    <m/>
    <x v="3"/>
    <s v="Machinery"/>
    <s v="Weekly"/>
    <s v="More 250ºC"/>
    <n v="0"/>
    <s v="DK/DA"/>
    <s v="More 25 years"/>
    <n v="0"/>
    <s v="Yes"/>
    <x v="10"/>
    <x v="0"/>
    <x v="2"/>
    <m/>
    <n v="1"/>
    <n v="1"/>
    <n v="1"/>
    <n v="1"/>
    <m/>
    <m/>
    <m/>
    <m/>
  </r>
  <r>
    <n v="489"/>
    <x v="3"/>
    <s v="Machinery"/>
    <s v="Seasonal"/>
    <s v="More 250ºC"/>
    <n v="0"/>
    <s v="DK/DA"/>
    <s v="10-25 years"/>
    <n v="0"/>
    <s v="Yes"/>
    <x v="2"/>
    <x v="0"/>
    <x v="0"/>
    <n v="1"/>
    <m/>
    <m/>
    <n v="1"/>
    <m/>
    <m/>
    <m/>
    <m/>
    <n v="1"/>
  </r>
  <r>
    <m/>
    <x v="3"/>
    <s v="Machinery"/>
    <s v="Seasonal"/>
    <s v="More 250ºC"/>
    <n v="0"/>
    <s v="DK/DA"/>
    <s v="10-25 years"/>
    <n v="0"/>
    <s v="Yes"/>
    <x v="10"/>
    <x v="0"/>
    <x v="2"/>
    <m/>
    <m/>
    <m/>
    <m/>
    <m/>
    <m/>
    <m/>
    <m/>
    <m/>
  </r>
  <r>
    <n v="490"/>
    <x v="3"/>
    <s v="Rubber &amp; Plastic"/>
    <s v="Daily"/>
    <s v="More 250ºC"/>
    <n v="0"/>
    <s v="DK/DA"/>
    <s v="Less 10 years"/>
    <n v="0"/>
    <s v="No"/>
    <x v="10"/>
    <x v="0"/>
    <x v="0"/>
    <m/>
    <m/>
    <n v="1"/>
    <n v="1"/>
    <m/>
    <m/>
    <m/>
    <m/>
    <m/>
  </r>
  <r>
    <n v="491"/>
    <x v="3"/>
    <s v="Machinery"/>
    <s v="Weekly"/>
    <s v="More 250ºC"/>
    <n v="0"/>
    <s v="DK/DA"/>
    <s v="More 25 years"/>
    <n v="0"/>
    <s v="Yes"/>
    <x v="5"/>
    <x v="0"/>
    <x v="0"/>
    <m/>
    <m/>
    <m/>
    <n v="1"/>
    <m/>
    <m/>
    <m/>
    <m/>
    <m/>
  </r>
  <r>
    <m/>
    <x v="3"/>
    <s v="Machinery"/>
    <s v="Weekly"/>
    <s v="More 250ºC"/>
    <n v="0"/>
    <s v="DK/DA"/>
    <s v="More 25 years"/>
    <n v="0"/>
    <s v="Yes"/>
    <x v="10"/>
    <x v="0"/>
    <x v="2"/>
    <m/>
    <n v="1"/>
    <n v="1"/>
    <n v="1"/>
    <m/>
    <m/>
    <m/>
    <m/>
    <m/>
  </r>
  <r>
    <m/>
    <x v="3"/>
    <s v="Machinery"/>
    <s v="Weekly"/>
    <s v="More 250ºC"/>
    <n v="0"/>
    <s v="DK/DA"/>
    <s v="More 25 years"/>
    <n v="0"/>
    <s v="Yes"/>
    <x v="10"/>
    <x v="0"/>
    <x v="2"/>
    <m/>
    <n v="1"/>
    <n v="1"/>
    <n v="1"/>
    <n v="1"/>
    <m/>
    <m/>
    <m/>
    <m/>
  </r>
  <r>
    <n v="492"/>
    <x v="3"/>
    <s v="Machinery"/>
    <s v="Weekly"/>
    <s v="More 250ºC"/>
    <n v="0"/>
    <s v="DK/DA"/>
    <s v="More 25 years"/>
    <n v="0"/>
    <s v="Yes"/>
    <x v="5"/>
    <x v="0"/>
    <x v="0"/>
    <m/>
    <m/>
    <m/>
    <n v="1"/>
    <m/>
    <m/>
    <m/>
    <m/>
    <m/>
  </r>
  <r>
    <m/>
    <x v="3"/>
    <s v="Machinery"/>
    <s v="Weekly"/>
    <s v="More 250ºC"/>
    <n v="0"/>
    <s v="DK/DA"/>
    <s v="More 25 years"/>
    <n v="0"/>
    <s v="Yes"/>
    <x v="10"/>
    <x v="0"/>
    <x v="2"/>
    <m/>
    <n v="1"/>
    <n v="1"/>
    <n v="1"/>
    <m/>
    <m/>
    <m/>
    <m/>
    <m/>
  </r>
  <r>
    <n v="493"/>
    <x v="3"/>
    <s v="Rubber &amp; Plastic"/>
    <s v="Daily"/>
    <s v="More 250ºC"/>
    <n v="0"/>
    <s v="DK/DA"/>
    <s v="10-25 years"/>
    <n v="0"/>
    <s v="No"/>
    <x v="10"/>
    <x v="0"/>
    <x v="0"/>
    <m/>
    <m/>
    <n v="1"/>
    <n v="1"/>
    <m/>
    <m/>
    <m/>
    <m/>
    <m/>
  </r>
  <r>
    <m/>
    <x v="3"/>
    <s v="Rubber &amp; Plastic"/>
    <s v="Daily"/>
    <s v="More 250ºC"/>
    <n v="0"/>
    <s v="DK/DA"/>
    <s v="10-25 years"/>
    <n v="0"/>
    <s v="No"/>
    <x v="10"/>
    <x v="0"/>
    <x v="2"/>
    <m/>
    <m/>
    <m/>
    <n v="1"/>
    <n v="1"/>
    <m/>
    <n v="1"/>
    <n v="1"/>
    <m/>
  </r>
  <r>
    <n v="494"/>
    <x v="3"/>
    <s v="Machinery"/>
    <s v="Weekly"/>
    <s v="More 250ºC"/>
    <n v="0"/>
    <s v="DK/DA"/>
    <s v="10-25 years"/>
    <n v="0"/>
    <s v="Yes"/>
    <x v="5"/>
    <x v="0"/>
    <x v="0"/>
    <m/>
    <m/>
    <m/>
    <n v="1"/>
    <m/>
    <m/>
    <m/>
    <m/>
    <m/>
  </r>
  <r>
    <m/>
    <x v="3"/>
    <s v="Machinery"/>
    <s v="Weekly"/>
    <s v="More 250ºC"/>
    <n v="0"/>
    <s v="DK/DA"/>
    <s v="10-25 years"/>
    <n v="0"/>
    <s v="Yes"/>
    <x v="10"/>
    <x v="0"/>
    <x v="2"/>
    <m/>
    <n v="1"/>
    <n v="1"/>
    <n v="1"/>
    <m/>
    <m/>
    <m/>
    <m/>
    <m/>
  </r>
  <r>
    <m/>
    <x v="3"/>
    <s v="Machinery"/>
    <s v="Weekly"/>
    <s v="More 250ºC"/>
    <n v="0"/>
    <s v="DK/DA"/>
    <s v="10-25 years"/>
    <n v="0"/>
    <s v="Yes"/>
    <x v="10"/>
    <x v="0"/>
    <x v="2"/>
    <m/>
    <n v="1"/>
    <n v="1"/>
    <n v="1"/>
    <n v="1"/>
    <m/>
    <m/>
    <m/>
    <m/>
  </r>
  <r>
    <n v="495"/>
    <x v="3"/>
    <s v="Machinery"/>
    <s v="Weekly"/>
    <s v="More 250ºC"/>
    <n v="0"/>
    <s v="DK/DA"/>
    <s v="More 25 years"/>
    <n v="0"/>
    <s v="Yes"/>
    <x v="5"/>
    <x v="0"/>
    <x v="0"/>
    <m/>
    <m/>
    <m/>
    <n v="1"/>
    <m/>
    <m/>
    <m/>
    <m/>
    <m/>
  </r>
  <r>
    <m/>
    <x v="3"/>
    <s v="Machinery"/>
    <s v="Weekly"/>
    <s v="More 250ºC"/>
    <n v="0"/>
    <s v="DK/DA"/>
    <s v="More 25 years"/>
    <n v="0"/>
    <s v="Yes"/>
    <x v="10"/>
    <x v="0"/>
    <x v="2"/>
    <m/>
    <n v="1"/>
    <n v="1"/>
    <n v="1"/>
    <m/>
    <m/>
    <m/>
    <m/>
    <m/>
  </r>
  <r>
    <m/>
    <x v="3"/>
    <s v="Machinery"/>
    <s v="Weekly"/>
    <s v="More 250ºC"/>
    <n v="0"/>
    <s v="DK/DA"/>
    <s v="More 25 years"/>
    <n v="0"/>
    <s v="Yes"/>
    <x v="10"/>
    <x v="0"/>
    <x v="2"/>
    <m/>
    <n v="1"/>
    <n v="1"/>
    <n v="1"/>
    <n v="1"/>
    <m/>
    <m/>
    <m/>
    <m/>
  </r>
  <r>
    <n v="496"/>
    <x v="3"/>
    <s v="Food &amp; Beverages"/>
    <s v="Weekly"/>
    <s v="More 250ºC"/>
    <s v="0-20ºC"/>
    <s v="DK/DA"/>
    <s v="Less 10 years"/>
    <s v="10-25 years"/>
    <s v="Yes"/>
    <x v="10"/>
    <x v="0"/>
    <x v="0"/>
    <m/>
    <m/>
    <n v="1"/>
    <n v="1"/>
    <n v="1"/>
    <m/>
    <m/>
    <m/>
    <m/>
  </r>
  <r>
    <n v="497"/>
    <x v="3"/>
    <s v="Food &amp; Beverages"/>
    <s v="Weekly"/>
    <s v="More 250ºC"/>
    <n v="0"/>
    <s v="DK/DA"/>
    <s v="10-25 years"/>
    <n v="0"/>
    <s v="No"/>
    <x v="1"/>
    <x v="0"/>
    <x v="0"/>
    <m/>
    <m/>
    <n v="1"/>
    <n v="1"/>
    <n v="1"/>
    <n v="1"/>
    <n v="1"/>
    <n v="1"/>
    <m/>
  </r>
  <r>
    <n v="498"/>
    <x v="3"/>
    <s v="Chemical"/>
    <s v="Daily"/>
    <s v="51-100ºC"/>
    <s v="0-20ºC"/>
    <s v="DK/DA"/>
    <s v="10-25 years"/>
    <s v="10-25 years"/>
    <s v="No"/>
    <x v="4"/>
    <x v="0"/>
    <x v="0"/>
    <m/>
    <n v="1"/>
    <m/>
    <n v="1"/>
    <m/>
    <m/>
    <n v="1"/>
    <m/>
    <m/>
  </r>
  <r>
    <n v="499"/>
    <x v="3"/>
    <s v="Machinery"/>
    <s v="Seasonal"/>
    <s v="More 250ºC"/>
    <n v="0"/>
    <s v="DK/DA"/>
    <s v="Less 10 years"/>
    <n v="0"/>
    <s v="Yes"/>
    <x v="10"/>
    <x v="0"/>
    <x v="0"/>
    <m/>
    <m/>
    <m/>
    <n v="1"/>
    <n v="1"/>
    <m/>
    <m/>
    <n v="1"/>
    <m/>
  </r>
  <r>
    <n v="500"/>
    <x v="3"/>
    <s v="Rubber &amp; Plastic"/>
    <s v="Weekly"/>
    <s v="More 250ºC"/>
    <s v="0-20ºC"/>
    <s v="DK/DA"/>
    <s v="Less 10 years"/>
    <s v="Less 10 years"/>
    <s v="No"/>
    <x v="8"/>
    <x v="0"/>
    <x v="0"/>
    <m/>
    <n v="1"/>
    <m/>
    <n v="1"/>
    <m/>
    <m/>
    <m/>
    <m/>
    <m/>
  </r>
  <r>
    <n v="501"/>
    <x v="3"/>
    <s v="Chemical"/>
    <s v="Daily"/>
    <n v="0"/>
    <s v="0 - (-20ºC)"/>
    <s v="DK/DA"/>
    <n v="0"/>
    <s v="10-25 years"/>
    <s v="DK/DA"/>
    <x v="6"/>
    <x v="3"/>
    <x v="1"/>
    <m/>
    <m/>
    <m/>
    <m/>
    <m/>
    <m/>
    <m/>
    <m/>
    <m/>
  </r>
  <r>
    <n v="502"/>
    <x v="3"/>
    <s v="Chemical"/>
    <s v="Weekly"/>
    <s v="51-100ºC"/>
    <n v="0"/>
    <s v="DK/DA"/>
    <s v="More 25 years"/>
    <n v="0"/>
    <s v="No"/>
    <x v="4"/>
    <x v="0"/>
    <x v="0"/>
    <m/>
    <m/>
    <m/>
    <m/>
    <m/>
    <m/>
    <n v="1"/>
    <m/>
    <m/>
  </r>
  <r>
    <n v="503"/>
    <x v="3"/>
    <s v="Metals"/>
    <s v="Weekly"/>
    <s v="More 250ºC"/>
    <n v="0"/>
    <s v="DK/DA"/>
    <s v="10-25 years"/>
    <n v="0"/>
    <s v="No"/>
    <x v="0"/>
    <x v="0"/>
    <x v="0"/>
    <m/>
    <m/>
    <n v="1"/>
    <n v="1"/>
    <m/>
    <n v="1"/>
    <n v="1"/>
    <m/>
    <m/>
  </r>
  <r>
    <n v="504"/>
    <x v="3"/>
    <s v="Metals"/>
    <s v="Weekly"/>
    <s v="More 250ºC"/>
    <s v="0-20ºC"/>
    <s v="DK/DA"/>
    <s v="10-25 years"/>
    <s v="Less 10 years"/>
    <s v="No"/>
    <x v="1"/>
    <x v="0"/>
    <x v="0"/>
    <m/>
    <m/>
    <n v="1"/>
    <n v="1"/>
    <n v="1"/>
    <m/>
    <n v="1"/>
    <m/>
    <m/>
  </r>
  <r>
    <m/>
    <x v="3"/>
    <s v="Metals"/>
    <s v="Weekly"/>
    <s v="More 250ºC"/>
    <s v="0-20ºC"/>
    <s v="DK/DA"/>
    <s v="10-25 years"/>
    <s v="Less 10 years"/>
    <s v="No"/>
    <x v="10"/>
    <x v="2"/>
    <x v="2"/>
    <n v="0"/>
    <n v="1"/>
    <n v="0"/>
    <n v="0"/>
    <n v="0"/>
    <n v="0"/>
    <n v="0"/>
    <n v="1"/>
    <n v="0"/>
  </r>
  <r>
    <n v="505"/>
    <x v="3"/>
    <s v="Rubber &amp; Plastic"/>
    <s v="Daily"/>
    <s v="More 250ºC"/>
    <n v="0"/>
    <s v="DK/DA"/>
    <s v="Less 10 years"/>
    <n v="0"/>
    <s v="Yes"/>
    <x v="4"/>
    <x v="0"/>
    <x v="0"/>
    <m/>
    <m/>
    <m/>
    <n v="1"/>
    <m/>
    <m/>
    <n v="1"/>
    <m/>
    <m/>
  </r>
  <r>
    <n v="506"/>
    <x v="3"/>
    <s v="Metals"/>
    <s v="Weekly"/>
    <s v="More 250ºC"/>
    <n v="0"/>
    <s v="DK/DA"/>
    <s v="10-25 years"/>
    <n v="0"/>
    <s v="No"/>
    <x v="4"/>
    <x v="0"/>
    <x v="0"/>
    <m/>
    <m/>
    <m/>
    <n v="1"/>
    <m/>
    <m/>
    <m/>
    <m/>
    <m/>
  </r>
  <r>
    <n v="507"/>
    <x v="3"/>
    <s v="Machinery"/>
    <s v="Seasonal"/>
    <s v="More 250ºC"/>
    <n v="0"/>
    <s v="DK/DA"/>
    <s v="10-25 years"/>
    <n v="0"/>
    <s v="Yes"/>
    <x v="1"/>
    <x v="0"/>
    <x v="0"/>
    <m/>
    <m/>
    <n v="1"/>
    <n v="1"/>
    <m/>
    <m/>
    <m/>
    <m/>
    <m/>
  </r>
  <r>
    <m/>
    <x v="3"/>
    <s v="Machinery"/>
    <s v="Seasonal"/>
    <s v="More 250ºC"/>
    <n v="0"/>
    <s v="DK/DA"/>
    <s v="10-25 years"/>
    <n v="0"/>
    <s v="Yes"/>
    <x v="10"/>
    <x v="2"/>
    <x v="2"/>
    <n v="1"/>
    <n v="1"/>
    <n v="0"/>
    <n v="0"/>
    <n v="0"/>
    <n v="0"/>
    <n v="0"/>
    <n v="0"/>
    <n v="1"/>
  </r>
  <r>
    <n v="508"/>
    <x v="3"/>
    <s v="Food &amp; Beverages"/>
    <s v="Daily"/>
    <s v="51-100ºC"/>
    <s v="0 - (-20ºC)"/>
    <s v="DK/DA"/>
    <s v="Less 10 years"/>
    <s v="10-25 years"/>
    <s v="No"/>
    <x v="9"/>
    <x v="0"/>
    <x v="0"/>
    <m/>
    <n v="1"/>
    <n v="1"/>
    <n v="1"/>
    <m/>
    <m/>
    <m/>
    <m/>
    <m/>
  </r>
  <r>
    <n v="509"/>
    <x v="3"/>
    <s v="Food &amp; Beverages"/>
    <s v="Seasonal"/>
    <s v="More 250ºC"/>
    <s v="DK/DA"/>
    <s v="DK/DA"/>
    <s v="10-25 years"/>
    <s v="10-25 years"/>
    <s v="Yes"/>
    <x v="4"/>
    <x v="0"/>
    <x v="0"/>
    <m/>
    <m/>
    <m/>
    <n v="1"/>
    <m/>
    <m/>
    <m/>
    <m/>
    <m/>
  </r>
  <r>
    <n v="510"/>
    <x v="3"/>
    <s v="Food &amp; Beverages"/>
    <s v="Seasonal"/>
    <s v="More 250ºC"/>
    <s v="0-20ºC"/>
    <s v="DK/DA"/>
    <s v="Less 10 years"/>
    <s v="Less 10 years"/>
    <s v="Yes"/>
    <x v="4"/>
    <x v="2"/>
    <x v="0"/>
    <n v="0"/>
    <n v="1"/>
    <n v="0"/>
    <n v="0"/>
    <n v="0"/>
    <n v="0"/>
    <n v="0"/>
    <n v="0"/>
    <n v="0"/>
  </r>
  <r>
    <n v="511"/>
    <x v="3"/>
    <s v="Chemical"/>
    <s v="Weekly"/>
    <s v="More 250ºC"/>
    <s v="0-20ºC"/>
    <s v="DK/DA"/>
    <s v="10-25 years"/>
    <s v="10-25 years"/>
    <s v="No"/>
    <x v="10"/>
    <x v="0"/>
    <x v="0"/>
    <n v="1"/>
    <n v="1"/>
    <n v="1"/>
    <n v="1"/>
    <m/>
    <n v="1"/>
    <n v="1"/>
    <m/>
    <m/>
  </r>
  <r>
    <n v="512"/>
    <x v="3"/>
    <s v="Food &amp; Beverages"/>
    <s v="Seasonal"/>
    <s v="More 250ºC"/>
    <s v="0 - (-20ºC)"/>
    <s v="DK/DA"/>
    <s v="10-25 years"/>
    <s v="10-25 years"/>
    <s v="No"/>
    <x v="4"/>
    <x v="0"/>
    <x v="0"/>
    <m/>
    <m/>
    <m/>
    <n v="1"/>
    <m/>
    <m/>
    <m/>
    <m/>
    <m/>
  </r>
  <r>
    <m/>
    <x v="3"/>
    <s v="Food &amp; Beverages"/>
    <s v="Seasonal"/>
    <s v="More 250ºC"/>
    <s v="0 - (-20ºC)"/>
    <s v="DK/DA"/>
    <s v="10-25 years"/>
    <s v="10-25 years"/>
    <s v="No"/>
    <x v="0"/>
    <x v="0"/>
    <x v="2"/>
    <m/>
    <m/>
    <m/>
    <n v="1"/>
    <m/>
    <m/>
    <m/>
    <m/>
    <m/>
  </r>
  <r>
    <n v="513"/>
    <x v="3"/>
    <s v="Machinery"/>
    <s v="Seasonal"/>
    <s v="More 250ºC"/>
    <n v="0"/>
    <s v="DK/DA"/>
    <s v="10-25 years"/>
    <n v="0"/>
    <s v="No"/>
    <x v="10"/>
    <x v="0"/>
    <x v="0"/>
    <m/>
    <m/>
    <m/>
    <n v="1"/>
    <m/>
    <m/>
    <m/>
    <m/>
    <n v="1"/>
  </r>
  <r>
    <n v="514"/>
    <x v="3"/>
    <s v="Food &amp; Beverages"/>
    <s v="Weekly"/>
    <s v="More 250ºC"/>
    <s v="0-20ºC"/>
    <s v="DK/DA"/>
    <s v="Less 10 years"/>
    <s v="10-25 years"/>
    <s v="Yes"/>
    <x v="10"/>
    <x v="0"/>
    <x v="0"/>
    <m/>
    <m/>
    <n v="1"/>
    <n v="1"/>
    <n v="1"/>
    <m/>
    <m/>
    <m/>
    <m/>
  </r>
  <r>
    <n v="515"/>
    <x v="3"/>
    <s v="Food &amp; Beverages"/>
    <s v="Daily"/>
    <s v="More 250ºC"/>
    <s v="0-20ºC"/>
    <s v="DK/DA"/>
    <s v="10-25 years"/>
    <s v="10-25 years"/>
    <s v="Yes"/>
    <x v="10"/>
    <x v="0"/>
    <x v="0"/>
    <n v="1"/>
    <m/>
    <m/>
    <n v="1"/>
    <m/>
    <m/>
    <m/>
    <m/>
    <m/>
  </r>
  <r>
    <n v="516"/>
    <x v="3"/>
    <s v="Food &amp; Beverages"/>
    <s v="Seasonal"/>
    <s v="51-100ºC"/>
    <s v="0-20ºC"/>
    <s v="DK/DA"/>
    <s v="10-25 years"/>
    <s v="10-25 years"/>
    <s v="No"/>
    <x v="4"/>
    <x v="0"/>
    <x v="0"/>
    <m/>
    <m/>
    <m/>
    <n v="1"/>
    <m/>
    <m/>
    <m/>
    <m/>
    <m/>
  </r>
  <r>
    <n v="517"/>
    <x v="3"/>
    <s v="Paper &amp; paper products"/>
    <s v="Seasonal"/>
    <s v="More 250ºC"/>
    <n v="0"/>
    <s v="DK/DA"/>
    <s v="Less 10 years"/>
    <n v="0"/>
    <s v="Yes"/>
    <x v="1"/>
    <x v="0"/>
    <x v="0"/>
    <m/>
    <m/>
    <m/>
    <n v="1"/>
    <n v="1"/>
    <m/>
    <m/>
    <m/>
    <m/>
  </r>
  <r>
    <m/>
    <x v="3"/>
    <s v="Paper &amp; paper products"/>
    <s v="Seasonal"/>
    <s v="More 250ºC"/>
    <n v="0"/>
    <s v="DK/DA"/>
    <s v="Less 10 years"/>
    <n v="0"/>
    <s v="Yes"/>
    <x v="10"/>
    <x v="0"/>
    <x v="2"/>
    <m/>
    <m/>
    <m/>
    <n v="1"/>
    <n v="1"/>
    <m/>
    <m/>
    <m/>
    <m/>
  </r>
  <r>
    <n v="518"/>
    <x v="3"/>
    <s v="Metals"/>
    <s v="Weekly"/>
    <s v="More 250ºC"/>
    <n v="0"/>
    <s v="DK/DA"/>
    <s v="10-25 years"/>
    <n v="0"/>
    <s v="No"/>
    <x v="4"/>
    <x v="0"/>
    <x v="0"/>
    <n v="1"/>
    <m/>
    <n v="1"/>
    <n v="1"/>
    <m/>
    <m/>
    <m/>
    <m/>
    <m/>
  </r>
  <r>
    <n v="519"/>
    <x v="3"/>
    <s v="Rubber &amp; Plastic"/>
    <s v="Daily"/>
    <s v="More 250ºC"/>
    <n v="0"/>
    <s v="DK/DA"/>
    <s v="10-25 years"/>
    <n v="0"/>
    <s v="Yes"/>
    <x v="10"/>
    <x v="0"/>
    <x v="0"/>
    <m/>
    <m/>
    <m/>
    <n v="1"/>
    <m/>
    <m/>
    <n v="1"/>
    <m/>
    <m/>
  </r>
  <r>
    <n v="520"/>
    <x v="3"/>
    <s v="Wood &amp; wood products"/>
    <s v="Seasonal"/>
    <s v="51-100ºC"/>
    <n v="0"/>
    <s v="DK/DA"/>
    <s v="10-25 years"/>
    <n v="0"/>
    <s v="No"/>
    <x v="10"/>
    <x v="0"/>
    <x v="0"/>
    <m/>
    <m/>
    <m/>
    <n v="1"/>
    <m/>
    <m/>
    <m/>
    <m/>
    <m/>
  </r>
  <r>
    <n v="521"/>
    <x v="3"/>
    <s v="Wood &amp; wood products"/>
    <s v="Seasonal"/>
    <s v="More 250ºC"/>
    <n v="0"/>
    <s v="DK/DA"/>
    <s v="10-25 years"/>
    <n v="0"/>
    <s v="No"/>
    <x v="10"/>
    <x v="0"/>
    <x v="0"/>
    <m/>
    <n v="1"/>
    <n v="1"/>
    <n v="1"/>
    <n v="1"/>
    <m/>
    <n v="1"/>
    <m/>
    <m/>
  </r>
  <r>
    <n v="522"/>
    <x v="3"/>
    <s v="Machinery"/>
    <s v="Seasonal"/>
    <s v="More 250ºC"/>
    <n v="0"/>
    <s v="DK/DA"/>
    <s v="10-25 years"/>
    <n v="0"/>
    <s v="No"/>
    <x v="5"/>
    <x v="0"/>
    <x v="0"/>
    <m/>
    <m/>
    <m/>
    <n v="1"/>
    <m/>
    <m/>
    <m/>
    <m/>
    <m/>
  </r>
  <r>
    <m/>
    <x v="3"/>
    <s v="Machinery"/>
    <s v="Seasonal"/>
    <s v="More 250ºC"/>
    <n v="0"/>
    <s v="DK/DA"/>
    <s v="10-25 years"/>
    <n v="0"/>
    <s v="No"/>
    <x v="10"/>
    <x v="0"/>
    <x v="2"/>
    <m/>
    <n v="1"/>
    <m/>
    <n v="1"/>
    <m/>
    <m/>
    <m/>
    <m/>
    <m/>
  </r>
  <r>
    <n v="523"/>
    <x v="3"/>
    <s v="Wood &amp; wood products"/>
    <s v="Seasonal"/>
    <s v="More 250ºC"/>
    <n v="0"/>
    <s v="DK/DA"/>
    <s v="Less 10 years"/>
    <n v="0"/>
    <s v="Yes"/>
    <x v="5"/>
    <x v="0"/>
    <x v="0"/>
    <m/>
    <m/>
    <m/>
    <n v="1"/>
    <n v="1"/>
    <m/>
    <m/>
    <m/>
    <m/>
  </r>
  <r>
    <n v="524"/>
    <x v="3"/>
    <s v="Textil &amp; Clothing"/>
    <s v="Weekly"/>
    <s v="More 250ºC"/>
    <n v="0"/>
    <s v="DK/DA"/>
    <s v="10-25 years"/>
    <n v="0"/>
    <s v="Yes"/>
    <x v="1"/>
    <x v="0"/>
    <x v="0"/>
    <n v="1"/>
    <n v="1"/>
    <m/>
    <m/>
    <m/>
    <m/>
    <m/>
    <m/>
    <m/>
  </r>
  <r>
    <n v="525"/>
    <x v="3"/>
    <s v="Others"/>
    <s v="Daily"/>
    <s v="More 250ºC"/>
    <s v="0-20ºC"/>
    <s v="DK/DA"/>
    <s v="10-25 years"/>
    <s v="Less 10 years"/>
    <s v="No"/>
    <x v="1"/>
    <x v="0"/>
    <x v="0"/>
    <m/>
    <n v="1"/>
    <n v="1"/>
    <m/>
    <m/>
    <m/>
    <m/>
    <m/>
    <m/>
  </r>
  <r>
    <m/>
    <x v="3"/>
    <s v="Others"/>
    <s v="Daily"/>
    <s v="More 250ºC"/>
    <s v="0-20ºC"/>
    <s v="DK/DA"/>
    <s v="10-25 years"/>
    <s v="Less 10 years"/>
    <s v="No"/>
    <x v="0"/>
    <x v="0"/>
    <x v="2"/>
    <m/>
    <m/>
    <m/>
    <m/>
    <m/>
    <m/>
    <m/>
    <m/>
    <m/>
  </r>
  <r>
    <n v="526"/>
    <x v="3"/>
    <s v="Others"/>
    <s v="Daily"/>
    <s v="More 250ºC"/>
    <n v="0"/>
    <s v="DK/DA"/>
    <s v="Less 10 years"/>
    <n v="0"/>
    <s v="DK/DA"/>
    <x v="4"/>
    <x v="0"/>
    <x v="0"/>
    <m/>
    <m/>
    <m/>
    <m/>
    <m/>
    <m/>
    <m/>
    <m/>
    <m/>
  </r>
  <r>
    <m/>
    <x v="3"/>
    <s v="Others"/>
    <s v="Daily"/>
    <s v="More 250ºC"/>
    <n v="0"/>
    <s v="DK/DA"/>
    <s v="Less 10 years"/>
    <n v="0"/>
    <s v="DK/DA"/>
    <x v="10"/>
    <x v="0"/>
    <x v="2"/>
    <m/>
    <m/>
    <m/>
    <m/>
    <m/>
    <m/>
    <m/>
    <m/>
    <m/>
  </r>
  <r>
    <m/>
    <x v="3"/>
    <s v="Others"/>
    <s v="Daily"/>
    <s v="More 250ºC"/>
    <n v="0"/>
    <s v="DK/DA"/>
    <s v="Less 10 years"/>
    <n v="0"/>
    <s v="DK/DA"/>
    <x v="10"/>
    <x v="2"/>
    <x v="2"/>
    <m/>
    <m/>
    <m/>
    <m/>
    <m/>
    <m/>
    <m/>
    <m/>
    <m/>
  </r>
  <r>
    <n v="527"/>
    <x v="3"/>
    <s v="Chemical"/>
    <s v="Weekly"/>
    <s v="More 250ºC"/>
    <s v="0 - (-20ºC)"/>
    <s v="DK/DA"/>
    <s v="More 25 years"/>
    <s v="Less 10 years"/>
    <s v="No"/>
    <x v="4"/>
    <x v="0"/>
    <x v="0"/>
    <m/>
    <m/>
    <m/>
    <n v="1"/>
    <m/>
    <m/>
    <n v="1"/>
    <m/>
    <m/>
  </r>
  <r>
    <m/>
    <x v="3"/>
    <s v="Chemical"/>
    <s v="Weekly"/>
    <s v="More 250ºC"/>
    <s v="0 - (-20ºC)"/>
    <s v="DK/DA"/>
    <s v="More 25 years"/>
    <s v="Less 10 years"/>
    <s v="No"/>
    <x v="2"/>
    <x v="0"/>
    <x v="2"/>
    <m/>
    <m/>
    <m/>
    <m/>
    <m/>
    <m/>
    <m/>
    <m/>
    <m/>
  </r>
  <r>
    <m/>
    <x v="3"/>
    <s v="Chemical"/>
    <s v="Weekly"/>
    <s v="More 250ºC"/>
    <s v="0 - (-20ºC)"/>
    <s v="DK/DA"/>
    <s v="More 25 years"/>
    <s v="Less 10 years"/>
    <s v="No"/>
    <x v="10"/>
    <x v="0"/>
    <x v="2"/>
    <m/>
    <m/>
    <m/>
    <m/>
    <m/>
    <m/>
    <m/>
    <m/>
    <m/>
  </r>
  <r>
    <n v="528"/>
    <x v="3"/>
    <s v="Machinery"/>
    <s v="DK/DA"/>
    <s v="More 250ºC"/>
    <n v="0"/>
    <s v="DK/DA"/>
    <s v="10-25 years"/>
    <n v="0"/>
    <s v="No"/>
    <x v="1"/>
    <x v="0"/>
    <x v="0"/>
    <m/>
    <m/>
    <n v="1"/>
    <n v="1"/>
    <m/>
    <m/>
    <m/>
    <m/>
    <m/>
  </r>
  <r>
    <n v="529"/>
    <x v="3"/>
    <s v="Metals"/>
    <s v="Seasonal"/>
    <s v="More 250ºC"/>
    <n v="0"/>
    <s v="DK/DA"/>
    <s v="10-25 years"/>
    <n v="0"/>
    <s v="No"/>
    <x v="4"/>
    <x v="0"/>
    <x v="0"/>
    <m/>
    <m/>
    <n v="1"/>
    <n v="1"/>
    <n v="1"/>
    <m/>
    <m/>
    <m/>
    <m/>
  </r>
  <r>
    <n v="530"/>
    <x v="3"/>
    <s v="Machinery"/>
    <s v="DK/DA"/>
    <s v="More 250ºC"/>
    <n v="0"/>
    <s v="DK/DA"/>
    <s v="Less 10 years"/>
    <n v="0"/>
    <s v="No"/>
    <x v="1"/>
    <x v="0"/>
    <x v="0"/>
    <m/>
    <m/>
    <n v="1"/>
    <n v="1"/>
    <m/>
    <m/>
    <n v="1"/>
    <m/>
    <m/>
  </r>
  <r>
    <m/>
    <x v="3"/>
    <s v="Machinery"/>
    <s v="DK/DA"/>
    <s v="More 250ºC"/>
    <n v="0"/>
    <s v="DK/DA"/>
    <s v="Less 10 years"/>
    <n v="0"/>
    <s v="No"/>
    <x v="10"/>
    <x v="0"/>
    <x v="2"/>
    <m/>
    <m/>
    <n v="1"/>
    <n v="1"/>
    <m/>
    <m/>
    <n v="1"/>
    <m/>
    <m/>
  </r>
  <r>
    <n v="531"/>
    <x v="3"/>
    <s v="Food &amp; Beverages"/>
    <s v="Seasonal"/>
    <n v="0"/>
    <s v="0-20ºC"/>
    <s v="DK/DA"/>
    <n v="0"/>
    <s v="10-25 years"/>
    <s v="No"/>
    <x v="6"/>
    <x v="3"/>
    <x v="1"/>
    <m/>
    <m/>
    <m/>
    <m/>
    <m/>
    <m/>
    <m/>
    <m/>
    <m/>
  </r>
  <r>
    <n v="532"/>
    <x v="3"/>
    <s v="Food &amp; Beverages"/>
    <s v="Seasonal"/>
    <n v="0"/>
    <s v="0-20ºC"/>
    <s v="DK/DA"/>
    <n v="0"/>
    <s v="Less 10 years"/>
    <s v="No"/>
    <x v="6"/>
    <x v="3"/>
    <x v="1"/>
    <m/>
    <m/>
    <m/>
    <m/>
    <m/>
    <m/>
    <m/>
    <m/>
    <m/>
  </r>
  <r>
    <n v="533"/>
    <x v="3"/>
    <s v="Machinery"/>
    <s v="Seasonal"/>
    <s v="More 250ºC"/>
    <n v="0"/>
    <s v="DK/DA"/>
    <s v="10-25 years"/>
    <n v="0"/>
    <s v="Yes"/>
    <x v="10"/>
    <x v="0"/>
    <x v="0"/>
    <m/>
    <m/>
    <n v="1"/>
    <n v="1"/>
    <m/>
    <n v="1"/>
    <m/>
    <m/>
    <m/>
  </r>
  <r>
    <n v="534"/>
    <x v="3"/>
    <s v="Food &amp; Beverages"/>
    <s v="Seasonal"/>
    <n v="0"/>
    <s v="0 - (-20ºC)"/>
    <s v="DK/DA"/>
    <n v="0"/>
    <s v="Less 10 years"/>
    <s v="No"/>
    <x v="6"/>
    <x v="3"/>
    <x v="1"/>
    <m/>
    <m/>
    <m/>
    <m/>
    <m/>
    <m/>
    <m/>
    <m/>
    <m/>
  </r>
  <r>
    <n v="535"/>
    <x v="3"/>
    <s v="Wood &amp; wood products"/>
    <s v="Seasonal"/>
    <s v="More 250ºC"/>
    <n v="0"/>
    <s v="DK/DA"/>
    <s v="10-25 years"/>
    <n v="0"/>
    <s v="No"/>
    <x v="4"/>
    <x v="0"/>
    <x v="0"/>
    <m/>
    <m/>
    <m/>
    <n v="1"/>
    <m/>
    <m/>
    <m/>
    <m/>
    <m/>
  </r>
  <r>
    <n v="536"/>
    <x v="3"/>
    <s v="Food &amp; Beverages"/>
    <s v="Daily"/>
    <n v="0"/>
    <s v="0 - (-20ºC)"/>
    <s v="DK/DA"/>
    <s v="10-25 years"/>
    <s v="10-25 years"/>
    <s v="No"/>
    <x v="4"/>
    <x v="0"/>
    <x v="0"/>
    <m/>
    <m/>
    <n v="1"/>
    <n v="1"/>
    <m/>
    <m/>
    <m/>
    <m/>
    <m/>
  </r>
  <r>
    <n v="537"/>
    <x v="3"/>
    <s v="Metals"/>
    <s v="Weekly"/>
    <s v="51-100ºC"/>
    <n v="0"/>
    <s v="DK/DA"/>
    <n v="0"/>
    <n v="0"/>
    <s v="Yes"/>
    <x v="10"/>
    <x v="0"/>
    <x v="0"/>
    <m/>
    <m/>
    <m/>
    <n v="1"/>
    <m/>
    <m/>
    <m/>
    <m/>
    <m/>
  </r>
  <r>
    <n v="538"/>
    <x v="3"/>
    <s v="Food &amp; Beverages"/>
    <s v="Daily"/>
    <n v="0"/>
    <s v="0-20ºC"/>
    <s v="DK/DA"/>
    <n v="0"/>
    <s v="Less 10 years"/>
    <s v="Yes"/>
    <x v="6"/>
    <x v="3"/>
    <x v="1"/>
    <m/>
    <m/>
    <m/>
    <m/>
    <m/>
    <m/>
    <m/>
    <m/>
    <m/>
  </r>
  <r>
    <n v="539"/>
    <x v="3"/>
    <s v="Food &amp; Beverages"/>
    <s v="Seasonal"/>
    <s v="51-100ºC"/>
    <s v="0 - (-20ºC)"/>
    <s v="DK/DA"/>
    <s v="Less 10 years"/>
    <s v="10-25 years"/>
    <s v="Yes"/>
    <x v="4"/>
    <x v="0"/>
    <x v="0"/>
    <m/>
    <m/>
    <n v="1"/>
    <n v="1"/>
    <m/>
    <m/>
    <m/>
    <m/>
    <m/>
  </r>
  <r>
    <n v="540"/>
    <x v="3"/>
    <s v="Rubber &amp; Plastic"/>
    <s v="Daily"/>
    <s v="More 250ºC"/>
    <s v="0-20ºC"/>
    <s v="DK/DA"/>
    <s v="Less 10 years"/>
    <s v="10-25 years"/>
    <s v="No"/>
    <x v="10"/>
    <x v="0"/>
    <x v="0"/>
    <m/>
    <m/>
    <n v="1"/>
    <n v="1"/>
    <m/>
    <m/>
    <m/>
    <m/>
    <m/>
  </r>
  <r>
    <n v="541"/>
    <x v="3"/>
    <s v="Machinery"/>
    <s v="Seasonal"/>
    <s v="More 250ºC"/>
    <n v="0"/>
    <s v="DK/DA"/>
    <s v="10-25 years"/>
    <n v="0"/>
    <s v="Yes"/>
    <x v="1"/>
    <x v="0"/>
    <x v="0"/>
    <m/>
    <m/>
    <m/>
    <n v="1"/>
    <m/>
    <n v="1"/>
    <m/>
    <m/>
    <m/>
  </r>
  <r>
    <m/>
    <x v="3"/>
    <s v="Machinery"/>
    <s v="Seasonal"/>
    <s v="More 250ºC"/>
    <n v="0"/>
    <s v="DK/DA"/>
    <s v="10-25 years"/>
    <n v="0"/>
    <s v="Yes"/>
    <x v="10"/>
    <x v="0"/>
    <x v="2"/>
    <m/>
    <m/>
    <m/>
    <n v="1"/>
    <m/>
    <n v="1"/>
    <m/>
    <m/>
    <m/>
  </r>
  <r>
    <n v="542"/>
    <x v="3"/>
    <s v="Wood &amp; wood products"/>
    <s v="Seasonal"/>
    <s v="More 250ºC"/>
    <n v="0"/>
    <s v="DK/DA"/>
    <s v="10-25 years"/>
    <n v="0"/>
    <s v="No"/>
    <x v="10"/>
    <x v="0"/>
    <x v="0"/>
    <m/>
    <m/>
    <n v="1"/>
    <n v="1"/>
    <n v="1"/>
    <m/>
    <m/>
    <m/>
    <m/>
  </r>
  <r>
    <n v="543"/>
    <x v="3"/>
    <s v="Wood &amp; wood products"/>
    <s v="Weekly"/>
    <n v="0"/>
    <n v="0"/>
    <s v="DK/DA"/>
    <s v="10-25 years"/>
    <n v="0"/>
    <s v="No"/>
    <x v="4"/>
    <x v="0"/>
    <x v="0"/>
    <m/>
    <n v="1"/>
    <m/>
    <m/>
    <m/>
    <m/>
    <m/>
    <m/>
    <m/>
  </r>
  <r>
    <m/>
    <x v="3"/>
    <s v="Wood &amp; wood products"/>
    <s v="Weekly"/>
    <n v="0"/>
    <n v="0"/>
    <s v="DK/DA"/>
    <s v="10-25 years"/>
    <n v="0"/>
    <s v="No"/>
    <x v="10"/>
    <x v="0"/>
    <x v="2"/>
    <m/>
    <n v="1"/>
    <m/>
    <m/>
    <m/>
    <m/>
    <m/>
    <m/>
    <m/>
  </r>
  <r>
    <n v="544"/>
    <x v="3"/>
    <s v="Machinery"/>
    <s v="Weekly"/>
    <s v="More 250ºC"/>
    <n v="0"/>
    <s v="DK/DA"/>
    <s v="More 25 years"/>
    <n v="0"/>
    <s v="Yes"/>
    <x v="5"/>
    <x v="0"/>
    <x v="0"/>
    <m/>
    <m/>
    <m/>
    <n v="1"/>
    <m/>
    <m/>
    <m/>
    <m/>
    <m/>
  </r>
  <r>
    <m/>
    <x v="3"/>
    <s v="Machinery"/>
    <s v="Weekly"/>
    <s v="More 250ºC"/>
    <n v="0"/>
    <s v="DK/DA"/>
    <s v="More 25 years"/>
    <n v="0"/>
    <s v="Yes"/>
    <x v="10"/>
    <x v="0"/>
    <x v="2"/>
    <m/>
    <n v="1"/>
    <n v="1"/>
    <n v="1"/>
    <m/>
    <m/>
    <m/>
    <m/>
    <m/>
  </r>
  <r>
    <m/>
    <x v="3"/>
    <s v="Machinery"/>
    <s v="Weekly"/>
    <s v="More 250ºC"/>
    <n v="0"/>
    <s v="DK/DA"/>
    <s v="More 25 years"/>
    <n v="0"/>
    <s v="Yes"/>
    <x v="10"/>
    <x v="0"/>
    <x v="2"/>
    <m/>
    <n v="1"/>
    <n v="1"/>
    <n v="1"/>
    <n v="1"/>
    <m/>
    <m/>
    <m/>
    <m/>
  </r>
  <r>
    <n v="545"/>
    <x v="3"/>
    <s v="Rubber &amp; Plastic"/>
    <s v="Daily"/>
    <s v="More 250ºC"/>
    <n v="0"/>
    <s v="DK/DA"/>
    <s v="Less 10 years"/>
    <n v="0"/>
    <s v="No"/>
    <x v="10"/>
    <x v="0"/>
    <x v="0"/>
    <m/>
    <m/>
    <n v="1"/>
    <n v="1"/>
    <m/>
    <m/>
    <m/>
    <m/>
    <m/>
  </r>
  <r>
    <n v="546"/>
    <x v="3"/>
    <s v="Machinery"/>
    <s v="Weekly"/>
    <s v="More 250ºC"/>
    <n v="0"/>
    <s v="DK/DA"/>
    <s v="More 25 years"/>
    <n v="0"/>
    <s v="Yes"/>
    <x v="5"/>
    <x v="0"/>
    <x v="0"/>
    <m/>
    <m/>
    <m/>
    <n v="1"/>
    <m/>
    <m/>
    <m/>
    <m/>
    <m/>
  </r>
  <r>
    <m/>
    <x v="3"/>
    <s v="Machinery"/>
    <s v="Weekly"/>
    <s v="More 250ºC"/>
    <n v="0"/>
    <s v="DK/DA"/>
    <s v="More 25 years"/>
    <n v="0"/>
    <s v="Yes"/>
    <x v="10"/>
    <x v="0"/>
    <x v="2"/>
    <m/>
    <n v="1"/>
    <n v="1"/>
    <n v="1"/>
    <m/>
    <m/>
    <m/>
    <m/>
    <m/>
  </r>
  <r>
    <n v="547"/>
    <x v="3"/>
    <s v="Machinery"/>
    <s v="Weekly"/>
    <s v="More 250ºC"/>
    <n v="0"/>
    <s v="DK/DA"/>
    <s v="10-25 years"/>
    <n v="0"/>
    <s v="Yes"/>
    <x v="5"/>
    <x v="0"/>
    <x v="0"/>
    <m/>
    <m/>
    <m/>
    <n v="1"/>
    <m/>
    <m/>
    <m/>
    <m/>
    <m/>
  </r>
  <r>
    <m/>
    <x v="3"/>
    <s v="Machinery"/>
    <s v="Weekly"/>
    <s v="More 250ºC"/>
    <n v="0"/>
    <s v="DK/DA"/>
    <s v="10-25 years"/>
    <n v="0"/>
    <s v="Yes"/>
    <x v="10"/>
    <x v="0"/>
    <x v="2"/>
    <m/>
    <n v="1"/>
    <n v="1"/>
    <n v="1"/>
    <m/>
    <m/>
    <m/>
    <m/>
    <m/>
  </r>
  <r>
    <m/>
    <x v="3"/>
    <s v="Machinery"/>
    <s v="Weekly"/>
    <s v="More 250ºC"/>
    <n v="0"/>
    <s v="DK/DA"/>
    <s v="10-25 years"/>
    <n v="0"/>
    <s v="Yes"/>
    <x v="10"/>
    <x v="0"/>
    <x v="2"/>
    <m/>
    <n v="1"/>
    <n v="1"/>
    <n v="1"/>
    <n v="1"/>
    <m/>
    <m/>
    <m/>
    <m/>
  </r>
  <r>
    <n v="548"/>
    <x v="3"/>
    <s v="Chemical"/>
    <s v="Daily"/>
    <s v="More 250ºC"/>
    <n v="0"/>
    <s v="DK/DA"/>
    <s v="Less 10 years"/>
    <n v="0"/>
    <s v="Yes"/>
    <x v="1"/>
    <x v="0"/>
    <x v="0"/>
    <m/>
    <m/>
    <m/>
    <n v="1"/>
    <n v="1"/>
    <n v="1"/>
    <n v="1"/>
    <m/>
    <m/>
  </r>
  <r>
    <n v="549"/>
    <x v="3"/>
    <s v="Food &amp; Beverages"/>
    <s v="Daily"/>
    <s v="More 250ºC"/>
    <n v="0"/>
    <s v="DK/DA"/>
    <s v="10-25 years"/>
    <n v="0"/>
    <s v="No"/>
    <x v="10"/>
    <x v="0"/>
    <x v="0"/>
    <m/>
    <m/>
    <m/>
    <n v="1"/>
    <m/>
    <m/>
    <m/>
    <m/>
    <n v="1"/>
  </r>
  <r>
    <n v="550"/>
    <x v="3"/>
    <s v="Food &amp; Beverages"/>
    <s v="Weekly"/>
    <s v="More 250ºC"/>
    <s v="0-20ºC"/>
    <s v="DK/DA"/>
    <s v="Less 10 years"/>
    <s v="Less 10 years"/>
    <s v="Yes"/>
    <x v="1"/>
    <x v="0"/>
    <x v="0"/>
    <m/>
    <n v="1"/>
    <m/>
    <m/>
    <m/>
    <n v="1"/>
    <n v="1"/>
    <m/>
    <m/>
  </r>
  <r>
    <n v="551"/>
    <x v="4"/>
    <s v="Food &amp; Beverages"/>
    <s v="DK/DA"/>
    <s v="DK/DA"/>
    <s v="Less -20ºC"/>
    <s v="Above 250M€"/>
    <n v="0"/>
    <n v="0"/>
    <s v="Yes"/>
    <x v="11"/>
    <x v="0"/>
    <x v="0"/>
    <n v="0"/>
    <n v="0"/>
    <n v="0"/>
    <n v="1"/>
    <n v="1"/>
    <n v="0"/>
    <n v="1"/>
    <n v="0"/>
    <n v="0"/>
  </r>
  <r>
    <n v="552"/>
    <x v="4"/>
    <s v="Others"/>
    <s v="DK/DA"/>
    <s v="101-250ºC"/>
    <s v="0-20ºC"/>
    <s v="Above 250M€"/>
    <n v="0"/>
    <n v="0"/>
    <s v="Yes"/>
    <x v="10"/>
    <x v="0"/>
    <x v="0"/>
    <n v="0"/>
    <n v="0"/>
    <n v="0"/>
    <n v="1"/>
    <n v="0"/>
    <n v="0"/>
    <n v="0"/>
    <n v="0"/>
    <n v="0"/>
  </r>
  <r>
    <n v="553"/>
    <x v="4"/>
    <s v="Food &amp; Beverages"/>
    <s v="Daily"/>
    <s v="101-250ºC"/>
    <s v="More 20ºC"/>
    <s v="10-59M€"/>
    <n v="0"/>
    <n v="0"/>
    <s v="Yes"/>
    <x v="1"/>
    <x v="0"/>
    <x v="0"/>
    <n v="0"/>
    <n v="1"/>
    <n v="1"/>
    <n v="1"/>
    <n v="0"/>
    <n v="0"/>
    <n v="1"/>
    <n v="1.0001"/>
    <n v="0"/>
  </r>
  <r>
    <n v="554"/>
    <x v="4"/>
    <s v="Food &amp; Beverages"/>
    <s v="DK/DA"/>
    <s v="101-250ºC"/>
    <s v="More 20ºC"/>
    <s v="10-59M€"/>
    <n v="0"/>
    <n v="0"/>
    <s v="Yes"/>
    <x v="6"/>
    <x v="3"/>
    <x v="1"/>
    <m/>
    <m/>
    <m/>
    <m/>
    <m/>
    <m/>
    <m/>
    <m/>
    <m/>
  </r>
  <r>
    <n v="555"/>
    <x v="4"/>
    <s v="Textil &amp; Clothing"/>
    <s v="DK/DA"/>
    <s v="51-100ºC"/>
    <s v="More 20ºC"/>
    <s v="10-59M€"/>
    <n v="0"/>
    <n v="0"/>
    <s v="Yes"/>
    <x v="9"/>
    <x v="0"/>
    <x v="0"/>
    <n v="0"/>
    <n v="0"/>
    <n v="0"/>
    <n v="1"/>
    <n v="0"/>
    <n v="0"/>
    <n v="1"/>
    <n v="0"/>
    <n v="0"/>
  </r>
  <r>
    <n v="556"/>
    <x v="4"/>
    <s v="Textil &amp; Clothing"/>
    <s v="Daily"/>
    <s v="51-100ºC"/>
    <s v="More 20ºC"/>
    <s v="Below 9M€"/>
    <n v="0"/>
    <n v="0"/>
    <s v="No"/>
    <x v="1"/>
    <x v="0"/>
    <x v="0"/>
    <n v="0"/>
    <n v="0"/>
    <n v="0"/>
    <n v="1"/>
    <n v="0"/>
    <n v="0"/>
    <n v="0"/>
    <n v="0"/>
    <n v="0"/>
  </r>
  <r>
    <n v="557"/>
    <x v="4"/>
    <s v="Others"/>
    <s v="DK/DA"/>
    <s v="101-250ºC"/>
    <s v="0 - (-20ºC)"/>
    <s v="Above 250M€"/>
    <n v="0"/>
    <n v="0"/>
    <s v="Yes"/>
    <x v="1"/>
    <x v="0"/>
    <x v="0"/>
    <n v="0"/>
    <n v="0"/>
    <n v="0"/>
    <n v="0"/>
    <n v="0"/>
    <n v="0"/>
    <n v="1"/>
    <n v="0"/>
    <n v="0"/>
  </r>
  <r>
    <n v="558"/>
    <x v="4"/>
    <s v="Textil &amp; Clothing"/>
    <s v="DK/DA"/>
    <s v="101-250ºC"/>
    <s v="0-20ºC"/>
    <s v="Below 9M€"/>
    <n v="0"/>
    <n v="0"/>
    <s v="Yes"/>
    <x v="1"/>
    <x v="0"/>
    <x v="0"/>
    <n v="0"/>
    <n v="0"/>
    <n v="0"/>
    <n v="1"/>
    <n v="0"/>
    <n v="0"/>
    <n v="0"/>
    <n v="0"/>
    <n v="0"/>
  </r>
  <r>
    <n v="559"/>
    <x v="4"/>
    <s v="Food &amp; Beverages"/>
    <s v="Daily"/>
    <s v="51-100ºC"/>
    <s v="0-20ºC"/>
    <s v="DK/DA"/>
    <n v="0"/>
    <n v="0"/>
    <s v="Yes"/>
    <x v="1"/>
    <x v="0"/>
    <x v="0"/>
    <n v="0"/>
    <n v="0"/>
    <n v="0"/>
    <n v="1"/>
    <n v="0"/>
    <n v="0"/>
    <n v="0"/>
    <n v="0"/>
    <n v="0"/>
  </r>
  <r>
    <n v="560"/>
    <x v="4"/>
    <s v="Rubber &amp; Plastic"/>
    <s v="DK/DA"/>
    <s v="101-250ºC"/>
    <s v="0-20ºC"/>
    <s v="10-59M€"/>
    <n v="0"/>
    <n v="0"/>
    <s v="Yes"/>
    <x v="1"/>
    <x v="0"/>
    <x v="0"/>
    <n v="0"/>
    <n v="0"/>
    <n v="0"/>
    <n v="0"/>
    <n v="0"/>
    <n v="0"/>
    <n v="1"/>
    <n v="0"/>
    <n v="0"/>
  </r>
  <r>
    <n v="561"/>
    <x v="4"/>
    <s v="Rubber &amp; Plastic"/>
    <s v="Daily"/>
    <s v="101-250ºC"/>
    <s v="More 20ºC"/>
    <s v="10-59M€"/>
    <n v="0"/>
    <n v="0"/>
    <s v="Yes"/>
    <x v="1"/>
    <x v="2"/>
    <x v="0"/>
    <n v="0"/>
    <n v="1"/>
    <n v="0"/>
    <n v="0"/>
    <n v="1"/>
    <n v="0"/>
    <n v="0"/>
    <n v="0"/>
    <n v="0"/>
  </r>
  <r>
    <n v="562"/>
    <x v="4"/>
    <s v="Rubber &amp; Plastic"/>
    <s v="DK/DA"/>
    <s v="DK/DA"/>
    <s v="0-20ºC"/>
    <s v="DK/DA"/>
    <n v="0"/>
    <n v="0"/>
    <s v="Yes"/>
    <x v="10"/>
    <x v="0"/>
    <x v="0"/>
    <n v="0"/>
    <n v="0"/>
    <n v="0"/>
    <n v="0"/>
    <n v="0"/>
    <n v="0"/>
    <n v="0"/>
    <n v="0"/>
    <n v="1"/>
  </r>
  <r>
    <n v="563"/>
    <x v="4"/>
    <s v="Others"/>
    <s v="DK/DA"/>
    <s v="20-50ºC"/>
    <s v="0-20ºC"/>
    <s v="Above 250M€"/>
    <n v="0"/>
    <n v="0"/>
    <s v="Yes"/>
    <x v="1"/>
    <x v="0"/>
    <x v="0"/>
    <n v="0"/>
    <n v="0"/>
    <n v="1"/>
    <n v="1"/>
    <n v="0"/>
    <n v="0"/>
    <n v="1"/>
    <n v="0"/>
    <n v="0"/>
  </r>
  <r>
    <n v="564"/>
    <x v="4"/>
    <s v="Food &amp; Beverages"/>
    <s v="DK/DA"/>
    <s v="51-100ºC"/>
    <s v="0-20ºC"/>
    <s v="DK/DA"/>
    <n v="0"/>
    <n v="0"/>
    <s v="Yes"/>
    <x v="1"/>
    <x v="0"/>
    <x v="0"/>
    <n v="0"/>
    <n v="0"/>
    <n v="0"/>
    <n v="0"/>
    <n v="0"/>
    <n v="0"/>
    <n v="1"/>
    <n v="0"/>
    <n v="0"/>
  </r>
  <r>
    <n v="565"/>
    <x v="4"/>
    <s v="Rubber &amp; Plastic"/>
    <s v="DK/DA"/>
    <s v="101-250ºC"/>
    <s v="More 20ºC"/>
    <s v="10-59M€"/>
    <n v="0"/>
    <n v="0"/>
    <s v="Yes"/>
    <x v="0"/>
    <x v="0"/>
    <x v="0"/>
    <n v="0"/>
    <n v="0"/>
    <n v="0"/>
    <n v="1"/>
    <n v="0"/>
    <n v="0"/>
    <n v="0"/>
    <n v="0"/>
    <n v="0"/>
  </r>
  <r>
    <n v="566"/>
    <x v="4"/>
    <s v="Food &amp; Beverages"/>
    <s v="DK/DA"/>
    <s v="51-100ºC"/>
    <s v="0-20ºC"/>
    <s v="DK/DA"/>
    <n v="0"/>
    <n v="0"/>
    <s v="Yes"/>
    <x v="10"/>
    <x v="2"/>
    <x v="0"/>
    <n v="0"/>
    <n v="1"/>
    <n v="0"/>
    <n v="0"/>
    <n v="0"/>
    <n v="0"/>
    <n v="0"/>
    <n v="1"/>
    <n v="1"/>
  </r>
  <r>
    <n v="567"/>
    <x v="4"/>
    <s v="Others"/>
    <s v="DK/DA"/>
    <s v="51-100ºC"/>
    <s v="0-20ºC"/>
    <s v="DK/DA"/>
    <n v="0"/>
    <n v="0"/>
    <s v="Yes"/>
    <x v="1"/>
    <x v="0"/>
    <x v="0"/>
    <n v="0"/>
    <n v="0"/>
    <n v="0"/>
    <n v="0"/>
    <n v="0"/>
    <n v="0"/>
    <n v="1"/>
    <n v="0"/>
    <n v="0"/>
  </r>
  <r>
    <n v="568"/>
    <x v="4"/>
    <s v="Others"/>
    <s v="DK/DA"/>
    <s v="51-100ºC"/>
    <s v="0 - (-20ºC)"/>
    <s v="Below 9M€"/>
    <n v="0"/>
    <n v="0"/>
    <s v="Yes"/>
    <x v="1"/>
    <x v="0"/>
    <x v="0"/>
    <n v="0"/>
    <n v="0"/>
    <n v="0"/>
    <n v="1"/>
    <n v="0"/>
    <n v="0"/>
    <n v="0"/>
    <n v="0"/>
    <n v="0"/>
  </r>
  <r>
    <n v="569"/>
    <x v="4"/>
    <s v="Rubber &amp; Plastic"/>
    <s v="Weekly"/>
    <s v="More 250ºC"/>
    <s v="0-20ºC"/>
    <s v="DK/DA"/>
    <n v="0"/>
    <n v="0"/>
    <s v="No"/>
    <x v="0"/>
    <x v="0"/>
    <x v="0"/>
    <n v="0"/>
    <n v="0"/>
    <n v="0"/>
    <n v="1"/>
    <n v="0"/>
    <n v="0"/>
    <n v="0"/>
    <n v="0"/>
    <n v="0"/>
  </r>
  <r>
    <n v="570"/>
    <x v="4"/>
    <s v="Food &amp; Beverages"/>
    <s v="Seasonal"/>
    <s v="More 250ºC"/>
    <s v="0-20ºC"/>
    <s v="Above 250M€"/>
    <n v="0"/>
    <n v="0"/>
    <s v="Yes"/>
    <x v="1"/>
    <x v="2"/>
    <x v="0"/>
    <n v="0"/>
    <n v="0"/>
    <n v="0"/>
    <n v="0"/>
    <n v="1"/>
    <n v="0"/>
    <n v="0"/>
    <n v="0"/>
    <n v="0"/>
  </r>
  <r>
    <n v="571"/>
    <x v="4"/>
    <s v="Food &amp; Beverages"/>
    <s v="Seasonal"/>
    <s v="51-100ºC"/>
    <s v="0-20ºC"/>
    <s v="10-59M€"/>
    <n v="0"/>
    <n v="0"/>
    <s v="Yes"/>
    <x v="1"/>
    <x v="0"/>
    <x v="0"/>
    <n v="0"/>
    <n v="0"/>
    <n v="0"/>
    <n v="1"/>
    <n v="0"/>
    <n v="0"/>
    <n v="1"/>
    <n v="1"/>
    <n v="0"/>
  </r>
  <r>
    <n v="572"/>
    <x v="4"/>
    <s v="Textil &amp; Clothing"/>
    <s v="Daily"/>
    <s v="51-100ºC"/>
    <s v="More 20ºC"/>
    <s v="Below 9M€"/>
    <n v="0"/>
    <n v="0"/>
    <s v="Yes"/>
    <x v="1"/>
    <x v="0"/>
    <x v="0"/>
    <n v="0"/>
    <n v="0"/>
    <n v="1"/>
    <n v="1"/>
    <n v="1"/>
    <n v="0"/>
    <n v="1"/>
    <n v="1"/>
    <n v="0"/>
  </r>
  <r>
    <n v="573"/>
    <x v="4"/>
    <s v="Rubber &amp; Plastic"/>
    <s v="Daily"/>
    <s v="101-250ºC"/>
    <s v="0-20ºC"/>
    <s v="10-59M€"/>
    <n v="0"/>
    <n v="0"/>
    <s v="No"/>
    <x v="0"/>
    <x v="0"/>
    <x v="0"/>
    <n v="0"/>
    <n v="0"/>
    <n v="0"/>
    <n v="1"/>
    <n v="0"/>
    <n v="0"/>
    <n v="0"/>
    <n v="0"/>
    <n v="0"/>
  </r>
  <r>
    <n v="574"/>
    <x v="4"/>
    <s v="Food &amp; Beverages"/>
    <s v="Daily"/>
    <s v="51-100ºC"/>
    <s v="0-20ºC"/>
    <s v="10-59M€"/>
    <n v="0"/>
    <n v="0"/>
    <s v="Yes"/>
    <x v="1"/>
    <x v="0"/>
    <x v="0"/>
    <n v="0"/>
    <n v="0"/>
    <n v="0"/>
    <n v="1"/>
    <n v="0"/>
    <n v="0"/>
    <n v="0"/>
    <n v="0"/>
    <n v="0"/>
  </r>
  <r>
    <n v="575"/>
    <x v="4"/>
    <s v="Food &amp; Beverages"/>
    <s v="Daily"/>
    <s v="51-100ºC"/>
    <s v="0 - (-20ºC)"/>
    <s v="10-59M€"/>
    <n v="0"/>
    <n v="0"/>
    <s v="Yes"/>
    <x v="10"/>
    <x v="0"/>
    <x v="0"/>
    <n v="0"/>
    <n v="0"/>
    <n v="0"/>
    <n v="1"/>
    <n v="0"/>
    <n v="1.0001"/>
    <n v="1"/>
    <n v="1"/>
    <n v="0"/>
  </r>
  <r>
    <n v="576"/>
    <x v="4"/>
    <s v="Food &amp; Beverages"/>
    <s v="DK/DA"/>
    <s v="20-50ºC"/>
    <s v="0-20ºC"/>
    <s v="DK/DA"/>
    <n v="0"/>
    <n v="0"/>
    <s v="No"/>
    <x v="1"/>
    <x v="0"/>
    <x v="0"/>
    <n v="0"/>
    <n v="0"/>
    <n v="0"/>
    <n v="1"/>
    <n v="0"/>
    <n v="0"/>
    <n v="0"/>
    <n v="0"/>
    <n v="0"/>
  </r>
  <r>
    <n v="577"/>
    <x v="4"/>
    <s v="Food &amp; Beverages"/>
    <s v="Daily"/>
    <s v="51-100ºC"/>
    <s v="0-20ºC"/>
    <s v="DK/DA"/>
    <n v="0"/>
    <n v="0"/>
    <s v="Yes"/>
    <x v="1"/>
    <x v="0"/>
    <x v="0"/>
    <n v="0"/>
    <n v="0"/>
    <n v="0"/>
    <n v="1"/>
    <n v="0"/>
    <n v="0"/>
    <n v="0"/>
    <n v="0"/>
    <n v="0"/>
  </r>
  <r>
    <n v="578"/>
    <x v="4"/>
    <s v="Rubber &amp; Plastic"/>
    <s v="DK/DA"/>
    <s v="101-250ºC"/>
    <s v="More 20ºC"/>
    <s v="10-59M€"/>
    <n v="0"/>
    <n v="0"/>
    <s v="Yes"/>
    <x v="1"/>
    <x v="0"/>
    <x v="0"/>
    <n v="0"/>
    <n v="0"/>
    <n v="0"/>
    <n v="1"/>
    <n v="0"/>
    <n v="0"/>
    <n v="0"/>
    <n v="0"/>
    <n v="0"/>
  </r>
  <r>
    <n v="579"/>
    <x v="4"/>
    <s v="Rubber &amp; Plastic"/>
    <s v="DK/DA"/>
    <s v="20-50ºC"/>
    <s v="More 20ºC"/>
    <s v="10-59M€"/>
    <n v="0"/>
    <n v="0"/>
    <s v="No"/>
    <x v="1"/>
    <x v="0"/>
    <x v="0"/>
    <n v="0"/>
    <n v="0"/>
    <n v="1"/>
    <n v="1"/>
    <n v="0"/>
    <n v="1"/>
    <n v="0"/>
    <n v="0"/>
    <n v="0"/>
  </r>
  <r>
    <n v="580"/>
    <x v="4"/>
    <s v="Textil &amp; Clothing"/>
    <s v="DK/DA"/>
    <s v="101-250ºC"/>
    <s v="DK/DA"/>
    <s v="10-59M€"/>
    <n v="0"/>
    <n v="0"/>
    <s v="Yes"/>
    <x v="1"/>
    <x v="0"/>
    <x v="0"/>
    <n v="0"/>
    <n v="0"/>
    <n v="0"/>
    <n v="0"/>
    <n v="1"/>
    <n v="0"/>
    <n v="0"/>
    <n v="0"/>
    <n v="0"/>
  </r>
  <r>
    <n v="581"/>
    <x v="4"/>
    <s v="Food &amp; Beverages"/>
    <s v="DK/DA"/>
    <s v="51-100ºC"/>
    <s v="0-20ºC"/>
    <s v="Below 9M€"/>
    <n v="0"/>
    <n v="0"/>
    <s v="No"/>
    <x v="1"/>
    <x v="0"/>
    <x v="0"/>
    <n v="0"/>
    <n v="0"/>
    <n v="0"/>
    <n v="1"/>
    <n v="0"/>
    <n v="0"/>
    <n v="0"/>
    <n v="0"/>
    <n v="0"/>
  </r>
  <r>
    <n v="582"/>
    <x v="4"/>
    <s v="Rubber &amp; Plastic"/>
    <s v="DK/DA"/>
    <s v="101-250ºC"/>
    <s v="More 20ºC"/>
    <s v="10-59M€"/>
    <n v="0"/>
    <n v="0"/>
    <s v="Yes"/>
    <x v="10"/>
    <x v="0"/>
    <x v="0"/>
    <n v="0"/>
    <n v="0"/>
    <n v="0"/>
    <n v="1"/>
    <n v="0"/>
    <n v="0"/>
    <n v="0"/>
    <n v="0"/>
    <n v="0"/>
  </r>
  <r>
    <n v="583"/>
    <x v="4"/>
    <s v="Chemical"/>
    <s v="DK/DA"/>
    <s v="51-100ºC"/>
    <s v="More 20ºC"/>
    <s v="Above 250M€"/>
    <n v="0"/>
    <n v="0"/>
    <s v="Yes"/>
    <x v="1"/>
    <x v="0"/>
    <x v="0"/>
    <n v="0"/>
    <n v="0"/>
    <n v="0"/>
    <n v="1"/>
    <n v="0"/>
    <n v="0"/>
    <n v="0"/>
    <n v="0"/>
    <n v="0"/>
  </r>
  <r>
    <n v="584"/>
    <x v="4"/>
    <s v="Food &amp; Beverages"/>
    <s v="Daily"/>
    <s v="51-100ºC"/>
    <s v="0 - (-20ºC)"/>
    <s v="Below 9M€"/>
    <n v="0"/>
    <n v="0"/>
    <s v="No"/>
    <x v="1"/>
    <x v="0"/>
    <x v="0"/>
    <n v="0"/>
    <n v="0"/>
    <n v="0"/>
    <n v="0"/>
    <n v="0"/>
    <n v="0"/>
    <n v="1"/>
    <n v="0"/>
    <n v="0"/>
  </r>
  <r>
    <n v="585"/>
    <x v="4"/>
    <s v="Paper &amp; paper products"/>
    <s v="DK/DA"/>
    <s v="101-250ºC"/>
    <s v="0-20ºC"/>
    <s v="Above 250M€"/>
    <n v="0"/>
    <n v="0"/>
    <s v="Yes"/>
    <x v="1"/>
    <x v="0"/>
    <x v="0"/>
    <n v="0"/>
    <n v="0"/>
    <n v="0"/>
    <n v="1"/>
    <n v="0"/>
    <n v="0"/>
    <n v="0"/>
    <n v="0"/>
    <n v="0"/>
  </r>
</pivotCacheRecords>
</file>

<file path=xl/pivotCache/pivotCacheRecords10.xml><?xml version="1.0" encoding="utf-8"?>
<pivotCacheRecords xmlns="http://schemas.openxmlformats.org/spreadsheetml/2006/main" xmlns:r="http://schemas.openxmlformats.org/officeDocument/2006/relationships" count="693">
  <r>
    <n v="1"/>
    <x v="0"/>
    <s v="Machinery"/>
    <s v="Seasonal"/>
    <s v="51-100ºC"/>
    <s v="-"/>
    <s v="Below 9M€"/>
    <s v="More 25 years"/>
    <s v="-"/>
    <s v="Yes"/>
    <x v="0"/>
    <s v="Satisfied"/>
    <x v="0"/>
    <m/>
    <m/>
    <m/>
    <n v="1"/>
    <m/>
    <m/>
    <m/>
    <m/>
    <m/>
    <m/>
    <m/>
    <n v="1"/>
    <m/>
    <m/>
    <m/>
    <m/>
    <m/>
    <m/>
  </r>
  <r>
    <n v="2"/>
    <x v="0"/>
    <s v="Rubber &amp; Plastic"/>
    <s v="Weekly"/>
    <s v="101-250ºC"/>
    <s v="More 20ºC"/>
    <s v="Below 9M€"/>
    <s v="Less 10 years"/>
    <s v="Less 10 years"/>
    <s v="No"/>
    <x v="1"/>
    <s v="Satisfied"/>
    <x v="0"/>
    <m/>
    <m/>
    <m/>
    <n v="1"/>
    <m/>
    <m/>
    <m/>
    <m/>
    <m/>
    <m/>
    <m/>
    <m/>
    <m/>
    <n v="1"/>
    <m/>
    <m/>
    <m/>
    <m/>
  </r>
  <r>
    <n v="3"/>
    <x v="0"/>
    <s v="Food &amp; Beverages"/>
    <s v="Weekly"/>
    <s v="101-250ºC"/>
    <s v="-"/>
    <s v="Below 9M€"/>
    <s v="10-25 years"/>
    <s v="-"/>
    <s v="No"/>
    <x v="1"/>
    <s v="Satisfied"/>
    <x v="0"/>
    <m/>
    <m/>
    <m/>
    <m/>
    <m/>
    <m/>
    <m/>
    <m/>
    <n v="1"/>
    <m/>
    <n v="1"/>
    <m/>
    <m/>
    <m/>
    <m/>
    <m/>
    <m/>
    <m/>
  </r>
  <r>
    <n v="4"/>
    <x v="0"/>
    <s v="Food &amp; Beverages"/>
    <s v="Seasonal"/>
    <s v="51-100ºC"/>
    <s v="0 - (-20ºC)"/>
    <s v="Below 9M€"/>
    <s v="10-25 years"/>
    <s v="10-25 years"/>
    <s v="No"/>
    <x v="2"/>
    <s v="Satisfied"/>
    <x v="0"/>
    <m/>
    <m/>
    <m/>
    <m/>
    <m/>
    <m/>
    <n v="1"/>
    <m/>
    <m/>
    <m/>
    <m/>
    <m/>
    <m/>
    <n v="1"/>
    <m/>
    <m/>
    <m/>
    <m/>
  </r>
  <r>
    <n v="5"/>
    <x v="0"/>
    <s v="Metals"/>
    <s v="Seasonal"/>
    <s v="More 250ºC"/>
    <s v="More 20ºC"/>
    <s v="Above 250M€"/>
    <s v="10-25 years"/>
    <s v="10-25 years"/>
    <s v="Yes"/>
    <x v="1"/>
    <s v="Satisfied"/>
    <x v="0"/>
    <m/>
    <m/>
    <m/>
    <n v="1"/>
    <m/>
    <m/>
    <m/>
    <m/>
    <m/>
    <m/>
    <m/>
    <m/>
    <m/>
    <n v="1"/>
    <m/>
    <m/>
    <m/>
    <m/>
  </r>
  <r>
    <n v="6"/>
    <x v="0"/>
    <s v="Food &amp; Beverages"/>
    <s v="Seasonal"/>
    <s v="51-100ºC"/>
    <s v="Less -20ºC"/>
    <s v="60-250M€"/>
    <s v="10-25 years"/>
    <s v="10-25 years"/>
    <s v="No"/>
    <x v="3"/>
    <s v="Satisfied"/>
    <x v="0"/>
    <m/>
    <m/>
    <m/>
    <n v="1"/>
    <m/>
    <m/>
    <m/>
    <m/>
    <m/>
    <m/>
    <m/>
    <m/>
    <m/>
    <n v="1"/>
    <m/>
    <m/>
    <m/>
    <m/>
  </r>
  <r>
    <n v="7"/>
    <x v="0"/>
    <s v="Machinery"/>
    <s v="Seasonal"/>
    <s v="More 250ºC"/>
    <s v="-"/>
    <s v="10-59M€"/>
    <s v="More 25 years"/>
    <s v="-"/>
    <s v="No"/>
    <x v="0"/>
    <s v="DK/DA"/>
    <x v="0"/>
    <m/>
    <n v="1"/>
    <m/>
    <m/>
    <m/>
    <m/>
    <m/>
    <m/>
    <m/>
    <m/>
    <m/>
    <n v="1"/>
    <m/>
    <m/>
    <m/>
    <m/>
    <m/>
    <m/>
  </r>
  <r>
    <n v="8"/>
    <x v="0"/>
    <s v="Rubber &amp; Plastic"/>
    <s v="Seasonal"/>
    <s v="101-250ºC"/>
    <s v="0-20ºC"/>
    <s v="Below 9M€"/>
    <s v="10-25 years"/>
    <s v="10-25 years"/>
    <s v="No"/>
    <x v="0"/>
    <s v="Satisfied"/>
    <x v="0"/>
    <m/>
    <m/>
    <m/>
    <n v="1"/>
    <m/>
    <m/>
    <m/>
    <m/>
    <m/>
    <m/>
    <m/>
    <m/>
    <m/>
    <n v="1"/>
    <m/>
    <m/>
    <m/>
    <m/>
  </r>
  <r>
    <n v="9"/>
    <x v="0"/>
    <s v="Metals"/>
    <s v="Seasonal"/>
    <s v="More 250ºC"/>
    <s v="More 20ºC"/>
    <s v="Below 9M€"/>
    <s v="Less 10 years"/>
    <s v="10-25 years"/>
    <s v="No"/>
    <x v="1"/>
    <s v="DK/DA"/>
    <x v="0"/>
    <n v="1"/>
    <m/>
    <m/>
    <m/>
    <m/>
    <m/>
    <m/>
    <m/>
    <m/>
    <m/>
    <n v="1"/>
    <m/>
    <m/>
    <m/>
    <m/>
    <m/>
    <m/>
    <m/>
  </r>
  <r>
    <n v="10"/>
    <x v="0"/>
    <s v="Food &amp; Beverages"/>
    <s v="Weekly"/>
    <s v="20-50ºC"/>
    <s v="-"/>
    <s v="Below 9M€"/>
    <s v="Less 10 years"/>
    <s v="-"/>
    <s v="No"/>
    <x v="1"/>
    <s v="Satisfied"/>
    <x v="0"/>
    <m/>
    <n v="1"/>
    <m/>
    <m/>
    <m/>
    <m/>
    <m/>
    <m/>
    <m/>
    <n v="1"/>
    <m/>
    <m/>
    <m/>
    <m/>
    <m/>
    <m/>
    <m/>
    <m/>
  </r>
  <r>
    <n v="11"/>
    <x v="0"/>
    <s v="Rubber &amp; Plastic"/>
    <s v="Seasonal"/>
    <s v="101-250ºC"/>
    <s v="0-20ºC"/>
    <s v="Below 9M€"/>
    <s v="Less 10 years"/>
    <s v="Less 10 years"/>
    <s v="No"/>
    <x v="0"/>
    <s v="DK/DA"/>
    <x v="0"/>
    <m/>
    <m/>
    <m/>
    <n v="1"/>
    <m/>
    <m/>
    <m/>
    <m/>
    <m/>
    <m/>
    <m/>
    <m/>
    <m/>
    <n v="1"/>
    <m/>
    <m/>
    <m/>
    <m/>
  </r>
  <r>
    <n v="12"/>
    <x v="0"/>
    <s v="Machinery"/>
    <s v="Seasonal"/>
    <s v="101-250ºC"/>
    <s v="More 20ºC"/>
    <s v="Below 9M€"/>
    <s v="Less 10 years"/>
    <s v="Less 10 years"/>
    <s v="No"/>
    <x v="0"/>
    <s v="Unsatisfied"/>
    <x v="0"/>
    <m/>
    <n v="1"/>
    <m/>
    <m/>
    <m/>
    <m/>
    <m/>
    <m/>
    <m/>
    <m/>
    <m/>
    <m/>
    <m/>
    <m/>
    <m/>
    <m/>
    <m/>
    <m/>
  </r>
  <r>
    <n v="13"/>
    <x v="0"/>
    <s v="Paper &amp; paper products"/>
    <s v="Seasonal"/>
    <s v="101-250ºC"/>
    <s v="-"/>
    <s v="DK/DA"/>
    <s v="Less 10 years"/>
    <s v="-"/>
    <s v="No"/>
    <x v="3"/>
    <s v="Satisfied"/>
    <x v="0"/>
    <m/>
    <n v="1"/>
    <m/>
    <m/>
    <m/>
    <m/>
    <m/>
    <m/>
    <m/>
    <m/>
    <n v="1"/>
    <m/>
    <m/>
    <m/>
    <m/>
    <m/>
    <m/>
    <m/>
  </r>
  <r>
    <n v="14"/>
    <x v="0"/>
    <s v="Paper &amp; paper products"/>
    <s v="Seasonal"/>
    <s v="101-250ºC"/>
    <s v="-"/>
    <s v="DK/DA"/>
    <s v="More 25 years"/>
    <s v="-"/>
    <s v="No"/>
    <x v="3"/>
    <s v="Satisfied"/>
    <x v="0"/>
    <m/>
    <m/>
    <m/>
    <n v="1"/>
    <m/>
    <m/>
    <m/>
    <m/>
    <m/>
    <m/>
    <m/>
    <m/>
    <m/>
    <n v="1"/>
    <m/>
    <m/>
    <m/>
    <m/>
  </r>
  <r>
    <n v="15"/>
    <x v="0"/>
    <s v="Wood &amp; wood products"/>
    <s v="Weekly"/>
    <s v="101-250ºC"/>
    <s v="-"/>
    <s v="DK/DA"/>
    <s v="Less 10 years"/>
    <s v="-"/>
    <s v="Yes"/>
    <x v="3"/>
    <s v="Satisfied"/>
    <x v="0"/>
    <n v="1"/>
    <m/>
    <m/>
    <m/>
    <m/>
    <m/>
    <m/>
    <m/>
    <m/>
    <m/>
    <n v="1"/>
    <m/>
    <m/>
    <m/>
    <m/>
    <m/>
    <m/>
    <m/>
  </r>
  <r>
    <n v="16"/>
    <x v="0"/>
    <s v="Food &amp; Beverages"/>
    <s v="DK/DA"/>
    <s v="51-100ºC"/>
    <s v="Less -20ºC"/>
    <s v="DK/DA"/>
    <s v="Less 10 years"/>
    <s v="Less 10 years"/>
    <s v="No"/>
    <x v="4"/>
    <s v="DK/DA"/>
    <x v="0"/>
    <m/>
    <m/>
    <m/>
    <n v="1"/>
    <m/>
    <m/>
    <m/>
    <m/>
    <m/>
    <m/>
    <n v="1"/>
    <m/>
    <m/>
    <m/>
    <m/>
    <m/>
    <m/>
    <m/>
  </r>
  <r>
    <n v="17"/>
    <x v="0"/>
    <s v="Food &amp; Beverages"/>
    <s v="Seasonal"/>
    <s v="51-100ºC"/>
    <s v="More 20ºC"/>
    <s v="DK/DA"/>
    <s v="10-25 years"/>
    <s v="10-25 years"/>
    <s v="No"/>
    <x v="3"/>
    <s v="Satisfied"/>
    <x v="0"/>
    <m/>
    <m/>
    <m/>
    <n v="1"/>
    <m/>
    <m/>
    <m/>
    <m/>
    <m/>
    <n v="1"/>
    <m/>
    <m/>
    <m/>
    <m/>
    <m/>
    <m/>
    <m/>
    <m/>
  </r>
  <r>
    <n v="18"/>
    <x v="0"/>
    <s v="Others"/>
    <s v="Seasonal"/>
    <s v="More 250ºC"/>
    <s v="-"/>
    <s v="DK/DA"/>
    <s v="Less 10 years"/>
    <s v="-"/>
    <s v="No"/>
    <x v="1"/>
    <s v="Satisfied"/>
    <x v="0"/>
    <m/>
    <m/>
    <n v="1.0001"/>
    <m/>
    <m/>
    <m/>
    <m/>
    <m/>
    <m/>
    <n v="1"/>
    <m/>
    <m/>
    <m/>
    <m/>
    <m/>
    <m/>
    <m/>
    <m/>
  </r>
  <r>
    <n v="19"/>
    <x v="0"/>
    <s v="Others"/>
    <s v="Daily"/>
    <s v="101-250ºC"/>
    <s v="More 20ºC"/>
    <s v="DK/DA"/>
    <s v="10-25 years"/>
    <s v="10-25 years"/>
    <s v="No"/>
    <x v="1"/>
    <s v="Satisfied"/>
    <x v="0"/>
    <m/>
    <m/>
    <m/>
    <m/>
    <m/>
    <m/>
    <n v="1"/>
    <n v="1.0001"/>
    <m/>
    <m/>
    <m/>
    <m/>
    <m/>
    <n v="1"/>
    <m/>
    <m/>
    <m/>
    <m/>
  </r>
  <r>
    <n v="20"/>
    <x v="0"/>
    <s v="Metals"/>
    <s v="Seasonal"/>
    <s v="More 250ºC"/>
    <s v="-"/>
    <s v="DK/DA"/>
    <s v="More 25 years"/>
    <s v="-"/>
    <s v="No"/>
    <x v="4"/>
    <s v="DK/DA"/>
    <x v="0"/>
    <n v="1"/>
    <m/>
    <m/>
    <n v="1"/>
    <m/>
    <m/>
    <m/>
    <m/>
    <m/>
    <n v="1"/>
    <m/>
    <m/>
    <m/>
    <m/>
    <m/>
    <m/>
    <m/>
    <m/>
  </r>
  <r>
    <n v="21"/>
    <x v="0"/>
    <s v="Metals"/>
    <s v="Weekly"/>
    <s v="More 250ºC"/>
    <s v="-"/>
    <s v="DK/DA"/>
    <s v="DK/DA"/>
    <s v="-"/>
    <s v="Yes"/>
    <x v="1"/>
    <s v="Satisfied"/>
    <x v="0"/>
    <m/>
    <m/>
    <m/>
    <m/>
    <n v="1"/>
    <m/>
    <m/>
    <m/>
    <m/>
    <m/>
    <n v="1"/>
    <m/>
    <m/>
    <m/>
    <m/>
    <m/>
    <m/>
    <m/>
  </r>
  <r>
    <n v="22"/>
    <x v="0"/>
    <s v="Rubber &amp; Plastic"/>
    <s v="Weekly"/>
    <s v="101-250ºC"/>
    <s v="-"/>
    <s v="DK/DA"/>
    <s v="10-25 years"/>
    <s v="-"/>
    <s v="No"/>
    <x v="4"/>
    <s v="DK/DA"/>
    <x v="0"/>
    <m/>
    <m/>
    <m/>
    <n v="1"/>
    <m/>
    <m/>
    <m/>
    <m/>
    <m/>
    <m/>
    <m/>
    <m/>
    <m/>
    <n v="1"/>
    <m/>
    <m/>
    <m/>
    <m/>
  </r>
  <r>
    <n v="23"/>
    <x v="0"/>
    <s v="Machinery"/>
    <s v="Seasonal"/>
    <s v="101-250ºC"/>
    <s v="More 20ºC"/>
    <s v="DK/DA"/>
    <s v="More 25 years"/>
    <s v="Less 10 years"/>
    <s v="Yes"/>
    <x v="0"/>
    <s v="Satisfied"/>
    <x v="0"/>
    <m/>
    <m/>
    <m/>
    <n v="1"/>
    <m/>
    <m/>
    <m/>
    <m/>
    <m/>
    <n v="1"/>
    <m/>
    <m/>
    <m/>
    <m/>
    <m/>
    <m/>
    <m/>
    <m/>
  </r>
  <r>
    <n v="24"/>
    <x v="0"/>
    <s v="Wood &amp; wood products"/>
    <s v="Seasonal"/>
    <s v="51-100ºC"/>
    <s v="-"/>
    <s v="DK/DA"/>
    <s v="10-25 years"/>
    <s v="-"/>
    <s v="No"/>
    <x v="5"/>
    <s v="Unsatisfied"/>
    <x v="0"/>
    <m/>
    <m/>
    <m/>
    <n v="1"/>
    <m/>
    <m/>
    <m/>
    <m/>
    <m/>
    <m/>
    <m/>
    <m/>
    <m/>
    <m/>
    <m/>
    <m/>
    <m/>
    <m/>
  </r>
  <r>
    <n v="25"/>
    <x v="0"/>
    <s v="Others"/>
    <s v="Weekly"/>
    <s v="More 250ºC"/>
    <s v="More 20ºC"/>
    <s v="DK/DA"/>
    <s v="Less 10 years"/>
    <s v="-"/>
    <s v="No"/>
    <x v="0"/>
    <s v="Satisfied"/>
    <x v="0"/>
    <m/>
    <m/>
    <m/>
    <n v="1"/>
    <m/>
    <m/>
    <m/>
    <m/>
    <m/>
    <m/>
    <m/>
    <m/>
    <m/>
    <n v="1"/>
    <m/>
    <m/>
    <m/>
    <m/>
  </r>
  <r>
    <n v="26"/>
    <x v="0"/>
    <s v="Textil &amp; Clothing"/>
    <s v="Seasonal"/>
    <s v="101-250ºC"/>
    <s v="0-20ºC"/>
    <s v="DK/DA"/>
    <s v="Less 10 years"/>
    <s v="Less 10 years"/>
    <s v="Yes"/>
    <x v="3"/>
    <s v="Satisfied"/>
    <x v="0"/>
    <m/>
    <n v="1"/>
    <m/>
    <m/>
    <m/>
    <m/>
    <m/>
    <m/>
    <m/>
    <n v="1"/>
    <m/>
    <m/>
    <m/>
    <m/>
    <m/>
    <m/>
    <m/>
    <m/>
  </r>
  <r>
    <n v="27"/>
    <x v="0"/>
    <s v="Metals"/>
    <s v="Weekly"/>
    <s v="More 250ºC"/>
    <s v="-"/>
    <s v="DK/DA"/>
    <s v="Less 10 years"/>
    <s v="-"/>
    <s v="Yes"/>
    <x v="1"/>
    <s v="Satisfied"/>
    <x v="0"/>
    <m/>
    <m/>
    <m/>
    <m/>
    <n v="1"/>
    <m/>
    <m/>
    <m/>
    <m/>
    <n v="1"/>
    <m/>
    <m/>
    <m/>
    <m/>
    <m/>
    <m/>
    <m/>
    <m/>
  </r>
  <r>
    <n v="28"/>
    <x v="0"/>
    <s v="Wood &amp; wood products"/>
    <s v="Seasonal"/>
    <s v="51-100ºC"/>
    <s v="-"/>
    <s v="DK/DA"/>
    <s v="10-25 years"/>
    <s v="-"/>
    <s v="No"/>
    <x v="5"/>
    <s v="Satisfied"/>
    <x v="0"/>
    <m/>
    <n v="1"/>
    <m/>
    <m/>
    <m/>
    <m/>
    <m/>
    <m/>
    <m/>
    <m/>
    <n v="1"/>
    <m/>
    <m/>
    <m/>
    <m/>
    <m/>
    <m/>
    <m/>
  </r>
  <r>
    <n v="29"/>
    <x v="0"/>
    <s v="Food &amp; Beverages"/>
    <s v="Seasonal"/>
    <s v="51-100ºC"/>
    <s v="More 20ºC"/>
    <s v="DK/DA"/>
    <s v="Less 10 years"/>
    <s v="Less 10 years"/>
    <s v="No"/>
    <x v="3"/>
    <s v="Satisfied"/>
    <x v="0"/>
    <m/>
    <n v="1"/>
    <m/>
    <m/>
    <m/>
    <m/>
    <m/>
    <m/>
    <m/>
    <m/>
    <m/>
    <m/>
    <m/>
    <n v="1"/>
    <m/>
    <m/>
    <m/>
    <m/>
  </r>
  <r>
    <n v="30"/>
    <x v="0"/>
    <s v="Others"/>
    <s v="Seasonal"/>
    <s v="101-250ºC"/>
    <s v="-"/>
    <s v="DK/DA"/>
    <s v="10-25 years"/>
    <s v="-"/>
    <s v="Yes"/>
    <x v="1"/>
    <s v="Satisfied"/>
    <x v="0"/>
    <m/>
    <m/>
    <m/>
    <m/>
    <m/>
    <m/>
    <n v="1"/>
    <m/>
    <m/>
    <m/>
    <m/>
    <m/>
    <n v="1"/>
    <m/>
    <m/>
    <m/>
    <m/>
    <m/>
  </r>
  <r>
    <n v="31"/>
    <x v="0"/>
    <s v="Food &amp; Beverages"/>
    <s v="Seasonal"/>
    <s v="51-100ºC"/>
    <s v="Less -20ºC"/>
    <s v="DK/DA"/>
    <s v="Less 10 years"/>
    <s v="Less 10 years"/>
    <s v="Yes"/>
    <x v="1"/>
    <s v="Satisfied"/>
    <x v="0"/>
    <m/>
    <m/>
    <m/>
    <m/>
    <m/>
    <m/>
    <n v="1"/>
    <m/>
    <m/>
    <m/>
    <m/>
    <m/>
    <m/>
    <m/>
    <n v="1"/>
    <m/>
    <m/>
    <m/>
  </r>
  <r>
    <n v="32"/>
    <x v="0"/>
    <s v="Others"/>
    <s v="Weekly"/>
    <s v="More 250ºC"/>
    <s v="-"/>
    <s v="DK/DA"/>
    <s v="10-25 years"/>
    <s v="-"/>
    <s v="No"/>
    <x v="1"/>
    <s v="Satisfied"/>
    <x v="0"/>
    <m/>
    <m/>
    <m/>
    <n v="1"/>
    <m/>
    <m/>
    <m/>
    <m/>
    <m/>
    <m/>
    <m/>
    <m/>
    <m/>
    <n v="1"/>
    <m/>
    <m/>
    <m/>
    <m/>
  </r>
  <r>
    <n v="33"/>
    <x v="0"/>
    <s v="Food &amp; Beverages"/>
    <s v="Seasonal"/>
    <s v="51-100ºC"/>
    <s v="0 - (-20ºC)"/>
    <s v="DK/DA"/>
    <s v="Less 10 years"/>
    <s v="Less 10 years"/>
    <s v="No"/>
    <x v="1"/>
    <s v="Satisfied"/>
    <x v="0"/>
    <n v="1"/>
    <m/>
    <m/>
    <m/>
    <m/>
    <m/>
    <m/>
    <m/>
    <m/>
    <m/>
    <m/>
    <m/>
    <m/>
    <n v="1"/>
    <m/>
    <m/>
    <m/>
    <m/>
  </r>
  <r>
    <n v="34"/>
    <x v="0"/>
    <s v="Rubber &amp; Plastic"/>
    <s v="Seasonal"/>
    <s v="101-250ºC"/>
    <s v="0-20ºC"/>
    <s v="10-59M€"/>
    <s v="10-25 years"/>
    <s v="10-25 years"/>
    <s v="Yes"/>
    <x v="0"/>
    <s v="Satisfied"/>
    <x v="0"/>
    <m/>
    <m/>
    <m/>
    <n v="1"/>
    <m/>
    <m/>
    <m/>
    <m/>
    <m/>
    <m/>
    <m/>
    <m/>
    <m/>
    <n v="1"/>
    <m/>
    <m/>
    <m/>
    <m/>
  </r>
  <r>
    <n v="35"/>
    <x v="0"/>
    <s v="Food &amp; Beverages"/>
    <s v="Weekly"/>
    <s v="101-250ºC"/>
    <s v="0-20ºC"/>
    <s v="10-59M€"/>
    <s v="10-25 years"/>
    <s v="10-25 years"/>
    <s v="Yes"/>
    <x v="4"/>
    <s v="Satisfied"/>
    <x v="0"/>
    <m/>
    <m/>
    <m/>
    <n v="1"/>
    <m/>
    <m/>
    <m/>
    <m/>
    <m/>
    <m/>
    <m/>
    <m/>
    <m/>
    <n v="1"/>
    <m/>
    <m/>
    <m/>
    <m/>
  </r>
  <r>
    <n v="36"/>
    <x v="0"/>
    <s v="Machinery"/>
    <s v="Seasonal"/>
    <s v="More 250ºC"/>
    <s v="-"/>
    <s v="Below 9M€"/>
    <s v="More 25 years"/>
    <s v="-"/>
    <s v="No"/>
    <x v="0"/>
    <s v="Satisfied"/>
    <x v="0"/>
    <m/>
    <m/>
    <m/>
    <n v="1"/>
    <m/>
    <m/>
    <m/>
    <m/>
    <m/>
    <n v="1"/>
    <m/>
    <m/>
    <m/>
    <m/>
    <m/>
    <m/>
    <m/>
    <m/>
  </r>
  <r>
    <n v="37"/>
    <x v="0"/>
    <s v="Food &amp; Beverages"/>
    <s v="Seasonal"/>
    <s v="101-250ºC"/>
    <s v="0-20ºC"/>
    <s v="Below 9M€"/>
    <s v="10-25 years"/>
    <s v="10-25 years"/>
    <s v="Yes"/>
    <x v="1"/>
    <s v="Satisfied"/>
    <x v="0"/>
    <m/>
    <m/>
    <m/>
    <n v="1"/>
    <m/>
    <m/>
    <m/>
    <m/>
    <m/>
    <m/>
    <m/>
    <m/>
    <m/>
    <n v="1"/>
    <m/>
    <m/>
    <m/>
    <m/>
  </r>
  <r>
    <n v="38"/>
    <x v="0"/>
    <s v="Rubber &amp; Plastic"/>
    <s v="Weekly"/>
    <s v="-"/>
    <s v="0-20ºC"/>
    <s v="10-59M€"/>
    <s v="-"/>
    <s v="Less 10 years"/>
    <s v="No"/>
    <x v="6"/>
    <m/>
    <x v="1"/>
    <m/>
    <m/>
    <m/>
    <m/>
    <m/>
    <m/>
    <m/>
    <m/>
    <m/>
    <m/>
    <m/>
    <m/>
    <m/>
    <m/>
    <m/>
    <m/>
    <m/>
    <m/>
  </r>
  <r>
    <n v="39"/>
    <x v="0"/>
    <s v="Food &amp; Beverages"/>
    <s v="Seasonal"/>
    <s v="-"/>
    <s v="Less -20ºC"/>
    <s v="Above 250M€"/>
    <s v="-"/>
    <s v="10-25 years"/>
    <s v="No"/>
    <x v="6"/>
    <m/>
    <x v="1"/>
    <m/>
    <m/>
    <m/>
    <m/>
    <m/>
    <m/>
    <m/>
    <m/>
    <m/>
    <m/>
    <m/>
    <m/>
    <m/>
    <m/>
    <m/>
    <m/>
    <m/>
    <m/>
  </r>
  <r>
    <n v="40"/>
    <x v="0"/>
    <s v="Rubber &amp; Plastic"/>
    <s v="Weekly"/>
    <s v="20-50ºC"/>
    <s v="-"/>
    <s v="Below 9M€"/>
    <s v="Less 10 years"/>
    <s v="-"/>
    <s v="No"/>
    <x v="4"/>
    <s v="Satisfied"/>
    <x v="0"/>
    <m/>
    <m/>
    <m/>
    <n v="1"/>
    <m/>
    <m/>
    <m/>
    <m/>
    <m/>
    <m/>
    <m/>
    <m/>
    <m/>
    <n v="1"/>
    <m/>
    <m/>
    <m/>
    <m/>
  </r>
  <r>
    <n v="41"/>
    <x v="0"/>
    <s v="Food &amp; Beverages"/>
    <s v="Seasonal"/>
    <s v="101-250ºC"/>
    <s v="Less -20ºC"/>
    <s v="DK/DA"/>
    <s v="10-25 years"/>
    <s v="10-25 years"/>
    <s v="No"/>
    <x v="7"/>
    <s v="Satisfied"/>
    <x v="0"/>
    <m/>
    <n v="1"/>
    <m/>
    <m/>
    <m/>
    <m/>
    <m/>
    <m/>
    <m/>
    <m/>
    <m/>
    <m/>
    <m/>
    <n v="1"/>
    <m/>
    <m/>
    <m/>
    <m/>
  </r>
  <r>
    <n v="42"/>
    <x v="0"/>
    <s v="Chemical"/>
    <s v="Weekly"/>
    <s v="101-250ºC"/>
    <s v="-"/>
    <s v="Below 9M€"/>
    <s v="Less 10 years"/>
    <s v="-"/>
    <s v="No"/>
    <x v="3"/>
    <s v="Satisfied"/>
    <x v="0"/>
    <m/>
    <n v="1"/>
    <m/>
    <n v="1"/>
    <m/>
    <m/>
    <m/>
    <m/>
    <m/>
    <m/>
    <m/>
    <m/>
    <n v="1"/>
    <m/>
    <m/>
    <m/>
    <m/>
    <m/>
  </r>
  <r>
    <n v="43"/>
    <x v="0"/>
    <s v="Food &amp; Beverages"/>
    <s v="Weekly"/>
    <s v="101-250ºC"/>
    <s v="-"/>
    <s v="10-59M€"/>
    <s v="Less 10 years"/>
    <s v="-"/>
    <s v="No"/>
    <x v="1"/>
    <s v="Satisfied"/>
    <x v="0"/>
    <m/>
    <n v="1"/>
    <m/>
    <m/>
    <m/>
    <m/>
    <m/>
    <m/>
    <m/>
    <m/>
    <n v="1"/>
    <m/>
    <m/>
    <m/>
    <m/>
    <m/>
    <m/>
    <m/>
  </r>
  <r>
    <n v="44"/>
    <x v="0"/>
    <s v="Machinery"/>
    <s v="Daily"/>
    <s v="51-100ºC"/>
    <s v="-"/>
    <s v="10-59M€"/>
    <s v="Less 10 years"/>
    <s v="-"/>
    <s v="No"/>
    <x v="1"/>
    <s v="Satisfied"/>
    <x v="0"/>
    <m/>
    <m/>
    <m/>
    <m/>
    <m/>
    <m/>
    <m/>
    <m/>
    <m/>
    <m/>
    <m/>
    <m/>
    <m/>
    <n v="1"/>
    <m/>
    <m/>
    <m/>
    <m/>
  </r>
  <r>
    <n v="45"/>
    <x v="0"/>
    <s v="Food &amp; Beverages"/>
    <s v="Seasonal"/>
    <s v="51-100ºC"/>
    <s v="0-20ºC"/>
    <s v="10-59M€"/>
    <s v="Less 10 years"/>
    <s v="Less 10 years"/>
    <s v="No"/>
    <x v="0"/>
    <s v="Satisfied"/>
    <x v="0"/>
    <m/>
    <m/>
    <m/>
    <n v="1"/>
    <m/>
    <m/>
    <m/>
    <m/>
    <m/>
    <m/>
    <m/>
    <m/>
    <n v="1"/>
    <m/>
    <m/>
    <m/>
    <m/>
    <m/>
  </r>
  <r>
    <n v="46"/>
    <x v="0"/>
    <s v="Food &amp; Beverages"/>
    <s v="Seasonal"/>
    <s v="51-100ºC"/>
    <s v="-"/>
    <s v="10-59M€"/>
    <s v="Less 10 years"/>
    <s v="-"/>
    <s v="No"/>
    <x v="3"/>
    <s v="Satisfied"/>
    <x v="0"/>
    <m/>
    <m/>
    <m/>
    <m/>
    <m/>
    <m/>
    <n v="1"/>
    <m/>
    <m/>
    <m/>
    <m/>
    <m/>
    <m/>
    <n v="1"/>
    <m/>
    <m/>
    <m/>
    <m/>
  </r>
  <r>
    <n v="47"/>
    <x v="0"/>
    <s v="Machinery"/>
    <s v="Daily"/>
    <s v="101-250ºC"/>
    <s v="-"/>
    <s v="Below 9M€"/>
    <s v="More 25 years"/>
    <s v="-"/>
    <s v="No"/>
    <x v="0"/>
    <s v="Satisfied"/>
    <x v="0"/>
    <m/>
    <m/>
    <m/>
    <n v="1"/>
    <m/>
    <m/>
    <m/>
    <m/>
    <m/>
    <n v="1"/>
    <m/>
    <m/>
    <m/>
    <m/>
    <m/>
    <m/>
    <m/>
    <m/>
  </r>
  <r>
    <n v="48"/>
    <x v="0"/>
    <s v="Metals"/>
    <s v="Seasonal"/>
    <s v="More 250ºC"/>
    <s v="-"/>
    <s v="60-250M€"/>
    <s v="More 25 years"/>
    <s v="-"/>
    <s v="Yes"/>
    <x v="3"/>
    <s v="DK/DA"/>
    <x v="0"/>
    <m/>
    <m/>
    <m/>
    <n v="1"/>
    <m/>
    <m/>
    <m/>
    <m/>
    <m/>
    <m/>
    <n v="1"/>
    <m/>
    <m/>
    <m/>
    <m/>
    <m/>
    <m/>
    <m/>
  </r>
  <r>
    <n v="49"/>
    <x v="0"/>
    <s v="Others"/>
    <s v="Weekly"/>
    <s v="More 250ºC"/>
    <s v="-"/>
    <s v="Below 9M€"/>
    <s v="10-25 years"/>
    <s v="-"/>
    <s v="No"/>
    <x v="1"/>
    <s v="Satisfied"/>
    <x v="0"/>
    <m/>
    <n v="1"/>
    <m/>
    <m/>
    <m/>
    <m/>
    <m/>
    <m/>
    <m/>
    <n v="1"/>
    <m/>
    <m/>
    <m/>
    <m/>
    <m/>
    <m/>
    <m/>
    <m/>
  </r>
  <r>
    <n v="50"/>
    <x v="0"/>
    <s v="Machinery"/>
    <s v="Seasonal"/>
    <s v="101-250ºC"/>
    <s v="More 20ºC"/>
    <s v="Below 9M€"/>
    <s v="More 25 years"/>
    <s v="More 25 years"/>
    <s v="No"/>
    <x v="3"/>
    <s v="Unsatisfied"/>
    <x v="0"/>
    <m/>
    <m/>
    <m/>
    <m/>
    <n v="1"/>
    <m/>
    <m/>
    <m/>
    <m/>
    <m/>
    <m/>
    <m/>
    <m/>
    <m/>
    <m/>
    <m/>
    <m/>
    <m/>
  </r>
  <r>
    <n v="51"/>
    <x v="0"/>
    <s v="Machinery"/>
    <s v="Seasonal"/>
    <s v="More 250ºC"/>
    <s v="-"/>
    <s v="Below 9M€"/>
    <s v="More 25 years"/>
    <s v="-"/>
    <s v="No"/>
    <x v="1"/>
    <s v="Satisfied"/>
    <x v="0"/>
    <m/>
    <m/>
    <m/>
    <n v="1"/>
    <m/>
    <m/>
    <m/>
    <m/>
    <m/>
    <n v="1"/>
    <m/>
    <m/>
    <m/>
    <m/>
    <m/>
    <m/>
    <m/>
    <m/>
  </r>
  <r>
    <n v="52"/>
    <x v="0"/>
    <s v="Food &amp; Beverages"/>
    <s v="Weekly"/>
    <s v="20-50ºC"/>
    <s v="0-20ºC"/>
    <s v="Below 9M€"/>
    <s v="Less 10 years"/>
    <s v="Less 10 years"/>
    <s v="No"/>
    <x v="1"/>
    <s v="Satisfied"/>
    <x v="0"/>
    <m/>
    <m/>
    <m/>
    <m/>
    <m/>
    <m/>
    <n v="1"/>
    <m/>
    <m/>
    <m/>
    <m/>
    <m/>
    <n v="1"/>
    <m/>
    <m/>
    <m/>
    <m/>
    <m/>
  </r>
  <r>
    <n v="53"/>
    <x v="0"/>
    <s v="Food &amp; Beverages"/>
    <s v="Seasonal"/>
    <s v="51-100ºC"/>
    <s v="More 20ºC"/>
    <s v="DK/DA"/>
    <s v="Less 10 years"/>
    <s v="Less 10 years"/>
    <s v="No"/>
    <x v="1"/>
    <s v="Satisfied"/>
    <x v="0"/>
    <m/>
    <m/>
    <m/>
    <n v="1"/>
    <m/>
    <m/>
    <m/>
    <m/>
    <m/>
    <m/>
    <n v="1"/>
    <m/>
    <m/>
    <m/>
    <m/>
    <m/>
    <m/>
    <m/>
  </r>
  <r>
    <n v="54"/>
    <x v="0"/>
    <s v="Food &amp; Beverages"/>
    <s v="Weekly"/>
    <s v="More 250ºC"/>
    <s v="-"/>
    <s v="DK/DA"/>
    <s v="10-25 years"/>
    <s v="-"/>
    <s v="No"/>
    <x v="1"/>
    <s v="Satisfied"/>
    <x v="0"/>
    <m/>
    <m/>
    <m/>
    <n v="1"/>
    <m/>
    <m/>
    <m/>
    <m/>
    <m/>
    <m/>
    <n v="1"/>
    <m/>
    <m/>
    <m/>
    <m/>
    <m/>
    <m/>
    <m/>
  </r>
  <r>
    <n v="55"/>
    <x v="0"/>
    <s v="Metals"/>
    <s v="Seasonal"/>
    <s v="51-100ºC"/>
    <s v="More 20ºC"/>
    <s v="DK/DA"/>
    <s v="Less 10 years"/>
    <s v="Less 10 years"/>
    <s v="Yes"/>
    <x v="0"/>
    <s v="Satisfied"/>
    <x v="0"/>
    <m/>
    <m/>
    <m/>
    <n v="1"/>
    <m/>
    <m/>
    <m/>
    <m/>
    <m/>
    <m/>
    <m/>
    <m/>
    <n v="1"/>
    <m/>
    <m/>
    <m/>
    <m/>
    <m/>
  </r>
  <r>
    <n v="56"/>
    <x v="0"/>
    <s v="Food &amp; Beverages"/>
    <s v="Seasonal"/>
    <s v="101-250ºC"/>
    <s v="0-20ºC"/>
    <s v="DK/DA"/>
    <s v="Less 10 years"/>
    <s v="Less 10 years"/>
    <s v="No"/>
    <x v="1"/>
    <s v="Satisfied"/>
    <x v="0"/>
    <m/>
    <m/>
    <m/>
    <m/>
    <m/>
    <m/>
    <n v="1"/>
    <m/>
    <m/>
    <m/>
    <n v="1"/>
    <m/>
    <m/>
    <m/>
    <m/>
    <m/>
    <m/>
    <m/>
  </r>
  <r>
    <n v="57"/>
    <x v="0"/>
    <s v="Chemical"/>
    <s v="Daily"/>
    <s v="20-50ºC"/>
    <s v="0-20ºC"/>
    <s v="Below 9M€"/>
    <s v="Less 10 years"/>
    <s v="Less 10 years"/>
    <s v="No"/>
    <x v="0"/>
    <s v="Satisfied"/>
    <x v="0"/>
    <m/>
    <m/>
    <m/>
    <m/>
    <m/>
    <m/>
    <n v="1"/>
    <m/>
    <m/>
    <m/>
    <n v="1"/>
    <m/>
    <m/>
    <m/>
    <m/>
    <m/>
    <m/>
    <m/>
  </r>
  <r>
    <n v="58"/>
    <x v="0"/>
    <s v="Rubber &amp; Plastic"/>
    <s v="Seasonal"/>
    <s v="101-250ºC"/>
    <s v="More 20ºC"/>
    <s v="Below 9M€"/>
    <s v="Less 10 years"/>
    <s v="Less 10 years"/>
    <s v="No"/>
    <x v="0"/>
    <s v="Satisfied"/>
    <x v="0"/>
    <n v="1"/>
    <m/>
    <m/>
    <m/>
    <m/>
    <m/>
    <m/>
    <m/>
    <m/>
    <m/>
    <m/>
    <m/>
    <m/>
    <n v="1"/>
    <m/>
    <m/>
    <m/>
    <m/>
  </r>
  <r>
    <n v="59"/>
    <x v="0"/>
    <s v="Food &amp; Beverages"/>
    <s v="Seasonal"/>
    <s v="51-100ºC"/>
    <s v="-"/>
    <s v="10-59M€"/>
    <s v="Less 10 years"/>
    <s v="-"/>
    <s v="No"/>
    <x v="3"/>
    <s v="Satisfied"/>
    <x v="0"/>
    <n v="1"/>
    <n v="1"/>
    <m/>
    <m/>
    <m/>
    <m/>
    <m/>
    <m/>
    <m/>
    <m/>
    <m/>
    <m/>
    <m/>
    <n v="1"/>
    <m/>
    <m/>
    <m/>
    <m/>
  </r>
  <r>
    <n v="60"/>
    <x v="0"/>
    <s v="Machinery"/>
    <s v="Weekly"/>
    <s v="101-250ºC"/>
    <s v="-"/>
    <s v="Below 9M€"/>
    <s v="Less 10 years"/>
    <s v="-"/>
    <s v="No"/>
    <x v="1"/>
    <s v="Satisfied"/>
    <x v="0"/>
    <n v="1"/>
    <m/>
    <m/>
    <m/>
    <m/>
    <m/>
    <m/>
    <m/>
    <m/>
    <m/>
    <n v="1"/>
    <m/>
    <m/>
    <m/>
    <m/>
    <m/>
    <m/>
    <m/>
  </r>
  <r>
    <n v="61"/>
    <x v="0"/>
    <s v="Rubber &amp; Plastic"/>
    <s v="Seasonal"/>
    <s v="20-50ºC"/>
    <s v="-"/>
    <s v="Below 9M€"/>
    <s v="Less 10 years"/>
    <s v="-"/>
    <s v="Yes"/>
    <x v="3"/>
    <s v="Satisfied"/>
    <x v="0"/>
    <m/>
    <m/>
    <m/>
    <n v="1"/>
    <m/>
    <m/>
    <m/>
    <m/>
    <m/>
    <m/>
    <m/>
    <m/>
    <m/>
    <n v="1"/>
    <m/>
    <m/>
    <m/>
    <m/>
  </r>
  <r>
    <n v="62"/>
    <x v="0"/>
    <s v="Chemical"/>
    <s v="Weekly"/>
    <s v="51-100ºC"/>
    <s v="More 20ºC"/>
    <s v="Below 9M€"/>
    <s v="10-25 years"/>
    <s v="10-25 years"/>
    <s v="No"/>
    <x v="4"/>
    <s v="Satisfied"/>
    <x v="0"/>
    <m/>
    <n v="1"/>
    <m/>
    <m/>
    <m/>
    <m/>
    <m/>
    <m/>
    <m/>
    <m/>
    <m/>
    <m/>
    <m/>
    <n v="1"/>
    <m/>
    <m/>
    <m/>
    <m/>
  </r>
  <r>
    <n v="63"/>
    <x v="0"/>
    <s v="Food &amp; Beverages"/>
    <s v="Seasonal"/>
    <s v="51-100ºC"/>
    <s v="0 - (-20ºC)"/>
    <s v="10-59M€"/>
    <s v="10-25 years"/>
    <s v="10-25 years"/>
    <s v="Yes"/>
    <x v="4"/>
    <s v="DK/DA"/>
    <x v="0"/>
    <m/>
    <m/>
    <m/>
    <m/>
    <m/>
    <m/>
    <n v="1"/>
    <m/>
    <m/>
    <m/>
    <m/>
    <m/>
    <m/>
    <n v="1"/>
    <m/>
    <m/>
    <m/>
    <m/>
  </r>
  <r>
    <n v="64"/>
    <x v="0"/>
    <s v="Food &amp; Beverages"/>
    <s v="Seasonal"/>
    <s v="20-50ºC"/>
    <s v="More 20ºC"/>
    <s v="60-250M€"/>
    <s v="Less 10 years"/>
    <s v="Less 10 years"/>
    <s v="No"/>
    <x v="1"/>
    <s v="Satisfied"/>
    <x v="0"/>
    <m/>
    <m/>
    <m/>
    <n v="1"/>
    <m/>
    <m/>
    <m/>
    <m/>
    <m/>
    <m/>
    <m/>
    <m/>
    <m/>
    <m/>
    <m/>
    <m/>
    <n v="1"/>
    <m/>
  </r>
  <r>
    <n v="65"/>
    <x v="0"/>
    <s v="Chemical"/>
    <s v="Daily"/>
    <s v="20-50ºC"/>
    <s v="-"/>
    <s v="Below 9M€"/>
    <s v="Less 10 years"/>
    <s v="-"/>
    <s v="No"/>
    <x v="7"/>
    <s v="Satisfied"/>
    <x v="0"/>
    <m/>
    <m/>
    <m/>
    <m/>
    <m/>
    <m/>
    <n v="1"/>
    <m/>
    <m/>
    <m/>
    <n v="1"/>
    <m/>
    <m/>
    <m/>
    <m/>
    <m/>
    <m/>
    <m/>
  </r>
  <r>
    <n v="66"/>
    <x v="0"/>
    <s v="Chemical"/>
    <s v="Seasonal"/>
    <s v="101-250ºC"/>
    <s v="-"/>
    <s v="10-59M€"/>
    <s v="10-25 years"/>
    <s v="-"/>
    <s v="No"/>
    <x v="1"/>
    <s v="Satisfied"/>
    <x v="0"/>
    <m/>
    <n v="1"/>
    <m/>
    <m/>
    <m/>
    <m/>
    <m/>
    <m/>
    <m/>
    <m/>
    <n v="1"/>
    <m/>
    <m/>
    <m/>
    <m/>
    <m/>
    <m/>
    <m/>
  </r>
  <r>
    <n v="67"/>
    <x v="0"/>
    <s v="Food &amp; Beverages"/>
    <s v="Seasonal"/>
    <s v="-"/>
    <s v="Less -20ºC"/>
    <s v="10-59M€"/>
    <s v="-"/>
    <s v="10-25 years"/>
    <s v="No"/>
    <x v="6"/>
    <m/>
    <x v="1"/>
    <m/>
    <m/>
    <m/>
    <m/>
    <m/>
    <m/>
    <m/>
    <m/>
    <m/>
    <m/>
    <m/>
    <m/>
    <m/>
    <m/>
    <m/>
    <m/>
    <m/>
    <m/>
  </r>
  <r>
    <n v="68"/>
    <x v="0"/>
    <s v="Others"/>
    <s v="Weekly"/>
    <s v="51-100ºC"/>
    <s v="0-20ºC"/>
    <s v="10-59M€"/>
    <s v="Less 10 years"/>
    <s v="Less 10 years"/>
    <s v="No"/>
    <x v="3"/>
    <s v="Satisfied"/>
    <x v="0"/>
    <m/>
    <n v="1"/>
    <m/>
    <m/>
    <m/>
    <m/>
    <m/>
    <m/>
    <m/>
    <m/>
    <m/>
    <m/>
    <m/>
    <n v="1"/>
    <m/>
    <m/>
    <m/>
    <m/>
  </r>
  <r>
    <n v="69"/>
    <x v="0"/>
    <s v="Food &amp; Beverages"/>
    <s v="Weekly"/>
    <s v="101-250ºC"/>
    <s v="0-20ºC"/>
    <s v="Below 9M€"/>
    <s v="10-25 years"/>
    <s v="10-25 years"/>
    <s v="No"/>
    <x v="1"/>
    <s v="Satisfied"/>
    <x v="0"/>
    <m/>
    <m/>
    <m/>
    <m/>
    <m/>
    <m/>
    <n v="1"/>
    <m/>
    <m/>
    <m/>
    <m/>
    <m/>
    <m/>
    <n v="1"/>
    <m/>
    <m/>
    <m/>
    <m/>
  </r>
  <r>
    <n v="70"/>
    <x v="0"/>
    <s v="Food &amp; Beverages"/>
    <s v="Weekly"/>
    <s v="-"/>
    <s v="0-20ºC"/>
    <s v="10-59M€"/>
    <s v="-"/>
    <s v="Less 10 years"/>
    <s v="Yes"/>
    <x v="6"/>
    <m/>
    <x v="1"/>
    <m/>
    <m/>
    <m/>
    <m/>
    <m/>
    <m/>
    <m/>
    <m/>
    <m/>
    <m/>
    <m/>
    <m/>
    <m/>
    <m/>
    <m/>
    <m/>
    <m/>
    <m/>
  </r>
  <r>
    <n v="71"/>
    <x v="0"/>
    <s v="Food &amp; Beverages"/>
    <s v="Daily"/>
    <s v="20-50ºC"/>
    <s v="-"/>
    <s v="Below 9M€"/>
    <s v="10-25 years"/>
    <s v="-"/>
    <s v="Yes"/>
    <x v="0"/>
    <s v="Satisfied"/>
    <x v="0"/>
    <m/>
    <m/>
    <m/>
    <n v="1"/>
    <m/>
    <m/>
    <m/>
    <m/>
    <m/>
    <m/>
    <m/>
    <m/>
    <m/>
    <n v="1"/>
    <m/>
    <m/>
    <m/>
    <m/>
  </r>
  <r>
    <n v="72"/>
    <x v="0"/>
    <s v="Paper &amp; paper products"/>
    <s v="Seasonal"/>
    <s v="101-250ºC"/>
    <s v="-"/>
    <s v="Below 9M€"/>
    <s v="Less 10 years"/>
    <s v="-"/>
    <s v="No"/>
    <x v="0"/>
    <s v="Satisfied"/>
    <x v="0"/>
    <m/>
    <m/>
    <m/>
    <m/>
    <m/>
    <m/>
    <n v="1"/>
    <m/>
    <m/>
    <m/>
    <m/>
    <m/>
    <m/>
    <n v="1"/>
    <m/>
    <m/>
    <m/>
    <m/>
  </r>
  <r>
    <n v="73"/>
    <x v="0"/>
    <s v="Rubber &amp; Plastic"/>
    <s v="Weekly"/>
    <s v="101-250ºC"/>
    <s v="More 20ºC"/>
    <s v="10-59M€"/>
    <s v="10-25 years"/>
    <s v="10-25 years"/>
    <s v="No"/>
    <x v="1"/>
    <s v="Satisfied"/>
    <x v="0"/>
    <m/>
    <m/>
    <m/>
    <m/>
    <m/>
    <m/>
    <n v="1"/>
    <m/>
    <m/>
    <n v="1"/>
    <m/>
    <m/>
    <m/>
    <m/>
    <m/>
    <m/>
    <m/>
    <m/>
  </r>
  <r>
    <n v="74"/>
    <x v="0"/>
    <s v="Paper &amp; paper products"/>
    <s v="Weekly"/>
    <s v="20-50ºC"/>
    <s v="-"/>
    <s v="DK/DA"/>
    <s v="Less 10 years"/>
    <s v="-"/>
    <s v="No"/>
    <x v="3"/>
    <s v="Satisfied"/>
    <x v="0"/>
    <m/>
    <n v="1"/>
    <m/>
    <m/>
    <m/>
    <m/>
    <m/>
    <m/>
    <m/>
    <n v="1"/>
    <m/>
    <m/>
    <m/>
    <m/>
    <m/>
    <m/>
    <m/>
    <m/>
  </r>
  <r>
    <n v="75"/>
    <x v="0"/>
    <s v="Food &amp; Beverages"/>
    <s v="Seasonal"/>
    <s v="51-100ºC"/>
    <s v="0-20ºC"/>
    <s v="DK/DA"/>
    <s v="-"/>
    <s v="Less 10 years"/>
    <s v="DK/DA"/>
    <x v="1"/>
    <s v="Satisfied"/>
    <x v="0"/>
    <m/>
    <m/>
    <m/>
    <n v="1"/>
    <m/>
    <m/>
    <m/>
    <m/>
    <m/>
    <m/>
    <m/>
    <m/>
    <m/>
    <m/>
    <m/>
    <m/>
    <n v="1"/>
    <m/>
  </r>
  <r>
    <n v="76"/>
    <x v="0"/>
    <s v="Food &amp; Beverages"/>
    <s v="Seasonal"/>
    <s v="51-100ºC"/>
    <s v="0 - (-20ºC)"/>
    <s v="DK/DA"/>
    <s v="Less 10 years"/>
    <s v="Less 10 years"/>
    <s v="Yes"/>
    <x v="1"/>
    <s v="Satisfied"/>
    <x v="0"/>
    <m/>
    <m/>
    <m/>
    <m/>
    <m/>
    <m/>
    <n v="1"/>
    <m/>
    <m/>
    <m/>
    <n v="1"/>
    <m/>
    <m/>
    <m/>
    <m/>
    <m/>
    <m/>
    <m/>
  </r>
  <r>
    <n v="77"/>
    <x v="0"/>
    <s v="Food &amp; Beverages"/>
    <s v="Seasonal"/>
    <s v="51-100ºC"/>
    <s v="0-20ºC"/>
    <s v="DK/DA"/>
    <s v="More 25 years"/>
    <s v="More 25 years"/>
    <s v="No"/>
    <x v="3"/>
    <s v="Satisfied"/>
    <x v="0"/>
    <m/>
    <m/>
    <m/>
    <m/>
    <n v="1"/>
    <m/>
    <m/>
    <m/>
    <m/>
    <n v="1"/>
    <m/>
    <m/>
    <m/>
    <m/>
    <m/>
    <m/>
    <m/>
    <m/>
  </r>
  <r>
    <n v="78"/>
    <x v="0"/>
    <s v="Food &amp; Beverages"/>
    <s v="Seasonal"/>
    <s v="51-100ºC"/>
    <s v="0-20ºC"/>
    <s v="DK/DA"/>
    <s v="Less 10 years"/>
    <s v="Less 10 years"/>
    <s v="No"/>
    <x v="1"/>
    <s v="DK/DA"/>
    <x v="0"/>
    <m/>
    <m/>
    <n v="1"/>
    <m/>
    <m/>
    <m/>
    <m/>
    <m/>
    <m/>
    <m/>
    <n v="1"/>
    <m/>
    <m/>
    <m/>
    <m/>
    <m/>
    <m/>
    <m/>
  </r>
  <r>
    <n v="79"/>
    <x v="0"/>
    <s v="Food &amp; Beverages"/>
    <s v="Seasonal"/>
    <s v="101-250ºC"/>
    <s v="0-20ºC"/>
    <s v="DK/DA"/>
    <s v="Less 10 years"/>
    <s v="Less 10 years"/>
    <s v="Yes"/>
    <x v="0"/>
    <s v="DK/DA"/>
    <x v="0"/>
    <m/>
    <m/>
    <n v="1"/>
    <m/>
    <m/>
    <m/>
    <m/>
    <m/>
    <m/>
    <m/>
    <m/>
    <m/>
    <m/>
    <n v="1"/>
    <m/>
    <m/>
    <m/>
    <m/>
  </r>
  <r>
    <n v="80"/>
    <x v="0"/>
    <s v="Rubber &amp; Plastic"/>
    <s v="Seasonal"/>
    <s v="101-250ºC"/>
    <s v="-"/>
    <s v="DK/DA"/>
    <s v="Less 10 years"/>
    <s v="-"/>
    <s v="Yes"/>
    <x v="0"/>
    <s v="Satisfied"/>
    <x v="0"/>
    <m/>
    <m/>
    <m/>
    <n v="1"/>
    <m/>
    <m/>
    <m/>
    <m/>
    <m/>
    <m/>
    <m/>
    <m/>
    <m/>
    <n v="1"/>
    <m/>
    <m/>
    <m/>
    <m/>
  </r>
  <r>
    <n v="81"/>
    <x v="0"/>
    <s v="Others"/>
    <s v="Seasonal"/>
    <s v="51-100ºC"/>
    <s v="-"/>
    <s v="DK/DA"/>
    <s v="Less 10 years"/>
    <s v="-"/>
    <s v="DK/DA"/>
    <x v="3"/>
    <s v="Satisfied"/>
    <x v="0"/>
    <m/>
    <m/>
    <m/>
    <n v="1"/>
    <m/>
    <m/>
    <m/>
    <m/>
    <m/>
    <m/>
    <m/>
    <m/>
    <m/>
    <n v="1"/>
    <m/>
    <m/>
    <m/>
    <m/>
  </r>
  <r>
    <n v="82"/>
    <x v="0"/>
    <s v="Wood &amp; wood products"/>
    <s v="Seasonal"/>
    <s v="101-250ºC"/>
    <s v="-"/>
    <s v="Above 250M€"/>
    <s v="Less 10 years"/>
    <s v="-"/>
    <s v="Yes"/>
    <x v="5"/>
    <s v="Satisfied"/>
    <x v="0"/>
    <m/>
    <m/>
    <m/>
    <n v="1"/>
    <n v="1"/>
    <m/>
    <m/>
    <m/>
    <m/>
    <m/>
    <m/>
    <m/>
    <m/>
    <m/>
    <n v="1"/>
    <m/>
    <m/>
    <m/>
  </r>
  <r>
    <n v="83"/>
    <x v="0"/>
    <s v="Textil &amp; Clothing"/>
    <s v="Seasonal"/>
    <s v="101-250ºC"/>
    <s v="-"/>
    <s v="DK/DA"/>
    <s v="Less 10 years"/>
    <s v="-"/>
    <s v="Yes"/>
    <x v="1"/>
    <s v="Satisfied"/>
    <x v="0"/>
    <m/>
    <n v="1"/>
    <m/>
    <m/>
    <m/>
    <m/>
    <m/>
    <m/>
    <m/>
    <m/>
    <m/>
    <m/>
    <m/>
    <n v="1"/>
    <m/>
    <m/>
    <m/>
    <m/>
  </r>
  <r>
    <n v="84"/>
    <x v="0"/>
    <s v="Food &amp; Beverages"/>
    <s v="Seasonal"/>
    <s v="51-100ºC"/>
    <s v="-"/>
    <s v="Below 9M€"/>
    <s v="Less 10 years"/>
    <s v="-"/>
    <s v="Yes"/>
    <x v="3"/>
    <s v="Satisfied"/>
    <x v="0"/>
    <m/>
    <m/>
    <m/>
    <n v="1"/>
    <m/>
    <m/>
    <m/>
    <m/>
    <m/>
    <m/>
    <m/>
    <m/>
    <m/>
    <n v="1"/>
    <m/>
    <m/>
    <m/>
    <m/>
  </r>
  <r>
    <n v="85"/>
    <x v="0"/>
    <s v="Others"/>
    <s v="Seasonal"/>
    <s v="20-50ºC"/>
    <s v="-"/>
    <s v="DK/DA"/>
    <s v="Less 10 years"/>
    <s v="-"/>
    <s v="No"/>
    <x v="1"/>
    <s v="Satisfied"/>
    <x v="0"/>
    <m/>
    <n v="1"/>
    <m/>
    <m/>
    <m/>
    <m/>
    <m/>
    <m/>
    <m/>
    <m/>
    <m/>
    <m/>
    <m/>
    <n v="1"/>
    <m/>
    <m/>
    <m/>
    <m/>
  </r>
  <r>
    <n v="86"/>
    <x v="0"/>
    <s v="Machinery"/>
    <s v="Seasonal"/>
    <s v="More 250ºC"/>
    <s v="More 20ºC"/>
    <s v="DK/DA"/>
    <s v="10-25 years"/>
    <s v="10-25 years"/>
    <s v="Yes"/>
    <x v="1"/>
    <s v="Satisfied"/>
    <x v="0"/>
    <m/>
    <m/>
    <m/>
    <m/>
    <m/>
    <m/>
    <n v="1"/>
    <m/>
    <m/>
    <m/>
    <n v="1"/>
    <m/>
    <m/>
    <m/>
    <m/>
    <m/>
    <m/>
    <m/>
  </r>
  <r>
    <n v="87"/>
    <x v="0"/>
    <s v="Textil &amp; Clothing"/>
    <s v="Seasonal"/>
    <s v="20-50ºC"/>
    <s v="-"/>
    <s v="DK/DA"/>
    <s v="Less 10 years"/>
    <s v="-"/>
    <s v="No"/>
    <x v="7"/>
    <s v="Satisfied"/>
    <x v="0"/>
    <m/>
    <m/>
    <m/>
    <n v="1"/>
    <m/>
    <m/>
    <m/>
    <m/>
    <m/>
    <m/>
    <m/>
    <m/>
    <m/>
    <n v="1"/>
    <m/>
    <m/>
    <m/>
    <m/>
  </r>
  <r>
    <n v="88"/>
    <x v="0"/>
    <s v="Textil &amp; Clothing"/>
    <s v="Weekly"/>
    <s v="101-250ºC"/>
    <s v="More 20ºC"/>
    <s v="DK/DA"/>
    <s v="Less 10 years"/>
    <s v="Less 10 years"/>
    <s v="No"/>
    <x v="1"/>
    <s v="Satisfied"/>
    <x v="0"/>
    <m/>
    <m/>
    <m/>
    <n v="1"/>
    <m/>
    <m/>
    <m/>
    <m/>
    <m/>
    <m/>
    <n v="1"/>
    <m/>
    <m/>
    <m/>
    <m/>
    <m/>
    <m/>
    <m/>
  </r>
  <r>
    <n v="89"/>
    <x v="0"/>
    <s v="Textil &amp; Clothing"/>
    <s v="Seasonal"/>
    <s v="101-250ºC"/>
    <s v="-"/>
    <s v="DK/DA"/>
    <s v="10-25 years"/>
    <s v="-"/>
    <s v="Yes"/>
    <x v="0"/>
    <s v="Satisfied"/>
    <x v="0"/>
    <m/>
    <m/>
    <m/>
    <n v="1"/>
    <m/>
    <m/>
    <m/>
    <m/>
    <m/>
    <m/>
    <m/>
    <m/>
    <m/>
    <n v="1"/>
    <m/>
    <m/>
    <m/>
    <m/>
  </r>
  <r>
    <n v="90"/>
    <x v="0"/>
    <s v="Textil &amp; Clothing"/>
    <s v="Weekly"/>
    <s v="51-100ºC"/>
    <s v="-"/>
    <s v="DK/DA"/>
    <s v="10-25 years"/>
    <s v="-"/>
    <s v="No"/>
    <x v="4"/>
    <s v="Satisfied"/>
    <x v="0"/>
    <m/>
    <m/>
    <m/>
    <n v="1"/>
    <m/>
    <m/>
    <m/>
    <m/>
    <m/>
    <m/>
    <m/>
    <m/>
    <m/>
    <n v="1"/>
    <m/>
    <m/>
    <m/>
    <m/>
  </r>
  <r>
    <n v="91"/>
    <x v="0"/>
    <s v="Food &amp; Beverages"/>
    <s v="Seasonal"/>
    <s v="51-100ºC"/>
    <s v="0-20ºC"/>
    <s v="DK/DA"/>
    <s v="Less 10 years"/>
    <s v="Less 10 years"/>
    <s v="No"/>
    <x v="1"/>
    <s v="Satisfied"/>
    <x v="0"/>
    <m/>
    <m/>
    <m/>
    <m/>
    <m/>
    <m/>
    <m/>
    <m/>
    <n v="1"/>
    <m/>
    <m/>
    <m/>
    <m/>
    <n v="1"/>
    <m/>
    <m/>
    <m/>
    <m/>
  </r>
  <r>
    <n v="92"/>
    <x v="0"/>
    <s v="Food &amp; Beverages"/>
    <s v="Seasonal"/>
    <s v="-"/>
    <s v="Less -20ºC"/>
    <s v="DK/DA"/>
    <s v="-"/>
    <s v="Less 10 years"/>
    <s v="No"/>
    <x v="6"/>
    <m/>
    <x v="1"/>
    <m/>
    <m/>
    <m/>
    <m/>
    <m/>
    <m/>
    <m/>
    <m/>
    <m/>
    <m/>
    <m/>
    <m/>
    <m/>
    <m/>
    <m/>
    <m/>
    <m/>
    <m/>
  </r>
  <r>
    <n v="93"/>
    <x v="0"/>
    <s v="Wood &amp; wood products"/>
    <s v="Seasonal"/>
    <s v="51-100ºC"/>
    <s v="-"/>
    <s v="DK/DA"/>
    <s v="Less 10 years"/>
    <s v="-"/>
    <s v="No"/>
    <x v="5"/>
    <s v="Satisfied"/>
    <x v="0"/>
    <m/>
    <m/>
    <n v="1"/>
    <m/>
    <m/>
    <m/>
    <m/>
    <m/>
    <m/>
    <m/>
    <m/>
    <m/>
    <m/>
    <n v="1"/>
    <m/>
    <m/>
    <m/>
    <m/>
  </r>
  <r>
    <n v="94"/>
    <x v="0"/>
    <s v="Wood &amp; wood products"/>
    <s v="Seasonal"/>
    <s v="51-100ºC"/>
    <s v="-"/>
    <s v="DK/DA"/>
    <s v="Less 10 years"/>
    <s v="-"/>
    <s v="No"/>
    <x v="5"/>
    <s v="DK/DA"/>
    <x v="0"/>
    <m/>
    <m/>
    <m/>
    <n v="1"/>
    <m/>
    <m/>
    <m/>
    <m/>
    <m/>
    <m/>
    <m/>
    <m/>
    <m/>
    <n v="1"/>
    <m/>
    <m/>
    <m/>
    <m/>
  </r>
  <r>
    <n v="95"/>
    <x v="0"/>
    <s v="Metals"/>
    <s v="Seasonal"/>
    <s v="101-250ºC"/>
    <s v="-"/>
    <s v="DK/DA"/>
    <s v="10-25 years"/>
    <s v="-"/>
    <s v="No"/>
    <x v="0"/>
    <s v="Satisfied"/>
    <x v="0"/>
    <m/>
    <m/>
    <m/>
    <n v="1"/>
    <m/>
    <m/>
    <m/>
    <m/>
    <m/>
    <m/>
    <m/>
    <m/>
    <m/>
    <n v="1"/>
    <m/>
    <m/>
    <m/>
    <m/>
  </r>
  <r>
    <n v="96"/>
    <x v="0"/>
    <s v="Food &amp; Beverages"/>
    <s v="Seasonal"/>
    <s v="101-250ºC"/>
    <s v="More 20ºC"/>
    <s v="DK/DA"/>
    <s v="Less 10 years"/>
    <s v="Less 10 years"/>
    <s v="Yes"/>
    <x v="1"/>
    <s v="Satisfied"/>
    <x v="0"/>
    <m/>
    <m/>
    <m/>
    <m/>
    <m/>
    <m/>
    <m/>
    <m/>
    <m/>
    <m/>
    <m/>
    <m/>
    <n v="1"/>
    <m/>
    <m/>
    <m/>
    <m/>
    <m/>
  </r>
  <r>
    <n v="97"/>
    <x v="0"/>
    <s v="Chemical"/>
    <s v="Seasonal"/>
    <s v="51-100ºC"/>
    <s v="-"/>
    <s v="DK/DA"/>
    <s v="Less 10 years"/>
    <s v="-"/>
    <s v="Yes"/>
    <x v="3"/>
    <s v="DK/DA"/>
    <x v="0"/>
    <m/>
    <n v="1"/>
    <m/>
    <m/>
    <m/>
    <n v="1"/>
    <m/>
    <m/>
    <m/>
    <m/>
    <m/>
    <m/>
    <m/>
    <n v="1"/>
    <m/>
    <m/>
    <m/>
    <m/>
  </r>
  <r>
    <n v="98"/>
    <x v="0"/>
    <s v="Rubber &amp; Plastic"/>
    <s v="Seasonal"/>
    <s v="101-250ºC"/>
    <s v="0-20ºC"/>
    <s v="DK/DA"/>
    <s v="Less 10 years"/>
    <s v="Less 10 years"/>
    <s v="No"/>
    <x v="1"/>
    <s v="DK/DA"/>
    <x v="0"/>
    <m/>
    <m/>
    <m/>
    <n v="1"/>
    <m/>
    <m/>
    <m/>
    <m/>
    <m/>
    <m/>
    <m/>
    <m/>
    <m/>
    <n v="1"/>
    <m/>
    <m/>
    <m/>
    <m/>
  </r>
  <r>
    <n v="99"/>
    <x v="0"/>
    <s v="Food &amp; Beverages"/>
    <s v="Seasonal"/>
    <s v="101-250ºC"/>
    <s v="More 20ºC"/>
    <s v="DK/DA"/>
    <s v="10-25 years"/>
    <s v="10-25 years"/>
    <s v="Yes"/>
    <x v="1"/>
    <s v="Satisfied"/>
    <x v="0"/>
    <m/>
    <m/>
    <m/>
    <m/>
    <m/>
    <m/>
    <n v="1"/>
    <m/>
    <m/>
    <m/>
    <m/>
    <m/>
    <m/>
    <n v="1"/>
    <m/>
    <m/>
    <m/>
    <m/>
  </r>
  <r>
    <n v="100"/>
    <x v="0"/>
    <s v="Food &amp; Beverages"/>
    <s v="Daily"/>
    <s v="20-50ºC"/>
    <s v="0-20ºC"/>
    <s v="DK/DA"/>
    <s v="10-25 years"/>
    <s v="10-25 years"/>
    <s v="No"/>
    <x v="1"/>
    <s v="Satisfied"/>
    <x v="0"/>
    <m/>
    <n v="1"/>
    <n v="1"/>
    <n v="1"/>
    <m/>
    <m/>
    <m/>
    <n v="1"/>
    <m/>
    <m/>
    <n v="1"/>
    <m/>
    <m/>
    <m/>
    <m/>
    <m/>
    <m/>
    <m/>
  </r>
  <r>
    <n v="101"/>
    <x v="1"/>
    <s v="Textil &amp; Clothing"/>
    <s v="DK/DA"/>
    <s v="DK/DA"/>
    <s v="DK/DA"/>
    <s v="DK/DA"/>
    <s v="DK/DA"/>
    <s v="DK/DA"/>
    <s v="Yes"/>
    <x v="1"/>
    <s v="Satisfied"/>
    <x v="0"/>
    <n v="5.0000000000000001E-4"/>
    <m/>
    <m/>
    <n v="1"/>
    <n v="4.0000000000000002E-4"/>
    <n v="2.9999999999999997E-4"/>
    <m/>
    <n v="2.0000000000000001E-4"/>
    <m/>
    <n v="1"/>
    <s v=""/>
    <m/>
    <s v=""/>
    <s v=""/>
    <s v=""/>
    <s v=""/>
    <s v=""/>
    <m/>
  </r>
  <r>
    <n v="102"/>
    <x v="1"/>
    <s v="Metals"/>
    <s v="DK/DA"/>
    <s v="DK/DA"/>
    <s v="DK/DA"/>
    <s v="DK/DA"/>
    <s v="Less 10 years"/>
    <s v="Less 10 years"/>
    <s v="DK/DA"/>
    <x v="4"/>
    <s v="DK/DA"/>
    <x v="0"/>
    <m/>
    <m/>
    <m/>
    <m/>
    <m/>
    <m/>
    <m/>
    <m/>
    <m/>
    <s v=""/>
    <s v=""/>
    <m/>
    <s v=""/>
    <n v="1"/>
    <s v=""/>
    <s v=""/>
    <s v=""/>
    <m/>
  </r>
  <r>
    <n v="103"/>
    <x v="1"/>
    <s v="Wood &amp; wood products"/>
    <s v="DK/DA"/>
    <s v="51-100ºC"/>
    <s v="-"/>
    <s v="DK/DA"/>
    <s v="Less 10 years"/>
    <s v="-"/>
    <s v="No"/>
    <x v="5"/>
    <s v="Satisfied"/>
    <x v="0"/>
    <m/>
    <m/>
    <n v="1"/>
    <m/>
    <m/>
    <m/>
    <m/>
    <m/>
    <m/>
    <n v="1"/>
    <n v="1"/>
    <m/>
    <s v=""/>
    <s v=""/>
    <s v=""/>
    <s v=""/>
    <s v=""/>
    <m/>
  </r>
  <r>
    <n v="104"/>
    <x v="1"/>
    <s v="Paper &amp; paper products"/>
    <s v="DK/DA"/>
    <s v="DK/DA"/>
    <s v="-"/>
    <s v="DK/DA"/>
    <s v="10-25 years"/>
    <s v="-"/>
    <s v="No"/>
    <x v="0"/>
    <s v="Satisfied"/>
    <x v="0"/>
    <m/>
    <m/>
    <m/>
    <m/>
    <m/>
    <m/>
    <n v="1"/>
    <m/>
    <m/>
    <n v="1"/>
    <s v=""/>
    <m/>
    <s v=""/>
    <s v=""/>
    <s v=""/>
    <s v=""/>
    <s v=""/>
    <m/>
  </r>
  <r>
    <n v="105"/>
    <x v="1"/>
    <s v="Chemical"/>
    <s v="DK/DA"/>
    <s v="20-50ºC"/>
    <s v="More 20ºC"/>
    <s v="DK/DA"/>
    <s v="Less 10 years"/>
    <s v="Less 10 years"/>
    <s v="No"/>
    <x v="1"/>
    <s v="Satisfied"/>
    <x v="0"/>
    <m/>
    <m/>
    <m/>
    <m/>
    <m/>
    <m/>
    <n v="1"/>
    <m/>
    <m/>
    <s v=""/>
    <n v="1"/>
    <m/>
    <s v=""/>
    <s v=""/>
    <s v=""/>
    <s v=""/>
    <s v=""/>
    <m/>
  </r>
  <r>
    <n v="106"/>
    <x v="1"/>
    <s v="Wood &amp; wood products"/>
    <s v="DK/DA"/>
    <s v="DK/DA"/>
    <s v="-"/>
    <s v="DK/DA"/>
    <s v="Less 10 years"/>
    <s v="-"/>
    <s v="No"/>
    <x v="5"/>
    <s v="Satisfied"/>
    <x v="0"/>
    <m/>
    <m/>
    <n v="1"/>
    <m/>
    <m/>
    <m/>
    <m/>
    <m/>
    <m/>
    <s v=""/>
    <s v=""/>
    <m/>
    <s v=""/>
    <s v=""/>
    <s v=""/>
    <n v="1"/>
    <s v=""/>
    <m/>
  </r>
  <r>
    <n v="107"/>
    <x v="1"/>
    <s v="Food &amp; Beverages"/>
    <s v="DK/DA"/>
    <s v="51-100ºC"/>
    <s v="0-20ºC"/>
    <s v="DK/DA"/>
    <s v="Less 10 years"/>
    <s v="Less 10 years"/>
    <s v="DK/DA"/>
    <x v="5"/>
    <s v="DK/DA"/>
    <x v="0"/>
    <m/>
    <m/>
    <m/>
    <n v="1"/>
    <m/>
    <m/>
    <m/>
    <m/>
    <m/>
    <s v=""/>
    <s v=""/>
    <m/>
    <s v=""/>
    <n v="1"/>
    <s v=""/>
    <s v=""/>
    <s v=""/>
    <m/>
  </r>
  <r>
    <n v="108"/>
    <x v="1"/>
    <s v="Paper &amp; paper products"/>
    <s v="DK/DA"/>
    <s v="DK/DA"/>
    <s v="-"/>
    <s v="DK/DA"/>
    <s v="More 25 years"/>
    <s v="-"/>
    <s v="No"/>
    <x v="1"/>
    <s v="Satisfied"/>
    <x v="0"/>
    <m/>
    <m/>
    <m/>
    <m/>
    <m/>
    <m/>
    <n v="1"/>
    <m/>
    <m/>
    <s v=""/>
    <s v=""/>
    <m/>
    <s v=""/>
    <s v=""/>
    <s v=""/>
    <s v=""/>
    <n v="1"/>
    <m/>
  </r>
  <r>
    <n v="109"/>
    <x v="1"/>
    <s v="Food &amp; Beverages"/>
    <s v="DK/DA"/>
    <s v="101-250ºC"/>
    <s v="0 - (-20ºC)"/>
    <s v="DK/DA"/>
    <s v="Less 10 years"/>
    <s v="Less 10 years"/>
    <s v="Yes"/>
    <x v="6"/>
    <s v=""/>
    <x v="1"/>
    <m/>
    <m/>
    <m/>
    <m/>
    <m/>
    <m/>
    <m/>
    <m/>
    <m/>
    <n v="1"/>
    <s v=""/>
    <m/>
    <s v=""/>
    <s v=""/>
    <s v=""/>
    <s v=""/>
    <s v=""/>
    <m/>
  </r>
  <r>
    <n v="110"/>
    <x v="1"/>
    <s v="Metals"/>
    <s v="DK/DA"/>
    <s v="DK/DA"/>
    <s v="-"/>
    <s v="DK/DA"/>
    <s v="10-25 years"/>
    <s v="-"/>
    <s v="No"/>
    <x v="1"/>
    <s v="Satisfied"/>
    <x v="0"/>
    <m/>
    <m/>
    <m/>
    <m/>
    <m/>
    <m/>
    <n v="1"/>
    <m/>
    <m/>
    <s v=""/>
    <s v=""/>
    <m/>
    <s v=""/>
    <s v=""/>
    <s v=""/>
    <s v=""/>
    <n v="1"/>
    <m/>
  </r>
  <r>
    <n v="111"/>
    <x v="1"/>
    <s v="Metals"/>
    <s v="DK/DA"/>
    <s v="20-50ºC"/>
    <s v="0-20ºC"/>
    <s v="DK/DA"/>
    <s v="10-25 years"/>
    <s v="10-25 years"/>
    <s v="Yes"/>
    <x v="1"/>
    <s v="Satisfied"/>
    <x v="0"/>
    <m/>
    <m/>
    <m/>
    <m/>
    <m/>
    <m/>
    <n v="1"/>
    <m/>
    <m/>
    <n v="1"/>
    <s v=""/>
    <m/>
    <s v=""/>
    <s v=""/>
    <s v=""/>
    <s v=""/>
    <s v=""/>
    <m/>
  </r>
  <r>
    <n v="112"/>
    <x v="1"/>
    <s v="Metals"/>
    <s v="DK/DA"/>
    <s v="20-50ºC"/>
    <s v="-"/>
    <s v="DK/DA"/>
    <s v="Less 10 years"/>
    <s v="-"/>
    <s v="Yes"/>
    <x v="8"/>
    <s v="Satisfied"/>
    <x v="0"/>
    <m/>
    <m/>
    <m/>
    <m/>
    <m/>
    <m/>
    <n v="1"/>
    <m/>
    <m/>
    <s v=""/>
    <s v=""/>
    <m/>
    <s v=""/>
    <s v=""/>
    <s v=""/>
    <s v=""/>
    <n v="1"/>
    <m/>
  </r>
  <r>
    <n v="113"/>
    <x v="1"/>
    <s v="Food &amp; Beverages"/>
    <s v="DK/DA"/>
    <s v="51-100ºC"/>
    <s v="-"/>
    <s v="DK/DA"/>
    <s v="DK/DA"/>
    <s v="-"/>
    <s v="No"/>
    <x v="1"/>
    <s v="Satisfied"/>
    <x v="0"/>
    <m/>
    <m/>
    <m/>
    <m/>
    <m/>
    <m/>
    <n v="1"/>
    <m/>
    <m/>
    <s v=""/>
    <n v="1"/>
    <m/>
    <s v=""/>
    <s v=""/>
    <s v=""/>
    <s v=""/>
    <s v=""/>
    <m/>
  </r>
  <r>
    <n v="114"/>
    <x v="1"/>
    <s v="Chemical"/>
    <s v="DK/DA"/>
    <s v="20-50ºC"/>
    <s v="0-20ºC"/>
    <s v="DK/DA"/>
    <s v="Less 10 years"/>
    <s v="Less 10 years"/>
    <s v="No"/>
    <x v="1"/>
    <s v="Satisfied"/>
    <x v="0"/>
    <m/>
    <m/>
    <m/>
    <m/>
    <m/>
    <m/>
    <n v="1"/>
    <m/>
    <m/>
    <s v=""/>
    <s v=""/>
    <m/>
    <s v=""/>
    <s v=""/>
    <s v=""/>
    <s v=""/>
    <n v="1"/>
    <m/>
  </r>
  <r>
    <n v="115"/>
    <x v="1"/>
    <s v="Metals"/>
    <s v="DK/DA"/>
    <s v="20-50ºC"/>
    <s v="-"/>
    <s v="DK/DA"/>
    <s v="DK/DA"/>
    <s v="-"/>
    <s v="No"/>
    <x v="1"/>
    <s v="Satisfied"/>
    <x v="0"/>
    <m/>
    <m/>
    <m/>
    <m/>
    <m/>
    <m/>
    <n v="1"/>
    <m/>
    <m/>
    <n v="1"/>
    <s v=""/>
    <m/>
    <s v=""/>
    <s v=""/>
    <s v=""/>
    <s v=""/>
    <s v=""/>
    <m/>
  </r>
  <r>
    <n v="116"/>
    <x v="1"/>
    <s v="Metals"/>
    <s v="DK/DA"/>
    <s v="20-50ºC"/>
    <s v="-"/>
    <s v="DK/DA"/>
    <s v="Less 10 years"/>
    <s v="-"/>
    <s v="Yes"/>
    <x v="1"/>
    <s v="Satisfied"/>
    <x v="0"/>
    <m/>
    <m/>
    <m/>
    <m/>
    <m/>
    <m/>
    <m/>
    <m/>
    <m/>
    <s v=""/>
    <n v="1"/>
    <m/>
    <s v=""/>
    <s v=""/>
    <s v=""/>
    <s v=""/>
    <s v=""/>
    <m/>
  </r>
  <r>
    <n v="117"/>
    <x v="1"/>
    <s v="Wood &amp; wood products"/>
    <s v="DK/DA"/>
    <s v="20-50ºC"/>
    <s v="-"/>
    <s v="Below 9M€"/>
    <s v="Less 10 years"/>
    <s v="-"/>
    <s v="No"/>
    <x v="1"/>
    <s v="Satisfied"/>
    <x v="0"/>
    <m/>
    <m/>
    <m/>
    <n v="1"/>
    <m/>
    <m/>
    <m/>
    <m/>
    <m/>
    <s v=""/>
    <n v="1"/>
    <m/>
    <s v=""/>
    <s v=""/>
    <s v=""/>
    <s v=""/>
    <s v=""/>
    <m/>
  </r>
  <r>
    <n v="118"/>
    <x v="1"/>
    <s v="Metals"/>
    <s v="DK/DA"/>
    <s v="20-50ºC"/>
    <s v="More 20ºC"/>
    <s v="DK/DA"/>
    <s v="Less 10 years"/>
    <s v="Less 10 years"/>
    <s v="No"/>
    <x v="0"/>
    <s v="Satisfied"/>
    <x v="0"/>
    <m/>
    <m/>
    <m/>
    <m/>
    <m/>
    <m/>
    <n v="1"/>
    <m/>
    <m/>
    <s v=""/>
    <s v=""/>
    <m/>
    <s v=""/>
    <s v=""/>
    <s v=""/>
    <s v=""/>
    <n v="1"/>
    <m/>
  </r>
  <r>
    <n v="119"/>
    <x v="1"/>
    <s v="Food &amp; Beverages"/>
    <s v="DK/DA"/>
    <s v="-"/>
    <s v="0 - (-20ºC)"/>
    <s v="DK/DA"/>
    <s v="-"/>
    <s v="10-25 years"/>
    <s v="No"/>
    <x v="6"/>
    <s v=""/>
    <x v="1"/>
    <m/>
    <m/>
    <m/>
    <m/>
    <m/>
    <m/>
    <m/>
    <m/>
    <m/>
    <m/>
    <s v=""/>
    <m/>
    <s v=""/>
    <s v=""/>
    <s v=""/>
    <s v=""/>
    <s v=""/>
    <m/>
  </r>
  <r>
    <n v="120"/>
    <x v="1"/>
    <s v="Metals"/>
    <s v="DK/DA"/>
    <s v="20-50ºC"/>
    <s v="-"/>
    <s v="DK/DA"/>
    <s v="Less 10 years"/>
    <s v="-"/>
    <s v="No"/>
    <x v="0"/>
    <s v="Satisfied"/>
    <x v="0"/>
    <m/>
    <m/>
    <m/>
    <m/>
    <m/>
    <m/>
    <n v="1"/>
    <m/>
    <m/>
    <s v=""/>
    <n v="1"/>
    <m/>
    <s v=""/>
    <s v=""/>
    <s v=""/>
    <s v=""/>
    <s v=""/>
    <m/>
  </r>
  <r>
    <n v="121"/>
    <x v="1"/>
    <s v="Paper &amp; paper products"/>
    <s v="DK/DA"/>
    <s v="DK/DA"/>
    <s v="-"/>
    <s v="DK/DA"/>
    <s v="Less 10 years"/>
    <s v="-"/>
    <s v="DK/DA"/>
    <x v="1"/>
    <s v="Satisfied"/>
    <x v="0"/>
    <m/>
    <m/>
    <m/>
    <m/>
    <m/>
    <m/>
    <n v="1"/>
    <m/>
    <m/>
    <s v=""/>
    <s v=""/>
    <m/>
    <s v=""/>
    <s v=""/>
    <s v=""/>
    <s v=""/>
    <n v="1"/>
    <m/>
  </r>
  <r>
    <n v="122"/>
    <x v="1"/>
    <s v="Wood &amp; wood products"/>
    <s v="DK/DA"/>
    <s v="51-100ºC"/>
    <s v="-"/>
    <s v="DK/DA"/>
    <s v="Less 10 years"/>
    <s v="-"/>
    <s v="No"/>
    <x v="5"/>
    <s v="Satisfied"/>
    <x v="0"/>
    <m/>
    <m/>
    <m/>
    <m/>
    <m/>
    <m/>
    <n v="1"/>
    <m/>
    <m/>
    <s v=""/>
    <n v="1"/>
    <m/>
    <s v=""/>
    <s v=""/>
    <s v=""/>
    <s v=""/>
    <s v=""/>
    <m/>
  </r>
  <r>
    <n v="123"/>
    <x v="1"/>
    <s v="Chemical"/>
    <s v="DK/DA"/>
    <s v="20-50ºC"/>
    <s v="-"/>
    <s v="DK/DA"/>
    <s v="Less 10 years"/>
    <s v="-"/>
    <s v="No"/>
    <x v="1"/>
    <s v="DK/DA"/>
    <x v="0"/>
    <m/>
    <m/>
    <m/>
    <m/>
    <m/>
    <m/>
    <m/>
    <m/>
    <m/>
    <n v="1"/>
    <s v=""/>
    <m/>
    <s v=""/>
    <n v="1"/>
    <s v=""/>
    <s v=""/>
    <s v=""/>
    <m/>
  </r>
  <r>
    <n v="124"/>
    <x v="1"/>
    <s v="Paper &amp; paper products"/>
    <s v="DK/DA"/>
    <s v="DK/DA"/>
    <s v="-"/>
    <s v="DK/DA"/>
    <s v="Less 10 years"/>
    <s v="-"/>
    <s v="No"/>
    <x v="1"/>
    <s v="Satisfied"/>
    <x v="0"/>
    <m/>
    <m/>
    <m/>
    <m/>
    <m/>
    <m/>
    <n v="1"/>
    <m/>
    <m/>
    <s v=""/>
    <s v=""/>
    <m/>
    <s v=""/>
    <s v=""/>
    <s v=""/>
    <s v=""/>
    <n v="1"/>
    <m/>
  </r>
  <r>
    <n v="125"/>
    <x v="1"/>
    <s v="Paper &amp; paper products"/>
    <s v="DK/DA"/>
    <s v="-"/>
    <s v="0-20ºC"/>
    <s v="DK/DA"/>
    <s v="-"/>
    <s v="Less 10 years"/>
    <s v="Yes"/>
    <x v="6"/>
    <s v=""/>
    <x v="1"/>
    <m/>
    <m/>
    <m/>
    <m/>
    <m/>
    <m/>
    <m/>
    <m/>
    <m/>
    <s v=""/>
    <m/>
    <m/>
    <s v=""/>
    <m/>
    <s v=""/>
    <s v=""/>
    <s v=""/>
    <m/>
  </r>
  <r>
    <n v="126"/>
    <x v="1"/>
    <s v="Paper &amp; paper products"/>
    <s v="DK/DA"/>
    <s v="DK/DA"/>
    <s v="-"/>
    <s v="DK/DA"/>
    <s v="Less 10 years"/>
    <s v="-"/>
    <s v="No"/>
    <x v="1"/>
    <s v="Satisfied"/>
    <x v="0"/>
    <m/>
    <m/>
    <m/>
    <m/>
    <m/>
    <m/>
    <n v="1"/>
    <m/>
    <m/>
    <s v=""/>
    <s v=""/>
    <m/>
    <s v=""/>
    <s v=""/>
    <s v=""/>
    <s v=""/>
    <n v="1"/>
    <m/>
  </r>
  <r>
    <n v="127"/>
    <x v="1"/>
    <s v="Textil &amp; Clothing"/>
    <s v="DK/DA"/>
    <s v="51-100ºC"/>
    <s v="-"/>
    <s v="DK/DA"/>
    <s v="Less 10 years"/>
    <s v="-"/>
    <s v="No"/>
    <x v="0"/>
    <s v="Satisfied"/>
    <x v="0"/>
    <m/>
    <m/>
    <m/>
    <m/>
    <m/>
    <m/>
    <n v="1"/>
    <m/>
    <m/>
    <s v=""/>
    <s v=""/>
    <m/>
    <s v=""/>
    <s v=""/>
    <s v=""/>
    <s v=""/>
    <n v="1"/>
    <m/>
  </r>
  <r>
    <n v="128"/>
    <x v="1"/>
    <s v="Food &amp; Beverages"/>
    <s v="DK/DA"/>
    <s v="-"/>
    <s v="0 - (-20ºC)"/>
    <s v="DK/DA"/>
    <s v="-"/>
    <s v="10-25 years"/>
    <s v="Yes"/>
    <x v="6"/>
    <s v=""/>
    <x v="1"/>
    <m/>
    <m/>
    <m/>
    <m/>
    <m/>
    <m/>
    <m/>
    <m/>
    <m/>
    <s v=""/>
    <s v=""/>
    <m/>
    <s v=""/>
    <m/>
    <s v=""/>
    <s v=""/>
    <s v=""/>
    <m/>
  </r>
  <r>
    <n v="129"/>
    <x v="1"/>
    <s v="Paper &amp; paper products"/>
    <s v="DK/DA"/>
    <s v="DK/DA"/>
    <s v="-"/>
    <s v="DK/DA"/>
    <s v="DK/DA"/>
    <s v="-"/>
    <s v="DK/DA"/>
    <x v="0"/>
    <s v="Satisfied"/>
    <x v="0"/>
    <m/>
    <m/>
    <m/>
    <m/>
    <m/>
    <m/>
    <n v="1"/>
    <m/>
    <m/>
    <s v=""/>
    <s v=""/>
    <m/>
    <s v=""/>
    <s v=""/>
    <s v=""/>
    <s v=""/>
    <n v="1"/>
    <m/>
  </r>
  <r>
    <n v="130"/>
    <x v="1"/>
    <s v="Wood &amp; wood products"/>
    <s v="DK/DA"/>
    <s v="DK/DA"/>
    <s v="-"/>
    <s v="DK/DA"/>
    <s v="Less 10 years"/>
    <s v="-"/>
    <s v="Yes"/>
    <x v="0"/>
    <s v="Satisfied"/>
    <x v="0"/>
    <m/>
    <m/>
    <m/>
    <m/>
    <m/>
    <m/>
    <n v="1"/>
    <m/>
    <m/>
    <s v=""/>
    <s v=""/>
    <m/>
    <s v=""/>
    <s v=""/>
    <s v=""/>
    <s v=""/>
    <n v="1"/>
    <m/>
  </r>
  <r>
    <n v="131"/>
    <x v="1"/>
    <s v="Metals"/>
    <s v="DK/DA"/>
    <s v="20-50ºC"/>
    <s v="-"/>
    <s v="DK/DA"/>
    <s v="Less 10 years"/>
    <s v="-"/>
    <s v="No"/>
    <x v="1"/>
    <s v="Satisfied"/>
    <x v="0"/>
    <m/>
    <m/>
    <m/>
    <n v="1"/>
    <m/>
    <m/>
    <m/>
    <m/>
    <m/>
    <s v=""/>
    <n v="1"/>
    <m/>
    <s v=""/>
    <s v=""/>
    <s v=""/>
    <s v=""/>
    <s v=""/>
    <m/>
  </r>
  <r>
    <n v="132"/>
    <x v="1"/>
    <s v="Food &amp; Beverages"/>
    <s v="DK/DA"/>
    <s v="51-100ºC"/>
    <s v="-"/>
    <s v="DK/DA"/>
    <s v="Less 10 years"/>
    <s v="-"/>
    <s v="Yes"/>
    <x v="1"/>
    <s v="Satisfied"/>
    <x v="0"/>
    <m/>
    <m/>
    <m/>
    <n v="1"/>
    <m/>
    <m/>
    <m/>
    <m/>
    <m/>
    <s v=""/>
    <s v=""/>
    <m/>
    <s v=""/>
    <n v="1"/>
    <s v=""/>
    <s v=""/>
    <s v=""/>
    <m/>
  </r>
  <r>
    <n v="133"/>
    <x v="1"/>
    <s v="Metals"/>
    <s v="DK/DA"/>
    <s v="DK/DA"/>
    <s v="-"/>
    <s v="DK/DA"/>
    <s v="10-25 years"/>
    <s v="-"/>
    <s v="Yes"/>
    <x v="4"/>
    <s v="Satisfied"/>
    <x v="0"/>
    <m/>
    <m/>
    <m/>
    <m/>
    <m/>
    <m/>
    <n v="1"/>
    <m/>
    <m/>
    <s v=""/>
    <n v="1"/>
    <m/>
    <s v=""/>
    <s v=""/>
    <s v=""/>
    <s v=""/>
    <n v="1"/>
    <m/>
  </r>
  <r>
    <n v="134"/>
    <x v="1"/>
    <s v="Metals"/>
    <s v="DK/DA"/>
    <s v="20-50ºC"/>
    <s v="-"/>
    <s v="DK/DA"/>
    <s v="Less 10 years"/>
    <s v="-"/>
    <s v="No"/>
    <x v="0"/>
    <s v="Satisfied"/>
    <x v="0"/>
    <m/>
    <m/>
    <m/>
    <n v="1"/>
    <m/>
    <m/>
    <m/>
    <m/>
    <m/>
    <s v=""/>
    <n v="1"/>
    <m/>
    <s v=""/>
    <s v=""/>
    <s v=""/>
    <s v=""/>
    <s v=""/>
    <m/>
  </r>
  <r>
    <n v="135"/>
    <x v="1"/>
    <s v="Metals"/>
    <s v="DK/DA"/>
    <s v="DK/DA"/>
    <s v="-"/>
    <s v="DK/DA"/>
    <s v="10-25 years"/>
    <s v="-"/>
    <s v="No"/>
    <x v="1"/>
    <s v="Satisfied"/>
    <x v="0"/>
    <m/>
    <m/>
    <m/>
    <m/>
    <m/>
    <m/>
    <n v="1"/>
    <m/>
    <m/>
    <s v=""/>
    <s v=""/>
    <m/>
    <s v=""/>
    <s v=""/>
    <s v=""/>
    <s v=""/>
    <n v="1"/>
    <m/>
  </r>
  <r>
    <n v="136"/>
    <x v="1"/>
    <s v="Textil &amp; Clothing"/>
    <s v="DK/DA"/>
    <s v="DK/DA"/>
    <s v="-"/>
    <s v="DK/DA"/>
    <s v="Less 10 years"/>
    <s v="-"/>
    <s v="Yes"/>
    <x v="1"/>
    <s v="Satisfied"/>
    <x v="0"/>
    <m/>
    <m/>
    <m/>
    <m/>
    <m/>
    <m/>
    <n v="1"/>
    <m/>
    <m/>
    <s v=""/>
    <s v=""/>
    <m/>
    <s v=""/>
    <n v="1"/>
    <s v=""/>
    <s v=""/>
    <s v=""/>
    <m/>
  </r>
  <r>
    <n v="137"/>
    <x v="1"/>
    <s v="Food &amp; Beverages"/>
    <s v="DK/DA"/>
    <s v="-"/>
    <s v="0-20ºC"/>
    <s v="DK/DA"/>
    <s v="-"/>
    <s v="Less 10 years"/>
    <s v="DK/DA"/>
    <x v="6"/>
    <s v=""/>
    <x v="1"/>
    <m/>
    <m/>
    <m/>
    <m/>
    <m/>
    <m/>
    <m/>
    <m/>
    <m/>
    <s v=""/>
    <m/>
    <m/>
    <s v=""/>
    <m/>
    <s v=""/>
    <s v=""/>
    <s v=""/>
    <m/>
  </r>
  <r>
    <n v="138"/>
    <x v="1"/>
    <s v="Food &amp; Beverages"/>
    <s v="DK/DA"/>
    <s v="DK/DA"/>
    <s v="DK/DA"/>
    <s v="DK/DA"/>
    <s v="Less 10 years"/>
    <s v="Less 10 years"/>
    <s v="Yes"/>
    <x v="1"/>
    <s v="Satisfied"/>
    <x v="0"/>
    <m/>
    <m/>
    <m/>
    <m/>
    <m/>
    <m/>
    <n v="1"/>
    <m/>
    <m/>
    <s v=""/>
    <n v="1"/>
    <m/>
    <s v=""/>
    <s v=""/>
    <s v=""/>
    <s v=""/>
    <n v="1"/>
    <m/>
  </r>
  <r>
    <n v="139"/>
    <x v="1"/>
    <s v="Textil &amp; Clothing"/>
    <s v="DK/DA"/>
    <s v="DK/DA"/>
    <s v="-"/>
    <s v="DK/DA"/>
    <s v="Less 10 years"/>
    <s v="-"/>
    <s v="No"/>
    <x v="0"/>
    <s v="Satisfied"/>
    <x v="0"/>
    <m/>
    <n v="1"/>
    <m/>
    <m/>
    <m/>
    <m/>
    <m/>
    <m/>
    <m/>
    <n v="1"/>
    <s v=""/>
    <m/>
    <s v=""/>
    <s v=""/>
    <s v=""/>
    <s v=""/>
    <s v=""/>
    <m/>
  </r>
  <r>
    <n v="140"/>
    <x v="1"/>
    <s v="Metals"/>
    <s v="DK/DA"/>
    <s v="DK/DA"/>
    <s v="-"/>
    <s v="DK/DA"/>
    <s v="Less 10 years"/>
    <s v="-"/>
    <s v="No"/>
    <x v="1"/>
    <s v="Satisfied"/>
    <x v="0"/>
    <m/>
    <m/>
    <m/>
    <m/>
    <m/>
    <m/>
    <n v="1"/>
    <m/>
    <m/>
    <s v=""/>
    <s v=""/>
    <m/>
    <s v=""/>
    <s v=""/>
    <s v=""/>
    <s v=""/>
    <n v="1"/>
    <m/>
  </r>
  <r>
    <n v="141"/>
    <x v="1"/>
    <s v="Food &amp; Beverages"/>
    <s v="DK/DA"/>
    <s v="-"/>
    <s v="0-20ºC"/>
    <s v="DK/DA"/>
    <s v="-"/>
    <s v="Less 10 years"/>
    <s v="DK/DA"/>
    <x v="6"/>
    <s v=""/>
    <x v="1"/>
    <m/>
    <m/>
    <m/>
    <m/>
    <m/>
    <m/>
    <m/>
    <m/>
    <m/>
    <s v=""/>
    <s v=""/>
    <m/>
    <m/>
    <s v=""/>
    <m/>
    <s v=""/>
    <s v=""/>
    <m/>
  </r>
  <r>
    <n v="142"/>
    <x v="1"/>
    <s v="Metals"/>
    <s v="DK/DA"/>
    <s v="DK/DA"/>
    <s v="DK/DA"/>
    <s v="DK/DA"/>
    <s v="DK/DA"/>
    <s v="DK/DA"/>
    <s v="No"/>
    <x v="0"/>
    <s v="Satisfied"/>
    <x v="0"/>
    <m/>
    <m/>
    <m/>
    <m/>
    <m/>
    <m/>
    <n v="1"/>
    <m/>
    <m/>
    <s v=""/>
    <n v="1"/>
    <m/>
    <s v=""/>
    <s v=""/>
    <s v=""/>
    <s v=""/>
    <s v=""/>
    <m/>
  </r>
  <r>
    <n v="143"/>
    <x v="1"/>
    <s v="Food &amp; Beverages"/>
    <s v="DK/DA"/>
    <s v="20-50ºC"/>
    <s v="Less -20ºC"/>
    <s v="DK/DA"/>
    <s v="Less 10 years"/>
    <s v="Less 10 years"/>
    <s v="Yes"/>
    <x v="9"/>
    <s v="Satisfied"/>
    <x v="0"/>
    <m/>
    <n v="1"/>
    <m/>
    <m/>
    <m/>
    <m/>
    <m/>
    <m/>
    <m/>
    <n v="1"/>
    <s v=""/>
    <m/>
    <s v=""/>
    <s v=""/>
    <s v=""/>
    <s v=""/>
    <s v=""/>
    <m/>
  </r>
  <r>
    <n v="144"/>
    <x v="1"/>
    <s v="Food &amp; Beverages"/>
    <s v="DK/DA"/>
    <s v="101-250ºC"/>
    <s v="-"/>
    <s v="DK/DA"/>
    <s v="More 25 years"/>
    <s v="-"/>
    <s v="Yes"/>
    <x v="0"/>
    <s v="Satisfied"/>
    <x v="0"/>
    <m/>
    <m/>
    <m/>
    <n v="1"/>
    <m/>
    <m/>
    <m/>
    <m/>
    <m/>
    <n v="1"/>
    <s v=""/>
    <m/>
    <s v=""/>
    <n v="1"/>
    <s v=""/>
    <s v=""/>
    <s v=""/>
    <m/>
  </r>
  <r>
    <n v="145"/>
    <x v="1"/>
    <s v="Paper &amp; paper products"/>
    <s v="DK/DA"/>
    <s v="DK/DA"/>
    <s v="-"/>
    <s v="DK/DA"/>
    <s v="Less 10 years"/>
    <s v="-"/>
    <s v="No"/>
    <x v="1"/>
    <s v="Satisfied"/>
    <x v="0"/>
    <m/>
    <m/>
    <m/>
    <m/>
    <m/>
    <m/>
    <n v="1"/>
    <m/>
    <m/>
    <s v=""/>
    <n v="1"/>
    <m/>
    <s v=""/>
    <s v=""/>
    <s v=""/>
    <s v=""/>
    <s v=""/>
    <m/>
  </r>
  <r>
    <n v="146"/>
    <x v="1"/>
    <s v="Chemical"/>
    <s v="DK/DA"/>
    <s v="DK/DA"/>
    <s v="-"/>
    <s v="DK/DA"/>
    <s v="DK/DA"/>
    <s v="-"/>
    <s v="DK/DA"/>
    <x v="1"/>
    <s v="Satisfied"/>
    <x v="0"/>
    <m/>
    <m/>
    <m/>
    <m/>
    <m/>
    <m/>
    <m/>
    <m/>
    <m/>
    <s v=""/>
    <s v=""/>
    <m/>
    <s v=""/>
    <s v=""/>
    <s v=""/>
    <s v=""/>
    <n v="1"/>
    <m/>
  </r>
  <r>
    <n v="147"/>
    <x v="1"/>
    <s v="Chemical"/>
    <s v="DK/DA"/>
    <s v="DK/DA"/>
    <s v="-"/>
    <s v="DK/DA"/>
    <s v="DK/DA"/>
    <s v="-"/>
    <s v="DK/DA"/>
    <x v="1"/>
    <s v="Satisfied"/>
    <x v="0"/>
    <m/>
    <m/>
    <m/>
    <m/>
    <m/>
    <m/>
    <n v="1"/>
    <m/>
    <m/>
    <s v=""/>
    <s v=""/>
    <m/>
    <s v=""/>
    <s v=""/>
    <s v=""/>
    <s v=""/>
    <s v=""/>
    <m/>
  </r>
  <r>
    <n v="148"/>
    <x v="1"/>
    <s v="Paper &amp; paper products"/>
    <s v="DK/DA"/>
    <s v="101-250ºC"/>
    <s v="-"/>
    <s v="Below 9M€"/>
    <s v="More 25 years"/>
    <s v="-"/>
    <s v="No"/>
    <x v="4"/>
    <s v="Satisfied"/>
    <x v="0"/>
    <m/>
    <m/>
    <m/>
    <m/>
    <m/>
    <m/>
    <n v="1"/>
    <m/>
    <m/>
    <n v="1"/>
    <s v=""/>
    <m/>
    <s v=""/>
    <s v=""/>
    <s v=""/>
    <s v=""/>
    <s v=""/>
    <m/>
  </r>
  <r>
    <n v="149"/>
    <x v="1"/>
    <s v="Metals"/>
    <s v="DK/DA"/>
    <s v="-"/>
    <s v="DK/DA"/>
    <s v="DK/DA"/>
    <s v="-"/>
    <s v="10-25 years"/>
    <s v="Yes"/>
    <x v="6"/>
    <s v=""/>
    <x v="1"/>
    <m/>
    <m/>
    <m/>
    <m/>
    <m/>
    <m/>
    <m/>
    <m/>
    <m/>
    <s v=""/>
    <m/>
    <m/>
    <s v=""/>
    <s v=""/>
    <s v=""/>
    <s v=""/>
    <s v=""/>
    <m/>
  </r>
  <r>
    <n v="150"/>
    <x v="1"/>
    <s v="Chemical"/>
    <s v="DK/DA"/>
    <s v="DK/DA"/>
    <s v="-"/>
    <s v="DK/DA"/>
    <s v="DK/DA"/>
    <s v="-"/>
    <s v="DK/DA"/>
    <x v="0"/>
    <s v="Satisfied"/>
    <x v="0"/>
    <m/>
    <m/>
    <m/>
    <m/>
    <m/>
    <m/>
    <n v="1"/>
    <m/>
    <m/>
    <s v=""/>
    <s v=""/>
    <m/>
    <s v=""/>
    <s v=""/>
    <s v=""/>
    <s v=""/>
    <n v="1"/>
    <m/>
  </r>
  <r>
    <n v="151"/>
    <x v="1"/>
    <s v="Metals"/>
    <s v="DK/DA"/>
    <s v="20-50ºC"/>
    <s v="-"/>
    <s v="DK/DA"/>
    <s v="Less 10 years"/>
    <s v="-"/>
    <s v="No"/>
    <x v="1"/>
    <s v="Satisfied"/>
    <x v="0"/>
    <m/>
    <m/>
    <m/>
    <m/>
    <m/>
    <m/>
    <n v="1"/>
    <m/>
    <m/>
    <n v="1"/>
    <s v=""/>
    <m/>
    <s v=""/>
    <s v=""/>
    <s v=""/>
    <s v=""/>
    <s v=""/>
    <m/>
  </r>
  <r>
    <n v="152"/>
    <x v="1"/>
    <s v="Food &amp; Beverages"/>
    <s v="DK/DA"/>
    <s v="-"/>
    <s v="0-20ºC"/>
    <s v="DK/DA"/>
    <s v="-"/>
    <s v="10-25 years"/>
    <s v="Yes"/>
    <x v="6"/>
    <s v=""/>
    <x v="1"/>
    <m/>
    <m/>
    <m/>
    <m/>
    <m/>
    <m/>
    <m/>
    <m/>
    <m/>
    <s v=""/>
    <m/>
    <m/>
    <s v=""/>
    <m/>
    <s v=""/>
    <s v=""/>
    <s v=""/>
    <m/>
  </r>
  <r>
    <n v="153"/>
    <x v="1"/>
    <s v="Metals"/>
    <s v="DK/DA"/>
    <s v="DK/DA"/>
    <s v="-"/>
    <s v="DK/DA"/>
    <s v="Less 10 years"/>
    <s v="-"/>
    <s v="No"/>
    <x v="1"/>
    <s v="Satisfied"/>
    <x v="0"/>
    <m/>
    <m/>
    <m/>
    <m/>
    <m/>
    <m/>
    <n v="1"/>
    <m/>
    <m/>
    <s v=""/>
    <n v="1"/>
    <m/>
    <s v=""/>
    <s v=""/>
    <s v=""/>
    <s v=""/>
    <s v=""/>
    <m/>
  </r>
  <r>
    <n v="154"/>
    <x v="1"/>
    <s v="Wood &amp; wood products"/>
    <s v="DK/DA"/>
    <s v="DK/DA"/>
    <s v="-"/>
    <s v="DK/DA"/>
    <s v="DK/DA"/>
    <s v="-"/>
    <s v="DK/DA"/>
    <x v="1"/>
    <s v="Satisfied"/>
    <x v="0"/>
    <m/>
    <m/>
    <m/>
    <m/>
    <m/>
    <m/>
    <n v="1"/>
    <m/>
    <m/>
    <s v=""/>
    <s v=""/>
    <m/>
    <s v=""/>
    <s v=""/>
    <s v=""/>
    <s v=""/>
    <n v="1"/>
    <m/>
  </r>
  <r>
    <n v="155"/>
    <x v="1"/>
    <s v="Paper &amp; paper products"/>
    <s v="DK/DA"/>
    <s v="DK/DA"/>
    <s v="DK/DA"/>
    <s v="DK/DA"/>
    <s v="Less 10 years"/>
    <s v="Less 10 years"/>
    <s v="No"/>
    <x v="4"/>
    <s v="Satisfied"/>
    <x v="0"/>
    <m/>
    <m/>
    <m/>
    <m/>
    <m/>
    <m/>
    <n v="1"/>
    <m/>
    <m/>
    <s v=""/>
    <s v=""/>
    <m/>
    <s v=""/>
    <s v=""/>
    <s v=""/>
    <s v=""/>
    <n v="1"/>
    <m/>
  </r>
  <r>
    <n v="156"/>
    <x v="1"/>
    <s v="Paper &amp; paper products"/>
    <s v="DK/DA"/>
    <s v="20-50ºC"/>
    <s v="-"/>
    <s v="DK/DA"/>
    <s v="Less 10 years"/>
    <s v="-"/>
    <s v="No"/>
    <x v="1"/>
    <s v="Satisfied"/>
    <x v="0"/>
    <m/>
    <m/>
    <m/>
    <m/>
    <m/>
    <m/>
    <n v="1"/>
    <m/>
    <m/>
    <n v="1"/>
    <s v=""/>
    <m/>
    <s v=""/>
    <s v=""/>
    <s v=""/>
    <s v=""/>
    <s v=""/>
    <m/>
  </r>
  <r>
    <n v="157"/>
    <x v="1"/>
    <s v="Paper &amp; paper products"/>
    <s v="DK/DA"/>
    <s v="101-250ºC"/>
    <s v="-"/>
    <s v="DK/DA"/>
    <s v="Less 10 years"/>
    <s v="-"/>
    <s v="No"/>
    <x v="0"/>
    <s v="DK/DA"/>
    <x v="0"/>
    <m/>
    <m/>
    <m/>
    <m/>
    <m/>
    <m/>
    <m/>
    <m/>
    <m/>
    <s v=""/>
    <n v="1"/>
    <m/>
    <s v=""/>
    <s v=""/>
    <s v=""/>
    <s v=""/>
    <s v=""/>
    <m/>
  </r>
  <r>
    <n v="158"/>
    <x v="1"/>
    <s v="Chemical"/>
    <s v="DK/DA"/>
    <s v="20-50ºC"/>
    <s v="0-20ºC"/>
    <s v="DK/DA"/>
    <s v="Less 10 years"/>
    <s v="Less 10 years"/>
    <s v="Yes"/>
    <x v="4"/>
    <s v="Satisfied"/>
    <x v="0"/>
    <m/>
    <m/>
    <m/>
    <m/>
    <m/>
    <m/>
    <n v="1"/>
    <m/>
    <m/>
    <s v=""/>
    <n v="1"/>
    <m/>
    <s v=""/>
    <s v=""/>
    <s v=""/>
    <s v=""/>
    <s v=""/>
    <m/>
  </r>
  <r>
    <n v="159"/>
    <x v="1"/>
    <s v="Paper &amp; paper products"/>
    <s v="DK/DA"/>
    <s v="DK/DA"/>
    <s v="-"/>
    <s v="DK/DA"/>
    <s v="Less 10 years"/>
    <s v="-"/>
    <s v="No"/>
    <x v="0"/>
    <s v="Satisfied"/>
    <x v="0"/>
    <m/>
    <m/>
    <m/>
    <m/>
    <m/>
    <m/>
    <n v="1"/>
    <m/>
    <m/>
    <n v="1"/>
    <s v=""/>
    <m/>
    <s v=""/>
    <s v=""/>
    <s v=""/>
    <s v=""/>
    <s v=""/>
    <m/>
  </r>
  <r>
    <n v="160"/>
    <x v="1"/>
    <s v="Chemical"/>
    <s v="DK/DA"/>
    <s v="20-50ºC"/>
    <s v="-"/>
    <s v="DK/DA"/>
    <s v="Less 10 years"/>
    <s v="-"/>
    <s v="No"/>
    <x v="1"/>
    <s v="Satisfied"/>
    <x v="0"/>
    <m/>
    <m/>
    <m/>
    <m/>
    <m/>
    <m/>
    <n v="1"/>
    <m/>
    <m/>
    <s v=""/>
    <n v="1"/>
    <m/>
    <s v=""/>
    <s v=""/>
    <s v=""/>
    <s v=""/>
    <s v=""/>
    <m/>
  </r>
  <r>
    <n v="161"/>
    <x v="1"/>
    <s v="Wood &amp; wood products"/>
    <s v="DK/DA"/>
    <s v="DK/DA"/>
    <s v="-"/>
    <s v="DK/DA"/>
    <s v="Less 10 years"/>
    <s v="-"/>
    <s v="No"/>
    <x v="5"/>
    <s v="Satisfied"/>
    <x v="0"/>
    <m/>
    <m/>
    <m/>
    <n v="1"/>
    <m/>
    <m/>
    <m/>
    <m/>
    <m/>
    <n v="1"/>
    <s v=""/>
    <m/>
    <s v=""/>
    <s v=""/>
    <s v=""/>
    <s v=""/>
    <s v=""/>
    <m/>
  </r>
  <r>
    <n v="162"/>
    <x v="1"/>
    <s v="Metals"/>
    <s v="DK/DA"/>
    <s v="DK/DA"/>
    <s v="-"/>
    <s v="DK/DA"/>
    <s v="Less 10 years"/>
    <s v="-"/>
    <s v="Yes"/>
    <x v="4"/>
    <s v="Satisfied"/>
    <x v="0"/>
    <m/>
    <m/>
    <m/>
    <m/>
    <m/>
    <m/>
    <n v="1"/>
    <m/>
    <m/>
    <s v=""/>
    <s v=""/>
    <m/>
    <s v=""/>
    <s v=""/>
    <s v=""/>
    <s v=""/>
    <n v="1"/>
    <m/>
  </r>
  <r>
    <n v="163"/>
    <x v="1"/>
    <s v="Metals"/>
    <s v="DK/DA"/>
    <s v="DK/DA"/>
    <s v="-"/>
    <s v="DK/DA"/>
    <s v="Less 10 years"/>
    <s v="-"/>
    <s v="No"/>
    <x v="4"/>
    <s v="Satisfied"/>
    <x v="0"/>
    <m/>
    <m/>
    <m/>
    <m/>
    <m/>
    <m/>
    <n v="1"/>
    <m/>
    <m/>
    <s v=""/>
    <n v="1"/>
    <m/>
    <s v=""/>
    <s v=""/>
    <s v=""/>
    <s v=""/>
    <n v="1"/>
    <m/>
  </r>
  <r>
    <n v="164"/>
    <x v="1"/>
    <s v="Metals"/>
    <s v="DK/DA"/>
    <s v="DK/DA"/>
    <s v="DK/DA"/>
    <s v="DK/DA"/>
    <s v="10-25 years"/>
    <s v="10-25 years"/>
    <s v="Yes"/>
    <x v="1"/>
    <s v="Satisfied"/>
    <x v="0"/>
    <m/>
    <m/>
    <m/>
    <m/>
    <m/>
    <m/>
    <n v="1"/>
    <m/>
    <m/>
    <s v=""/>
    <m/>
    <m/>
    <s v=""/>
    <s v=""/>
    <s v=""/>
    <s v=""/>
    <n v="1"/>
    <m/>
  </r>
  <r>
    <n v="165"/>
    <x v="1"/>
    <s v="Metals"/>
    <s v="DK/DA"/>
    <s v="DK/DA"/>
    <s v="-"/>
    <s v="DK/DA"/>
    <s v="Less 10 years"/>
    <s v="-"/>
    <s v="No"/>
    <x v="1"/>
    <s v="Satisfied"/>
    <x v="0"/>
    <m/>
    <m/>
    <m/>
    <m/>
    <m/>
    <m/>
    <n v="1"/>
    <m/>
    <m/>
    <s v=""/>
    <s v=""/>
    <m/>
    <s v=""/>
    <s v=""/>
    <s v=""/>
    <s v=""/>
    <n v="1"/>
    <m/>
  </r>
  <r>
    <n v="166"/>
    <x v="1"/>
    <s v="Metals"/>
    <s v="DK/DA"/>
    <s v="DK/DA"/>
    <s v="-"/>
    <s v="DK/DA"/>
    <s v="More 25 years"/>
    <s v="-"/>
    <s v="No"/>
    <x v="1"/>
    <s v="Satisfied"/>
    <x v="0"/>
    <m/>
    <m/>
    <m/>
    <m/>
    <m/>
    <m/>
    <n v="1"/>
    <m/>
    <m/>
    <s v=""/>
    <s v=""/>
    <m/>
    <s v=""/>
    <s v=""/>
    <s v=""/>
    <s v=""/>
    <n v="1"/>
    <m/>
  </r>
  <r>
    <n v="167"/>
    <x v="1"/>
    <s v="Wood &amp; wood products"/>
    <s v="DK/DA"/>
    <s v="DK/DA"/>
    <s v="-"/>
    <s v="DK/DA"/>
    <s v="Less 10 years"/>
    <s v="-"/>
    <s v="No"/>
    <x v="5"/>
    <s v="Satisfied"/>
    <x v="0"/>
    <m/>
    <m/>
    <m/>
    <n v="1"/>
    <m/>
    <m/>
    <m/>
    <m/>
    <m/>
    <s v=""/>
    <s v=""/>
    <m/>
    <s v=""/>
    <n v="1"/>
    <s v=""/>
    <s v=""/>
    <s v=""/>
    <m/>
  </r>
  <r>
    <n v="168"/>
    <x v="1"/>
    <s v="Chemical"/>
    <s v="DK/DA"/>
    <s v="51-100ºC"/>
    <s v="DK/DA"/>
    <s v="DK/DA"/>
    <s v="10-25 years"/>
    <s v="10-25 years"/>
    <s v="Yes"/>
    <x v="1"/>
    <s v="DK/DA"/>
    <x v="0"/>
    <m/>
    <m/>
    <m/>
    <m/>
    <m/>
    <m/>
    <m/>
    <m/>
    <m/>
    <s v=""/>
    <s v=""/>
    <m/>
    <s v=""/>
    <s v=""/>
    <s v=""/>
    <s v=""/>
    <s v=""/>
    <m/>
  </r>
  <r>
    <n v="169"/>
    <x v="1"/>
    <s v="Chemical"/>
    <s v="DK/DA"/>
    <s v="51-100ºC"/>
    <s v="Less -20ºC"/>
    <s v="DK/DA"/>
    <s v="DK/DA"/>
    <s v="DK/DA"/>
    <s v="Yes"/>
    <x v="1"/>
    <s v="Satisfied"/>
    <x v="0"/>
    <m/>
    <m/>
    <m/>
    <n v="1"/>
    <m/>
    <m/>
    <m/>
    <m/>
    <m/>
    <s v=""/>
    <n v="1"/>
    <m/>
    <s v=""/>
    <s v=""/>
    <s v=""/>
    <s v=""/>
    <s v=""/>
    <m/>
  </r>
  <r>
    <n v="170"/>
    <x v="1"/>
    <s v="Chemical"/>
    <s v="DK/DA"/>
    <s v="20-50ºC"/>
    <s v="-"/>
    <s v="DK/DA"/>
    <s v="10-25 years"/>
    <s v="-"/>
    <s v="No"/>
    <x v="1"/>
    <s v="Satisfied"/>
    <x v="0"/>
    <m/>
    <m/>
    <m/>
    <m/>
    <m/>
    <m/>
    <n v="1"/>
    <m/>
    <m/>
    <n v="1"/>
    <s v=""/>
    <m/>
    <s v=""/>
    <s v=""/>
    <s v=""/>
    <s v=""/>
    <s v=""/>
    <m/>
  </r>
  <r>
    <n v="171"/>
    <x v="1"/>
    <s v="Metals"/>
    <s v="DK/DA"/>
    <s v="DK/DA"/>
    <s v="DK/DA"/>
    <s v="DK/DA"/>
    <s v="Less 10 years"/>
    <s v="Less 10 years"/>
    <s v="Yes"/>
    <x v="1"/>
    <s v="Satisfied"/>
    <x v="0"/>
    <m/>
    <m/>
    <m/>
    <n v="1"/>
    <m/>
    <m/>
    <m/>
    <m/>
    <m/>
    <s v=""/>
    <n v="1"/>
    <m/>
    <s v=""/>
    <s v=""/>
    <s v=""/>
    <s v=""/>
    <s v=""/>
    <m/>
  </r>
  <r>
    <n v="172"/>
    <x v="1"/>
    <s v="Wood &amp; wood products"/>
    <s v="DK/DA"/>
    <s v="51-100ºC"/>
    <s v="-"/>
    <s v="DK/DA"/>
    <s v="10-25 years"/>
    <s v="-"/>
    <s v="No"/>
    <x v="1"/>
    <s v="Satisfied"/>
    <x v="0"/>
    <m/>
    <m/>
    <m/>
    <m/>
    <m/>
    <m/>
    <n v="1"/>
    <m/>
    <m/>
    <s v=""/>
    <s v=""/>
    <m/>
    <s v=""/>
    <n v="1"/>
    <s v=""/>
    <s v=""/>
    <s v=""/>
    <m/>
  </r>
  <r>
    <n v="173"/>
    <x v="1"/>
    <s v="Metals"/>
    <s v="DK/DA"/>
    <s v="20-50ºC"/>
    <s v="-"/>
    <s v="DK/DA"/>
    <s v="Less 10 years"/>
    <s v="-"/>
    <s v="Yes"/>
    <x v="5"/>
    <s v="Satisfied"/>
    <x v="0"/>
    <m/>
    <n v="1"/>
    <m/>
    <m/>
    <m/>
    <m/>
    <m/>
    <m/>
    <m/>
    <s v=""/>
    <s v=""/>
    <m/>
    <s v=""/>
    <s v=""/>
    <s v=""/>
    <n v="1"/>
    <s v=""/>
    <m/>
  </r>
  <r>
    <n v="174"/>
    <x v="1"/>
    <s v="Metals"/>
    <s v="DK/DA"/>
    <s v="20-50ºC"/>
    <s v="-"/>
    <s v="DK/DA"/>
    <s v="Less 10 years"/>
    <s v="-"/>
    <s v="No"/>
    <x v="1"/>
    <s v="Satisfied"/>
    <x v="0"/>
    <m/>
    <m/>
    <m/>
    <m/>
    <m/>
    <m/>
    <n v="1"/>
    <m/>
    <m/>
    <n v="1"/>
    <s v=""/>
    <m/>
    <s v=""/>
    <s v=""/>
    <s v=""/>
    <s v=""/>
    <s v=""/>
    <m/>
  </r>
  <r>
    <n v="175"/>
    <x v="1"/>
    <s v="Machinery"/>
    <s v="DK/DA"/>
    <s v="More 250ºC"/>
    <s v="DK/DA"/>
    <s v="DK/DA"/>
    <s v="DK/DA"/>
    <s v="DK/DA"/>
    <s v="No"/>
    <x v="1"/>
    <s v="Satisfied"/>
    <x v="0"/>
    <m/>
    <m/>
    <m/>
    <m/>
    <m/>
    <m/>
    <n v="1"/>
    <m/>
    <m/>
    <s v=""/>
    <m/>
    <m/>
    <s v=""/>
    <s v=""/>
    <s v=""/>
    <s v=""/>
    <n v="1"/>
    <m/>
  </r>
  <r>
    <n v="176"/>
    <x v="1"/>
    <s v="Chemical"/>
    <s v="DK/DA"/>
    <s v="DK/DA"/>
    <s v="DK/DA"/>
    <s v="DK/DA"/>
    <s v="Less 10 years"/>
    <s v="Less 10 years"/>
    <s v="No"/>
    <x v="1"/>
    <s v="Satisfied"/>
    <x v="0"/>
    <m/>
    <m/>
    <m/>
    <m/>
    <m/>
    <m/>
    <n v="1"/>
    <m/>
    <m/>
    <s v=""/>
    <s v=""/>
    <m/>
    <s v=""/>
    <s v=""/>
    <s v=""/>
    <s v=""/>
    <n v="1"/>
    <m/>
  </r>
  <r>
    <n v="177"/>
    <x v="1"/>
    <s v="Metals"/>
    <s v="DK/DA"/>
    <s v="51-100ºC"/>
    <s v="-"/>
    <s v="DK/DA"/>
    <s v="Less 10 years"/>
    <s v="-"/>
    <s v="Yes"/>
    <x v="4"/>
    <s v="Satisfied"/>
    <x v="0"/>
    <m/>
    <m/>
    <m/>
    <m/>
    <m/>
    <m/>
    <n v="1"/>
    <m/>
    <m/>
    <s v=""/>
    <s v=""/>
    <m/>
    <s v=""/>
    <s v=""/>
    <s v=""/>
    <s v=""/>
    <n v="1"/>
    <m/>
  </r>
  <r>
    <n v="178"/>
    <x v="1"/>
    <s v="Textil &amp; Clothing"/>
    <s v="DK/DA"/>
    <s v="DK/DA"/>
    <s v="DK/DA"/>
    <s v="DK/DA"/>
    <s v="Less 10 years"/>
    <s v="Less 10 years"/>
    <s v="No"/>
    <x v="1"/>
    <s v="Satisfied"/>
    <x v="0"/>
    <m/>
    <m/>
    <m/>
    <m/>
    <m/>
    <m/>
    <n v="1"/>
    <m/>
    <m/>
    <s v=""/>
    <n v="1"/>
    <m/>
    <s v=""/>
    <s v=""/>
    <s v=""/>
    <s v=""/>
    <n v="1"/>
    <m/>
  </r>
  <r>
    <n v="179"/>
    <x v="1"/>
    <s v="Metals"/>
    <s v="DK/DA"/>
    <s v="DK/DA"/>
    <s v="-"/>
    <s v="DK/DA"/>
    <s v="Less 10 years"/>
    <s v="-"/>
    <s v="Yes"/>
    <x v="2"/>
    <s v="Satisfied"/>
    <x v="0"/>
    <m/>
    <m/>
    <m/>
    <n v="1"/>
    <m/>
    <m/>
    <m/>
    <m/>
    <m/>
    <s v=""/>
    <s v=""/>
    <m/>
    <s v=""/>
    <s v=""/>
    <s v=""/>
    <s v=""/>
    <s v=""/>
    <m/>
  </r>
  <r>
    <n v="180"/>
    <x v="1"/>
    <s v="Wood &amp; wood products"/>
    <s v="DK/DA"/>
    <s v="DK/DA"/>
    <s v="-"/>
    <s v="DK/DA"/>
    <s v="Less 10 years"/>
    <s v="-"/>
    <s v="No"/>
    <x v="1"/>
    <s v="Satisfied"/>
    <x v="0"/>
    <m/>
    <m/>
    <m/>
    <m/>
    <m/>
    <m/>
    <n v="1"/>
    <m/>
    <m/>
    <s v=""/>
    <n v="1"/>
    <m/>
    <s v=""/>
    <s v=""/>
    <s v=""/>
    <s v=""/>
    <s v=""/>
    <m/>
  </r>
  <r>
    <n v="181"/>
    <x v="1"/>
    <s v="Paper &amp; paper products"/>
    <s v="DK/DA"/>
    <s v="DK/DA"/>
    <s v="DK/DA"/>
    <s v="DK/DA"/>
    <s v="DK/DA"/>
    <s v="DK/DA"/>
    <s v="Yes"/>
    <x v="1"/>
    <s v="DK/DA"/>
    <x v="0"/>
    <m/>
    <m/>
    <m/>
    <n v="1"/>
    <m/>
    <m/>
    <m/>
    <m/>
    <m/>
    <s v=""/>
    <n v="1"/>
    <m/>
    <s v=""/>
    <s v=""/>
    <s v=""/>
    <s v=""/>
    <s v=""/>
    <m/>
  </r>
  <r>
    <n v="182"/>
    <x v="1"/>
    <s v="Metals"/>
    <s v="DK/DA"/>
    <s v="-"/>
    <s v="DK/DA"/>
    <s v="DK/DA"/>
    <s v="-"/>
    <s v="Less 10 years"/>
    <s v="No"/>
    <x v="6"/>
    <s v=""/>
    <x v="1"/>
    <m/>
    <m/>
    <m/>
    <m/>
    <m/>
    <m/>
    <m/>
    <m/>
    <m/>
    <s v=""/>
    <s v=""/>
    <m/>
    <s v=""/>
    <s v=""/>
    <s v=""/>
    <s v=""/>
    <m/>
    <m/>
  </r>
  <r>
    <n v="183"/>
    <x v="1"/>
    <s v="Chemical"/>
    <s v="DK/DA"/>
    <s v="DK/DA"/>
    <s v="-"/>
    <s v="DK/DA"/>
    <s v="Less 10 years"/>
    <s v="-"/>
    <s v="No"/>
    <x v="1"/>
    <s v="Satisfied"/>
    <x v="0"/>
    <m/>
    <m/>
    <m/>
    <m/>
    <m/>
    <m/>
    <n v="1"/>
    <m/>
    <m/>
    <s v=""/>
    <s v=""/>
    <m/>
    <s v=""/>
    <s v=""/>
    <s v=""/>
    <s v=""/>
    <n v="1"/>
    <m/>
  </r>
  <r>
    <n v="184"/>
    <x v="1"/>
    <s v="Metals"/>
    <s v="DK/DA"/>
    <s v="-"/>
    <s v="DK/DA"/>
    <s v="DK/DA"/>
    <s v="-"/>
    <s v="Less 10 years"/>
    <s v="DK/DA"/>
    <x v="6"/>
    <s v=""/>
    <x v="1"/>
    <m/>
    <m/>
    <m/>
    <m/>
    <m/>
    <m/>
    <m/>
    <m/>
    <m/>
    <m/>
    <s v=""/>
    <m/>
    <s v=""/>
    <s v=""/>
    <s v=""/>
    <s v=""/>
    <s v=""/>
    <m/>
  </r>
  <r>
    <n v="185"/>
    <x v="1"/>
    <s v="Metals"/>
    <s v="DK/DA"/>
    <s v="DK/DA"/>
    <s v="-"/>
    <s v="DK/DA"/>
    <s v="DK/DA"/>
    <s v="-"/>
    <s v="No"/>
    <x v="4"/>
    <s v="Satisfied"/>
    <x v="0"/>
    <m/>
    <m/>
    <m/>
    <m/>
    <m/>
    <m/>
    <n v="1"/>
    <m/>
    <m/>
    <s v=""/>
    <n v="1"/>
    <m/>
    <s v=""/>
    <s v=""/>
    <s v=""/>
    <s v=""/>
    <s v=""/>
    <m/>
  </r>
  <r>
    <n v="186"/>
    <x v="1"/>
    <s v="Metals"/>
    <s v="DK/DA"/>
    <s v="DK/DA"/>
    <s v="-"/>
    <s v="DK/DA"/>
    <s v="Less 10 years"/>
    <s v="-"/>
    <s v="No"/>
    <x v="5"/>
    <s v="Satisfied"/>
    <x v="0"/>
    <m/>
    <n v="1"/>
    <m/>
    <m/>
    <m/>
    <m/>
    <m/>
    <m/>
    <m/>
    <n v="1"/>
    <s v=""/>
    <m/>
    <s v=""/>
    <s v=""/>
    <s v=""/>
    <s v=""/>
    <s v=""/>
    <m/>
  </r>
  <r>
    <n v="187"/>
    <x v="1"/>
    <s v="Metals"/>
    <s v="DK/DA"/>
    <s v="DK/DA"/>
    <s v="-"/>
    <s v="DK/DA"/>
    <s v="Less 10 years"/>
    <s v="-"/>
    <s v="Yes"/>
    <x v="1"/>
    <s v="Satisfied"/>
    <x v="0"/>
    <m/>
    <m/>
    <m/>
    <m/>
    <m/>
    <m/>
    <n v="1"/>
    <m/>
    <m/>
    <n v="1"/>
    <s v=""/>
    <m/>
    <s v=""/>
    <s v=""/>
    <s v=""/>
    <s v=""/>
    <s v=""/>
    <m/>
  </r>
  <r>
    <n v="188"/>
    <x v="1"/>
    <s v="Food &amp; Beverages"/>
    <s v="DK/DA"/>
    <s v="20-50ºC"/>
    <s v="-"/>
    <s v="DK/DA"/>
    <s v="Less 10 years"/>
    <s v="-"/>
    <s v="No"/>
    <x v="4"/>
    <s v="Satisfied"/>
    <x v="0"/>
    <m/>
    <m/>
    <m/>
    <m/>
    <m/>
    <m/>
    <n v="1"/>
    <m/>
    <m/>
    <s v=""/>
    <s v=""/>
    <m/>
    <s v=""/>
    <s v=""/>
    <s v=""/>
    <s v=""/>
    <n v="1"/>
    <m/>
  </r>
  <r>
    <n v="189"/>
    <x v="1"/>
    <s v="Chemical"/>
    <s v="DK/DA"/>
    <s v="20-50ºC"/>
    <s v="0-20ºC"/>
    <s v="DK/DA"/>
    <s v="Less 10 years"/>
    <s v="Less 10 years"/>
    <s v="No"/>
    <x v="1"/>
    <s v="DK/DA"/>
    <x v="0"/>
    <m/>
    <m/>
    <m/>
    <n v="1"/>
    <m/>
    <m/>
    <m/>
    <m/>
    <m/>
    <s v=""/>
    <n v="1"/>
    <m/>
    <s v=""/>
    <s v=""/>
    <s v=""/>
    <s v=""/>
    <s v=""/>
    <m/>
  </r>
  <r>
    <n v="190"/>
    <x v="1"/>
    <s v="Chemical"/>
    <s v="DK/DA"/>
    <s v="20-50ºC"/>
    <s v="More 20ºC"/>
    <s v="DK/DA"/>
    <s v="10-25 years"/>
    <s v="10-25 years"/>
    <s v="Yes"/>
    <x v="1"/>
    <s v="Satisfied"/>
    <x v="0"/>
    <m/>
    <m/>
    <m/>
    <m/>
    <m/>
    <m/>
    <n v="1"/>
    <m/>
    <m/>
    <s v=""/>
    <n v="1"/>
    <m/>
    <s v=""/>
    <s v=""/>
    <s v=""/>
    <s v=""/>
    <s v=""/>
    <m/>
  </r>
  <r>
    <n v="191"/>
    <x v="1"/>
    <s v="Chemical"/>
    <s v="DK/DA"/>
    <s v="DK/DA"/>
    <s v="-"/>
    <s v="DK/DA"/>
    <s v="Less 10 years"/>
    <s v="-"/>
    <s v="No"/>
    <x v="1"/>
    <s v="Satisfied"/>
    <x v="0"/>
    <m/>
    <m/>
    <m/>
    <m/>
    <m/>
    <m/>
    <n v="1"/>
    <m/>
    <m/>
    <s v=""/>
    <s v=""/>
    <m/>
    <s v=""/>
    <s v=""/>
    <s v=""/>
    <s v=""/>
    <n v="1"/>
    <m/>
  </r>
  <r>
    <n v="192"/>
    <x v="1"/>
    <s v="Food &amp; Beverages"/>
    <s v="DK/DA"/>
    <s v="101-250ºC"/>
    <s v="-"/>
    <s v="DK/DA"/>
    <s v="10-25 years"/>
    <s v="-"/>
    <s v="No"/>
    <x v="1"/>
    <s v="Satisfied"/>
    <x v="0"/>
    <m/>
    <m/>
    <m/>
    <n v="1"/>
    <m/>
    <m/>
    <m/>
    <m/>
    <m/>
    <s v=""/>
    <n v="1"/>
    <m/>
    <s v=""/>
    <s v=""/>
    <s v=""/>
    <s v=""/>
    <s v=""/>
    <m/>
  </r>
  <r>
    <n v="193"/>
    <x v="1"/>
    <s v="Metals"/>
    <s v="DK/DA"/>
    <s v="DK/DA"/>
    <s v="-"/>
    <s v="DK/DA"/>
    <s v="Less 10 years"/>
    <s v="-"/>
    <s v="No"/>
    <x v="1"/>
    <s v="Satisfied"/>
    <x v="0"/>
    <m/>
    <m/>
    <m/>
    <m/>
    <m/>
    <m/>
    <n v="1"/>
    <m/>
    <m/>
    <s v=""/>
    <n v="1"/>
    <m/>
    <s v=""/>
    <s v=""/>
    <s v=""/>
    <s v=""/>
    <s v=""/>
    <m/>
  </r>
  <r>
    <n v="194"/>
    <x v="1"/>
    <s v="Paper &amp; paper products"/>
    <s v="DK/DA"/>
    <s v="More 250ºC"/>
    <s v="-"/>
    <s v="DK/DA"/>
    <s v="Less 10 years"/>
    <s v="-"/>
    <s v="DK/DA"/>
    <x v="0"/>
    <s v="Satisfied"/>
    <x v="0"/>
    <m/>
    <m/>
    <m/>
    <n v="1"/>
    <m/>
    <m/>
    <m/>
    <m/>
    <m/>
    <s v=""/>
    <n v="1"/>
    <m/>
    <s v=""/>
    <s v=""/>
    <s v=""/>
    <s v=""/>
    <s v=""/>
    <m/>
  </r>
  <r>
    <n v="195"/>
    <x v="1"/>
    <s v="Chemical"/>
    <s v="DK/DA"/>
    <s v="-"/>
    <s v="DK/DA"/>
    <s v="DK/DA"/>
    <s v="-"/>
    <s v="Less 10 years"/>
    <s v="Yes"/>
    <x v="6"/>
    <s v=""/>
    <x v="1"/>
    <m/>
    <m/>
    <m/>
    <m/>
    <m/>
    <m/>
    <m/>
    <m/>
    <m/>
    <m/>
    <s v=""/>
    <m/>
    <s v=""/>
    <s v=""/>
    <s v=""/>
    <s v=""/>
    <s v=""/>
    <m/>
  </r>
  <r>
    <n v="196"/>
    <x v="1"/>
    <s v="Chemical"/>
    <s v="DK/DA"/>
    <s v="DK/DA"/>
    <s v="-"/>
    <s v="DK/DA"/>
    <s v="10-25 years"/>
    <s v="-"/>
    <s v="Yes"/>
    <x v="1"/>
    <s v="Satisfied"/>
    <x v="0"/>
    <m/>
    <m/>
    <m/>
    <n v="1"/>
    <m/>
    <m/>
    <m/>
    <m/>
    <m/>
    <n v="1"/>
    <s v=""/>
    <m/>
    <s v=""/>
    <s v=""/>
    <s v=""/>
    <s v=""/>
    <s v=""/>
    <m/>
  </r>
  <r>
    <n v="197"/>
    <x v="1"/>
    <s v="Paper &amp; paper products"/>
    <s v="DK/DA"/>
    <s v="DK/DA"/>
    <s v="-"/>
    <s v="DK/DA"/>
    <s v="Less 10 years"/>
    <s v="-"/>
    <s v="Yes"/>
    <x v="1"/>
    <s v="Satisfied"/>
    <x v="0"/>
    <m/>
    <m/>
    <m/>
    <m/>
    <m/>
    <m/>
    <n v="1"/>
    <m/>
    <m/>
    <n v="1"/>
    <s v=""/>
    <m/>
    <s v=""/>
    <s v=""/>
    <s v=""/>
    <s v=""/>
    <s v=""/>
    <m/>
  </r>
  <r>
    <n v="198"/>
    <x v="1"/>
    <s v="Machinery"/>
    <s v="DK/DA"/>
    <s v="DK/DA"/>
    <s v="DK/DA"/>
    <s v="DK/DA"/>
    <s v="Less 10 years"/>
    <s v="Less 10 years"/>
    <s v="DK/DA"/>
    <x v="0"/>
    <s v="Satisfied"/>
    <x v="0"/>
    <m/>
    <m/>
    <m/>
    <n v="1"/>
    <m/>
    <m/>
    <m/>
    <m/>
    <m/>
    <s v=""/>
    <n v="1"/>
    <m/>
    <s v=""/>
    <s v=""/>
    <s v=""/>
    <s v=""/>
    <s v=""/>
    <m/>
  </r>
  <r>
    <n v="199"/>
    <x v="1"/>
    <s v="Metals"/>
    <s v="DK/DA"/>
    <s v="DK/DA"/>
    <s v="-"/>
    <s v="DK/DA"/>
    <s v="DK/DA"/>
    <s v="-"/>
    <s v="No"/>
    <x v="0"/>
    <s v="Satisfied"/>
    <x v="0"/>
    <m/>
    <m/>
    <m/>
    <m/>
    <m/>
    <m/>
    <n v="1"/>
    <m/>
    <m/>
    <s v=""/>
    <s v=""/>
    <m/>
    <s v=""/>
    <s v=""/>
    <s v=""/>
    <s v=""/>
    <n v="1"/>
    <m/>
  </r>
  <r>
    <n v="200"/>
    <x v="1"/>
    <s v="Metals"/>
    <s v="DK/DA"/>
    <s v="DK/DA"/>
    <s v="DK/DA"/>
    <s v="DK/DA"/>
    <s v="Less 10 years"/>
    <s v="Less 10 years"/>
    <s v="No"/>
    <x v="8"/>
    <s v="Satisfied"/>
    <x v="0"/>
    <m/>
    <m/>
    <m/>
    <m/>
    <m/>
    <m/>
    <n v="1"/>
    <m/>
    <m/>
    <n v="1"/>
    <s v=""/>
    <m/>
    <s v=""/>
    <s v=""/>
    <s v=""/>
    <s v=""/>
    <s v=""/>
    <m/>
  </r>
  <r>
    <n v="201"/>
    <x v="2"/>
    <s v="Others"/>
    <s v="Daily"/>
    <s v="More 250ºC"/>
    <s v="0 - (-20ºC)"/>
    <s v="DK/DA"/>
    <s v="Less 10 years"/>
    <s v="Less 10 years"/>
    <s v="Yes"/>
    <x v="1"/>
    <s v="Satisfied"/>
    <x v="0"/>
    <s v=" "/>
    <s v=" "/>
    <n v="1E-4"/>
    <s v=" "/>
    <s v=" "/>
    <s v=" "/>
    <n v="1"/>
    <s v=" "/>
    <m/>
    <m/>
    <m/>
    <m/>
    <m/>
    <m/>
    <n v="1"/>
    <m/>
    <m/>
    <m/>
  </r>
  <r>
    <n v="202"/>
    <x v="2"/>
    <s v="Textil &amp; Clothing"/>
    <s v="Daily"/>
    <s v="DK/DA"/>
    <s v="DK/DA"/>
    <s v="Below 9M€"/>
    <s v="Less 10 years"/>
    <s v="Less 10 years"/>
    <s v="Yes"/>
    <x v="9"/>
    <s v="Satisfied"/>
    <x v="0"/>
    <n v="1"/>
    <s v=" "/>
    <s v=" "/>
    <s v=" "/>
    <s v=" "/>
    <s v=" "/>
    <n v="1"/>
    <s v=" "/>
    <m/>
    <m/>
    <m/>
    <m/>
    <m/>
    <m/>
    <n v="1"/>
    <m/>
    <m/>
    <m/>
  </r>
  <r>
    <n v="203"/>
    <x v="2"/>
    <s v="Textil &amp; Clothing"/>
    <s v="Daily"/>
    <s v="20-50ºC"/>
    <s v="More 20ºC"/>
    <s v="Below 9M€"/>
    <s v="Less 10 years"/>
    <s v="Less 10 years"/>
    <s v="Yes"/>
    <x v="0"/>
    <s v="Satisfied"/>
    <x v="0"/>
    <s v=" "/>
    <s v=" "/>
    <s v=" "/>
    <s v=" "/>
    <s v=" "/>
    <s v=" "/>
    <n v="1"/>
    <s v=" "/>
    <m/>
    <m/>
    <m/>
    <m/>
    <m/>
    <n v="1"/>
    <m/>
    <m/>
    <m/>
    <m/>
  </r>
  <r>
    <n v="204"/>
    <x v="2"/>
    <s v="Machinery"/>
    <s v="Daily"/>
    <s v="20-50ºC"/>
    <s v="0-20ºC"/>
    <s v="DK/DA"/>
    <s v="Less 10 years"/>
    <s v="Less 10 years"/>
    <s v="Yes"/>
    <x v="0"/>
    <s v="Satisfied"/>
    <x v="0"/>
    <s v=" "/>
    <s v=" "/>
    <s v=" "/>
    <s v=" "/>
    <s v=" "/>
    <n v="1"/>
    <s v=" "/>
    <s v=" "/>
    <m/>
    <m/>
    <m/>
    <m/>
    <m/>
    <m/>
    <m/>
    <n v="1"/>
    <m/>
    <m/>
  </r>
  <r>
    <n v="205"/>
    <x v="2"/>
    <s v="Machinery"/>
    <s v="Daily"/>
    <s v="20-50ºC"/>
    <s v="0-20ºC"/>
    <s v="DK/DA"/>
    <s v="Less 10 years"/>
    <s v="Less 10 years"/>
    <s v="Yes"/>
    <x v="0"/>
    <s v="Satisfied"/>
    <x v="0"/>
    <s v=" "/>
    <s v=" "/>
    <s v=" "/>
    <s v=" "/>
    <n v="1"/>
    <s v=" "/>
    <s v=" "/>
    <s v=" "/>
    <m/>
    <n v="1"/>
    <m/>
    <m/>
    <m/>
    <m/>
    <m/>
    <m/>
    <m/>
    <m/>
  </r>
  <r>
    <n v="206"/>
    <x v="2"/>
    <s v="Textil &amp; Clothing"/>
    <s v="Daily"/>
    <s v="20-50ºC"/>
    <s v="0 - (-20ºC)"/>
    <s v="DK/DA"/>
    <s v="Less 10 years"/>
    <s v="Less 10 years"/>
    <s v="No"/>
    <x v="1"/>
    <s v="Satisfied"/>
    <x v="0"/>
    <s v=" "/>
    <s v=" "/>
    <s v=" "/>
    <n v="1.0001"/>
    <s v=" "/>
    <s v=" "/>
    <s v=" "/>
    <s v=" "/>
    <m/>
    <m/>
    <m/>
    <m/>
    <m/>
    <m/>
    <m/>
    <m/>
    <n v="1"/>
    <m/>
  </r>
  <r>
    <n v="207"/>
    <x v="2"/>
    <s v="Machinery"/>
    <s v="Daily"/>
    <s v="51-100ºC"/>
    <s v="0 - (-20ºC)"/>
    <s v="DK/DA"/>
    <s v="Less 10 years"/>
    <s v="Less 10 years"/>
    <s v="Yes"/>
    <x v="1"/>
    <s v="Unsatisfied"/>
    <x v="0"/>
    <n v="1"/>
    <s v=" "/>
    <s v=" "/>
    <s v=" "/>
    <s v=" "/>
    <s v=" "/>
    <s v=" "/>
    <s v=" "/>
    <m/>
    <m/>
    <m/>
    <m/>
    <n v="1"/>
    <m/>
    <m/>
    <m/>
    <m/>
    <m/>
  </r>
  <r>
    <n v="208"/>
    <x v="2"/>
    <s v="Others"/>
    <s v="Daily"/>
    <s v="DK/DA"/>
    <s v="0 - (-20ºC)"/>
    <s v="DK/DA"/>
    <s v="DK/DA"/>
    <s v="DK/DA"/>
    <s v="Yes"/>
    <x v="10"/>
    <s v="Satisfied"/>
    <x v="0"/>
    <s v=" "/>
    <s v=" "/>
    <s v=" "/>
    <s v=" "/>
    <s v=" "/>
    <s v=" "/>
    <n v="1"/>
    <s v=" "/>
    <m/>
    <m/>
    <m/>
    <m/>
    <n v="1"/>
    <m/>
    <m/>
    <m/>
    <m/>
    <m/>
  </r>
  <r>
    <n v="209"/>
    <x v="2"/>
    <s v="Food &amp; Beverages"/>
    <s v="Seasonal"/>
    <s v="51-100ºC"/>
    <s v="0 - (-20ºC)"/>
    <s v="Below 9M€"/>
    <s v="Less 10 years"/>
    <s v="Less 10 years"/>
    <s v="Yes"/>
    <x v="11"/>
    <s v="Satisfied"/>
    <x v="0"/>
    <s v=" "/>
    <s v=" "/>
    <s v=" "/>
    <n v="1"/>
    <s v=" "/>
    <s v=" "/>
    <s v=" "/>
    <s v=" "/>
    <m/>
    <m/>
    <m/>
    <m/>
    <m/>
    <n v="1"/>
    <m/>
    <m/>
    <m/>
    <m/>
  </r>
  <r>
    <n v="210"/>
    <x v="2"/>
    <s v="Food &amp; Beverages"/>
    <s v="Daily"/>
    <s v="101-250ºC"/>
    <s v="0 - (-20ºC)"/>
    <s v="Below 9M€"/>
    <s v="Less 10 years"/>
    <s v="Less 10 years"/>
    <s v="Yes"/>
    <x v="12"/>
    <s v="Satisfied"/>
    <x v="0"/>
    <n v="1"/>
    <s v=" "/>
    <s v=" "/>
    <s v=" "/>
    <s v=" "/>
    <s v=" "/>
    <n v="1"/>
    <s v=" "/>
    <m/>
    <m/>
    <m/>
    <m/>
    <m/>
    <n v="1"/>
    <m/>
    <m/>
    <m/>
    <m/>
  </r>
  <r>
    <n v="211"/>
    <x v="2"/>
    <s v="Food &amp; Beverages"/>
    <s v="Daily"/>
    <s v="51-100ºC"/>
    <s v="0 - (-20ºC)"/>
    <s v="Below 9M€"/>
    <s v="10-25 years"/>
    <s v="10-25 years"/>
    <s v="Yes"/>
    <x v="12"/>
    <s v="Satisfied"/>
    <x v="0"/>
    <s v=" "/>
    <s v=" "/>
    <s v=" "/>
    <n v="1"/>
    <s v=" "/>
    <s v=" "/>
    <s v=" "/>
    <s v=" "/>
    <m/>
    <n v="1"/>
    <m/>
    <m/>
    <m/>
    <m/>
    <m/>
    <m/>
    <m/>
    <m/>
  </r>
  <r>
    <n v="212"/>
    <x v="2"/>
    <s v="Textil &amp; Clothing"/>
    <s v="Daily"/>
    <s v="20-50ºC"/>
    <s v="0-20ºC"/>
    <s v="Below 9M€"/>
    <s v="Less 10 years"/>
    <s v="Less 10 years"/>
    <s v="Yes"/>
    <x v="0"/>
    <s v="Satisfied"/>
    <x v="0"/>
    <s v=" "/>
    <s v=" "/>
    <s v=" "/>
    <s v=" "/>
    <s v=" "/>
    <n v="1"/>
    <s v=" "/>
    <s v=" "/>
    <m/>
    <m/>
    <m/>
    <m/>
    <m/>
    <n v="1"/>
    <m/>
    <m/>
    <m/>
    <m/>
  </r>
  <r>
    <n v="213"/>
    <x v="2"/>
    <s v="Wood &amp; wood products"/>
    <s v="Daily"/>
    <s v="DK/DA"/>
    <s v="DK/DA"/>
    <s v="Below 9M€"/>
    <s v="Less 10 years"/>
    <s v="Less 10 years"/>
    <s v="Yes"/>
    <x v="9"/>
    <s v="Satisfied"/>
    <x v="0"/>
    <s v=" "/>
    <s v=" "/>
    <s v=" "/>
    <s v=" "/>
    <n v="1"/>
    <s v=" "/>
    <s v=" "/>
    <s v=" "/>
    <m/>
    <m/>
    <m/>
    <m/>
    <m/>
    <n v="1"/>
    <m/>
    <m/>
    <m/>
    <m/>
  </r>
  <r>
    <n v="214"/>
    <x v="2"/>
    <s v="Wood &amp; wood products"/>
    <s v="Daily"/>
    <s v="20-50ºC"/>
    <s v="More 20ºC"/>
    <s v="DK/DA"/>
    <s v="Less 10 years"/>
    <s v="Less 10 years"/>
    <s v="Yes"/>
    <x v="0"/>
    <s v="Satisfied"/>
    <x v="0"/>
    <s v=" "/>
    <s v=" "/>
    <s v=" "/>
    <s v=" "/>
    <s v=" "/>
    <s v=" "/>
    <s v=" "/>
    <s v=" "/>
    <m/>
    <m/>
    <m/>
    <m/>
    <n v="1"/>
    <m/>
    <m/>
    <m/>
    <m/>
    <m/>
  </r>
  <r>
    <n v="215"/>
    <x v="2"/>
    <s v="Machinery"/>
    <s v="Daily"/>
    <s v="More 250ºC"/>
    <s v="More 20ºC"/>
    <s v="DK/DA"/>
    <s v="Less 10 years"/>
    <s v="Less 10 years"/>
    <s v="Yes"/>
    <x v="10"/>
    <s v="Satisfied"/>
    <x v="0"/>
    <s v=" "/>
    <s v=" "/>
    <s v=" "/>
    <s v=" "/>
    <n v="1"/>
    <s v=" "/>
    <s v=" "/>
    <s v=" "/>
    <m/>
    <m/>
    <m/>
    <m/>
    <m/>
    <m/>
    <n v="1"/>
    <m/>
    <m/>
    <m/>
  </r>
  <r>
    <n v="216"/>
    <x v="2"/>
    <s v="Textil &amp; Clothing"/>
    <s v="Daily"/>
    <s v="DK/DA"/>
    <s v="More 20ºC"/>
    <s v="DK/DA"/>
    <s v="Less 10 years"/>
    <s v="Less 10 years"/>
    <s v="Yes"/>
    <x v="13"/>
    <s v="Satisfied"/>
    <x v="0"/>
    <s v=" "/>
    <n v="1"/>
    <s v=" "/>
    <s v=" "/>
    <n v="1"/>
    <s v=" "/>
    <s v=" "/>
    <s v=" "/>
    <m/>
    <m/>
    <m/>
    <m/>
    <m/>
    <m/>
    <m/>
    <m/>
    <m/>
    <n v="1"/>
  </r>
  <r>
    <n v="217"/>
    <x v="2"/>
    <s v="Textil &amp; Clothing"/>
    <s v="Daily"/>
    <s v="DK/DA"/>
    <s v="DK/DA"/>
    <s v="DK/DA"/>
    <s v="Less 10 years"/>
    <s v="Less 10 years"/>
    <s v="Yes"/>
    <x v="12"/>
    <s v="Satisfied"/>
    <x v="0"/>
    <s v=" "/>
    <s v=" "/>
    <s v=" "/>
    <n v="1"/>
    <n v="1"/>
    <s v=" "/>
    <s v=" "/>
    <s v=" "/>
    <m/>
    <m/>
    <m/>
    <m/>
    <m/>
    <m/>
    <m/>
    <n v="1"/>
    <m/>
    <m/>
  </r>
  <r>
    <n v="218"/>
    <x v="2"/>
    <s v="Wood &amp; wood products"/>
    <s v="Daily"/>
    <s v="20-50ºC"/>
    <s v="More 20ºC"/>
    <s v="Below 9M€"/>
    <s v="Less 10 years"/>
    <s v="Less 10 years"/>
    <s v="Yes"/>
    <x v="0"/>
    <s v="Satisfied"/>
    <x v="0"/>
    <n v="1"/>
    <s v=" "/>
    <s v=" "/>
    <s v=" "/>
    <s v=" "/>
    <s v=" "/>
    <s v=" "/>
    <n v="1"/>
    <m/>
    <m/>
    <m/>
    <m/>
    <m/>
    <m/>
    <n v="1"/>
    <m/>
    <m/>
    <m/>
  </r>
  <r>
    <n v="219"/>
    <x v="2"/>
    <s v="Machinery"/>
    <s v="Daily"/>
    <s v="20-50ºC"/>
    <s v="DK/DA"/>
    <s v="Below 9M€"/>
    <s v="Less 10 years"/>
    <s v="Less 10 years"/>
    <s v="Yes"/>
    <x v="8"/>
    <s v="Satisfied"/>
    <x v="0"/>
    <s v=" "/>
    <s v=" "/>
    <s v=" "/>
    <s v=" "/>
    <s v=" "/>
    <s v=" "/>
    <n v="1"/>
    <s v=" "/>
    <m/>
    <n v="1"/>
    <m/>
    <m/>
    <m/>
    <m/>
    <m/>
    <m/>
    <m/>
    <m/>
  </r>
  <r>
    <n v="220"/>
    <x v="2"/>
    <s v="Machinery"/>
    <s v="Daily"/>
    <s v="101-250ºC"/>
    <s v="0 - (-20ºC)"/>
    <s v="DK/DA"/>
    <s v="Less 10 years"/>
    <s v="Less 10 years"/>
    <s v="Yes"/>
    <x v="9"/>
    <s v="Satisfied"/>
    <x v="0"/>
    <s v=" "/>
    <s v=" "/>
    <s v=" "/>
    <n v="1"/>
    <s v=" "/>
    <s v=" "/>
    <s v=" "/>
    <s v=" "/>
    <m/>
    <m/>
    <m/>
    <m/>
    <n v="1"/>
    <m/>
    <m/>
    <m/>
    <m/>
    <m/>
  </r>
  <r>
    <n v="221"/>
    <x v="2"/>
    <s v="Others"/>
    <s v="Daily"/>
    <s v="20-50ºC"/>
    <s v="0-20ºC"/>
    <s v="DK/DA"/>
    <s v="Less 10 years"/>
    <s v="Less 10 years"/>
    <s v="Yes"/>
    <x v="0"/>
    <s v="Satisfied"/>
    <x v="0"/>
    <s v=" "/>
    <s v=" "/>
    <s v=" "/>
    <n v="1"/>
    <n v="1"/>
    <s v=" "/>
    <s v=" "/>
    <s v=" "/>
    <m/>
    <m/>
    <m/>
    <m/>
    <m/>
    <m/>
    <m/>
    <n v="1"/>
    <m/>
    <m/>
  </r>
  <r>
    <n v="222"/>
    <x v="2"/>
    <s v="Food &amp; Beverages"/>
    <s v="Seasonal"/>
    <s v="20-50ºC"/>
    <s v="DK/DA"/>
    <s v="DK/DA"/>
    <s v="DK/DA"/>
    <s v="DK/DA"/>
    <s v="Yes"/>
    <x v="1"/>
    <s v="Satisfied"/>
    <x v="0"/>
    <s v=" "/>
    <n v="1"/>
    <s v=" "/>
    <s v=" "/>
    <s v=" "/>
    <s v=" "/>
    <s v=" "/>
    <s v=" "/>
    <m/>
    <m/>
    <m/>
    <m/>
    <m/>
    <m/>
    <m/>
    <n v="1"/>
    <m/>
    <m/>
  </r>
  <r>
    <n v="223"/>
    <x v="2"/>
    <s v="Wood &amp; wood products"/>
    <s v="Daily"/>
    <s v="20-50ºC"/>
    <s v="More 20ºC"/>
    <s v="DK/DA"/>
    <s v="Less 10 years"/>
    <s v="Less 10 years"/>
    <s v="No"/>
    <x v="8"/>
    <s v="Unsatisfied"/>
    <x v="0"/>
    <s v=" "/>
    <s v=" "/>
    <s v=" "/>
    <s v=" "/>
    <n v="1"/>
    <n v="1"/>
    <s v=" "/>
    <s v=" "/>
    <m/>
    <m/>
    <m/>
    <m/>
    <n v="1"/>
    <m/>
    <m/>
    <m/>
    <m/>
    <m/>
  </r>
  <r>
    <n v="224"/>
    <x v="2"/>
    <s v="Machinery"/>
    <s v="Daily"/>
    <s v="20-50ºC"/>
    <s v="0-20ºC"/>
    <s v="Below 9M€"/>
    <s v="Less 10 years"/>
    <s v="Less 10 years"/>
    <s v="Yes"/>
    <x v="0"/>
    <s v="Satisfied"/>
    <x v="0"/>
    <s v=" "/>
    <s v=" "/>
    <s v=" "/>
    <n v="1"/>
    <s v=" "/>
    <s v=" "/>
    <s v=" "/>
    <s v=" "/>
    <m/>
    <m/>
    <m/>
    <m/>
    <m/>
    <m/>
    <n v="1"/>
    <m/>
    <m/>
    <m/>
  </r>
  <r>
    <n v="225"/>
    <x v="2"/>
    <s v="Others"/>
    <s v="Daily"/>
    <s v="20-50ºC"/>
    <s v="More 20ºC"/>
    <s v="DK/DA"/>
    <s v="10-25 years"/>
    <s v="10-25 years"/>
    <s v="Yes"/>
    <x v="0"/>
    <s v="Satisfied"/>
    <x v="0"/>
    <s v=" "/>
    <n v="1"/>
    <s v=" "/>
    <s v=" "/>
    <s v=" "/>
    <s v=" "/>
    <s v=" "/>
    <s v=" "/>
    <m/>
    <m/>
    <m/>
    <m/>
    <m/>
    <m/>
    <m/>
    <n v="1"/>
    <m/>
    <m/>
  </r>
  <r>
    <n v="226"/>
    <x v="2"/>
    <s v="Others"/>
    <s v="Daily"/>
    <s v="20-50ºC"/>
    <s v="0-20ºC"/>
    <s v="DK/DA"/>
    <s v="Less 10 years"/>
    <s v="Less 10 years"/>
    <s v="Yes"/>
    <x v="0"/>
    <s v="Satisfied"/>
    <x v="0"/>
    <s v=" "/>
    <s v=" "/>
    <s v=" "/>
    <n v="1"/>
    <s v=" "/>
    <s v=" "/>
    <s v=" "/>
    <n v="1"/>
    <m/>
    <n v="1"/>
    <m/>
    <m/>
    <m/>
    <m/>
    <m/>
    <m/>
    <m/>
    <m/>
  </r>
  <r>
    <n v="227"/>
    <x v="2"/>
    <s v="Others"/>
    <s v="Daily"/>
    <s v="More 250ºC"/>
    <s v="DK/DA"/>
    <s v="DK/DA"/>
    <s v="Less 10 years"/>
    <s v="Less 10 years"/>
    <s v="Yes"/>
    <x v="1"/>
    <s v="Satisfied"/>
    <x v="0"/>
    <s v=" "/>
    <s v=" "/>
    <s v=" "/>
    <n v="1"/>
    <s v=" "/>
    <s v=" "/>
    <s v=" "/>
    <s v=" "/>
    <m/>
    <m/>
    <m/>
    <m/>
    <n v="1"/>
    <m/>
    <m/>
    <m/>
    <m/>
    <m/>
  </r>
  <r>
    <n v="228"/>
    <x v="2"/>
    <s v="Food &amp; Beverages"/>
    <s v="Weekly"/>
    <s v="51-100ºC"/>
    <s v="0 - (-20ºC)"/>
    <s v="Below 9M€"/>
    <s v="Less 10 years"/>
    <s v="Less 10 years"/>
    <s v="No"/>
    <x v="1"/>
    <s v="Satisfied"/>
    <x v="0"/>
    <n v="1"/>
    <s v=" "/>
    <s v=" "/>
    <s v=" "/>
    <s v=" "/>
    <s v=" "/>
    <s v=" "/>
    <s v=" "/>
    <m/>
    <m/>
    <m/>
    <m/>
    <n v="1"/>
    <m/>
    <m/>
    <m/>
    <m/>
    <m/>
  </r>
  <r>
    <n v="229"/>
    <x v="2"/>
    <s v="Food &amp; Beverages"/>
    <s v="Daily"/>
    <s v="51-100ºC"/>
    <s v="0 - (-20ºC)"/>
    <s v="Below 9M€"/>
    <s v="Less 10 years"/>
    <s v="Less 10 years"/>
    <s v="Yes"/>
    <x v="11"/>
    <s v="Satisfied"/>
    <x v="0"/>
    <s v=" "/>
    <s v=" "/>
    <s v=" "/>
    <s v=" "/>
    <n v="1"/>
    <s v=" "/>
    <s v=" "/>
    <s v=" "/>
    <m/>
    <m/>
    <m/>
    <m/>
    <m/>
    <n v="1"/>
    <m/>
    <m/>
    <m/>
    <m/>
  </r>
  <r>
    <n v="230"/>
    <x v="2"/>
    <s v="Food &amp; Beverages"/>
    <s v="Daily"/>
    <s v="51-100ºC"/>
    <s v="DK/DA"/>
    <s v="Below 9M€"/>
    <s v="10-25 years"/>
    <s v="10-25 years"/>
    <s v="No"/>
    <x v="12"/>
    <s v="Satisfied"/>
    <x v="0"/>
    <s v=" "/>
    <s v=" "/>
    <s v=" "/>
    <s v=" "/>
    <n v="1"/>
    <s v=" "/>
    <n v="1"/>
    <s v=" "/>
    <m/>
    <m/>
    <m/>
    <m/>
    <m/>
    <m/>
    <m/>
    <n v="1"/>
    <m/>
    <m/>
  </r>
  <r>
    <n v="231"/>
    <x v="2"/>
    <s v="Wood &amp; wood products"/>
    <s v="Daily"/>
    <s v="20-50ºC"/>
    <s v="More 20ºC"/>
    <s v="DK/DA"/>
    <s v="Less 10 years"/>
    <s v="Less 10 years"/>
    <s v="Yes"/>
    <x v="0"/>
    <s v="Satisfied"/>
    <x v="0"/>
    <s v=" "/>
    <s v=" "/>
    <s v=" "/>
    <s v=" "/>
    <s v=" "/>
    <s v=" "/>
    <s v=" "/>
    <n v="1"/>
    <m/>
    <m/>
    <m/>
    <m/>
    <m/>
    <m/>
    <m/>
    <n v="1"/>
    <m/>
    <m/>
  </r>
  <r>
    <n v="232"/>
    <x v="2"/>
    <s v="Wood &amp; wood products"/>
    <s v="Daily"/>
    <s v="DK/DA"/>
    <s v="DK/DA"/>
    <s v="DK/DA"/>
    <s v="10-25 years"/>
    <s v="10-25 years"/>
    <s v="Yes"/>
    <x v="10"/>
    <s v="Satisfied"/>
    <x v="0"/>
    <s v=" "/>
    <s v=" "/>
    <s v=" "/>
    <n v="1"/>
    <s v=" "/>
    <s v=" "/>
    <s v=" "/>
    <s v=" "/>
    <m/>
    <m/>
    <m/>
    <m/>
    <n v="1"/>
    <m/>
    <m/>
    <m/>
    <m/>
    <m/>
  </r>
  <r>
    <n v="233"/>
    <x v="2"/>
    <s v="Machinery"/>
    <s v="Daily"/>
    <s v="20-50ºC"/>
    <s v="0-20ºC"/>
    <s v="DK/DA"/>
    <s v="DK/DA"/>
    <s v="DK/DA"/>
    <s v="Yes"/>
    <x v="0"/>
    <s v="Satisfied"/>
    <x v="0"/>
    <s v=" "/>
    <s v=" "/>
    <s v=" "/>
    <s v=" "/>
    <s v=" "/>
    <s v=" "/>
    <s v=" "/>
    <s v=" "/>
    <m/>
    <m/>
    <m/>
    <m/>
    <m/>
    <m/>
    <n v="1"/>
    <m/>
    <m/>
    <m/>
  </r>
  <r>
    <n v="234"/>
    <x v="2"/>
    <s v="Textil &amp; Clothing"/>
    <s v="Daily"/>
    <s v="20-50ºC"/>
    <s v="0-20ºC"/>
    <s v="Below 9M€"/>
    <s v="Less 10 years"/>
    <s v="Less 10 years"/>
    <s v="Yes"/>
    <x v="0"/>
    <s v="Satisfied"/>
    <x v="0"/>
    <s v=" "/>
    <s v=" "/>
    <s v=" "/>
    <s v=" "/>
    <n v="1"/>
    <n v="1"/>
    <s v=" "/>
    <s v=" "/>
    <m/>
    <m/>
    <m/>
    <m/>
    <m/>
    <n v="1"/>
    <m/>
    <m/>
    <m/>
    <m/>
  </r>
  <r>
    <n v="235"/>
    <x v="2"/>
    <s v="Machinery"/>
    <s v="Daily"/>
    <s v="20-50ºC"/>
    <s v="More 20ºC"/>
    <s v="Below 9M€"/>
    <s v="10-25 years"/>
    <s v="10-25 years"/>
    <s v="Yes"/>
    <x v="0"/>
    <s v="Satisfied"/>
    <x v="0"/>
    <s v=" "/>
    <n v="1"/>
    <s v=" "/>
    <s v=" "/>
    <s v=" "/>
    <s v=" "/>
    <s v=" "/>
    <s v=" "/>
    <m/>
    <m/>
    <m/>
    <m/>
    <m/>
    <m/>
    <m/>
    <n v="1"/>
    <m/>
    <m/>
  </r>
  <r>
    <n v="236"/>
    <x v="2"/>
    <s v="Textil &amp; Clothing"/>
    <s v="Daily"/>
    <s v="DK/DA"/>
    <s v="0 - (-20ºC)"/>
    <s v="Below 9M€"/>
    <s v="Less 10 years"/>
    <s v="Less 10 years"/>
    <s v="Yes"/>
    <x v="1"/>
    <s v="Satisfied"/>
    <x v="0"/>
    <n v="1"/>
    <s v=" "/>
    <s v=" "/>
    <s v=" "/>
    <n v="1"/>
    <s v=" "/>
    <s v=" "/>
    <s v=" "/>
    <m/>
    <m/>
    <m/>
    <m/>
    <m/>
    <n v="1"/>
    <m/>
    <m/>
    <m/>
    <m/>
  </r>
  <r>
    <n v="237"/>
    <x v="2"/>
    <s v="Machinery"/>
    <s v="Daily"/>
    <s v="20-50ºC"/>
    <s v="DK/DA"/>
    <s v="Below 9M€"/>
    <s v="Less 10 years"/>
    <s v="Less 10 years"/>
    <s v="Yes"/>
    <x v="0"/>
    <s v="Satisfied"/>
    <x v="0"/>
    <s v=" "/>
    <s v=" "/>
    <s v=" "/>
    <n v="1"/>
    <s v=" "/>
    <s v=" "/>
    <n v="1"/>
    <s v=" "/>
    <m/>
    <m/>
    <m/>
    <m/>
    <m/>
    <n v="1"/>
    <m/>
    <m/>
    <m/>
    <m/>
  </r>
  <r>
    <n v="238"/>
    <x v="2"/>
    <s v="Machinery"/>
    <s v="Seasonal"/>
    <s v="DK/DA"/>
    <s v="0 - (-20ºC)"/>
    <s v="DK/DA"/>
    <s v="Less 10 years"/>
    <s v="Less 10 years"/>
    <s v="Yes"/>
    <x v="1"/>
    <s v="Satisfied"/>
    <x v="0"/>
    <s v=" "/>
    <s v=" "/>
    <s v=" "/>
    <n v="1"/>
    <s v=" "/>
    <s v=" "/>
    <s v=" "/>
    <s v=" "/>
    <m/>
    <m/>
    <m/>
    <m/>
    <m/>
    <m/>
    <n v="1"/>
    <m/>
    <m/>
    <m/>
  </r>
  <r>
    <n v="239"/>
    <x v="2"/>
    <s v="Food &amp; Beverages"/>
    <s v="Daily"/>
    <s v="20-50ºC"/>
    <s v="0-20ºC"/>
    <s v="DK/DA"/>
    <s v="Less 10 years"/>
    <s v="Less 10 years"/>
    <s v="Yes"/>
    <x v="0"/>
    <s v="Unsatisfied"/>
    <x v="0"/>
    <s v=" "/>
    <s v=" "/>
    <s v=" "/>
    <s v=" "/>
    <s v=" "/>
    <s v=" "/>
    <s v=" "/>
    <n v="1"/>
    <m/>
    <n v="1"/>
    <m/>
    <m/>
    <m/>
    <m/>
    <m/>
    <m/>
    <m/>
    <m/>
  </r>
  <r>
    <n v="240"/>
    <x v="2"/>
    <s v="Textil &amp; Clothing"/>
    <s v="Daily"/>
    <s v="20-50ºC"/>
    <s v="0-20ºC"/>
    <s v="DK/DA"/>
    <s v="Less 10 years"/>
    <s v="Less 10 years"/>
    <s v="No"/>
    <x v="0"/>
    <s v="Unsatisfied"/>
    <x v="0"/>
    <s v=" "/>
    <s v=" "/>
    <s v=" "/>
    <s v=" "/>
    <s v=" "/>
    <n v="1"/>
    <s v=" "/>
    <n v="1"/>
    <m/>
    <n v="1"/>
    <m/>
    <m/>
    <m/>
    <m/>
    <m/>
    <m/>
    <m/>
    <m/>
  </r>
  <r>
    <n v="241"/>
    <x v="2"/>
    <s v="Textil &amp; Clothing"/>
    <s v="Daily"/>
    <s v="20-50ºC"/>
    <s v="More 20ºC"/>
    <s v="DK/DA"/>
    <s v="Less 10 years"/>
    <s v="Less 10 years"/>
    <s v="Yes"/>
    <x v="0"/>
    <s v="Satisfied"/>
    <x v="0"/>
    <s v=" "/>
    <s v=" "/>
    <s v=" "/>
    <n v="1"/>
    <s v=" "/>
    <s v=" "/>
    <n v="1"/>
    <s v=" "/>
    <m/>
    <m/>
    <m/>
    <m/>
    <m/>
    <m/>
    <n v="1"/>
    <m/>
    <m/>
    <m/>
  </r>
  <r>
    <n v="242"/>
    <x v="2"/>
    <s v="Wood &amp; wood products"/>
    <s v="Daily"/>
    <s v="51-100ºC"/>
    <s v="More 20ºC"/>
    <s v="DK/DA"/>
    <s v="Less 10 years"/>
    <s v="Less 10 years"/>
    <s v="Yes"/>
    <x v="12"/>
    <s v="Satisfied"/>
    <x v="0"/>
    <s v=" "/>
    <s v=" "/>
    <s v=" "/>
    <n v="1"/>
    <s v=" "/>
    <s v=" "/>
    <s v=" "/>
    <s v=" "/>
    <m/>
    <n v="1"/>
    <m/>
    <m/>
    <m/>
    <m/>
    <m/>
    <m/>
    <m/>
    <m/>
  </r>
  <r>
    <n v="243"/>
    <x v="2"/>
    <s v="Wood &amp; wood products"/>
    <s v="Daily"/>
    <s v="51-100ºC"/>
    <s v="0-20ºC"/>
    <s v="Below 9M€"/>
    <s v="Less 10 years"/>
    <s v="Less 10 years"/>
    <s v="Yes"/>
    <x v="1"/>
    <s v="Satisfied"/>
    <x v="0"/>
    <n v="1"/>
    <s v=" "/>
    <s v=" "/>
    <s v=" "/>
    <n v="1"/>
    <s v=" "/>
    <s v=" "/>
    <s v=" "/>
    <m/>
    <m/>
    <m/>
    <m/>
    <m/>
    <n v="1"/>
    <m/>
    <m/>
    <m/>
    <m/>
  </r>
  <r>
    <n v="244"/>
    <x v="2"/>
    <s v="Wood &amp; wood products"/>
    <s v="Daily"/>
    <s v="51-100ºC"/>
    <s v="DK/DA"/>
    <s v="Below 9M€"/>
    <s v="Less 10 years"/>
    <s v="Less 10 years"/>
    <s v="Yes"/>
    <x v="1"/>
    <s v="Satisfied"/>
    <x v="0"/>
    <s v=" "/>
    <s v=" "/>
    <s v=" "/>
    <s v=" "/>
    <s v=" "/>
    <s v=" "/>
    <n v="1"/>
    <s v=" "/>
    <m/>
    <m/>
    <m/>
    <m/>
    <m/>
    <m/>
    <n v="1"/>
    <m/>
    <m/>
    <m/>
  </r>
  <r>
    <n v="245"/>
    <x v="2"/>
    <s v="Machinery"/>
    <s v="Daily"/>
    <s v="DK/DA"/>
    <s v="DK/DA"/>
    <s v="DK/DA"/>
    <s v="DK/DA"/>
    <s v="DK/DA"/>
    <s v="Yes"/>
    <x v="10"/>
    <s v="Satisfied"/>
    <x v="0"/>
    <s v=" "/>
    <s v=" "/>
    <s v=" "/>
    <s v=" "/>
    <n v="1"/>
    <s v=" "/>
    <s v=" "/>
    <s v=" "/>
    <m/>
    <n v="1"/>
    <m/>
    <m/>
    <m/>
    <m/>
    <m/>
    <m/>
    <m/>
    <m/>
  </r>
  <r>
    <n v="246"/>
    <x v="2"/>
    <s v="Machinery"/>
    <s v="Daily"/>
    <s v="20-50ºC"/>
    <s v="0-20ºC"/>
    <s v="DK/DA"/>
    <s v="Less 10 years"/>
    <s v="Less 10 years"/>
    <s v="Yes"/>
    <x v="0"/>
    <s v="Satisfied"/>
    <x v="0"/>
    <s v=" "/>
    <s v=" "/>
    <s v=" "/>
    <s v=" "/>
    <s v=" "/>
    <n v="1"/>
    <s v=" "/>
    <s v=" "/>
    <m/>
    <n v="1"/>
    <m/>
    <m/>
    <m/>
    <m/>
    <m/>
    <m/>
    <m/>
    <m/>
  </r>
  <r>
    <n v="247"/>
    <x v="2"/>
    <s v="Others"/>
    <s v="Daily"/>
    <s v="More 250ºC"/>
    <s v="0 - (-20ºC)"/>
    <s v="DK/DA"/>
    <s v="Less 10 years"/>
    <s v="Less 10 years"/>
    <s v="Yes"/>
    <x v="10"/>
    <s v="Satisfied"/>
    <x v="0"/>
    <n v="1"/>
    <s v=" "/>
    <s v=" "/>
    <s v=" "/>
    <n v="1"/>
    <s v=" "/>
    <s v=" "/>
    <s v=" "/>
    <m/>
    <n v="1"/>
    <m/>
    <m/>
    <m/>
    <m/>
    <m/>
    <m/>
    <m/>
    <m/>
  </r>
  <r>
    <n v="248"/>
    <x v="2"/>
    <s v="Food &amp; Beverages"/>
    <s v="Daily"/>
    <s v="51-100ºC"/>
    <s v="Less -20ºC"/>
    <s v="Below 9M€"/>
    <s v="Less 10 years"/>
    <s v="Less 10 years"/>
    <s v="Yes"/>
    <x v="1"/>
    <s v="Satisfied"/>
    <x v="0"/>
    <s v=" "/>
    <n v="1"/>
    <s v=" "/>
    <n v="1"/>
    <s v=" "/>
    <s v=" "/>
    <n v="1"/>
    <s v=" "/>
    <m/>
    <m/>
    <m/>
    <n v="9"/>
    <m/>
    <m/>
    <m/>
    <m/>
    <m/>
    <m/>
  </r>
  <r>
    <n v="249"/>
    <x v="2"/>
    <s v="Food &amp; Beverages"/>
    <s v="Daily"/>
    <s v="51-100ºC"/>
    <s v="DK/DA"/>
    <s v="Below 9M€"/>
    <s v="Less 10 years"/>
    <s v="Less 10 years"/>
    <s v="Yes"/>
    <x v="1"/>
    <s v="Satisfied"/>
    <x v="0"/>
    <s v=" "/>
    <s v=" "/>
    <s v=" "/>
    <n v="1"/>
    <n v="1"/>
    <s v=" "/>
    <s v=" "/>
    <s v=" "/>
    <m/>
    <n v="1"/>
    <m/>
    <m/>
    <m/>
    <m/>
    <m/>
    <m/>
    <m/>
    <m/>
  </r>
  <r>
    <n v="250"/>
    <x v="2"/>
    <s v="Food &amp; Beverages"/>
    <s v="Daily"/>
    <s v="DK/DA"/>
    <s v="DK/DA"/>
    <s v="Below 9M€"/>
    <s v="10-25 years"/>
    <s v="10-25 years"/>
    <s v="Yes"/>
    <x v="12"/>
    <s v="Satisfied"/>
    <x v="0"/>
    <s v=" "/>
    <s v=" "/>
    <s v=" "/>
    <s v=" "/>
    <s v=" "/>
    <s v=" "/>
    <n v="1"/>
    <s v=" "/>
    <m/>
    <m/>
    <m/>
    <m/>
    <n v="1"/>
    <m/>
    <m/>
    <m/>
    <m/>
    <m/>
  </r>
  <r>
    <n v="251"/>
    <x v="2"/>
    <s v="Textil &amp; Clothing"/>
    <s v="Daily"/>
    <s v="20-50ºC"/>
    <s v="0-20ºC"/>
    <s v="DK/DA"/>
    <s v="DK/DA"/>
    <s v="DK/DA"/>
    <s v="Yes"/>
    <x v="0"/>
    <s v="Satisfied"/>
    <x v="0"/>
    <n v="1"/>
    <s v=" "/>
    <s v=" "/>
    <s v=" "/>
    <s v=" "/>
    <s v=" "/>
    <s v=" "/>
    <s v=" "/>
    <m/>
    <m/>
    <m/>
    <m/>
    <m/>
    <m/>
    <n v="1"/>
    <m/>
    <m/>
    <m/>
  </r>
  <r>
    <n v="252"/>
    <x v="2"/>
    <s v="Textil &amp; Clothing"/>
    <s v="Daily"/>
    <s v="20-50ºC"/>
    <s v="0-20ºC"/>
    <s v="Below 9M€"/>
    <s v="Less 10 years"/>
    <s v="Less 10 years"/>
    <s v="Yes"/>
    <x v="0"/>
    <s v="Satisfied"/>
    <x v="0"/>
    <s v=" "/>
    <s v=" "/>
    <s v=" "/>
    <s v=" "/>
    <n v="1"/>
    <s v=" "/>
    <s v=" "/>
    <s v=" "/>
    <m/>
    <m/>
    <m/>
    <m/>
    <n v="1"/>
    <m/>
    <m/>
    <m/>
    <m/>
    <m/>
  </r>
  <r>
    <n v="253"/>
    <x v="2"/>
    <s v="Wood &amp; wood products"/>
    <s v="Daily"/>
    <s v="20-50ºC"/>
    <s v="0-20ºC"/>
    <s v="Below 9M€"/>
    <s v="Less 10 years"/>
    <s v="Less 10 years"/>
    <s v="Yes"/>
    <x v="0"/>
    <s v="Satisfied"/>
    <x v="0"/>
    <s v=" "/>
    <s v=" "/>
    <s v=" "/>
    <s v=" "/>
    <n v="1"/>
    <s v=" "/>
    <s v=" "/>
    <s v=" "/>
    <m/>
    <m/>
    <m/>
    <m/>
    <m/>
    <m/>
    <n v="1"/>
    <m/>
    <m/>
    <m/>
  </r>
  <r>
    <n v="254"/>
    <x v="2"/>
    <s v="Machinery"/>
    <s v="Seasonal"/>
    <s v="More 250ºC"/>
    <s v="0 - (-20ºC)"/>
    <s v="Below 9M€"/>
    <s v="Less 10 years"/>
    <s v="Less 10 years"/>
    <s v="Yes"/>
    <x v="10"/>
    <s v="Satisfied"/>
    <x v="0"/>
    <s v=" "/>
    <s v=" "/>
    <s v=" "/>
    <s v=" "/>
    <n v="1"/>
    <s v=" "/>
    <n v="1"/>
    <s v=" "/>
    <m/>
    <n v="1"/>
    <m/>
    <m/>
    <m/>
    <m/>
    <m/>
    <m/>
    <m/>
    <m/>
  </r>
  <r>
    <n v="255"/>
    <x v="2"/>
    <s v="Machinery"/>
    <s v="Daily"/>
    <s v="DK/DA"/>
    <s v="0 - (-20ºC)"/>
    <s v="Below 9M€"/>
    <s v="DK/DA"/>
    <s v="DK/DA"/>
    <s v="Yes"/>
    <x v="1"/>
    <s v="Satisfied"/>
    <x v="0"/>
    <s v=" "/>
    <s v=" "/>
    <s v=" "/>
    <s v=" "/>
    <n v="1"/>
    <s v=" "/>
    <s v=" "/>
    <s v=" "/>
    <m/>
    <m/>
    <m/>
    <m/>
    <n v="1"/>
    <m/>
    <m/>
    <m/>
    <m/>
    <m/>
  </r>
  <r>
    <n v="256"/>
    <x v="2"/>
    <s v="Machinery"/>
    <s v="Daily"/>
    <s v="20-50ºC"/>
    <s v="0-20ºC"/>
    <s v="DK/DA"/>
    <s v="Less 10 years"/>
    <s v="Less 10 years"/>
    <s v="No"/>
    <x v="0"/>
    <s v="Satisfied"/>
    <x v="0"/>
    <s v=" "/>
    <s v=" "/>
    <s v=" "/>
    <s v=" "/>
    <n v="1"/>
    <s v=" "/>
    <s v=" "/>
    <s v=" "/>
    <m/>
    <m/>
    <m/>
    <m/>
    <m/>
    <n v="1"/>
    <m/>
    <m/>
    <m/>
    <m/>
  </r>
  <r>
    <n v="257"/>
    <x v="2"/>
    <s v="Others"/>
    <s v="Seasonal"/>
    <s v="101-250ºC"/>
    <s v="0 - (-20ºC)"/>
    <s v="DK/DA"/>
    <s v="Less 10 years"/>
    <s v="Less 10 years"/>
    <s v="Yes"/>
    <x v="9"/>
    <s v="Satisfied"/>
    <x v="0"/>
    <s v=" "/>
    <s v=" "/>
    <s v=" "/>
    <s v=" "/>
    <n v="1"/>
    <s v=" "/>
    <s v=" "/>
    <s v=" "/>
    <m/>
    <m/>
    <m/>
    <m/>
    <m/>
    <m/>
    <n v="1"/>
    <m/>
    <m/>
    <m/>
  </r>
  <r>
    <n v="258"/>
    <x v="2"/>
    <s v="Food &amp; Beverages"/>
    <s v="Daily"/>
    <s v="51-100ºC"/>
    <s v="0 - (-20ºC)"/>
    <s v="DK/DA"/>
    <s v="Less 10 years"/>
    <s v="Less 10 years"/>
    <s v="No"/>
    <x v="12"/>
    <s v="Satisfied"/>
    <x v="0"/>
    <s v=" "/>
    <s v=" "/>
    <s v=" "/>
    <s v=" "/>
    <s v=" "/>
    <s v=" "/>
    <n v="1"/>
    <s v=" "/>
    <m/>
    <m/>
    <m/>
    <m/>
    <m/>
    <m/>
    <m/>
    <n v="1"/>
    <m/>
    <m/>
  </r>
  <r>
    <n v="259"/>
    <x v="2"/>
    <s v="Textil &amp; Clothing"/>
    <s v="Daily"/>
    <s v="20-50ºC"/>
    <s v="0-20ºC"/>
    <s v="DK/DA"/>
    <s v="Less 10 years"/>
    <s v="Less 10 years"/>
    <s v="Yes"/>
    <x v="0"/>
    <s v="Satisfied"/>
    <x v="0"/>
    <s v=" "/>
    <s v=" "/>
    <s v=" "/>
    <n v="1"/>
    <s v=" "/>
    <s v=" "/>
    <s v=" "/>
    <s v=" "/>
    <m/>
    <m/>
    <m/>
    <m/>
    <n v="1"/>
    <m/>
    <m/>
    <m/>
    <m/>
    <m/>
  </r>
  <r>
    <n v="260"/>
    <x v="2"/>
    <s v="Wood &amp; wood products"/>
    <s v="Daily"/>
    <s v="20-50ºC"/>
    <s v="More 20ºC"/>
    <s v="Below 9M€"/>
    <s v="Less 10 years"/>
    <s v="Less 10 years"/>
    <s v="Yes"/>
    <x v="0"/>
    <s v="Satisfied"/>
    <x v="0"/>
    <s v=" "/>
    <s v=" "/>
    <s v=" "/>
    <s v=" "/>
    <s v=" "/>
    <n v="1"/>
    <s v=" "/>
    <s v=" "/>
    <m/>
    <m/>
    <m/>
    <m/>
    <m/>
    <m/>
    <n v="1"/>
    <m/>
    <m/>
    <m/>
  </r>
  <r>
    <n v="261"/>
    <x v="2"/>
    <s v="Machinery"/>
    <s v="Daily"/>
    <s v="101-250ºC"/>
    <s v="0 - (-20ºC)"/>
    <s v="DK/DA"/>
    <s v="Less 10 years"/>
    <s v="Less 10 years"/>
    <s v="Yes"/>
    <x v="9"/>
    <s v="Satisfied"/>
    <x v="0"/>
    <s v=" "/>
    <n v="1"/>
    <s v=" "/>
    <s v=" "/>
    <s v=" "/>
    <s v=" "/>
    <s v=" "/>
    <s v=" "/>
    <m/>
    <m/>
    <m/>
    <m/>
    <m/>
    <n v="1"/>
    <m/>
    <m/>
    <m/>
    <m/>
  </r>
  <r>
    <n v="262"/>
    <x v="2"/>
    <s v="Machinery"/>
    <s v="Daily"/>
    <s v="20-50ºC"/>
    <s v="0 - (-20ºC)"/>
    <s v="Below 9M€"/>
    <s v="Less 10 years"/>
    <s v="Less 10 years"/>
    <s v="Yes"/>
    <x v="11"/>
    <s v="Satisfied"/>
    <x v="0"/>
    <s v=" "/>
    <s v=" "/>
    <s v=" "/>
    <s v=" "/>
    <n v="1"/>
    <s v=" "/>
    <s v=" "/>
    <s v=" "/>
    <m/>
    <n v="1"/>
    <m/>
    <m/>
    <m/>
    <m/>
    <m/>
    <m/>
    <m/>
    <m/>
  </r>
  <r>
    <n v="263"/>
    <x v="2"/>
    <s v="Machinery"/>
    <s v="Daily"/>
    <s v="More 250ºC"/>
    <s v="DK/DA"/>
    <s v="DK/DA"/>
    <s v="Less 10 years"/>
    <s v="Less 10 years"/>
    <s v="Yes"/>
    <x v="10"/>
    <s v="Satisfied"/>
    <x v="0"/>
    <s v=" "/>
    <n v="1"/>
    <s v=" "/>
    <s v=" "/>
    <s v=" "/>
    <s v=" "/>
    <s v=" "/>
    <s v=" "/>
    <m/>
    <m/>
    <m/>
    <m/>
    <m/>
    <n v="1"/>
    <m/>
    <m/>
    <m/>
    <m/>
  </r>
  <r>
    <n v="264"/>
    <x v="2"/>
    <s v="Others"/>
    <s v="Daily"/>
    <s v="DK/DA"/>
    <s v="DK/DA"/>
    <s v="Below 9M€"/>
    <s v="Less 10 years"/>
    <s v="Less 10 years"/>
    <s v="Yes"/>
    <x v="10"/>
    <s v="Satisfied"/>
    <x v="0"/>
    <s v=" "/>
    <s v=" "/>
    <s v=" "/>
    <s v=" "/>
    <n v="1"/>
    <s v=" "/>
    <s v=" "/>
    <s v=" "/>
    <m/>
    <m/>
    <m/>
    <m/>
    <m/>
    <m/>
    <m/>
    <n v="1"/>
    <m/>
    <m/>
  </r>
  <r>
    <n v="265"/>
    <x v="2"/>
    <s v="Others"/>
    <s v="Daily"/>
    <s v="More 250ºC"/>
    <s v="DK/DA"/>
    <s v="Below 9M€"/>
    <s v="Less 10 years"/>
    <s v="Less 10 years"/>
    <s v="Yes"/>
    <x v="10"/>
    <s v="Satisfied"/>
    <x v="0"/>
    <s v=" "/>
    <n v="1"/>
    <s v=" "/>
    <n v="1"/>
    <s v=" "/>
    <s v=" "/>
    <s v=" "/>
    <s v=" "/>
    <m/>
    <m/>
    <m/>
    <m/>
    <n v="1"/>
    <m/>
    <m/>
    <m/>
    <m/>
    <m/>
  </r>
  <r>
    <n v="266"/>
    <x v="2"/>
    <s v="Food &amp; Beverages"/>
    <s v="Daily"/>
    <s v="20-50ºC"/>
    <s v="0-20ºC"/>
    <s v="Below 9M€"/>
    <s v="Less 10 years"/>
    <s v="Less 10 years"/>
    <s v="Yes"/>
    <x v="0"/>
    <s v="Satisfied"/>
    <x v="0"/>
    <s v=" "/>
    <s v=" "/>
    <s v=" "/>
    <s v=" "/>
    <s v=" "/>
    <s v=" "/>
    <n v="1"/>
    <s v=" "/>
    <m/>
    <m/>
    <m/>
    <m/>
    <m/>
    <n v="1"/>
    <m/>
    <m/>
    <m/>
    <m/>
  </r>
  <r>
    <n v="267"/>
    <x v="2"/>
    <s v="Textil &amp; Clothing"/>
    <s v="Daily"/>
    <s v="20-50ºC"/>
    <s v="More 20ºC"/>
    <s v="Below 9M€"/>
    <s v="Less 10 years"/>
    <s v="Less 10 years"/>
    <s v="Yes"/>
    <x v="0"/>
    <s v="Satisfied"/>
    <x v="0"/>
    <s v=" "/>
    <s v=" "/>
    <s v=" "/>
    <n v="1"/>
    <s v=" "/>
    <s v=" "/>
    <s v=" "/>
    <s v=" "/>
    <m/>
    <n v="1"/>
    <m/>
    <m/>
    <m/>
    <m/>
    <m/>
    <m/>
    <m/>
    <m/>
  </r>
  <r>
    <n v="268"/>
    <x v="2"/>
    <s v="Textil &amp; Clothing"/>
    <s v="Daily"/>
    <s v="DK/DA"/>
    <s v="0 - (-20ºC)"/>
    <s v="Below 9M€"/>
    <s v="Less 10 years"/>
    <s v="Less 10 years"/>
    <s v="Yes"/>
    <x v="13"/>
    <s v="Satisfied"/>
    <x v="0"/>
    <s v=" "/>
    <n v="1"/>
    <s v=" "/>
    <n v="1"/>
    <s v=" "/>
    <n v="1"/>
    <s v=" "/>
    <s v=" "/>
    <m/>
    <m/>
    <m/>
    <m/>
    <m/>
    <m/>
    <m/>
    <m/>
    <m/>
    <n v="1"/>
  </r>
  <r>
    <n v="269"/>
    <x v="2"/>
    <s v="Textil &amp; Clothing"/>
    <s v="Daily"/>
    <s v="51-100ºC"/>
    <s v="0 - (-20ºC)"/>
    <s v="DK/DA"/>
    <s v="Less 10 years"/>
    <s v="Less 10 years"/>
    <s v="Yes"/>
    <x v="9"/>
    <s v="Satisfied"/>
    <x v="0"/>
    <s v=" "/>
    <s v=" "/>
    <s v=" "/>
    <s v=" "/>
    <n v="1"/>
    <s v=" "/>
    <n v="1"/>
    <s v=" "/>
    <m/>
    <n v="1"/>
    <m/>
    <m/>
    <m/>
    <m/>
    <m/>
    <m/>
    <m/>
    <m/>
  </r>
  <r>
    <n v="270"/>
    <x v="2"/>
    <s v="Wood &amp; wood products"/>
    <s v="Daily"/>
    <s v="20-50ºC"/>
    <s v="DK/DA"/>
    <s v="Below 9M€"/>
    <s v="Less 10 years"/>
    <s v="Less 10 years"/>
    <s v="Yes"/>
    <x v="3"/>
    <s v="Satisfied"/>
    <x v="0"/>
    <s v=" "/>
    <s v=" "/>
    <s v=" "/>
    <n v="1"/>
    <s v=" "/>
    <s v=" "/>
    <s v=" "/>
    <s v=" "/>
    <m/>
    <m/>
    <m/>
    <m/>
    <n v="1"/>
    <m/>
    <m/>
    <m/>
    <m/>
    <m/>
  </r>
  <r>
    <n v="271"/>
    <x v="2"/>
    <s v="Wood &amp; wood products"/>
    <s v="Daily"/>
    <s v="20-50ºC"/>
    <s v="More 20ºC"/>
    <s v="Below 9M€"/>
    <s v="Less 10 years"/>
    <s v="Less 10 years"/>
    <s v="Yes"/>
    <x v="0"/>
    <s v="Satisfied"/>
    <x v="0"/>
    <s v=" "/>
    <s v=" "/>
    <s v=" "/>
    <s v=" "/>
    <s v=" "/>
    <s v=" "/>
    <n v="1"/>
    <s v=" "/>
    <m/>
    <n v="1"/>
    <m/>
    <m/>
    <m/>
    <m/>
    <m/>
    <m/>
    <m/>
    <m/>
  </r>
  <r>
    <n v="272"/>
    <x v="2"/>
    <s v="Machinery"/>
    <s v="Daily"/>
    <s v="DK/DA"/>
    <s v="More 20ºC"/>
    <s v="DK/DA"/>
    <s v="Less 10 years"/>
    <s v="Less 10 years"/>
    <s v="Yes"/>
    <x v="1"/>
    <s v="Satisfied"/>
    <x v="0"/>
    <s v=" "/>
    <s v=" "/>
    <s v=" "/>
    <s v=" "/>
    <s v=" "/>
    <s v=" "/>
    <n v="1"/>
    <s v=" "/>
    <m/>
    <m/>
    <m/>
    <m/>
    <m/>
    <n v="1"/>
    <m/>
    <m/>
    <m/>
    <m/>
  </r>
  <r>
    <n v="273"/>
    <x v="2"/>
    <s v="Machinery"/>
    <s v="Daily"/>
    <s v="101-250ºC"/>
    <s v="0 - (-20ºC)"/>
    <s v="Below 9M€"/>
    <s v="Less 10 years"/>
    <s v="Less 10 years"/>
    <s v="Yes"/>
    <x v="9"/>
    <s v="Satisfied"/>
    <x v="0"/>
    <s v=" "/>
    <s v=" "/>
    <s v=" "/>
    <s v=" "/>
    <s v=" "/>
    <s v=" "/>
    <n v="1"/>
    <s v=" "/>
    <m/>
    <n v="1"/>
    <m/>
    <m/>
    <m/>
    <m/>
    <m/>
    <m/>
    <m/>
    <m/>
  </r>
  <r>
    <n v="274"/>
    <x v="2"/>
    <s v="Machinery"/>
    <s v="Daily"/>
    <s v="101-250ºC"/>
    <s v="0 - (-20ºC)"/>
    <s v="Below 9M€"/>
    <s v="DK/DA"/>
    <s v="DK/DA"/>
    <s v="Yes"/>
    <x v="12"/>
    <s v="Satisfied"/>
    <x v="0"/>
    <s v=" "/>
    <s v=" "/>
    <s v=" "/>
    <n v="1"/>
    <s v=" "/>
    <s v=" "/>
    <s v=" "/>
    <s v=" "/>
    <m/>
    <m/>
    <m/>
    <m/>
    <m/>
    <m/>
    <m/>
    <n v="1"/>
    <m/>
    <m/>
  </r>
  <r>
    <n v="275"/>
    <x v="2"/>
    <s v="Machinery"/>
    <s v="Daily"/>
    <s v="DK/DA"/>
    <s v="0-20ºC"/>
    <s v="DK/DA"/>
    <s v="Less 10 years"/>
    <s v="Less 10 years"/>
    <s v="No"/>
    <x v="1"/>
    <s v="Satisfied"/>
    <x v="0"/>
    <s v=" "/>
    <s v=" "/>
    <s v=" "/>
    <s v=" "/>
    <n v="1"/>
    <s v=" "/>
    <s v=" "/>
    <s v=" "/>
    <m/>
    <m/>
    <m/>
    <m/>
    <m/>
    <m/>
    <m/>
    <n v="1"/>
    <m/>
    <m/>
  </r>
  <r>
    <n v="276"/>
    <x v="2"/>
    <s v="Others"/>
    <s v="Daily"/>
    <s v="51-100ºC"/>
    <s v="0 - (-20ºC)"/>
    <s v="DK/DA"/>
    <s v="Less 10 years"/>
    <s v="Less 10 years"/>
    <s v="Yes"/>
    <x v="11"/>
    <s v="Unsatisfied"/>
    <x v="0"/>
    <s v=" "/>
    <s v=" "/>
    <s v=" "/>
    <s v=" "/>
    <s v=" "/>
    <n v="1"/>
    <s v=" "/>
    <n v="1"/>
    <m/>
    <m/>
    <m/>
    <m/>
    <m/>
    <m/>
    <m/>
    <n v="1"/>
    <m/>
    <m/>
  </r>
  <r>
    <n v="277"/>
    <x v="2"/>
    <s v="Others"/>
    <s v="Daily"/>
    <s v="More 250ºC"/>
    <s v="DK/DA"/>
    <s v="Below 9M€"/>
    <s v="Less 10 years"/>
    <s v="Less 10 years"/>
    <s v="Yes"/>
    <x v="10"/>
    <s v="Satisfied"/>
    <x v="0"/>
    <s v=" "/>
    <n v="1"/>
    <s v=" "/>
    <n v="1"/>
    <s v=" "/>
    <s v=" "/>
    <s v=" "/>
    <s v=" "/>
    <m/>
    <n v="1"/>
    <m/>
    <m/>
    <m/>
    <m/>
    <m/>
    <m/>
    <m/>
    <m/>
  </r>
  <r>
    <n v="278"/>
    <x v="2"/>
    <s v="Food &amp; Beverages"/>
    <s v="Daily"/>
    <s v="51-100ºC"/>
    <s v="DK/DA"/>
    <s v="DK/DA"/>
    <s v="Less 10 years"/>
    <s v="Less 10 years"/>
    <s v="No"/>
    <x v="11"/>
    <s v="Satisfied"/>
    <x v="0"/>
    <s v=" "/>
    <s v=" "/>
    <s v=" "/>
    <s v=" "/>
    <s v=" "/>
    <s v=" "/>
    <n v="1"/>
    <s v=" "/>
    <m/>
    <m/>
    <m/>
    <n v="9"/>
    <m/>
    <m/>
    <m/>
    <m/>
    <m/>
    <m/>
  </r>
  <r>
    <n v="279"/>
    <x v="2"/>
    <s v="Food &amp; Beverages"/>
    <s v="Seasonal"/>
    <s v="101-250ºC"/>
    <s v="0 - (-20ºC)"/>
    <s v="DK/DA"/>
    <s v="10-25 years"/>
    <s v="10-25 years"/>
    <s v="Yes"/>
    <x v="1"/>
    <s v="Satisfied"/>
    <x v="0"/>
    <s v=" "/>
    <s v=" "/>
    <s v=" "/>
    <s v=" "/>
    <s v=" "/>
    <s v=" "/>
    <n v="1"/>
    <s v=" "/>
    <m/>
    <n v="1"/>
    <m/>
    <m/>
    <m/>
    <m/>
    <m/>
    <m/>
    <m/>
    <m/>
  </r>
  <r>
    <n v="280"/>
    <x v="2"/>
    <s v="Textil &amp; Clothing"/>
    <s v="Daily"/>
    <s v="DK/DA"/>
    <s v="DK/DA"/>
    <s v="Below 9M€"/>
    <s v="Less 10 years"/>
    <s v="Less 10 years"/>
    <s v="Yes"/>
    <x v="1"/>
    <s v="Satisfied"/>
    <x v="0"/>
    <s v=" "/>
    <n v="1"/>
    <s v=" "/>
    <s v=" "/>
    <s v=" "/>
    <s v=" "/>
    <s v=" "/>
    <s v=" "/>
    <m/>
    <m/>
    <m/>
    <m/>
    <n v="1"/>
    <m/>
    <m/>
    <m/>
    <m/>
    <m/>
  </r>
  <r>
    <n v="281"/>
    <x v="2"/>
    <s v="Textil &amp; Clothing"/>
    <s v="Daily"/>
    <s v="51-100ºC"/>
    <s v="0 - (-20ºC)"/>
    <s v="DK/DA"/>
    <s v="Less 10 years"/>
    <s v="Less 10 years"/>
    <s v="Yes"/>
    <x v="1"/>
    <s v="Satisfied"/>
    <x v="0"/>
    <s v=" "/>
    <s v=" "/>
    <s v=" "/>
    <n v="1"/>
    <s v=" "/>
    <s v=" "/>
    <s v=" "/>
    <s v=" "/>
    <m/>
    <n v="1"/>
    <m/>
    <m/>
    <m/>
    <m/>
    <m/>
    <m/>
    <m/>
    <m/>
  </r>
  <r>
    <n v="282"/>
    <x v="2"/>
    <s v="Textil &amp; Clothing"/>
    <s v="Daily"/>
    <s v="51-100ºC"/>
    <s v="DK/DA"/>
    <s v="Below 9M€"/>
    <s v="Less 10 years"/>
    <s v="Less 10 years"/>
    <s v="Yes"/>
    <x v="1"/>
    <s v="Satisfied"/>
    <x v="0"/>
    <s v=" "/>
    <s v=" "/>
    <s v=" "/>
    <s v=" "/>
    <n v="1"/>
    <s v=" "/>
    <n v="1"/>
    <s v=" "/>
    <m/>
    <m/>
    <m/>
    <m/>
    <m/>
    <n v="1"/>
    <m/>
    <m/>
    <m/>
    <m/>
  </r>
  <r>
    <n v="283"/>
    <x v="2"/>
    <s v="Textil &amp; Clothing"/>
    <s v="Daily"/>
    <s v="20-50ºC"/>
    <s v="Less -20ºC"/>
    <s v="DK/DA"/>
    <s v="Less 10 years"/>
    <s v="Less 10 years"/>
    <s v="Yes"/>
    <x v="0"/>
    <s v="Satisfied"/>
    <x v="0"/>
    <s v=" "/>
    <s v=" "/>
    <s v=" "/>
    <s v=" "/>
    <s v=" "/>
    <s v=" "/>
    <n v="1"/>
    <s v=" "/>
    <m/>
    <m/>
    <m/>
    <m/>
    <n v="1"/>
    <m/>
    <m/>
    <m/>
    <m/>
    <m/>
  </r>
  <r>
    <n v="284"/>
    <x v="2"/>
    <s v="Wood &amp; wood products"/>
    <s v="Daily"/>
    <s v="51-100ºC"/>
    <s v="DK/DA"/>
    <s v="Below 9M€"/>
    <s v="Less 10 years"/>
    <s v="Less 10 years"/>
    <s v="Yes"/>
    <x v="12"/>
    <s v="Satisfied"/>
    <x v="0"/>
    <s v=" "/>
    <s v=" "/>
    <s v=" "/>
    <n v="1"/>
    <s v=" "/>
    <s v=" "/>
    <n v="1"/>
    <s v=" "/>
    <m/>
    <m/>
    <m/>
    <m/>
    <m/>
    <n v="1"/>
    <m/>
    <m/>
    <m/>
    <m/>
  </r>
  <r>
    <n v="285"/>
    <x v="2"/>
    <s v="Others"/>
    <s v="Daily"/>
    <s v="DK/DA"/>
    <s v="0 - (-20ºC)"/>
    <s v="DK/DA"/>
    <s v="DK/DA"/>
    <s v="DK/DA"/>
    <s v="Yes"/>
    <x v="1"/>
    <s v="Satisfied"/>
    <x v="0"/>
    <s v=" "/>
    <s v=" "/>
    <s v=" "/>
    <s v=" "/>
    <n v="1"/>
    <s v=" "/>
    <s v=" "/>
    <s v=" "/>
    <m/>
    <m/>
    <m/>
    <m/>
    <m/>
    <m/>
    <n v="1"/>
    <m/>
    <m/>
    <m/>
  </r>
  <r>
    <n v="286"/>
    <x v="2"/>
    <s v="Food &amp; Beverages"/>
    <s v="Daily"/>
    <s v="DK/DA"/>
    <s v="DK/DA"/>
    <s v="Below 9M€"/>
    <s v="Less 10 years"/>
    <s v="Less 10 years"/>
    <s v="Yes"/>
    <x v="12"/>
    <s v="Satisfied"/>
    <x v="0"/>
    <s v=" "/>
    <s v=" "/>
    <s v=" "/>
    <s v=" "/>
    <s v=" "/>
    <s v=" "/>
    <n v="1"/>
    <s v=" "/>
    <m/>
    <n v="1"/>
    <m/>
    <m/>
    <m/>
    <m/>
    <m/>
    <m/>
    <m/>
    <m/>
  </r>
  <r>
    <n v="287"/>
    <x v="2"/>
    <s v="Food &amp; Beverages"/>
    <s v="Daily"/>
    <s v="20-50ºC"/>
    <s v="0-20ºC"/>
    <s v="Below 9M€"/>
    <s v="Less 10 years"/>
    <s v="Less 10 years"/>
    <s v="Yes"/>
    <x v="0"/>
    <s v="Satisfied"/>
    <x v="0"/>
    <s v=" "/>
    <s v=" "/>
    <s v=" "/>
    <n v="1"/>
    <s v=" "/>
    <n v="1"/>
    <s v=" "/>
    <s v=" "/>
    <m/>
    <m/>
    <m/>
    <n v="9"/>
    <m/>
    <m/>
    <m/>
    <m/>
    <m/>
    <m/>
  </r>
  <r>
    <n v="288"/>
    <x v="2"/>
    <s v="Food &amp; Beverages"/>
    <s v="Daily"/>
    <s v="20-50ºC"/>
    <s v="0-20ºC"/>
    <s v="Below 9M€"/>
    <s v="Less 10 years"/>
    <s v="Less 10 years"/>
    <s v="Yes"/>
    <x v="0"/>
    <s v="Satisfied"/>
    <x v="0"/>
    <s v=" "/>
    <s v=" "/>
    <s v=" "/>
    <s v=" "/>
    <s v=" "/>
    <n v="1"/>
    <n v="1"/>
    <s v=" "/>
    <m/>
    <m/>
    <m/>
    <m/>
    <n v="1"/>
    <m/>
    <m/>
    <m/>
    <m/>
    <m/>
  </r>
  <r>
    <n v="289"/>
    <x v="2"/>
    <s v="Textil &amp; Clothing"/>
    <s v="Daily"/>
    <s v="20-50ºC"/>
    <s v="0-20ºC"/>
    <s v="Below 9M€"/>
    <s v="Less 10 years"/>
    <s v="Less 10 years"/>
    <s v="Yes"/>
    <x v="0"/>
    <s v="Satisfied"/>
    <x v="0"/>
    <n v="1"/>
    <s v=" "/>
    <s v=" "/>
    <s v=" "/>
    <s v=" "/>
    <s v=" "/>
    <n v="1"/>
    <s v=" "/>
    <m/>
    <m/>
    <m/>
    <m/>
    <m/>
    <m/>
    <m/>
    <n v="1"/>
    <m/>
    <m/>
  </r>
  <r>
    <n v="290"/>
    <x v="2"/>
    <s v="Textil &amp; Clothing"/>
    <s v="Daily"/>
    <s v="20-50ºC"/>
    <s v="More 20ºC"/>
    <s v="DK/DA"/>
    <s v="Less 10 years"/>
    <s v="Less 10 years"/>
    <s v="Yes"/>
    <x v="0"/>
    <s v="Satisfied"/>
    <x v="0"/>
    <s v=" "/>
    <s v=" "/>
    <s v=" "/>
    <s v=" "/>
    <s v=" "/>
    <n v="1"/>
    <s v=" "/>
    <s v=" "/>
    <m/>
    <m/>
    <m/>
    <m/>
    <m/>
    <m/>
    <m/>
    <n v="1"/>
    <m/>
    <m/>
  </r>
  <r>
    <n v="291"/>
    <x v="2"/>
    <s v="Wood &amp; wood products"/>
    <s v="Daily"/>
    <s v="20-50ºC"/>
    <s v="0-20ºC"/>
    <s v="Below 9M€"/>
    <s v="Less 10 years"/>
    <s v="Less 10 years"/>
    <s v="Yes"/>
    <x v="0"/>
    <s v="Satisfied"/>
    <x v="0"/>
    <s v=" "/>
    <n v="1"/>
    <s v=" "/>
    <s v=" "/>
    <s v=" "/>
    <s v=" "/>
    <s v=" "/>
    <s v=" "/>
    <m/>
    <n v="1"/>
    <m/>
    <m/>
    <m/>
    <m/>
    <m/>
    <m/>
    <m/>
    <m/>
  </r>
  <r>
    <n v="292"/>
    <x v="2"/>
    <s v="Wood &amp; wood products"/>
    <s v="Daily"/>
    <s v="20-50ºC"/>
    <s v="More 20ºC"/>
    <s v="DK/DA"/>
    <s v="10-25 years"/>
    <s v="10-25 years"/>
    <s v="Yes"/>
    <x v="0"/>
    <s v="Satisfied"/>
    <x v="0"/>
    <s v=" "/>
    <s v=" "/>
    <s v=" "/>
    <n v="1"/>
    <s v=" "/>
    <s v=" "/>
    <s v=" "/>
    <s v=" "/>
    <m/>
    <m/>
    <m/>
    <m/>
    <n v="1"/>
    <m/>
    <m/>
    <m/>
    <m/>
    <m/>
  </r>
  <r>
    <n v="293"/>
    <x v="2"/>
    <s v="Machinery"/>
    <s v="Daily"/>
    <s v="20-50ºC"/>
    <s v="0-20ºC"/>
    <s v="DK/DA"/>
    <s v="10-25 years"/>
    <s v="10-25 years"/>
    <s v="Yes"/>
    <x v="0"/>
    <s v="Satisfied"/>
    <x v="0"/>
    <s v=" "/>
    <n v="1"/>
    <s v=" "/>
    <s v=" "/>
    <s v=" "/>
    <s v=" "/>
    <s v=" "/>
    <s v=" "/>
    <m/>
    <m/>
    <m/>
    <m/>
    <n v="1"/>
    <m/>
    <m/>
    <m/>
    <m/>
    <m/>
  </r>
  <r>
    <n v="294"/>
    <x v="2"/>
    <s v="Machinery"/>
    <s v="Seasonal"/>
    <s v="More 250ºC"/>
    <s v="More 20ºC"/>
    <s v="DK/DA"/>
    <s v="Less 10 years"/>
    <s v="Less 10 years"/>
    <s v="Yes"/>
    <x v="10"/>
    <s v="Satisfied"/>
    <x v="0"/>
    <s v=" "/>
    <n v="1"/>
    <s v=" "/>
    <s v=" "/>
    <s v=" "/>
    <s v=" "/>
    <n v="1"/>
    <s v=" "/>
    <m/>
    <m/>
    <m/>
    <m/>
    <m/>
    <m/>
    <m/>
    <n v="1"/>
    <m/>
    <m/>
  </r>
  <r>
    <n v="295"/>
    <x v="2"/>
    <s v="Machinery"/>
    <s v="Daily"/>
    <s v="20-50ºC"/>
    <s v="DK/DA"/>
    <s v="DK/DA"/>
    <s v="Less 10 years"/>
    <s v="Less 10 years"/>
    <s v="Yes"/>
    <x v="8"/>
    <s v="Satisfied"/>
    <x v="0"/>
    <s v=" "/>
    <s v=" "/>
    <s v=" "/>
    <s v=" "/>
    <n v="1"/>
    <s v=" "/>
    <s v=" "/>
    <s v=" "/>
    <m/>
    <m/>
    <m/>
    <m/>
    <m/>
    <n v="1"/>
    <m/>
    <m/>
    <m/>
    <m/>
  </r>
  <r>
    <n v="296"/>
    <x v="2"/>
    <s v="Textil &amp; Clothing"/>
    <s v="Daily"/>
    <s v="20-50ºC"/>
    <s v="0-20ºC"/>
    <s v="DK/DA"/>
    <s v="DK/DA"/>
    <s v="DK/DA"/>
    <s v="Yes"/>
    <x v="0"/>
    <s v="Satisfied"/>
    <x v="0"/>
    <s v=" "/>
    <s v=" "/>
    <s v=" "/>
    <s v=" "/>
    <s v=" "/>
    <s v=" "/>
    <n v="1"/>
    <s v=" "/>
    <m/>
    <m/>
    <m/>
    <m/>
    <m/>
    <m/>
    <n v="1"/>
    <m/>
    <m/>
    <m/>
  </r>
  <r>
    <n v="297"/>
    <x v="2"/>
    <s v="Textil &amp; Clothing"/>
    <s v="Daily"/>
    <s v="20-50ºC"/>
    <s v="More 20ºC"/>
    <s v="DK/DA"/>
    <s v="10-25 years"/>
    <s v="10-25 years"/>
    <s v="Yes"/>
    <x v="0"/>
    <s v="Satisfied"/>
    <x v="0"/>
    <s v=" "/>
    <s v=" "/>
    <s v=" "/>
    <s v=" "/>
    <n v="1"/>
    <s v=" "/>
    <s v=" "/>
    <s v=" "/>
    <m/>
    <m/>
    <m/>
    <m/>
    <m/>
    <n v="1"/>
    <m/>
    <m/>
    <m/>
    <m/>
  </r>
  <r>
    <n v="298"/>
    <x v="2"/>
    <s v="Wood &amp; wood products"/>
    <s v="Daily"/>
    <s v="101-250ºC"/>
    <s v="0 - (-20ºC)"/>
    <s v="DK/DA"/>
    <s v="Less 10 years"/>
    <s v="Less 10 years"/>
    <s v="Yes"/>
    <x v="9"/>
    <s v="Satisfied"/>
    <x v="0"/>
    <s v=" "/>
    <s v=" "/>
    <s v=" "/>
    <n v="1"/>
    <s v=" "/>
    <s v=" "/>
    <s v=" "/>
    <s v=" "/>
    <m/>
    <m/>
    <m/>
    <m/>
    <m/>
    <m/>
    <m/>
    <m/>
    <n v="1"/>
    <m/>
  </r>
  <r>
    <n v="299"/>
    <x v="2"/>
    <s v="Wood &amp; wood products"/>
    <s v="Daily"/>
    <s v="More 250ºC"/>
    <s v="0 - (-20ºC)"/>
    <s v="Below 9M€"/>
    <s v="DK/DA"/>
    <s v="DK/DA"/>
    <s v="No"/>
    <x v="1"/>
    <s v="Satisfied"/>
    <x v="0"/>
    <s v=" "/>
    <n v="1"/>
    <s v=" "/>
    <s v=" "/>
    <s v=" "/>
    <s v=" "/>
    <s v=" "/>
    <s v=" "/>
    <m/>
    <m/>
    <m/>
    <m/>
    <n v="1"/>
    <m/>
    <m/>
    <m/>
    <m/>
    <m/>
  </r>
  <r>
    <n v="300"/>
    <x v="2"/>
    <s v="Machinery"/>
    <s v="Daily"/>
    <s v="51-100ºC"/>
    <s v="DK/DA"/>
    <s v="DK/DA"/>
    <s v="Less 10 years"/>
    <s v="Less 10 years"/>
    <s v="Yes"/>
    <x v="11"/>
    <s v="Satisfied"/>
    <x v="0"/>
    <s v=" "/>
    <s v=" "/>
    <s v=" "/>
    <n v="1"/>
    <s v=" "/>
    <s v=" "/>
    <s v=" "/>
    <s v=" "/>
    <m/>
    <m/>
    <m/>
    <m/>
    <m/>
    <n v="1"/>
    <m/>
    <m/>
    <m/>
    <m/>
  </r>
  <r>
    <n v="301"/>
    <x v="3"/>
    <s v="Metals"/>
    <s v="Weekly"/>
    <s v="More 250ºC"/>
    <n v="0"/>
    <s v="DK/DA"/>
    <s v="DK/DA"/>
    <n v="0"/>
    <s v="Yes"/>
    <x v="10"/>
    <s v="Satisfied"/>
    <x v="0"/>
    <m/>
    <m/>
    <n v="1"/>
    <n v="1"/>
    <m/>
    <m/>
    <m/>
    <m/>
    <m/>
    <m/>
    <n v="1"/>
    <n v="1"/>
    <m/>
    <m/>
    <m/>
    <m/>
    <m/>
    <m/>
  </r>
  <r>
    <n v="302"/>
    <x v="3"/>
    <s v="Paper &amp; paper products"/>
    <s v="Seasonal"/>
    <n v="0"/>
    <n v="0"/>
    <s v="DK/DA"/>
    <s v="More 25 years"/>
    <n v="0"/>
    <s v="No"/>
    <x v="0"/>
    <s v="Satisfied"/>
    <x v="0"/>
    <m/>
    <m/>
    <m/>
    <n v="1"/>
    <m/>
    <m/>
    <m/>
    <m/>
    <m/>
    <m/>
    <m/>
    <m/>
    <m/>
    <m/>
    <m/>
    <m/>
    <m/>
    <n v="1"/>
  </r>
  <r>
    <n v="303"/>
    <x v="3"/>
    <s v="Others"/>
    <s v="Seasonal"/>
    <s v="More 250ºC"/>
    <n v="0"/>
    <s v="DK/DA"/>
    <s v="10-25 years"/>
    <n v="0"/>
    <s v="No"/>
    <x v="0"/>
    <s v="Unsatisfied"/>
    <x v="0"/>
    <m/>
    <m/>
    <m/>
    <n v="1"/>
    <m/>
    <m/>
    <m/>
    <m/>
    <m/>
    <m/>
    <m/>
    <m/>
    <m/>
    <n v="1"/>
    <m/>
    <m/>
    <m/>
    <m/>
  </r>
  <r>
    <m/>
    <x v="3"/>
    <s v="Others"/>
    <s v="Seasonal"/>
    <s v="More 250ºC"/>
    <n v="0"/>
    <s v="DK/DA"/>
    <s v="10-25 years"/>
    <n v="0"/>
    <s v="No"/>
    <x v="10"/>
    <s v="Satisfied"/>
    <x v="2"/>
    <m/>
    <m/>
    <m/>
    <m/>
    <m/>
    <m/>
    <m/>
    <m/>
    <m/>
    <m/>
    <m/>
    <m/>
    <m/>
    <m/>
    <m/>
    <m/>
    <m/>
    <m/>
  </r>
  <r>
    <n v="304"/>
    <x v="3"/>
    <s v="Textil &amp; Clothing"/>
    <s v="Weekly"/>
    <s v="More 250ºC"/>
    <n v="0"/>
    <s v="DK/DA"/>
    <s v="10-25 years"/>
    <n v="0"/>
    <s v="Yes"/>
    <x v="1"/>
    <s v="Satisfied"/>
    <x v="0"/>
    <m/>
    <n v="1"/>
    <n v="1"/>
    <m/>
    <m/>
    <m/>
    <m/>
    <m/>
    <n v="1"/>
    <m/>
    <n v="1"/>
    <m/>
    <m/>
    <m/>
    <m/>
    <m/>
    <m/>
    <m/>
  </r>
  <r>
    <n v="305"/>
    <x v="3"/>
    <s v="Textil &amp; Clothing"/>
    <s v="Weekly"/>
    <s v="More 250ºC"/>
    <n v="0"/>
    <s v="DK/DA"/>
    <s v="10-25 years"/>
    <n v="0"/>
    <s v="Yes"/>
    <x v="1"/>
    <s v="Satisfied"/>
    <x v="0"/>
    <n v="1"/>
    <n v="1"/>
    <m/>
    <m/>
    <m/>
    <m/>
    <m/>
    <m/>
    <m/>
    <m/>
    <m/>
    <n v="1"/>
    <m/>
    <m/>
    <m/>
    <m/>
    <m/>
    <m/>
  </r>
  <r>
    <n v="306"/>
    <x v="3"/>
    <s v="Textil &amp; Clothing"/>
    <s v="Daily"/>
    <s v="More 250ºC"/>
    <n v="0"/>
    <s v="DK/DA"/>
    <s v="Less 10 years"/>
    <n v="0"/>
    <s v="No"/>
    <x v="10"/>
    <s v="Satisfied"/>
    <x v="0"/>
    <m/>
    <m/>
    <n v="1"/>
    <n v="1"/>
    <m/>
    <m/>
    <m/>
    <m/>
    <m/>
    <m/>
    <m/>
    <m/>
    <m/>
    <n v="1"/>
    <m/>
    <m/>
    <m/>
    <m/>
  </r>
  <r>
    <n v="307"/>
    <x v="3"/>
    <s v="Textil &amp; Clothing"/>
    <s v="Seasonal"/>
    <s v="More 250ºC"/>
    <n v="0"/>
    <s v="DK/DA"/>
    <s v="10-25 years"/>
    <n v="0"/>
    <s v="No"/>
    <x v="0"/>
    <s v="Satisfied"/>
    <x v="0"/>
    <m/>
    <n v="1"/>
    <n v="1"/>
    <n v="1"/>
    <m/>
    <m/>
    <m/>
    <m/>
    <m/>
    <n v="1"/>
    <m/>
    <m/>
    <m/>
    <n v="1"/>
    <m/>
    <m/>
    <m/>
    <m/>
  </r>
  <r>
    <n v="308"/>
    <x v="3"/>
    <s v="Others"/>
    <s v="Daily"/>
    <s v="More 250ºC"/>
    <s v="0-20ºC"/>
    <s v="DK/DA"/>
    <s v="10-25 years"/>
    <s v="Less 10 years"/>
    <s v="No"/>
    <x v="1"/>
    <s v="Satisfied"/>
    <x v="0"/>
    <m/>
    <n v="1"/>
    <n v="1"/>
    <m/>
    <m/>
    <m/>
    <m/>
    <m/>
    <m/>
    <n v="1"/>
    <m/>
    <m/>
    <m/>
    <n v="1"/>
    <m/>
    <m/>
    <m/>
    <m/>
  </r>
  <r>
    <m/>
    <x v="3"/>
    <s v="Others"/>
    <s v="Daily"/>
    <s v="More 250ºC"/>
    <s v="0-20ºC"/>
    <s v="DK/DA"/>
    <s v="10-25 years"/>
    <s v="Less 10 years"/>
    <s v="No"/>
    <x v="0"/>
    <s v="Satisfied"/>
    <x v="2"/>
    <m/>
    <m/>
    <m/>
    <m/>
    <m/>
    <m/>
    <m/>
    <m/>
    <m/>
    <m/>
    <m/>
    <m/>
    <m/>
    <m/>
    <m/>
    <m/>
    <m/>
    <m/>
  </r>
  <r>
    <n v="309"/>
    <x v="3"/>
    <s v="Textil &amp; Clothing"/>
    <s v="Weekly"/>
    <s v="51-100ºC"/>
    <n v="0"/>
    <s v="DK/DA"/>
    <s v="More 25 years"/>
    <n v="0"/>
    <s v="Yes"/>
    <x v="10"/>
    <s v="Satisfied"/>
    <x v="0"/>
    <m/>
    <m/>
    <m/>
    <n v="1"/>
    <n v="1"/>
    <m/>
    <m/>
    <m/>
    <m/>
    <m/>
    <m/>
    <m/>
    <m/>
    <m/>
    <m/>
    <m/>
    <m/>
    <n v="1"/>
  </r>
  <r>
    <n v="310"/>
    <x v="3"/>
    <s v="Others"/>
    <s v="Daily"/>
    <s v="More 250ºC"/>
    <n v="0"/>
    <s v="DK/DA"/>
    <s v="Less 10 years"/>
    <n v="0"/>
    <s v="DK/DA"/>
    <x v="4"/>
    <s v="Satisfied"/>
    <x v="0"/>
    <m/>
    <m/>
    <m/>
    <m/>
    <m/>
    <m/>
    <m/>
    <m/>
    <m/>
    <m/>
    <m/>
    <m/>
    <m/>
    <m/>
    <m/>
    <m/>
    <m/>
    <n v="1"/>
  </r>
  <r>
    <m/>
    <x v="3"/>
    <s v="Others"/>
    <s v="Daily"/>
    <s v="More 250ºC"/>
    <n v="0"/>
    <s v="DK/DA"/>
    <s v="Less 10 years"/>
    <n v="0"/>
    <s v="DK/DA"/>
    <x v="10"/>
    <s v="Satisfied"/>
    <x v="2"/>
    <m/>
    <m/>
    <m/>
    <m/>
    <m/>
    <m/>
    <m/>
    <m/>
    <m/>
    <m/>
    <m/>
    <m/>
    <m/>
    <m/>
    <m/>
    <m/>
    <m/>
    <m/>
  </r>
  <r>
    <m/>
    <x v="3"/>
    <s v="Others"/>
    <s v="Daily"/>
    <s v="More 250ºC"/>
    <n v="0"/>
    <s v="DK/DA"/>
    <s v="Less 10 years"/>
    <n v="0"/>
    <s v="DK/DA"/>
    <x v="10"/>
    <s v="Unsatisfied"/>
    <x v="2"/>
    <m/>
    <m/>
    <m/>
    <m/>
    <m/>
    <m/>
    <m/>
    <m/>
    <m/>
    <m/>
    <m/>
    <m/>
    <m/>
    <m/>
    <m/>
    <m/>
    <m/>
    <m/>
  </r>
  <r>
    <n v="311"/>
    <x v="3"/>
    <s v="Metals"/>
    <s v="Weekly"/>
    <s v="More 250ºC"/>
    <n v="0"/>
    <s v="DK/DA"/>
    <s v="10-25 years"/>
    <n v="0"/>
    <s v="No"/>
    <x v="4"/>
    <s v="Satisfied"/>
    <x v="0"/>
    <n v="1"/>
    <m/>
    <m/>
    <n v="1"/>
    <m/>
    <m/>
    <m/>
    <m/>
    <m/>
    <m/>
    <m/>
    <m/>
    <m/>
    <n v="1"/>
    <m/>
    <m/>
    <m/>
    <m/>
  </r>
  <r>
    <n v="312"/>
    <x v="3"/>
    <s v="Rubber &amp; Plastic"/>
    <s v="Daily"/>
    <s v="More 250ºC"/>
    <s v="0-20ºC"/>
    <s v="DK/DA"/>
    <s v="10-25 years"/>
    <s v="Less 10 years"/>
    <s v="Yes"/>
    <x v="10"/>
    <s v="Satisfied"/>
    <x v="0"/>
    <m/>
    <m/>
    <m/>
    <n v="1"/>
    <m/>
    <m/>
    <m/>
    <m/>
    <m/>
    <m/>
    <m/>
    <m/>
    <m/>
    <n v="1"/>
    <m/>
    <m/>
    <m/>
    <m/>
  </r>
  <r>
    <n v="313"/>
    <x v="3"/>
    <s v="Rubber &amp; Plastic"/>
    <s v="Daily"/>
    <s v="More 250ºC"/>
    <n v="0"/>
    <s v="DK/DA"/>
    <s v="Less 10 years"/>
    <n v="0"/>
    <s v="DK/DA"/>
    <x v="1"/>
    <s v="Satisfied"/>
    <x v="0"/>
    <m/>
    <m/>
    <m/>
    <n v="1"/>
    <m/>
    <m/>
    <m/>
    <m/>
    <m/>
    <m/>
    <n v="1"/>
    <m/>
    <m/>
    <n v="1"/>
    <m/>
    <m/>
    <m/>
    <m/>
  </r>
  <r>
    <n v="314"/>
    <x v="3"/>
    <s v="Chemical"/>
    <s v="Weekly"/>
    <s v="More 250ºC"/>
    <s v="0 - (-20ºC)"/>
    <s v="DK/DA"/>
    <s v="More 25 years"/>
    <s v="Less 10 years"/>
    <s v="No"/>
    <x v="4"/>
    <s v="Satisfied"/>
    <x v="0"/>
    <m/>
    <m/>
    <m/>
    <n v="1"/>
    <m/>
    <m/>
    <n v="1"/>
    <m/>
    <m/>
    <m/>
    <m/>
    <m/>
    <m/>
    <m/>
    <m/>
    <m/>
    <m/>
    <n v="1"/>
  </r>
  <r>
    <m/>
    <x v="3"/>
    <s v="Chemical"/>
    <s v="Weekly"/>
    <s v="More 250ºC"/>
    <s v="0 - (-20ºC)"/>
    <s v="DK/DA"/>
    <s v="More 25 years"/>
    <s v="Less 10 years"/>
    <s v="No"/>
    <x v="2"/>
    <s v="Satisfied"/>
    <x v="2"/>
    <m/>
    <m/>
    <m/>
    <m/>
    <m/>
    <m/>
    <m/>
    <m/>
    <m/>
    <m/>
    <m/>
    <m/>
    <m/>
    <m/>
    <m/>
    <m/>
    <m/>
    <m/>
  </r>
  <r>
    <m/>
    <x v="3"/>
    <s v="Chemical"/>
    <s v="Weekly"/>
    <s v="More 250ºC"/>
    <s v="0 - (-20ºC)"/>
    <s v="DK/DA"/>
    <s v="More 25 years"/>
    <s v="Less 10 years"/>
    <s v="No"/>
    <x v="10"/>
    <s v="Satisfied"/>
    <x v="2"/>
    <m/>
    <m/>
    <m/>
    <m/>
    <m/>
    <m/>
    <m/>
    <m/>
    <m/>
    <m/>
    <m/>
    <m/>
    <m/>
    <m/>
    <m/>
    <m/>
    <m/>
    <m/>
  </r>
  <r>
    <n v="315"/>
    <x v="3"/>
    <s v="Machinery"/>
    <s v="Weekly"/>
    <n v="0"/>
    <s v="0 - (-20ºC)"/>
    <s v="DK/DA"/>
    <n v="0"/>
    <s v="Less 10 years"/>
    <s v="Yes"/>
    <x v="6"/>
    <m/>
    <x v="1"/>
    <m/>
    <m/>
    <m/>
    <m/>
    <m/>
    <m/>
    <m/>
    <m/>
    <m/>
    <m/>
    <m/>
    <m/>
    <m/>
    <m/>
    <m/>
    <m/>
    <m/>
    <m/>
  </r>
  <r>
    <n v="316"/>
    <x v="3"/>
    <s v="Machinery"/>
    <s v="Daily"/>
    <n v="0"/>
    <n v="0"/>
    <s v="DK/DA"/>
    <s v="More 25 years"/>
    <n v="0"/>
    <s v="Yes"/>
    <x v="1"/>
    <s v="Satisfied"/>
    <x v="0"/>
    <m/>
    <m/>
    <n v="1"/>
    <n v="1"/>
    <m/>
    <m/>
    <m/>
    <m/>
    <m/>
    <m/>
    <m/>
    <m/>
    <m/>
    <n v="1"/>
    <m/>
    <m/>
    <m/>
    <m/>
  </r>
  <r>
    <m/>
    <x v="3"/>
    <s v="Machinery"/>
    <s v="Daily"/>
    <n v="0"/>
    <n v="0"/>
    <s v="DK/DA"/>
    <s v="More 25 years"/>
    <n v="0"/>
    <s v="Yes"/>
    <x v="4"/>
    <s v="Satisfied"/>
    <x v="2"/>
    <m/>
    <m/>
    <m/>
    <n v="1"/>
    <m/>
    <n v="1"/>
    <m/>
    <m/>
    <m/>
    <m/>
    <m/>
    <m/>
    <m/>
    <m/>
    <m/>
    <m/>
    <m/>
    <m/>
  </r>
  <r>
    <n v="317"/>
    <x v="3"/>
    <s v="Machinery"/>
    <s v="DK/DA"/>
    <s v="More 250ºC"/>
    <n v="0"/>
    <s v="DK/DA"/>
    <s v="10-25 years"/>
    <n v="0"/>
    <s v="No"/>
    <x v="1"/>
    <s v="Satisfied"/>
    <x v="0"/>
    <m/>
    <m/>
    <n v="1"/>
    <n v="1"/>
    <m/>
    <m/>
    <m/>
    <m/>
    <m/>
    <n v="1"/>
    <m/>
    <m/>
    <m/>
    <m/>
    <m/>
    <m/>
    <m/>
    <m/>
  </r>
  <r>
    <n v="318"/>
    <x v="3"/>
    <s v="Machinery"/>
    <s v="DK/DA"/>
    <s v="More 250ºC"/>
    <n v="0"/>
    <s v="DK/DA"/>
    <s v="10-25 years"/>
    <n v="0"/>
    <s v="No"/>
    <x v="1"/>
    <s v="Satisfied"/>
    <x v="0"/>
    <m/>
    <m/>
    <n v="1"/>
    <n v="1"/>
    <m/>
    <m/>
    <m/>
    <m/>
    <m/>
    <n v="1"/>
    <m/>
    <m/>
    <m/>
    <n v="1"/>
    <m/>
    <m/>
    <m/>
    <m/>
  </r>
  <r>
    <m/>
    <x v="3"/>
    <s v="Machinery"/>
    <s v="DK/DA"/>
    <s v="More 250ºC"/>
    <n v="0"/>
    <s v="DK/DA"/>
    <s v="10-25 years"/>
    <n v="0"/>
    <s v="No"/>
    <x v="10"/>
    <s v="Satisfied"/>
    <x v="2"/>
    <m/>
    <m/>
    <m/>
    <n v="1"/>
    <m/>
    <m/>
    <n v="1"/>
    <m/>
    <m/>
    <m/>
    <m/>
    <m/>
    <m/>
    <m/>
    <m/>
    <m/>
    <m/>
    <m/>
  </r>
  <r>
    <n v="319"/>
    <x v="3"/>
    <s v="Machinery"/>
    <s v="Daily"/>
    <s v="More 250ºC"/>
    <n v="0"/>
    <s v="DK/DA"/>
    <s v="More 25 years"/>
    <n v="0"/>
    <s v="No"/>
    <x v="10"/>
    <s v="Satisfied"/>
    <x v="0"/>
    <m/>
    <m/>
    <m/>
    <n v="1"/>
    <m/>
    <m/>
    <m/>
    <m/>
    <m/>
    <n v="1"/>
    <m/>
    <m/>
    <m/>
    <m/>
    <m/>
    <m/>
    <m/>
    <m/>
  </r>
  <r>
    <n v="320"/>
    <x v="3"/>
    <s v="Metals"/>
    <s v="Seasonal"/>
    <s v="More 250ºC"/>
    <n v="0"/>
    <s v="DK/DA"/>
    <s v="10-25 years"/>
    <n v="0"/>
    <s v="No"/>
    <x v="4"/>
    <s v="Satisfied"/>
    <x v="0"/>
    <m/>
    <m/>
    <n v="1"/>
    <n v="1"/>
    <n v="1"/>
    <m/>
    <m/>
    <m/>
    <m/>
    <m/>
    <n v="1"/>
    <m/>
    <m/>
    <m/>
    <m/>
    <m/>
    <m/>
    <m/>
  </r>
  <r>
    <n v="321"/>
    <x v="3"/>
    <s v="Metals"/>
    <s v="Daily"/>
    <s v="More 250ºC"/>
    <s v="0-20ºC"/>
    <s v="DK/DA"/>
    <s v="10-25 years"/>
    <s v="10-25 years"/>
    <s v="Yes"/>
    <x v="2"/>
    <s v="Satisfied"/>
    <x v="0"/>
    <m/>
    <m/>
    <m/>
    <n v="1"/>
    <n v="1"/>
    <m/>
    <m/>
    <m/>
    <m/>
    <n v="1"/>
    <m/>
    <m/>
    <n v="1"/>
    <n v="1"/>
    <n v="1"/>
    <m/>
    <m/>
    <m/>
  </r>
  <r>
    <n v="322"/>
    <x v="3"/>
    <s v="Machinery"/>
    <s v="Seasonal"/>
    <s v="More 250ºC"/>
    <n v="0"/>
    <s v="DK/DA"/>
    <s v="10-25 years"/>
    <n v="0"/>
    <s v="No"/>
    <x v="10"/>
    <s v="Satisfied"/>
    <x v="0"/>
    <n v="1"/>
    <m/>
    <m/>
    <n v="1"/>
    <m/>
    <m/>
    <m/>
    <m/>
    <m/>
    <m/>
    <m/>
    <m/>
    <n v="1"/>
    <m/>
    <m/>
    <m/>
    <m/>
    <n v="1"/>
  </r>
  <r>
    <n v="323"/>
    <x v="3"/>
    <s v="Machinery"/>
    <s v="DK/DA"/>
    <s v="More 250ºC"/>
    <n v="0"/>
    <s v="DK/DA"/>
    <s v="Less 10 years"/>
    <n v="0"/>
    <s v="No"/>
    <x v="1"/>
    <s v="Satisfied"/>
    <x v="0"/>
    <m/>
    <m/>
    <n v="1"/>
    <n v="1"/>
    <m/>
    <m/>
    <n v="1"/>
    <m/>
    <m/>
    <m/>
    <m/>
    <m/>
    <m/>
    <n v="1"/>
    <m/>
    <m/>
    <m/>
    <m/>
  </r>
  <r>
    <m/>
    <x v="3"/>
    <s v="Machinery"/>
    <s v="DK/DA"/>
    <s v="More 250ºC"/>
    <n v="0"/>
    <s v="DK/DA"/>
    <s v="Less 10 years"/>
    <n v="0"/>
    <s v="No"/>
    <x v="10"/>
    <s v="Satisfied"/>
    <x v="2"/>
    <m/>
    <m/>
    <n v="1"/>
    <n v="1"/>
    <m/>
    <m/>
    <n v="1"/>
    <m/>
    <m/>
    <m/>
    <m/>
    <m/>
    <m/>
    <m/>
    <m/>
    <m/>
    <m/>
    <m/>
  </r>
  <r>
    <n v="324"/>
    <x v="3"/>
    <s v="Machinery"/>
    <s v="Seasonal"/>
    <s v="More 250ºC"/>
    <n v="0"/>
    <s v="DK/DA"/>
    <s v="10-25 years"/>
    <n v="0"/>
    <s v="No"/>
    <x v="10"/>
    <s v="Satisfied"/>
    <x v="0"/>
    <m/>
    <n v="1"/>
    <n v="1"/>
    <n v="1"/>
    <m/>
    <m/>
    <m/>
    <m/>
    <m/>
    <n v="1"/>
    <n v="1"/>
    <m/>
    <m/>
    <n v="1"/>
    <m/>
    <m/>
    <m/>
    <m/>
  </r>
  <r>
    <n v="325"/>
    <x v="3"/>
    <s v="Machinery"/>
    <s v="Seasonal"/>
    <s v="More 250ºC"/>
    <n v="0"/>
    <s v="DK/DA"/>
    <s v="10-25 years"/>
    <n v="0"/>
    <s v="No"/>
    <x v="10"/>
    <s v="Satisfied"/>
    <x v="0"/>
    <m/>
    <m/>
    <n v="1"/>
    <n v="1"/>
    <m/>
    <n v="1"/>
    <n v="1"/>
    <n v="1"/>
    <m/>
    <n v="1"/>
    <n v="1"/>
    <m/>
    <m/>
    <m/>
    <m/>
    <m/>
    <m/>
    <m/>
  </r>
  <r>
    <n v="326"/>
    <x v="3"/>
    <s v="Food &amp; Beverages"/>
    <s v="Seasonal"/>
    <n v="0"/>
    <s v="0-20ºC"/>
    <s v="DK/DA"/>
    <n v="0"/>
    <s v="10-25 years"/>
    <s v="No"/>
    <x v="6"/>
    <m/>
    <x v="1"/>
    <m/>
    <m/>
    <m/>
    <m/>
    <m/>
    <m/>
    <m/>
    <m/>
    <m/>
    <m/>
    <m/>
    <m/>
    <m/>
    <m/>
    <m/>
    <m/>
    <m/>
    <m/>
  </r>
  <r>
    <n v="327"/>
    <x v="3"/>
    <s v="Machinery"/>
    <s v="Seasonal"/>
    <s v="More 250ºC"/>
    <n v="0"/>
    <s v="DK/DA"/>
    <s v="10-25 years"/>
    <n v="0"/>
    <s v="Yes"/>
    <x v="1"/>
    <s v="Satisfied"/>
    <x v="0"/>
    <m/>
    <m/>
    <n v="1"/>
    <n v="1"/>
    <m/>
    <m/>
    <m/>
    <m/>
    <m/>
    <n v="1"/>
    <m/>
    <n v="1"/>
    <n v="1"/>
    <n v="1"/>
    <m/>
    <m/>
    <m/>
    <m/>
  </r>
  <r>
    <m/>
    <x v="3"/>
    <s v="Machinery"/>
    <s v="Seasonal"/>
    <s v="More 250ºC"/>
    <n v="0"/>
    <s v="DK/DA"/>
    <s v="10-25 years"/>
    <n v="0"/>
    <s v="Yes"/>
    <x v="10"/>
    <s v="Unsatisfied"/>
    <x v="2"/>
    <n v="1"/>
    <n v="0"/>
    <n v="0"/>
    <n v="0"/>
    <n v="0"/>
    <n v="0"/>
    <n v="0"/>
    <n v="0"/>
    <n v="0"/>
    <m/>
    <m/>
    <m/>
    <m/>
    <m/>
    <m/>
    <m/>
    <m/>
    <m/>
  </r>
  <r>
    <n v="328"/>
    <x v="3"/>
    <s v="Food &amp; Beverages"/>
    <s v="Seasonal"/>
    <s v="51-100ºC"/>
    <s v="0 - (-20ºC)"/>
    <s v="DK/DA"/>
    <s v="10-25 years"/>
    <s v="Less 10 years"/>
    <s v="No"/>
    <x v="8"/>
    <s v="Satisfied"/>
    <x v="0"/>
    <m/>
    <m/>
    <n v="1"/>
    <n v="1"/>
    <m/>
    <m/>
    <m/>
    <m/>
    <m/>
    <m/>
    <m/>
    <m/>
    <n v="1"/>
    <n v="1"/>
    <m/>
    <m/>
    <m/>
    <m/>
  </r>
  <r>
    <m/>
    <x v="3"/>
    <s v="Food &amp; Beverages"/>
    <s v="Seasonal"/>
    <s v="51-100ºC"/>
    <s v="0 - (-20ºC)"/>
    <s v="DK/DA"/>
    <s v="10-25 years"/>
    <s v="Less 10 years"/>
    <s v="No"/>
    <x v="10"/>
    <s v="Satisfied"/>
    <x v="2"/>
    <m/>
    <m/>
    <m/>
    <n v="1"/>
    <m/>
    <m/>
    <m/>
    <m/>
    <m/>
    <m/>
    <m/>
    <m/>
    <m/>
    <m/>
    <m/>
    <m/>
    <m/>
    <m/>
  </r>
  <r>
    <n v="329"/>
    <x v="3"/>
    <s v="Food &amp; Beverages"/>
    <s v="Seasonal"/>
    <n v="0"/>
    <s v="0-20ºC"/>
    <s v="DK/DA"/>
    <n v="0"/>
    <s v="Less 10 years"/>
    <s v="No"/>
    <x v="6"/>
    <m/>
    <x v="1"/>
    <m/>
    <m/>
    <m/>
    <m/>
    <m/>
    <m/>
    <m/>
    <m/>
    <m/>
    <m/>
    <m/>
    <m/>
    <m/>
    <m/>
    <m/>
    <m/>
    <m/>
    <m/>
  </r>
  <r>
    <n v="330"/>
    <x v="3"/>
    <s v="Metals"/>
    <s v="Weekly"/>
    <s v="More 250ºC"/>
    <n v="0"/>
    <s v="DK/DA"/>
    <s v="10-25 years"/>
    <n v="0"/>
    <s v="Yes"/>
    <x v="0"/>
    <s v="Unsatisfied"/>
    <x v="0"/>
    <n v="0"/>
    <n v="1"/>
    <n v="0"/>
    <n v="0"/>
    <n v="0"/>
    <n v="0"/>
    <n v="0"/>
    <n v="0"/>
    <n v="0"/>
    <m/>
    <m/>
    <m/>
    <m/>
    <m/>
    <m/>
    <m/>
    <m/>
    <n v="1"/>
  </r>
  <r>
    <n v="331"/>
    <x v="3"/>
    <s v="Food &amp; Beverages"/>
    <s v="Seasonal"/>
    <n v="0"/>
    <s v="0-20ºC"/>
    <s v="DK/DA"/>
    <n v="0"/>
    <s v="Less 10 years"/>
    <s v="Yes"/>
    <x v="6"/>
    <m/>
    <x v="1"/>
    <m/>
    <m/>
    <m/>
    <m/>
    <m/>
    <m/>
    <m/>
    <m/>
    <m/>
    <m/>
    <m/>
    <m/>
    <m/>
    <m/>
    <m/>
    <m/>
    <m/>
    <m/>
  </r>
  <r>
    <n v="332"/>
    <x v="3"/>
    <s v="Machinery"/>
    <s v="Seasonal"/>
    <s v="More 250ºC"/>
    <n v="0"/>
    <s v="DK/DA"/>
    <s v="10-25 years"/>
    <n v="0"/>
    <s v="Yes"/>
    <x v="10"/>
    <s v="Satisfied"/>
    <x v="0"/>
    <m/>
    <m/>
    <n v="1"/>
    <n v="1"/>
    <m/>
    <n v="1"/>
    <m/>
    <m/>
    <m/>
    <m/>
    <n v="1"/>
    <m/>
    <n v="1"/>
    <n v="1"/>
    <m/>
    <m/>
    <m/>
    <m/>
  </r>
  <r>
    <n v="333"/>
    <x v="3"/>
    <s v="Machinery"/>
    <s v="Seasonal"/>
    <s v="More 250ºC"/>
    <n v="0"/>
    <s v="DK/DA"/>
    <s v="10-25 years"/>
    <n v="0"/>
    <s v="DK/DA"/>
    <x v="1"/>
    <s v="Satisfied"/>
    <x v="0"/>
    <m/>
    <m/>
    <n v="1"/>
    <n v="1"/>
    <m/>
    <n v="1"/>
    <n v="1"/>
    <m/>
    <n v="1"/>
    <n v="1"/>
    <n v="1"/>
    <m/>
    <n v="1"/>
    <n v="1"/>
    <m/>
    <m/>
    <m/>
    <n v="1"/>
  </r>
  <r>
    <n v="334"/>
    <x v="3"/>
    <s v="Machinery"/>
    <s v="Seasonal"/>
    <s v="More 250ºC"/>
    <n v="0"/>
    <s v="DK/DA"/>
    <s v="10-25 years"/>
    <n v="0"/>
    <s v="No"/>
    <x v="1"/>
    <s v="Satisfied"/>
    <x v="0"/>
    <m/>
    <m/>
    <n v="1"/>
    <n v="1"/>
    <m/>
    <n v="1"/>
    <m/>
    <m/>
    <m/>
    <m/>
    <m/>
    <m/>
    <m/>
    <m/>
    <m/>
    <m/>
    <n v="1"/>
    <m/>
  </r>
  <r>
    <m/>
    <x v="3"/>
    <s v="Machinery"/>
    <s v="Seasonal"/>
    <s v="More 250ºC"/>
    <n v="0"/>
    <s v="DK/DA"/>
    <s v="10-25 years"/>
    <n v="0"/>
    <s v="No"/>
    <x v="10"/>
    <s v="Satisfied"/>
    <x v="2"/>
    <m/>
    <m/>
    <n v="1"/>
    <n v="1"/>
    <m/>
    <n v="1"/>
    <m/>
    <m/>
    <m/>
    <m/>
    <m/>
    <m/>
    <m/>
    <m/>
    <m/>
    <m/>
    <m/>
    <m/>
  </r>
  <r>
    <n v="335"/>
    <x v="3"/>
    <s v="Food &amp; Beverages"/>
    <s v="Seasonal"/>
    <n v="0"/>
    <s v="0 - (-20ºC)"/>
    <s v="DK/DA"/>
    <n v="0"/>
    <s v="Less 10 years"/>
    <s v="No"/>
    <x v="6"/>
    <m/>
    <x v="1"/>
    <m/>
    <m/>
    <m/>
    <m/>
    <m/>
    <m/>
    <m/>
    <m/>
    <m/>
    <m/>
    <m/>
    <m/>
    <m/>
    <m/>
    <m/>
    <m/>
    <m/>
    <m/>
  </r>
  <r>
    <n v="336"/>
    <x v="3"/>
    <s v="Wood &amp; wood products"/>
    <s v="Seasonal"/>
    <s v="More 250ºC"/>
    <n v="0"/>
    <s v="DK/DA"/>
    <s v="More 25 years"/>
    <n v="0"/>
    <s v="No"/>
    <x v="10"/>
    <s v="Satisfied"/>
    <x v="0"/>
    <m/>
    <m/>
    <m/>
    <m/>
    <m/>
    <m/>
    <m/>
    <m/>
    <m/>
    <m/>
    <m/>
    <m/>
    <m/>
    <m/>
    <m/>
    <m/>
    <m/>
    <n v="1"/>
  </r>
  <r>
    <m/>
    <x v="3"/>
    <s v="Wood &amp; wood products"/>
    <s v="Seasonal"/>
    <s v="More 250ºC"/>
    <n v="0"/>
    <s v="DK/DA"/>
    <s v="More 25 years"/>
    <n v="0"/>
    <s v="No"/>
    <x v="10"/>
    <s v="Unsatisfied"/>
    <x v="2"/>
    <n v="0"/>
    <n v="0"/>
    <n v="0"/>
    <n v="0"/>
    <n v="0"/>
    <n v="0"/>
    <n v="0"/>
    <n v="0"/>
    <n v="1"/>
    <m/>
    <m/>
    <m/>
    <m/>
    <m/>
    <m/>
    <m/>
    <m/>
    <m/>
  </r>
  <r>
    <n v="337"/>
    <x v="3"/>
    <s v="Wood &amp; wood products"/>
    <s v="Seasonal"/>
    <s v="More 250ºC"/>
    <n v="0"/>
    <s v="DK/DA"/>
    <s v="More 25 years"/>
    <n v="0"/>
    <s v="No"/>
    <x v="10"/>
    <s v="Satisfied"/>
    <x v="0"/>
    <m/>
    <m/>
    <m/>
    <m/>
    <m/>
    <m/>
    <m/>
    <m/>
    <m/>
    <m/>
    <m/>
    <m/>
    <m/>
    <m/>
    <m/>
    <m/>
    <m/>
    <n v="1"/>
  </r>
  <r>
    <m/>
    <x v="3"/>
    <s v="Wood &amp; wood products"/>
    <s v="Seasonal"/>
    <s v="More 250ºC"/>
    <n v="0"/>
    <s v="DK/DA"/>
    <s v="More 25 years"/>
    <n v="0"/>
    <s v="No"/>
    <x v="10"/>
    <s v="Unsatisfied"/>
    <x v="2"/>
    <n v="0"/>
    <n v="0"/>
    <n v="0"/>
    <n v="0"/>
    <n v="0"/>
    <n v="0"/>
    <n v="0"/>
    <n v="0"/>
    <n v="1"/>
    <m/>
    <m/>
    <m/>
    <m/>
    <m/>
    <m/>
    <m/>
    <m/>
    <m/>
  </r>
  <r>
    <n v="338"/>
    <x v="3"/>
    <s v="Wood &amp; wood products"/>
    <s v="Seasonal"/>
    <s v="More 250ºC"/>
    <n v="0"/>
    <s v="DK/DA"/>
    <s v="10-25 years"/>
    <n v="0"/>
    <s v="No"/>
    <x v="4"/>
    <s v="Satisfied"/>
    <x v="0"/>
    <m/>
    <m/>
    <m/>
    <n v="1"/>
    <m/>
    <m/>
    <m/>
    <m/>
    <m/>
    <m/>
    <m/>
    <m/>
    <m/>
    <n v="1"/>
    <m/>
    <m/>
    <m/>
    <m/>
  </r>
  <r>
    <n v="339"/>
    <x v="3"/>
    <s v="Food &amp; Beverages"/>
    <s v="Seasonal"/>
    <n v="0"/>
    <s v="0-20ºC"/>
    <s v="DK/DA"/>
    <n v="0"/>
    <s v="10-25 years"/>
    <s v="No"/>
    <x v="6"/>
    <m/>
    <x v="1"/>
    <m/>
    <m/>
    <m/>
    <m/>
    <m/>
    <m/>
    <m/>
    <m/>
    <m/>
    <m/>
    <m/>
    <m/>
    <m/>
    <m/>
    <m/>
    <m/>
    <m/>
    <m/>
  </r>
  <r>
    <n v="340"/>
    <x v="3"/>
    <s v="Food &amp; Beverages"/>
    <s v="Daily"/>
    <n v="0"/>
    <s v="0 - (-20ºC)"/>
    <s v="DK/DA"/>
    <n v="0"/>
    <s v="10-25 years"/>
    <s v="Yes"/>
    <x v="6"/>
    <m/>
    <x v="1"/>
    <m/>
    <m/>
    <m/>
    <m/>
    <m/>
    <m/>
    <m/>
    <m/>
    <m/>
    <m/>
    <m/>
    <m/>
    <m/>
    <m/>
    <m/>
    <m/>
    <m/>
    <m/>
  </r>
  <r>
    <n v="341"/>
    <x v="3"/>
    <s v="Machinery"/>
    <s v="Seasonal"/>
    <s v="More 250ºC"/>
    <n v="0"/>
    <s v="DK/DA"/>
    <s v="More 25 years"/>
    <n v="0"/>
    <s v="Yes"/>
    <x v="10"/>
    <s v="Unsatisfied"/>
    <x v="0"/>
    <n v="0"/>
    <n v="1"/>
    <n v="0"/>
    <n v="0"/>
    <n v="0"/>
    <n v="0"/>
    <n v="0"/>
    <n v="0"/>
    <n v="0"/>
    <m/>
    <m/>
    <m/>
    <n v="1"/>
    <n v="1"/>
    <m/>
    <m/>
    <m/>
    <m/>
  </r>
  <r>
    <n v="342"/>
    <x v="3"/>
    <s v="Food &amp; Beverages"/>
    <s v="Daily"/>
    <n v="0"/>
    <s v="0 - (-20ºC)"/>
    <s v="DK/DA"/>
    <s v="10-25 years"/>
    <s v="10-25 years"/>
    <s v="No"/>
    <x v="4"/>
    <s v="Satisfied"/>
    <x v="0"/>
    <m/>
    <m/>
    <n v="1"/>
    <n v="1"/>
    <m/>
    <m/>
    <m/>
    <m/>
    <m/>
    <n v="1"/>
    <m/>
    <m/>
    <m/>
    <m/>
    <m/>
    <m/>
    <m/>
    <m/>
  </r>
  <r>
    <n v="343"/>
    <x v="3"/>
    <s v="Food &amp; Beverages"/>
    <s v="Daily"/>
    <s v="More 250ºC"/>
    <s v="0-20ºC"/>
    <s v="DK/DA"/>
    <s v="More 25 years"/>
    <s v="10-25 years"/>
    <s v="No"/>
    <x v="0"/>
    <s v="Satisfied"/>
    <x v="0"/>
    <m/>
    <m/>
    <m/>
    <n v="1"/>
    <m/>
    <m/>
    <m/>
    <m/>
    <m/>
    <n v="1"/>
    <m/>
    <m/>
    <m/>
    <m/>
    <m/>
    <m/>
    <m/>
    <m/>
  </r>
  <r>
    <n v="344"/>
    <x v="3"/>
    <s v="Metals"/>
    <s v="Weekly"/>
    <s v="51-100ºC"/>
    <n v="0"/>
    <s v="DK/DA"/>
    <n v="0"/>
    <n v="0"/>
    <s v="Yes"/>
    <x v="10"/>
    <s v="Satisfied"/>
    <x v="0"/>
    <m/>
    <m/>
    <m/>
    <n v="1"/>
    <m/>
    <m/>
    <m/>
    <m/>
    <m/>
    <m/>
    <m/>
    <m/>
    <m/>
    <m/>
    <m/>
    <m/>
    <m/>
    <n v="1"/>
  </r>
  <r>
    <n v="345"/>
    <x v="3"/>
    <s v="Food &amp; Beverages"/>
    <s v="Daily"/>
    <s v="51-100ºC"/>
    <n v="0"/>
    <s v="DK/DA"/>
    <s v="10-25 years"/>
    <n v="0"/>
    <s v="Yes"/>
    <x v="4"/>
    <s v="Satisfied"/>
    <x v="0"/>
    <m/>
    <m/>
    <n v="1"/>
    <n v="1"/>
    <m/>
    <m/>
    <n v="1"/>
    <m/>
    <m/>
    <n v="1"/>
    <m/>
    <m/>
    <m/>
    <n v="1"/>
    <m/>
    <m/>
    <m/>
    <m/>
  </r>
  <r>
    <n v="346"/>
    <x v="3"/>
    <s v="Food &amp; Beverages"/>
    <s v="Daily"/>
    <n v="0"/>
    <s v="0-20ºC"/>
    <s v="DK/DA"/>
    <n v="0"/>
    <s v="Less 10 years"/>
    <s v="Yes"/>
    <x v="6"/>
    <m/>
    <x v="1"/>
    <m/>
    <m/>
    <m/>
    <m/>
    <m/>
    <m/>
    <m/>
    <m/>
    <m/>
    <m/>
    <m/>
    <m/>
    <m/>
    <m/>
    <m/>
    <m/>
    <m/>
    <m/>
  </r>
  <r>
    <n v="347"/>
    <x v="3"/>
    <s v="Machinery"/>
    <s v="Seasonal"/>
    <s v="More 250ºC"/>
    <n v="0"/>
    <s v="DK/DA"/>
    <s v="10-25 years"/>
    <n v="0"/>
    <s v="No"/>
    <x v="1"/>
    <s v="Satisfied"/>
    <x v="0"/>
    <m/>
    <m/>
    <n v="1"/>
    <n v="1"/>
    <m/>
    <n v="1"/>
    <n v="1"/>
    <m/>
    <m/>
    <n v="1"/>
    <m/>
    <m/>
    <m/>
    <n v="1"/>
    <m/>
    <m/>
    <m/>
    <m/>
  </r>
  <r>
    <m/>
    <x v="3"/>
    <s v="Machinery"/>
    <s v="Seasonal"/>
    <s v="More 250ºC"/>
    <n v="0"/>
    <s v="DK/DA"/>
    <s v="10-25 years"/>
    <n v="0"/>
    <s v="No"/>
    <x v="10"/>
    <s v="Unsatisfied"/>
    <x v="2"/>
    <n v="0"/>
    <n v="1"/>
    <n v="0"/>
    <n v="0"/>
    <n v="0"/>
    <n v="0"/>
    <n v="0"/>
    <n v="0"/>
    <n v="0"/>
    <m/>
    <m/>
    <m/>
    <m/>
    <m/>
    <m/>
    <m/>
    <m/>
    <m/>
  </r>
  <r>
    <n v="348"/>
    <x v="3"/>
    <s v="Machinery"/>
    <s v="Seasonal"/>
    <s v="More 250ºC"/>
    <n v="0"/>
    <s v="DK/DA"/>
    <s v="10-25 years"/>
    <n v="0"/>
    <s v="Yes"/>
    <x v="1"/>
    <s v="Satisfied"/>
    <x v="0"/>
    <m/>
    <m/>
    <m/>
    <n v="1"/>
    <m/>
    <m/>
    <m/>
    <m/>
    <m/>
    <n v="1"/>
    <m/>
    <m/>
    <m/>
    <n v="1"/>
    <m/>
    <m/>
    <m/>
    <n v="1"/>
  </r>
  <r>
    <n v="349"/>
    <x v="3"/>
    <s v="Food &amp; Beverages"/>
    <s v="Seasonal"/>
    <s v="More 250ºC"/>
    <s v="0-20ºC"/>
    <s v="DK/DA"/>
    <s v="Less 10 years"/>
    <s v="Less 10 years"/>
    <s v="Yes"/>
    <x v="4"/>
    <s v="Unsatisfied"/>
    <x v="0"/>
    <n v="0"/>
    <n v="1"/>
    <n v="0"/>
    <n v="0"/>
    <n v="0"/>
    <n v="0"/>
    <n v="0"/>
    <n v="0"/>
    <n v="0"/>
    <n v="1"/>
    <m/>
    <m/>
    <m/>
    <m/>
    <m/>
    <m/>
    <m/>
    <m/>
  </r>
  <r>
    <n v="350"/>
    <x v="3"/>
    <s v="Food &amp; Beverages"/>
    <s v="Seasonal"/>
    <s v="More 250ºC"/>
    <s v="0 - (-20ºC)"/>
    <s v="DK/DA"/>
    <s v="Less 10 years"/>
    <s v="Less 10 years"/>
    <s v="No"/>
    <x v="4"/>
    <s v="Satisfied"/>
    <x v="0"/>
    <m/>
    <m/>
    <n v="1"/>
    <m/>
    <m/>
    <m/>
    <m/>
    <m/>
    <m/>
    <m/>
    <m/>
    <m/>
    <m/>
    <m/>
    <m/>
    <m/>
    <n v="1"/>
    <m/>
  </r>
  <r>
    <n v="351"/>
    <x v="3"/>
    <s v="Rubber &amp; Plastic"/>
    <s v="Weekly"/>
    <n v="0"/>
    <s v="DK/DA"/>
    <s v="DK/DA"/>
    <n v="0"/>
    <s v="Less 10 years"/>
    <s v="No"/>
    <x v="6"/>
    <m/>
    <x v="1"/>
    <m/>
    <m/>
    <m/>
    <m/>
    <m/>
    <m/>
    <m/>
    <m/>
    <m/>
    <m/>
    <m/>
    <m/>
    <m/>
    <m/>
    <m/>
    <m/>
    <m/>
    <m/>
  </r>
  <r>
    <n v="352"/>
    <x v="3"/>
    <s v="Chemical"/>
    <s v="Daily"/>
    <s v="More 250ºC"/>
    <n v="0"/>
    <s v="DK/DA"/>
    <s v="Less 10 years"/>
    <n v="0"/>
    <s v="Yes"/>
    <x v="1"/>
    <s v="Satisfied"/>
    <x v="0"/>
    <m/>
    <m/>
    <m/>
    <n v="1"/>
    <n v="1"/>
    <n v="1"/>
    <n v="1"/>
    <m/>
    <m/>
    <n v="1"/>
    <n v="1"/>
    <m/>
    <n v="1"/>
    <m/>
    <m/>
    <m/>
    <m/>
    <m/>
  </r>
  <r>
    <n v="353"/>
    <x v="3"/>
    <s v="Chemical"/>
    <s v="Weekly"/>
    <s v="More 250ºC"/>
    <s v="0-20ºC"/>
    <s v="DK/DA"/>
    <s v="10-25 years"/>
    <s v="10-25 years"/>
    <s v="No"/>
    <x v="10"/>
    <s v="Satisfied"/>
    <x v="0"/>
    <n v="1"/>
    <n v="1"/>
    <n v="1"/>
    <n v="1"/>
    <m/>
    <n v="1"/>
    <n v="1"/>
    <m/>
    <m/>
    <n v="1"/>
    <n v="1"/>
    <m/>
    <m/>
    <m/>
    <m/>
    <m/>
    <m/>
    <m/>
  </r>
  <r>
    <n v="354"/>
    <x v="3"/>
    <s v="Machinery"/>
    <s v="Seasonal"/>
    <s v="More 250ºC"/>
    <n v="0"/>
    <s v="DK/DA"/>
    <n v="0"/>
    <n v="0"/>
    <s v="No"/>
    <x v="0"/>
    <s v="Satisfied"/>
    <x v="0"/>
    <m/>
    <m/>
    <n v="1"/>
    <n v="1"/>
    <m/>
    <m/>
    <m/>
    <m/>
    <m/>
    <n v="1"/>
    <m/>
    <m/>
    <m/>
    <m/>
    <m/>
    <m/>
    <m/>
    <n v="1"/>
  </r>
  <r>
    <m/>
    <x v="3"/>
    <s v="Machinery"/>
    <s v="Seasonal"/>
    <s v="More 250ºC"/>
    <n v="0"/>
    <s v="DK/DA"/>
    <n v="0"/>
    <n v="0"/>
    <s v="No"/>
    <x v="10"/>
    <s v="Unsatisfied"/>
    <x v="2"/>
    <n v="0"/>
    <n v="1"/>
    <n v="0"/>
    <n v="0"/>
    <n v="0"/>
    <n v="0"/>
    <n v="0"/>
    <n v="0"/>
    <n v="0"/>
    <m/>
    <m/>
    <m/>
    <m/>
    <m/>
    <m/>
    <m/>
    <m/>
    <m/>
  </r>
  <r>
    <n v="355"/>
    <x v="3"/>
    <s v="Others"/>
    <s v="Weekly"/>
    <s v="More 250ºC"/>
    <n v="0"/>
    <s v="DK/DA"/>
    <s v="Less 10 years"/>
    <n v="0"/>
    <s v="No"/>
    <x v="0"/>
    <s v="Satisfied"/>
    <x v="0"/>
    <m/>
    <m/>
    <n v="1"/>
    <n v="1"/>
    <m/>
    <m/>
    <m/>
    <m/>
    <m/>
    <n v="1"/>
    <m/>
    <m/>
    <m/>
    <m/>
    <m/>
    <m/>
    <m/>
    <n v="1"/>
  </r>
  <r>
    <n v="356"/>
    <x v="3"/>
    <s v="Chemical"/>
    <s v="Daily"/>
    <s v="51-100ºC"/>
    <n v="0"/>
    <s v="DK/DA"/>
    <s v="Less 10 years"/>
    <n v="0"/>
    <s v="No"/>
    <x v="10"/>
    <s v="Satisfied"/>
    <x v="0"/>
    <m/>
    <m/>
    <m/>
    <m/>
    <m/>
    <m/>
    <m/>
    <m/>
    <n v="1"/>
    <n v="1"/>
    <m/>
    <m/>
    <m/>
    <m/>
    <m/>
    <m/>
    <m/>
    <n v="1"/>
  </r>
  <r>
    <n v="357"/>
    <x v="3"/>
    <s v="Paper &amp; paper products"/>
    <s v="Daily"/>
    <s v="More 250ºC"/>
    <n v="0"/>
    <s v="DK/DA"/>
    <s v="10-25 years"/>
    <n v="0"/>
    <s v="No"/>
    <x v="0"/>
    <s v="Satisfied"/>
    <x v="0"/>
    <m/>
    <m/>
    <m/>
    <n v="1"/>
    <m/>
    <m/>
    <m/>
    <m/>
    <m/>
    <m/>
    <m/>
    <m/>
    <m/>
    <m/>
    <m/>
    <m/>
    <m/>
    <n v="1"/>
  </r>
  <r>
    <n v="358"/>
    <x v="3"/>
    <s v="Food &amp; Beverages"/>
    <s v="Seasonal"/>
    <n v="0"/>
    <s v="0 - (-20ºC)"/>
    <s v="DK/DA"/>
    <n v="0"/>
    <s v="Less 10 years"/>
    <s v="No"/>
    <x v="6"/>
    <m/>
    <x v="1"/>
    <m/>
    <m/>
    <m/>
    <m/>
    <m/>
    <m/>
    <m/>
    <m/>
    <m/>
    <m/>
    <m/>
    <m/>
    <m/>
    <m/>
    <m/>
    <m/>
    <m/>
    <m/>
  </r>
  <r>
    <n v="359"/>
    <x v="3"/>
    <s v="Food &amp; Beverages"/>
    <s v="Seasonal"/>
    <s v="51-100ºC"/>
    <s v="0 - (-20ºC)"/>
    <s v="DK/DA"/>
    <s v="Less 10 years"/>
    <s v="Less 10 years"/>
    <s v="No"/>
    <x v="8"/>
    <s v="Satisfied"/>
    <x v="0"/>
    <m/>
    <m/>
    <m/>
    <n v="1"/>
    <m/>
    <m/>
    <n v="1"/>
    <m/>
    <m/>
    <m/>
    <m/>
    <n v="1"/>
    <m/>
    <m/>
    <m/>
    <m/>
    <m/>
    <m/>
  </r>
  <r>
    <m/>
    <x v="3"/>
    <s v="Food &amp; Beverages"/>
    <s v="Seasonal"/>
    <s v="51-100ºC"/>
    <s v="0 - (-20ºC)"/>
    <s v="DK/DA"/>
    <s v="Less 10 years"/>
    <s v="Less 10 years"/>
    <s v="No"/>
    <x v="9"/>
    <s v="Satisfied"/>
    <x v="2"/>
    <m/>
    <m/>
    <m/>
    <m/>
    <m/>
    <m/>
    <m/>
    <m/>
    <m/>
    <m/>
    <m/>
    <m/>
    <m/>
    <m/>
    <m/>
    <m/>
    <m/>
    <m/>
  </r>
  <r>
    <n v="360"/>
    <x v="3"/>
    <s v="Food &amp; Beverages"/>
    <s v="Daily"/>
    <s v="51-100ºC"/>
    <s v="0 - (-20ºC)"/>
    <s v="DK/DA"/>
    <s v="Less 10 years"/>
    <s v="Less 10 years"/>
    <s v="No"/>
    <x v="4"/>
    <s v="Satisfied"/>
    <x v="0"/>
    <m/>
    <m/>
    <m/>
    <m/>
    <m/>
    <m/>
    <m/>
    <m/>
    <m/>
    <n v="1"/>
    <n v="1"/>
    <m/>
    <m/>
    <m/>
    <m/>
    <m/>
    <m/>
    <m/>
  </r>
  <r>
    <n v="361"/>
    <x v="3"/>
    <s v="Food &amp; Beverages"/>
    <s v="Daily"/>
    <s v="More 250ºC"/>
    <s v="0 - (-20ºC)"/>
    <s v="DK/DA"/>
    <s v="10-25 years"/>
    <s v="10-25 years"/>
    <s v="Yes"/>
    <x v="2"/>
    <s v="Satisfied"/>
    <x v="0"/>
    <m/>
    <n v="1"/>
    <n v="1"/>
    <n v="1"/>
    <n v="1"/>
    <m/>
    <m/>
    <m/>
    <m/>
    <m/>
    <n v="1"/>
    <n v="1"/>
    <m/>
    <m/>
    <m/>
    <m/>
    <m/>
    <m/>
  </r>
  <r>
    <m/>
    <x v="3"/>
    <s v="Food &amp; Beverages"/>
    <s v="Daily"/>
    <s v="More 250ºC"/>
    <s v="0 - (-20ºC)"/>
    <s v="DK/DA"/>
    <s v="10-25 years"/>
    <s v="10-25 years"/>
    <s v="Yes"/>
    <x v="10"/>
    <s v="Satisfied"/>
    <x v="2"/>
    <m/>
    <n v="1"/>
    <n v="1"/>
    <n v="1"/>
    <m/>
    <m/>
    <m/>
    <m/>
    <m/>
    <m/>
    <m/>
    <m/>
    <m/>
    <m/>
    <m/>
    <m/>
    <m/>
    <m/>
  </r>
  <r>
    <n v="362"/>
    <x v="3"/>
    <s v="Food &amp; Beverages"/>
    <s v="Seasonal"/>
    <s v="More 250ºC"/>
    <s v="0 - (-20ºC)"/>
    <s v="DK/DA"/>
    <s v="10-25 years"/>
    <s v="10-25 years"/>
    <s v="No"/>
    <x v="4"/>
    <s v="Satisfied"/>
    <x v="0"/>
    <m/>
    <m/>
    <m/>
    <n v="1"/>
    <m/>
    <m/>
    <m/>
    <m/>
    <m/>
    <m/>
    <m/>
    <m/>
    <m/>
    <m/>
    <n v="1"/>
    <m/>
    <m/>
    <n v="1"/>
  </r>
  <r>
    <m/>
    <x v="3"/>
    <s v="Food &amp; Beverages"/>
    <s v="Seasonal"/>
    <s v="More 250ºC"/>
    <s v="0 - (-20ºC)"/>
    <s v="DK/DA"/>
    <s v="10-25 years"/>
    <s v="10-25 years"/>
    <s v="No"/>
    <x v="0"/>
    <s v="Satisfied"/>
    <x v="2"/>
    <m/>
    <m/>
    <m/>
    <n v="1"/>
    <m/>
    <m/>
    <m/>
    <m/>
    <m/>
    <m/>
    <m/>
    <m/>
    <m/>
    <m/>
    <m/>
    <m/>
    <m/>
    <m/>
  </r>
  <r>
    <n v="363"/>
    <x v="3"/>
    <s v="Food &amp; Beverages"/>
    <s v="Weekly"/>
    <s v="More 250ºC"/>
    <n v="0"/>
    <s v="DK/DA"/>
    <s v="10-25 years"/>
    <n v="0"/>
    <s v="No"/>
    <x v="2"/>
    <s v="Satisfied"/>
    <x v="0"/>
    <m/>
    <n v="1"/>
    <m/>
    <n v="1"/>
    <m/>
    <m/>
    <n v="1"/>
    <m/>
    <m/>
    <m/>
    <n v="1"/>
    <n v="1"/>
    <m/>
    <n v="1"/>
    <m/>
    <m/>
    <m/>
    <m/>
  </r>
  <r>
    <n v="364"/>
    <x v="3"/>
    <s v="Others"/>
    <s v="Daily"/>
    <s v="More 250ºC"/>
    <s v="0 - (-20ºC)"/>
    <s v="DK/DA"/>
    <s v="More 25 years"/>
    <s v="10-25 years"/>
    <s v="Yes"/>
    <x v="1"/>
    <s v="Satisfied"/>
    <x v="0"/>
    <n v="1"/>
    <n v="1"/>
    <n v="1"/>
    <n v="1"/>
    <m/>
    <m/>
    <n v="1"/>
    <m/>
    <m/>
    <m/>
    <n v="1"/>
    <m/>
    <m/>
    <m/>
    <n v="1"/>
    <m/>
    <m/>
    <m/>
  </r>
  <r>
    <m/>
    <x v="3"/>
    <s v="Others"/>
    <s v="Daily"/>
    <s v="More 250ºC"/>
    <s v="0 - (-20ºC)"/>
    <s v="DK/DA"/>
    <s v="More 25 years"/>
    <s v="10-25 years"/>
    <s v="Yes"/>
    <x v="0"/>
    <s v="Satisfied"/>
    <x v="2"/>
    <m/>
    <m/>
    <m/>
    <n v="1"/>
    <m/>
    <m/>
    <m/>
    <m/>
    <m/>
    <m/>
    <m/>
    <m/>
    <m/>
    <m/>
    <m/>
    <m/>
    <m/>
    <m/>
  </r>
  <r>
    <m/>
    <x v="3"/>
    <s v="Others"/>
    <s v="Daily"/>
    <s v="More 250ºC"/>
    <s v="0 - (-20ºC)"/>
    <s v="DK/DA"/>
    <s v="More 25 years"/>
    <s v="10-25 years"/>
    <s v="Yes"/>
    <x v="8"/>
    <s v="Satisfied"/>
    <x v="2"/>
    <m/>
    <n v="1"/>
    <n v="1"/>
    <m/>
    <m/>
    <m/>
    <m/>
    <m/>
    <m/>
    <m/>
    <m/>
    <m/>
    <m/>
    <m/>
    <m/>
    <m/>
    <m/>
    <m/>
  </r>
  <r>
    <m/>
    <x v="3"/>
    <s v="Others"/>
    <s v="Daily"/>
    <s v="More 250ºC"/>
    <s v="0 - (-20ºC)"/>
    <s v="DK/DA"/>
    <s v="More 25 years"/>
    <s v="10-25 years"/>
    <s v="Yes"/>
    <x v="9"/>
    <s v="Satisfied"/>
    <x v="2"/>
    <m/>
    <m/>
    <m/>
    <m/>
    <m/>
    <m/>
    <m/>
    <m/>
    <m/>
    <m/>
    <m/>
    <m/>
    <m/>
    <m/>
    <m/>
    <m/>
    <m/>
    <m/>
  </r>
  <r>
    <n v="365"/>
    <x v="3"/>
    <s v="Food &amp; Beverages"/>
    <s v="Weekly"/>
    <s v="More 250ºC"/>
    <n v="0"/>
    <s v="DK/DA"/>
    <s v="10-25 years"/>
    <n v="0"/>
    <s v="Yes"/>
    <x v="2"/>
    <s v="Satisfied"/>
    <x v="0"/>
    <m/>
    <n v="1"/>
    <m/>
    <n v="1"/>
    <m/>
    <m/>
    <n v="1"/>
    <m/>
    <m/>
    <n v="1"/>
    <m/>
    <n v="1"/>
    <m/>
    <n v="1"/>
    <m/>
    <m/>
    <m/>
    <m/>
  </r>
  <r>
    <m/>
    <x v="3"/>
    <s v="Food &amp; Beverages"/>
    <s v="Weekly"/>
    <s v="More 250ºC"/>
    <n v="0"/>
    <s v="DK/DA"/>
    <s v="10-25 years"/>
    <n v="0"/>
    <s v="Yes"/>
    <x v="10"/>
    <s v="Satisfied"/>
    <x v="2"/>
    <m/>
    <n v="1"/>
    <m/>
    <n v="1"/>
    <m/>
    <m/>
    <n v="1"/>
    <m/>
    <m/>
    <m/>
    <m/>
    <m/>
    <m/>
    <m/>
    <m/>
    <m/>
    <m/>
    <m/>
  </r>
  <r>
    <n v="366"/>
    <x v="3"/>
    <s v="Food &amp; Beverages"/>
    <s v="Daily"/>
    <s v="51-100ºC"/>
    <s v="0 - (-20ºC)"/>
    <s v="DK/DA"/>
    <s v="More 25 years"/>
    <s v="10-25 years"/>
    <s v="Yes"/>
    <x v="10"/>
    <s v="Satisfied"/>
    <x v="0"/>
    <m/>
    <m/>
    <n v="1"/>
    <m/>
    <m/>
    <m/>
    <m/>
    <m/>
    <m/>
    <n v="1"/>
    <m/>
    <m/>
    <m/>
    <n v="1"/>
    <m/>
    <m/>
    <n v="1"/>
    <m/>
  </r>
  <r>
    <m/>
    <x v="3"/>
    <s v="Food &amp; Beverages"/>
    <s v="Daily"/>
    <s v="51-100ºC"/>
    <s v="0 - (-20ºC)"/>
    <s v="DK/DA"/>
    <s v="More 25 years"/>
    <s v="10-25 years"/>
    <s v="Yes"/>
    <x v="10"/>
    <s v="Unsatisfied"/>
    <x v="2"/>
    <n v="0"/>
    <n v="1"/>
    <n v="0"/>
    <n v="0"/>
    <n v="0"/>
    <n v="0"/>
    <n v="0"/>
    <n v="0"/>
    <n v="1"/>
    <m/>
    <m/>
    <m/>
    <m/>
    <m/>
    <m/>
    <m/>
    <m/>
    <m/>
  </r>
  <r>
    <n v="367"/>
    <x v="3"/>
    <s v="Food &amp; Beverages"/>
    <s v="Daily"/>
    <s v="More 250ºC"/>
    <n v="0"/>
    <s v="DK/DA"/>
    <s v="10-25 years"/>
    <n v="0"/>
    <s v="No"/>
    <x v="10"/>
    <s v="Satisfied"/>
    <x v="0"/>
    <m/>
    <m/>
    <m/>
    <n v="1"/>
    <m/>
    <m/>
    <m/>
    <m/>
    <n v="1"/>
    <m/>
    <n v="1"/>
    <m/>
    <m/>
    <m/>
    <m/>
    <m/>
    <m/>
    <m/>
  </r>
  <r>
    <n v="368"/>
    <x v="3"/>
    <s v="Food &amp; Beverages"/>
    <s v="Weekly"/>
    <s v="More 250ºC"/>
    <s v="0-20ºC"/>
    <s v="DK/DA"/>
    <s v="Less 10 years"/>
    <s v="Less 10 years"/>
    <s v="Yes"/>
    <x v="1"/>
    <s v="Satisfied"/>
    <x v="0"/>
    <m/>
    <n v="1"/>
    <m/>
    <m/>
    <m/>
    <n v="1"/>
    <n v="1"/>
    <m/>
    <m/>
    <n v="1"/>
    <n v="1"/>
    <m/>
    <m/>
    <m/>
    <m/>
    <m/>
    <m/>
    <m/>
  </r>
  <r>
    <n v="369"/>
    <x v="3"/>
    <s v="Food &amp; Beverages"/>
    <s v="Daily"/>
    <n v="0"/>
    <s v="0 - (-20ºC)"/>
    <s v="DK/DA"/>
    <n v="0"/>
    <s v="Less 10 years"/>
    <s v="No"/>
    <x v="6"/>
    <m/>
    <x v="1"/>
    <m/>
    <m/>
    <m/>
    <m/>
    <m/>
    <m/>
    <m/>
    <m/>
    <m/>
    <m/>
    <m/>
    <m/>
    <m/>
    <m/>
    <m/>
    <m/>
    <m/>
    <m/>
  </r>
  <r>
    <n v="370"/>
    <x v="3"/>
    <s v="Food &amp; Beverages"/>
    <s v="Seasonal"/>
    <s v="51-100ºC"/>
    <s v="0 - (-20ºC)"/>
    <s v="DK/DA"/>
    <s v="Less 10 years"/>
    <s v="Less 10 years"/>
    <s v="No"/>
    <x v="5"/>
    <s v="Satisfied"/>
    <x v="0"/>
    <m/>
    <n v="1"/>
    <m/>
    <m/>
    <n v="1"/>
    <m/>
    <m/>
    <m/>
    <m/>
    <m/>
    <m/>
    <m/>
    <m/>
    <m/>
    <n v="1"/>
    <m/>
    <m/>
    <m/>
  </r>
  <r>
    <n v="371"/>
    <x v="3"/>
    <s v="Food &amp; Beverages"/>
    <s v="Seasonal"/>
    <s v="51-100ºC"/>
    <s v="0 - (-20ºC)"/>
    <s v="DK/DA"/>
    <s v="Less 10 years"/>
    <s v="Less 10 years"/>
    <s v="No"/>
    <x v="5"/>
    <s v="Satisfied"/>
    <x v="0"/>
    <m/>
    <n v="1"/>
    <m/>
    <m/>
    <m/>
    <m/>
    <m/>
    <m/>
    <m/>
    <m/>
    <n v="1"/>
    <m/>
    <m/>
    <m/>
    <m/>
    <m/>
    <m/>
    <m/>
  </r>
  <r>
    <n v="372"/>
    <x v="3"/>
    <s v="Food &amp; Beverages"/>
    <s v="Seasonal"/>
    <s v="51-100ºC"/>
    <s v="0-20ºC"/>
    <s v="DK/DA"/>
    <s v="10-25 years"/>
    <s v="10-25 years"/>
    <s v="Yes"/>
    <x v="1"/>
    <s v="Satisfied"/>
    <x v="0"/>
    <m/>
    <m/>
    <m/>
    <n v="1"/>
    <m/>
    <m/>
    <m/>
    <m/>
    <m/>
    <m/>
    <m/>
    <m/>
    <m/>
    <m/>
    <m/>
    <m/>
    <m/>
    <n v="1"/>
  </r>
  <r>
    <n v="373"/>
    <x v="3"/>
    <s v="Food &amp; Beverages"/>
    <s v="Seasonal"/>
    <s v="51-100ºC"/>
    <s v="0-20ºC"/>
    <s v="DK/DA"/>
    <s v="10-25 years"/>
    <s v="10-25 years"/>
    <s v="No"/>
    <x v="10"/>
    <s v="Satisfied"/>
    <x v="0"/>
    <m/>
    <m/>
    <m/>
    <n v="1"/>
    <m/>
    <m/>
    <n v="1"/>
    <m/>
    <m/>
    <m/>
    <n v="1"/>
    <n v="1"/>
    <m/>
    <m/>
    <m/>
    <m/>
    <m/>
    <n v="1"/>
  </r>
  <r>
    <n v="374"/>
    <x v="3"/>
    <s v="Food &amp; Beverages"/>
    <s v="Seasonal"/>
    <s v="51-100ºC"/>
    <s v="0-20ºC"/>
    <s v="DK/DA"/>
    <s v="Less 10 years"/>
    <s v="Less 10 years"/>
    <s v="No"/>
    <x v="11"/>
    <s v="Satisfied"/>
    <x v="0"/>
    <n v="1"/>
    <m/>
    <m/>
    <n v="1"/>
    <m/>
    <m/>
    <m/>
    <m/>
    <m/>
    <m/>
    <m/>
    <m/>
    <m/>
    <n v="1"/>
    <m/>
    <m/>
    <m/>
    <m/>
  </r>
  <r>
    <n v="375"/>
    <x v="3"/>
    <s v="Food &amp; Beverages"/>
    <s v="Seasonal"/>
    <s v="51-100ºC"/>
    <s v="0-20ºC"/>
    <s v="DK/DA"/>
    <s v="10-25 years"/>
    <s v="10-25 years"/>
    <s v="No"/>
    <x v="4"/>
    <s v="Unsatisfied"/>
    <x v="0"/>
    <n v="0"/>
    <n v="1"/>
    <n v="0"/>
    <n v="0"/>
    <n v="0"/>
    <n v="0"/>
    <n v="0"/>
    <n v="0"/>
    <n v="0"/>
    <m/>
    <m/>
    <m/>
    <m/>
    <m/>
    <m/>
    <m/>
    <m/>
    <n v="1"/>
  </r>
  <r>
    <n v="376"/>
    <x v="3"/>
    <s v="Food &amp; Beverages"/>
    <s v="Daily"/>
    <s v="More 250ºC"/>
    <s v="0-20ºC"/>
    <s v="DK/DA"/>
    <s v="10-25 years"/>
    <s v="10-25 years"/>
    <s v="Yes"/>
    <x v="10"/>
    <s v="Satisfied"/>
    <x v="0"/>
    <n v="1"/>
    <m/>
    <m/>
    <n v="1"/>
    <m/>
    <m/>
    <m/>
    <m/>
    <m/>
    <m/>
    <m/>
    <m/>
    <m/>
    <m/>
    <m/>
    <m/>
    <m/>
    <n v="1"/>
  </r>
  <r>
    <n v="377"/>
    <x v="3"/>
    <s v="Food &amp; Beverages"/>
    <s v="Daily"/>
    <s v="More 250ºC"/>
    <s v="0-20ºC"/>
    <s v="DK/DA"/>
    <s v="10-25 years"/>
    <s v="10-25 years"/>
    <s v="No"/>
    <x v="10"/>
    <s v="Satisfied"/>
    <x v="0"/>
    <m/>
    <m/>
    <m/>
    <n v="1"/>
    <m/>
    <m/>
    <m/>
    <m/>
    <m/>
    <m/>
    <m/>
    <m/>
    <m/>
    <m/>
    <m/>
    <m/>
    <m/>
    <n v="1"/>
  </r>
  <r>
    <n v="378"/>
    <x v="3"/>
    <s v="Food &amp; Beverages"/>
    <s v="Weekly"/>
    <n v="0"/>
    <s v="0-20ºC"/>
    <s v="DK/DA"/>
    <s v="10-25 years"/>
    <s v="10-25 years"/>
    <s v="Yes"/>
    <x v="4"/>
    <s v="Satisfied"/>
    <x v="0"/>
    <m/>
    <m/>
    <n v="1"/>
    <n v="1"/>
    <m/>
    <m/>
    <m/>
    <m/>
    <m/>
    <m/>
    <n v="1"/>
    <m/>
    <m/>
    <m/>
    <m/>
    <m/>
    <m/>
    <m/>
  </r>
  <r>
    <n v="379"/>
    <x v="3"/>
    <s v="Food &amp; Beverages"/>
    <s v="Seasonal"/>
    <s v="51-100ºC"/>
    <s v="0-20ºC"/>
    <s v="DK/DA"/>
    <s v="10-25 years"/>
    <s v="10-25 years"/>
    <s v="No"/>
    <x v="4"/>
    <s v="Satisfied"/>
    <x v="0"/>
    <m/>
    <m/>
    <m/>
    <n v="1"/>
    <m/>
    <m/>
    <m/>
    <m/>
    <m/>
    <m/>
    <m/>
    <m/>
    <m/>
    <m/>
    <m/>
    <m/>
    <m/>
    <n v="1"/>
  </r>
  <r>
    <n v="380"/>
    <x v="3"/>
    <s v="Food &amp; Beverages"/>
    <s v="Seasonal"/>
    <s v="51-100ºC"/>
    <s v="0-20ºC"/>
    <s v="DK/DA"/>
    <s v="10-25 years"/>
    <s v="10-25 years"/>
    <s v="Yes"/>
    <x v="10"/>
    <s v="Satisfied"/>
    <x v="0"/>
    <m/>
    <m/>
    <m/>
    <n v="1"/>
    <m/>
    <m/>
    <m/>
    <m/>
    <m/>
    <m/>
    <m/>
    <m/>
    <m/>
    <m/>
    <m/>
    <m/>
    <m/>
    <n v="1"/>
  </r>
  <r>
    <n v="381"/>
    <x v="3"/>
    <s v="Others"/>
    <s v="Daily"/>
    <s v="More 250ºC"/>
    <s v="0 - (-20ºC)"/>
    <s v="DK/DA"/>
    <s v="More 25 years"/>
    <s v="10-25 years"/>
    <s v="Yes"/>
    <x v="1"/>
    <s v="Satisfied"/>
    <x v="0"/>
    <n v="1"/>
    <n v="1"/>
    <n v="1"/>
    <n v="1"/>
    <m/>
    <m/>
    <n v="1"/>
    <m/>
    <m/>
    <n v="1"/>
    <m/>
    <m/>
    <m/>
    <m/>
    <n v="1"/>
    <m/>
    <m/>
    <m/>
  </r>
  <r>
    <m/>
    <x v="3"/>
    <s v="Others"/>
    <s v="Daily"/>
    <s v="More 250ºC"/>
    <s v="0 - (-20ºC)"/>
    <s v="DK/DA"/>
    <s v="More 25 years"/>
    <s v="10-25 years"/>
    <s v="Yes"/>
    <x v="0"/>
    <s v="Satisfied"/>
    <x v="2"/>
    <m/>
    <m/>
    <m/>
    <n v="1"/>
    <m/>
    <m/>
    <m/>
    <m/>
    <m/>
    <m/>
    <m/>
    <m/>
    <m/>
    <m/>
    <m/>
    <m/>
    <m/>
    <m/>
  </r>
  <r>
    <m/>
    <x v="3"/>
    <s v="Others"/>
    <s v="Daily"/>
    <s v="More 250ºC"/>
    <s v="0 - (-20ºC)"/>
    <s v="DK/DA"/>
    <s v="More 25 years"/>
    <s v="10-25 years"/>
    <s v="Yes"/>
    <x v="8"/>
    <s v="Satisfied"/>
    <x v="2"/>
    <m/>
    <m/>
    <m/>
    <m/>
    <m/>
    <m/>
    <m/>
    <m/>
    <m/>
    <m/>
    <m/>
    <m/>
    <m/>
    <m/>
    <m/>
    <m/>
    <m/>
    <m/>
  </r>
  <r>
    <m/>
    <x v="3"/>
    <s v="Others"/>
    <s v="Daily"/>
    <s v="More 250ºC"/>
    <s v="0 - (-20ºC)"/>
    <s v="DK/DA"/>
    <s v="More 25 years"/>
    <s v="10-25 years"/>
    <s v="Yes"/>
    <x v="9"/>
    <s v="Satisfied"/>
    <x v="2"/>
    <m/>
    <m/>
    <m/>
    <m/>
    <m/>
    <m/>
    <m/>
    <m/>
    <m/>
    <m/>
    <m/>
    <m/>
    <m/>
    <m/>
    <m/>
    <m/>
    <m/>
    <m/>
  </r>
  <r>
    <n v="382"/>
    <x v="3"/>
    <s v="Textil &amp; Clothing"/>
    <s v="Weekly"/>
    <n v="0"/>
    <n v="0"/>
    <s v="DK/DA"/>
    <s v="Less 10 years"/>
    <n v="0"/>
    <s v="Yes"/>
    <x v="5"/>
    <s v="Satisfied"/>
    <x v="0"/>
    <m/>
    <n v="1"/>
    <m/>
    <m/>
    <m/>
    <m/>
    <m/>
    <m/>
    <m/>
    <n v="1"/>
    <n v="1"/>
    <m/>
    <m/>
    <m/>
    <m/>
    <m/>
    <m/>
    <m/>
  </r>
  <r>
    <n v="383"/>
    <x v="3"/>
    <s v="Textil &amp; Clothing"/>
    <s v="Weekly"/>
    <s v="More 250ºC"/>
    <n v="0"/>
    <s v="DK/DA"/>
    <s v="10-25 years"/>
    <n v="0"/>
    <s v="Yes"/>
    <x v="1"/>
    <s v="Satisfied"/>
    <x v="0"/>
    <m/>
    <m/>
    <m/>
    <n v="1"/>
    <n v="1"/>
    <m/>
    <m/>
    <m/>
    <m/>
    <m/>
    <m/>
    <m/>
    <m/>
    <m/>
    <m/>
    <m/>
    <m/>
    <n v="1"/>
  </r>
  <r>
    <m/>
    <x v="3"/>
    <s v="Textil &amp; Clothing"/>
    <s v="Weekly"/>
    <s v="More 250ºC"/>
    <n v="0"/>
    <s v="DK/DA"/>
    <s v="10-25 years"/>
    <n v="0"/>
    <s v="Yes"/>
    <x v="4"/>
    <s v="Satisfied"/>
    <x v="2"/>
    <m/>
    <m/>
    <m/>
    <n v="1"/>
    <m/>
    <m/>
    <m/>
    <m/>
    <m/>
    <m/>
    <m/>
    <m/>
    <m/>
    <m/>
    <m/>
    <m/>
    <m/>
    <m/>
  </r>
  <r>
    <n v="384"/>
    <x v="3"/>
    <s v="Paper &amp; paper products"/>
    <s v="Seasonal"/>
    <s v="More 250ºC"/>
    <n v="0"/>
    <s v="DK/DA"/>
    <s v="Less 10 years"/>
    <n v="0"/>
    <s v="Yes"/>
    <x v="1"/>
    <s v="Satisfied"/>
    <x v="0"/>
    <m/>
    <m/>
    <m/>
    <n v="1"/>
    <n v="1"/>
    <m/>
    <m/>
    <m/>
    <m/>
    <m/>
    <m/>
    <m/>
    <n v="1"/>
    <m/>
    <m/>
    <m/>
    <m/>
    <m/>
  </r>
  <r>
    <m/>
    <x v="3"/>
    <s v="Paper &amp; paper products"/>
    <s v="Seasonal"/>
    <s v="More 250ºC"/>
    <n v="0"/>
    <s v="DK/DA"/>
    <s v="Less 10 years"/>
    <n v="0"/>
    <s v="Yes"/>
    <x v="10"/>
    <s v="Satisfied"/>
    <x v="2"/>
    <m/>
    <m/>
    <m/>
    <n v="1"/>
    <n v="1"/>
    <m/>
    <m/>
    <m/>
    <m/>
    <m/>
    <m/>
    <m/>
    <m/>
    <m/>
    <m/>
    <m/>
    <m/>
    <m/>
  </r>
  <r>
    <n v="385"/>
    <x v="3"/>
    <s v="Textil &amp; Clothing"/>
    <s v="Weekly"/>
    <s v="51-100ºC"/>
    <n v="0"/>
    <s v="DK/DA"/>
    <s v="Less 10 years"/>
    <n v="0"/>
    <s v="No"/>
    <x v="8"/>
    <s v="Satisfied"/>
    <x v="0"/>
    <m/>
    <m/>
    <m/>
    <n v="1"/>
    <m/>
    <m/>
    <m/>
    <m/>
    <m/>
    <m/>
    <m/>
    <m/>
    <m/>
    <m/>
    <m/>
    <m/>
    <m/>
    <n v="1"/>
  </r>
  <r>
    <n v="386"/>
    <x v="3"/>
    <s v="Others"/>
    <s v="Daily"/>
    <n v="0"/>
    <s v="DK/DA"/>
    <s v="DK/DA"/>
    <n v="0"/>
    <s v="Less 10 years"/>
    <s v="No"/>
    <x v="6"/>
    <m/>
    <x v="1"/>
    <m/>
    <m/>
    <m/>
    <m/>
    <m/>
    <m/>
    <m/>
    <m/>
    <m/>
    <m/>
    <m/>
    <m/>
    <m/>
    <m/>
    <m/>
    <m/>
    <m/>
    <m/>
  </r>
  <r>
    <n v="387"/>
    <x v="3"/>
    <s v="Others"/>
    <s v="Daily"/>
    <n v="0"/>
    <s v="0-20ºC"/>
    <s v="DK/DA"/>
    <n v="0"/>
    <s v="Less 10 years"/>
    <s v="Yes"/>
    <x v="6"/>
    <m/>
    <x v="1"/>
    <m/>
    <m/>
    <m/>
    <m/>
    <m/>
    <m/>
    <m/>
    <m/>
    <m/>
    <m/>
    <m/>
    <m/>
    <m/>
    <m/>
    <m/>
    <m/>
    <m/>
    <m/>
  </r>
  <r>
    <n v="388"/>
    <x v="3"/>
    <s v="Metals"/>
    <s v="Weekly"/>
    <s v="More 250ºC"/>
    <n v="0"/>
    <s v="DK/DA"/>
    <s v="10-25 years"/>
    <n v="0"/>
    <s v="No"/>
    <x v="4"/>
    <s v="Satisfied"/>
    <x v="0"/>
    <n v="1"/>
    <m/>
    <n v="1"/>
    <n v="1"/>
    <m/>
    <m/>
    <m/>
    <m/>
    <m/>
    <m/>
    <m/>
    <n v="1"/>
    <m/>
    <n v="1"/>
    <m/>
    <m/>
    <m/>
    <m/>
  </r>
  <r>
    <n v="389"/>
    <x v="3"/>
    <s v="Metals"/>
    <s v="Weekly"/>
    <s v="More 250ºC"/>
    <n v="0"/>
    <s v="DK/DA"/>
    <s v="10-25 years"/>
    <n v="0"/>
    <s v="Yes"/>
    <x v="1"/>
    <s v="Satisfied"/>
    <x v="0"/>
    <m/>
    <m/>
    <m/>
    <n v="1"/>
    <m/>
    <m/>
    <m/>
    <m/>
    <m/>
    <m/>
    <m/>
    <m/>
    <m/>
    <m/>
    <m/>
    <m/>
    <m/>
    <n v="1"/>
  </r>
  <r>
    <n v="390"/>
    <x v="3"/>
    <s v="Metals"/>
    <s v="Weekly"/>
    <s v="More 250ºC"/>
    <n v="0"/>
    <s v="DK/DA"/>
    <s v="10-25 years"/>
    <n v="0"/>
    <s v="No"/>
    <x v="0"/>
    <s v="Satisfied"/>
    <x v="0"/>
    <m/>
    <m/>
    <m/>
    <n v="1"/>
    <m/>
    <m/>
    <m/>
    <m/>
    <m/>
    <m/>
    <m/>
    <m/>
    <m/>
    <m/>
    <m/>
    <m/>
    <m/>
    <n v="1"/>
  </r>
  <r>
    <n v="391"/>
    <x v="3"/>
    <s v="Metals"/>
    <s v="Weekly"/>
    <s v="More 250ºC"/>
    <n v="0"/>
    <s v="DK/DA"/>
    <s v="10-25 years"/>
    <n v="0"/>
    <s v="Yes"/>
    <x v="0"/>
    <s v="Satisfied"/>
    <x v="0"/>
    <m/>
    <m/>
    <m/>
    <n v="1"/>
    <m/>
    <m/>
    <m/>
    <m/>
    <m/>
    <m/>
    <m/>
    <m/>
    <m/>
    <m/>
    <m/>
    <m/>
    <m/>
    <n v="1"/>
  </r>
  <r>
    <n v="392"/>
    <x v="3"/>
    <s v="Metals"/>
    <s v="Seasonal"/>
    <s v="More 250ºC"/>
    <n v="0"/>
    <s v="DK/DA"/>
    <s v="More 25 years"/>
    <n v="0"/>
    <s v="Yes"/>
    <x v="4"/>
    <s v="Satisfied"/>
    <x v="0"/>
    <m/>
    <m/>
    <n v="1"/>
    <m/>
    <m/>
    <m/>
    <m/>
    <m/>
    <m/>
    <m/>
    <m/>
    <m/>
    <m/>
    <n v="1"/>
    <m/>
    <m/>
    <m/>
    <m/>
  </r>
  <r>
    <n v="393"/>
    <x v="3"/>
    <s v="Rubber &amp; Plastic"/>
    <s v="Daily"/>
    <s v="More 250ºC"/>
    <n v="0"/>
    <s v="DK/DA"/>
    <s v="10-25 years"/>
    <n v="0"/>
    <s v="Yes"/>
    <x v="10"/>
    <s v="Satisfied"/>
    <x v="0"/>
    <m/>
    <m/>
    <m/>
    <n v="1"/>
    <m/>
    <m/>
    <n v="1"/>
    <m/>
    <m/>
    <m/>
    <m/>
    <m/>
    <m/>
    <n v="1"/>
    <m/>
    <m/>
    <m/>
    <m/>
  </r>
  <r>
    <n v="394"/>
    <x v="3"/>
    <s v="Machinery"/>
    <s v="Daily"/>
    <s v="More 250ºC"/>
    <n v="0"/>
    <s v="DK/DA"/>
    <s v="10-25 years"/>
    <n v="0"/>
    <s v="No"/>
    <x v="1"/>
    <s v="Satisfied"/>
    <x v="0"/>
    <m/>
    <m/>
    <n v="1"/>
    <n v="1"/>
    <m/>
    <m/>
    <m/>
    <m/>
    <m/>
    <m/>
    <m/>
    <m/>
    <m/>
    <n v="1"/>
    <m/>
    <m/>
    <m/>
    <m/>
  </r>
  <r>
    <m/>
    <x v="3"/>
    <s v="Machinery"/>
    <s v="Daily"/>
    <s v="More 250ºC"/>
    <n v="0"/>
    <s v="DK/DA"/>
    <s v="10-25 years"/>
    <n v="0"/>
    <s v="No"/>
    <x v="10"/>
    <s v="Satisfied"/>
    <x v="2"/>
    <m/>
    <m/>
    <n v="1"/>
    <n v="1"/>
    <m/>
    <m/>
    <m/>
    <m/>
    <m/>
    <m/>
    <m/>
    <m/>
    <m/>
    <m/>
    <m/>
    <m/>
    <m/>
    <m/>
  </r>
  <r>
    <n v="395"/>
    <x v="3"/>
    <s v="Machinery"/>
    <s v="DK/DA"/>
    <s v="More 250ºC"/>
    <n v="0"/>
    <s v="DK/DA"/>
    <s v="10-25 years"/>
    <n v="0"/>
    <s v="DK/DA"/>
    <x v="1"/>
    <s v="Unsatisfied"/>
    <x v="0"/>
    <n v="0"/>
    <n v="1"/>
    <n v="0"/>
    <n v="0"/>
    <n v="0"/>
    <n v="0"/>
    <n v="0"/>
    <n v="0"/>
    <n v="1"/>
    <m/>
    <m/>
    <m/>
    <n v="1"/>
    <n v="1"/>
    <m/>
    <n v="1"/>
    <n v="1"/>
    <m/>
  </r>
  <r>
    <m/>
    <x v="3"/>
    <s v="Machinery"/>
    <s v="DK/DA"/>
    <s v="More 250ºC"/>
    <n v="0"/>
    <s v="DK/DA"/>
    <s v="10-25 years"/>
    <n v="0"/>
    <s v="DK/DA"/>
    <x v="10"/>
    <s v="Unsatisfied"/>
    <x v="2"/>
    <n v="0"/>
    <n v="1"/>
    <n v="0"/>
    <n v="0"/>
    <n v="0"/>
    <n v="0"/>
    <n v="0"/>
    <n v="0"/>
    <n v="1"/>
    <m/>
    <m/>
    <m/>
    <m/>
    <m/>
    <m/>
    <m/>
    <m/>
    <m/>
  </r>
  <r>
    <n v="396"/>
    <x v="3"/>
    <s v="Machinery"/>
    <s v="Seasonal"/>
    <s v="More 250ºC"/>
    <n v="0"/>
    <s v="DK/DA"/>
    <s v="10-25 years"/>
    <n v="0"/>
    <s v="No"/>
    <x v="10"/>
    <s v="Satisfied"/>
    <x v="0"/>
    <m/>
    <m/>
    <m/>
    <n v="1"/>
    <m/>
    <m/>
    <m/>
    <m/>
    <n v="1"/>
    <n v="1"/>
    <n v="1"/>
    <m/>
    <n v="1"/>
    <n v="1"/>
    <m/>
    <m/>
    <n v="1"/>
    <n v="1"/>
  </r>
  <r>
    <n v="397"/>
    <x v="3"/>
    <s v="Machinery"/>
    <s v="Seasonal"/>
    <s v="More 250ºC"/>
    <n v="0"/>
    <s v="DK/DA"/>
    <s v="10-25 years"/>
    <n v="0"/>
    <s v="No"/>
    <x v="1"/>
    <s v="Satisfied"/>
    <x v="0"/>
    <m/>
    <m/>
    <m/>
    <n v="1"/>
    <m/>
    <n v="1"/>
    <m/>
    <m/>
    <m/>
    <m/>
    <n v="1"/>
    <n v="1"/>
    <m/>
    <n v="1"/>
    <m/>
    <m/>
    <m/>
    <m/>
  </r>
  <r>
    <m/>
    <x v="3"/>
    <s v="Machinery"/>
    <s v="Seasonal"/>
    <s v="More 250ºC"/>
    <n v="0"/>
    <s v="DK/DA"/>
    <s v="10-25 years"/>
    <n v="0"/>
    <s v="No"/>
    <x v="10"/>
    <s v="Satisfied"/>
    <x v="2"/>
    <m/>
    <m/>
    <m/>
    <m/>
    <m/>
    <m/>
    <m/>
    <m/>
    <m/>
    <m/>
    <m/>
    <m/>
    <m/>
    <m/>
    <m/>
    <m/>
    <m/>
    <m/>
  </r>
  <r>
    <n v="398"/>
    <x v="3"/>
    <s v="Machinery"/>
    <s v="DK/DA"/>
    <s v="More 250ºC"/>
    <n v="0"/>
    <s v="DK/DA"/>
    <s v="Less 10 years"/>
    <n v="0"/>
    <s v="No"/>
    <x v="1"/>
    <s v="Satisfied"/>
    <x v="0"/>
    <m/>
    <m/>
    <n v="1"/>
    <n v="1"/>
    <n v="1"/>
    <m/>
    <m/>
    <m/>
    <m/>
    <m/>
    <n v="1"/>
    <m/>
    <n v="1"/>
    <m/>
    <m/>
    <m/>
    <m/>
    <m/>
  </r>
  <r>
    <m/>
    <x v="3"/>
    <s v="Machinery"/>
    <s v="DK/DA"/>
    <s v="More 250ºC"/>
    <n v="0"/>
    <s v="DK/DA"/>
    <s v="Less 10 years"/>
    <n v="0"/>
    <s v="No"/>
    <x v="10"/>
    <s v="Satisfied"/>
    <x v="2"/>
    <m/>
    <m/>
    <n v="1"/>
    <n v="1"/>
    <n v="1"/>
    <m/>
    <m/>
    <m/>
    <m/>
    <m/>
    <m/>
    <m/>
    <m/>
    <m/>
    <m/>
    <m/>
    <m/>
    <m/>
  </r>
  <r>
    <n v="399"/>
    <x v="3"/>
    <s v="Machinery"/>
    <s v="DK/DA"/>
    <s v="More 250ºC"/>
    <n v="0"/>
    <s v="DK/DA"/>
    <s v="10-25 years"/>
    <n v="0"/>
    <s v="Yes"/>
    <x v="10"/>
    <s v="Satisfied"/>
    <x v="0"/>
    <m/>
    <m/>
    <n v="1"/>
    <m/>
    <m/>
    <n v="1"/>
    <n v="1"/>
    <m/>
    <m/>
    <m/>
    <m/>
    <m/>
    <n v="1"/>
    <n v="1"/>
    <m/>
    <m/>
    <n v="1"/>
    <m/>
  </r>
  <r>
    <n v="400"/>
    <x v="3"/>
    <s v="Machinery"/>
    <s v="Seasonal"/>
    <s v="More 250ºC"/>
    <n v="0"/>
    <s v="DK/DA"/>
    <s v="More 25 years"/>
    <n v="0"/>
    <s v="Yes"/>
    <x v="1"/>
    <s v="Satisfied"/>
    <x v="0"/>
    <m/>
    <m/>
    <m/>
    <m/>
    <m/>
    <m/>
    <m/>
    <m/>
    <m/>
    <n v="1"/>
    <n v="1"/>
    <m/>
    <m/>
    <m/>
    <m/>
    <m/>
    <m/>
    <m/>
  </r>
  <r>
    <m/>
    <x v="3"/>
    <s v="Machinery"/>
    <s v="Seasonal"/>
    <s v="More 250ºC"/>
    <n v="0"/>
    <s v="DK/DA"/>
    <s v="More 25 years"/>
    <n v="0"/>
    <s v="Yes"/>
    <x v="10"/>
    <s v="Satisfied"/>
    <x v="2"/>
    <n v="1"/>
    <n v="1"/>
    <n v="1"/>
    <n v="1"/>
    <n v="1"/>
    <m/>
    <n v="1"/>
    <m/>
    <m/>
    <m/>
    <m/>
    <m/>
    <m/>
    <m/>
    <m/>
    <m/>
    <m/>
    <m/>
  </r>
  <r>
    <m/>
    <x v="3"/>
    <s v="Machinery"/>
    <s v="Seasonal"/>
    <s v="More 250ºC"/>
    <n v="0"/>
    <s v="DK/DA"/>
    <s v="More 25 years"/>
    <n v="0"/>
    <s v="Yes"/>
    <x v="10"/>
    <s v="Unsatisfied"/>
    <x v="2"/>
    <m/>
    <m/>
    <m/>
    <m/>
    <m/>
    <m/>
    <m/>
    <m/>
    <m/>
    <m/>
    <m/>
    <m/>
    <m/>
    <m/>
    <m/>
    <m/>
    <m/>
    <m/>
  </r>
  <r>
    <n v="401"/>
    <x v="3"/>
    <s v="Rubber &amp; Plastic"/>
    <s v="Weekly"/>
    <n v="0"/>
    <s v="0-20ºC"/>
    <s v="DK/DA"/>
    <n v="0"/>
    <s v="Less 10 years"/>
    <s v="Yes"/>
    <x v="6"/>
    <m/>
    <x v="1"/>
    <m/>
    <m/>
    <m/>
    <m/>
    <m/>
    <m/>
    <m/>
    <m/>
    <m/>
    <m/>
    <m/>
    <m/>
    <m/>
    <m/>
    <m/>
    <m/>
    <m/>
    <m/>
  </r>
  <r>
    <n v="402"/>
    <x v="3"/>
    <s v="Machinery"/>
    <s v="Seasonal"/>
    <s v="More 250ºC"/>
    <n v="0"/>
    <s v="DK/DA"/>
    <s v="10-25 years"/>
    <n v="0"/>
    <s v="Yes"/>
    <x v="1"/>
    <s v="Satisfied"/>
    <x v="0"/>
    <m/>
    <m/>
    <n v="1"/>
    <n v="1"/>
    <m/>
    <n v="1"/>
    <n v="1"/>
    <m/>
    <m/>
    <n v="1"/>
    <n v="1"/>
    <m/>
    <n v="1"/>
    <n v="1"/>
    <m/>
    <m/>
    <m/>
    <m/>
  </r>
  <r>
    <m/>
    <x v="3"/>
    <s v="Machinery"/>
    <s v="Seasonal"/>
    <s v="More 250ºC"/>
    <n v="0"/>
    <s v="DK/DA"/>
    <s v="10-25 years"/>
    <n v="0"/>
    <s v="Yes"/>
    <x v="10"/>
    <s v="Satisfied"/>
    <x v="2"/>
    <m/>
    <m/>
    <n v="1"/>
    <n v="1"/>
    <m/>
    <n v="1"/>
    <n v="1"/>
    <m/>
    <m/>
    <m/>
    <m/>
    <m/>
    <m/>
    <m/>
    <m/>
    <m/>
    <m/>
    <m/>
  </r>
  <r>
    <m/>
    <x v="3"/>
    <s v="Machinery"/>
    <s v="Seasonal"/>
    <s v="More 250ºC"/>
    <n v="0"/>
    <s v="DK/DA"/>
    <s v="10-25 years"/>
    <n v="0"/>
    <s v="Yes"/>
    <x v="10"/>
    <s v="Satisfied"/>
    <x v="2"/>
    <m/>
    <m/>
    <m/>
    <n v="1"/>
    <m/>
    <n v="1"/>
    <m/>
    <m/>
    <m/>
    <m/>
    <m/>
    <m/>
    <m/>
    <m/>
    <m/>
    <m/>
    <m/>
    <m/>
  </r>
  <r>
    <n v="403"/>
    <x v="3"/>
    <s v="Wood &amp; wood products"/>
    <s v="Seasonal"/>
    <s v="More 250ºC"/>
    <n v="0"/>
    <s v="DK/DA"/>
    <s v="Less 10 years"/>
    <n v="0"/>
    <s v="No"/>
    <x v="5"/>
    <s v="Satisfied"/>
    <x v="0"/>
    <m/>
    <n v="1"/>
    <n v="1"/>
    <n v="1"/>
    <n v="1"/>
    <m/>
    <m/>
    <m/>
    <m/>
    <m/>
    <m/>
    <m/>
    <m/>
    <n v="1"/>
    <m/>
    <m/>
    <m/>
    <m/>
  </r>
  <r>
    <n v="404"/>
    <x v="3"/>
    <s v="Machinery"/>
    <s v="Seasonal"/>
    <s v="More 250ºC"/>
    <n v="0"/>
    <s v="DK/DA"/>
    <s v="10-25 years"/>
    <n v="0"/>
    <s v="Yes"/>
    <x v="1"/>
    <s v="Satisfied"/>
    <x v="0"/>
    <m/>
    <m/>
    <n v="1"/>
    <n v="1"/>
    <m/>
    <m/>
    <m/>
    <m/>
    <m/>
    <n v="1"/>
    <m/>
    <m/>
    <m/>
    <n v="1"/>
    <m/>
    <m/>
    <m/>
    <m/>
  </r>
  <r>
    <m/>
    <x v="3"/>
    <s v="Machinery"/>
    <s v="Seasonal"/>
    <s v="More 250ºC"/>
    <n v="0"/>
    <s v="DK/DA"/>
    <s v="10-25 years"/>
    <n v="0"/>
    <s v="Yes"/>
    <x v="10"/>
    <s v="Satisfied"/>
    <x v="2"/>
    <m/>
    <m/>
    <n v="1"/>
    <n v="1"/>
    <m/>
    <m/>
    <m/>
    <m/>
    <m/>
    <m/>
    <m/>
    <m/>
    <m/>
    <m/>
    <m/>
    <m/>
    <m/>
    <m/>
  </r>
  <r>
    <n v="405"/>
    <x v="3"/>
    <s v="Machinery"/>
    <s v="Seasonal"/>
    <s v="More 250ºC"/>
    <n v="0"/>
    <s v="DK/DA"/>
    <s v="10-25 years"/>
    <n v="0"/>
    <s v="No"/>
    <x v="1"/>
    <s v="Satisfied"/>
    <x v="0"/>
    <m/>
    <m/>
    <n v="1"/>
    <n v="1"/>
    <m/>
    <n v="1"/>
    <n v="1"/>
    <m/>
    <m/>
    <n v="1"/>
    <m/>
    <m/>
    <m/>
    <m/>
    <m/>
    <m/>
    <m/>
    <m/>
  </r>
  <r>
    <m/>
    <x v="3"/>
    <s v="Machinery"/>
    <s v="Seasonal"/>
    <s v="More 250ºC"/>
    <n v="0"/>
    <s v="DK/DA"/>
    <s v="10-25 years"/>
    <n v="0"/>
    <s v="No"/>
    <x v="10"/>
    <s v="Satisfied"/>
    <x v="2"/>
    <m/>
    <n v="1"/>
    <m/>
    <m/>
    <m/>
    <n v="1"/>
    <n v="1"/>
    <n v="1"/>
    <m/>
    <m/>
    <m/>
    <m/>
    <m/>
    <m/>
    <m/>
    <m/>
    <m/>
    <m/>
  </r>
  <r>
    <n v="406"/>
    <x v="3"/>
    <s v="Wood &amp; wood products"/>
    <s v="Weekly"/>
    <s v="More 250ºC"/>
    <n v="0"/>
    <s v="DK/DA"/>
    <s v="10-25 years"/>
    <n v="0"/>
    <s v="No"/>
    <x v="10"/>
    <s v="Satisfied"/>
    <x v="0"/>
    <m/>
    <m/>
    <m/>
    <n v="1"/>
    <m/>
    <m/>
    <m/>
    <m/>
    <m/>
    <m/>
    <m/>
    <m/>
    <m/>
    <m/>
    <m/>
    <m/>
    <m/>
    <n v="1"/>
  </r>
  <r>
    <n v="407"/>
    <x v="3"/>
    <s v="Machinery"/>
    <s v="Seasonal"/>
    <s v="More 250ºC"/>
    <n v="0"/>
    <s v="DK/DA"/>
    <s v="Less 10 years"/>
    <n v="0"/>
    <s v="No"/>
    <x v="10"/>
    <s v="Satisfied"/>
    <x v="0"/>
    <m/>
    <m/>
    <n v="1"/>
    <n v="1"/>
    <m/>
    <m/>
    <n v="1"/>
    <m/>
    <n v="1"/>
    <n v="1"/>
    <m/>
    <m/>
    <n v="1"/>
    <m/>
    <m/>
    <m/>
    <m/>
    <n v="1"/>
  </r>
  <r>
    <m/>
    <x v="3"/>
    <s v="Machinery"/>
    <s v="Seasonal"/>
    <s v="More 250ºC"/>
    <n v="0"/>
    <s v="DK/DA"/>
    <s v="Less 10 years"/>
    <n v="0"/>
    <s v="No"/>
    <x v="10"/>
    <s v="Unsatisfied"/>
    <x v="2"/>
    <n v="0"/>
    <n v="0"/>
    <n v="0"/>
    <n v="0"/>
    <n v="0"/>
    <n v="0"/>
    <n v="0"/>
    <n v="1"/>
    <n v="0"/>
    <m/>
    <m/>
    <m/>
    <m/>
    <m/>
    <m/>
    <m/>
    <m/>
    <m/>
  </r>
  <r>
    <n v="408"/>
    <x v="3"/>
    <s v="Chemical"/>
    <s v="Seasonal"/>
    <s v="51-100ºC"/>
    <n v="0"/>
    <s v="DK/DA"/>
    <s v="Less 10 years"/>
    <n v="0"/>
    <s v="Yes"/>
    <x v="4"/>
    <s v="Satisfied"/>
    <x v="0"/>
    <m/>
    <m/>
    <m/>
    <m/>
    <m/>
    <m/>
    <n v="1"/>
    <m/>
    <m/>
    <n v="1"/>
    <m/>
    <m/>
    <m/>
    <m/>
    <m/>
    <m/>
    <m/>
    <m/>
  </r>
  <r>
    <n v="409"/>
    <x v="3"/>
    <s v="Chemical"/>
    <s v="Seasonal"/>
    <s v="51-100ºC"/>
    <s v="0 - (-20ºC)"/>
    <s v="DK/DA"/>
    <s v="Less 10 years"/>
    <s v="Less 10 years"/>
    <s v="No"/>
    <x v="0"/>
    <s v="Satisfied"/>
    <x v="0"/>
    <m/>
    <m/>
    <m/>
    <m/>
    <m/>
    <m/>
    <n v="1"/>
    <m/>
    <m/>
    <n v="1"/>
    <m/>
    <m/>
    <m/>
    <m/>
    <m/>
    <m/>
    <m/>
    <m/>
  </r>
  <r>
    <m/>
    <x v="3"/>
    <s v="Chemical"/>
    <s v="Seasonal"/>
    <s v="51-100ºC"/>
    <s v="0 - (-20ºC)"/>
    <s v="DK/DA"/>
    <s v="Less 10 years"/>
    <s v="Less 10 years"/>
    <s v="No"/>
    <x v="11"/>
    <s v="Satisfied"/>
    <x v="2"/>
    <m/>
    <m/>
    <m/>
    <m/>
    <m/>
    <m/>
    <m/>
    <m/>
    <m/>
    <m/>
    <m/>
    <m/>
    <m/>
    <m/>
    <m/>
    <m/>
    <m/>
    <m/>
  </r>
  <r>
    <n v="410"/>
    <x v="3"/>
    <s v="Chemical"/>
    <s v="Daily"/>
    <n v="0"/>
    <s v="0 - (-20ºC)"/>
    <s v="DK/DA"/>
    <n v="0"/>
    <s v="10-25 years"/>
    <s v="DK/DA"/>
    <x v="6"/>
    <m/>
    <x v="1"/>
    <m/>
    <m/>
    <m/>
    <m/>
    <m/>
    <m/>
    <m/>
    <m/>
    <m/>
    <m/>
    <m/>
    <m/>
    <m/>
    <m/>
    <m/>
    <m/>
    <m/>
    <m/>
  </r>
  <r>
    <n v="411"/>
    <x v="3"/>
    <s v="Chemical"/>
    <s v="Weekly"/>
    <s v="51-100ºC"/>
    <s v="0-20ºC"/>
    <s v="DK/DA"/>
    <s v="Less 10 years"/>
    <s v="Less 10 years"/>
    <s v="No"/>
    <x v="0"/>
    <s v="Satisfied"/>
    <x v="0"/>
    <m/>
    <m/>
    <m/>
    <n v="1"/>
    <m/>
    <n v="1"/>
    <n v="1"/>
    <m/>
    <m/>
    <m/>
    <m/>
    <m/>
    <m/>
    <m/>
    <m/>
    <m/>
    <m/>
    <n v="1"/>
  </r>
  <r>
    <n v="412"/>
    <x v="3"/>
    <s v="Chemical"/>
    <s v="Weekly"/>
    <s v="51-100ºC"/>
    <n v="0"/>
    <s v="DK/DA"/>
    <s v="More 25 years"/>
    <n v="0"/>
    <s v="No"/>
    <x v="4"/>
    <s v="Satisfied"/>
    <x v="0"/>
    <m/>
    <m/>
    <m/>
    <m/>
    <m/>
    <m/>
    <n v="1"/>
    <m/>
    <m/>
    <m/>
    <m/>
    <n v="1"/>
    <m/>
    <m/>
    <m/>
    <m/>
    <m/>
    <m/>
  </r>
  <r>
    <n v="413"/>
    <x v="3"/>
    <s v="Chemical"/>
    <s v="DK/DA"/>
    <n v="0"/>
    <n v="0"/>
    <s v="DK/DA"/>
    <s v="10-25 years"/>
    <n v="0"/>
    <s v="No"/>
    <x v="0"/>
    <s v="Satisfied"/>
    <x v="0"/>
    <m/>
    <m/>
    <m/>
    <n v="1"/>
    <m/>
    <m/>
    <n v="1"/>
    <m/>
    <m/>
    <m/>
    <m/>
    <m/>
    <m/>
    <n v="1"/>
    <m/>
    <m/>
    <m/>
    <m/>
  </r>
  <r>
    <n v="414"/>
    <x v="3"/>
    <s v="Rubber &amp; Plastic"/>
    <s v="Weekly"/>
    <s v="More 250ºC"/>
    <s v="0-20ºC"/>
    <s v="DK/DA"/>
    <s v="10-25 years"/>
    <s v="Less 10 years"/>
    <s v="Yes"/>
    <x v="0"/>
    <s v="Satisfied"/>
    <x v="0"/>
    <m/>
    <m/>
    <m/>
    <m/>
    <m/>
    <m/>
    <m/>
    <m/>
    <n v="1"/>
    <m/>
    <n v="1"/>
    <m/>
    <m/>
    <m/>
    <m/>
    <m/>
    <m/>
    <m/>
  </r>
  <r>
    <n v="415"/>
    <x v="3"/>
    <s v="Metals"/>
    <s v="Weekly"/>
    <s v="More 250ºC"/>
    <n v="0"/>
    <s v="DK/DA"/>
    <s v="10-25 years"/>
    <n v="0"/>
    <s v="No"/>
    <x v="0"/>
    <s v="Satisfied"/>
    <x v="0"/>
    <m/>
    <m/>
    <n v="1"/>
    <n v="1"/>
    <m/>
    <n v="1"/>
    <n v="1"/>
    <m/>
    <m/>
    <n v="1"/>
    <m/>
    <m/>
    <m/>
    <m/>
    <m/>
    <m/>
    <m/>
    <m/>
  </r>
  <r>
    <n v="416"/>
    <x v="3"/>
    <s v="Metals"/>
    <s v="Weekly"/>
    <s v="More 250ºC"/>
    <s v="0-20ºC"/>
    <s v="DK/DA"/>
    <s v="10-25 years"/>
    <s v="Less 10 years"/>
    <s v="No"/>
    <x v="1"/>
    <s v="Satisfied"/>
    <x v="0"/>
    <m/>
    <m/>
    <n v="1"/>
    <n v="1"/>
    <n v="1"/>
    <m/>
    <n v="1"/>
    <m/>
    <m/>
    <n v="1"/>
    <m/>
    <m/>
    <m/>
    <m/>
    <m/>
    <m/>
    <m/>
    <m/>
  </r>
  <r>
    <m/>
    <x v="3"/>
    <s v="Metals"/>
    <s v="Weekly"/>
    <s v="More 250ºC"/>
    <s v="0-20ºC"/>
    <s v="DK/DA"/>
    <s v="10-25 years"/>
    <s v="Less 10 years"/>
    <s v="No"/>
    <x v="10"/>
    <s v="Unsatisfied"/>
    <x v="2"/>
    <n v="0"/>
    <n v="1"/>
    <n v="0"/>
    <n v="0"/>
    <n v="0"/>
    <n v="0"/>
    <n v="0"/>
    <n v="1"/>
    <n v="0"/>
    <m/>
    <m/>
    <m/>
    <m/>
    <m/>
    <m/>
    <m/>
    <m/>
    <m/>
  </r>
  <r>
    <n v="417"/>
    <x v="3"/>
    <s v="Food &amp; Beverages"/>
    <s v="Weekly"/>
    <s v="More 250ºC"/>
    <s v="0-20ºC"/>
    <s v="DK/DA"/>
    <s v="Less 10 years"/>
    <s v="Less 10 years"/>
    <s v="Yes"/>
    <x v="0"/>
    <s v="Satisfied"/>
    <x v="0"/>
    <m/>
    <m/>
    <m/>
    <n v="1"/>
    <m/>
    <m/>
    <m/>
    <m/>
    <m/>
    <m/>
    <m/>
    <m/>
    <m/>
    <n v="1"/>
    <m/>
    <m/>
    <m/>
    <m/>
  </r>
  <r>
    <n v="418"/>
    <x v="3"/>
    <s v="Food &amp; Beverages"/>
    <s v="Weekly"/>
    <s v="More 250ºC"/>
    <s v="0 - (-20ºC)"/>
    <s v="DK/DA"/>
    <s v="Less 10 years"/>
    <s v="Less 10 years"/>
    <s v="No"/>
    <x v="1"/>
    <s v="Satisfied"/>
    <x v="0"/>
    <m/>
    <n v="1"/>
    <n v="1"/>
    <m/>
    <m/>
    <m/>
    <m/>
    <m/>
    <m/>
    <m/>
    <n v="1"/>
    <m/>
    <m/>
    <m/>
    <m/>
    <m/>
    <m/>
    <m/>
  </r>
  <r>
    <n v="419"/>
    <x v="3"/>
    <s v="Paper &amp; paper products"/>
    <s v="Seasonal"/>
    <s v="More 250ºC"/>
    <n v="0"/>
    <s v="DK/DA"/>
    <s v="10-25 years"/>
    <n v="0"/>
    <s v="Yes"/>
    <x v="10"/>
    <s v="Satisfied"/>
    <x v="0"/>
    <m/>
    <m/>
    <m/>
    <n v="1"/>
    <m/>
    <m/>
    <m/>
    <m/>
    <m/>
    <m/>
    <m/>
    <m/>
    <m/>
    <m/>
    <m/>
    <m/>
    <m/>
    <n v="1"/>
  </r>
  <r>
    <n v="420"/>
    <x v="3"/>
    <s v="Metals"/>
    <s v="Weekly"/>
    <s v="More 250ºC"/>
    <n v="0"/>
    <s v="DK/DA"/>
    <s v="Less 10 years"/>
    <n v="0"/>
    <s v="Yes"/>
    <x v="1"/>
    <s v="Satisfied"/>
    <x v="0"/>
    <m/>
    <m/>
    <m/>
    <m/>
    <n v="1"/>
    <m/>
    <m/>
    <m/>
    <m/>
    <m/>
    <m/>
    <m/>
    <m/>
    <m/>
    <n v="1"/>
    <m/>
    <m/>
    <n v="1"/>
  </r>
  <r>
    <m/>
    <x v="3"/>
    <s v="Metals"/>
    <s v="Weekly"/>
    <s v="More 250ºC"/>
    <n v="0"/>
    <s v="DK/DA"/>
    <s v="Less 10 years"/>
    <n v="0"/>
    <s v="Yes"/>
    <x v="0"/>
    <s v="Satisfied"/>
    <x v="2"/>
    <m/>
    <m/>
    <n v="1"/>
    <n v="1"/>
    <m/>
    <m/>
    <m/>
    <m/>
    <m/>
    <m/>
    <m/>
    <m/>
    <m/>
    <m/>
    <m/>
    <m/>
    <m/>
    <m/>
  </r>
  <r>
    <n v="421"/>
    <x v="3"/>
    <s v="Rubber &amp; Plastic"/>
    <s v="Daily"/>
    <s v="More 250ºC"/>
    <n v="0"/>
    <s v="DK/DA"/>
    <s v="Less 10 years"/>
    <n v="0"/>
    <s v="Yes"/>
    <x v="4"/>
    <s v="Satisfied"/>
    <x v="0"/>
    <m/>
    <m/>
    <m/>
    <n v="1"/>
    <m/>
    <m/>
    <n v="1"/>
    <m/>
    <m/>
    <m/>
    <m/>
    <m/>
    <m/>
    <n v="1"/>
    <m/>
    <m/>
    <m/>
    <m/>
  </r>
  <r>
    <n v="422"/>
    <x v="3"/>
    <s v="Machinery"/>
    <s v="Seasonal"/>
    <s v="More 250ºC"/>
    <n v="0"/>
    <s v="DK/DA"/>
    <s v="10-25 years"/>
    <n v="0"/>
    <s v="No"/>
    <x v="1"/>
    <s v="Satisfied"/>
    <x v="0"/>
    <m/>
    <m/>
    <m/>
    <n v="1"/>
    <m/>
    <m/>
    <m/>
    <m/>
    <m/>
    <m/>
    <n v="1"/>
    <m/>
    <n v="1"/>
    <n v="1"/>
    <m/>
    <n v="1"/>
    <m/>
    <m/>
  </r>
  <r>
    <m/>
    <x v="3"/>
    <s v="Machinery"/>
    <s v="Seasonal"/>
    <s v="More 250ºC"/>
    <n v="0"/>
    <s v="DK/DA"/>
    <s v="10-25 years"/>
    <n v="0"/>
    <s v="No"/>
    <x v="4"/>
    <s v="Satisfied"/>
    <x v="2"/>
    <m/>
    <m/>
    <m/>
    <m/>
    <m/>
    <m/>
    <m/>
    <m/>
    <m/>
    <m/>
    <m/>
    <m/>
    <m/>
    <m/>
    <m/>
    <m/>
    <m/>
    <m/>
  </r>
  <r>
    <m/>
    <x v="3"/>
    <s v="Machinery"/>
    <s v="Seasonal"/>
    <s v="More 250ºC"/>
    <n v="0"/>
    <s v="DK/DA"/>
    <s v="10-25 years"/>
    <n v="0"/>
    <s v="No"/>
    <x v="10"/>
    <s v="Satisfied"/>
    <x v="2"/>
    <m/>
    <m/>
    <m/>
    <m/>
    <m/>
    <m/>
    <m/>
    <m/>
    <m/>
    <m/>
    <m/>
    <m/>
    <m/>
    <m/>
    <m/>
    <m/>
    <m/>
    <m/>
  </r>
  <r>
    <n v="423"/>
    <x v="3"/>
    <s v="Machinery"/>
    <s v="Seasonal"/>
    <s v="More 250ºC"/>
    <n v="0"/>
    <s v="DK/DA"/>
    <s v="10-25 years"/>
    <n v="0"/>
    <s v="No"/>
    <x v="4"/>
    <s v="Unsatisfied"/>
    <x v="0"/>
    <n v="0"/>
    <n v="1"/>
    <n v="0"/>
    <n v="0"/>
    <n v="0"/>
    <n v="0"/>
    <n v="0"/>
    <n v="0"/>
    <n v="1"/>
    <m/>
    <n v="1"/>
    <m/>
    <n v="1"/>
    <m/>
    <m/>
    <m/>
    <m/>
    <n v="1"/>
  </r>
  <r>
    <m/>
    <x v="3"/>
    <s v="Machinery"/>
    <s v="Seasonal"/>
    <s v="More 250ºC"/>
    <n v="0"/>
    <s v="DK/DA"/>
    <s v="10-25 years"/>
    <n v="0"/>
    <s v="No"/>
    <x v="10"/>
    <s v="Unsatisfied"/>
    <x v="2"/>
    <n v="0"/>
    <n v="1"/>
    <n v="0"/>
    <n v="0"/>
    <n v="0"/>
    <n v="0"/>
    <n v="0"/>
    <n v="0"/>
    <n v="1"/>
    <m/>
    <m/>
    <m/>
    <m/>
    <m/>
    <m/>
    <m/>
    <m/>
    <m/>
  </r>
  <r>
    <n v="424"/>
    <x v="3"/>
    <s v="Machinery"/>
    <s v="Seasonal"/>
    <s v="More 250ºC"/>
    <n v="0"/>
    <s v="DK/DA"/>
    <s v="More 25 years"/>
    <n v="0"/>
    <s v="Yes"/>
    <x v="1"/>
    <s v="Satisfied"/>
    <x v="0"/>
    <m/>
    <m/>
    <m/>
    <m/>
    <n v="1"/>
    <n v="1"/>
    <n v="1"/>
    <m/>
    <m/>
    <m/>
    <m/>
    <m/>
    <m/>
    <n v="1"/>
    <m/>
    <m/>
    <m/>
    <n v="1"/>
  </r>
  <r>
    <m/>
    <x v="3"/>
    <s v="Machinery"/>
    <s v="Seasonal"/>
    <s v="More 250ºC"/>
    <n v="0"/>
    <s v="DK/DA"/>
    <s v="More 25 years"/>
    <n v="0"/>
    <s v="Yes"/>
    <x v="10"/>
    <s v="Unsatisfied"/>
    <x v="2"/>
    <m/>
    <m/>
    <m/>
    <m/>
    <m/>
    <m/>
    <m/>
    <m/>
    <m/>
    <m/>
    <m/>
    <m/>
    <m/>
    <m/>
    <m/>
    <m/>
    <m/>
    <m/>
  </r>
  <r>
    <n v="425"/>
    <x v="3"/>
    <s v="Machinery"/>
    <s v="DK/DA"/>
    <s v="51-100ºC"/>
    <n v="0"/>
    <s v="DK/DA"/>
    <n v="0"/>
    <n v="0"/>
    <s v="No"/>
    <x v="2"/>
    <s v="Satisfied"/>
    <x v="0"/>
    <m/>
    <m/>
    <n v="1"/>
    <n v="1"/>
    <m/>
    <m/>
    <m/>
    <m/>
    <m/>
    <n v="1"/>
    <m/>
    <m/>
    <m/>
    <m/>
    <m/>
    <m/>
    <m/>
    <m/>
  </r>
  <r>
    <n v="426"/>
    <x v="3"/>
    <s v="Metals"/>
    <s v="Weekly"/>
    <s v="More 250ºC"/>
    <n v="0"/>
    <s v="DK/DA"/>
    <s v="10-25 years"/>
    <n v="0"/>
    <s v="No"/>
    <x v="4"/>
    <s v="Satisfied"/>
    <x v="0"/>
    <m/>
    <m/>
    <m/>
    <n v="1"/>
    <m/>
    <m/>
    <m/>
    <m/>
    <m/>
    <m/>
    <m/>
    <m/>
    <m/>
    <n v="1"/>
    <m/>
    <m/>
    <m/>
    <m/>
  </r>
  <r>
    <n v="427"/>
    <x v="3"/>
    <s v="Machinery"/>
    <s v="Daily"/>
    <s v="More 250ºC"/>
    <n v="0"/>
    <s v="DK/DA"/>
    <n v="0"/>
    <n v="0"/>
    <s v="No"/>
    <x v="10"/>
    <s v="Satisfied"/>
    <x v="0"/>
    <m/>
    <m/>
    <m/>
    <n v="1"/>
    <m/>
    <m/>
    <n v="1"/>
    <m/>
    <m/>
    <m/>
    <m/>
    <m/>
    <n v="1"/>
    <m/>
    <m/>
    <m/>
    <m/>
    <m/>
  </r>
  <r>
    <n v="428"/>
    <x v="3"/>
    <s v="Metals"/>
    <s v="Weekly"/>
    <s v="More 250ºC"/>
    <n v="0"/>
    <s v="DK/DA"/>
    <s v="More 25 years"/>
    <n v="0"/>
    <s v="No"/>
    <x v="4"/>
    <s v="Satisfied"/>
    <x v="0"/>
    <m/>
    <m/>
    <n v="1"/>
    <n v="1"/>
    <m/>
    <m/>
    <m/>
    <m/>
    <m/>
    <m/>
    <m/>
    <m/>
    <m/>
    <m/>
    <m/>
    <m/>
    <m/>
    <n v="1"/>
  </r>
  <r>
    <n v="429"/>
    <x v="3"/>
    <s v="Metals"/>
    <s v="Weekly"/>
    <s v="More 250ºC"/>
    <n v="0"/>
    <s v="DK/DA"/>
    <n v="0"/>
    <n v="0"/>
    <s v="Yes"/>
    <x v="1"/>
    <s v="Satisfied"/>
    <x v="0"/>
    <m/>
    <n v="1"/>
    <n v="1"/>
    <n v="1"/>
    <m/>
    <m/>
    <m/>
    <m/>
    <m/>
    <m/>
    <m/>
    <m/>
    <m/>
    <m/>
    <m/>
    <m/>
    <m/>
    <n v="1"/>
  </r>
  <r>
    <m/>
    <x v="3"/>
    <s v="Metals"/>
    <s v="Weekly"/>
    <s v="More 250ºC"/>
    <n v="0"/>
    <s v="DK/DA"/>
    <n v="0"/>
    <n v="0"/>
    <s v="Yes"/>
    <x v="0"/>
    <s v="Satisfied"/>
    <x v="2"/>
    <m/>
    <m/>
    <m/>
    <n v="1"/>
    <m/>
    <m/>
    <m/>
    <m/>
    <m/>
    <m/>
    <m/>
    <m/>
    <m/>
    <m/>
    <m/>
    <m/>
    <m/>
    <m/>
  </r>
  <r>
    <n v="430"/>
    <x v="3"/>
    <s v="Metals"/>
    <s v="Weekly"/>
    <s v="More 250ºC"/>
    <n v="0"/>
    <s v="DK/DA"/>
    <s v="More 25 years"/>
    <n v="0"/>
    <s v="Yes"/>
    <x v="0"/>
    <s v="Satisfied"/>
    <x v="0"/>
    <m/>
    <m/>
    <m/>
    <n v="1"/>
    <m/>
    <m/>
    <m/>
    <m/>
    <m/>
    <m/>
    <m/>
    <m/>
    <m/>
    <n v="1"/>
    <m/>
    <m/>
    <m/>
    <m/>
  </r>
  <r>
    <n v="431"/>
    <x v="3"/>
    <s v="Machinery"/>
    <s v="Seasonal"/>
    <n v="0"/>
    <n v="0"/>
    <s v="DK/DA"/>
    <n v="0"/>
    <n v="0"/>
    <s v="No"/>
    <x v="1"/>
    <s v="Satisfied"/>
    <x v="0"/>
    <m/>
    <m/>
    <m/>
    <m/>
    <m/>
    <m/>
    <m/>
    <m/>
    <m/>
    <n v="1"/>
    <m/>
    <m/>
    <n v="1"/>
    <m/>
    <m/>
    <m/>
    <m/>
    <n v="1"/>
  </r>
  <r>
    <n v="432"/>
    <x v="3"/>
    <s v="Food &amp; Beverages"/>
    <s v="Seasonal"/>
    <n v="0"/>
    <s v="0-20ºC"/>
    <s v="DK/DA"/>
    <n v="0"/>
    <s v="Less 10 years"/>
    <s v="No"/>
    <x v="6"/>
    <m/>
    <x v="1"/>
    <m/>
    <m/>
    <m/>
    <m/>
    <m/>
    <m/>
    <m/>
    <m/>
    <m/>
    <m/>
    <m/>
    <m/>
    <m/>
    <m/>
    <m/>
    <m/>
    <m/>
    <m/>
  </r>
  <r>
    <n v="433"/>
    <x v="3"/>
    <s v="Machinery"/>
    <s v="Seasonal"/>
    <s v="More 250ºC"/>
    <n v="0"/>
    <s v="DK/DA"/>
    <s v="Less 10 years"/>
    <n v="0"/>
    <s v="Yes"/>
    <x v="1"/>
    <s v="Satisfied"/>
    <x v="0"/>
    <m/>
    <m/>
    <n v="1"/>
    <n v="1"/>
    <m/>
    <n v="1"/>
    <m/>
    <m/>
    <m/>
    <m/>
    <m/>
    <m/>
    <n v="1"/>
    <m/>
    <m/>
    <n v="1"/>
    <m/>
    <m/>
  </r>
  <r>
    <m/>
    <x v="3"/>
    <s v="Machinery"/>
    <s v="Seasonal"/>
    <s v="More 250ºC"/>
    <n v="0"/>
    <s v="DK/DA"/>
    <s v="Less 10 years"/>
    <n v="0"/>
    <s v="Yes"/>
    <x v="10"/>
    <s v="Satisfied"/>
    <x v="2"/>
    <m/>
    <m/>
    <m/>
    <m/>
    <m/>
    <m/>
    <m/>
    <m/>
    <m/>
    <m/>
    <m/>
    <m/>
    <m/>
    <m/>
    <m/>
    <m/>
    <m/>
    <m/>
  </r>
  <r>
    <n v="434"/>
    <x v="3"/>
    <s v="Food &amp; Beverages"/>
    <s v="Seasonal"/>
    <s v="51-100ºC"/>
    <s v="0 - (-20ºC)"/>
    <s v="DK/DA"/>
    <s v="Less 10 years"/>
    <s v="10-25 years"/>
    <s v="Yes"/>
    <x v="4"/>
    <s v="Satisfied"/>
    <x v="0"/>
    <m/>
    <m/>
    <n v="1"/>
    <n v="1"/>
    <m/>
    <m/>
    <m/>
    <m/>
    <m/>
    <n v="1"/>
    <m/>
    <m/>
    <m/>
    <m/>
    <m/>
    <m/>
    <m/>
    <m/>
  </r>
  <r>
    <n v="435"/>
    <x v="3"/>
    <s v="Food &amp; Beverages"/>
    <s v="DK/DA"/>
    <n v="0"/>
    <s v="0 - (-20ºC)"/>
    <s v="DK/DA"/>
    <n v="0"/>
    <s v="10-25 years"/>
    <s v="No"/>
    <x v="6"/>
    <m/>
    <x v="1"/>
    <m/>
    <m/>
    <m/>
    <m/>
    <m/>
    <m/>
    <m/>
    <m/>
    <m/>
    <m/>
    <m/>
    <m/>
    <m/>
    <m/>
    <m/>
    <m/>
    <m/>
    <m/>
  </r>
  <r>
    <n v="436"/>
    <x v="3"/>
    <s v="Wood &amp; wood products"/>
    <s v="Seasonal"/>
    <s v="More 250ºC"/>
    <n v="0"/>
    <s v="DK/DA"/>
    <s v="10-25 years"/>
    <n v="0"/>
    <s v="Yes"/>
    <x v="10"/>
    <s v="Satisfied"/>
    <x v="0"/>
    <m/>
    <n v="1"/>
    <n v="1"/>
    <n v="1"/>
    <n v="1"/>
    <m/>
    <m/>
    <m/>
    <m/>
    <m/>
    <n v="1"/>
    <m/>
    <m/>
    <m/>
    <m/>
    <m/>
    <m/>
    <m/>
  </r>
  <r>
    <n v="437"/>
    <x v="3"/>
    <s v="Wood &amp; wood products"/>
    <s v="Seasonal"/>
    <s v="51-100ºC"/>
    <n v="0"/>
    <s v="DK/DA"/>
    <s v="10-25 years"/>
    <n v="0"/>
    <s v="No"/>
    <x v="10"/>
    <s v="Satisfied"/>
    <x v="0"/>
    <m/>
    <m/>
    <m/>
    <n v="1"/>
    <m/>
    <m/>
    <m/>
    <m/>
    <m/>
    <m/>
    <m/>
    <m/>
    <m/>
    <n v="1"/>
    <m/>
    <m/>
    <m/>
    <n v="1"/>
  </r>
  <r>
    <n v="438"/>
    <x v="3"/>
    <s v="Machinery"/>
    <s v="Seasonal"/>
    <s v="More 250ºC"/>
    <n v="0"/>
    <s v="DK/DA"/>
    <s v="10-25 years"/>
    <n v="0"/>
    <s v="Yes"/>
    <x v="1"/>
    <s v="Unsatisfied"/>
    <x v="0"/>
    <n v="1"/>
    <n v="1"/>
    <n v="0"/>
    <n v="0"/>
    <n v="0"/>
    <n v="0"/>
    <n v="0"/>
    <n v="1"/>
    <n v="1"/>
    <m/>
    <m/>
    <m/>
    <m/>
    <n v="1"/>
    <m/>
    <m/>
    <m/>
    <m/>
  </r>
  <r>
    <m/>
    <x v="3"/>
    <s v="Machinery"/>
    <s v="Seasonal"/>
    <s v="More 250ºC"/>
    <n v="0"/>
    <s v="DK/DA"/>
    <s v="10-25 years"/>
    <n v="0"/>
    <s v="Yes"/>
    <x v="10"/>
    <s v="Satisfied"/>
    <x v="2"/>
    <m/>
    <m/>
    <m/>
    <m/>
    <m/>
    <m/>
    <m/>
    <m/>
    <m/>
    <m/>
    <m/>
    <m/>
    <m/>
    <m/>
    <m/>
    <m/>
    <m/>
    <m/>
  </r>
  <r>
    <m/>
    <x v="3"/>
    <s v="Machinery"/>
    <s v="Seasonal"/>
    <s v="More 250ºC"/>
    <n v="0"/>
    <s v="DK/DA"/>
    <s v="10-25 years"/>
    <n v="0"/>
    <s v="Yes"/>
    <x v="10"/>
    <s v="Satisfied"/>
    <x v="2"/>
    <m/>
    <n v="1"/>
    <m/>
    <m/>
    <m/>
    <m/>
    <m/>
    <m/>
    <m/>
    <m/>
    <m/>
    <m/>
    <m/>
    <m/>
    <m/>
    <m/>
    <m/>
    <m/>
  </r>
  <r>
    <n v="439"/>
    <x v="3"/>
    <s v="Food &amp; Beverages"/>
    <s v="Seasonal"/>
    <n v="0"/>
    <s v="0 - (-20ºC)"/>
    <s v="DK/DA"/>
    <n v="0"/>
    <s v="10-25 years"/>
    <s v="Yes"/>
    <x v="6"/>
    <m/>
    <x v="1"/>
    <m/>
    <m/>
    <m/>
    <m/>
    <m/>
    <m/>
    <m/>
    <m/>
    <m/>
    <m/>
    <m/>
    <m/>
    <m/>
    <m/>
    <m/>
    <m/>
    <m/>
    <m/>
  </r>
  <r>
    <n v="440"/>
    <x v="3"/>
    <s v="Food &amp; Beverages"/>
    <s v="Seasonal"/>
    <s v="More 250ºC"/>
    <s v="0-20ºC"/>
    <s v="DK/DA"/>
    <s v="Less 10 years"/>
    <s v="10-25 years"/>
    <s v="No"/>
    <x v="4"/>
    <s v="Satisfied"/>
    <x v="0"/>
    <m/>
    <m/>
    <n v="1"/>
    <n v="1"/>
    <m/>
    <m/>
    <m/>
    <m/>
    <m/>
    <m/>
    <m/>
    <m/>
    <m/>
    <n v="1"/>
    <m/>
    <m/>
    <m/>
    <m/>
  </r>
  <r>
    <m/>
    <x v="3"/>
    <s v="Food &amp; Beverages"/>
    <s v="Seasonal"/>
    <s v="More 250ºC"/>
    <s v="0-20ºC"/>
    <s v="DK/DA"/>
    <s v="Less 10 years"/>
    <s v="10-25 years"/>
    <s v="No"/>
    <x v="10"/>
    <s v="Satisfied"/>
    <x v="2"/>
    <m/>
    <m/>
    <n v="1"/>
    <n v="1"/>
    <m/>
    <m/>
    <m/>
    <m/>
    <m/>
    <m/>
    <m/>
    <m/>
    <m/>
    <m/>
    <m/>
    <m/>
    <m/>
    <m/>
  </r>
  <r>
    <n v="441"/>
    <x v="3"/>
    <s v="Wood &amp; wood products"/>
    <s v="Seasonal"/>
    <s v="More 250ºC"/>
    <n v="0"/>
    <s v="DK/DA"/>
    <s v="More 25 years"/>
    <n v="0"/>
    <s v="No"/>
    <x v="5"/>
    <s v="Satisfied"/>
    <x v="0"/>
    <m/>
    <m/>
    <m/>
    <n v="1"/>
    <n v="1"/>
    <m/>
    <m/>
    <m/>
    <n v="1"/>
    <m/>
    <m/>
    <m/>
    <m/>
    <m/>
    <m/>
    <m/>
    <m/>
    <n v="1"/>
  </r>
  <r>
    <n v="442"/>
    <x v="3"/>
    <s v="Wood &amp; wood products"/>
    <s v="Seasonal"/>
    <s v="More 250ºC"/>
    <n v="0"/>
    <s v="DK/DA"/>
    <s v="10-25 years"/>
    <n v="0"/>
    <s v="Yes"/>
    <x v="10"/>
    <s v="Satisfied"/>
    <x v="0"/>
    <m/>
    <m/>
    <m/>
    <n v="1"/>
    <m/>
    <m/>
    <m/>
    <m/>
    <m/>
    <m/>
    <m/>
    <m/>
    <m/>
    <m/>
    <m/>
    <m/>
    <m/>
    <n v="1"/>
  </r>
  <r>
    <n v="443"/>
    <x v="3"/>
    <s v="Wood &amp; wood products"/>
    <s v="Seasonal"/>
    <s v="More 250ºC"/>
    <n v="0"/>
    <s v="DK/DA"/>
    <s v="10-25 years"/>
    <n v="0"/>
    <s v="Yes"/>
    <x v="5"/>
    <s v="Satisfied"/>
    <x v="0"/>
    <m/>
    <n v="1"/>
    <n v="1"/>
    <n v="1"/>
    <n v="1"/>
    <m/>
    <m/>
    <m/>
    <m/>
    <m/>
    <n v="1"/>
    <m/>
    <m/>
    <m/>
    <m/>
    <m/>
    <m/>
    <m/>
  </r>
  <r>
    <n v="444"/>
    <x v="3"/>
    <s v="Wood &amp; wood products"/>
    <s v="Seasonal"/>
    <s v="More 250ºC"/>
    <n v="0"/>
    <s v="DK/DA"/>
    <s v="10-25 years"/>
    <n v="0"/>
    <s v="Yes"/>
    <x v="5"/>
    <s v="Satisfied"/>
    <x v="0"/>
    <m/>
    <n v="1"/>
    <n v="1"/>
    <n v="1"/>
    <n v="1"/>
    <m/>
    <m/>
    <m/>
    <m/>
    <m/>
    <n v="1"/>
    <m/>
    <m/>
    <m/>
    <m/>
    <m/>
    <m/>
    <m/>
  </r>
  <r>
    <n v="445"/>
    <x v="3"/>
    <s v="Machinery"/>
    <s v="Seasonal"/>
    <s v="More 250ºC"/>
    <n v="0"/>
    <s v="DK/DA"/>
    <s v="10-25 years"/>
    <n v="0"/>
    <s v="Yes"/>
    <x v="1"/>
    <s v="Satisfied"/>
    <x v="0"/>
    <m/>
    <m/>
    <n v="1"/>
    <n v="1"/>
    <m/>
    <m/>
    <m/>
    <m/>
    <m/>
    <m/>
    <n v="1"/>
    <m/>
    <n v="1"/>
    <n v="1"/>
    <m/>
    <m/>
    <m/>
    <m/>
  </r>
  <r>
    <m/>
    <x v="3"/>
    <s v="Machinery"/>
    <s v="Seasonal"/>
    <s v="More 250ºC"/>
    <n v="0"/>
    <s v="DK/DA"/>
    <s v="10-25 years"/>
    <n v="0"/>
    <s v="Yes"/>
    <x v="10"/>
    <s v="Unsatisfied"/>
    <x v="2"/>
    <n v="1"/>
    <n v="1"/>
    <n v="0"/>
    <n v="0"/>
    <n v="0"/>
    <n v="0"/>
    <n v="0"/>
    <n v="0"/>
    <n v="1"/>
    <m/>
    <m/>
    <m/>
    <m/>
    <m/>
    <m/>
    <m/>
    <m/>
    <m/>
  </r>
  <r>
    <n v="446"/>
    <x v="3"/>
    <s v="Wood &amp; wood products"/>
    <s v="Seasonal"/>
    <s v="More 250ºC"/>
    <n v="0"/>
    <s v="DK/DA"/>
    <s v="10-25 years"/>
    <n v="0"/>
    <s v="No"/>
    <x v="10"/>
    <s v="Satisfied"/>
    <x v="0"/>
    <m/>
    <n v="1"/>
    <n v="1"/>
    <n v="1"/>
    <n v="1"/>
    <m/>
    <n v="1"/>
    <m/>
    <m/>
    <m/>
    <n v="1"/>
    <m/>
    <m/>
    <m/>
    <m/>
    <m/>
    <m/>
    <n v="1"/>
  </r>
  <r>
    <n v="447"/>
    <x v="3"/>
    <s v="Food &amp; Beverages"/>
    <s v="Daily"/>
    <s v="51-100ºC"/>
    <s v="0 - (-20ºC)"/>
    <s v="DK/DA"/>
    <s v="Less 10 years"/>
    <s v="10-25 years"/>
    <s v="No"/>
    <x v="9"/>
    <s v="Satisfied"/>
    <x v="0"/>
    <m/>
    <n v="1"/>
    <n v="1"/>
    <n v="1"/>
    <m/>
    <m/>
    <m/>
    <m/>
    <m/>
    <m/>
    <m/>
    <m/>
    <n v="1"/>
    <m/>
    <m/>
    <m/>
    <m/>
    <m/>
  </r>
  <r>
    <n v="448"/>
    <x v="3"/>
    <s v="Food &amp; Beverages"/>
    <s v="Seasonal"/>
    <s v="More 250ºC"/>
    <s v="DK/DA"/>
    <s v="DK/DA"/>
    <s v="10-25 years"/>
    <s v="10-25 years"/>
    <s v="Yes"/>
    <x v="4"/>
    <s v="Satisfied"/>
    <x v="0"/>
    <m/>
    <m/>
    <m/>
    <n v="1"/>
    <m/>
    <m/>
    <m/>
    <m/>
    <m/>
    <n v="1"/>
    <m/>
    <m/>
    <m/>
    <n v="1"/>
    <m/>
    <m/>
    <m/>
    <m/>
  </r>
  <r>
    <n v="449"/>
    <x v="3"/>
    <s v="Machinery"/>
    <s v="Seasonal"/>
    <s v="More 250ºC"/>
    <n v="0"/>
    <s v="DK/DA"/>
    <s v="10-25 years"/>
    <n v="0"/>
    <s v="DK/DA"/>
    <x v="0"/>
    <s v="Satisfied"/>
    <x v="0"/>
    <m/>
    <m/>
    <m/>
    <n v="1"/>
    <m/>
    <m/>
    <m/>
    <m/>
    <m/>
    <n v="1"/>
    <m/>
    <m/>
    <m/>
    <n v="1"/>
    <m/>
    <m/>
    <m/>
    <m/>
  </r>
  <r>
    <n v="450"/>
    <x v="3"/>
    <s v="Others"/>
    <s v="Daily"/>
    <s v="More 250ºC"/>
    <n v="0"/>
    <s v="DK/DA"/>
    <s v="10-25 years"/>
    <n v="0"/>
    <s v="Yes"/>
    <x v="1"/>
    <s v="Satisfied"/>
    <x v="0"/>
    <m/>
    <m/>
    <m/>
    <n v="1"/>
    <m/>
    <m/>
    <m/>
    <m/>
    <m/>
    <m/>
    <m/>
    <m/>
    <m/>
    <m/>
    <m/>
    <m/>
    <m/>
    <n v="1"/>
  </r>
  <r>
    <m/>
    <x v="3"/>
    <s v="Others"/>
    <s v="Daily"/>
    <s v="More 250ºC"/>
    <n v="0"/>
    <s v="DK/DA"/>
    <s v="10-25 years"/>
    <n v="0"/>
    <s v="Yes"/>
    <x v="0"/>
    <s v="Satisfied"/>
    <x v="2"/>
    <m/>
    <m/>
    <m/>
    <n v="1"/>
    <m/>
    <m/>
    <m/>
    <m/>
    <m/>
    <m/>
    <m/>
    <m/>
    <m/>
    <m/>
    <m/>
    <m/>
    <m/>
    <m/>
  </r>
  <r>
    <n v="451"/>
    <x v="3"/>
    <s v="Machinery"/>
    <s v="Seasonal"/>
    <s v="More 250ºC"/>
    <n v="0"/>
    <s v="DK/DA"/>
    <s v="More 25 years"/>
    <n v="0"/>
    <s v="Yes"/>
    <x v="1"/>
    <s v="Satisfied"/>
    <x v="0"/>
    <m/>
    <m/>
    <m/>
    <n v="1"/>
    <m/>
    <m/>
    <m/>
    <m/>
    <m/>
    <n v="1"/>
    <n v="1"/>
    <m/>
    <n v="1"/>
    <n v="1"/>
    <m/>
    <m/>
    <m/>
    <m/>
  </r>
  <r>
    <m/>
    <x v="3"/>
    <s v="Machinery"/>
    <s v="Seasonal"/>
    <s v="More 250ºC"/>
    <n v="0"/>
    <s v="DK/DA"/>
    <s v="More 25 years"/>
    <n v="0"/>
    <s v="Yes"/>
    <x v="0"/>
    <s v="Satisfied"/>
    <x v="2"/>
    <m/>
    <m/>
    <m/>
    <n v="1"/>
    <m/>
    <n v="1"/>
    <n v="1"/>
    <n v="1"/>
    <m/>
    <m/>
    <m/>
    <m/>
    <m/>
    <m/>
    <m/>
    <m/>
    <m/>
    <m/>
  </r>
  <r>
    <m/>
    <x v="3"/>
    <s v="Machinery"/>
    <s v="Seasonal"/>
    <s v="More 250ºC"/>
    <n v="0"/>
    <s v="DK/DA"/>
    <s v="More 25 years"/>
    <n v="0"/>
    <s v="Yes"/>
    <x v="10"/>
    <s v="Satisfied"/>
    <x v="2"/>
    <m/>
    <m/>
    <m/>
    <m/>
    <m/>
    <m/>
    <m/>
    <m/>
    <m/>
    <m/>
    <m/>
    <m/>
    <m/>
    <m/>
    <m/>
    <m/>
    <m/>
    <m/>
  </r>
  <r>
    <n v="452"/>
    <x v="3"/>
    <s v="Rubber &amp; Plastic"/>
    <s v="Daily"/>
    <s v="More 250ºC"/>
    <n v="0"/>
    <s v="DK/DA"/>
    <s v="Less 10 years"/>
    <n v="0"/>
    <s v="No"/>
    <x v="10"/>
    <s v="Satisfied"/>
    <x v="0"/>
    <m/>
    <m/>
    <n v="1"/>
    <n v="1"/>
    <m/>
    <m/>
    <m/>
    <m/>
    <m/>
    <m/>
    <m/>
    <m/>
    <n v="1"/>
    <m/>
    <m/>
    <m/>
    <m/>
    <m/>
  </r>
  <r>
    <m/>
    <x v="3"/>
    <s v="Rubber &amp; Plastic"/>
    <s v="Daily"/>
    <s v="More 250ºC"/>
    <n v="0"/>
    <s v="DK/DA"/>
    <s v="Less 10 years"/>
    <n v="0"/>
    <s v="No"/>
    <x v="10"/>
    <s v="Satisfied"/>
    <x v="2"/>
    <m/>
    <m/>
    <n v="1"/>
    <n v="1"/>
    <m/>
    <m/>
    <m/>
    <m/>
    <m/>
    <m/>
    <m/>
    <m/>
    <m/>
    <m/>
    <m/>
    <m/>
    <m/>
    <m/>
  </r>
  <r>
    <n v="453"/>
    <x v="3"/>
    <s v="Rubber &amp; Plastic"/>
    <s v="Daily"/>
    <s v="More 250ºC"/>
    <s v="0-20ºC"/>
    <s v="DK/DA"/>
    <s v="Less 10 years"/>
    <s v="10-25 years"/>
    <s v="No"/>
    <x v="10"/>
    <s v="Satisfied"/>
    <x v="0"/>
    <m/>
    <m/>
    <n v="1"/>
    <n v="1"/>
    <m/>
    <m/>
    <m/>
    <m/>
    <m/>
    <n v="1"/>
    <m/>
    <m/>
    <m/>
    <n v="1"/>
    <m/>
    <m/>
    <m/>
    <m/>
  </r>
  <r>
    <n v="454"/>
    <x v="3"/>
    <s v="Machinery"/>
    <s v="Seasonal"/>
    <s v="More 250ºC"/>
    <n v="0"/>
    <s v="DK/DA"/>
    <s v="10-25 years"/>
    <n v="0"/>
    <s v="No"/>
    <x v="5"/>
    <s v="Satisfied"/>
    <x v="0"/>
    <m/>
    <m/>
    <m/>
    <n v="1"/>
    <m/>
    <m/>
    <m/>
    <m/>
    <m/>
    <n v="1"/>
    <n v="1"/>
    <m/>
    <m/>
    <n v="1"/>
    <n v="1"/>
    <m/>
    <m/>
    <m/>
  </r>
  <r>
    <m/>
    <x v="3"/>
    <s v="Machinery"/>
    <s v="Seasonal"/>
    <s v="More 250ºC"/>
    <n v="0"/>
    <s v="DK/DA"/>
    <s v="10-25 years"/>
    <n v="0"/>
    <s v="No"/>
    <x v="10"/>
    <s v="Satisfied"/>
    <x v="2"/>
    <m/>
    <n v="1"/>
    <m/>
    <n v="1"/>
    <m/>
    <m/>
    <m/>
    <m/>
    <m/>
    <m/>
    <m/>
    <m/>
    <m/>
    <m/>
    <m/>
    <m/>
    <m/>
    <m/>
  </r>
  <r>
    <n v="455"/>
    <x v="3"/>
    <s v="Wood &amp; wood products"/>
    <s v="Seasonal"/>
    <s v="More 250ºC"/>
    <n v="0"/>
    <s v="DK/DA"/>
    <s v="10-25 years"/>
    <n v="0"/>
    <s v="Yes"/>
    <x v="10"/>
    <s v="Satisfied"/>
    <x v="0"/>
    <m/>
    <m/>
    <m/>
    <n v="1"/>
    <m/>
    <m/>
    <m/>
    <m/>
    <m/>
    <n v="1"/>
    <m/>
    <m/>
    <m/>
    <n v="1"/>
    <m/>
    <m/>
    <m/>
    <m/>
  </r>
  <r>
    <n v="456"/>
    <x v="3"/>
    <s v="Rubber &amp; Plastic"/>
    <s v="Seasonal"/>
    <s v="More 250ºC"/>
    <s v="0-20ºC"/>
    <s v="DK/DA"/>
    <s v="10-25 years"/>
    <s v="Less 10 years"/>
    <s v="Yes"/>
    <x v="0"/>
    <s v="Satisfied"/>
    <x v="0"/>
    <m/>
    <m/>
    <m/>
    <m/>
    <m/>
    <m/>
    <m/>
    <m/>
    <m/>
    <m/>
    <m/>
    <m/>
    <m/>
    <n v="1"/>
    <m/>
    <m/>
    <n v="1"/>
    <m/>
  </r>
  <r>
    <m/>
    <x v="3"/>
    <s v="Rubber &amp; Plastic"/>
    <s v="Seasonal"/>
    <s v="More 250ºC"/>
    <s v="0-20ºC"/>
    <s v="DK/DA"/>
    <s v="10-25 years"/>
    <s v="Less 10 years"/>
    <s v="Yes"/>
    <x v="10"/>
    <s v="Unsatisfied"/>
    <x v="2"/>
    <n v="0"/>
    <n v="0"/>
    <n v="0"/>
    <n v="0"/>
    <n v="0"/>
    <n v="0"/>
    <n v="0"/>
    <n v="0"/>
    <n v="1"/>
    <m/>
    <m/>
    <m/>
    <m/>
    <m/>
    <m/>
    <m/>
    <m/>
    <m/>
  </r>
  <r>
    <n v="457"/>
    <x v="3"/>
    <s v="Machinery"/>
    <s v="Seasonal"/>
    <s v="More 250ºC"/>
    <n v="0"/>
    <s v="DK/DA"/>
    <s v="10-25 years"/>
    <n v="0"/>
    <s v="Yes"/>
    <x v="1"/>
    <s v="Satisfied"/>
    <x v="0"/>
    <m/>
    <m/>
    <m/>
    <m/>
    <m/>
    <m/>
    <m/>
    <m/>
    <m/>
    <n v="1"/>
    <m/>
    <m/>
    <m/>
    <n v="1"/>
    <m/>
    <m/>
    <m/>
    <n v="1"/>
  </r>
  <r>
    <m/>
    <x v="3"/>
    <s v="Machinery"/>
    <s v="Seasonal"/>
    <s v="More 250ºC"/>
    <n v="0"/>
    <s v="DK/DA"/>
    <s v="10-25 years"/>
    <n v="0"/>
    <s v="Yes"/>
    <x v="10"/>
    <s v="Satisfied"/>
    <x v="2"/>
    <m/>
    <n v="1"/>
    <m/>
    <n v="1"/>
    <m/>
    <m/>
    <m/>
    <m/>
    <m/>
    <m/>
    <m/>
    <m/>
    <m/>
    <m/>
    <m/>
    <m/>
    <m/>
    <m/>
  </r>
  <r>
    <m/>
    <x v="3"/>
    <s v="Machinery"/>
    <s v="Seasonal"/>
    <s v="More 250ºC"/>
    <n v="0"/>
    <s v="DK/DA"/>
    <s v="10-25 years"/>
    <n v="0"/>
    <s v="Yes"/>
    <x v="10"/>
    <s v="Unsatisfied"/>
    <x v="2"/>
    <m/>
    <m/>
    <m/>
    <m/>
    <m/>
    <m/>
    <m/>
    <m/>
    <m/>
    <m/>
    <m/>
    <m/>
    <m/>
    <m/>
    <m/>
    <m/>
    <m/>
    <m/>
  </r>
  <r>
    <n v="458"/>
    <x v="3"/>
    <s v="Wood &amp; wood products"/>
    <s v="Seasonal"/>
    <s v="More 250ºC"/>
    <n v="0"/>
    <s v="DK/DA"/>
    <s v="Less 10 years"/>
    <n v="0"/>
    <s v="Yes"/>
    <x v="5"/>
    <s v="Satisfied"/>
    <x v="0"/>
    <m/>
    <m/>
    <m/>
    <n v="1"/>
    <n v="1"/>
    <m/>
    <m/>
    <m/>
    <m/>
    <m/>
    <m/>
    <m/>
    <m/>
    <m/>
    <n v="1"/>
    <m/>
    <m/>
    <m/>
  </r>
  <r>
    <n v="459"/>
    <x v="3"/>
    <s v="Rubber &amp; Plastic"/>
    <s v="DK/DA"/>
    <s v="More 250ºC"/>
    <n v="0"/>
    <s v="DK/DA"/>
    <s v="Less 10 years"/>
    <n v="0"/>
    <s v="No"/>
    <x v="10"/>
    <s v="Satisfied"/>
    <x v="0"/>
    <m/>
    <m/>
    <m/>
    <n v="1"/>
    <m/>
    <m/>
    <n v="1"/>
    <m/>
    <m/>
    <n v="1"/>
    <m/>
    <m/>
    <m/>
    <m/>
    <m/>
    <m/>
    <m/>
    <m/>
  </r>
  <r>
    <n v="460"/>
    <x v="3"/>
    <s v="Wood &amp; wood products"/>
    <s v="Seasonal"/>
    <s v="More 250ºC"/>
    <n v="0"/>
    <s v="DK/DA"/>
    <s v="10-25 years"/>
    <n v="0"/>
    <s v="No"/>
    <x v="10"/>
    <s v="Satisfied"/>
    <x v="0"/>
    <m/>
    <m/>
    <m/>
    <n v="1"/>
    <m/>
    <m/>
    <m/>
    <m/>
    <m/>
    <m/>
    <m/>
    <m/>
    <m/>
    <n v="1"/>
    <m/>
    <m/>
    <m/>
    <m/>
  </r>
  <r>
    <n v="461"/>
    <x v="3"/>
    <s v="Rubber &amp; Plastic"/>
    <s v="Weekly"/>
    <s v="More 250ºC"/>
    <s v="0-20ºC"/>
    <s v="DK/DA"/>
    <s v="Less 10 years"/>
    <s v="Less 10 years"/>
    <s v="No"/>
    <x v="0"/>
    <s v="Satisfied"/>
    <x v="0"/>
    <m/>
    <m/>
    <n v="1"/>
    <n v="1"/>
    <m/>
    <m/>
    <m/>
    <m/>
    <m/>
    <n v="1"/>
    <m/>
    <m/>
    <m/>
    <n v="1"/>
    <m/>
    <m/>
    <m/>
    <m/>
  </r>
  <r>
    <m/>
    <x v="3"/>
    <s v="Rubber &amp; Plastic"/>
    <s v="Weekly"/>
    <s v="More 250ºC"/>
    <s v="0-20ºC"/>
    <s v="DK/DA"/>
    <s v="Less 10 years"/>
    <s v="Less 10 years"/>
    <s v="No"/>
    <x v="10"/>
    <s v="Satisfied"/>
    <x v="2"/>
    <m/>
    <m/>
    <m/>
    <m/>
    <m/>
    <m/>
    <m/>
    <m/>
    <m/>
    <m/>
    <m/>
    <m/>
    <m/>
    <m/>
    <m/>
    <m/>
    <m/>
    <m/>
  </r>
  <r>
    <n v="462"/>
    <x v="3"/>
    <s v="Machinery"/>
    <s v="Seasonal"/>
    <s v="More 250ºC"/>
    <n v="0"/>
    <s v="DK/DA"/>
    <s v="10-25 years"/>
    <n v="0"/>
    <s v="Yes"/>
    <x v="1"/>
    <s v="Satisfied"/>
    <x v="0"/>
    <m/>
    <m/>
    <m/>
    <n v="1"/>
    <m/>
    <n v="1"/>
    <m/>
    <m/>
    <m/>
    <m/>
    <n v="1"/>
    <m/>
    <m/>
    <n v="1"/>
    <m/>
    <m/>
    <m/>
    <m/>
  </r>
  <r>
    <m/>
    <x v="3"/>
    <s v="Machinery"/>
    <s v="Seasonal"/>
    <s v="More 250ºC"/>
    <n v="0"/>
    <s v="DK/DA"/>
    <s v="10-25 years"/>
    <n v="0"/>
    <s v="Yes"/>
    <x v="10"/>
    <s v="Satisfied"/>
    <x v="2"/>
    <m/>
    <m/>
    <m/>
    <n v="1"/>
    <m/>
    <n v="1"/>
    <m/>
    <m/>
    <m/>
    <m/>
    <m/>
    <m/>
    <m/>
    <m/>
    <m/>
    <m/>
    <m/>
    <m/>
  </r>
  <r>
    <n v="463"/>
    <x v="3"/>
    <s v="Others"/>
    <s v="Daily"/>
    <s v="More 250ºC"/>
    <n v="0"/>
    <s v="DK/DA"/>
    <s v="10-25 years"/>
    <n v="0"/>
    <s v="Yes"/>
    <x v="4"/>
    <s v="Satisfied"/>
    <x v="0"/>
    <m/>
    <m/>
    <m/>
    <n v="1"/>
    <m/>
    <m/>
    <m/>
    <m/>
    <m/>
    <n v="1"/>
    <n v="1"/>
    <m/>
    <m/>
    <m/>
    <m/>
    <m/>
    <m/>
    <m/>
  </r>
  <r>
    <m/>
    <x v="3"/>
    <s v="Others"/>
    <s v="Daily"/>
    <s v="More 250ºC"/>
    <n v="0"/>
    <s v="DK/DA"/>
    <s v="10-25 years"/>
    <n v="0"/>
    <s v="Yes"/>
    <x v="0"/>
    <s v="Satisfied"/>
    <x v="2"/>
    <m/>
    <m/>
    <m/>
    <n v="1"/>
    <m/>
    <m/>
    <m/>
    <m/>
    <m/>
    <m/>
    <m/>
    <m/>
    <m/>
    <m/>
    <m/>
    <m/>
    <m/>
    <m/>
  </r>
  <r>
    <n v="464"/>
    <x v="3"/>
    <s v="Machinery"/>
    <s v="Seasonal"/>
    <s v="More 250ºC"/>
    <n v="0"/>
    <s v="DK/DA"/>
    <s v="10-25 years"/>
    <n v="0"/>
    <s v="Yes"/>
    <x v="1"/>
    <s v="Satisfied"/>
    <x v="0"/>
    <m/>
    <m/>
    <n v="1"/>
    <n v="1"/>
    <m/>
    <n v="1"/>
    <m/>
    <m/>
    <m/>
    <m/>
    <m/>
    <m/>
    <m/>
    <n v="1"/>
    <m/>
    <m/>
    <m/>
    <m/>
  </r>
  <r>
    <m/>
    <x v="3"/>
    <s v="Machinery"/>
    <s v="Seasonal"/>
    <s v="More 250ºC"/>
    <n v="0"/>
    <s v="DK/DA"/>
    <s v="10-25 years"/>
    <n v="0"/>
    <s v="Yes"/>
    <x v="10"/>
    <s v="Satisfied"/>
    <x v="2"/>
    <m/>
    <n v="1"/>
    <n v="1"/>
    <n v="1"/>
    <m/>
    <n v="1"/>
    <m/>
    <m/>
    <m/>
    <m/>
    <m/>
    <m/>
    <m/>
    <m/>
    <m/>
    <m/>
    <m/>
    <m/>
  </r>
  <r>
    <n v="465"/>
    <x v="3"/>
    <s v="Rubber &amp; Plastic"/>
    <s v="DK/DA"/>
    <n v="0"/>
    <n v="0"/>
    <s v="DK/DA"/>
    <n v="0"/>
    <n v="0"/>
    <s v="Yes"/>
    <x v="6"/>
    <m/>
    <x v="1"/>
    <m/>
    <m/>
    <m/>
    <m/>
    <m/>
    <m/>
    <m/>
    <m/>
    <m/>
    <m/>
    <m/>
    <m/>
    <m/>
    <m/>
    <m/>
    <m/>
    <m/>
    <m/>
  </r>
  <r>
    <n v="466"/>
    <x v="3"/>
    <s v="Wood &amp; wood products"/>
    <s v="Seasonal"/>
    <s v="More 250ºC"/>
    <n v="0"/>
    <s v="DK/DA"/>
    <s v="More 25 years"/>
    <n v="0"/>
    <s v="No"/>
    <x v="10"/>
    <s v="Satisfied"/>
    <x v="0"/>
    <m/>
    <m/>
    <m/>
    <n v="1"/>
    <m/>
    <m/>
    <m/>
    <m/>
    <m/>
    <m/>
    <m/>
    <m/>
    <m/>
    <n v="1"/>
    <m/>
    <m/>
    <m/>
    <n v="1"/>
  </r>
  <r>
    <n v="467"/>
    <x v="3"/>
    <s v="Wood &amp; wood products"/>
    <s v="Seasonal"/>
    <s v="More 250ºC"/>
    <n v="0"/>
    <s v="DK/DA"/>
    <s v="10-25 years"/>
    <n v="0"/>
    <s v="No"/>
    <x v="10"/>
    <s v="Satisfied"/>
    <x v="0"/>
    <m/>
    <m/>
    <n v="1"/>
    <n v="1"/>
    <n v="1"/>
    <m/>
    <m/>
    <m/>
    <m/>
    <m/>
    <n v="1"/>
    <m/>
    <m/>
    <n v="1"/>
    <m/>
    <m/>
    <m/>
    <n v="1"/>
  </r>
  <r>
    <n v="468"/>
    <x v="3"/>
    <s v="Machinery"/>
    <s v="Seasonal"/>
    <s v="More 250ºC"/>
    <n v="0"/>
    <s v="DK/DA"/>
    <s v="10-25 years"/>
    <n v="0"/>
    <s v="Yes"/>
    <x v="10"/>
    <s v="Satisfied"/>
    <x v="0"/>
    <m/>
    <m/>
    <n v="1"/>
    <n v="1"/>
    <m/>
    <n v="1"/>
    <n v="1"/>
    <m/>
    <m/>
    <n v="1"/>
    <m/>
    <m/>
    <n v="1"/>
    <n v="1"/>
    <m/>
    <m/>
    <m/>
    <m/>
  </r>
  <r>
    <n v="469"/>
    <x v="3"/>
    <s v="Wood &amp; wood products"/>
    <s v="Seasonal"/>
    <s v="More 250ºC"/>
    <n v="0"/>
    <s v="DK/DA"/>
    <s v="Less 10 years"/>
    <n v="0"/>
    <s v="Yes"/>
    <x v="5"/>
    <s v="Satisfied"/>
    <x v="0"/>
    <m/>
    <n v="1"/>
    <n v="1"/>
    <n v="1"/>
    <n v="1"/>
    <m/>
    <m/>
    <m/>
    <m/>
    <m/>
    <n v="1"/>
    <m/>
    <m/>
    <m/>
    <n v="1"/>
    <m/>
    <m/>
    <m/>
  </r>
  <r>
    <n v="470"/>
    <x v="3"/>
    <s v="Chemical"/>
    <s v="Daily"/>
    <n v="0"/>
    <s v="0-20ºC"/>
    <s v="DK/DA"/>
    <n v="0"/>
    <s v="Less 10 years"/>
    <s v="No"/>
    <x v="6"/>
    <m/>
    <x v="1"/>
    <m/>
    <m/>
    <m/>
    <m/>
    <m/>
    <m/>
    <m/>
    <m/>
    <m/>
    <m/>
    <m/>
    <m/>
    <m/>
    <m/>
    <m/>
    <m/>
    <m/>
    <m/>
  </r>
  <r>
    <n v="471"/>
    <x v="3"/>
    <s v="Rubber &amp; Plastic"/>
    <s v="Seasonal"/>
    <s v="More 250ºC"/>
    <n v="0"/>
    <s v="DK/DA"/>
    <s v="10-25 years"/>
    <n v="0"/>
    <s v="No"/>
    <x v="1"/>
    <s v="Satisfied"/>
    <x v="0"/>
    <m/>
    <m/>
    <m/>
    <n v="1"/>
    <m/>
    <m/>
    <n v="1"/>
    <m/>
    <m/>
    <n v="1"/>
    <m/>
    <m/>
    <m/>
    <m/>
    <m/>
    <m/>
    <m/>
    <m/>
  </r>
  <r>
    <n v="472"/>
    <x v="3"/>
    <s v="Chemical"/>
    <s v="Weekly"/>
    <s v="51-100ºC"/>
    <s v="0-20ºC"/>
    <s v="DK/DA"/>
    <s v="Less 10 years"/>
    <s v="Less 10 years"/>
    <s v="Yes"/>
    <x v="0"/>
    <s v="Satisfied"/>
    <x v="0"/>
    <m/>
    <m/>
    <n v="1"/>
    <m/>
    <m/>
    <m/>
    <n v="1"/>
    <n v="1"/>
    <m/>
    <n v="1"/>
    <m/>
    <n v="1"/>
    <m/>
    <n v="1"/>
    <m/>
    <m/>
    <m/>
    <m/>
  </r>
  <r>
    <n v="473"/>
    <x v="3"/>
    <s v="Rubber &amp; Plastic"/>
    <s v="Daily"/>
    <s v="More 250ºC"/>
    <n v="0"/>
    <s v="DK/DA"/>
    <s v="Less 10 years"/>
    <n v="0"/>
    <s v="No"/>
    <x v="10"/>
    <s v="Satisfied"/>
    <x v="0"/>
    <m/>
    <m/>
    <m/>
    <n v="1"/>
    <m/>
    <m/>
    <m/>
    <m/>
    <m/>
    <n v="1"/>
    <m/>
    <m/>
    <m/>
    <m/>
    <m/>
    <m/>
    <m/>
    <m/>
  </r>
  <r>
    <n v="474"/>
    <x v="3"/>
    <s v="Machinery"/>
    <s v="Weekly"/>
    <s v="More 250ºC"/>
    <n v="0"/>
    <s v="DK/DA"/>
    <s v="More 25 years"/>
    <n v="0"/>
    <s v="Yes"/>
    <x v="5"/>
    <s v="Satisfied"/>
    <x v="0"/>
    <m/>
    <m/>
    <m/>
    <n v="1"/>
    <m/>
    <m/>
    <m/>
    <m/>
    <m/>
    <m/>
    <n v="1"/>
    <m/>
    <m/>
    <m/>
    <n v="1"/>
    <m/>
    <m/>
    <n v="1"/>
  </r>
  <r>
    <m/>
    <x v="3"/>
    <s v="Machinery"/>
    <s v="Weekly"/>
    <s v="More 250ºC"/>
    <n v="0"/>
    <s v="DK/DA"/>
    <s v="More 25 years"/>
    <n v="0"/>
    <s v="Yes"/>
    <x v="10"/>
    <s v="Satisfied"/>
    <x v="2"/>
    <m/>
    <m/>
    <m/>
    <n v="1"/>
    <m/>
    <m/>
    <m/>
    <m/>
    <m/>
    <m/>
    <m/>
    <m/>
    <m/>
    <m/>
    <m/>
    <m/>
    <m/>
    <m/>
  </r>
  <r>
    <m/>
    <x v="3"/>
    <s v="Machinery"/>
    <s v="Weekly"/>
    <s v="More 250ºC"/>
    <n v="0"/>
    <s v="DK/DA"/>
    <s v="More 25 years"/>
    <n v="0"/>
    <s v="Yes"/>
    <x v="10"/>
    <s v="Satisfied"/>
    <x v="2"/>
    <m/>
    <n v="1"/>
    <n v="1"/>
    <n v="1"/>
    <n v="1"/>
    <m/>
    <m/>
    <m/>
    <m/>
    <m/>
    <m/>
    <m/>
    <m/>
    <m/>
    <m/>
    <m/>
    <m/>
    <m/>
  </r>
  <r>
    <n v="475"/>
    <x v="3"/>
    <s v="Rubber &amp; Plastic"/>
    <s v="Daily"/>
    <s v="More 250ºC"/>
    <n v="0"/>
    <s v="DK/DA"/>
    <s v="More 25 years"/>
    <n v="0"/>
    <s v="Yes"/>
    <x v="1"/>
    <s v="Satisfied"/>
    <x v="0"/>
    <m/>
    <m/>
    <m/>
    <n v="1"/>
    <m/>
    <m/>
    <m/>
    <m/>
    <m/>
    <m/>
    <m/>
    <m/>
    <m/>
    <m/>
    <m/>
    <m/>
    <m/>
    <n v="1"/>
  </r>
  <r>
    <m/>
    <x v="3"/>
    <s v="Rubber &amp; Plastic"/>
    <s v="Daily"/>
    <s v="More 250ºC"/>
    <n v="0"/>
    <s v="DK/DA"/>
    <s v="More 25 years"/>
    <n v="0"/>
    <s v="Yes"/>
    <x v="0"/>
    <s v="Satisfied"/>
    <x v="2"/>
    <m/>
    <m/>
    <m/>
    <n v="1"/>
    <m/>
    <m/>
    <m/>
    <m/>
    <m/>
    <m/>
    <m/>
    <m/>
    <m/>
    <m/>
    <m/>
    <m/>
    <m/>
    <m/>
  </r>
  <r>
    <n v="476"/>
    <x v="3"/>
    <s v="Machinery"/>
    <s v="Weekly"/>
    <s v="More 250ºC"/>
    <n v="0"/>
    <s v="DK/DA"/>
    <s v="More 25 years"/>
    <n v="0"/>
    <s v="Yes"/>
    <x v="5"/>
    <s v="Satisfied"/>
    <x v="0"/>
    <m/>
    <m/>
    <m/>
    <n v="1"/>
    <m/>
    <m/>
    <m/>
    <m/>
    <m/>
    <m/>
    <n v="1"/>
    <m/>
    <m/>
    <m/>
    <n v="1"/>
    <m/>
    <m/>
    <n v="1"/>
  </r>
  <r>
    <m/>
    <x v="3"/>
    <s v="Machinery"/>
    <s v="Weekly"/>
    <s v="More 250ºC"/>
    <n v="0"/>
    <s v="DK/DA"/>
    <s v="More 25 years"/>
    <n v="0"/>
    <s v="Yes"/>
    <x v="10"/>
    <s v="Satisfied"/>
    <x v="2"/>
    <m/>
    <m/>
    <m/>
    <n v="1"/>
    <m/>
    <m/>
    <m/>
    <m/>
    <m/>
    <m/>
    <m/>
    <m/>
    <m/>
    <m/>
    <m/>
    <m/>
    <m/>
    <m/>
  </r>
  <r>
    <m/>
    <x v="3"/>
    <s v="Machinery"/>
    <s v="Weekly"/>
    <s v="More 250ºC"/>
    <n v="0"/>
    <s v="DK/DA"/>
    <s v="More 25 years"/>
    <n v="0"/>
    <s v="Yes"/>
    <x v="10"/>
    <s v="Satisfied"/>
    <x v="2"/>
    <m/>
    <n v="1"/>
    <n v="1"/>
    <n v="1"/>
    <n v="1"/>
    <m/>
    <m/>
    <m/>
    <m/>
    <m/>
    <m/>
    <m/>
    <m/>
    <m/>
    <m/>
    <m/>
    <m/>
    <m/>
  </r>
  <r>
    <n v="477"/>
    <x v="3"/>
    <s v="Machinery"/>
    <s v="Weekly"/>
    <s v="More 250ºC"/>
    <n v="0"/>
    <s v="DK/DA"/>
    <n v="0"/>
    <n v="0"/>
    <s v="Yes"/>
    <x v="5"/>
    <s v="Satisfied"/>
    <x v="0"/>
    <m/>
    <m/>
    <m/>
    <n v="1"/>
    <m/>
    <m/>
    <m/>
    <m/>
    <m/>
    <m/>
    <n v="1"/>
    <m/>
    <m/>
    <m/>
    <n v="1"/>
    <m/>
    <m/>
    <n v="1"/>
  </r>
  <r>
    <m/>
    <x v="3"/>
    <s v="Machinery"/>
    <s v="Weekly"/>
    <s v="More 250ºC"/>
    <n v="0"/>
    <s v="DK/DA"/>
    <n v="0"/>
    <n v="0"/>
    <s v="Yes"/>
    <x v="10"/>
    <s v="Satisfied"/>
    <x v="2"/>
    <m/>
    <m/>
    <m/>
    <n v="1"/>
    <m/>
    <m/>
    <m/>
    <m/>
    <m/>
    <m/>
    <m/>
    <m/>
    <m/>
    <m/>
    <m/>
    <m/>
    <m/>
    <m/>
  </r>
  <r>
    <m/>
    <x v="3"/>
    <s v="Machinery"/>
    <s v="Weekly"/>
    <s v="More 250ºC"/>
    <n v="0"/>
    <s v="DK/DA"/>
    <n v="0"/>
    <n v="0"/>
    <s v="Yes"/>
    <x v="10"/>
    <s v="Satisfied"/>
    <x v="2"/>
    <m/>
    <n v="1"/>
    <n v="1"/>
    <n v="1"/>
    <n v="1"/>
    <m/>
    <m/>
    <m/>
    <m/>
    <m/>
    <m/>
    <m/>
    <m/>
    <m/>
    <m/>
    <m/>
    <m/>
    <m/>
  </r>
  <r>
    <n v="478"/>
    <x v="3"/>
    <s v="Wood &amp; wood products"/>
    <s v="Weekly"/>
    <n v="0"/>
    <n v="0"/>
    <s v="DK/DA"/>
    <s v="10-25 years"/>
    <n v="0"/>
    <s v="No"/>
    <x v="4"/>
    <s v="Satisfied"/>
    <x v="0"/>
    <m/>
    <n v="1"/>
    <m/>
    <m/>
    <m/>
    <m/>
    <m/>
    <m/>
    <m/>
    <m/>
    <n v="1"/>
    <n v="1"/>
    <m/>
    <m/>
    <m/>
    <m/>
    <m/>
    <m/>
  </r>
  <r>
    <m/>
    <x v="3"/>
    <s v="Wood &amp; wood products"/>
    <s v="Weekly"/>
    <n v="0"/>
    <n v="0"/>
    <s v="DK/DA"/>
    <s v="10-25 years"/>
    <n v="0"/>
    <s v="No"/>
    <x v="10"/>
    <s v="Satisfied"/>
    <x v="2"/>
    <m/>
    <n v="1"/>
    <m/>
    <m/>
    <m/>
    <m/>
    <m/>
    <m/>
    <m/>
    <m/>
    <m/>
    <m/>
    <m/>
    <m/>
    <m/>
    <m/>
    <m/>
    <m/>
  </r>
  <r>
    <n v="479"/>
    <x v="3"/>
    <s v="Machinery"/>
    <s v="Weekly"/>
    <s v="More 250ºC"/>
    <n v="0"/>
    <s v="DK/DA"/>
    <n v="0"/>
    <n v="0"/>
    <s v="Yes"/>
    <x v="5"/>
    <s v="Satisfied"/>
    <x v="0"/>
    <m/>
    <m/>
    <m/>
    <n v="1"/>
    <m/>
    <m/>
    <m/>
    <m/>
    <m/>
    <m/>
    <n v="1"/>
    <m/>
    <m/>
    <m/>
    <n v="1"/>
    <m/>
    <m/>
    <n v="1"/>
  </r>
  <r>
    <m/>
    <x v="3"/>
    <s v="Machinery"/>
    <s v="Weekly"/>
    <s v="More 250ºC"/>
    <n v="0"/>
    <s v="DK/DA"/>
    <n v="0"/>
    <n v="0"/>
    <s v="Yes"/>
    <x v="10"/>
    <s v="Satisfied"/>
    <x v="2"/>
    <m/>
    <m/>
    <m/>
    <n v="1"/>
    <m/>
    <m/>
    <m/>
    <m/>
    <m/>
    <m/>
    <m/>
    <m/>
    <m/>
    <m/>
    <m/>
    <m/>
    <m/>
    <m/>
  </r>
  <r>
    <m/>
    <x v="3"/>
    <s v="Machinery"/>
    <s v="Weekly"/>
    <s v="More 250ºC"/>
    <n v="0"/>
    <s v="DK/DA"/>
    <n v="0"/>
    <n v="0"/>
    <s v="Yes"/>
    <x v="10"/>
    <s v="Satisfied"/>
    <x v="2"/>
    <m/>
    <n v="1"/>
    <n v="1"/>
    <n v="1"/>
    <n v="1"/>
    <m/>
    <m/>
    <m/>
    <m/>
    <m/>
    <m/>
    <m/>
    <m/>
    <m/>
    <m/>
    <m/>
    <m/>
    <m/>
  </r>
  <r>
    <n v="480"/>
    <x v="3"/>
    <s v="Machinery"/>
    <s v="Weekly"/>
    <s v="More 250ºC"/>
    <n v="0"/>
    <s v="DK/DA"/>
    <s v="More 25 years"/>
    <n v="0"/>
    <s v="Yes"/>
    <x v="5"/>
    <s v="Satisfied"/>
    <x v="0"/>
    <m/>
    <m/>
    <m/>
    <n v="1"/>
    <m/>
    <m/>
    <m/>
    <m/>
    <m/>
    <m/>
    <n v="1"/>
    <m/>
    <m/>
    <m/>
    <n v="1"/>
    <m/>
    <m/>
    <n v="1"/>
  </r>
  <r>
    <m/>
    <x v="3"/>
    <s v="Machinery"/>
    <s v="Weekly"/>
    <s v="More 250ºC"/>
    <n v="0"/>
    <s v="DK/DA"/>
    <s v="More 25 years"/>
    <n v="0"/>
    <s v="Yes"/>
    <x v="10"/>
    <s v="Satisfied"/>
    <x v="2"/>
    <m/>
    <n v="1"/>
    <n v="1"/>
    <n v="1"/>
    <m/>
    <m/>
    <m/>
    <m/>
    <m/>
    <m/>
    <m/>
    <m/>
    <m/>
    <m/>
    <m/>
    <m/>
    <m/>
    <m/>
  </r>
  <r>
    <n v="481"/>
    <x v="3"/>
    <s v="Others"/>
    <s v="Weekly"/>
    <s v="More 250ºC"/>
    <s v="0-20ºC"/>
    <s v="DK/DA"/>
    <s v="More 25 years"/>
    <s v="10-25 years"/>
    <s v="Yes"/>
    <x v="4"/>
    <s v="Satisfied"/>
    <x v="0"/>
    <m/>
    <m/>
    <m/>
    <m/>
    <m/>
    <m/>
    <m/>
    <m/>
    <m/>
    <m/>
    <n v="1"/>
    <m/>
    <m/>
    <m/>
    <m/>
    <m/>
    <m/>
    <m/>
  </r>
  <r>
    <m/>
    <x v="3"/>
    <s v="Others"/>
    <s v="Weekly"/>
    <s v="More 250ºC"/>
    <s v="0-20ºC"/>
    <s v="DK/DA"/>
    <s v="More 25 years"/>
    <s v="10-25 years"/>
    <s v="Yes"/>
    <x v="10"/>
    <s v="Unsatisfied"/>
    <x v="2"/>
    <n v="0"/>
    <n v="1"/>
    <n v="0"/>
    <n v="0"/>
    <n v="0"/>
    <n v="0"/>
    <n v="0"/>
    <n v="0"/>
    <n v="1"/>
    <m/>
    <m/>
    <m/>
    <m/>
    <m/>
    <m/>
    <m/>
    <m/>
    <m/>
  </r>
  <r>
    <n v="482"/>
    <x v="3"/>
    <s v="Others"/>
    <s v="Daily"/>
    <s v="More 250ºC"/>
    <n v="0"/>
    <s v="DK/DA"/>
    <s v="10-25 years"/>
    <n v="0"/>
    <s v="Yes"/>
    <x v="1"/>
    <s v="Satisfied"/>
    <x v="0"/>
    <m/>
    <m/>
    <m/>
    <n v="1"/>
    <m/>
    <m/>
    <m/>
    <m/>
    <m/>
    <n v="1"/>
    <m/>
    <m/>
    <m/>
    <m/>
    <m/>
    <m/>
    <m/>
    <m/>
  </r>
  <r>
    <n v="483"/>
    <x v="3"/>
    <s v="Machinery"/>
    <s v="Weekly"/>
    <s v="More 250ºC"/>
    <n v="0"/>
    <s v="DK/DA"/>
    <n v="0"/>
    <n v="0"/>
    <s v="Yes"/>
    <x v="5"/>
    <s v="Satisfied"/>
    <x v="0"/>
    <m/>
    <m/>
    <m/>
    <n v="1"/>
    <m/>
    <m/>
    <m/>
    <m/>
    <m/>
    <m/>
    <n v="1"/>
    <m/>
    <m/>
    <m/>
    <n v="1"/>
    <m/>
    <m/>
    <n v="1"/>
  </r>
  <r>
    <m/>
    <x v="3"/>
    <s v="Machinery"/>
    <s v="Weekly"/>
    <s v="More 250ºC"/>
    <n v="0"/>
    <s v="DK/DA"/>
    <n v="0"/>
    <n v="0"/>
    <s v="Yes"/>
    <x v="10"/>
    <s v="Satisfied"/>
    <x v="2"/>
    <m/>
    <n v="1"/>
    <n v="1"/>
    <n v="1"/>
    <m/>
    <m/>
    <m/>
    <m/>
    <m/>
    <m/>
    <m/>
    <m/>
    <m/>
    <m/>
    <m/>
    <m/>
    <m/>
    <m/>
  </r>
  <r>
    <n v="484"/>
    <x v="3"/>
    <s v="Others"/>
    <s v="Daily"/>
    <s v="More 250ºC"/>
    <n v="0"/>
    <s v="DK/DA"/>
    <s v="More 25 years"/>
    <n v="0"/>
    <s v="Yes"/>
    <x v="1"/>
    <s v="Satisfied"/>
    <x v="0"/>
    <m/>
    <m/>
    <m/>
    <n v="1"/>
    <m/>
    <m/>
    <m/>
    <m/>
    <m/>
    <n v="1"/>
    <m/>
    <m/>
    <n v="1"/>
    <n v="1"/>
    <m/>
    <m/>
    <n v="1"/>
    <m/>
  </r>
  <r>
    <m/>
    <x v="3"/>
    <s v="Others"/>
    <s v="Daily"/>
    <s v="More 250ºC"/>
    <n v="0"/>
    <s v="DK/DA"/>
    <s v="More 25 years"/>
    <n v="0"/>
    <s v="Yes"/>
    <x v="0"/>
    <s v="Satisfied"/>
    <x v="2"/>
    <m/>
    <m/>
    <m/>
    <n v="1"/>
    <m/>
    <m/>
    <m/>
    <m/>
    <m/>
    <m/>
    <m/>
    <m/>
    <m/>
    <m/>
    <m/>
    <m/>
    <m/>
    <m/>
  </r>
  <r>
    <n v="485"/>
    <x v="3"/>
    <s v="Rubber &amp; Plastic"/>
    <s v="Daily"/>
    <n v="0"/>
    <n v="0"/>
    <s v="DK/DA"/>
    <s v="10-25 years"/>
    <n v="0"/>
    <s v="No"/>
    <x v="1"/>
    <s v="Satisfied"/>
    <x v="0"/>
    <m/>
    <m/>
    <n v="1"/>
    <n v="1"/>
    <m/>
    <m/>
    <m/>
    <m/>
    <m/>
    <n v="1"/>
    <m/>
    <m/>
    <m/>
    <m/>
    <m/>
    <m/>
    <m/>
    <m/>
  </r>
  <r>
    <n v="486"/>
    <x v="3"/>
    <s v="Rubber &amp; Plastic"/>
    <s v="Daily"/>
    <s v="51-100ºC"/>
    <n v="0"/>
    <s v="DK/DA"/>
    <s v="10-25 years"/>
    <n v="0"/>
    <s v="No"/>
    <x v="10"/>
    <s v="Satisfied"/>
    <x v="0"/>
    <m/>
    <m/>
    <m/>
    <n v="1"/>
    <m/>
    <m/>
    <m/>
    <m/>
    <m/>
    <n v="1"/>
    <m/>
    <m/>
    <m/>
    <m/>
    <m/>
    <m/>
    <m/>
    <m/>
  </r>
  <r>
    <n v="487"/>
    <x v="3"/>
    <s v="Rubber &amp; Plastic"/>
    <s v="Daily"/>
    <s v="More 250ºC"/>
    <n v="0"/>
    <s v="DK/DA"/>
    <s v="More 25 years"/>
    <n v="0"/>
    <s v="DK/DA"/>
    <x v="4"/>
    <s v="Satisfied"/>
    <x v="0"/>
    <m/>
    <m/>
    <m/>
    <n v="1"/>
    <m/>
    <m/>
    <m/>
    <m/>
    <m/>
    <n v="1"/>
    <m/>
    <m/>
    <m/>
    <m/>
    <m/>
    <m/>
    <m/>
    <m/>
  </r>
  <r>
    <n v="488"/>
    <x v="3"/>
    <s v="Machinery"/>
    <s v="Weekly"/>
    <s v="More 250ºC"/>
    <n v="0"/>
    <s v="DK/DA"/>
    <s v="More 25 years"/>
    <n v="0"/>
    <s v="Yes"/>
    <x v="5"/>
    <s v="Satisfied"/>
    <x v="0"/>
    <m/>
    <m/>
    <m/>
    <n v="1"/>
    <m/>
    <m/>
    <m/>
    <m/>
    <m/>
    <m/>
    <n v="1"/>
    <m/>
    <m/>
    <m/>
    <n v="1"/>
    <m/>
    <m/>
    <n v="1"/>
  </r>
  <r>
    <m/>
    <x v="3"/>
    <s v="Machinery"/>
    <s v="Weekly"/>
    <s v="More 250ºC"/>
    <n v="0"/>
    <s v="DK/DA"/>
    <s v="More 25 years"/>
    <n v="0"/>
    <s v="Yes"/>
    <x v="10"/>
    <s v="Satisfied"/>
    <x v="2"/>
    <m/>
    <n v="1"/>
    <n v="1"/>
    <n v="1"/>
    <m/>
    <m/>
    <m/>
    <m/>
    <m/>
    <m/>
    <m/>
    <m/>
    <m/>
    <m/>
    <m/>
    <m/>
    <m/>
    <m/>
  </r>
  <r>
    <m/>
    <x v="3"/>
    <s v="Machinery"/>
    <s v="Weekly"/>
    <s v="More 250ºC"/>
    <n v="0"/>
    <s v="DK/DA"/>
    <s v="More 25 years"/>
    <n v="0"/>
    <s v="Yes"/>
    <x v="10"/>
    <s v="Satisfied"/>
    <x v="2"/>
    <m/>
    <n v="1"/>
    <n v="1"/>
    <n v="1"/>
    <n v="1"/>
    <m/>
    <m/>
    <m/>
    <m/>
    <m/>
    <m/>
    <m/>
    <m/>
    <m/>
    <m/>
    <m/>
    <m/>
    <m/>
  </r>
  <r>
    <n v="489"/>
    <x v="3"/>
    <s v="Machinery"/>
    <s v="Seasonal"/>
    <s v="More 250ºC"/>
    <n v="0"/>
    <s v="DK/DA"/>
    <s v="10-25 years"/>
    <n v="0"/>
    <s v="Yes"/>
    <x v="2"/>
    <s v="Satisfied"/>
    <x v="0"/>
    <n v="1"/>
    <m/>
    <m/>
    <n v="1"/>
    <m/>
    <m/>
    <m/>
    <m/>
    <n v="1"/>
    <n v="1"/>
    <n v="1"/>
    <m/>
    <m/>
    <m/>
    <m/>
    <m/>
    <m/>
    <n v="1"/>
  </r>
  <r>
    <m/>
    <x v="3"/>
    <s v="Machinery"/>
    <s v="Seasonal"/>
    <s v="More 250ºC"/>
    <n v="0"/>
    <s v="DK/DA"/>
    <s v="10-25 years"/>
    <n v="0"/>
    <s v="Yes"/>
    <x v="10"/>
    <s v="Satisfied"/>
    <x v="2"/>
    <m/>
    <m/>
    <m/>
    <m/>
    <m/>
    <m/>
    <m/>
    <m/>
    <m/>
    <m/>
    <m/>
    <m/>
    <m/>
    <m/>
    <m/>
    <m/>
    <m/>
    <m/>
  </r>
  <r>
    <n v="490"/>
    <x v="3"/>
    <s v="Rubber &amp; Plastic"/>
    <s v="Daily"/>
    <s v="More 250ºC"/>
    <n v="0"/>
    <s v="DK/DA"/>
    <s v="Less 10 years"/>
    <n v="0"/>
    <s v="No"/>
    <x v="10"/>
    <s v="Satisfied"/>
    <x v="0"/>
    <m/>
    <m/>
    <n v="1"/>
    <n v="1"/>
    <m/>
    <m/>
    <m/>
    <m/>
    <m/>
    <n v="1"/>
    <m/>
    <m/>
    <m/>
    <n v="1"/>
    <m/>
    <m/>
    <m/>
    <m/>
  </r>
  <r>
    <n v="491"/>
    <x v="3"/>
    <s v="Machinery"/>
    <s v="Weekly"/>
    <s v="More 250ºC"/>
    <n v="0"/>
    <s v="DK/DA"/>
    <s v="More 25 years"/>
    <n v="0"/>
    <s v="Yes"/>
    <x v="5"/>
    <s v="Satisfied"/>
    <x v="0"/>
    <m/>
    <m/>
    <m/>
    <n v="1"/>
    <m/>
    <m/>
    <m/>
    <m/>
    <m/>
    <m/>
    <n v="1"/>
    <m/>
    <m/>
    <m/>
    <n v="1"/>
    <m/>
    <m/>
    <n v="1"/>
  </r>
  <r>
    <m/>
    <x v="3"/>
    <s v="Machinery"/>
    <s v="Weekly"/>
    <s v="More 250ºC"/>
    <n v="0"/>
    <s v="DK/DA"/>
    <s v="More 25 years"/>
    <n v="0"/>
    <s v="Yes"/>
    <x v="10"/>
    <s v="Satisfied"/>
    <x v="2"/>
    <m/>
    <n v="1"/>
    <n v="1"/>
    <n v="1"/>
    <m/>
    <m/>
    <m/>
    <m/>
    <m/>
    <m/>
    <m/>
    <m/>
    <m/>
    <m/>
    <m/>
    <m/>
    <m/>
    <m/>
  </r>
  <r>
    <m/>
    <x v="3"/>
    <s v="Machinery"/>
    <s v="Weekly"/>
    <s v="More 250ºC"/>
    <n v="0"/>
    <s v="DK/DA"/>
    <s v="More 25 years"/>
    <n v="0"/>
    <s v="Yes"/>
    <x v="10"/>
    <s v="Satisfied"/>
    <x v="2"/>
    <m/>
    <n v="1"/>
    <n v="1"/>
    <n v="1"/>
    <n v="1"/>
    <m/>
    <m/>
    <m/>
    <m/>
    <m/>
    <m/>
    <m/>
    <m/>
    <m/>
    <m/>
    <m/>
    <m/>
    <m/>
  </r>
  <r>
    <n v="492"/>
    <x v="3"/>
    <s v="Machinery"/>
    <s v="Weekly"/>
    <s v="More 250ºC"/>
    <n v="0"/>
    <s v="DK/DA"/>
    <s v="More 25 years"/>
    <n v="0"/>
    <s v="Yes"/>
    <x v="5"/>
    <s v="Satisfied"/>
    <x v="0"/>
    <m/>
    <m/>
    <m/>
    <n v="1"/>
    <m/>
    <m/>
    <m/>
    <m/>
    <m/>
    <m/>
    <n v="1"/>
    <m/>
    <m/>
    <m/>
    <n v="1"/>
    <m/>
    <m/>
    <n v="1"/>
  </r>
  <r>
    <m/>
    <x v="3"/>
    <s v="Machinery"/>
    <s v="Weekly"/>
    <s v="More 250ºC"/>
    <n v="0"/>
    <s v="DK/DA"/>
    <s v="More 25 years"/>
    <n v="0"/>
    <s v="Yes"/>
    <x v="10"/>
    <s v="Satisfied"/>
    <x v="2"/>
    <m/>
    <n v="1"/>
    <n v="1"/>
    <n v="1"/>
    <m/>
    <m/>
    <m/>
    <m/>
    <m/>
    <m/>
    <m/>
    <m/>
    <m/>
    <m/>
    <m/>
    <m/>
    <m/>
    <m/>
  </r>
  <r>
    <n v="493"/>
    <x v="3"/>
    <s v="Rubber &amp; Plastic"/>
    <s v="Daily"/>
    <s v="More 250ºC"/>
    <n v="0"/>
    <s v="DK/DA"/>
    <s v="10-25 years"/>
    <n v="0"/>
    <s v="No"/>
    <x v="10"/>
    <s v="Satisfied"/>
    <x v="0"/>
    <m/>
    <m/>
    <n v="1"/>
    <n v="1"/>
    <m/>
    <m/>
    <m/>
    <m/>
    <m/>
    <n v="1"/>
    <m/>
    <m/>
    <m/>
    <n v="1"/>
    <m/>
    <m/>
    <m/>
    <m/>
  </r>
  <r>
    <m/>
    <x v="3"/>
    <s v="Rubber &amp; Plastic"/>
    <s v="Daily"/>
    <s v="More 250ºC"/>
    <n v="0"/>
    <s v="DK/DA"/>
    <s v="10-25 years"/>
    <n v="0"/>
    <s v="No"/>
    <x v="10"/>
    <s v="Satisfied"/>
    <x v="2"/>
    <m/>
    <m/>
    <m/>
    <n v="1"/>
    <n v="1"/>
    <m/>
    <n v="1"/>
    <n v="1"/>
    <m/>
    <m/>
    <m/>
    <m/>
    <m/>
    <m/>
    <m/>
    <m/>
    <m/>
    <m/>
  </r>
  <r>
    <n v="494"/>
    <x v="3"/>
    <s v="Machinery"/>
    <s v="Weekly"/>
    <s v="More 250ºC"/>
    <n v="0"/>
    <s v="DK/DA"/>
    <s v="10-25 years"/>
    <n v="0"/>
    <s v="Yes"/>
    <x v="5"/>
    <s v="Satisfied"/>
    <x v="0"/>
    <m/>
    <m/>
    <m/>
    <n v="1"/>
    <m/>
    <m/>
    <m/>
    <m/>
    <m/>
    <m/>
    <n v="1"/>
    <m/>
    <m/>
    <m/>
    <n v="1"/>
    <m/>
    <m/>
    <n v="1"/>
  </r>
  <r>
    <m/>
    <x v="3"/>
    <s v="Machinery"/>
    <s v="Weekly"/>
    <s v="More 250ºC"/>
    <n v="0"/>
    <s v="DK/DA"/>
    <s v="10-25 years"/>
    <n v="0"/>
    <s v="Yes"/>
    <x v="10"/>
    <s v="Satisfied"/>
    <x v="2"/>
    <m/>
    <n v="1"/>
    <n v="1"/>
    <n v="1"/>
    <m/>
    <m/>
    <m/>
    <m/>
    <m/>
    <m/>
    <m/>
    <m/>
    <m/>
    <m/>
    <m/>
    <m/>
    <m/>
    <m/>
  </r>
  <r>
    <m/>
    <x v="3"/>
    <s v="Machinery"/>
    <s v="Weekly"/>
    <s v="More 250ºC"/>
    <n v="0"/>
    <s v="DK/DA"/>
    <s v="10-25 years"/>
    <n v="0"/>
    <s v="Yes"/>
    <x v="10"/>
    <s v="Satisfied"/>
    <x v="2"/>
    <m/>
    <n v="1"/>
    <n v="1"/>
    <n v="1"/>
    <n v="1"/>
    <m/>
    <m/>
    <m/>
    <m/>
    <m/>
    <m/>
    <m/>
    <m/>
    <m/>
    <m/>
    <m/>
    <m/>
    <m/>
  </r>
  <r>
    <n v="495"/>
    <x v="3"/>
    <s v="Machinery"/>
    <s v="Weekly"/>
    <s v="More 250ºC"/>
    <n v="0"/>
    <s v="DK/DA"/>
    <s v="More 25 years"/>
    <n v="0"/>
    <s v="Yes"/>
    <x v="5"/>
    <s v="Satisfied"/>
    <x v="0"/>
    <m/>
    <m/>
    <m/>
    <n v="1"/>
    <m/>
    <m/>
    <m/>
    <m/>
    <m/>
    <m/>
    <n v="1"/>
    <m/>
    <m/>
    <m/>
    <m/>
    <n v="1"/>
    <m/>
    <n v="1"/>
  </r>
  <r>
    <m/>
    <x v="3"/>
    <s v="Machinery"/>
    <s v="Weekly"/>
    <s v="More 250ºC"/>
    <n v="0"/>
    <s v="DK/DA"/>
    <s v="More 25 years"/>
    <n v="0"/>
    <s v="Yes"/>
    <x v="10"/>
    <s v="Satisfied"/>
    <x v="2"/>
    <m/>
    <n v="1"/>
    <n v="1"/>
    <n v="1"/>
    <m/>
    <m/>
    <m/>
    <m/>
    <m/>
    <m/>
    <m/>
    <m/>
    <m/>
    <m/>
    <m/>
    <m/>
    <m/>
    <m/>
  </r>
  <r>
    <m/>
    <x v="3"/>
    <s v="Machinery"/>
    <s v="Weekly"/>
    <s v="More 250ºC"/>
    <n v="0"/>
    <s v="DK/DA"/>
    <s v="More 25 years"/>
    <n v="0"/>
    <s v="Yes"/>
    <x v="10"/>
    <s v="Satisfied"/>
    <x v="2"/>
    <m/>
    <n v="1"/>
    <n v="1"/>
    <n v="1"/>
    <n v="1"/>
    <m/>
    <m/>
    <m/>
    <m/>
    <m/>
    <m/>
    <m/>
    <m/>
    <m/>
    <m/>
    <m/>
    <m/>
    <m/>
  </r>
  <r>
    <n v="496"/>
    <x v="3"/>
    <s v="Food &amp; Beverages"/>
    <s v="Weekly"/>
    <s v="More 250ºC"/>
    <s v="0-20ºC"/>
    <s v="DK/DA"/>
    <s v="Less 10 years"/>
    <s v="10-25 years"/>
    <s v="Yes"/>
    <x v="10"/>
    <s v="Satisfied"/>
    <x v="0"/>
    <m/>
    <m/>
    <n v="1"/>
    <n v="1"/>
    <n v="1"/>
    <m/>
    <m/>
    <m/>
    <m/>
    <m/>
    <m/>
    <m/>
    <n v="1"/>
    <m/>
    <n v="1"/>
    <n v="1"/>
    <m/>
    <m/>
  </r>
  <r>
    <n v="497"/>
    <x v="3"/>
    <s v="Food &amp; Beverages"/>
    <s v="Weekly"/>
    <s v="More 250ºC"/>
    <n v="0"/>
    <s v="DK/DA"/>
    <s v="10-25 years"/>
    <n v="0"/>
    <s v="No"/>
    <x v="1"/>
    <s v="Satisfied"/>
    <x v="0"/>
    <m/>
    <m/>
    <n v="1"/>
    <n v="1"/>
    <n v="1"/>
    <n v="1"/>
    <n v="1"/>
    <n v="1"/>
    <m/>
    <m/>
    <m/>
    <m/>
    <n v="1"/>
    <m/>
    <m/>
    <m/>
    <m/>
    <m/>
  </r>
  <r>
    <n v="498"/>
    <x v="3"/>
    <s v="Chemical"/>
    <s v="Daily"/>
    <s v="51-100ºC"/>
    <s v="0-20ºC"/>
    <s v="DK/DA"/>
    <s v="10-25 years"/>
    <s v="10-25 years"/>
    <s v="No"/>
    <x v="4"/>
    <s v="Satisfied"/>
    <x v="0"/>
    <m/>
    <n v="1"/>
    <m/>
    <n v="1"/>
    <m/>
    <m/>
    <n v="1"/>
    <m/>
    <m/>
    <m/>
    <n v="1"/>
    <m/>
    <m/>
    <n v="1"/>
    <m/>
    <m/>
    <m/>
    <m/>
  </r>
  <r>
    <n v="499"/>
    <x v="3"/>
    <s v="Machinery"/>
    <s v="Seasonal"/>
    <s v="More 250ºC"/>
    <n v="0"/>
    <s v="DK/DA"/>
    <s v="Less 10 years"/>
    <n v="0"/>
    <s v="Yes"/>
    <x v="10"/>
    <s v="Satisfied"/>
    <x v="0"/>
    <m/>
    <m/>
    <m/>
    <n v="1"/>
    <n v="1"/>
    <m/>
    <m/>
    <n v="1"/>
    <m/>
    <m/>
    <n v="1"/>
    <m/>
    <m/>
    <m/>
    <m/>
    <m/>
    <m/>
    <n v="1"/>
  </r>
  <r>
    <n v="500"/>
    <x v="3"/>
    <s v="Rubber &amp; Plastic"/>
    <s v="Weekly"/>
    <s v="More 250ºC"/>
    <s v="0-20ºC"/>
    <s v="DK/DA"/>
    <s v="Less 10 years"/>
    <s v="Less 10 years"/>
    <s v="No"/>
    <x v="8"/>
    <s v="Satisfied"/>
    <x v="0"/>
    <m/>
    <n v="1"/>
    <m/>
    <n v="1"/>
    <m/>
    <m/>
    <m/>
    <m/>
    <m/>
    <m/>
    <n v="1"/>
    <m/>
    <m/>
    <m/>
    <m/>
    <m/>
    <m/>
    <m/>
  </r>
  <r>
    <n v="501"/>
    <x v="3"/>
    <s v="Chemical"/>
    <s v="Daily"/>
    <n v="0"/>
    <s v="0 - (-20ºC)"/>
    <s v="DK/DA"/>
    <n v="0"/>
    <s v="10-25 years"/>
    <s v="DK/DA"/>
    <x v="6"/>
    <m/>
    <x v="1"/>
    <m/>
    <m/>
    <m/>
    <m/>
    <m/>
    <m/>
    <m/>
    <m/>
    <m/>
    <m/>
    <m/>
    <m/>
    <m/>
    <m/>
    <m/>
    <m/>
    <m/>
    <m/>
  </r>
  <r>
    <n v="502"/>
    <x v="3"/>
    <s v="Chemical"/>
    <s v="Weekly"/>
    <s v="51-100ºC"/>
    <n v="0"/>
    <s v="DK/DA"/>
    <s v="More 25 years"/>
    <n v="0"/>
    <s v="No"/>
    <x v="4"/>
    <s v="Satisfied"/>
    <x v="0"/>
    <m/>
    <m/>
    <m/>
    <m/>
    <m/>
    <m/>
    <n v="1"/>
    <m/>
    <m/>
    <m/>
    <m/>
    <n v="1"/>
    <m/>
    <m/>
    <m/>
    <m/>
    <m/>
    <m/>
  </r>
  <r>
    <n v="503"/>
    <x v="3"/>
    <s v="Metals"/>
    <s v="Weekly"/>
    <s v="More 250ºC"/>
    <n v="0"/>
    <s v="DK/DA"/>
    <s v="10-25 years"/>
    <n v="0"/>
    <s v="No"/>
    <x v="0"/>
    <s v="Satisfied"/>
    <x v="0"/>
    <m/>
    <m/>
    <n v="1"/>
    <n v="1"/>
    <m/>
    <n v="1"/>
    <n v="1"/>
    <m/>
    <m/>
    <n v="1"/>
    <m/>
    <m/>
    <m/>
    <m/>
    <m/>
    <m/>
    <m/>
    <m/>
  </r>
  <r>
    <n v="504"/>
    <x v="3"/>
    <s v="Metals"/>
    <s v="Weekly"/>
    <s v="More 250ºC"/>
    <s v="0-20ºC"/>
    <s v="DK/DA"/>
    <s v="10-25 years"/>
    <s v="Less 10 years"/>
    <s v="No"/>
    <x v="1"/>
    <s v="Satisfied"/>
    <x v="0"/>
    <m/>
    <m/>
    <n v="1"/>
    <n v="1"/>
    <n v="1"/>
    <m/>
    <n v="1"/>
    <m/>
    <m/>
    <n v="1"/>
    <m/>
    <m/>
    <m/>
    <m/>
    <m/>
    <m/>
    <m/>
    <m/>
  </r>
  <r>
    <m/>
    <x v="3"/>
    <s v="Metals"/>
    <s v="Weekly"/>
    <s v="More 250ºC"/>
    <s v="0-20ºC"/>
    <s v="DK/DA"/>
    <s v="10-25 years"/>
    <s v="Less 10 years"/>
    <s v="No"/>
    <x v="10"/>
    <s v="Unsatisfied"/>
    <x v="2"/>
    <n v="0"/>
    <n v="1"/>
    <n v="0"/>
    <n v="0"/>
    <n v="0"/>
    <n v="0"/>
    <n v="0"/>
    <n v="1"/>
    <n v="0"/>
    <m/>
    <m/>
    <m/>
    <m/>
    <m/>
    <m/>
    <m/>
    <m/>
    <m/>
  </r>
  <r>
    <n v="505"/>
    <x v="3"/>
    <s v="Rubber &amp; Plastic"/>
    <s v="Daily"/>
    <s v="More 250ºC"/>
    <n v="0"/>
    <s v="DK/DA"/>
    <s v="Less 10 years"/>
    <n v="0"/>
    <s v="Yes"/>
    <x v="4"/>
    <s v="Satisfied"/>
    <x v="0"/>
    <m/>
    <m/>
    <m/>
    <n v="1"/>
    <m/>
    <m/>
    <n v="1"/>
    <m/>
    <m/>
    <m/>
    <m/>
    <m/>
    <m/>
    <n v="1"/>
    <m/>
    <m/>
    <m/>
    <m/>
  </r>
  <r>
    <n v="506"/>
    <x v="3"/>
    <s v="Metals"/>
    <s v="Weekly"/>
    <s v="More 250ºC"/>
    <n v="0"/>
    <s v="DK/DA"/>
    <s v="10-25 years"/>
    <n v="0"/>
    <s v="No"/>
    <x v="4"/>
    <s v="Satisfied"/>
    <x v="0"/>
    <m/>
    <m/>
    <m/>
    <n v="1"/>
    <m/>
    <m/>
    <m/>
    <m/>
    <m/>
    <m/>
    <m/>
    <m/>
    <m/>
    <n v="1"/>
    <m/>
    <m/>
    <m/>
    <m/>
  </r>
  <r>
    <n v="507"/>
    <x v="3"/>
    <s v="Machinery"/>
    <s v="Seasonal"/>
    <s v="More 250ºC"/>
    <n v="0"/>
    <s v="DK/DA"/>
    <s v="10-25 years"/>
    <n v="0"/>
    <s v="Yes"/>
    <x v="1"/>
    <s v="Satisfied"/>
    <x v="0"/>
    <m/>
    <m/>
    <n v="1"/>
    <n v="1"/>
    <m/>
    <m/>
    <m/>
    <m/>
    <m/>
    <m/>
    <n v="1"/>
    <m/>
    <n v="1"/>
    <n v="1"/>
    <m/>
    <m/>
    <m/>
    <m/>
  </r>
  <r>
    <m/>
    <x v="3"/>
    <s v="Machinery"/>
    <s v="Seasonal"/>
    <s v="More 250ºC"/>
    <n v="0"/>
    <s v="DK/DA"/>
    <s v="10-25 years"/>
    <n v="0"/>
    <s v="Yes"/>
    <x v="10"/>
    <s v="Unsatisfied"/>
    <x v="2"/>
    <n v="1"/>
    <n v="1"/>
    <n v="0"/>
    <n v="0"/>
    <n v="0"/>
    <n v="0"/>
    <n v="0"/>
    <n v="0"/>
    <n v="1"/>
    <m/>
    <m/>
    <m/>
    <m/>
    <m/>
    <m/>
    <m/>
    <m/>
    <m/>
  </r>
  <r>
    <n v="508"/>
    <x v="3"/>
    <s v="Food &amp; Beverages"/>
    <s v="Daily"/>
    <s v="51-100ºC"/>
    <s v="0 - (-20ºC)"/>
    <s v="DK/DA"/>
    <s v="Less 10 years"/>
    <s v="10-25 years"/>
    <s v="No"/>
    <x v="9"/>
    <s v="Satisfied"/>
    <x v="0"/>
    <m/>
    <n v="1"/>
    <n v="1"/>
    <n v="1"/>
    <m/>
    <m/>
    <m/>
    <m/>
    <m/>
    <m/>
    <m/>
    <m/>
    <n v="1"/>
    <m/>
    <m/>
    <m/>
    <m/>
    <m/>
  </r>
  <r>
    <n v="509"/>
    <x v="3"/>
    <s v="Food &amp; Beverages"/>
    <s v="Seasonal"/>
    <s v="More 250ºC"/>
    <s v="DK/DA"/>
    <s v="DK/DA"/>
    <s v="10-25 years"/>
    <s v="10-25 years"/>
    <s v="Yes"/>
    <x v="4"/>
    <s v="Satisfied"/>
    <x v="0"/>
    <m/>
    <m/>
    <m/>
    <n v="1"/>
    <m/>
    <m/>
    <m/>
    <m/>
    <m/>
    <n v="1"/>
    <m/>
    <m/>
    <m/>
    <n v="1"/>
    <m/>
    <m/>
    <m/>
    <m/>
  </r>
  <r>
    <n v="510"/>
    <x v="3"/>
    <s v="Food &amp; Beverages"/>
    <s v="Seasonal"/>
    <s v="More 250ºC"/>
    <s v="0-20ºC"/>
    <s v="DK/DA"/>
    <s v="Less 10 years"/>
    <s v="Less 10 years"/>
    <s v="Yes"/>
    <x v="4"/>
    <s v="Unsatisfied"/>
    <x v="0"/>
    <n v="0"/>
    <n v="1"/>
    <n v="0"/>
    <n v="0"/>
    <n v="0"/>
    <n v="0"/>
    <n v="0"/>
    <n v="0"/>
    <n v="0"/>
    <n v="1"/>
    <m/>
    <m/>
    <m/>
    <m/>
    <m/>
    <m/>
    <m/>
    <m/>
  </r>
  <r>
    <n v="511"/>
    <x v="3"/>
    <s v="Chemical"/>
    <s v="Weekly"/>
    <s v="More 250ºC"/>
    <s v="0-20ºC"/>
    <s v="DK/DA"/>
    <s v="10-25 years"/>
    <s v="10-25 years"/>
    <s v="No"/>
    <x v="10"/>
    <s v="Satisfied"/>
    <x v="0"/>
    <n v="1"/>
    <n v="1"/>
    <n v="1"/>
    <n v="1"/>
    <m/>
    <n v="1"/>
    <n v="1"/>
    <m/>
    <m/>
    <n v="1"/>
    <n v="1"/>
    <m/>
    <m/>
    <m/>
    <m/>
    <m/>
    <m/>
    <m/>
  </r>
  <r>
    <n v="512"/>
    <x v="3"/>
    <s v="Food &amp; Beverages"/>
    <s v="Seasonal"/>
    <s v="More 250ºC"/>
    <s v="0 - (-20ºC)"/>
    <s v="DK/DA"/>
    <s v="10-25 years"/>
    <s v="10-25 years"/>
    <s v="No"/>
    <x v="4"/>
    <s v="Satisfied"/>
    <x v="0"/>
    <m/>
    <m/>
    <m/>
    <n v="1"/>
    <m/>
    <m/>
    <m/>
    <m/>
    <m/>
    <m/>
    <m/>
    <m/>
    <m/>
    <m/>
    <n v="1"/>
    <m/>
    <m/>
    <n v="1"/>
  </r>
  <r>
    <m/>
    <x v="3"/>
    <s v="Food &amp; Beverages"/>
    <s v="Seasonal"/>
    <s v="More 250ºC"/>
    <s v="0 - (-20ºC)"/>
    <s v="DK/DA"/>
    <s v="10-25 years"/>
    <s v="10-25 years"/>
    <s v="No"/>
    <x v="0"/>
    <s v="Satisfied"/>
    <x v="2"/>
    <m/>
    <m/>
    <m/>
    <n v="1"/>
    <m/>
    <m/>
    <m/>
    <m/>
    <m/>
    <m/>
    <m/>
    <m/>
    <m/>
    <m/>
    <m/>
    <m/>
    <m/>
    <m/>
  </r>
  <r>
    <n v="513"/>
    <x v="3"/>
    <s v="Machinery"/>
    <s v="Seasonal"/>
    <s v="More 250ºC"/>
    <n v="0"/>
    <s v="DK/DA"/>
    <s v="10-25 years"/>
    <n v="0"/>
    <s v="No"/>
    <x v="10"/>
    <s v="Satisfied"/>
    <x v="0"/>
    <m/>
    <m/>
    <m/>
    <n v="1"/>
    <m/>
    <m/>
    <m/>
    <m/>
    <n v="1"/>
    <n v="1"/>
    <n v="1"/>
    <m/>
    <n v="1"/>
    <n v="1"/>
    <m/>
    <m/>
    <n v="1"/>
    <n v="1"/>
  </r>
  <r>
    <n v="514"/>
    <x v="3"/>
    <s v="Food &amp; Beverages"/>
    <s v="Weekly"/>
    <s v="More 250ºC"/>
    <s v="0-20ºC"/>
    <s v="DK/DA"/>
    <s v="Less 10 years"/>
    <s v="10-25 years"/>
    <s v="Yes"/>
    <x v="10"/>
    <s v="Satisfied"/>
    <x v="0"/>
    <m/>
    <m/>
    <n v="1"/>
    <n v="1"/>
    <n v="1"/>
    <m/>
    <m/>
    <m/>
    <m/>
    <m/>
    <m/>
    <m/>
    <n v="1"/>
    <m/>
    <n v="1"/>
    <n v="1"/>
    <m/>
    <m/>
  </r>
  <r>
    <n v="515"/>
    <x v="3"/>
    <s v="Food &amp; Beverages"/>
    <s v="Daily"/>
    <s v="More 250ºC"/>
    <s v="0-20ºC"/>
    <s v="DK/DA"/>
    <s v="10-25 years"/>
    <s v="10-25 years"/>
    <s v="Yes"/>
    <x v="10"/>
    <s v="Satisfied"/>
    <x v="0"/>
    <n v="1"/>
    <m/>
    <m/>
    <n v="1"/>
    <m/>
    <m/>
    <m/>
    <m/>
    <m/>
    <m/>
    <m/>
    <m/>
    <m/>
    <m/>
    <m/>
    <m/>
    <m/>
    <n v="1"/>
  </r>
  <r>
    <n v="516"/>
    <x v="3"/>
    <s v="Food &amp; Beverages"/>
    <s v="Seasonal"/>
    <s v="51-100ºC"/>
    <s v="0-20ºC"/>
    <s v="DK/DA"/>
    <s v="10-25 years"/>
    <s v="10-25 years"/>
    <s v="No"/>
    <x v="4"/>
    <s v="Satisfied"/>
    <x v="0"/>
    <m/>
    <m/>
    <m/>
    <n v="1"/>
    <m/>
    <m/>
    <m/>
    <m/>
    <m/>
    <m/>
    <m/>
    <m/>
    <m/>
    <m/>
    <m/>
    <m/>
    <m/>
    <n v="1"/>
  </r>
  <r>
    <n v="517"/>
    <x v="3"/>
    <s v="Paper &amp; paper products"/>
    <s v="Seasonal"/>
    <s v="More 250ºC"/>
    <n v="0"/>
    <s v="DK/DA"/>
    <s v="Less 10 years"/>
    <n v="0"/>
    <s v="Yes"/>
    <x v="1"/>
    <s v="Satisfied"/>
    <x v="0"/>
    <m/>
    <m/>
    <m/>
    <n v="1"/>
    <n v="1"/>
    <m/>
    <m/>
    <m/>
    <m/>
    <m/>
    <m/>
    <m/>
    <n v="1"/>
    <m/>
    <m/>
    <m/>
    <m/>
    <m/>
  </r>
  <r>
    <m/>
    <x v="3"/>
    <s v="Paper &amp; paper products"/>
    <s v="Seasonal"/>
    <s v="More 250ºC"/>
    <n v="0"/>
    <s v="DK/DA"/>
    <s v="Less 10 years"/>
    <n v="0"/>
    <s v="Yes"/>
    <x v="10"/>
    <s v="Satisfied"/>
    <x v="2"/>
    <m/>
    <m/>
    <m/>
    <n v="1"/>
    <n v="1"/>
    <m/>
    <m/>
    <m/>
    <m/>
    <m/>
    <m/>
    <m/>
    <m/>
    <m/>
    <m/>
    <m/>
    <m/>
    <m/>
  </r>
  <r>
    <n v="518"/>
    <x v="3"/>
    <s v="Metals"/>
    <s v="Weekly"/>
    <s v="More 250ºC"/>
    <n v="0"/>
    <s v="DK/DA"/>
    <s v="10-25 years"/>
    <n v="0"/>
    <s v="No"/>
    <x v="4"/>
    <s v="Satisfied"/>
    <x v="0"/>
    <n v="1"/>
    <m/>
    <n v="1"/>
    <n v="1"/>
    <m/>
    <m/>
    <m/>
    <m/>
    <m/>
    <m/>
    <m/>
    <n v="1"/>
    <m/>
    <n v="1"/>
    <m/>
    <m/>
    <m/>
    <m/>
  </r>
  <r>
    <n v="519"/>
    <x v="3"/>
    <s v="Rubber &amp; Plastic"/>
    <s v="Daily"/>
    <s v="More 250ºC"/>
    <n v="0"/>
    <s v="DK/DA"/>
    <s v="10-25 years"/>
    <n v="0"/>
    <s v="Yes"/>
    <x v="10"/>
    <s v="Satisfied"/>
    <x v="0"/>
    <m/>
    <m/>
    <m/>
    <n v="1"/>
    <m/>
    <m/>
    <n v="1"/>
    <m/>
    <m/>
    <m/>
    <m/>
    <m/>
    <m/>
    <n v="1"/>
    <m/>
    <m/>
    <m/>
    <m/>
  </r>
  <r>
    <n v="520"/>
    <x v="3"/>
    <s v="Wood &amp; wood products"/>
    <s v="Seasonal"/>
    <s v="51-100ºC"/>
    <n v="0"/>
    <s v="DK/DA"/>
    <s v="10-25 years"/>
    <n v="0"/>
    <s v="No"/>
    <x v="10"/>
    <s v="Satisfied"/>
    <x v="0"/>
    <m/>
    <m/>
    <m/>
    <n v="1"/>
    <m/>
    <m/>
    <m/>
    <m/>
    <m/>
    <m/>
    <m/>
    <m/>
    <m/>
    <n v="1"/>
    <m/>
    <m/>
    <m/>
    <n v="1"/>
  </r>
  <r>
    <n v="521"/>
    <x v="3"/>
    <s v="Wood &amp; wood products"/>
    <s v="Seasonal"/>
    <s v="More 250ºC"/>
    <n v="0"/>
    <s v="DK/DA"/>
    <s v="10-25 years"/>
    <n v="0"/>
    <s v="No"/>
    <x v="10"/>
    <s v="Satisfied"/>
    <x v="0"/>
    <m/>
    <n v="1"/>
    <n v="1"/>
    <n v="1"/>
    <n v="1"/>
    <m/>
    <n v="1"/>
    <m/>
    <m/>
    <m/>
    <n v="1"/>
    <m/>
    <m/>
    <m/>
    <m/>
    <m/>
    <m/>
    <n v="1"/>
  </r>
  <r>
    <n v="522"/>
    <x v="3"/>
    <s v="Machinery"/>
    <s v="Seasonal"/>
    <s v="More 250ºC"/>
    <n v="0"/>
    <s v="DK/DA"/>
    <s v="10-25 years"/>
    <n v="0"/>
    <s v="No"/>
    <x v="5"/>
    <s v="Satisfied"/>
    <x v="0"/>
    <m/>
    <m/>
    <m/>
    <n v="1"/>
    <m/>
    <m/>
    <m/>
    <m/>
    <m/>
    <n v="1"/>
    <n v="1"/>
    <m/>
    <m/>
    <n v="1"/>
    <n v="1"/>
    <m/>
    <m/>
    <m/>
  </r>
  <r>
    <m/>
    <x v="3"/>
    <s v="Machinery"/>
    <s v="Seasonal"/>
    <s v="More 250ºC"/>
    <n v="0"/>
    <s v="DK/DA"/>
    <s v="10-25 years"/>
    <n v="0"/>
    <s v="No"/>
    <x v="10"/>
    <s v="Satisfied"/>
    <x v="2"/>
    <m/>
    <n v="1"/>
    <m/>
    <n v="1"/>
    <m/>
    <m/>
    <m/>
    <m/>
    <m/>
    <m/>
    <m/>
    <m/>
    <m/>
    <m/>
    <m/>
    <m/>
    <m/>
    <m/>
  </r>
  <r>
    <n v="523"/>
    <x v="3"/>
    <s v="Wood &amp; wood products"/>
    <s v="Seasonal"/>
    <s v="More 250ºC"/>
    <n v="0"/>
    <s v="DK/DA"/>
    <s v="Less 10 years"/>
    <n v="0"/>
    <s v="Yes"/>
    <x v="5"/>
    <s v="Satisfied"/>
    <x v="0"/>
    <m/>
    <m/>
    <m/>
    <n v="1"/>
    <n v="1"/>
    <m/>
    <m/>
    <m/>
    <m/>
    <m/>
    <m/>
    <m/>
    <m/>
    <m/>
    <n v="1"/>
    <m/>
    <m/>
    <m/>
  </r>
  <r>
    <n v="524"/>
    <x v="3"/>
    <s v="Textil &amp; Clothing"/>
    <s v="Weekly"/>
    <s v="More 250ºC"/>
    <n v="0"/>
    <s v="DK/DA"/>
    <s v="10-25 years"/>
    <n v="0"/>
    <s v="Yes"/>
    <x v="1"/>
    <s v="Satisfied"/>
    <x v="0"/>
    <n v="1"/>
    <n v="1"/>
    <m/>
    <m/>
    <m/>
    <m/>
    <m/>
    <m/>
    <m/>
    <m/>
    <m/>
    <n v="1"/>
    <m/>
    <m/>
    <m/>
    <m/>
    <m/>
    <m/>
  </r>
  <r>
    <n v="525"/>
    <x v="3"/>
    <s v="Others"/>
    <s v="Daily"/>
    <s v="More 250ºC"/>
    <s v="0-20ºC"/>
    <s v="DK/DA"/>
    <s v="10-25 years"/>
    <s v="Less 10 years"/>
    <s v="No"/>
    <x v="1"/>
    <s v="Satisfied"/>
    <x v="0"/>
    <m/>
    <n v="1"/>
    <n v="1"/>
    <m/>
    <m/>
    <m/>
    <m/>
    <m/>
    <m/>
    <n v="1"/>
    <m/>
    <m/>
    <m/>
    <n v="1"/>
    <m/>
    <m/>
    <m/>
    <m/>
  </r>
  <r>
    <m/>
    <x v="3"/>
    <s v="Others"/>
    <s v="Daily"/>
    <s v="More 250ºC"/>
    <s v="0-20ºC"/>
    <s v="DK/DA"/>
    <s v="10-25 years"/>
    <s v="Less 10 years"/>
    <s v="No"/>
    <x v="0"/>
    <s v="Satisfied"/>
    <x v="2"/>
    <m/>
    <m/>
    <m/>
    <m/>
    <m/>
    <m/>
    <m/>
    <m/>
    <m/>
    <m/>
    <m/>
    <m/>
    <m/>
    <m/>
    <m/>
    <m/>
    <m/>
    <m/>
  </r>
  <r>
    <n v="526"/>
    <x v="3"/>
    <s v="Others"/>
    <s v="Daily"/>
    <s v="More 250ºC"/>
    <n v="0"/>
    <s v="DK/DA"/>
    <s v="Less 10 years"/>
    <n v="0"/>
    <s v="DK/DA"/>
    <x v="4"/>
    <s v="Satisfied"/>
    <x v="0"/>
    <m/>
    <m/>
    <m/>
    <m/>
    <m/>
    <m/>
    <m/>
    <m/>
    <m/>
    <m/>
    <m/>
    <m/>
    <m/>
    <m/>
    <m/>
    <m/>
    <m/>
    <n v="1"/>
  </r>
  <r>
    <m/>
    <x v="3"/>
    <s v="Others"/>
    <s v="Daily"/>
    <s v="More 250ºC"/>
    <n v="0"/>
    <s v="DK/DA"/>
    <s v="Less 10 years"/>
    <n v="0"/>
    <s v="DK/DA"/>
    <x v="10"/>
    <s v="Satisfied"/>
    <x v="2"/>
    <m/>
    <m/>
    <m/>
    <m/>
    <m/>
    <m/>
    <m/>
    <m/>
    <m/>
    <m/>
    <m/>
    <m/>
    <m/>
    <m/>
    <m/>
    <m/>
    <m/>
    <m/>
  </r>
  <r>
    <m/>
    <x v="3"/>
    <s v="Others"/>
    <s v="Daily"/>
    <s v="More 250ºC"/>
    <n v="0"/>
    <s v="DK/DA"/>
    <s v="Less 10 years"/>
    <n v="0"/>
    <s v="DK/DA"/>
    <x v="10"/>
    <s v="Unsatisfied"/>
    <x v="2"/>
    <m/>
    <m/>
    <m/>
    <m/>
    <m/>
    <m/>
    <m/>
    <m/>
    <m/>
    <m/>
    <m/>
    <m/>
    <m/>
    <m/>
    <m/>
    <m/>
    <m/>
    <m/>
  </r>
  <r>
    <n v="527"/>
    <x v="3"/>
    <s v="Chemical"/>
    <s v="Weekly"/>
    <s v="More 250ºC"/>
    <s v="0 - (-20ºC)"/>
    <s v="DK/DA"/>
    <s v="More 25 years"/>
    <s v="Less 10 years"/>
    <s v="No"/>
    <x v="4"/>
    <s v="Satisfied"/>
    <x v="0"/>
    <m/>
    <m/>
    <m/>
    <n v="1"/>
    <m/>
    <m/>
    <n v="1"/>
    <m/>
    <m/>
    <m/>
    <m/>
    <m/>
    <m/>
    <m/>
    <m/>
    <m/>
    <m/>
    <n v="1"/>
  </r>
  <r>
    <m/>
    <x v="3"/>
    <s v="Chemical"/>
    <s v="Weekly"/>
    <s v="More 250ºC"/>
    <s v="0 - (-20ºC)"/>
    <s v="DK/DA"/>
    <s v="More 25 years"/>
    <s v="Less 10 years"/>
    <s v="No"/>
    <x v="2"/>
    <s v="Satisfied"/>
    <x v="2"/>
    <m/>
    <m/>
    <m/>
    <m/>
    <m/>
    <m/>
    <m/>
    <m/>
    <m/>
    <m/>
    <m/>
    <m/>
    <m/>
    <m/>
    <m/>
    <m/>
    <m/>
    <m/>
  </r>
  <r>
    <m/>
    <x v="3"/>
    <s v="Chemical"/>
    <s v="Weekly"/>
    <s v="More 250ºC"/>
    <s v="0 - (-20ºC)"/>
    <s v="DK/DA"/>
    <s v="More 25 years"/>
    <s v="Less 10 years"/>
    <s v="No"/>
    <x v="10"/>
    <s v="Satisfied"/>
    <x v="2"/>
    <m/>
    <m/>
    <m/>
    <m/>
    <m/>
    <m/>
    <m/>
    <m/>
    <m/>
    <m/>
    <m/>
    <m/>
    <m/>
    <m/>
    <m/>
    <m/>
    <m/>
    <m/>
  </r>
  <r>
    <n v="528"/>
    <x v="3"/>
    <s v="Machinery"/>
    <s v="DK/DA"/>
    <s v="More 250ºC"/>
    <n v="0"/>
    <s v="DK/DA"/>
    <s v="10-25 years"/>
    <n v="0"/>
    <s v="No"/>
    <x v="1"/>
    <s v="Satisfied"/>
    <x v="0"/>
    <m/>
    <m/>
    <n v="1"/>
    <n v="1"/>
    <m/>
    <m/>
    <m/>
    <m/>
    <m/>
    <n v="1"/>
    <m/>
    <m/>
    <m/>
    <m/>
    <m/>
    <m/>
    <m/>
    <m/>
  </r>
  <r>
    <n v="529"/>
    <x v="3"/>
    <s v="Metals"/>
    <s v="Seasonal"/>
    <s v="More 250ºC"/>
    <n v="0"/>
    <s v="DK/DA"/>
    <s v="10-25 years"/>
    <n v="0"/>
    <s v="No"/>
    <x v="4"/>
    <s v="Satisfied"/>
    <x v="0"/>
    <m/>
    <m/>
    <n v="1"/>
    <n v="1"/>
    <n v="1"/>
    <m/>
    <m/>
    <m/>
    <m/>
    <m/>
    <n v="1"/>
    <m/>
    <m/>
    <m/>
    <m/>
    <m/>
    <m/>
    <m/>
  </r>
  <r>
    <n v="530"/>
    <x v="3"/>
    <s v="Machinery"/>
    <s v="DK/DA"/>
    <s v="More 250ºC"/>
    <n v="0"/>
    <s v="DK/DA"/>
    <s v="Less 10 years"/>
    <n v="0"/>
    <s v="No"/>
    <x v="1"/>
    <s v="Satisfied"/>
    <x v="0"/>
    <m/>
    <m/>
    <n v="1"/>
    <n v="1"/>
    <m/>
    <m/>
    <n v="1"/>
    <m/>
    <m/>
    <m/>
    <m/>
    <m/>
    <m/>
    <n v="1"/>
    <m/>
    <m/>
    <m/>
    <m/>
  </r>
  <r>
    <m/>
    <x v="3"/>
    <s v="Machinery"/>
    <s v="DK/DA"/>
    <s v="More 250ºC"/>
    <n v="0"/>
    <s v="DK/DA"/>
    <s v="Less 10 years"/>
    <n v="0"/>
    <s v="No"/>
    <x v="10"/>
    <s v="Satisfied"/>
    <x v="2"/>
    <m/>
    <m/>
    <n v="1"/>
    <n v="1"/>
    <m/>
    <m/>
    <n v="1"/>
    <m/>
    <m/>
    <m/>
    <m/>
    <m/>
    <m/>
    <m/>
    <m/>
    <m/>
    <m/>
    <m/>
  </r>
  <r>
    <n v="531"/>
    <x v="3"/>
    <s v="Food &amp; Beverages"/>
    <s v="Seasonal"/>
    <n v="0"/>
    <s v="0-20ºC"/>
    <s v="DK/DA"/>
    <n v="0"/>
    <s v="10-25 years"/>
    <s v="No"/>
    <x v="6"/>
    <m/>
    <x v="1"/>
    <m/>
    <m/>
    <m/>
    <m/>
    <m/>
    <m/>
    <m/>
    <m/>
    <m/>
    <m/>
    <m/>
    <m/>
    <m/>
    <m/>
    <m/>
    <m/>
    <m/>
    <m/>
  </r>
  <r>
    <n v="532"/>
    <x v="3"/>
    <s v="Food &amp; Beverages"/>
    <s v="Seasonal"/>
    <n v="0"/>
    <s v="0-20ºC"/>
    <s v="DK/DA"/>
    <n v="0"/>
    <s v="Less 10 years"/>
    <s v="No"/>
    <x v="6"/>
    <m/>
    <x v="1"/>
    <m/>
    <m/>
    <m/>
    <m/>
    <m/>
    <m/>
    <m/>
    <m/>
    <m/>
    <m/>
    <m/>
    <m/>
    <m/>
    <m/>
    <m/>
    <m/>
    <m/>
    <m/>
  </r>
  <r>
    <n v="533"/>
    <x v="3"/>
    <s v="Machinery"/>
    <s v="Seasonal"/>
    <s v="More 250ºC"/>
    <n v="0"/>
    <s v="DK/DA"/>
    <s v="10-25 years"/>
    <n v="0"/>
    <s v="Yes"/>
    <x v="10"/>
    <s v="Satisfied"/>
    <x v="0"/>
    <m/>
    <m/>
    <n v="1"/>
    <n v="1"/>
    <m/>
    <n v="1"/>
    <m/>
    <m/>
    <m/>
    <m/>
    <n v="1"/>
    <m/>
    <n v="1"/>
    <n v="1"/>
    <m/>
    <m/>
    <m/>
    <m/>
  </r>
  <r>
    <n v="534"/>
    <x v="3"/>
    <s v="Food &amp; Beverages"/>
    <s v="Seasonal"/>
    <n v="0"/>
    <s v="0 - (-20ºC)"/>
    <s v="DK/DA"/>
    <n v="0"/>
    <s v="Less 10 years"/>
    <s v="No"/>
    <x v="6"/>
    <m/>
    <x v="1"/>
    <m/>
    <m/>
    <m/>
    <m/>
    <m/>
    <m/>
    <m/>
    <m/>
    <m/>
    <m/>
    <m/>
    <m/>
    <m/>
    <m/>
    <m/>
    <m/>
    <m/>
    <m/>
  </r>
  <r>
    <n v="535"/>
    <x v="3"/>
    <s v="Wood &amp; wood products"/>
    <s v="Seasonal"/>
    <s v="More 250ºC"/>
    <n v="0"/>
    <s v="DK/DA"/>
    <s v="10-25 years"/>
    <n v="0"/>
    <s v="No"/>
    <x v="4"/>
    <s v="Satisfied"/>
    <x v="0"/>
    <m/>
    <m/>
    <m/>
    <n v="1"/>
    <m/>
    <m/>
    <m/>
    <m/>
    <m/>
    <m/>
    <m/>
    <m/>
    <m/>
    <n v="1"/>
    <m/>
    <m/>
    <m/>
    <m/>
  </r>
  <r>
    <n v="536"/>
    <x v="3"/>
    <s v="Food &amp; Beverages"/>
    <s v="Daily"/>
    <n v="0"/>
    <s v="0 - (-20ºC)"/>
    <s v="DK/DA"/>
    <s v="10-25 years"/>
    <s v="10-25 years"/>
    <s v="No"/>
    <x v="4"/>
    <s v="Satisfied"/>
    <x v="0"/>
    <m/>
    <m/>
    <n v="1"/>
    <n v="1"/>
    <m/>
    <m/>
    <m/>
    <m/>
    <m/>
    <n v="1"/>
    <m/>
    <m/>
    <m/>
    <m/>
    <m/>
    <m/>
    <m/>
    <m/>
  </r>
  <r>
    <n v="537"/>
    <x v="3"/>
    <s v="Metals"/>
    <s v="Weekly"/>
    <s v="51-100ºC"/>
    <n v="0"/>
    <s v="DK/DA"/>
    <n v="0"/>
    <n v="0"/>
    <s v="Yes"/>
    <x v="10"/>
    <s v="Satisfied"/>
    <x v="0"/>
    <m/>
    <m/>
    <m/>
    <n v="1"/>
    <m/>
    <m/>
    <m/>
    <m/>
    <m/>
    <m/>
    <m/>
    <m/>
    <m/>
    <m/>
    <m/>
    <m/>
    <m/>
    <n v="1"/>
  </r>
  <r>
    <n v="538"/>
    <x v="3"/>
    <s v="Food &amp; Beverages"/>
    <s v="Daily"/>
    <n v="0"/>
    <s v="0-20ºC"/>
    <s v="DK/DA"/>
    <n v="0"/>
    <s v="Less 10 years"/>
    <s v="Yes"/>
    <x v="6"/>
    <m/>
    <x v="1"/>
    <m/>
    <m/>
    <m/>
    <m/>
    <m/>
    <m/>
    <m/>
    <m/>
    <m/>
    <m/>
    <m/>
    <m/>
    <m/>
    <m/>
    <m/>
    <m/>
    <m/>
    <m/>
  </r>
  <r>
    <n v="539"/>
    <x v="3"/>
    <s v="Food &amp; Beverages"/>
    <s v="Seasonal"/>
    <s v="51-100ºC"/>
    <s v="0 - (-20ºC)"/>
    <s v="DK/DA"/>
    <s v="Less 10 years"/>
    <s v="10-25 years"/>
    <s v="Yes"/>
    <x v="4"/>
    <s v="Satisfied"/>
    <x v="0"/>
    <m/>
    <m/>
    <n v="1"/>
    <n v="1"/>
    <m/>
    <m/>
    <m/>
    <m/>
    <m/>
    <n v="1"/>
    <m/>
    <m/>
    <m/>
    <m/>
    <m/>
    <m/>
    <m/>
    <m/>
  </r>
  <r>
    <n v="540"/>
    <x v="3"/>
    <s v="Rubber &amp; Plastic"/>
    <s v="Daily"/>
    <s v="More 250ºC"/>
    <s v="0-20ºC"/>
    <s v="DK/DA"/>
    <s v="Less 10 years"/>
    <s v="10-25 years"/>
    <s v="No"/>
    <x v="10"/>
    <s v="Satisfied"/>
    <x v="0"/>
    <m/>
    <m/>
    <n v="1"/>
    <n v="1"/>
    <m/>
    <m/>
    <m/>
    <m/>
    <m/>
    <n v="1"/>
    <m/>
    <m/>
    <m/>
    <n v="1"/>
    <m/>
    <m/>
    <m/>
    <m/>
  </r>
  <r>
    <n v="541"/>
    <x v="3"/>
    <s v="Machinery"/>
    <s v="Seasonal"/>
    <s v="More 250ºC"/>
    <n v="0"/>
    <s v="DK/DA"/>
    <s v="10-25 years"/>
    <n v="0"/>
    <s v="Yes"/>
    <x v="1"/>
    <s v="Satisfied"/>
    <x v="0"/>
    <m/>
    <m/>
    <m/>
    <n v="1"/>
    <m/>
    <n v="1"/>
    <m/>
    <m/>
    <m/>
    <m/>
    <n v="1"/>
    <m/>
    <m/>
    <n v="1"/>
    <m/>
    <m/>
    <m/>
    <m/>
  </r>
  <r>
    <m/>
    <x v="3"/>
    <s v="Machinery"/>
    <s v="Seasonal"/>
    <s v="More 250ºC"/>
    <n v="0"/>
    <s v="DK/DA"/>
    <s v="10-25 years"/>
    <n v="0"/>
    <s v="Yes"/>
    <x v="10"/>
    <s v="Satisfied"/>
    <x v="2"/>
    <m/>
    <m/>
    <m/>
    <n v="1"/>
    <m/>
    <n v="1"/>
    <m/>
    <m/>
    <m/>
    <m/>
    <m/>
    <m/>
    <m/>
    <m/>
    <m/>
    <m/>
    <m/>
    <m/>
  </r>
  <r>
    <n v="542"/>
    <x v="3"/>
    <s v="Wood &amp; wood products"/>
    <s v="Seasonal"/>
    <s v="More 250ºC"/>
    <n v="0"/>
    <s v="DK/DA"/>
    <s v="10-25 years"/>
    <n v="0"/>
    <s v="No"/>
    <x v="10"/>
    <s v="Satisfied"/>
    <x v="0"/>
    <m/>
    <m/>
    <n v="1"/>
    <n v="1"/>
    <n v="1"/>
    <m/>
    <m/>
    <m/>
    <m/>
    <m/>
    <n v="1"/>
    <m/>
    <m/>
    <n v="1"/>
    <m/>
    <m/>
    <m/>
    <n v="1"/>
  </r>
  <r>
    <n v="543"/>
    <x v="3"/>
    <s v="Wood &amp; wood products"/>
    <s v="Weekly"/>
    <n v="0"/>
    <n v="0"/>
    <s v="DK/DA"/>
    <s v="10-25 years"/>
    <n v="0"/>
    <s v="No"/>
    <x v="4"/>
    <s v="Satisfied"/>
    <x v="0"/>
    <m/>
    <n v="1"/>
    <m/>
    <m/>
    <m/>
    <m/>
    <m/>
    <m/>
    <m/>
    <m/>
    <n v="1"/>
    <n v="1"/>
    <m/>
    <m/>
    <m/>
    <m/>
    <m/>
    <m/>
  </r>
  <r>
    <m/>
    <x v="3"/>
    <s v="Wood &amp; wood products"/>
    <s v="Weekly"/>
    <n v="0"/>
    <n v="0"/>
    <s v="DK/DA"/>
    <s v="10-25 years"/>
    <n v="0"/>
    <s v="No"/>
    <x v="10"/>
    <s v="Satisfied"/>
    <x v="2"/>
    <m/>
    <n v="1"/>
    <m/>
    <m/>
    <m/>
    <m/>
    <m/>
    <m/>
    <m/>
    <m/>
    <m/>
    <m/>
    <m/>
    <m/>
    <m/>
    <m/>
    <m/>
    <m/>
  </r>
  <r>
    <n v="544"/>
    <x v="3"/>
    <s v="Machinery"/>
    <s v="Weekly"/>
    <s v="More 250ºC"/>
    <n v="0"/>
    <s v="DK/DA"/>
    <s v="More 25 years"/>
    <n v="0"/>
    <s v="Yes"/>
    <x v="5"/>
    <s v="Satisfied"/>
    <x v="0"/>
    <m/>
    <m/>
    <m/>
    <n v="1"/>
    <m/>
    <m/>
    <m/>
    <m/>
    <m/>
    <m/>
    <n v="1"/>
    <m/>
    <m/>
    <m/>
    <n v="1"/>
    <m/>
    <m/>
    <n v="1"/>
  </r>
  <r>
    <m/>
    <x v="3"/>
    <s v="Machinery"/>
    <s v="Weekly"/>
    <s v="More 250ºC"/>
    <n v="0"/>
    <s v="DK/DA"/>
    <s v="More 25 years"/>
    <n v="0"/>
    <s v="Yes"/>
    <x v="10"/>
    <s v="Satisfied"/>
    <x v="2"/>
    <m/>
    <n v="1"/>
    <n v="1"/>
    <n v="1"/>
    <m/>
    <m/>
    <m/>
    <m/>
    <m/>
    <m/>
    <m/>
    <m/>
    <m/>
    <m/>
    <m/>
    <m/>
    <m/>
    <m/>
  </r>
  <r>
    <m/>
    <x v="3"/>
    <s v="Machinery"/>
    <s v="Weekly"/>
    <s v="More 250ºC"/>
    <n v="0"/>
    <s v="DK/DA"/>
    <s v="More 25 years"/>
    <n v="0"/>
    <s v="Yes"/>
    <x v="10"/>
    <s v="Satisfied"/>
    <x v="2"/>
    <m/>
    <n v="1"/>
    <n v="1"/>
    <n v="1"/>
    <n v="1"/>
    <m/>
    <m/>
    <m/>
    <m/>
    <m/>
    <m/>
    <m/>
    <m/>
    <m/>
    <m/>
    <m/>
    <m/>
    <m/>
  </r>
  <r>
    <n v="545"/>
    <x v="3"/>
    <s v="Rubber &amp; Plastic"/>
    <s v="Daily"/>
    <s v="More 250ºC"/>
    <n v="0"/>
    <s v="DK/DA"/>
    <s v="Less 10 years"/>
    <n v="0"/>
    <s v="No"/>
    <x v="10"/>
    <s v="Satisfied"/>
    <x v="0"/>
    <m/>
    <m/>
    <n v="1"/>
    <n v="1"/>
    <m/>
    <m/>
    <m/>
    <m/>
    <m/>
    <n v="1"/>
    <m/>
    <m/>
    <m/>
    <n v="1"/>
    <m/>
    <m/>
    <m/>
    <m/>
  </r>
  <r>
    <n v="546"/>
    <x v="3"/>
    <s v="Machinery"/>
    <s v="Weekly"/>
    <s v="More 250ºC"/>
    <n v="0"/>
    <s v="DK/DA"/>
    <s v="More 25 years"/>
    <n v="0"/>
    <s v="Yes"/>
    <x v="5"/>
    <s v="Satisfied"/>
    <x v="0"/>
    <m/>
    <m/>
    <m/>
    <n v="1"/>
    <m/>
    <m/>
    <m/>
    <m/>
    <m/>
    <m/>
    <n v="1"/>
    <m/>
    <m/>
    <m/>
    <n v="1"/>
    <m/>
    <m/>
    <n v="1"/>
  </r>
  <r>
    <m/>
    <x v="3"/>
    <s v="Machinery"/>
    <s v="Weekly"/>
    <s v="More 250ºC"/>
    <n v="0"/>
    <s v="DK/DA"/>
    <s v="More 25 years"/>
    <n v="0"/>
    <s v="Yes"/>
    <x v="10"/>
    <s v="Satisfied"/>
    <x v="2"/>
    <m/>
    <n v="1"/>
    <n v="1"/>
    <n v="1"/>
    <m/>
    <m/>
    <m/>
    <m/>
    <m/>
    <m/>
    <m/>
    <m/>
    <m/>
    <m/>
    <m/>
    <m/>
    <m/>
    <m/>
  </r>
  <r>
    <n v="547"/>
    <x v="3"/>
    <s v="Machinery"/>
    <s v="Weekly"/>
    <s v="More 250ºC"/>
    <n v="0"/>
    <s v="DK/DA"/>
    <s v="10-25 years"/>
    <n v="0"/>
    <s v="Yes"/>
    <x v="5"/>
    <s v="Satisfied"/>
    <x v="0"/>
    <m/>
    <m/>
    <m/>
    <n v="1"/>
    <m/>
    <m/>
    <m/>
    <m/>
    <m/>
    <m/>
    <n v="1"/>
    <m/>
    <m/>
    <m/>
    <n v="1"/>
    <m/>
    <m/>
    <n v="1"/>
  </r>
  <r>
    <m/>
    <x v="3"/>
    <s v="Machinery"/>
    <s v="Weekly"/>
    <s v="More 250ºC"/>
    <n v="0"/>
    <s v="DK/DA"/>
    <s v="10-25 years"/>
    <n v="0"/>
    <s v="Yes"/>
    <x v="10"/>
    <s v="Satisfied"/>
    <x v="2"/>
    <m/>
    <n v="1"/>
    <n v="1"/>
    <n v="1"/>
    <m/>
    <m/>
    <m/>
    <m/>
    <m/>
    <m/>
    <m/>
    <m/>
    <m/>
    <m/>
    <m/>
    <m/>
    <m/>
    <m/>
  </r>
  <r>
    <m/>
    <x v="3"/>
    <s v="Machinery"/>
    <s v="Weekly"/>
    <s v="More 250ºC"/>
    <n v="0"/>
    <s v="DK/DA"/>
    <s v="10-25 years"/>
    <n v="0"/>
    <s v="Yes"/>
    <x v="10"/>
    <s v="Satisfied"/>
    <x v="2"/>
    <m/>
    <n v="1"/>
    <n v="1"/>
    <n v="1"/>
    <n v="1"/>
    <m/>
    <m/>
    <m/>
    <m/>
    <m/>
    <m/>
    <m/>
    <m/>
    <m/>
    <m/>
    <m/>
    <m/>
    <m/>
  </r>
  <r>
    <n v="548"/>
    <x v="3"/>
    <s v="Chemical"/>
    <s v="Daily"/>
    <s v="More 250ºC"/>
    <n v="0"/>
    <s v="DK/DA"/>
    <s v="Less 10 years"/>
    <n v="0"/>
    <s v="Yes"/>
    <x v="1"/>
    <s v="Satisfied"/>
    <x v="0"/>
    <m/>
    <m/>
    <m/>
    <n v="1"/>
    <n v="1"/>
    <n v="1"/>
    <n v="1"/>
    <m/>
    <m/>
    <n v="1"/>
    <n v="1"/>
    <m/>
    <n v="1"/>
    <m/>
    <m/>
    <m/>
    <m/>
    <m/>
  </r>
  <r>
    <n v="549"/>
    <x v="3"/>
    <s v="Food &amp; Beverages"/>
    <s v="Daily"/>
    <s v="More 250ºC"/>
    <n v="0"/>
    <s v="DK/DA"/>
    <s v="10-25 years"/>
    <n v="0"/>
    <s v="No"/>
    <x v="10"/>
    <s v="Satisfied"/>
    <x v="0"/>
    <m/>
    <m/>
    <m/>
    <n v="1"/>
    <m/>
    <m/>
    <m/>
    <m/>
    <n v="1"/>
    <m/>
    <n v="1"/>
    <m/>
    <m/>
    <m/>
    <m/>
    <m/>
    <m/>
    <m/>
  </r>
  <r>
    <n v="550"/>
    <x v="3"/>
    <s v="Food &amp; Beverages"/>
    <s v="Weekly"/>
    <s v="More 250ºC"/>
    <s v="0-20ºC"/>
    <s v="DK/DA"/>
    <s v="Less 10 years"/>
    <s v="Less 10 years"/>
    <s v="Yes"/>
    <x v="1"/>
    <s v="Satisfied"/>
    <x v="0"/>
    <m/>
    <n v="1"/>
    <m/>
    <m/>
    <m/>
    <n v="1"/>
    <n v="1"/>
    <m/>
    <m/>
    <n v="1"/>
    <n v="1"/>
    <m/>
    <m/>
    <m/>
    <m/>
    <m/>
    <m/>
    <m/>
  </r>
  <r>
    <n v="551"/>
    <x v="4"/>
    <s v="Food &amp; Beverages"/>
    <s v="DK/DA"/>
    <s v="DK/DA"/>
    <s v="Less -20ºC"/>
    <s v="Above 250M€"/>
    <n v="0"/>
    <n v="0"/>
    <s v="Yes"/>
    <x v="11"/>
    <s v="Satisfied"/>
    <x v="0"/>
    <n v="0"/>
    <n v="0"/>
    <n v="0"/>
    <n v="1"/>
    <n v="1"/>
    <n v="0"/>
    <n v="1"/>
    <n v="0"/>
    <n v="0"/>
    <n v="1"/>
    <m/>
    <m/>
    <m/>
    <m/>
    <m/>
    <m/>
    <m/>
    <m/>
  </r>
  <r>
    <n v="552"/>
    <x v="4"/>
    <s v="Others"/>
    <s v="DK/DA"/>
    <s v="101-250ºC"/>
    <s v="0-20ºC"/>
    <s v="Above 250M€"/>
    <n v="0"/>
    <n v="0"/>
    <s v="Yes"/>
    <x v="10"/>
    <s v="Satisfied"/>
    <x v="0"/>
    <n v="0"/>
    <n v="0"/>
    <n v="0"/>
    <n v="1"/>
    <n v="0"/>
    <n v="0"/>
    <n v="0"/>
    <n v="0"/>
    <n v="0"/>
    <m/>
    <m/>
    <m/>
    <m/>
    <n v="1"/>
    <m/>
    <m/>
    <m/>
    <m/>
  </r>
  <r>
    <n v="553"/>
    <x v="4"/>
    <s v="Food &amp; Beverages"/>
    <s v="Daily"/>
    <s v="101-250ºC"/>
    <s v="More 20ºC"/>
    <s v="10-59M€"/>
    <n v="0"/>
    <n v="0"/>
    <s v="Yes"/>
    <x v="1"/>
    <s v="Satisfied"/>
    <x v="0"/>
    <n v="0"/>
    <n v="1"/>
    <n v="1"/>
    <n v="1"/>
    <n v="0"/>
    <n v="0"/>
    <n v="1"/>
    <n v="1.0001"/>
    <n v="0"/>
    <m/>
    <n v="1"/>
    <m/>
    <m/>
    <m/>
    <m/>
    <m/>
    <m/>
    <m/>
  </r>
  <r>
    <n v="554"/>
    <x v="4"/>
    <s v="Food &amp; Beverages"/>
    <s v="DK/DA"/>
    <s v="101-250ºC"/>
    <s v="More 20ºC"/>
    <s v="10-59M€"/>
    <n v="0"/>
    <n v="0"/>
    <s v="Yes"/>
    <x v="6"/>
    <m/>
    <x v="1"/>
    <m/>
    <m/>
    <m/>
    <m/>
    <m/>
    <m/>
    <m/>
    <m/>
    <m/>
    <m/>
    <m/>
    <m/>
    <m/>
    <m/>
    <m/>
    <m/>
    <m/>
    <m/>
  </r>
  <r>
    <n v="555"/>
    <x v="4"/>
    <s v="Textil &amp; Clothing"/>
    <s v="DK/DA"/>
    <s v="51-100ºC"/>
    <s v="More 20ºC"/>
    <s v="10-59M€"/>
    <n v="0"/>
    <n v="0"/>
    <s v="Yes"/>
    <x v="9"/>
    <s v="Satisfied"/>
    <x v="0"/>
    <n v="0"/>
    <n v="0"/>
    <n v="0"/>
    <n v="1"/>
    <n v="0"/>
    <n v="0"/>
    <n v="1"/>
    <n v="0"/>
    <n v="0"/>
    <m/>
    <m/>
    <m/>
    <n v="1"/>
    <m/>
    <m/>
    <m/>
    <m/>
    <m/>
  </r>
  <r>
    <n v="556"/>
    <x v="4"/>
    <s v="Textil &amp; Clothing"/>
    <s v="Daily"/>
    <s v="51-100ºC"/>
    <s v="More 20ºC"/>
    <s v="Below 9M€"/>
    <n v="0"/>
    <n v="0"/>
    <s v="No"/>
    <x v="1"/>
    <s v="Satisfied"/>
    <x v="0"/>
    <n v="0"/>
    <n v="0"/>
    <n v="0"/>
    <n v="1"/>
    <n v="0"/>
    <n v="0"/>
    <n v="0"/>
    <n v="0"/>
    <n v="0"/>
    <m/>
    <m/>
    <m/>
    <m/>
    <n v="1"/>
    <m/>
    <m/>
    <m/>
    <m/>
  </r>
  <r>
    <n v="557"/>
    <x v="4"/>
    <s v="Others"/>
    <s v="DK/DA"/>
    <s v="101-250ºC"/>
    <s v="0 - (-20ºC)"/>
    <s v="Above 250M€"/>
    <n v="0"/>
    <n v="0"/>
    <s v="Yes"/>
    <x v="1"/>
    <s v="Satisfied"/>
    <x v="0"/>
    <n v="0"/>
    <n v="0"/>
    <n v="0"/>
    <n v="0"/>
    <n v="0"/>
    <n v="0"/>
    <n v="1"/>
    <n v="0"/>
    <n v="0"/>
    <m/>
    <n v="1"/>
    <m/>
    <m/>
    <m/>
    <m/>
    <m/>
    <m/>
    <m/>
  </r>
  <r>
    <n v="558"/>
    <x v="4"/>
    <s v="Textil &amp; Clothing"/>
    <s v="DK/DA"/>
    <s v="101-250ºC"/>
    <s v="0-20ºC"/>
    <s v="Below 9M€"/>
    <n v="0"/>
    <n v="0"/>
    <s v="Yes"/>
    <x v="1"/>
    <s v="Satisfied"/>
    <x v="0"/>
    <n v="0"/>
    <n v="0"/>
    <n v="0"/>
    <n v="1"/>
    <n v="0"/>
    <n v="0"/>
    <n v="0"/>
    <n v="0"/>
    <n v="0"/>
    <n v="1"/>
    <m/>
    <m/>
    <m/>
    <m/>
    <m/>
    <m/>
    <m/>
    <m/>
  </r>
  <r>
    <n v="559"/>
    <x v="4"/>
    <s v="Food &amp; Beverages"/>
    <s v="Daily"/>
    <s v="51-100ºC"/>
    <s v="0-20ºC"/>
    <s v="DK/DA"/>
    <n v="0"/>
    <n v="0"/>
    <s v="Yes"/>
    <x v="1"/>
    <s v="Satisfied"/>
    <x v="0"/>
    <n v="0"/>
    <n v="0"/>
    <n v="0"/>
    <n v="1"/>
    <n v="0"/>
    <n v="0"/>
    <n v="0"/>
    <n v="0"/>
    <n v="0"/>
    <n v="1"/>
    <m/>
    <m/>
    <m/>
    <m/>
    <m/>
    <m/>
    <m/>
    <m/>
  </r>
  <r>
    <n v="560"/>
    <x v="4"/>
    <s v="Rubber &amp; Plastic"/>
    <s v="DK/DA"/>
    <s v="101-250ºC"/>
    <s v="0-20ºC"/>
    <s v="10-59M€"/>
    <n v="0"/>
    <n v="0"/>
    <s v="Yes"/>
    <x v="1"/>
    <s v="Satisfied"/>
    <x v="0"/>
    <n v="0"/>
    <n v="0"/>
    <n v="0"/>
    <n v="0"/>
    <n v="0"/>
    <n v="0"/>
    <n v="1"/>
    <n v="0"/>
    <n v="0"/>
    <n v="1"/>
    <m/>
    <m/>
    <m/>
    <m/>
    <m/>
    <m/>
    <m/>
    <m/>
  </r>
  <r>
    <n v="561"/>
    <x v="4"/>
    <s v="Rubber &amp; Plastic"/>
    <s v="Daily"/>
    <s v="101-250ºC"/>
    <s v="More 20ºC"/>
    <s v="10-59M€"/>
    <n v="0"/>
    <n v="0"/>
    <s v="Yes"/>
    <x v="1"/>
    <s v="Unsatisfied"/>
    <x v="0"/>
    <n v="0"/>
    <n v="1"/>
    <n v="0"/>
    <n v="0"/>
    <n v="1"/>
    <n v="0"/>
    <n v="0"/>
    <n v="0"/>
    <n v="0"/>
    <n v="1"/>
    <m/>
    <m/>
    <m/>
    <m/>
    <m/>
    <m/>
    <m/>
    <m/>
  </r>
  <r>
    <n v="562"/>
    <x v="4"/>
    <s v="Rubber &amp; Plastic"/>
    <s v="DK/DA"/>
    <s v="DK/DA"/>
    <s v="0-20ºC"/>
    <s v="DK/DA"/>
    <n v="0"/>
    <n v="0"/>
    <s v="Yes"/>
    <x v="10"/>
    <s v="Satisfied"/>
    <x v="0"/>
    <n v="0"/>
    <n v="0"/>
    <n v="0"/>
    <n v="0"/>
    <n v="0"/>
    <n v="0"/>
    <n v="0"/>
    <n v="0"/>
    <n v="1"/>
    <m/>
    <m/>
    <m/>
    <m/>
    <m/>
    <m/>
    <n v="1"/>
    <m/>
    <m/>
  </r>
  <r>
    <n v="563"/>
    <x v="4"/>
    <s v="Others"/>
    <s v="DK/DA"/>
    <s v="20-50ºC"/>
    <s v="0-20ºC"/>
    <s v="Above 250M€"/>
    <n v="0"/>
    <n v="0"/>
    <s v="Yes"/>
    <x v="1"/>
    <s v="Satisfied"/>
    <x v="0"/>
    <n v="0"/>
    <n v="0"/>
    <n v="1"/>
    <n v="1"/>
    <n v="0"/>
    <n v="0"/>
    <n v="1"/>
    <n v="0"/>
    <n v="0"/>
    <n v="1"/>
    <m/>
    <m/>
    <m/>
    <m/>
    <m/>
    <m/>
    <m/>
    <m/>
  </r>
  <r>
    <n v="564"/>
    <x v="4"/>
    <s v="Food &amp; Beverages"/>
    <s v="DK/DA"/>
    <s v="51-100ºC"/>
    <s v="0-20ºC"/>
    <s v="DK/DA"/>
    <n v="0"/>
    <n v="0"/>
    <s v="Yes"/>
    <x v="1"/>
    <s v="Satisfied"/>
    <x v="0"/>
    <n v="0"/>
    <n v="0"/>
    <n v="0"/>
    <n v="0"/>
    <n v="0"/>
    <n v="0"/>
    <n v="1"/>
    <n v="0"/>
    <n v="0"/>
    <n v="1"/>
    <m/>
    <m/>
    <m/>
    <m/>
    <m/>
    <m/>
    <m/>
    <m/>
  </r>
  <r>
    <n v="565"/>
    <x v="4"/>
    <s v="Rubber &amp; Plastic"/>
    <s v="DK/DA"/>
    <s v="101-250ºC"/>
    <s v="More 20ºC"/>
    <s v="10-59M€"/>
    <n v="0"/>
    <n v="0"/>
    <s v="Yes"/>
    <x v="0"/>
    <s v="Satisfied"/>
    <x v="0"/>
    <n v="0"/>
    <n v="0"/>
    <n v="0"/>
    <n v="1"/>
    <n v="0"/>
    <n v="0"/>
    <n v="0"/>
    <n v="0"/>
    <n v="0"/>
    <m/>
    <m/>
    <m/>
    <n v="1"/>
    <m/>
    <m/>
    <m/>
    <m/>
    <m/>
  </r>
  <r>
    <n v="566"/>
    <x v="4"/>
    <s v="Food &amp; Beverages"/>
    <s v="DK/DA"/>
    <s v="51-100ºC"/>
    <s v="0-20ºC"/>
    <s v="DK/DA"/>
    <n v="0"/>
    <n v="0"/>
    <s v="Yes"/>
    <x v="10"/>
    <s v="Unsatisfied"/>
    <x v="0"/>
    <n v="0"/>
    <n v="1"/>
    <n v="0"/>
    <n v="0"/>
    <n v="0"/>
    <n v="0"/>
    <n v="0"/>
    <n v="1"/>
    <n v="1"/>
    <m/>
    <m/>
    <m/>
    <n v="1"/>
    <m/>
    <m/>
    <m/>
    <m/>
    <m/>
  </r>
  <r>
    <n v="567"/>
    <x v="4"/>
    <s v="Others"/>
    <s v="DK/DA"/>
    <s v="51-100ºC"/>
    <s v="0-20ºC"/>
    <s v="DK/DA"/>
    <n v="0"/>
    <n v="0"/>
    <s v="Yes"/>
    <x v="1"/>
    <s v="Satisfied"/>
    <x v="0"/>
    <n v="0"/>
    <n v="0"/>
    <n v="0"/>
    <n v="0"/>
    <n v="0"/>
    <n v="0"/>
    <n v="1"/>
    <n v="0"/>
    <n v="0"/>
    <m/>
    <m/>
    <m/>
    <m/>
    <m/>
    <m/>
    <m/>
    <m/>
    <n v="1"/>
  </r>
  <r>
    <n v="568"/>
    <x v="4"/>
    <s v="Others"/>
    <s v="DK/DA"/>
    <s v="51-100ºC"/>
    <s v="0 - (-20ºC)"/>
    <s v="Below 9M€"/>
    <n v="0"/>
    <n v="0"/>
    <s v="Yes"/>
    <x v="1"/>
    <s v="Satisfied"/>
    <x v="0"/>
    <n v="0"/>
    <n v="0"/>
    <n v="0"/>
    <n v="1"/>
    <n v="0"/>
    <n v="0"/>
    <n v="0"/>
    <n v="0"/>
    <n v="0"/>
    <m/>
    <m/>
    <m/>
    <m/>
    <n v="1"/>
    <m/>
    <m/>
    <m/>
    <m/>
  </r>
  <r>
    <n v="569"/>
    <x v="4"/>
    <s v="Rubber &amp; Plastic"/>
    <s v="Weekly"/>
    <s v="More 250ºC"/>
    <s v="0-20ºC"/>
    <s v="DK/DA"/>
    <n v="0"/>
    <n v="0"/>
    <s v="No"/>
    <x v="0"/>
    <s v="Satisfied"/>
    <x v="0"/>
    <n v="0"/>
    <n v="0"/>
    <n v="0"/>
    <n v="1"/>
    <n v="0"/>
    <n v="0"/>
    <n v="0"/>
    <n v="0"/>
    <n v="0"/>
    <m/>
    <m/>
    <m/>
    <m/>
    <n v="1"/>
    <m/>
    <m/>
    <m/>
    <m/>
  </r>
  <r>
    <n v="570"/>
    <x v="4"/>
    <s v="Food &amp; Beverages"/>
    <s v="Seasonal"/>
    <s v="More 250ºC"/>
    <s v="0-20ºC"/>
    <s v="Above 250M€"/>
    <n v="0"/>
    <n v="0"/>
    <s v="Yes"/>
    <x v="1"/>
    <s v="Unsatisfied"/>
    <x v="0"/>
    <n v="0"/>
    <n v="0"/>
    <n v="0"/>
    <n v="0"/>
    <n v="1"/>
    <n v="0"/>
    <n v="0"/>
    <n v="0"/>
    <n v="0"/>
    <n v="1"/>
    <m/>
    <m/>
    <m/>
    <m/>
    <m/>
    <m/>
    <m/>
    <m/>
  </r>
  <r>
    <n v="571"/>
    <x v="4"/>
    <s v="Food &amp; Beverages"/>
    <s v="Seasonal"/>
    <s v="51-100ºC"/>
    <s v="0-20ºC"/>
    <s v="10-59M€"/>
    <n v="0"/>
    <n v="0"/>
    <s v="Yes"/>
    <x v="1"/>
    <s v="Satisfied"/>
    <x v="0"/>
    <n v="0"/>
    <n v="0"/>
    <n v="0"/>
    <n v="1"/>
    <n v="0"/>
    <n v="0"/>
    <n v="1"/>
    <n v="1"/>
    <n v="0"/>
    <m/>
    <m/>
    <m/>
    <m/>
    <n v="1"/>
    <m/>
    <m/>
    <m/>
    <m/>
  </r>
  <r>
    <n v="572"/>
    <x v="4"/>
    <s v="Textil &amp; Clothing"/>
    <s v="Daily"/>
    <s v="51-100ºC"/>
    <s v="More 20ºC"/>
    <s v="Below 9M€"/>
    <n v="0"/>
    <n v="0"/>
    <s v="Yes"/>
    <x v="1"/>
    <s v="Satisfied"/>
    <x v="0"/>
    <n v="0"/>
    <n v="0"/>
    <n v="1"/>
    <n v="1"/>
    <n v="1"/>
    <n v="0"/>
    <n v="1"/>
    <n v="1"/>
    <n v="0"/>
    <m/>
    <m/>
    <m/>
    <m/>
    <n v="1"/>
    <m/>
    <m/>
    <m/>
    <m/>
  </r>
  <r>
    <n v="573"/>
    <x v="4"/>
    <s v="Rubber &amp; Plastic"/>
    <s v="Daily"/>
    <s v="101-250ºC"/>
    <s v="0-20ºC"/>
    <s v="10-59M€"/>
    <n v="0"/>
    <n v="0"/>
    <s v="No"/>
    <x v="0"/>
    <s v="Satisfied"/>
    <x v="0"/>
    <n v="0"/>
    <n v="0"/>
    <n v="0"/>
    <n v="1"/>
    <n v="0"/>
    <n v="0"/>
    <n v="0"/>
    <n v="0"/>
    <n v="0"/>
    <m/>
    <m/>
    <m/>
    <m/>
    <n v="1"/>
    <m/>
    <m/>
    <m/>
    <m/>
  </r>
  <r>
    <n v="574"/>
    <x v="4"/>
    <s v="Food &amp; Beverages"/>
    <s v="Daily"/>
    <s v="51-100ºC"/>
    <s v="0-20ºC"/>
    <s v="10-59M€"/>
    <n v="0"/>
    <n v="0"/>
    <s v="Yes"/>
    <x v="1"/>
    <s v="Satisfied"/>
    <x v="0"/>
    <n v="0"/>
    <n v="0"/>
    <n v="0"/>
    <n v="1"/>
    <n v="0"/>
    <n v="0"/>
    <n v="0"/>
    <n v="0"/>
    <n v="0"/>
    <m/>
    <m/>
    <m/>
    <n v="1"/>
    <m/>
    <m/>
    <m/>
    <m/>
    <m/>
  </r>
  <r>
    <n v="575"/>
    <x v="4"/>
    <s v="Food &amp; Beverages"/>
    <s v="Daily"/>
    <s v="51-100ºC"/>
    <s v="0 - (-20ºC)"/>
    <s v="10-59M€"/>
    <n v="0"/>
    <n v="0"/>
    <s v="Yes"/>
    <x v="10"/>
    <s v="Satisfied"/>
    <x v="0"/>
    <n v="0"/>
    <n v="0"/>
    <n v="0"/>
    <n v="1"/>
    <n v="0"/>
    <n v="1.0001"/>
    <n v="1"/>
    <n v="1"/>
    <n v="0"/>
    <m/>
    <m/>
    <m/>
    <m/>
    <n v="1"/>
    <m/>
    <m/>
    <m/>
    <m/>
  </r>
  <r>
    <n v="576"/>
    <x v="4"/>
    <s v="Food &amp; Beverages"/>
    <s v="DK/DA"/>
    <s v="20-50ºC"/>
    <s v="0-20ºC"/>
    <s v="DK/DA"/>
    <n v="0"/>
    <n v="0"/>
    <s v="No"/>
    <x v="1"/>
    <s v="Satisfied"/>
    <x v="0"/>
    <n v="0"/>
    <n v="0"/>
    <n v="0"/>
    <n v="1"/>
    <n v="0"/>
    <n v="0"/>
    <n v="0"/>
    <n v="0"/>
    <n v="0"/>
    <m/>
    <m/>
    <m/>
    <m/>
    <n v="1"/>
    <m/>
    <m/>
    <m/>
    <m/>
  </r>
  <r>
    <n v="577"/>
    <x v="4"/>
    <s v="Food &amp; Beverages"/>
    <s v="Daily"/>
    <s v="51-100ºC"/>
    <s v="0-20ºC"/>
    <s v="DK/DA"/>
    <n v="0"/>
    <n v="0"/>
    <s v="Yes"/>
    <x v="1"/>
    <s v="Satisfied"/>
    <x v="0"/>
    <n v="0"/>
    <n v="0"/>
    <n v="0"/>
    <n v="1"/>
    <n v="0"/>
    <n v="0"/>
    <n v="0"/>
    <n v="0"/>
    <n v="0"/>
    <n v="1"/>
    <m/>
    <m/>
    <m/>
    <m/>
    <m/>
    <m/>
    <m/>
    <m/>
  </r>
  <r>
    <n v="578"/>
    <x v="4"/>
    <s v="Rubber &amp; Plastic"/>
    <s v="DK/DA"/>
    <s v="101-250ºC"/>
    <s v="More 20ºC"/>
    <s v="10-59M€"/>
    <n v="0"/>
    <n v="0"/>
    <s v="Yes"/>
    <x v="1"/>
    <s v="Satisfied"/>
    <x v="0"/>
    <n v="0"/>
    <n v="0"/>
    <n v="0"/>
    <n v="1"/>
    <n v="0"/>
    <n v="0"/>
    <n v="0"/>
    <n v="0"/>
    <n v="0"/>
    <m/>
    <m/>
    <m/>
    <m/>
    <n v="1"/>
    <m/>
    <m/>
    <m/>
    <m/>
  </r>
  <r>
    <n v="579"/>
    <x v="4"/>
    <s v="Rubber &amp; Plastic"/>
    <s v="DK/DA"/>
    <s v="20-50ºC"/>
    <s v="More 20ºC"/>
    <s v="10-59M€"/>
    <n v="0"/>
    <n v="0"/>
    <s v="No"/>
    <x v="1"/>
    <s v="Satisfied"/>
    <x v="0"/>
    <n v="0"/>
    <n v="0"/>
    <n v="1"/>
    <n v="1"/>
    <n v="0"/>
    <n v="1"/>
    <n v="0"/>
    <n v="0"/>
    <n v="0"/>
    <n v="1"/>
    <m/>
    <m/>
    <m/>
    <m/>
    <m/>
    <m/>
    <m/>
    <m/>
  </r>
  <r>
    <n v="580"/>
    <x v="4"/>
    <s v="Textil &amp; Clothing"/>
    <s v="DK/DA"/>
    <s v="101-250ºC"/>
    <s v="DK/DA"/>
    <s v="10-59M€"/>
    <n v="0"/>
    <n v="0"/>
    <s v="Yes"/>
    <x v="1"/>
    <s v="Satisfied"/>
    <x v="0"/>
    <n v="0"/>
    <n v="0"/>
    <n v="0"/>
    <n v="0"/>
    <n v="1"/>
    <n v="0"/>
    <n v="0"/>
    <n v="0"/>
    <n v="0"/>
    <m/>
    <m/>
    <m/>
    <n v="1"/>
    <m/>
    <m/>
    <m/>
    <m/>
    <m/>
  </r>
  <r>
    <n v="581"/>
    <x v="4"/>
    <s v="Food &amp; Beverages"/>
    <s v="DK/DA"/>
    <s v="51-100ºC"/>
    <s v="0-20ºC"/>
    <s v="Below 9M€"/>
    <n v="0"/>
    <n v="0"/>
    <s v="No"/>
    <x v="1"/>
    <s v="Satisfied"/>
    <x v="0"/>
    <n v="0"/>
    <n v="0"/>
    <n v="0"/>
    <n v="1"/>
    <n v="0"/>
    <n v="0"/>
    <n v="0"/>
    <n v="0"/>
    <n v="0"/>
    <n v="1"/>
    <m/>
    <m/>
    <m/>
    <m/>
    <m/>
    <m/>
    <m/>
    <m/>
  </r>
  <r>
    <n v="582"/>
    <x v="4"/>
    <s v="Rubber &amp; Plastic"/>
    <s v="DK/DA"/>
    <s v="101-250ºC"/>
    <s v="More 20ºC"/>
    <s v="10-59M€"/>
    <n v="0"/>
    <n v="0"/>
    <s v="Yes"/>
    <x v="10"/>
    <s v="Satisfied"/>
    <x v="0"/>
    <n v="0"/>
    <n v="0"/>
    <n v="0"/>
    <n v="1"/>
    <n v="0"/>
    <n v="0"/>
    <n v="0"/>
    <n v="0"/>
    <n v="0"/>
    <m/>
    <m/>
    <m/>
    <m/>
    <m/>
    <m/>
    <m/>
    <m/>
    <n v="1"/>
  </r>
  <r>
    <n v="583"/>
    <x v="4"/>
    <s v="Chemical"/>
    <s v="DK/DA"/>
    <s v="51-100ºC"/>
    <s v="More 20ºC"/>
    <s v="Above 250M€"/>
    <n v="0"/>
    <n v="0"/>
    <s v="Yes"/>
    <x v="1"/>
    <s v="Satisfied"/>
    <x v="0"/>
    <n v="0"/>
    <n v="0"/>
    <n v="0"/>
    <n v="1"/>
    <n v="0"/>
    <n v="0"/>
    <n v="0"/>
    <n v="0"/>
    <n v="0"/>
    <m/>
    <m/>
    <m/>
    <m/>
    <n v="1"/>
    <m/>
    <m/>
    <m/>
    <m/>
  </r>
  <r>
    <n v="584"/>
    <x v="4"/>
    <s v="Food &amp; Beverages"/>
    <s v="Daily"/>
    <s v="51-100ºC"/>
    <s v="0 - (-20ºC)"/>
    <s v="Below 9M€"/>
    <n v="0"/>
    <n v="0"/>
    <s v="No"/>
    <x v="1"/>
    <s v="Satisfied"/>
    <x v="0"/>
    <n v="0"/>
    <n v="0"/>
    <n v="0"/>
    <n v="0"/>
    <n v="0"/>
    <n v="0"/>
    <n v="1"/>
    <n v="0"/>
    <n v="0"/>
    <m/>
    <m/>
    <m/>
    <m/>
    <n v="1"/>
    <m/>
    <m/>
    <m/>
    <m/>
  </r>
  <r>
    <n v="585"/>
    <x v="4"/>
    <s v="Paper &amp; paper products"/>
    <s v="DK/DA"/>
    <s v="101-250ºC"/>
    <s v="0-20ºC"/>
    <s v="Above 250M€"/>
    <n v="0"/>
    <n v="0"/>
    <s v="Yes"/>
    <x v="1"/>
    <s v="Satisfied"/>
    <x v="0"/>
    <n v="0"/>
    <n v="0"/>
    <n v="0"/>
    <n v="1"/>
    <n v="0"/>
    <n v="0"/>
    <n v="0"/>
    <n v="0"/>
    <n v="0"/>
    <m/>
    <n v="1"/>
    <m/>
    <m/>
    <m/>
    <m/>
    <m/>
    <m/>
    <m/>
  </r>
</pivotCacheRecords>
</file>

<file path=xl/pivotCache/pivotCacheRecords11.xml><?xml version="1.0" encoding="utf-8"?>
<pivotCacheRecords xmlns="http://schemas.openxmlformats.org/spreadsheetml/2006/main" xmlns:r="http://schemas.openxmlformats.org/officeDocument/2006/relationships" count="599">
  <r>
    <n v="1"/>
    <x v="0"/>
    <s v="Machinery"/>
    <s v="Seasonal"/>
    <s v="51-100ºC"/>
    <s v="-"/>
    <s v="Below 9M€"/>
    <s v="More 25 years"/>
    <s v="-"/>
    <s v="Yes"/>
    <x v="0"/>
    <m/>
    <x v="0"/>
    <m/>
    <m/>
    <m/>
    <m/>
    <m/>
    <m/>
    <m/>
    <m/>
    <m/>
    <m/>
    <m/>
    <m/>
    <m/>
    <m/>
    <m/>
    <m/>
    <m/>
    <m/>
  </r>
  <r>
    <n v="2"/>
    <x v="0"/>
    <s v="Rubber &amp; Plastic"/>
    <s v="Weekly"/>
    <s v="101-250ºC"/>
    <s v="More 20ºC"/>
    <s v="Below 9M€"/>
    <s v="Less 10 years"/>
    <s v="Less 10 years"/>
    <s v="No"/>
    <x v="1"/>
    <s v="Satisfied"/>
    <x v="1"/>
    <m/>
    <m/>
    <m/>
    <n v="1"/>
    <m/>
    <m/>
    <m/>
    <m/>
    <m/>
    <m/>
    <m/>
    <m/>
    <m/>
    <n v="1"/>
    <m/>
    <m/>
    <m/>
    <m/>
  </r>
  <r>
    <n v="3"/>
    <x v="0"/>
    <s v="Food &amp; Beverages"/>
    <s v="Weekly"/>
    <s v="101-250ºC"/>
    <s v="-"/>
    <s v="Below 9M€"/>
    <s v="10-25 years"/>
    <s v="-"/>
    <s v="No"/>
    <x v="0"/>
    <m/>
    <x v="0"/>
    <m/>
    <m/>
    <m/>
    <m/>
    <m/>
    <m/>
    <m/>
    <m/>
    <m/>
    <m/>
    <m/>
    <m/>
    <m/>
    <m/>
    <m/>
    <m/>
    <m/>
    <m/>
  </r>
  <r>
    <n v="4"/>
    <x v="0"/>
    <s v="Food &amp; Beverages"/>
    <s v="Seasonal"/>
    <s v="51-100ºC"/>
    <s v="0 - (-20ºC)"/>
    <s v="Below 9M€"/>
    <s v="10-25 years"/>
    <s v="10-25 years"/>
    <s v="No"/>
    <x v="2"/>
    <s v="Satisfied"/>
    <x v="1"/>
    <m/>
    <m/>
    <m/>
    <m/>
    <m/>
    <m/>
    <m/>
    <n v="1"/>
    <m/>
    <m/>
    <m/>
    <m/>
    <m/>
    <n v="1"/>
    <m/>
    <m/>
    <m/>
    <m/>
  </r>
  <r>
    <n v="5"/>
    <x v="0"/>
    <s v="Metals"/>
    <s v="Seasonal"/>
    <s v="More 250ºC"/>
    <s v="More 20ºC"/>
    <s v="Above 250M€"/>
    <s v="10-25 years"/>
    <s v="10-25 years"/>
    <s v="Yes"/>
    <x v="3"/>
    <s v="Satisfied"/>
    <x v="1"/>
    <m/>
    <m/>
    <m/>
    <m/>
    <m/>
    <m/>
    <m/>
    <m/>
    <n v="1"/>
    <m/>
    <m/>
    <m/>
    <m/>
    <n v="1"/>
    <m/>
    <m/>
    <m/>
    <m/>
  </r>
  <r>
    <n v="6"/>
    <x v="0"/>
    <s v="Food &amp; Beverages"/>
    <s v="Seasonal"/>
    <s v="51-100ºC"/>
    <s v="Less -20ºC"/>
    <s v="60-250M€"/>
    <s v="10-25 years"/>
    <s v="10-25 years"/>
    <s v="No"/>
    <x v="3"/>
    <s v="Satisfied"/>
    <x v="1"/>
    <m/>
    <m/>
    <m/>
    <m/>
    <m/>
    <m/>
    <m/>
    <m/>
    <n v="1"/>
    <m/>
    <m/>
    <m/>
    <m/>
    <n v="1"/>
    <m/>
    <m/>
    <m/>
    <m/>
  </r>
  <r>
    <n v="7"/>
    <x v="0"/>
    <s v="Machinery"/>
    <s v="Seasonal"/>
    <s v="More 250ºC"/>
    <s v="-"/>
    <s v="10-59M€"/>
    <s v="More 25 years"/>
    <s v="-"/>
    <s v="No"/>
    <x v="2"/>
    <s v="Unsatisfied"/>
    <x v="1"/>
    <m/>
    <n v="1"/>
    <m/>
    <m/>
    <m/>
    <m/>
    <m/>
    <m/>
    <m/>
    <m/>
    <m/>
    <n v="1"/>
    <m/>
    <m/>
    <m/>
    <m/>
    <m/>
    <m/>
  </r>
  <r>
    <n v="8"/>
    <x v="0"/>
    <s v="Rubber &amp; Plastic"/>
    <s v="Seasonal"/>
    <s v="101-250ºC"/>
    <s v="0-20ºC"/>
    <s v="Below 9M€"/>
    <s v="10-25 years"/>
    <s v="10-25 years"/>
    <s v="No"/>
    <x v="3"/>
    <s v="Satisfied"/>
    <x v="1"/>
    <m/>
    <m/>
    <m/>
    <n v="1"/>
    <m/>
    <m/>
    <m/>
    <m/>
    <m/>
    <m/>
    <m/>
    <m/>
    <m/>
    <n v="1"/>
    <m/>
    <m/>
    <m/>
    <m/>
  </r>
  <r>
    <n v="9"/>
    <x v="0"/>
    <s v="Metals"/>
    <s v="Seasonal"/>
    <s v="More 250ºC"/>
    <s v="More 20ºC"/>
    <s v="Below 9M€"/>
    <s v="Less 10 years"/>
    <s v="10-25 years"/>
    <s v="No"/>
    <x v="3"/>
    <s v="Satisfied"/>
    <x v="1"/>
    <m/>
    <m/>
    <m/>
    <m/>
    <m/>
    <m/>
    <m/>
    <m/>
    <m/>
    <m/>
    <n v="1"/>
    <m/>
    <m/>
    <m/>
    <m/>
    <m/>
    <m/>
    <m/>
  </r>
  <r>
    <n v="10"/>
    <x v="0"/>
    <s v="Food &amp; Beverages"/>
    <s v="Weekly"/>
    <s v="20-50ºC"/>
    <s v="-"/>
    <s v="Below 9M€"/>
    <s v="Less 10 years"/>
    <s v="-"/>
    <s v="No"/>
    <x v="0"/>
    <m/>
    <x v="0"/>
    <m/>
    <m/>
    <m/>
    <m/>
    <m/>
    <m/>
    <m/>
    <m/>
    <m/>
    <m/>
    <m/>
    <m/>
    <m/>
    <m/>
    <m/>
    <m/>
    <m/>
    <m/>
  </r>
  <r>
    <n v="11"/>
    <x v="0"/>
    <s v="Rubber &amp; Plastic"/>
    <s v="Seasonal"/>
    <s v="101-250ºC"/>
    <s v="0-20ºC"/>
    <s v="Below 9M€"/>
    <s v="Less 10 years"/>
    <s v="Less 10 years"/>
    <s v="No"/>
    <x v="2"/>
    <s v="Satisfied"/>
    <x v="1"/>
    <m/>
    <m/>
    <m/>
    <m/>
    <m/>
    <m/>
    <m/>
    <m/>
    <n v="1"/>
    <m/>
    <m/>
    <m/>
    <m/>
    <n v="1"/>
    <m/>
    <m/>
    <m/>
    <m/>
  </r>
  <r>
    <n v="12"/>
    <x v="0"/>
    <s v="Machinery"/>
    <s v="Seasonal"/>
    <s v="101-250ºC"/>
    <s v="More 20ºC"/>
    <s v="Below 9M€"/>
    <s v="Less 10 years"/>
    <s v="Less 10 years"/>
    <s v="No"/>
    <x v="4"/>
    <s v="Satisfied"/>
    <x v="1"/>
    <m/>
    <m/>
    <m/>
    <n v="1"/>
    <m/>
    <m/>
    <m/>
    <m/>
    <m/>
    <m/>
    <m/>
    <m/>
    <m/>
    <n v="1"/>
    <m/>
    <m/>
    <m/>
    <m/>
  </r>
  <r>
    <n v="13"/>
    <x v="0"/>
    <s v="Paper &amp; paper products"/>
    <s v="Seasonal"/>
    <s v="101-250ºC"/>
    <s v="-"/>
    <s v="DK/DA"/>
    <s v="Less 10 years"/>
    <s v="-"/>
    <s v="No"/>
    <x v="0"/>
    <m/>
    <x v="0"/>
    <m/>
    <m/>
    <m/>
    <m/>
    <m/>
    <m/>
    <m/>
    <m/>
    <m/>
    <m/>
    <m/>
    <m/>
    <m/>
    <m/>
    <m/>
    <m/>
    <m/>
    <m/>
  </r>
  <r>
    <n v="14"/>
    <x v="0"/>
    <s v="Paper &amp; paper products"/>
    <s v="Seasonal"/>
    <s v="101-250ºC"/>
    <s v="-"/>
    <s v="DK/DA"/>
    <s v="More 25 years"/>
    <s v="-"/>
    <s v="No"/>
    <x v="0"/>
    <m/>
    <x v="0"/>
    <m/>
    <m/>
    <m/>
    <m/>
    <m/>
    <m/>
    <m/>
    <m/>
    <m/>
    <m/>
    <m/>
    <m/>
    <m/>
    <m/>
    <m/>
    <m/>
    <m/>
    <m/>
  </r>
  <r>
    <n v="15"/>
    <x v="0"/>
    <s v="Wood &amp; wood products"/>
    <s v="Weekly"/>
    <s v="101-250ºC"/>
    <s v="-"/>
    <s v="DK/DA"/>
    <s v="Less 10 years"/>
    <s v="-"/>
    <s v="Yes"/>
    <x v="0"/>
    <m/>
    <x v="0"/>
    <m/>
    <m/>
    <m/>
    <m/>
    <m/>
    <m/>
    <m/>
    <m/>
    <m/>
    <m/>
    <m/>
    <m/>
    <m/>
    <m/>
    <m/>
    <m/>
    <m/>
    <m/>
  </r>
  <r>
    <n v="16"/>
    <x v="0"/>
    <s v="Food &amp; Beverages"/>
    <s v="DK/DA"/>
    <s v="51-100ºC"/>
    <s v="Less -20ºC"/>
    <s v="DK/DA"/>
    <s v="Less 10 years"/>
    <s v="Less 10 years"/>
    <s v="No"/>
    <x v="2"/>
    <m/>
    <x v="1"/>
    <m/>
    <m/>
    <m/>
    <n v="1"/>
    <m/>
    <m/>
    <m/>
    <m/>
    <m/>
    <m/>
    <m/>
    <m/>
    <m/>
    <m/>
    <m/>
    <m/>
    <m/>
    <m/>
  </r>
  <r>
    <n v="17"/>
    <x v="0"/>
    <s v="Food &amp; Beverages"/>
    <s v="Seasonal"/>
    <s v="51-100ºC"/>
    <s v="More 20ºC"/>
    <s v="DK/DA"/>
    <s v="10-25 years"/>
    <s v="10-25 years"/>
    <s v="No"/>
    <x v="5"/>
    <s v="Satisfied"/>
    <x v="1"/>
    <m/>
    <m/>
    <m/>
    <n v="1"/>
    <m/>
    <m/>
    <m/>
    <m/>
    <m/>
    <m/>
    <m/>
    <m/>
    <m/>
    <n v="1"/>
    <m/>
    <m/>
    <m/>
    <m/>
  </r>
  <r>
    <n v="18"/>
    <x v="0"/>
    <s v="Others"/>
    <s v="Seasonal"/>
    <s v="More 250ºC"/>
    <s v="-"/>
    <s v="DK/DA"/>
    <s v="Less 10 years"/>
    <s v="-"/>
    <s v="No"/>
    <x v="0"/>
    <m/>
    <x v="0"/>
    <m/>
    <m/>
    <m/>
    <m/>
    <m/>
    <m/>
    <m/>
    <m/>
    <m/>
    <m/>
    <m/>
    <m/>
    <m/>
    <m/>
    <m/>
    <m/>
    <m/>
    <m/>
  </r>
  <r>
    <n v="19"/>
    <x v="0"/>
    <s v="Others"/>
    <s v="Daily"/>
    <s v="101-250ºC"/>
    <s v="More 20ºC"/>
    <s v="DK/DA"/>
    <s v="10-25 years"/>
    <s v="10-25 years"/>
    <s v="No"/>
    <x v="3"/>
    <s v="Unsatisfied"/>
    <x v="1"/>
    <m/>
    <m/>
    <m/>
    <n v="1"/>
    <m/>
    <m/>
    <m/>
    <m/>
    <m/>
    <m/>
    <m/>
    <m/>
    <m/>
    <n v="1"/>
    <m/>
    <m/>
    <m/>
    <m/>
  </r>
  <r>
    <n v="20"/>
    <x v="0"/>
    <s v="Metals"/>
    <s v="Seasonal"/>
    <s v="More 250ºC"/>
    <s v="-"/>
    <s v="DK/DA"/>
    <s v="More 25 years"/>
    <s v="-"/>
    <s v="No"/>
    <x v="0"/>
    <m/>
    <x v="0"/>
    <m/>
    <m/>
    <m/>
    <m/>
    <m/>
    <m/>
    <m/>
    <m/>
    <m/>
    <m/>
    <m/>
    <m/>
    <m/>
    <m/>
    <m/>
    <m/>
    <m/>
    <m/>
  </r>
  <r>
    <n v="21"/>
    <x v="0"/>
    <s v="Metals"/>
    <s v="Weekly"/>
    <s v="More 250ºC"/>
    <s v="-"/>
    <s v="DK/DA"/>
    <s v="DK/DA"/>
    <s v="-"/>
    <s v="Yes"/>
    <x v="0"/>
    <m/>
    <x v="0"/>
    <m/>
    <m/>
    <m/>
    <m/>
    <m/>
    <m/>
    <m/>
    <m/>
    <m/>
    <m/>
    <m/>
    <m/>
    <m/>
    <m/>
    <m/>
    <m/>
    <m/>
    <m/>
  </r>
  <r>
    <n v="22"/>
    <x v="0"/>
    <s v="Rubber &amp; Plastic"/>
    <s v="Weekly"/>
    <s v="101-250ºC"/>
    <s v="-"/>
    <s v="DK/DA"/>
    <s v="10-25 years"/>
    <s v="-"/>
    <s v="No"/>
    <x v="0"/>
    <m/>
    <x v="0"/>
    <m/>
    <m/>
    <m/>
    <m/>
    <m/>
    <m/>
    <m/>
    <m/>
    <m/>
    <m/>
    <m/>
    <m/>
    <m/>
    <m/>
    <m/>
    <m/>
    <m/>
    <m/>
  </r>
  <r>
    <n v="23"/>
    <x v="0"/>
    <s v="Machinery"/>
    <s v="Seasonal"/>
    <s v="101-250ºC"/>
    <s v="More 20ºC"/>
    <s v="DK/DA"/>
    <s v="More 25 years"/>
    <s v="Less 10 years"/>
    <s v="Yes"/>
    <x v="2"/>
    <s v="Satisfied"/>
    <x v="1"/>
    <m/>
    <m/>
    <m/>
    <n v="1"/>
    <m/>
    <m/>
    <m/>
    <m/>
    <m/>
    <m/>
    <m/>
    <m/>
    <n v="1"/>
    <m/>
    <m/>
    <m/>
    <m/>
    <m/>
  </r>
  <r>
    <n v="24"/>
    <x v="0"/>
    <s v="Wood &amp; wood products"/>
    <s v="Seasonal"/>
    <s v="51-100ºC"/>
    <s v="-"/>
    <s v="DK/DA"/>
    <s v="10-25 years"/>
    <s v="-"/>
    <s v="No"/>
    <x v="0"/>
    <m/>
    <x v="0"/>
    <m/>
    <m/>
    <m/>
    <m/>
    <m/>
    <m/>
    <m/>
    <m/>
    <m/>
    <m/>
    <m/>
    <m/>
    <m/>
    <m/>
    <m/>
    <m/>
    <m/>
    <m/>
  </r>
  <r>
    <n v="25"/>
    <x v="0"/>
    <s v="Others"/>
    <s v="Weekly"/>
    <s v="More 250ºC"/>
    <s v="More 20ºC"/>
    <s v="DK/DA"/>
    <s v="Less 10 years"/>
    <s v="-"/>
    <s v="No"/>
    <x v="2"/>
    <s v="Satisfied"/>
    <x v="1"/>
    <m/>
    <m/>
    <m/>
    <n v="1"/>
    <m/>
    <m/>
    <m/>
    <m/>
    <m/>
    <m/>
    <m/>
    <m/>
    <m/>
    <n v="1"/>
    <m/>
    <m/>
    <m/>
    <m/>
  </r>
  <r>
    <n v="26"/>
    <x v="0"/>
    <s v="Textil &amp; Clothing"/>
    <s v="Seasonal"/>
    <s v="101-250ºC"/>
    <s v="0-20ºC"/>
    <s v="DK/DA"/>
    <s v="Less 10 years"/>
    <s v="Less 10 years"/>
    <s v="Yes"/>
    <x v="5"/>
    <s v="Satisfied"/>
    <x v="1"/>
    <m/>
    <m/>
    <m/>
    <m/>
    <m/>
    <m/>
    <m/>
    <m/>
    <m/>
    <m/>
    <m/>
    <m/>
    <m/>
    <n v="1"/>
    <m/>
    <m/>
    <m/>
    <m/>
  </r>
  <r>
    <n v="27"/>
    <x v="0"/>
    <s v="Metals"/>
    <s v="Weekly"/>
    <s v="More 250ºC"/>
    <s v="-"/>
    <s v="DK/DA"/>
    <s v="Less 10 years"/>
    <s v="-"/>
    <s v="Yes"/>
    <x v="0"/>
    <m/>
    <x v="0"/>
    <m/>
    <m/>
    <m/>
    <m/>
    <m/>
    <m/>
    <m/>
    <m/>
    <m/>
    <m/>
    <m/>
    <m/>
    <m/>
    <m/>
    <m/>
    <m/>
    <m/>
    <m/>
  </r>
  <r>
    <n v="28"/>
    <x v="0"/>
    <s v="Wood &amp; wood products"/>
    <s v="Seasonal"/>
    <s v="51-100ºC"/>
    <s v="-"/>
    <s v="DK/DA"/>
    <s v="10-25 years"/>
    <s v="-"/>
    <s v="No"/>
    <x v="0"/>
    <m/>
    <x v="0"/>
    <m/>
    <m/>
    <m/>
    <m/>
    <m/>
    <m/>
    <m/>
    <m/>
    <m/>
    <m/>
    <m/>
    <m/>
    <m/>
    <m/>
    <m/>
    <m/>
    <m/>
    <m/>
  </r>
  <r>
    <n v="29"/>
    <x v="0"/>
    <s v="Food &amp; Beverages"/>
    <s v="Seasonal"/>
    <s v="51-100ºC"/>
    <s v="More 20ºC"/>
    <s v="DK/DA"/>
    <s v="Less 10 years"/>
    <s v="Less 10 years"/>
    <s v="No"/>
    <x v="3"/>
    <s v="Satisfied"/>
    <x v="1"/>
    <m/>
    <m/>
    <m/>
    <n v="1"/>
    <m/>
    <m/>
    <m/>
    <m/>
    <m/>
    <m/>
    <m/>
    <m/>
    <m/>
    <n v="1"/>
    <m/>
    <m/>
    <m/>
    <m/>
  </r>
  <r>
    <n v="30"/>
    <x v="0"/>
    <s v="Others"/>
    <s v="Seasonal"/>
    <s v="101-250ºC"/>
    <s v="-"/>
    <s v="DK/DA"/>
    <s v="10-25 years"/>
    <s v="-"/>
    <s v="Yes"/>
    <x v="0"/>
    <m/>
    <x v="0"/>
    <m/>
    <m/>
    <m/>
    <m/>
    <m/>
    <m/>
    <m/>
    <m/>
    <m/>
    <m/>
    <m/>
    <m/>
    <m/>
    <m/>
    <m/>
    <m/>
    <m/>
    <m/>
  </r>
  <r>
    <n v="31"/>
    <x v="0"/>
    <s v="Food &amp; Beverages"/>
    <s v="Seasonal"/>
    <s v="51-100ºC"/>
    <s v="Less -20ºC"/>
    <s v="DK/DA"/>
    <s v="Less 10 years"/>
    <s v="Less 10 years"/>
    <s v="Yes"/>
    <x v="3"/>
    <s v="Satisfied"/>
    <x v="1"/>
    <m/>
    <m/>
    <m/>
    <n v="1"/>
    <m/>
    <m/>
    <m/>
    <m/>
    <n v="1"/>
    <m/>
    <m/>
    <m/>
    <m/>
    <m/>
    <n v="1"/>
    <m/>
    <m/>
    <m/>
  </r>
  <r>
    <n v="32"/>
    <x v="0"/>
    <s v="Others"/>
    <s v="Weekly"/>
    <s v="More 250ºC"/>
    <s v="-"/>
    <s v="DK/DA"/>
    <s v="10-25 years"/>
    <s v="-"/>
    <s v="No"/>
    <x v="0"/>
    <m/>
    <x v="0"/>
    <m/>
    <m/>
    <m/>
    <m/>
    <m/>
    <m/>
    <m/>
    <m/>
    <m/>
    <m/>
    <m/>
    <m/>
    <m/>
    <m/>
    <m/>
    <m/>
    <m/>
    <m/>
  </r>
  <r>
    <n v="33"/>
    <x v="0"/>
    <s v="Food &amp; Beverages"/>
    <s v="Seasonal"/>
    <s v="51-100ºC"/>
    <s v="0 - (-20ºC)"/>
    <s v="DK/DA"/>
    <s v="Less 10 years"/>
    <s v="Less 10 years"/>
    <s v="No"/>
    <x v="2"/>
    <s v="Satisfied"/>
    <x v="1"/>
    <m/>
    <m/>
    <m/>
    <n v="1"/>
    <m/>
    <m/>
    <m/>
    <m/>
    <m/>
    <m/>
    <m/>
    <m/>
    <m/>
    <n v="1"/>
    <m/>
    <m/>
    <m/>
    <m/>
  </r>
  <r>
    <n v="34"/>
    <x v="0"/>
    <s v="Rubber &amp; Plastic"/>
    <s v="Seasonal"/>
    <s v="101-250ºC"/>
    <s v="0-20ºC"/>
    <s v="10-59M€"/>
    <s v="10-25 years"/>
    <s v="10-25 years"/>
    <s v="Yes"/>
    <x v="5"/>
    <m/>
    <x v="1"/>
    <m/>
    <m/>
    <m/>
    <m/>
    <m/>
    <m/>
    <m/>
    <m/>
    <m/>
    <m/>
    <m/>
    <m/>
    <m/>
    <n v="1"/>
    <m/>
    <m/>
    <m/>
    <m/>
  </r>
  <r>
    <n v="35"/>
    <x v="0"/>
    <s v="Food &amp; Beverages"/>
    <s v="Weekly"/>
    <s v="101-250ºC"/>
    <s v="0-20ºC"/>
    <s v="10-59M€"/>
    <s v="10-25 years"/>
    <s v="10-25 years"/>
    <s v="Yes"/>
    <x v="2"/>
    <m/>
    <x v="1"/>
    <m/>
    <m/>
    <m/>
    <m/>
    <m/>
    <m/>
    <m/>
    <m/>
    <m/>
    <m/>
    <m/>
    <m/>
    <m/>
    <n v="1"/>
    <m/>
    <m/>
    <m/>
    <m/>
  </r>
  <r>
    <n v="36"/>
    <x v="0"/>
    <s v="Machinery"/>
    <s v="Seasonal"/>
    <s v="More 250ºC"/>
    <s v="-"/>
    <s v="Below 9M€"/>
    <s v="More 25 years"/>
    <s v="-"/>
    <s v="No"/>
    <x v="0"/>
    <m/>
    <x v="0"/>
    <m/>
    <m/>
    <m/>
    <m/>
    <m/>
    <m/>
    <m/>
    <m/>
    <m/>
    <m/>
    <m/>
    <m/>
    <m/>
    <m/>
    <m/>
    <m/>
    <m/>
    <m/>
  </r>
  <r>
    <n v="37"/>
    <x v="0"/>
    <s v="Food &amp; Beverages"/>
    <s v="Seasonal"/>
    <s v="101-250ºC"/>
    <s v="0-20ºC"/>
    <s v="Below 9M€"/>
    <s v="10-25 years"/>
    <s v="10-25 years"/>
    <s v="Yes"/>
    <x v="2"/>
    <s v="Satisfied"/>
    <x v="1"/>
    <m/>
    <m/>
    <m/>
    <n v="1"/>
    <m/>
    <m/>
    <m/>
    <m/>
    <m/>
    <m/>
    <m/>
    <m/>
    <m/>
    <n v="1"/>
    <m/>
    <m/>
    <m/>
    <m/>
  </r>
  <r>
    <n v="38"/>
    <x v="0"/>
    <s v="Rubber &amp; Plastic"/>
    <s v="Weekly"/>
    <s v="-"/>
    <s v="0-20ºC"/>
    <s v="10-59M€"/>
    <s v="-"/>
    <s v="Less 10 years"/>
    <s v="No"/>
    <x v="2"/>
    <s v="Satisfied"/>
    <x v="1"/>
    <m/>
    <m/>
    <m/>
    <n v="1"/>
    <m/>
    <m/>
    <m/>
    <m/>
    <m/>
    <m/>
    <m/>
    <m/>
    <m/>
    <n v="1"/>
    <m/>
    <m/>
    <m/>
    <m/>
  </r>
  <r>
    <n v="39"/>
    <x v="0"/>
    <s v="Food &amp; Beverages"/>
    <s v="Seasonal"/>
    <s v="-"/>
    <s v="Less -20ºC"/>
    <s v="Above 250M€"/>
    <s v="-"/>
    <s v="10-25 years"/>
    <s v="No"/>
    <x v="2"/>
    <s v="Satisfied"/>
    <x v="1"/>
    <m/>
    <m/>
    <m/>
    <n v="1"/>
    <m/>
    <m/>
    <m/>
    <m/>
    <m/>
    <m/>
    <m/>
    <m/>
    <m/>
    <n v="1"/>
    <m/>
    <m/>
    <m/>
    <m/>
  </r>
  <r>
    <n v="40"/>
    <x v="0"/>
    <s v="Rubber &amp; Plastic"/>
    <s v="Weekly"/>
    <s v="20-50ºC"/>
    <s v="-"/>
    <s v="Below 9M€"/>
    <s v="Less 10 years"/>
    <s v="-"/>
    <s v="No"/>
    <x v="0"/>
    <m/>
    <x v="0"/>
    <m/>
    <m/>
    <m/>
    <m/>
    <m/>
    <m/>
    <m/>
    <m/>
    <m/>
    <m/>
    <m/>
    <m/>
    <m/>
    <m/>
    <m/>
    <m/>
    <m/>
    <m/>
  </r>
  <r>
    <n v="41"/>
    <x v="0"/>
    <s v="Food &amp; Beverages"/>
    <s v="Seasonal"/>
    <s v="101-250ºC"/>
    <s v="Less -20ºC"/>
    <s v="DK/DA"/>
    <s v="10-25 years"/>
    <s v="10-25 years"/>
    <s v="No"/>
    <x v="3"/>
    <s v="Satisfied"/>
    <x v="1"/>
    <m/>
    <m/>
    <m/>
    <n v="1"/>
    <m/>
    <m/>
    <m/>
    <m/>
    <m/>
    <m/>
    <m/>
    <m/>
    <n v="1"/>
    <m/>
    <m/>
    <m/>
    <m/>
    <m/>
  </r>
  <r>
    <n v="42"/>
    <x v="0"/>
    <s v="Chemical"/>
    <s v="Weekly"/>
    <s v="101-250ºC"/>
    <s v="-"/>
    <s v="Below 9M€"/>
    <s v="Less 10 years"/>
    <s v="-"/>
    <s v="No"/>
    <x v="0"/>
    <m/>
    <x v="0"/>
    <m/>
    <m/>
    <m/>
    <m/>
    <m/>
    <m/>
    <m/>
    <m/>
    <m/>
    <m/>
    <m/>
    <m/>
    <m/>
    <m/>
    <m/>
    <m/>
    <m/>
    <m/>
  </r>
  <r>
    <n v="43"/>
    <x v="0"/>
    <s v="Food &amp; Beverages"/>
    <s v="Weekly"/>
    <s v="101-250ºC"/>
    <s v="-"/>
    <s v="10-59M€"/>
    <s v="Less 10 years"/>
    <s v="-"/>
    <s v="No"/>
    <x v="0"/>
    <m/>
    <x v="0"/>
    <m/>
    <m/>
    <m/>
    <m/>
    <m/>
    <m/>
    <m/>
    <m/>
    <m/>
    <m/>
    <m/>
    <m/>
    <m/>
    <m/>
    <m/>
    <m/>
    <m/>
    <m/>
  </r>
  <r>
    <n v="44"/>
    <x v="0"/>
    <s v="Machinery"/>
    <s v="Daily"/>
    <s v="51-100ºC"/>
    <s v="-"/>
    <s v="10-59M€"/>
    <s v="Less 10 years"/>
    <s v="-"/>
    <s v="No"/>
    <x v="0"/>
    <m/>
    <x v="0"/>
    <m/>
    <m/>
    <m/>
    <m/>
    <m/>
    <m/>
    <m/>
    <m/>
    <m/>
    <m/>
    <m/>
    <m/>
    <m/>
    <m/>
    <m/>
    <m/>
    <m/>
    <m/>
  </r>
  <r>
    <n v="45"/>
    <x v="0"/>
    <s v="Food &amp; Beverages"/>
    <s v="Seasonal"/>
    <s v="51-100ºC"/>
    <s v="0-20ºC"/>
    <s v="10-59M€"/>
    <s v="Less 10 years"/>
    <s v="Less 10 years"/>
    <s v="No"/>
    <x v="2"/>
    <s v="Satisfied"/>
    <x v="1"/>
    <m/>
    <m/>
    <m/>
    <n v="1"/>
    <m/>
    <m/>
    <m/>
    <m/>
    <m/>
    <m/>
    <m/>
    <m/>
    <n v="1"/>
    <m/>
    <m/>
    <m/>
    <m/>
    <m/>
  </r>
  <r>
    <n v="46"/>
    <x v="0"/>
    <s v="Food &amp; Beverages"/>
    <s v="Seasonal"/>
    <s v="51-100ºC"/>
    <s v="-"/>
    <s v="10-59M€"/>
    <s v="Less 10 years"/>
    <s v="-"/>
    <s v="No"/>
    <x v="0"/>
    <m/>
    <x v="0"/>
    <m/>
    <m/>
    <m/>
    <m/>
    <m/>
    <m/>
    <m/>
    <m/>
    <m/>
    <m/>
    <m/>
    <m/>
    <m/>
    <m/>
    <m/>
    <m/>
    <m/>
    <m/>
  </r>
  <r>
    <n v="47"/>
    <x v="0"/>
    <s v="Machinery"/>
    <s v="Daily"/>
    <s v="101-250ºC"/>
    <s v="-"/>
    <s v="Below 9M€"/>
    <s v="More 25 years"/>
    <s v="-"/>
    <s v="No"/>
    <x v="0"/>
    <m/>
    <x v="0"/>
    <m/>
    <m/>
    <m/>
    <m/>
    <m/>
    <m/>
    <m/>
    <m/>
    <m/>
    <m/>
    <m/>
    <m/>
    <m/>
    <m/>
    <m/>
    <m/>
    <m/>
    <m/>
  </r>
  <r>
    <n v="48"/>
    <x v="0"/>
    <s v="Metals"/>
    <s v="Seasonal"/>
    <s v="More 250ºC"/>
    <s v="-"/>
    <s v="60-250M€"/>
    <s v="More 25 years"/>
    <s v="-"/>
    <s v="Yes"/>
    <x v="0"/>
    <m/>
    <x v="0"/>
    <m/>
    <m/>
    <m/>
    <m/>
    <m/>
    <m/>
    <m/>
    <m/>
    <m/>
    <m/>
    <m/>
    <m/>
    <m/>
    <m/>
    <m/>
    <m/>
    <m/>
    <m/>
  </r>
  <r>
    <n v="49"/>
    <x v="0"/>
    <s v="Others"/>
    <s v="Weekly"/>
    <s v="More 250ºC"/>
    <s v="-"/>
    <s v="Below 9M€"/>
    <s v="10-25 years"/>
    <s v="-"/>
    <s v="No"/>
    <x v="0"/>
    <m/>
    <x v="0"/>
    <m/>
    <m/>
    <m/>
    <m/>
    <m/>
    <m/>
    <m/>
    <m/>
    <m/>
    <m/>
    <m/>
    <m/>
    <m/>
    <m/>
    <m/>
    <m/>
    <m/>
    <m/>
  </r>
  <r>
    <n v="50"/>
    <x v="0"/>
    <s v="Machinery"/>
    <s v="Seasonal"/>
    <s v="101-250ºC"/>
    <s v="More 20ºC"/>
    <s v="Below 9M€"/>
    <s v="More 25 years"/>
    <s v="More 25 years"/>
    <s v="No"/>
    <x v="2"/>
    <s v="Satisfied"/>
    <x v="1"/>
    <m/>
    <m/>
    <m/>
    <n v="1"/>
    <m/>
    <m/>
    <m/>
    <m/>
    <m/>
    <m/>
    <n v="1"/>
    <m/>
    <m/>
    <m/>
    <m/>
    <m/>
    <m/>
    <m/>
  </r>
  <r>
    <n v="51"/>
    <x v="0"/>
    <s v="Machinery"/>
    <s v="Seasonal"/>
    <s v="More 250ºC"/>
    <s v="-"/>
    <s v="Below 9M€"/>
    <s v="More 25 years"/>
    <s v="-"/>
    <s v="No"/>
    <x v="0"/>
    <m/>
    <x v="0"/>
    <m/>
    <m/>
    <m/>
    <m/>
    <m/>
    <m/>
    <m/>
    <m/>
    <m/>
    <m/>
    <m/>
    <m/>
    <m/>
    <m/>
    <m/>
    <m/>
    <m/>
    <m/>
  </r>
  <r>
    <n v="52"/>
    <x v="0"/>
    <s v="Food &amp; Beverages"/>
    <s v="Weekly"/>
    <s v="20-50ºC"/>
    <s v="0-20ºC"/>
    <s v="Below 9M€"/>
    <s v="Less 10 years"/>
    <s v="Less 10 years"/>
    <s v="No"/>
    <x v="2"/>
    <s v="Satisfied"/>
    <x v="1"/>
    <m/>
    <m/>
    <m/>
    <m/>
    <m/>
    <m/>
    <n v="1"/>
    <m/>
    <m/>
    <m/>
    <m/>
    <m/>
    <n v="1"/>
    <m/>
    <m/>
    <m/>
    <m/>
    <m/>
  </r>
  <r>
    <n v="53"/>
    <x v="0"/>
    <s v="Food &amp; Beverages"/>
    <s v="Seasonal"/>
    <s v="51-100ºC"/>
    <s v="More 20ºC"/>
    <s v="DK/DA"/>
    <s v="Less 10 years"/>
    <s v="Less 10 years"/>
    <s v="No"/>
    <x v="5"/>
    <s v="Satisfied"/>
    <x v="1"/>
    <m/>
    <m/>
    <m/>
    <m/>
    <m/>
    <m/>
    <n v="1"/>
    <m/>
    <m/>
    <m/>
    <n v="1"/>
    <m/>
    <m/>
    <m/>
    <m/>
    <m/>
    <m/>
    <m/>
  </r>
  <r>
    <n v="54"/>
    <x v="0"/>
    <s v="Food &amp; Beverages"/>
    <s v="Weekly"/>
    <s v="More 250ºC"/>
    <s v="-"/>
    <s v="DK/DA"/>
    <s v="10-25 years"/>
    <s v="-"/>
    <s v="No"/>
    <x v="0"/>
    <m/>
    <x v="0"/>
    <m/>
    <m/>
    <m/>
    <m/>
    <m/>
    <m/>
    <m/>
    <m/>
    <m/>
    <m/>
    <m/>
    <m/>
    <m/>
    <m/>
    <m/>
    <m/>
    <m/>
    <m/>
  </r>
  <r>
    <n v="55"/>
    <x v="0"/>
    <s v="Metals"/>
    <s v="Seasonal"/>
    <s v="51-100ºC"/>
    <s v="More 20ºC"/>
    <s v="DK/DA"/>
    <s v="Less 10 years"/>
    <s v="Less 10 years"/>
    <s v="Yes"/>
    <x v="5"/>
    <s v="Satisfied"/>
    <x v="1"/>
    <m/>
    <m/>
    <m/>
    <n v="1"/>
    <m/>
    <m/>
    <m/>
    <m/>
    <m/>
    <n v="1"/>
    <m/>
    <m/>
    <m/>
    <m/>
    <m/>
    <m/>
    <m/>
    <m/>
  </r>
  <r>
    <n v="56"/>
    <x v="0"/>
    <s v="Food &amp; Beverages"/>
    <s v="Seasonal"/>
    <s v="101-250ºC"/>
    <s v="0-20ºC"/>
    <s v="DK/DA"/>
    <s v="Less 10 years"/>
    <s v="Less 10 years"/>
    <s v="No"/>
    <x v="2"/>
    <s v="Satisfied"/>
    <x v="1"/>
    <m/>
    <m/>
    <m/>
    <m/>
    <m/>
    <m/>
    <n v="1"/>
    <m/>
    <m/>
    <m/>
    <n v="1"/>
    <m/>
    <m/>
    <m/>
    <m/>
    <m/>
    <m/>
    <m/>
  </r>
  <r>
    <n v="57"/>
    <x v="0"/>
    <s v="Chemical"/>
    <s v="Daily"/>
    <s v="20-50ºC"/>
    <s v="0-20ºC"/>
    <s v="Below 9M€"/>
    <s v="Less 10 years"/>
    <s v="Less 10 years"/>
    <s v="No"/>
    <x v="2"/>
    <s v="Satisfied"/>
    <x v="1"/>
    <m/>
    <m/>
    <m/>
    <m/>
    <m/>
    <m/>
    <n v="1"/>
    <m/>
    <m/>
    <m/>
    <n v="1"/>
    <m/>
    <m/>
    <m/>
    <m/>
    <m/>
    <m/>
    <m/>
  </r>
  <r>
    <n v="58"/>
    <x v="0"/>
    <s v="Rubber &amp; Plastic"/>
    <s v="Seasonal"/>
    <s v="101-250ºC"/>
    <s v="More 20ºC"/>
    <s v="Below 9M€"/>
    <s v="Less 10 years"/>
    <s v="Less 10 years"/>
    <s v="No"/>
    <x v="2"/>
    <s v="Satisfied"/>
    <x v="1"/>
    <n v="1"/>
    <m/>
    <m/>
    <m/>
    <m/>
    <m/>
    <m/>
    <m/>
    <m/>
    <m/>
    <m/>
    <m/>
    <m/>
    <n v="1"/>
    <m/>
    <m/>
    <m/>
    <m/>
  </r>
  <r>
    <n v="59"/>
    <x v="0"/>
    <s v="Food &amp; Beverages"/>
    <s v="Seasonal"/>
    <s v="51-100ºC"/>
    <s v="-"/>
    <s v="10-59M€"/>
    <s v="Less 10 years"/>
    <s v="-"/>
    <s v="No"/>
    <x v="0"/>
    <m/>
    <x v="0"/>
    <m/>
    <m/>
    <m/>
    <m/>
    <m/>
    <m/>
    <m/>
    <m/>
    <m/>
    <m/>
    <m/>
    <m/>
    <m/>
    <m/>
    <m/>
    <m/>
    <m/>
    <m/>
  </r>
  <r>
    <n v="60"/>
    <x v="0"/>
    <s v="Machinery"/>
    <s v="Weekly"/>
    <s v="101-250ºC"/>
    <s v="-"/>
    <s v="Below 9M€"/>
    <s v="Less 10 years"/>
    <s v="-"/>
    <s v="No"/>
    <x v="0"/>
    <m/>
    <x v="0"/>
    <m/>
    <m/>
    <m/>
    <m/>
    <m/>
    <m/>
    <m/>
    <m/>
    <m/>
    <m/>
    <m/>
    <m/>
    <m/>
    <m/>
    <m/>
    <m/>
    <m/>
    <m/>
  </r>
  <r>
    <n v="61"/>
    <x v="0"/>
    <s v="Rubber &amp; Plastic"/>
    <s v="Seasonal"/>
    <s v="20-50ºC"/>
    <s v="-"/>
    <s v="Below 9M€"/>
    <s v="Less 10 years"/>
    <s v="-"/>
    <s v="Yes"/>
    <x v="0"/>
    <m/>
    <x v="0"/>
    <m/>
    <m/>
    <m/>
    <m/>
    <m/>
    <m/>
    <m/>
    <m/>
    <m/>
    <m/>
    <m/>
    <m/>
    <m/>
    <m/>
    <m/>
    <m/>
    <m/>
    <m/>
  </r>
  <r>
    <n v="62"/>
    <x v="0"/>
    <s v="Chemical"/>
    <s v="Weekly"/>
    <s v="51-100ºC"/>
    <s v="More 20ºC"/>
    <s v="Below 9M€"/>
    <s v="10-25 years"/>
    <s v="10-25 years"/>
    <s v="No"/>
    <x v="2"/>
    <s v="Satisfied"/>
    <x v="1"/>
    <n v="1"/>
    <m/>
    <m/>
    <m/>
    <m/>
    <m/>
    <m/>
    <m/>
    <m/>
    <m/>
    <m/>
    <m/>
    <m/>
    <n v="1"/>
    <m/>
    <m/>
    <m/>
    <m/>
  </r>
  <r>
    <n v="63"/>
    <x v="0"/>
    <s v="Food &amp; Beverages"/>
    <s v="Seasonal"/>
    <s v="51-100ºC"/>
    <s v="0 - (-20ºC)"/>
    <s v="10-59M€"/>
    <s v="10-25 years"/>
    <s v="10-25 years"/>
    <s v="Yes"/>
    <x v="3"/>
    <s v="Unsatisfied"/>
    <x v="1"/>
    <m/>
    <n v="1"/>
    <m/>
    <m/>
    <m/>
    <m/>
    <m/>
    <m/>
    <m/>
    <m/>
    <m/>
    <m/>
    <n v="1"/>
    <m/>
    <m/>
    <m/>
    <m/>
    <m/>
  </r>
  <r>
    <n v="64"/>
    <x v="0"/>
    <s v="Food &amp; Beverages"/>
    <s v="Seasonal"/>
    <s v="20-50ºC"/>
    <s v="More 20ºC"/>
    <s v="60-250M€"/>
    <s v="Less 10 years"/>
    <s v="Less 10 years"/>
    <s v="No"/>
    <x v="4"/>
    <s v="Satisfied"/>
    <x v="1"/>
    <m/>
    <m/>
    <m/>
    <n v="1"/>
    <n v="1"/>
    <m/>
    <m/>
    <m/>
    <m/>
    <m/>
    <m/>
    <m/>
    <n v="1"/>
    <m/>
    <m/>
    <m/>
    <m/>
    <m/>
  </r>
  <r>
    <n v="65"/>
    <x v="0"/>
    <s v="Chemical"/>
    <s v="Daily"/>
    <s v="20-50ºC"/>
    <s v="-"/>
    <s v="Below 9M€"/>
    <s v="Less 10 years"/>
    <s v="-"/>
    <s v="No"/>
    <x v="0"/>
    <m/>
    <x v="0"/>
    <m/>
    <m/>
    <m/>
    <m/>
    <m/>
    <m/>
    <m/>
    <m/>
    <m/>
    <m/>
    <m/>
    <m/>
    <m/>
    <m/>
    <m/>
    <m/>
    <m/>
    <m/>
  </r>
  <r>
    <n v="66"/>
    <x v="0"/>
    <s v="Chemical"/>
    <s v="Seasonal"/>
    <s v="101-250ºC"/>
    <s v="-"/>
    <s v="10-59M€"/>
    <s v="10-25 years"/>
    <s v="-"/>
    <s v="No"/>
    <x v="0"/>
    <m/>
    <x v="0"/>
    <m/>
    <m/>
    <m/>
    <m/>
    <m/>
    <m/>
    <m/>
    <m/>
    <m/>
    <m/>
    <m/>
    <m/>
    <m/>
    <m/>
    <m/>
    <m/>
    <m/>
    <m/>
  </r>
  <r>
    <n v="67"/>
    <x v="0"/>
    <s v="Food &amp; Beverages"/>
    <s v="Seasonal"/>
    <s v="-"/>
    <s v="Less -20ºC"/>
    <s v="10-59M€"/>
    <s v="-"/>
    <s v="10-25 years"/>
    <s v="No"/>
    <x v="3"/>
    <s v="Satisfied"/>
    <x v="1"/>
    <m/>
    <m/>
    <m/>
    <m/>
    <n v="1"/>
    <m/>
    <m/>
    <m/>
    <m/>
    <m/>
    <m/>
    <m/>
    <m/>
    <n v="1"/>
    <m/>
    <m/>
    <m/>
    <m/>
  </r>
  <r>
    <n v="68"/>
    <x v="0"/>
    <s v="Others"/>
    <s v="Weekly"/>
    <s v="51-100ºC"/>
    <s v="0-20ºC"/>
    <s v="10-59M€"/>
    <s v="Less 10 years"/>
    <s v="Less 10 years"/>
    <s v="No"/>
    <x v="5"/>
    <s v="Satisfied"/>
    <x v="1"/>
    <m/>
    <m/>
    <m/>
    <n v="1"/>
    <m/>
    <m/>
    <m/>
    <m/>
    <m/>
    <m/>
    <m/>
    <m/>
    <m/>
    <n v="1"/>
    <m/>
    <m/>
    <m/>
    <m/>
  </r>
  <r>
    <n v="69"/>
    <x v="0"/>
    <s v="Food &amp; Beverages"/>
    <s v="Weekly"/>
    <s v="101-250ºC"/>
    <s v="0-20ºC"/>
    <s v="Below 9M€"/>
    <s v="10-25 years"/>
    <s v="10-25 years"/>
    <s v="No"/>
    <x v="5"/>
    <s v="Satisfied"/>
    <x v="1"/>
    <m/>
    <m/>
    <m/>
    <m/>
    <m/>
    <m/>
    <m/>
    <m/>
    <m/>
    <m/>
    <m/>
    <m/>
    <m/>
    <n v="1"/>
    <m/>
    <m/>
    <m/>
    <m/>
  </r>
  <r>
    <n v="70"/>
    <x v="0"/>
    <s v="Food &amp; Beverages"/>
    <s v="Weekly"/>
    <s v="-"/>
    <s v="0-20ºC"/>
    <s v="10-59M€"/>
    <s v="-"/>
    <s v="Less 10 years"/>
    <s v="Yes"/>
    <x v="2"/>
    <s v="Satisfied"/>
    <x v="1"/>
    <m/>
    <m/>
    <m/>
    <n v="1"/>
    <m/>
    <m/>
    <m/>
    <m/>
    <m/>
    <m/>
    <m/>
    <m/>
    <m/>
    <n v="1"/>
    <m/>
    <m/>
    <m/>
    <m/>
  </r>
  <r>
    <n v="71"/>
    <x v="0"/>
    <s v="Food &amp; Beverages"/>
    <s v="Daily"/>
    <s v="20-50ºC"/>
    <s v="-"/>
    <s v="Below 9M€"/>
    <s v="10-25 years"/>
    <s v="-"/>
    <s v="Yes"/>
    <x v="0"/>
    <m/>
    <x v="0"/>
    <m/>
    <m/>
    <m/>
    <m/>
    <m/>
    <m/>
    <m/>
    <m/>
    <m/>
    <m/>
    <m/>
    <m/>
    <m/>
    <m/>
    <m/>
    <m/>
    <m/>
    <m/>
  </r>
  <r>
    <n v="72"/>
    <x v="0"/>
    <s v="Paper &amp; paper products"/>
    <s v="Seasonal"/>
    <s v="101-250ºC"/>
    <s v="-"/>
    <s v="Below 9M€"/>
    <s v="Less 10 years"/>
    <s v="-"/>
    <s v="No"/>
    <x v="0"/>
    <m/>
    <x v="0"/>
    <m/>
    <m/>
    <m/>
    <m/>
    <m/>
    <m/>
    <m/>
    <m/>
    <m/>
    <m/>
    <m/>
    <m/>
    <m/>
    <m/>
    <m/>
    <m/>
    <m/>
    <m/>
  </r>
  <r>
    <n v="73"/>
    <x v="0"/>
    <s v="Rubber &amp; Plastic"/>
    <s v="Weekly"/>
    <s v="101-250ºC"/>
    <s v="More 20ºC"/>
    <s v="10-59M€"/>
    <s v="10-25 years"/>
    <s v="10-25 years"/>
    <s v="No"/>
    <x v="3"/>
    <s v="Satisfied"/>
    <x v="1"/>
    <n v="1"/>
    <m/>
    <m/>
    <m/>
    <m/>
    <m/>
    <m/>
    <m/>
    <m/>
    <n v="1"/>
    <m/>
    <m/>
    <m/>
    <m/>
    <m/>
    <m/>
    <m/>
    <m/>
  </r>
  <r>
    <n v="74"/>
    <x v="0"/>
    <s v="Paper &amp; paper products"/>
    <s v="Weekly"/>
    <s v="20-50ºC"/>
    <s v="-"/>
    <s v="DK/DA"/>
    <s v="Less 10 years"/>
    <s v="-"/>
    <s v="No"/>
    <x v="0"/>
    <m/>
    <x v="0"/>
    <m/>
    <m/>
    <m/>
    <m/>
    <m/>
    <m/>
    <m/>
    <m/>
    <m/>
    <m/>
    <m/>
    <m/>
    <m/>
    <m/>
    <m/>
    <m/>
    <m/>
    <m/>
  </r>
  <r>
    <n v="75"/>
    <x v="0"/>
    <s v="Food &amp; Beverages"/>
    <s v="Seasonal"/>
    <s v="51-100ºC"/>
    <s v="0-20ºC"/>
    <s v="DK/DA"/>
    <s v="-"/>
    <s v="Less 10 years"/>
    <s v="DK/DA"/>
    <x v="5"/>
    <s v="Satisfied"/>
    <x v="1"/>
    <m/>
    <m/>
    <m/>
    <n v="1"/>
    <m/>
    <m/>
    <m/>
    <m/>
    <m/>
    <m/>
    <n v="1"/>
    <m/>
    <m/>
    <m/>
    <m/>
    <m/>
    <m/>
    <m/>
  </r>
  <r>
    <n v="76"/>
    <x v="0"/>
    <s v="Food &amp; Beverages"/>
    <s v="Seasonal"/>
    <s v="51-100ºC"/>
    <s v="0 - (-20ºC)"/>
    <s v="DK/DA"/>
    <s v="Less 10 years"/>
    <s v="Less 10 years"/>
    <s v="Yes"/>
    <x v="2"/>
    <s v="Satisfied"/>
    <x v="1"/>
    <m/>
    <m/>
    <m/>
    <n v="1"/>
    <m/>
    <m/>
    <m/>
    <m/>
    <m/>
    <m/>
    <m/>
    <m/>
    <m/>
    <m/>
    <m/>
    <m/>
    <m/>
    <m/>
  </r>
  <r>
    <n v="77"/>
    <x v="0"/>
    <s v="Food &amp; Beverages"/>
    <s v="Seasonal"/>
    <s v="51-100ºC"/>
    <s v="0-20ºC"/>
    <s v="DK/DA"/>
    <s v="More 25 years"/>
    <s v="More 25 years"/>
    <s v="No"/>
    <x v="2"/>
    <s v="Satisfied"/>
    <x v="1"/>
    <m/>
    <m/>
    <m/>
    <m/>
    <n v="1"/>
    <m/>
    <m/>
    <m/>
    <m/>
    <n v="1"/>
    <m/>
    <m/>
    <m/>
    <m/>
    <m/>
    <m/>
    <m/>
    <m/>
  </r>
  <r>
    <n v="78"/>
    <x v="0"/>
    <s v="Food &amp; Beverages"/>
    <s v="Seasonal"/>
    <s v="51-100ºC"/>
    <s v="0-20ºC"/>
    <s v="DK/DA"/>
    <s v="Less 10 years"/>
    <s v="Less 10 years"/>
    <s v="No"/>
    <x v="2"/>
    <s v="Satisfied"/>
    <x v="1"/>
    <m/>
    <m/>
    <m/>
    <m/>
    <n v="1"/>
    <m/>
    <m/>
    <m/>
    <m/>
    <m/>
    <n v="1"/>
    <m/>
    <m/>
    <m/>
    <m/>
    <m/>
    <m/>
    <m/>
  </r>
  <r>
    <n v="79"/>
    <x v="0"/>
    <s v="Food &amp; Beverages"/>
    <s v="Seasonal"/>
    <s v="101-250ºC"/>
    <s v="0-20ºC"/>
    <s v="DK/DA"/>
    <s v="Less 10 years"/>
    <s v="Less 10 years"/>
    <s v="Yes"/>
    <x v="2"/>
    <s v="Satisfied"/>
    <x v="1"/>
    <m/>
    <m/>
    <m/>
    <n v="1"/>
    <m/>
    <m/>
    <m/>
    <m/>
    <m/>
    <m/>
    <m/>
    <m/>
    <m/>
    <m/>
    <m/>
    <m/>
    <m/>
    <n v="1"/>
  </r>
  <r>
    <n v="80"/>
    <x v="0"/>
    <s v="Rubber &amp; Plastic"/>
    <s v="Seasonal"/>
    <s v="101-250ºC"/>
    <s v="-"/>
    <s v="DK/DA"/>
    <s v="Less 10 years"/>
    <s v="-"/>
    <s v="Yes"/>
    <x v="0"/>
    <m/>
    <x v="0"/>
    <m/>
    <m/>
    <m/>
    <m/>
    <m/>
    <m/>
    <m/>
    <m/>
    <m/>
    <m/>
    <m/>
    <m/>
    <m/>
    <m/>
    <m/>
    <m/>
    <m/>
    <m/>
  </r>
  <r>
    <n v="81"/>
    <x v="0"/>
    <s v="Others"/>
    <s v="Seasonal"/>
    <s v="51-100ºC"/>
    <s v="-"/>
    <s v="DK/DA"/>
    <s v="Less 10 years"/>
    <s v="-"/>
    <s v="DK/DA"/>
    <x v="0"/>
    <m/>
    <x v="0"/>
    <m/>
    <m/>
    <m/>
    <m/>
    <m/>
    <m/>
    <m/>
    <m/>
    <m/>
    <m/>
    <m/>
    <m/>
    <m/>
    <m/>
    <m/>
    <m/>
    <m/>
    <m/>
  </r>
  <r>
    <n v="82"/>
    <x v="0"/>
    <s v="Wood &amp; wood products"/>
    <s v="Seasonal"/>
    <s v="101-250ºC"/>
    <s v="-"/>
    <s v="Above 250M€"/>
    <s v="Less 10 years"/>
    <s v="-"/>
    <s v="Yes"/>
    <x v="0"/>
    <m/>
    <x v="0"/>
    <m/>
    <m/>
    <m/>
    <m/>
    <m/>
    <m/>
    <m/>
    <m/>
    <m/>
    <m/>
    <m/>
    <m/>
    <m/>
    <m/>
    <m/>
    <m/>
    <m/>
    <m/>
  </r>
  <r>
    <n v="83"/>
    <x v="0"/>
    <s v="Textil &amp; Clothing"/>
    <s v="Seasonal"/>
    <s v="101-250ºC"/>
    <s v="-"/>
    <s v="DK/DA"/>
    <s v="Less 10 years"/>
    <s v="-"/>
    <s v="Yes"/>
    <x v="0"/>
    <m/>
    <x v="0"/>
    <m/>
    <m/>
    <m/>
    <m/>
    <m/>
    <m/>
    <m/>
    <m/>
    <m/>
    <m/>
    <m/>
    <m/>
    <m/>
    <m/>
    <m/>
    <m/>
    <m/>
    <m/>
  </r>
  <r>
    <n v="84"/>
    <x v="0"/>
    <s v="Food &amp; Beverages"/>
    <s v="Seasonal"/>
    <s v="51-100ºC"/>
    <s v="-"/>
    <s v="Below 9M€"/>
    <s v="Less 10 years"/>
    <s v="-"/>
    <s v="Yes"/>
    <x v="0"/>
    <m/>
    <x v="0"/>
    <m/>
    <m/>
    <m/>
    <m/>
    <m/>
    <m/>
    <m/>
    <m/>
    <m/>
    <m/>
    <m/>
    <m/>
    <m/>
    <m/>
    <m/>
    <m/>
    <m/>
    <m/>
  </r>
  <r>
    <n v="85"/>
    <x v="0"/>
    <s v="Others"/>
    <s v="Seasonal"/>
    <s v="20-50ºC"/>
    <s v="-"/>
    <s v="DK/DA"/>
    <s v="Less 10 years"/>
    <s v="-"/>
    <s v="No"/>
    <x v="0"/>
    <m/>
    <x v="0"/>
    <m/>
    <m/>
    <m/>
    <m/>
    <m/>
    <m/>
    <m/>
    <m/>
    <m/>
    <m/>
    <m/>
    <m/>
    <m/>
    <m/>
    <m/>
    <m/>
    <m/>
    <m/>
  </r>
  <r>
    <n v="86"/>
    <x v="0"/>
    <s v="Machinery"/>
    <s v="Seasonal"/>
    <s v="More 250ºC"/>
    <s v="More 20ºC"/>
    <s v="DK/DA"/>
    <s v="10-25 years"/>
    <s v="10-25 years"/>
    <s v="Yes"/>
    <x v="4"/>
    <s v="Satisfied"/>
    <x v="1"/>
    <m/>
    <m/>
    <m/>
    <m/>
    <m/>
    <m/>
    <n v="1"/>
    <m/>
    <m/>
    <m/>
    <n v="1"/>
    <m/>
    <m/>
    <m/>
    <m/>
    <m/>
    <m/>
    <m/>
  </r>
  <r>
    <n v="87"/>
    <x v="0"/>
    <s v="Textil &amp; Clothing"/>
    <s v="Seasonal"/>
    <s v="20-50ºC"/>
    <s v="-"/>
    <s v="DK/DA"/>
    <s v="Less 10 years"/>
    <s v="-"/>
    <s v="No"/>
    <x v="0"/>
    <m/>
    <x v="0"/>
    <m/>
    <m/>
    <m/>
    <m/>
    <m/>
    <m/>
    <m/>
    <m/>
    <m/>
    <m/>
    <m/>
    <m/>
    <m/>
    <m/>
    <m/>
    <m/>
    <m/>
    <m/>
  </r>
  <r>
    <n v="88"/>
    <x v="0"/>
    <s v="Textil &amp; Clothing"/>
    <s v="Weekly"/>
    <s v="101-250ºC"/>
    <s v="More 20ºC"/>
    <s v="DK/DA"/>
    <s v="Less 10 years"/>
    <s v="Less 10 years"/>
    <s v="No"/>
    <x v="3"/>
    <s v="Satisfied"/>
    <x v="1"/>
    <m/>
    <m/>
    <m/>
    <n v="1"/>
    <m/>
    <m/>
    <m/>
    <m/>
    <m/>
    <m/>
    <m/>
    <m/>
    <m/>
    <n v="1"/>
    <m/>
    <m/>
    <m/>
    <m/>
  </r>
  <r>
    <n v="89"/>
    <x v="0"/>
    <s v="Textil &amp; Clothing"/>
    <s v="Seasonal"/>
    <s v="101-250ºC"/>
    <s v="-"/>
    <s v="DK/DA"/>
    <s v="10-25 years"/>
    <s v="-"/>
    <s v="Yes"/>
    <x v="0"/>
    <m/>
    <x v="0"/>
    <m/>
    <m/>
    <m/>
    <m/>
    <m/>
    <m/>
    <m/>
    <m/>
    <m/>
    <m/>
    <m/>
    <m/>
    <m/>
    <m/>
    <m/>
    <m/>
    <m/>
    <m/>
  </r>
  <r>
    <n v="90"/>
    <x v="0"/>
    <s v="Textil &amp; Clothing"/>
    <s v="Weekly"/>
    <s v="51-100ºC"/>
    <s v="-"/>
    <s v="DK/DA"/>
    <s v="10-25 years"/>
    <s v="-"/>
    <s v="No"/>
    <x v="0"/>
    <m/>
    <x v="0"/>
    <m/>
    <m/>
    <m/>
    <m/>
    <m/>
    <m/>
    <m/>
    <m/>
    <m/>
    <m/>
    <m/>
    <m/>
    <m/>
    <m/>
    <m/>
    <m/>
    <m/>
    <m/>
  </r>
  <r>
    <n v="91"/>
    <x v="0"/>
    <s v="Food &amp; Beverages"/>
    <s v="Seasonal"/>
    <s v="51-100ºC"/>
    <s v="0-20ºC"/>
    <s v="DK/DA"/>
    <s v="Less 10 years"/>
    <s v="Less 10 years"/>
    <s v="No"/>
    <x v="2"/>
    <s v="Satisfied"/>
    <x v="1"/>
    <m/>
    <m/>
    <m/>
    <n v="1"/>
    <m/>
    <m/>
    <m/>
    <m/>
    <m/>
    <m/>
    <m/>
    <m/>
    <m/>
    <n v="1"/>
    <m/>
    <m/>
    <m/>
    <m/>
  </r>
  <r>
    <n v="92"/>
    <x v="0"/>
    <s v="Food &amp; Beverages"/>
    <s v="Seasonal"/>
    <s v="-"/>
    <s v="Less -20ºC"/>
    <s v="DK/DA"/>
    <s v="-"/>
    <s v="Less 10 years"/>
    <s v="No"/>
    <x v="2"/>
    <s v="Satisfied"/>
    <x v="1"/>
    <m/>
    <n v="1"/>
    <m/>
    <m/>
    <m/>
    <m/>
    <m/>
    <m/>
    <m/>
    <m/>
    <m/>
    <m/>
    <m/>
    <n v="1"/>
    <m/>
    <m/>
    <m/>
    <m/>
  </r>
  <r>
    <n v="93"/>
    <x v="0"/>
    <s v="Wood &amp; wood products"/>
    <s v="Seasonal"/>
    <s v="51-100ºC"/>
    <s v="-"/>
    <s v="DK/DA"/>
    <s v="Less 10 years"/>
    <s v="-"/>
    <s v="No"/>
    <x v="0"/>
    <m/>
    <x v="0"/>
    <m/>
    <m/>
    <m/>
    <m/>
    <m/>
    <m/>
    <m/>
    <m/>
    <m/>
    <m/>
    <m/>
    <m/>
    <m/>
    <m/>
    <m/>
    <m/>
    <m/>
    <m/>
  </r>
  <r>
    <n v="94"/>
    <x v="0"/>
    <s v="Wood &amp; wood products"/>
    <s v="Seasonal"/>
    <s v="51-100ºC"/>
    <s v="-"/>
    <s v="DK/DA"/>
    <s v="Less 10 years"/>
    <s v="-"/>
    <s v="No"/>
    <x v="0"/>
    <m/>
    <x v="0"/>
    <m/>
    <m/>
    <m/>
    <m/>
    <m/>
    <m/>
    <m/>
    <m/>
    <m/>
    <m/>
    <m/>
    <m/>
    <m/>
    <m/>
    <m/>
    <m/>
    <m/>
    <m/>
  </r>
  <r>
    <n v="95"/>
    <x v="0"/>
    <s v="Metals"/>
    <s v="Seasonal"/>
    <s v="101-250ºC"/>
    <s v="-"/>
    <s v="DK/DA"/>
    <s v="10-25 years"/>
    <s v="-"/>
    <s v="No"/>
    <x v="0"/>
    <m/>
    <x v="0"/>
    <m/>
    <m/>
    <m/>
    <m/>
    <m/>
    <m/>
    <m/>
    <m/>
    <m/>
    <m/>
    <m/>
    <m/>
    <m/>
    <m/>
    <m/>
    <m/>
    <m/>
    <m/>
  </r>
  <r>
    <n v="96"/>
    <x v="0"/>
    <s v="Food &amp; Beverages"/>
    <s v="Seasonal"/>
    <s v="101-250ºC"/>
    <s v="More 20ºC"/>
    <s v="DK/DA"/>
    <s v="Less 10 years"/>
    <s v="Less 10 years"/>
    <s v="Yes"/>
    <x v="2"/>
    <s v="Satisfied"/>
    <x v="1"/>
    <m/>
    <m/>
    <m/>
    <n v="1"/>
    <m/>
    <m/>
    <m/>
    <m/>
    <m/>
    <m/>
    <m/>
    <m/>
    <n v="1"/>
    <m/>
    <m/>
    <m/>
    <m/>
    <m/>
  </r>
  <r>
    <n v="97"/>
    <x v="0"/>
    <s v="Chemical"/>
    <s v="Seasonal"/>
    <s v="51-100ºC"/>
    <s v="-"/>
    <s v="DK/DA"/>
    <s v="Less 10 years"/>
    <s v="-"/>
    <s v="Yes"/>
    <x v="2"/>
    <s v="Satisfied"/>
    <x v="1"/>
    <m/>
    <m/>
    <n v="1"/>
    <m/>
    <m/>
    <m/>
    <m/>
    <m/>
    <m/>
    <m/>
    <m/>
    <m/>
    <m/>
    <n v="1"/>
    <m/>
    <m/>
    <m/>
    <m/>
  </r>
  <r>
    <n v="98"/>
    <x v="0"/>
    <s v="Rubber &amp; Plastic"/>
    <s v="Seasonal"/>
    <s v="101-250ºC"/>
    <s v="0-20ºC"/>
    <s v="DK/DA"/>
    <s v="Less 10 years"/>
    <s v="Less 10 years"/>
    <s v="No"/>
    <x v="2"/>
    <s v="Satisfied"/>
    <x v="1"/>
    <m/>
    <m/>
    <m/>
    <n v="1"/>
    <m/>
    <m/>
    <m/>
    <m/>
    <m/>
    <m/>
    <m/>
    <m/>
    <m/>
    <n v="1"/>
    <m/>
    <m/>
    <m/>
    <m/>
  </r>
  <r>
    <n v="99"/>
    <x v="0"/>
    <s v="Food &amp; Beverages"/>
    <s v="Seasonal"/>
    <s v="101-250ºC"/>
    <s v="More 20ºC"/>
    <s v="DK/DA"/>
    <s v="10-25 years"/>
    <s v="10-25 years"/>
    <s v="Yes"/>
    <x v="4"/>
    <s v="Satisfied"/>
    <x v="1"/>
    <m/>
    <m/>
    <m/>
    <n v="1"/>
    <m/>
    <m/>
    <m/>
    <m/>
    <m/>
    <m/>
    <m/>
    <m/>
    <m/>
    <n v="1"/>
    <m/>
    <m/>
    <m/>
    <m/>
  </r>
  <r>
    <n v="100"/>
    <x v="0"/>
    <s v="Food &amp; Beverages"/>
    <s v="Daily"/>
    <s v="20-50ºC"/>
    <s v="0-20ºC"/>
    <s v="DK/DA"/>
    <s v="10-25 years"/>
    <s v="10-25 years"/>
    <s v="No"/>
    <x v="5"/>
    <s v="Satisfied"/>
    <x v="1"/>
    <m/>
    <m/>
    <m/>
    <n v="1"/>
    <m/>
    <m/>
    <m/>
    <m/>
    <m/>
    <m/>
    <n v="1"/>
    <m/>
    <m/>
    <m/>
    <m/>
    <m/>
    <m/>
    <m/>
  </r>
  <r>
    <n v="101"/>
    <x v="1"/>
    <s v="Textil &amp; Clothing"/>
    <s v="DK/DA"/>
    <s v="DK/DA"/>
    <s v="DK/DA"/>
    <s v="DK/DA"/>
    <s v="DK/DA"/>
    <s v="DK/DA"/>
    <s v="Yes"/>
    <x v="2"/>
    <s v="Satisfied"/>
    <x v="1"/>
    <m/>
    <m/>
    <m/>
    <n v="1"/>
    <m/>
    <m/>
    <m/>
    <m/>
    <m/>
    <n v="1"/>
    <s v=""/>
    <m/>
    <s v=""/>
    <s v=""/>
    <s v=""/>
    <s v=""/>
    <s v=""/>
    <m/>
  </r>
  <r>
    <n v="102"/>
    <x v="1"/>
    <s v="Metals"/>
    <s v="DK/DA"/>
    <s v="DK/DA"/>
    <s v="DK/DA"/>
    <s v="DK/DA"/>
    <s v="Less 10 years"/>
    <s v="Less 10 years"/>
    <s v="DK/DA"/>
    <x v="2"/>
    <s v="DK/DA"/>
    <x v="1"/>
    <m/>
    <m/>
    <m/>
    <m/>
    <m/>
    <m/>
    <m/>
    <m/>
    <m/>
    <s v=""/>
    <s v=""/>
    <m/>
    <s v=""/>
    <n v="1"/>
    <s v=""/>
    <s v=""/>
    <s v=""/>
    <m/>
  </r>
  <r>
    <n v="103"/>
    <x v="1"/>
    <s v="Wood &amp; wood products"/>
    <s v="DK/DA"/>
    <s v="51-100ºC"/>
    <s v="-"/>
    <s v="DK/DA"/>
    <s v="Less 10 years"/>
    <s v="-"/>
    <s v="No"/>
    <x v="0"/>
    <s v=""/>
    <x v="0"/>
    <m/>
    <m/>
    <m/>
    <m/>
    <n v="1"/>
    <m/>
    <m/>
    <m/>
    <m/>
    <m/>
    <m/>
    <m/>
    <s v=""/>
    <s v=""/>
    <s v=""/>
    <s v=""/>
    <s v=""/>
    <m/>
  </r>
  <r>
    <n v="104"/>
    <x v="1"/>
    <s v="Paper &amp; paper products"/>
    <s v="DK/DA"/>
    <s v="DK/DA"/>
    <s v="-"/>
    <s v="DK/DA"/>
    <s v="10-25 years"/>
    <s v="-"/>
    <s v="No"/>
    <x v="0"/>
    <s v=""/>
    <x v="0"/>
    <m/>
    <m/>
    <m/>
    <m/>
    <m/>
    <m/>
    <n v="1"/>
    <m/>
    <m/>
    <m/>
    <s v=""/>
    <m/>
    <s v=""/>
    <s v=""/>
    <s v=""/>
    <s v=""/>
    <s v=""/>
    <m/>
  </r>
  <r>
    <n v="105"/>
    <x v="1"/>
    <s v="Chemical"/>
    <s v="DK/DA"/>
    <s v="20-50ºC"/>
    <s v="More 20ºC"/>
    <s v="DK/DA"/>
    <s v="Less 10 years"/>
    <s v="Less 10 years"/>
    <s v="No"/>
    <x v="2"/>
    <s v="Satisfied"/>
    <x v="1"/>
    <m/>
    <m/>
    <m/>
    <m/>
    <m/>
    <m/>
    <n v="1"/>
    <m/>
    <m/>
    <s v=""/>
    <n v="1"/>
    <m/>
    <s v=""/>
    <s v=""/>
    <s v=""/>
    <s v=""/>
    <s v=""/>
    <m/>
  </r>
  <r>
    <n v="106"/>
    <x v="1"/>
    <s v="Wood &amp; wood products"/>
    <s v="DK/DA"/>
    <s v="DK/DA"/>
    <s v="-"/>
    <s v="DK/DA"/>
    <s v="Less 10 years"/>
    <s v="-"/>
    <s v="No"/>
    <x v="0"/>
    <s v=""/>
    <x v="0"/>
    <m/>
    <m/>
    <m/>
    <m/>
    <n v="1"/>
    <m/>
    <m/>
    <m/>
    <m/>
    <s v=""/>
    <s v=""/>
    <m/>
    <s v=""/>
    <s v=""/>
    <s v=""/>
    <m/>
    <s v=""/>
    <m/>
  </r>
  <r>
    <n v="107"/>
    <x v="1"/>
    <s v="Food &amp; Beverages"/>
    <s v="DK/DA"/>
    <s v="51-100ºC"/>
    <s v="0-20ºC"/>
    <s v="DK/DA"/>
    <s v="Less 10 years"/>
    <s v="Less 10 years"/>
    <s v="DK/DA"/>
    <x v="2"/>
    <s v="Satisfied"/>
    <x v="1"/>
    <m/>
    <m/>
    <m/>
    <n v="1"/>
    <m/>
    <m/>
    <m/>
    <m/>
    <m/>
    <s v=""/>
    <s v=""/>
    <m/>
    <s v=""/>
    <n v="1"/>
    <s v=""/>
    <s v=""/>
    <s v=""/>
    <m/>
  </r>
  <r>
    <n v="108"/>
    <x v="1"/>
    <s v="Paper &amp; paper products"/>
    <s v="DK/DA"/>
    <s v="DK/DA"/>
    <s v="-"/>
    <s v="DK/DA"/>
    <s v="More 25 years"/>
    <s v="-"/>
    <s v="No"/>
    <x v="0"/>
    <s v=""/>
    <x v="0"/>
    <m/>
    <m/>
    <m/>
    <m/>
    <m/>
    <m/>
    <n v="1"/>
    <m/>
    <m/>
    <s v=""/>
    <s v=""/>
    <m/>
    <s v=""/>
    <s v=""/>
    <s v=""/>
    <s v=""/>
    <m/>
    <m/>
  </r>
  <r>
    <n v="109"/>
    <x v="1"/>
    <s v="Food &amp; Beverages"/>
    <s v="DK/DA"/>
    <s v="101-250ºC"/>
    <s v="0 - (-20ºC)"/>
    <s v="DK/DA"/>
    <s v="Less 10 years"/>
    <s v="Less 10 years"/>
    <s v="Yes"/>
    <x v="2"/>
    <s v="Satisfied"/>
    <x v="1"/>
    <m/>
    <m/>
    <m/>
    <m/>
    <m/>
    <m/>
    <m/>
    <m/>
    <m/>
    <n v="1"/>
    <s v=""/>
    <m/>
    <s v=""/>
    <s v=""/>
    <s v=""/>
    <s v=""/>
    <s v=""/>
    <m/>
  </r>
  <r>
    <n v="110"/>
    <x v="1"/>
    <s v="Metals"/>
    <s v="DK/DA"/>
    <s v="DK/DA"/>
    <s v="-"/>
    <s v="DK/DA"/>
    <s v="10-25 years"/>
    <s v="-"/>
    <s v="No"/>
    <x v="0"/>
    <s v=""/>
    <x v="0"/>
    <m/>
    <m/>
    <m/>
    <m/>
    <m/>
    <m/>
    <n v="1"/>
    <m/>
    <m/>
    <s v=""/>
    <s v=""/>
    <m/>
    <s v=""/>
    <s v=""/>
    <s v=""/>
    <s v=""/>
    <m/>
    <m/>
  </r>
  <r>
    <n v="111"/>
    <x v="1"/>
    <s v="Metals"/>
    <s v="DK/DA"/>
    <s v="20-50ºC"/>
    <s v="0-20ºC"/>
    <s v="DK/DA"/>
    <s v="10-25 years"/>
    <s v="10-25 years"/>
    <s v="Yes"/>
    <x v="2"/>
    <s v="Satisfied"/>
    <x v="1"/>
    <m/>
    <m/>
    <m/>
    <m/>
    <m/>
    <m/>
    <n v="1"/>
    <m/>
    <m/>
    <n v="1"/>
    <s v=""/>
    <m/>
    <s v=""/>
    <s v=""/>
    <s v=""/>
    <s v=""/>
    <s v=""/>
    <m/>
  </r>
  <r>
    <n v="112"/>
    <x v="1"/>
    <s v="Metals"/>
    <s v="DK/DA"/>
    <s v="20-50ºC"/>
    <s v="-"/>
    <s v="DK/DA"/>
    <s v="Less 10 years"/>
    <s v="-"/>
    <s v="Yes"/>
    <x v="0"/>
    <s v=""/>
    <x v="0"/>
    <m/>
    <m/>
    <m/>
    <m/>
    <m/>
    <m/>
    <n v="1"/>
    <m/>
    <m/>
    <s v=""/>
    <s v=""/>
    <m/>
    <s v=""/>
    <s v=""/>
    <s v=""/>
    <s v=""/>
    <m/>
    <m/>
  </r>
  <r>
    <n v="113"/>
    <x v="1"/>
    <s v="Food &amp; Beverages"/>
    <s v="DK/DA"/>
    <s v="51-100ºC"/>
    <s v="-"/>
    <s v="DK/DA"/>
    <s v="DK/DA"/>
    <s v="-"/>
    <s v="No"/>
    <x v="0"/>
    <s v=""/>
    <x v="0"/>
    <m/>
    <m/>
    <m/>
    <m/>
    <m/>
    <m/>
    <n v="1"/>
    <m/>
    <m/>
    <s v=""/>
    <m/>
    <m/>
    <s v=""/>
    <s v=""/>
    <s v=""/>
    <s v=""/>
    <s v=""/>
    <m/>
  </r>
  <r>
    <n v="114"/>
    <x v="1"/>
    <s v="Chemical"/>
    <s v="DK/DA"/>
    <s v="20-50ºC"/>
    <s v="0-20ºC"/>
    <s v="DK/DA"/>
    <s v="Less 10 years"/>
    <s v="Less 10 years"/>
    <s v="No"/>
    <x v="2"/>
    <s v="Satisfied"/>
    <x v="1"/>
    <m/>
    <m/>
    <m/>
    <m/>
    <m/>
    <m/>
    <n v="1"/>
    <m/>
    <m/>
    <s v=""/>
    <s v=""/>
    <m/>
    <s v=""/>
    <s v=""/>
    <s v=""/>
    <s v=""/>
    <n v="1"/>
    <m/>
  </r>
  <r>
    <n v="115"/>
    <x v="1"/>
    <s v="Metals"/>
    <s v="DK/DA"/>
    <s v="20-50ºC"/>
    <s v="-"/>
    <s v="DK/DA"/>
    <s v="DK/DA"/>
    <s v="-"/>
    <s v="No"/>
    <x v="0"/>
    <s v=""/>
    <x v="0"/>
    <m/>
    <m/>
    <m/>
    <m/>
    <m/>
    <m/>
    <n v="1"/>
    <m/>
    <m/>
    <m/>
    <s v=""/>
    <m/>
    <s v=""/>
    <s v=""/>
    <s v=""/>
    <s v=""/>
    <s v=""/>
    <m/>
  </r>
  <r>
    <n v="116"/>
    <x v="1"/>
    <s v="Metals"/>
    <s v="DK/DA"/>
    <s v="20-50ºC"/>
    <s v="-"/>
    <s v="DK/DA"/>
    <s v="Less 10 years"/>
    <s v="-"/>
    <s v="Yes"/>
    <x v="0"/>
    <s v=""/>
    <x v="0"/>
    <m/>
    <m/>
    <m/>
    <m/>
    <m/>
    <m/>
    <m/>
    <m/>
    <m/>
    <s v=""/>
    <m/>
    <m/>
    <s v=""/>
    <s v=""/>
    <s v=""/>
    <s v=""/>
    <s v=""/>
    <m/>
  </r>
  <r>
    <n v="117"/>
    <x v="1"/>
    <s v="Wood &amp; wood products"/>
    <s v="DK/DA"/>
    <s v="20-50ºC"/>
    <s v="-"/>
    <s v="Below 9M€"/>
    <s v="Less 10 years"/>
    <s v="-"/>
    <s v="No"/>
    <x v="0"/>
    <s v=""/>
    <x v="0"/>
    <m/>
    <m/>
    <m/>
    <n v="1"/>
    <m/>
    <m/>
    <m/>
    <m/>
    <m/>
    <s v=""/>
    <m/>
    <m/>
    <s v=""/>
    <s v=""/>
    <s v=""/>
    <s v=""/>
    <s v=""/>
    <m/>
  </r>
  <r>
    <n v="118"/>
    <x v="1"/>
    <s v="Metals"/>
    <s v="DK/DA"/>
    <s v="20-50ºC"/>
    <s v="More 20ºC"/>
    <s v="DK/DA"/>
    <s v="Less 10 years"/>
    <s v="Less 10 years"/>
    <s v="No"/>
    <x v="2"/>
    <s v="Satisfied"/>
    <x v="1"/>
    <m/>
    <m/>
    <m/>
    <m/>
    <m/>
    <m/>
    <n v="1"/>
    <m/>
    <m/>
    <s v=""/>
    <s v=""/>
    <m/>
    <s v=""/>
    <s v=""/>
    <s v=""/>
    <s v=""/>
    <m/>
    <m/>
  </r>
  <r>
    <n v="119"/>
    <x v="1"/>
    <s v="Food &amp; Beverages"/>
    <s v="DK/DA"/>
    <s v="-"/>
    <s v="0 - (-20ºC)"/>
    <s v="DK/DA"/>
    <s v="-"/>
    <s v="10-25 years"/>
    <s v="No"/>
    <x v="2"/>
    <s v="Satisfied"/>
    <x v="1"/>
    <m/>
    <m/>
    <m/>
    <m/>
    <m/>
    <m/>
    <m/>
    <m/>
    <m/>
    <n v="1"/>
    <s v=""/>
    <m/>
    <s v=""/>
    <s v=""/>
    <s v=""/>
    <s v=""/>
    <s v=""/>
    <m/>
  </r>
  <r>
    <n v="120"/>
    <x v="1"/>
    <s v="Metals"/>
    <s v="DK/DA"/>
    <s v="20-50ºC"/>
    <s v="-"/>
    <s v="DK/DA"/>
    <s v="Less 10 years"/>
    <s v="-"/>
    <s v="No"/>
    <x v="0"/>
    <s v=""/>
    <x v="0"/>
    <m/>
    <m/>
    <m/>
    <m/>
    <m/>
    <m/>
    <n v="1"/>
    <m/>
    <m/>
    <s v=""/>
    <m/>
    <m/>
    <s v=""/>
    <s v=""/>
    <s v=""/>
    <s v=""/>
    <s v=""/>
    <m/>
  </r>
  <r>
    <n v="121"/>
    <x v="1"/>
    <s v="Paper &amp; paper products"/>
    <s v="DK/DA"/>
    <s v="DK/DA"/>
    <s v="-"/>
    <s v="DK/DA"/>
    <s v="Less 10 years"/>
    <s v="-"/>
    <s v="DK/DA"/>
    <x v="0"/>
    <s v=""/>
    <x v="0"/>
    <m/>
    <m/>
    <m/>
    <m/>
    <m/>
    <m/>
    <n v="1"/>
    <m/>
    <m/>
    <s v=""/>
    <s v=""/>
    <m/>
    <s v=""/>
    <s v=""/>
    <s v=""/>
    <s v=""/>
    <m/>
    <m/>
  </r>
  <r>
    <n v="122"/>
    <x v="1"/>
    <s v="Wood &amp; wood products"/>
    <s v="DK/DA"/>
    <s v="51-100ºC"/>
    <s v="-"/>
    <s v="DK/DA"/>
    <s v="Less 10 years"/>
    <s v="-"/>
    <s v="No"/>
    <x v="0"/>
    <s v=""/>
    <x v="0"/>
    <m/>
    <m/>
    <m/>
    <m/>
    <m/>
    <m/>
    <n v="1"/>
    <m/>
    <m/>
    <s v=""/>
    <m/>
    <m/>
    <s v=""/>
    <s v=""/>
    <s v=""/>
    <s v=""/>
    <s v=""/>
    <m/>
  </r>
  <r>
    <n v="123"/>
    <x v="1"/>
    <s v="Chemical"/>
    <s v="DK/DA"/>
    <s v="20-50ºC"/>
    <s v="-"/>
    <s v="DK/DA"/>
    <s v="Less 10 years"/>
    <s v="-"/>
    <s v="No"/>
    <x v="0"/>
    <s v=""/>
    <x v="0"/>
    <m/>
    <m/>
    <m/>
    <m/>
    <m/>
    <m/>
    <m/>
    <m/>
    <m/>
    <m/>
    <s v=""/>
    <m/>
    <s v=""/>
    <m/>
    <s v=""/>
    <s v=""/>
    <s v=""/>
    <m/>
  </r>
  <r>
    <n v="124"/>
    <x v="1"/>
    <s v="Paper &amp; paper products"/>
    <s v="DK/DA"/>
    <s v="DK/DA"/>
    <s v="-"/>
    <s v="DK/DA"/>
    <s v="Less 10 years"/>
    <s v="-"/>
    <s v="No"/>
    <x v="0"/>
    <s v=""/>
    <x v="0"/>
    <m/>
    <m/>
    <m/>
    <m/>
    <m/>
    <m/>
    <n v="1"/>
    <m/>
    <m/>
    <s v=""/>
    <s v=""/>
    <m/>
    <s v=""/>
    <s v=""/>
    <s v=""/>
    <s v=""/>
    <m/>
    <m/>
  </r>
  <r>
    <n v="125"/>
    <x v="1"/>
    <s v="Paper &amp; paper products"/>
    <s v="DK/DA"/>
    <s v="-"/>
    <s v="0-20ºC"/>
    <s v="DK/DA"/>
    <s v="-"/>
    <s v="Less 10 years"/>
    <s v="Yes"/>
    <x v="2"/>
    <s v="Satisfied"/>
    <x v="1"/>
    <m/>
    <m/>
    <m/>
    <m/>
    <m/>
    <m/>
    <m/>
    <m/>
    <m/>
    <s v=""/>
    <n v="1"/>
    <m/>
    <s v=""/>
    <n v="1"/>
    <s v=""/>
    <s v=""/>
    <s v=""/>
    <m/>
  </r>
  <r>
    <n v="126"/>
    <x v="1"/>
    <s v="Paper &amp; paper products"/>
    <s v="DK/DA"/>
    <s v="DK/DA"/>
    <s v="-"/>
    <s v="DK/DA"/>
    <s v="Less 10 years"/>
    <s v="-"/>
    <s v="No"/>
    <x v="0"/>
    <s v=""/>
    <x v="0"/>
    <m/>
    <m/>
    <m/>
    <m/>
    <m/>
    <m/>
    <n v="1"/>
    <m/>
    <m/>
    <s v=""/>
    <s v=""/>
    <m/>
    <s v=""/>
    <s v=""/>
    <s v=""/>
    <s v=""/>
    <m/>
    <m/>
  </r>
  <r>
    <n v="127"/>
    <x v="1"/>
    <s v="Textil &amp; Clothing"/>
    <s v="DK/DA"/>
    <s v="51-100ºC"/>
    <s v="-"/>
    <s v="DK/DA"/>
    <s v="Less 10 years"/>
    <s v="-"/>
    <s v="No"/>
    <x v="0"/>
    <s v=""/>
    <x v="0"/>
    <m/>
    <m/>
    <m/>
    <m/>
    <m/>
    <m/>
    <n v="1"/>
    <m/>
    <m/>
    <s v=""/>
    <s v=""/>
    <m/>
    <s v=""/>
    <s v=""/>
    <s v=""/>
    <s v=""/>
    <m/>
    <m/>
  </r>
  <r>
    <n v="128"/>
    <x v="1"/>
    <s v="Food &amp; Beverages"/>
    <s v="DK/DA"/>
    <s v="-"/>
    <s v="0 - (-20ºC)"/>
    <s v="DK/DA"/>
    <s v="-"/>
    <s v="10-25 years"/>
    <s v="Yes"/>
    <x v="2"/>
    <s v="Satisfied"/>
    <x v="1"/>
    <m/>
    <m/>
    <m/>
    <m/>
    <m/>
    <m/>
    <m/>
    <m/>
    <m/>
    <s v=""/>
    <s v=""/>
    <m/>
    <n v="1"/>
    <n v="1"/>
    <s v=""/>
    <s v=""/>
    <s v=""/>
    <m/>
  </r>
  <r>
    <n v="129"/>
    <x v="1"/>
    <s v="Paper &amp; paper products"/>
    <s v="DK/DA"/>
    <s v="DK/DA"/>
    <s v="-"/>
    <s v="DK/DA"/>
    <s v="DK/DA"/>
    <s v="-"/>
    <s v="DK/DA"/>
    <x v="0"/>
    <s v=""/>
    <x v="0"/>
    <m/>
    <m/>
    <m/>
    <m/>
    <m/>
    <m/>
    <n v="1"/>
    <m/>
    <m/>
    <s v=""/>
    <s v=""/>
    <m/>
    <s v=""/>
    <s v=""/>
    <s v=""/>
    <s v=""/>
    <m/>
    <m/>
  </r>
  <r>
    <n v="130"/>
    <x v="1"/>
    <s v="Wood &amp; wood products"/>
    <s v="DK/DA"/>
    <s v="DK/DA"/>
    <s v="-"/>
    <s v="DK/DA"/>
    <s v="Less 10 years"/>
    <s v="-"/>
    <s v="Yes"/>
    <x v="0"/>
    <s v=""/>
    <x v="0"/>
    <m/>
    <m/>
    <m/>
    <m/>
    <m/>
    <m/>
    <n v="1"/>
    <m/>
    <m/>
    <s v=""/>
    <s v=""/>
    <m/>
    <s v=""/>
    <s v=""/>
    <s v=""/>
    <s v=""/>
    <m/>
    <m/>
  </r>
  <r>
    <n v="131"/>
    <x v="1"/>
    <s v="Metals"/>
    <s v="DK/DA"/>
    <s v="20-50ºC"/>
    <s v="-"/>
    <s v="DK/DA"/>
    <s v="Less 10 years"/>
    <s v="-"/>
    <s v="No"/>
    <x v="0"/>
    <s v=""/>
    <x v="0"/>
    <m/>
    <m/>
    <m/>
    <n v="1"/>
    <m/>
    <m/>
    <m/>
    <m/>
    <m/>
    <s v=""/>
    <m/>
    <m/>
    <s v=""/>
    <s v=""/>
    <s v=""/>
    <s v=""/>
    <s v=""/>
    <m/>
  </r>
  <r>
    <n v="132"/>
    <x v="1"/>
    <s v="Food &amp; Beverages"/>
    <s v="DK/DA"/>
    <s v="51-100ºC"/>
    <s v="-"/>
    <s v="DK/DA"/>
    <s v="Less 10 years"/>
    <s v="-"/>
    <s v="Yes"/>
    <x v="0"/>
    <s v=""/>
    <x v="0"/>
    <m/>
    <m/>
    <m/>
    <n v="1"/>
    <m/>
    <m/>
    <m/>
    <m/>
    <m/>
    <s v=""/>
    <s v=""/>
    <m/>
    <m/>
    <m/>
    <s v=""/>
    <s v=""/>
    <s v=""/>
    <m/>
  </r>
  <r>
    <n v="133"/>
    <x v="1"/>
    <s v="Metals"/>
    <s v="DK/DA"/>
    <s v="DK/DA"/>
    <s v="-"/>
    <s v="DK/DA"/>
    <s v="10-25 years"/>
    <s v="-"/>
    <s v="Yes"/>
    <x v="0"/>
    <s v=""/>
    <x v="0"/>
    <m/>
    <m/>
    <m/>
    <m/>
    <m/>
    <m/>
    <n v="1"/>
    <m/>
    <m/>
    <s v=""/>
    <m/>
    <m/>
    <s v=""/>
    <s v=""/>
    <s v=""/>
    <s v=""/>
    <m/>
    <m/>
  </r>
  <r>
    <n v="134"/>
    <x v="1"/>
    <s v="Metals"/>
    <s v="DK/DA"/>
    <s v="20-50ºC"/>
    <s v="-"/>
    <s v="DK/DA"/>
    <s v="Less 10 years"/>
    <s v="-"/>
    <s v="No"/>
    <x v="0"/>
    <s v=""/>
    <x v="0"/>
    <m/>
    <m/>
    <m/>
    <n v="1"/>
    <m/>
    <m/>
    <m/>
    <m/>
    <m/>
    <s v=""/>
    <m/>
    <m/>
    <s v=""/>
    <s v=""/>
    <s v=""/>
    <s v=""/>
    <s v=""/>
    <m/>
  </r>
  <r>
    <n v="135"/>
    <x v="1"/>
    <s v="Metals"/>
    <s v="DK/DA"/>
    <s v="DK/DA"/>
    <s v="-"/>
    <s v="DK/DA"/>
    <s v="10-25 years"/>
    <s v="-"/>
    <s v="No"/>
    <x v="0"/>
    <s v=""/>
    <x v="0"/>
    <m/>
    <m/>
    <m/>
    <m/>
    <m/>
    <m/>
    <n v="1"/>
    <m/>
    <m/>
    <s v=""/>
    <s v=""/>
    <m/>
    <s v=""/>
    <s v=""/>
    <s v=""/>
    <s v=""/>
    <m/>
    <m/>
  </r>
  <r>
    <n v="136"/>
    <x v="1"/>
    <s v="Textil &amp; Clothing"/>
    <s v="DK/DA"/>
    <s v="DK/DA"/>
    <s v="-"/>
    <s v="DK/DA"/>
    <s v="Less 10 years"/>
    <s v="-"/>
    <s v="Yes"/>
    <x v="0"/>
    <s v=""/>
    <x v="0"/>
    <m/>
    <m/>
    <m/>
    <m/>
    <m/>
    <m/>
    <n v="1"/>
    <m/>
    <m/>
    <s v=""/>
    <s v=""/>
    <m/>
    <s v=""/>
    <m/>
    <s v=""/>
    <s v=""/>
    <s v=""/>
    <m/>
  </r>
  <r>
    <n v="137"/>
    <x v="1"/>
    <s v="Food &amp; Beverages"/>
    <s v="DK/DA"/>
    <s v="-"/>
    <s v="0-20ºC"/>
    <s v="DK/DA"/>
    <s v="-"/>
    <s v="Less 10 years"/>
    <s v="DK/DA"/>
    <x v="2"/>
    <s v="Satisfied"/>
    <x v="1"/>
    <m/>
    <m/>
    <m/>
    <m/>
    <m/>
    <m/>
    <m/>
    <m/>
    <m/>
    <s v=""/>
    <n v="1"/>
    <m/>
    <s v=""/>
    <n v="1"/>
    <s v=""/>
    <s v=""/>
    <s v=""/>
    <m/>
  </r>
  <r>
    <n v="138"/>
    <x v="1"/>
    <s v="Food &amp; Beverages"/>
    <s v="DK/DA"/>
    <s v="DK/DA"/>
    <s v="DK/DA"/>
    <s v="DK/DA"/>
    <s v="Less 10 years"/>
    <s v="Less 10 years"/>
    <s v="Yes"/>
    <x v="2"/>
    <s v="Satisfied"/>
    <x v="1"/>
    <m/>
    <m/>
    <m/>
    <m/>
    <m/>
    <m/>
    <n v="1"/>
    <m/>
    <m/>
    <s v=""/>
    <n v="1"/>
    <m/>
    <s v=""/>
    <s v=""/>
    <s v=""/>
    <s v=""/>
    <n v="1"/>
    <m/>
  </r>
  <r>
    <n v="139"/>
    <x v="1"/>
    <s v="Textil &amp; Clothing"/>
    <s v="DK/DA"/>
    <s v="DK/DA"/>
    <s v="-"/>
    <s v="DK/DA"/>
    <s v="Less 10 years"/>
    <s v="-"/>
    <s v="No"/>
    <x v="0"/>
    <s v=""/>
    <x v="0"/>
    <m/>
    <n v="1"/>
    <m/>
    <m/>
    <m/>
    <m/>
    <m/>
    <m/>
    <m/>
    <m/>
    <s v=""/>
    <m/>
    <s v=""/>
    <s v=""/>
    <s v=""/>
    <s v=""/>
    <s v=""/>
    <m/>
  </r>
  <r>
    <n v="140"/>
    <x v="1"/>
    <s v="Metals"/>
    <s v="DK/DA"/>
    <s v="DK/DA"/>
    <s v="-"/>
    <s v="DK/DA"/>
    <s v="Less 10 years"/>
    <s v="-"/>
    <s v="No"/>
    <x v="0"/>
    <s v=""/>
    <x v="0"/>
    <m/>
    <m/>
    <m/>
    <m/>
    <m/>
    <m/>
    <n v="1"/>
    <m/>
    <m/>
    <s v=""/>
    <s v=""/>
    <m/>
    <s v=""/>
    <s v=""/>
    <s v=""/>
    <s v=""/>
    <m/>
    <m/>
  </r>
  <r>
    <n v="141"/>
    <x v="1"/>
    <s v="Food &amp; Beverages"/>
    <s v="DK/DA"/>
    <s v="-"/>
    <s v="0-20ºC"/>
    <s v="DK/DA"/>
    <s v="-"/>
    <s v="Less 10 years"/>
    <s v="DK/DA"/>
    <x v="2"/>
    <s v="Satisfied"/>
    <x v="1"/>
    <m/>
    <m/>
    <m/>
    <m/>
    <m/>
    <m/>
    <m/>
    <m/>
    <m/>
    <s v=""/>
    <s v=""/>
    <m/>
    <s v=""/>
    <s v=""/>
    <n v="1"/>
    <s v=""/>
    <s v=""/>
    <m/>
  </r>
  <r>
    <n v="142"/>
    <x v="1"/>
    <s v="Metals"/>
    <s v="DK/DA"/>
    <s v="DK/DA"/>
    <s v="DK/DA"/>
    <s v="DK/DA"/>
    <s v="DK/DA"/>
    <s v="DK/DA"/>
    <s v="No"/>
    <x v="2"/>
    <s v="Satisfied"/>
    <x v="1"/>
    <m/>
    <m/>
    <m/>
    <m/>
    <m/>
    <m/>
    <n v="1"/>
    <m/>
    <m/>
    <s v=""/>
    <n v="1"/>
    <m/>
    <s v=""/>
    <s v=""/>
    <s v=""/>
    <s v=""/>
    <s v=""/>
    <m/>
  </r>
  <r>
    <n v="143"/>
    <x v="1"/>
    <s v="Food &amp; Beverages"/>
    <s v="DK/DA"/>
    <s v="20-50ºC"/>
    <s v="Less -20ºC"/>
    <s v="DK/DA"/>
    <s v="Less 10 years"/>
    <s v="Less 10 years"/>
    <s v="Yes"/>
    <x v="2"/>
    <s v="Satisfied"/>
    <x v="1"/>
    <m/>
    <n v="1"/>
    <m/>
    <m/>
    <m/>
    <m/>
    <m/>
    <m/>
    <m/>
    <m/>
    <s v=""/>
    <m/>
    <m/>
    <s v=""/>
    <s v=""/>
    <s v=""/>
    <s v=""/>
    <m/>
  </r>
  <r>
    <n v="144"/>
    <x v="1"/>
    <s v="Food &amp; Beverages"/>
    <s v="DK/DA"/>
    <s v="101-250ºC"/>
    <s v="-"/>
    <s v="DK/DA"/>
    <s v="More 25 years"/>
    <s v="-"/>
    <s v="Yes"/>
    <x v="0"/>
    <s v=""/>
    <x v="0"/>
    <m/>
    <m/>
    <m/>
    <n v="1"/>
    <m/>
    <m/>
    <m/>
    <m/>
    <m/>
    <m/>
    <s v=""/>
    <m/>
    <s v=""/>
    <m/>
    <s v=""/>
    <s v=""/>
    <s v=""/>
    <m/>
  </r>
  <r>
    <n v="145"/>
    <x v="1"/>
    <s v="Paper &amp; paper products"/>
    <s v="DK/DA"/>
    <s v="DK/DA"/>
    <s v="-"/>
    <s v="DK/DA"/>
    <s v="Less 10 years"/>
    <s v="-"/>
    <s v="No"/>
    <x v="0"/>
    <s v=""/>
    <x v="0"/>
    <m/>
    <m/>
    <m/>
    <m/>
    <m/>
    <m/>
    <n v="1"/>
    <m/>
    <m/>
    <s v=""/>
    <m/>
    <m/>
    <s v=""/>
    <s v=""/>
    <s v=""/>
    <s v=""/>
    <s v=""/>
    <m/>
  </r>
  <r>
    <n v="146"/>
    <x v="1"/>
    <s v="Chemical"/>
    <s v="DK/DA"/>
    <s v="DK/DA"/>
    <s v="-"/>
    <s v="DK/DA"/>
    <s v="DK/DA"/>
    <s v="-"/>
    <s v="DK/DA"/>
    <x v="0"/>
    <s v=""/>
    <x v="0"/>
    <m/>
    <m/>
    <m/>
    <m/>
    <m/>
    <m/>
    <m/>
    <m/>
    <m/>
    <s v=""/>
    <s v=""/>
    <m/>
    <s v=""/>
    <s v=""/>
    <s v=""/>
    <s v=""/>
    <m/>
    <m/>
  </r>
  <r>
    <n v="147"/>
    <x v="1"/>
    <s v="Chemical"/>
    <s v="DK/DA"/>
    <s v="DK/DA"/>
    <s v="-"/>
    <s v="DK/DA"/>
    <s v="DK/DA"/>
    <s v="-"/>
    <s v="DK/DA"/>
    <x v="0"/>
    <s v=""/>
    <x v="0"/>
    <m/>
    <m/>
    <m/>
    <m/>
    <m/>
    <m/>
    <n v="1"/>
    <m/>
    <m/>
    <s v=""/>
    <s v=""/>
    <m/>
    <s v=""/>
    <s v=""/>
    <s v=""/>
    <s v=""/>
    <s v=""/>
    <m/>
  </r>
  <r>
    <n v="148"/>
    <x v="1"/>
    <s v="Paper &amp; paper products"/>
    <s v="DK/DA"/>
    <s v="101-250ºC"/>
    <s v="-"/>
    <s v="Below 9M€"/>
    <s v="More 25 years"/>
    <s v="-"/>
    <s v="No"/>
    <x v="0"/>
    <s v=""/>
    <x v="0"/>
    <m/>
    <m/>
    <m/>
    <m/>
    <m/>
    <m/>
    <n v="1"/>
    <m/>
    <m/>
    <m/>
    <s v=""/>
    <m/>
    <s v=""/>
    <s v=""/>
    <s v=""/>
    <s v=""/>
    <s v=""/>
    <m/>
  </r>
  <r>
    <n v="149"/>
    <x v="1"/>
    <s v="Metals"/>
    <s v="DK/DA"/>
    <s v="-"/>
    <s v="DK/DA"/>
    <s v="DK/DA"/>
    <s v="-"/>
    <s v="10-25 years"/>
    <s v="Yes"/>
    <x v="3"/>
    <s v="DK/DA"/>
    <x v="1"/>
    <m/>
    <m/>
    <m/>
    <m/>
    <m/>
    <m/>
    <m/>
    <m/>
    <m/>
    <s v=""/>
    <n v="1"/>
    <m/>
    <s v=""/>
    <s v=""/>
    <s v=""/>
    <s v=""/>
    <s v=""/>
    <m/>
  </r>
  <r>
    <n v="150"/>
    <x v="1"/>
    <s v="Chemical"/>
    <s v="DK/DA"/>
    <s v="DK/DA"/>
    <s v="-"/>
    <s v="DK/DA"/>
    <s v="DK/DA"/>
    <s v="-"/>
    <s v="DK/DA"/>
    <x v="0"/>
    <s v=""/>
    <x v="0"/>
    <m/>
    <m/>
    <m/>
    <m/>
    <m/>
    <m/>
    <n v="1"/>
    <m/>
    <m/>
    <s v=""/>
    <s v=""/>
    <m/>
    <s v=""/>
    <s v=""/>
    <s v=""/>
    <s v=""/>
    <m/>
    <m/>
  </r>
  <r>
    <n v="151"/>
    <x v="1"/>
    <s v="Metals"/>
    <s v="DK/DA"/>
    <s v="20-50ºC"/>
    <s v="-"/>
    <s v="DK/DA"/>
    <s v="Less 10 years"/>
    <s v="-"/>
    <s v="No"/>
    <x v="0"/>
    <s v=""/>
    <x v="0"/>
    <m/>
    <m/>
    <m/>
    <m/>
    <m/>
    <m/>
    <n v="1"/>
    <m/>
    <m/>
    <m/>
    <s v=""/>
    <m/>
    <s v=""/>
    <s v=""/>
    <s v=""/>
    <s v=""/>
    <s v=""/>
    <m/>
  </r>
  <r>
    <n v="152"/>
    <x v="1"/>
    <s v="Food &amp; Beverages"/>
    <s v="DK/DA"/>
    <s v="-"/>
    <s v="0-20ºC"/>
    <s v="DK/DA"/>
    <s v="-"/>
    <s v="10-25 years"/>
    <s v="Yes"/>
    <x v="5"/>
    <s v="Unsatisfied"/>
    <x v="1"/>
    <m/>
    <m/>
    <m/>
    <m/>
    <m/>
    <m/>
    <m/>
    <m/>
    <m/>
    <s v=""/>
    <n v="1"/>
    <m/>
    <s v=""/>
    <n v="1"/>
    <s v=""/>
    <s v=""/>
    <s v=""/>
    <m/>
  </r>
  <r>
    <n v="153"/>
    <x v="1"/>
    <s v="Metals"/>
    <s v="DK/DA"/>
    <s v="DK/DA"/>
    <s v="-"/>
    <s v="DK/DA"/>
    <s v="Less 10 years"/>
    <s v="-"/>
    <s v="No"/>
    <x v="0"/>
    <s v=""/>
    <x v="0"/>
    <m/>
    <m/>
    <m/>
    <m/>
    <m/>
    <m/>
    <n v="1"/>
    <m/>
    <m/>
    <s v=""/>
    <m/>
    <m/>
    <s v=""/>
    <s v=""/>
    <s v=""/>
    <s v=""/>
    <s v=""/>
    <m/>
  </r>
  <r>
    <n v="154"/>
    <x v="1"/>
    <s v="Wood &amp; wood products"/>
    <s v="DK/DA"/>
    <s v="DK/DA"/>
    <s v="-"/>
    <s v="DK/DA"/>
    <s v="DK/DA"/>
    <s v="-"/>
    <s v="DK/DA"/>
    <x v="0"/>
    <s v=""/>
    <x v="0"/>
    <m/>
    <m/>
    <m/>
    <m/>
    <m/>
    <m/>
    <n v="1"/>
    <m/>
    <m/>
    <s v=""/>
    <s v=""/>
    <m/>
    <s v=""/>
    <s v=""/>
    <s v=""/>
    <s v=""/>
    <m/>
    <m/>
  </r>
  <r>
    <n v="155"/>
    <x v="1"/>
    <s v="Paper &amp; paper products"/>
    <s v="DK/DA"/>
    <s v="DK/DA"/>
    <s v="DK/DA"/>
    <s v="DK/DA"/>
    <s v="Less 10 years"/>
    <s v="Less 10 years"/>
    <s v="No"/>
    <x v="2"/>
    <s v="Satisfied"/>
    <x v="1"/>
    <m/>
    <m/>
    <m/>
    <m/>
    <m/>
    <m/>
    <n v="1"/>
    <m/>
    <m/>
    <s v=""/>
    <s v=""/>
    <m/>
    <s v=""/>
    <s v=""/>
    <s v=""/>
    <s v=""/>
    <m/>
    <m/>
  </r>
  <r>
    <n v="156"/>
    <x v="1"/>
    <s v="Paper &amp; paper products"/>
    <s v="DK/DA"/>
    <s v="20-50ºC"/>
    <s v="-"/>
    <s v="DK/DA"/>
    <s v="Less 10 years"/>
    <s v="-"/>
    <s v="No"/>
    <x v="0"/>
    <s v=""/>
    <x v="0"/>
    <m/>
    <m/>
    <m/>
    <m/>
    <m/>
    <m/>
    <n v="1"/>
    <m/>
    <m/>
    <m/>
    <s v=""/>
    <m/>
    <s v=""/>
    <s v=""/>
    <s v=""/>
    <s v=""/>
    <s v=""/>
    <m/>
  </r>
  <r>
    <n v="157"/>
    <x v="1"/>
    <s v="Paper &amp; paper products"/>
    <s v="DK/DA"/>
    <s v="101-250ºC"/>
    <s v="-"/>
    <s v="DK/DA"/>
    <s v="Less 10 years"/>
    <s v="-"/>
    <s v="No"/>
    <x v="0"/>
    <s v=""/>
    <x v="0"/>
    <m/>
    <m/>
    <m/>
    <m/>
    <m/>
    <m/>
    <m/>
    <m/>
    <m/>
    <s v=""/>
    <m/>
    <m/>
    <s v=""/>
    <s v=""/>
    <s v=""/>
    <s v=""/>
    <s v=""/>
    <m/>
  </r>
  <r>
    <n v="158"/>
    <x v="1"/>
    <s v="Chemical"/>
    <s v="DK/DA"/>
    <s v="20-50ºC"/>
    <s v="0-20ºC"/>
    <s v="DK/DA"/>
    <s v="Less 10 years"/>
    <s v="Less 10 years"/>
    <s v="Yes"/>
    <x v="2"/>
    <s v="Satisfied"/>
    <x v="1"/>
    <m/>
    <m/>
    <m/>
    <m/>
    <m/>
    <m/>
    <n v="1"/>
    <m/>
    <m/>
    <s v=""/>
    <n v="1"/>
    <m/>
    <s v=""/>
    <s v=""/>
    <s v=""/>
    <s v=""/>
    <s v=""/>
    <m/>
  </r>
  <r>
    <n v="159"/>
    <x v="1"/>
    <s v="Paper &amp; paper products"/>
    <s v="DK/DA"/>
    <s v="DK/DA"/>
    <s v="-"/>
    <s v="DK/DA"/>
    <s v="Less 10 years"/>
    <s v="-"/>
    <s v="No"/>
    <x v="0"/>
    <s v=""/>
    <x v="0"/>
    <m/>
    <m/>
    <m/>
    <m/>
    <m/>
    <m/>
    <n v="1"/>
    <m/>
    <m/>
    <m/>
    <s v=""/>
    <m/>
    <s v=""/>
    <s v=""/>
    <s v=""/>
    <s v=""/>
    <s v=""/>
    <m/>
  </r>
  <r>
    <n v="160"/>
    <x v="1"/>
    <s v="Chemical"/>
    <s v="DK/DA"/>
    <s v="20-50ºC"/>
    <s v="-"/>
    <s v="DK/DA"/>
    <s v="Less 10 years"/>
    <s v="-"/>
    <s v="No"/>
    <x v="0"/>
    <s v=""/>
    <x v="0"/>
    <m/>
    <m/>
    <m/>
    <m/>
    <m/>
    <m/>
    <n v="1"/>
    <m/>
    <m/>
    <s v=""/>
    <m/>
    <m/>
    <s v=""/>
    <s v=""/>
    <s v=""/>
    <s v=""/>
    <s v=""/>
    <m/>
  </r>
  <r>
    <n v="161"/>
    <x v="1"/>
    <s v="Wood &amp; wood products"/>
    <s v="DK/DA"/>
    <s v="DK/DA"/>
    <s v="-"/>
    <s v="DK/DA"/>
    <s v="Less 10 years"/>
    <s v="-"/>
    <s v="No"/>
    <x v="0"/>
    <s v=""/>
    <x v="0"/>
    <m/>
    <m/>
    <m/>
    <n v="1"/>
    <m/>
    <m/>
    <m/>
    <m/>
    <m/>
    <m/>
    <s v=""/>
    <m/>
    <s v=""/>
    <s v=""/>
    <s v=""/>
    <s v=""/>
    <s v=""/>
    <m/>
  </r>
  <r>
    <n v="162"/>
    <x v="1"/>
    <s v="Metals"/>
    <s v="DK/DA"/>
    <s v="DK/DA"/>
    <s v="-"/>
    <s v="DK/DA"/>
    <s v="Less 10 years"/>
    <s v="-"/>
    <s v="Yes"/>
    <x v="0"/>
    <s v=""/>
    <x v="0"/>
    <m/>
    <m/>
    <m/>
    <m/>
    <m/>
    <m/>
    <n v="1"/>
    <m/>
    <m/>
    <s v=""/>
    <s v=""/>
    <m/>
    <s v=""/>
    <s v=""/>
    <s v=""/>
    <s v=""/>
    <m/>
    <m/>
  </r>
  <r>
    <n v="163"/>
    <x v="1"/>
    <s v="Metals"/>
    <s v="DK/DA"/>
    <s v="DK/DA"/>
    <s v="-"/>
    <s v="DK/DA"/>
    <s v="Less 10 years"/>
    <s v="-"/>
    <s v="No"/>
    <x v="0"/>
    <s v=""/>
    <x v="0"/>
    <m/>
    <m/>
    <m/>
    <m/>
    <m/>
    <m/>
    <n v="1"/>
    <m/>
    <m/>
    <s v=""/>
    <m/>
    <m/>
    <s v=""/>
    <s v=""/>
    <s v=""/>
    <s v=""/>
    <m/>
    <m/>
  </r>
  <r>
    <n v="164"/>
    <x v="1"/>
    <s v="Metals"/>
    <s v="DK/DA"/>
    <s v="DK/DA"/>
    <s v="DK/DA"/>
    <s v="DK/DA"/>
    <s v="10-25 years"/>
    <s v="10-25 years"/>
    <s v="Yes"/>
    <x v="2"/>
    <s v="Satisfied"/>
    <x v="1"/>
    <m/>
    <m/>
    <m/>
    <m/>
    <m/>
    <m/>
    <n v="1"/>
    <m/>
    <m/>
    <s v=""/>
    <n v="1"/>
    <m/>
    <s v=""/>
    <s v=""/>
    <s v=""/>
    <s v=""/>
    <m/>
    <m/>
  </r>
  <r>
    <n v="165"/>
    <x v="1"/>
    <s v="Metals"/>
    <s v="DK/DA"/>
    <s v="DK/DA"/>
    <s v="-"/>
    <s v="DK/DA"/>
    <s v="Less 10 years"/>
    <s v="-"/>
    <s v="No"/>
    <x v="0"/>
    <s v=""/>
    <x v="0"/>
    <m/>
    <m/>
    <m/>
    <m/>
    <m/>
    <m/>
    <n v="1"/>
    <m/>
    <m/>
    <s v=""/>
    <s v=""/>
    <m/>
    <s v=""/>
    <s v=""/>
    <s v=""/>
    <s v=""/>
    <m/>
    <m/>
  </r>
  <r>
    <n v="166"/>
    <x v="1"/>
    <s v="Metals"/>
    <s v="DK/DA"/>
    <s v="DK/DA"/>
    <s v="-"/>
    <s v="DK/DA"/>
    <s v="More 25 years"/>
    <s v="-"/>
    <s v="No"/>
    <x v="0"/>
    <s v=""/>
    <x v="0"/>
    <m/>
    <m/>
    <m/>
    <m/>
    <m/>
    <m/>
    <n v="1"/>
    <m/>
    <m/>
    <s v=""/>
    <s v=""/>
    <m/>
    <s v=""/>
    <s v=""/>
    <s v=""/>
    <s v=""/>
    <m/>
    <m/>
  </r>
  <r>
    <n v="167"/>
    <x v="1"/>
    <s v="Wood &amp; wood products"/>
    <s v="DK/DA"/>
    <s v="DK/DA"/>
    <s v="-"/>
    <s v="DK/DA"/>
    <s v="Less 10 years"/>
    <s v="-"/>
    <s v="No"/>
    <x v="0"/>
    <s v=""/>
    <x v="0"/>
    <m/>
    <m/>
    <m/>
    <n v="1"/>
    <m/>
    <m/>
    <m/>
    <m/>
    <m/>
    <s v=""/>
    <s v=""/>
    <m/>
    <s v=""/>
    <m/>
    <s v=""/>
    <s v=""/>
    <s v=""/>
    <m/>
  </r>
  <r>
    <n v="168"/>
    <x v="1"/>
    <s v="Chemical"/>
    <s v="DK/DA"/>
    <s v="51-100ºC"/>
    <s v="DK/DA"/>
    <s v="DK/DA"/>
    <s v="10-25 years"/>
    <s v="10-25 years"/>
    <s v="Yes"/>
    <x v="2"/>
    <s v="Satisfied"/>
    <x v="1"/>
    <m/>
    <m/>
    <m/>
    <m/>
    <m/>
    <m/>
    <m/>
    <m/>
    <m/>
    <s v=""/>
    <s v=""/>
    <m/>
    <s v=""/>
    <s v=""/>
    <s v=""/>
    <s v=""/>
    <s v=""/>
    <m/>
  </r>
  <r>
    <n v="169"/>
    <x v="1"/>
    <s v="Chemical"/>
    <s v="DK/DA"/>
    <s v="51-100ºC"/>
    <s v="Less -20ºC"/>
    <s v="DK/DA"/>
    <s v="DK/DA"/>
    <s v="DK/DA"/>
    <s v="Yes"/>
    <x v="2"/>
    <s v="Satisfied"/>
    <x v="1"/>
    <m/>
    <m/>
    <m/>
    <n v="1"/>
    <m/>
    <m/>
    <m/>
    <m/>
    <m/>
    <s v=""/>
    <n v="1"/>
    <m/>
    <s v=""/>
    <s v=""/>
    <s v=""/>
    <s v=""/>
    <s v=""/>
    <m/>
  </r>
  <r>
    <n v="170"/>
    <x v="1"/>
    <s v="Chemical"/>
    <s v="DK/DA"/>
    <s v="20-50ºC"/>
    <s v="-"/>
    <s v="DK/DA"/>
    <s v="10-25 years"/>
    <s v="-"/>
    <s v="No"/>
    <x v="0"/>
    <s v=""/>
    <x v="0"/>
    <m/>
    <m/>
    <m/>
    <m/>
    <m/>
    <m/>
    <n v="1"/>
    <m/>
    <m/>
    <m/>
    <m/>
    <m/>
    <m/>
    <m/>
    <s v=""/>
    <s v=""/>
    <s v=""/>
    <m/>
  </r>
  <r>
    <n v="171"/>
    <x v="1"/>
    <s v="Metals"/>
    <s v="DK/DA"/>
    <s v="DK/DA"/>
    <s v="DK/DA"/>
    <s v="DK/DA"/>
    <s v="Less 10 years"/>
    <s v="Less 10 years"/>
    <s v="Yes"/>
    <x v="2"/>
    <s v="Satisfied"/>
    <x v="1"/>
    <m/>
    <m/>
    <m/>
    <n v="1"/>
    <m/>
    <m/>
    <m/>
    <m/>
    <m/>
    <s v=""/>
    <n v="1"/>
    <m/>
    <s v=""/>
    <s v=""/>
    <s v=""/>
    <s v=""/>
    <s v=""/>
    <m/>
  </r>
  <r>
    <n v="172"/>
    <x v="1"/>
    <s v="Wood &amp; wood products"/>
    <s v="DK/DA"/>
    <s v="51-100ºC"/>
    <s v="-"/>
    <s v="DK/DA"/>
    <s v="10-25 years"/>
    <s v="-"/>
    <s v="No"/>
    <x v="0"/>
    <s v=""/>
    <x v="0"/>
    <m/>
    <m/>
    <m/>
    <m/>
    <m/>
    <m/>
    <n v="1"/>
    <m/>
    <m/>
    <m/>
    <m/>
    <m/>
    <m/>
    <m/>
    <s v=""/>
    <s v=""/>
    <s v=""/>
    <m/>
  </r>
  <r>
    <n v="173"/>
    <x v="1"/>
    <s v="Metals"/>
    <s v="DK/DA"/>
    <s v="20-50ºC"/>
    <s v="-"/>
    <s v="DK/DA"/>
    <s v="Less 10 years"/>
    <s v="-"/>
    <s v="Yes"/>
    <x v="0"/>
    <s v=""/>
    <x v="0"/>
    <m/>
    <n v="1"/>
    <m/>
    <m/>
    <m/>
    <m/>
    <m/>
    <m/>
    <m/>
    <m/>
    <m/>
    <m/>
    <m/>
    <m/>
    <s v=""/>
    <m/>
    <s v=""/>
    <m/>
  </r>
  <r>
    <n v="174"/>
    <x v="1"/>
    <s v="Metals"/>
    <s v="DK/DA"/>
    <s v="20-50ºC"/>
    <s v="-"/>
    <s v="DK/DA"/>
    <s v="Less 10 years"/>
    <s v="-"/>
    <s v="No"/>
    <x v="0"/>
    <s v=""/>
    <x v="0"/>
    <m/>
    <m/>
    <m/>
    <m/>
    <m/>
    <m/>
    <n v="1"/>
    <m/>
    <m/>
    <m/>
    <m/>
    <m/>
    <m/>
    <m/>
    <s v=""/>
    <s v=""/>
    <s v=""/>
    <m/>
  </r>
  <r>
    <n v="175"/>
    <x v="1"/>
    <s v="Machinery"/>
    <s v="DK/DA"/>
    <s v="More 250ºC"/>
    <s v="DK/DA"/>
    <s v="DK/DA"/>
    <s v="DK/DA"/>
    <s v="DK/DA"/>
    <s v="No"/>
    <x v="2"/>
    <s v="Satisfied"/>
    <x v="1"/>
    <m/>
    <m/>
    <m/>
    <m/>
    <m/>
    <m/>
    <n v="1"/>
    <m/>
    <m/>
    <s v=""/>
    <n v="1"/>
    <m/>
    <s v=""/>
    <m/>
    <s v=""/>
    <s v=""/>
    <m/>
    <m/>
  </r>
  <r>
    <n v="176"/>
    <x v="1"/>
    <s v="Chemical"/>
    <s v="DK/DA"/>
    <s v="DK/DA"/>
    <s v="DK/DA"/>
    <s v="DK/DA"/>
    <s v="Less 10 years"/>
    <s v="Less 10 years"/>
    <s v="No"/>
    <x v="2"/>
    <s v="Satisfied"/>
    <x v="1"/>
    <m/>
    <m/>
    <m/>
    <m/>
    <m/>
    <m/>
    <n v="1"/>
    <m/>
    <m/>
    <s v=""/>
    <s v=""/>
    <m/>
    <s v=""/>
    <m/>
    <s v=""/>
    <s v=""/>
    <n v="1"/>
    <m/>
  </r>
  <r>
    <n v="177"/>
    <x v="1"/>
    <s v="Metals"/>
    <s v="DK/DA"/>
    <s v="51-100ºC"/>
    <s v="-"/>
    <s v="DK/DA"/>
    <s v="Less 10 years"/>
    <s v="-"/>
    <s v="Yes"/>
    <x v="0"/>
    <s v=""/>
    <x v="0"/>
    <m/>
    <m/>
    <m/>
    <m/>
    <m/>
    <m/>
    <n v="1"/>
    <m/>
    <m/>
    <m/>
    <m/>
    <m/>
    <m/>
    <m/>
    <s v=""/>
    <s v=""/>
    <m/>
    <m/>
  </r>
  <r>
    <n v="178"/>
    <x v="1"/>
    <s v="Textil &amp; Clothing"/>
    <s v="DK/DA"/>
    <s v="DK/DA"/>
    <s v="DK/DA"/>
    <s v="DK/DA"/>
    <s v="Less 10 years"/>
    <s v="Less 10 years"/>
    <s v="No"/>
    <x v="2"/>
    <s v="Satisfied"/>
    <x v="1"/>
    <m/>
    <m/>
    <m/>
    <m/>
    <m/>
    <m/>
    <n v="1"/>
    <m/>
    <m/>
    <s v=""/>
    <n v="1"/>
    <m/>
    <s v=""/>
    <m/>
    <s v=""/>
    <s v=""/>
    <n v="1"/>
    <m/>
  </r>
  <r>
    <n v="179"/>
    <x v="1"/>
    <s v="Metals"/>
    <s v="DK/DA"/>
    <s v="DK/DA"/>
    <s v="-"/>
    <s v="DK/DA"/>
    <s v="Less 10 years"/>
    <s v="-"/>
    <s v="Yes"/>
    <x v="0"/>
    <s v=""/>
    <x v="0"/>
    <m/>
    <m/>
    <m/>
    <n v="1"/>
    <m/>
    <m/>
    <m/>
    <m/>
    <m/>
    <m/>
    <m/>
    <m/>
    <m/>
    <m/>
    <s v=""/>
    <s v=""/>
    <s v=""/>
    <m/>
  </r>
  <r>
    <n v="180"/>
    <x v="1"/>
    <s v="Wood &amp; wood products"/>
    <s v="DK/DA"/>
    <s v="DK/DA"/>
    <s v="-"/>
    <s v="DK/DA"/>
    <s v="Less 10 years"/>
    <s v="-"/>
    <s v="No"/>
    <x v="0"/>
    <s v=""/>
    <x v="0"/>
    <m/>
    <m/>
    <m/>
    <m/>
    <m/>
    <m/>
    <n v="1"/>
    <m/>
    <m/>
    <m/>
    <m/>
    <m/>
    <m/>
    <m/>
    <s v=""/>
    <s v=""/>
    <s v=""/>
    <m/>
  </r>
  <r>
    <n v="181"/>
    <x v="1"/>
    <s v="Paper &amp; paper products"/>
    <s v="DK/DA"/>
    <s v="DK/DA"/>
    <s v="DK/DA"/>
    <s v="DK/DA"/>
    <s v="DK/DA"/>
    <s v="DK/DA"/>
    <s v="Yes"/>
    <x v="2"/>
    <s v="Satisfied"/>
    <x v="1"/>
    <m/>
    <m/>
    <m/>
    <n v="1"/>
    <m/>
    <m/>
    <m/>
    <m/>
    <m/>
    <s v=""/>
    <n v="1"/>
    <m/>
    <s v=""/>
    <m/>
    <s v=""/>
    <s v=""/>
    <s v=""/>
    <m/>
  </r>
  <r>
    <n v="182"/>
    <x v="1"/>
    <s v="Metals"/>
    <s v="DK/DA"/>
    <s v="-"/>
    <s v="DK/DA"/>
    <s v="DK/DA"/>
    <s v="-"/>
    <s v="Less 10 years"/>
    <s v="No"/>
    <x v="2"/>
    <s v="Satisfied"/>
    <x v="1"/>
    <m/>
    <m/>
    <m/>
    <m/>
    <m/>
    <m/>
    <m/>
    <m/>
    <m/>
    <s v=""/>
    <s v=""/>
    <m/>
    <s v=""/>
    <m/>
    <s v=""/>
    <s v=""/>
    <n v="1"/>
    <m/>
  </r>
  <r>
    <n v="183"/>
    <x v="1"/>
    <s v="Chemical"/>
    <s v="DK/DA"/>
    <s v="DK/DA"/>
    <s v="-"/>
    <s v="DK/DA"/>
    <s v="Less 10 years"/>
    <s v="-"/>
    <s v="No"/>
    <x v="0"/>
    <s v=""/>
    <x v="0"/>
    <m/>
    <m/>
    <m/>
    <m/>
    <m/>
    <m/>
    <n v="1"/>
    <m/>
    <m/>
    <m/>
    <m/>
    <m/>
    <m/>
    <m/>
    <s v=""/>
    <s v=""/>
    <m/>
    <m/>
  </r>
  <r>
    <n v="184"/>
    <x v="1"/>
    <s v="Metals"/>
    <s v="DK/DA"/>
    <s v="-"/>
    <s v="DK/DA"/>
    <s v="DK/DA"/>
    <s v="-"/>
    <s v="Less 10 years"/>
    <s v="DK/DA"/>
    <x v="2"/>
    <s v="Satisfied"/>
    <x v="1"/>
    <m/>
    <m/>
    <m/>
    <m/>
    <m/>
    <m/>
    <m/>
    <m/>
    <m/>
    <n v="1"/>
    <s v=""/>
    <m/>
    <s v=""/>
    <m/>
    <s v=""/>
    <s v=""/>
    <s v=""/>
    <m/>
  </r>
  <r>
    <n v="185"/>
    <x v="1"/>
    <s v="Metals"/>
    <s v="DK/DA"/>
    <s v="DK/DA"/>
    <s v="-"/>
    <s v="DK/DA"/>
    <s v="DK/DA"/>
    <s v="-"/>
    <s v="No"/>
    <x v="0"/>
    <s v=""/>
    <x v="0"/>
    <m/>
    <m/>
    <m/>
    <m/>
    <m/>
    <m/>
    <n v="1"/>
    <m/>
    <m/>
    <m/>
    <m/>
    <m/>
    <m/>
    <m/>
    <s v=""/>
    <s v=""/>
    <s v=""/>
    <m/>
  </r>
  <r>
    <n v="186"/>
    <x v="1"/>
    <s v="Metals"/>
    <s v="DK/DA"/>
    <s v="DK/DA"/>
    <s v="-"/>
    <s v="DK/DA"/>
    <s v="Less 10 years"/>
    <s v="-"/>
    <s v="No"/>
    <x v="0"/>
    <s v=""/>
    <x v="0"/>
    <m/>
    <n v="1"/>
    <m/>
    <m/>
    <m/>
    <m/>
    <m/>
    <m/>
    <m/>
    <m/>
    <m/>
    <m/>
    <m/>
    <m/>
    <s v=""/>
    <s v=""/>
    <s v=""/>
    <m/>
  </r>
  <r>
    <n v="187"/>
    <x v="1"/>
    <s v="Metals"/>
    <s v="DK/DA"/>
    <s v="DK/DA"/>
    <s v="-"/>
    <s v="DK/DA"/>
    <s v="Less 10 years"/>
    <s v="-"/>
    <s v="Yes"/>
    <x v="0"/>
    <s v=""/>
    <x v="0"/>
    <m/>
    <m/>
    <m/>
    <m/>
    <m/>
    <m/>
    <n v="1"/>
    <m/>
    <m/>
    <m/>
    <m/>
    <m/>
    <m/>
    <m/>
    <s v=""/>
    <s v=""/>
    <s v=""/>
    <m/>
  </r>
  <r>
    <n v="188"/>
    <x v="1"/>
    <s v="Food &amp; Beverages"/>
    <s v="DK/DA"/>
    <s v="20-50ºC"/>
    <s v="-"/>
    <s v="DK/DA"/>
    <s v="Less 10 years"/>
    <s v="-"/>
    <s v="No"/>
    <x v="0"/>
    <s v=""/>
    <x v="0"/>
    <m/>
    <m/>
    <m/>
    <m/>
    <m/>
    <m/>
    <n v="1"/>
    <m/>
    <m/>
    <m/>
    <m/>
    <m/>
    <m/>
    <m/>
    <s v=""/>
    <s v=""/>
    <m/>
    <m/>
  </r>
  <r>
    <n v="189"/>
    <x v="1"/>
    <s v="Chemical"/>
    <s v="DK/DA"/>
    <s v="20-50ºC"/>
    <s v="0-20ºC"/>
    <s v="DK/DA"/>
    <s v="Less 10 years"/>
    <s v="Less 10 years"/>
    <s v="No"/>
    <x v="2"/>
    <s v="Satisfied"/>
    <x v="1"/>
    <m/>
    <m/>
    <m/>
    <n v="1"/>
    <m/>
    <m/>
    <m/>
    <m/>
    <m/>
    <s v=""/>
    <n v="1"/>
    <m/>
    <s v=""/>
    <m/>
    <s v=""/>
    <s v=""/>
    <s v=""/>
    <m/>
  </r>
  <r>
    <n v="190"/>
    <x v="1"/>
    <s v="Chemical"/>
    <s v="DK/DA"/>
    <s v="20-50ºC"/>
    <s v="More 20ºC"/>
    <s v="DK/DA"/>
    <s v="10-25 years"/>
    <s v="10-25 years"/>
    <s v="Yes"/>
    <x v="2"/>
    <s v="Satisfied"/>
    <x v="1"/>
    <m/>
    <m/>
    <m/>
    <m/>
    <m/>
    <m/>
    <n v="1"/>
    <m/>
    <m/>
    <s v=""/>
    <n v="1"/>
    <m/>
    <s v=""/>
    <m/>
    <s v=""/>
    <s v=""/>
    <s v=""/>
    <m/>
  </r>
  <r>
    <n v="191"/>
    <x v="1"/>
    <s v="Chemical"/>
    <s v="DK/DA"/>
    <s v="DK/DA"/>
    <s v="-"/>
    <s v="DK/DA"/>
    <s v="Less 10 years"/>
    <s v="-"/>
    <s v="No"/>
    <x v="0"/>
    <s v=""/>
    <x v="0"/>
    <m/>
    <m/>
    <m/>
    <m/>
    <m/>
    <m/>
    <n v="1"/>
    <m/>
    <m/>
    <m/>
    <m/>
    <m/>
    <m/>
    <m/>
    <s v=""/>
    <s v=""/>
    <m/>
    <m/>
  </r>
  <r>
    <n v="192"/>
    <x v="1"/>
    <s v="Food &amp; Beverages"/>
    <s v="DK/DA"/>
    <s v="101-250ºC"/>
    <s v="-"/>
    <s v="DK/DA"/>
    <s v="10-25 years"/>
    <s v="-"/>
    <s v="No"/>
    <x v="0"/>
    <s v=""/>
    <x v="0"/>
    <m/>
    <m/>
    <m/>
    <n v="1"/>
    <m/>
    <m/>
    <m/>
    <m/>
    <m/>
    <m/>
    <m/>
    <m/>
    <m/>
    <m/>
    <s v=""/>
    <s v=""/>
    <s v=""/>
    <m/>
  </r>
  <r>
    <n v="193"/>
    <x v="1"/>
    <s v="Metals"/>
    <s v="DK/DA"/>
    <s v="DK/DA"/>
    <s v="-"/>
    <s v="DK/DA"/>
    <s v="Less 10 years"/>
    <s v="-"/>
    <s v="No"/>
    <x v="0"/>
    <s v=""/>
    <x v="0"/>
    <m/>
    <m/>
    <m/>
    <m/>
    <m/>
    <m/>
    <n v="1"/>
    <m/>
    <m/>
    <m/>
    <m/>
    <m/>
    <m/>
    <m/>
    <s v=""/>
    <s v=""/>
    <s v=""/>
    <m/>
  </r>
  <r>
    <n v="194"/>
    <x v="1"/>
    <s v="Paper &amp; paper products"/>
    <s v="DK/DA"/>
    <s v="More 250ºC"/>
    <s v="-"/>
    <s v="DK/DA"/>
    <s v="Less 10 years"/>
    <s v="-"/>
    <s v="DK/DA"/>
    <x v="0"/>
    <s v=""/>
    <x v="0"/>
    <m/>
    <m/>
    <m/>
    <n v="1"/>
    <m/>
    <m/>
    <m/>
    <m/>
    <m/>
    <m/>
    <m/>
    <m/>
    <m/>
    <m/>
    <s v=""/>
    <s v=""/>
    <s v=""/>
    <m/>
  </r>
  <r>
    <n v="195"/>
    <x v="1"/>
    <s v="Chemical"/>
    <s v="DK/DA"/>
    <s v="-"/>
    <s v="DK/DA"/>
    <s v="DK/DA"/>
    <s v="-"/>
    <s v="Less 10 years"/>
    <s v="Yes"/>
    <x v="2"/>
    <s v="Satisfied"/>
    <x v="1"/>
    <m/>
    <m/>
    <m/>
    <m/>
    <m/>
    <m/>
    <m/>
    <m/>
    <m/>
    <n v="1"/>
    <s v=""/>
    <m/>
    <s v=""/>
    <m/>
    <s v=""/>
    <s v=""/>
    <s v=""/>
    <m/>
  </r>
  <r>
    <n v="196"/>
    <x v="1"/>
    <s v="Chemical"/>
    <s v="DK/DA"/>
    <s v="DK/DA"/>
    <s v="-"/>
    <s v="DK/DA"/>
    <s v="10-25 years"/>
    <s v="-"/>
    <s v="Yes"/>
    <x v="0"/>
    <s v=""/>
    <x v="0"/>
    <m/>
    <m/>
    <m/>
    <n v="1"/>
    <m/>
    <m/>
    <m/>
    <m/>
    <m/>
    <m/>
    <m/>
    <m/>
    <m/>
    <m/>
    <s v=""/>
    <s v=""/>
    <s v=""/>
    <m/>
  </r>
  <r>
    <n v="197"/>
    <x v="1"/>
    <s v="Paper &amp; paper products"/>
    <s v="DK/DA"/>
    <s v="DK/DA"/>
    <s v="-"/>
    <s v="DK/DA"/>
    <s v="Less 10 years"/>
    <s v="-"/>
    <s v="Yes"/>
    <x v="0"/>
    <s v=""/>
    <x v="0"/>
    <m/>
    <m/>
    <m/>
    <m/>
    <m/>
    <m/>
    <n v="1"/>
    <m/>
    <m/>
    <m/>
    <s v=""/>
    <m/>
    <s v=""/>
    <m/>
    <s v=""/>
    <s v=""/>
    <s v=""/>
    <m/>
  </r>
  <r>
    <n v="198"/>
    <x v="1"/>
    <s v="Machinery"/>
    <s v="DK/DA"/>
    <s v="DK/DA"/>
    <s v="DK/DA"/>
    <s v="DK/DA"/>
    <s v="Less 10 years"/>
    <s v="Less 10 years"/>
    <s v="DK/DA"/>
    <x v="2"/>
    <s v="Satisfied"/>
    <x v="1"/>
    <m/>
    <m/>
    <m/>
    <n v="1"/>
    <m/>
    <m/>
    <m/>
    <m/>
    <m/>
    <s v=""/>
    <n v="1"/>
    <m/>
    <s v=""/>
    <m/>
    <s v=""/>
    <s v=""/>
    <s v=""/>
    <m/>
  </r>
  <r>
    <n v="199"/>
    <x v="1"/>
    <s v="Metals"/>
    <s v="DK/DA"/>
    <s v="DK/DA"/>
    <s v="-"/>
    <s v="DK/DA"/>
    <s v="DK/DA"/>
    <s v="-"/>
    <s v="No"/>
    <x v="0"/>
    <s v=""/>
    <x v="0"/>
    <m/>
    <m/>
    <m/>
    <m/>
    <m/>
    <m/>
    <n v="1"/>
    <m/>
    <m/>
    <s v=""/>
    <s v=""/>
    <m/>
    <s v=""/>
    <m/>
    <s v=""/>
    <s v=""/>
    <m/>
    <m/>
  </r>
  <r>
    <n v="200"/>
    <x v="1"/>
    <s v="Metals"/>
    <s v="DK/DA"/>
    <s v="DK/DA"/>
    <s v="DK/DA"/>
    <s v="DK/DA"/>
    <s v="Less 10 years"/>
    <s v="Less 10 years"/>
    <s v="No"/>
    <x v="2"/>
    <s v="Satisfied"/>
    <x v="1"/>
    <m/>
    <m/>
    <m/>
    <m/>
    <m/>
    <m/>
    <n v="1"/>
    <m/>
    <m/>
    <n v="1"/>
    <s v=""/>
    <m/>
    <s v=""/>
    <m/>
    <s v=""/>
    <s v=""/>
    <s v=""/>
    <m/>
  </r>
  <r>
    <n v="201"/>
    <x v="2"/>
    <s v="Others"/>
    <s v="Daily"/>
    <s v="More 250ºC"/>
    <s v="0 - (-20ºC)"/>
    <s v="DK/DA"/>
    <s v="Less 10 years"/>
    <s v="Less 10 years"/>
    <s v="Yes"/>
    <x v="2"/>
    <s v="Satisfied"/>
    <x v="1"/>
    <s v=" "/>
    <s v=" "/>
    <s v=" "/>
    <n v="1"/>
    <n v="1"/>
    <s v=" "/>
    <s v=" "/>
    <s v=" "/>
    <m/>
    <m/>
    <m/>
    <m/>
    <m/>
    <m/>
    <n v="1"/>
    <m/>
    <m/>
    <m/>
  </r>
  <r>
    <n v="202"/>
    <x v="2"/>
    <s v="Textil &amp; Clothing"/>
    <s v="Daily"/>
    <s v="DK/DA"/>
    <s v="DK/DA"/>
    <s v="Below 9M€"/>
    <s v="Less 10 years"/>
    <s v="Less 10 years"/>
    <s v="Yes"/>
    <x v="6"/>
    <s v="Satisfied"/>
    <x v="1"/>
    <s v=" "/>
    <s v=" "/>
    <s v=" "/>
    <s v=" "/>
    <s v=" "/>
    <s v=" "/>
    <n v="1"/>
    <s v=" "/>
    <m/>
    <m/>
    <m/>
    <m/>
    <n v="1"/>
    <m/>
    <m/>
    <m/>
    <m/>
    <m/>
  </r>
  <r>
    <n v="203"/>
    <x v="2"/>
    <s v="Textil &amp; Clothing"/>
    <s v="Daily"/>
    <s v="20-50ºC"/>
    <s v="More 20ºC"/>
    <s v="Below 9M€"/>
    <s v="Less 10 years"/>
    <s v="Less 10 years"/>
    <s v="Yes"/>
    <x v="4"/>
    <s v="Unsatisfied"/>
    <x v="1"/>
    <n v="1"/>
    <s v=" "/>
    <s v=" "/>
    <n v="1"/>
    <s v=" "/>
    <s v=" "/>
    <s v=" "/>
    <s v=" "/>
    <m/>
    <m/>
    <m/>
    <m/>
    <m/>
    <m/>
    <m/>
    <n v="1"/>
    <m/>
    <m/>
  </r>
  <r>
    <n v="204"/>
    <x v="2"/>
    <s v="Machinery"/>
    <s v="Daily"/>
    <s v="20-50ºC"/>
    <s v="0-20ºC"/>
    <s v="DK/DA"/>
    <s v="Less 10 years"/>
    <s v="Less 10 years"/>
    <s v="Yes"/>
    <x v="4"/>
    <s v="Satisfied"/>
    <x v="1"/>
    <n v="1"/>
    <s v=" "/>
    <s v=" "/>
    <s v=" "/>
    <n v="1"/>
    <s v=" "/>
    <s v=" "/>
    <s v=" "/>
    <m/>
    <m/>
    <m/>
    <m/>
    <m/>
    <n v="1"/>
    <m/>
    <m/>
    <m/>
    <m/>
  </r>
  <r>
    <n v="205"/>
    <x v="2"/>
    <s v="Machinery"/>
    <s v="Daily"/>
    <s v="20-50ºC"/>
    <s v="0-20ºC"/>
    <s v="DK/DA"/>
    <s v="Less 10 years"/>
    <s v="Less 10 years"/>
    <s v="Yes"/>
    <x v="4"/>
    <s v="Satisfied"/>
    <x v="1"/>
    <s v=" "/>
    <s v=" "/>
    <s v=" "/>
    <n v="1"/>
    <s v=" "/>
    <s v=" "/>
    <n v="1"/>
    <s v=" "/>
    <m/>
    <n v="1"/>
    <m/>
    <m/>
    <m/>
    <m/>
    <m/>
    <m/>
    <m/>
    <m/>
  </r>
  <r>
    <n v="206"/>
    <x v="2"/>
    <s v="Textil &amp; Clothing"/>
    <s v="Daily"/>
    <s v="20-50ºC"/>
    <s v="0 - (-20ºC)"/>
    <s v="DK/DA"/>
    <s v="Less 10 years"/>
    <s v="Less 10 years"/>
    <s v="No"/>
    <x v="6"/>
    <s v="Unsatisfied"/>
    <x v="1"/>
    <s v=" "/>
    <s v=" "/>
    <s v=" "/>
    <n v="1"/>
    <s v=" "/>
    <n v="1"/>
    <s v=" "/>
    <s v=" "/>
    <m/>
    <n v="1"/>
    <m/>
    <m/>
    <m/>
    <m/>
    <m/>
    <m/>
    <m/>
    <m/>
  </r>
  <r>
    <n v="207"/>
    <x v="2"/>
    <s v="Machinery"/>
    <s v="Daily"/>
    <s v="51-100ºC"/>
    <s v="0 - (-20ºC)"/>
    <s v="DK/DA"/>
    <s v="Less 10 years"/>
    <s v="Less 10 years"/>
    <s v="Yes"/>
    <x v="2"/>
    <s v="Satisfied"/>
    <x v="1"/>
    <s v=" "/>
    <s v=" "/>
    <s v=" "/>
    <n v="1"/>
    <s v=" "/>
    <s v=" "/>
    <n v="1"/>
    <s v=" "/>
    <m/>
    <m/>
    <m/>
    <m/>
    <n v="1"/>
    <m/>
    <m/>
    <m/>
    <m/>
    <m/>
  </r>
  <r>
    <n v="208"/>
    <x v="2"/>
    <s v="Others"/>
    <s v="Daily"/>
    <s v="DK/DA"/>
    <s v="0 - (-20ºC)"/>
    <s v="DK/DA"/>
    <s v="DK/DA"/>
    <s v="DK/DA"/>
    <s v="Yes"/>
    <x v="7"/>
    <s v="Satisfied"/>
    <x v="1"/>
    <n v="1"/>
    <s v=" "/>
    <s v=" "/>
    <n v="1"/>
    <s v=" "/>
    <s v=" "/>
    <s v=" "/>
    <s v=" "/>
    <m/>
    <m/>
    <m/>
    <m/>
    <m/>
    <m/>
    <n v="1"/>
    <m/>
    <m/>
    <m/>
  </r>
  <r>
    <n v="209"/>
    <x v="2"/>
    <s v="Food &amp; Beverages"/>
    <s v="Seasonal"/>
    <s v="51-100ºC"/>
    <s v="0 - (-20ºC)"/>
    <s v="Below 9M€"/>
    <s v="Less 10 years"/>
    <s v="Less 10 years"/>
    <s v="Yes"/>
    <x v="2"/>
    <s v="Satisfied"/>
    <x v="1"/>
    <n v="1"/>
    <s v=" "/>
    <s v=" "/>
    <s v=" "/>
    <s v=" "/>
    <n v="1"/>
    <s v=" "/>
    <s v=" "/>
    <m/>
    <m/>
    <m/>
    <m/>
    <m/>
    <n v="1"/>
    <m/>
    <m/>
    <m/>
    <m/>
  </r>
  <r>
    <n v="210"/>
    <x v="2"/>
    <s v="Food &amp; Beverages"/>
    <s v="Daily"/>
    <s v="101-250ºC"/>
    <s v="0 - (-20ºC)"/>
    <s v="Below 9M€"/>
    <s v="Less 10 years"/>
    <s v="Less 10 years"/>
    <s v="Yes"/>
    <x v="1"/>
    <s v="Satisfied"/>
    <x v="1"/>
    <s v=" "/>
    <s v=" "/>
    <s v=" "/>
    <s v=" "/>
    <s v=" "/>
    <s v=" "/>
    <s v=" "/>
    <n v="1"/>
    <m/>
    <m/>
    <m/>
    <m/>
    <n v="1"/>
    <m/>
    <m/>
    <m/>
    <m/>
    <m/>
  </r>
  <r>
    <n v="211"/>
    <x v="2"/>
    <s v="Food &amp; Beverages"/>
    <s v="Daily"/>
    <s v="51-100ºC"/>
    <s v="0 - (-20ºC)"/>
    <s v="Below 9M€"/>
    <s v="10-25 years"/>
    <s v="10-25 years"/>
    <s v="Yes"/>
    <x v="1"/>
    <s v="Satisfied"/>
    <x v="1"/>
    <s v=" "/>
    <s v=" "/>
    <s v=" "/>
    <n v="1"/>
    <s v=" "/>
    <s v=" "/>
    <s v=" "/>
    <s v=" "/>
    <m/>
    <n v="1"/>
    <m/>
    <m/>
    <m/>
    <m/>
    <m/>
    <m/>
    <m/>
    <m/>
  </r>
  <r>
    <n v="212"/>
    <x v="2"/>
    <s v="Textil &amp; Clothing"/>
    <s v="Daily"/>
    <s v="20-50ºC"/>
    <s v="0-20ºC"/>
    <s v="Below 9M€"/>
    <s v="Less 10 years"/>
    <s v="Less 10 years"/>
    <s v="Yes"/>
    <x v="4"/>
    <s v="Unsatisfied"/>
    <x v="1"/>
    <s v=" "/>
    <s v=" "/>
    <s v=" "/>
    <s v=" "/>
    <n v="1"/>
    <s v=" "/>
    <s v=" "/>
    <n v="1"/>
    <m/>
    <m/>
    <m/>
    <m/>
    <n v="1"/>
    <m/>
    <m/>
    <m/>
    <m/>
    <m/>
  </r>
  <r>
    <n v="213"/>
    <x v="2"/>
    <s v="Wood &amp; wood products"/>
    <s v="Daily"/>
    <s v="DK/DA"/>
    <s v="DK/DA"/>
    <s v="Below 9M€"/>
    <s v="Less 10 years"/>
    <s v="Less 10 years"/>
    <s v="Yes"/>
    <x v="8"/>
    <s v="DK/DA"/>
    <x v="1"/>
    <s v=" "/>
    <s v=" "/>
    <s v=" "/>
    <s v=" "/>
    <s v=" "/>
    <s v=" "/>
    <s v=" "/>
    <s v=" "/>
    <m/>
    <m/>
    <m/>
    <m/>
    <m/>
    <m/>
    <m/>
    <m/>
    <m/>
    <m/>
  </r>
  <r>
    <n v="214"/>
    <x v="2"/>
    <s v="Wood &amp; wood products"/>
    <s v="Daily"/>
    <s v="20-50ºC"/>
    <s v="More 20ºC"/>
    <s v="DK/DA"/>
    <s v="Less 10 years"/>
    <s v="Less 10 years"/>
    <s v="Yes"/>
    <x v="4"/>
    <s v="Satisfied"/>
    <x v="1"/>
    <s v=" "/>
    <s v=" "/>
    <s v=" "/>
    <s v=" "/>
    <n v="1"/>
    <s v=" "/>
    <s v=" "/>
    <s v=" "/>
    <m/>
    <m/>
    <m/>
    <m/>
    <m/>
    <m/>
    <m/>
    <m/>
    <n v="1"/>
    <m/>
  </r>
  <r>
    <n v="215"/>
    <x v="2"/>
    <s v="Machinery"/>
    <s v="Daily"/>
    <s v="More 250ºC"/>
    <s v="More 20ºC"/>
    <s v="DK/DA"/>
    <s v="Less 10 years"/>
    <s v="Less 10 years"/>
    <s v="Yes"/>
    <x v="4"/>
    <s v="Unsatisfied"/>
    <x v="1"/>
    <s v=" "/>
    <s v=" "/>
    <s v=" "/>
    <s v=" "/>
    <n v="1"/>
    <s v=" "/>
    <s v=" "/>
    <s v=" "/>
    <m/>
    <m/>
    <m/>
    <m/>
    <m/>
    <m/>
    <m/>
    <n v="1"/>
    <m/>
    <m/>
  </r>
  <r>
    <n v="216"/>
    <x v="2"/>
    <s v="Textil &amp; Clothing"/>
    <s v="Daily"/>
    <s v="DK/DA"/>
    <s v="More 20ºC"/>
    <s v="DK/DA"/>
    <s v="Less 10 years"/>
    <s v="Less 10 years"/>
    <s v="Yes"/>
    <x v="4"/>
    <s v="Satisfied"/>
    <x v="1"/>
    <s v=" "/>
    <s v=" "/>
    <s v=" "/>
    <n v="1"/>
    <s v=" "/>
    <s v=" "/>
    <n v="1"/>
    <s v=" "/>
    <m/>
    <m/>
    <m/>
    <m/>
    <m/>
    <m/>
    <n v="1"/>
    <m/>
    <m/>
    <m/>
  </r>
  <r>
    <n v="217"/>
    <x v="2"/>
    <s v="Textil &amp; Clothing"/>
    <s v="Daily"/>
    <s v="DK/DA"/>
    <s v="DK/DA"/>
    <s v="DK/DA"/>
    <s v="Less 10 years"/>
    <s v="Less 10 years"/>
    <s v="Yes"/>
    <x v="8"/>
    <s v="DK/DA"/>
    <x v="1"/>
    <s v=" "/>
    <s v=" "/>
    <s v=" "/>
    <s v=" "/>
    <s v=" "/>
    <s v=" "/>
    <s v=" "/>
    <s v=" "/>
    <m/>
    <m/>
    <m/>
    <m/>
    <m/>
    <m/>
    <m/>
    <m/>
    <m/>
    <m/>
  </r>
  <r>
    <n v="218"/>
    <x v="2"/>
    <s v="Wood &amp; wood products"/>
    <s v="Daily"/>
    <s v="20-50ºC"/>
    <s v="More 20ºC"/>
    <s v="Below 9M€"/>
    <s v="Less 10 years"/>
    <s v="Less 10 years"/>
    <s v="Yes"/>
    <x v="4"/>
    <s v="Satisfied"/>
    <x v="1"/>
    <n v="1"/>
    <s v=" "/>
    <s v=" "/>
    <s v=" "/>
    <n v="1"/>
    <s v=" "/>
    <s v=" "/>
    <s v=" "/>
    <m/>
    <m/>
    <m/>
    <m/>
    <m/>
    <m/>
    <m/>
    <m/>
    <n v="1"/>
    <m/>
  </r>
  <r>
    <n v="219"/>
    <x v="2"/>
    <s v="Machinery"/>
    <s v="Daily"/>
    <s v="20-50ºC"/>
    <s v="DK/DA"/>
    <s v="Below 9M€"/>
    <s v="Less 10 years"/>
    <s v="Less 10 years"/>
    <s v="Yes"/>
    <x v="8"/>
    <s v="DK/DA"/>
    <x v="1"/>
    <s v=" "/>
    <s v=" "/>
    <s v=" "/>
    <s v=" "/>
    <s v=" "/>
    <s v=" "/>
    <s v=" "/>
    <s v=" "/>
    <m/>
    <m/>
    <m/>
    <m/>
    <m/>
    <m/>
    <m/>
    <m/>
    <m/>
    <m/>
  </r>
  <r>
    <n v="220"/>
    <x v="2"/>
    <s v="Machinery"/>
    <s v="Daily"/>
    <s v="101-250ºC"/>
    <s v="0 - (-20ºC)"/>
    <s v="DK/DA"/>
    <s v="Less 10 years"/>
    <s v="Less 10 years"/>
    <s v="Yes"/>
    <x v="6"/>
    <s v="Satisfied"/>
    <x v="1"/>
    <s v=" "/>
    <s v=" "/>
    <s v=" "/>
    <n v="1"/>
    <s v=" "/>
    <s v=" "/>
    <s v=" "/>
    <s v=" "/>
    <m/>
    <m/>
    <m/>
    <m/>
    <n v="1"/>
    <m/>
    <m/>
    <m/>
    <m/>
    <m/>
  </r>
  <r>
    <n v="221"/>
    <x v="2"/>
    <s v="Others"/>
    <s v="Daily"/>
    <s v="20-50ºC"/>
    <s v="0-20ºC"/>
    <s v="DK/DA"/>
    <s v="Less 10 years"/>
    <s v="Less 10 years"/>
    <s v="Yes"/>
    <x v="4"/>
    <s v="Satisfied"/>
    <x v="1"/>
    <n v="1"/>
    <s v=" "/>
    <s v=" "/>
    <s v=" "/>
    <s v=" "/>
    <s v=" "/>
    <s v=" "/>
    <s v=" "/>
    <m/>
    <m/>
    <m/>
    <m/>
    <m/>
    <m/>
    <n v="1"/>
    <m/>
    <m/>
    <m/>
  </r>
  <r>
    <n v="222"/>
    <x v="2"/>
    <s v="Food &amp; Beverages"/>
    <s v="Seasonal"/>
    <s v="20-50ºC"/>
    <s v="DK/DA"/>
    <s v="DK/DA"/>
    <s v="DK/DA"/>
    <s v="DK/DA"/>
    <s v="Yes"/>
    <x v="9"/>
    <s v="Satisfied"/>
    <x v="1"/>
    <n v="1"/>
    <s v=" "/>
    <s v=" "/>
    <s v=" "/>
    <s v=" "/>
    <s v=" "/>
    <s v=" "/>
    <n v="1"/>
    <m/>
    <n v="1"/>
    <m/>
    <m/>
    <m/>
    <m/>
    <m/>
    <m/>
    <m/>
    <m/>
  </r>
  <r>
    <n v="223"/>
    <x v="2"/>
    <s v="Wood &amp; wood products"/>
    <s v="Daily"/>
    <s v="20-50ºC"/>
    <s v="More 20ºC"/>
    <s v="DK/DA"/>
    <s v="Less 10 years"/>
    <s v="Less 10 years"/>
    <s v="No"/>
    <x v="4"/>
    <s v="Satisfied"/>
    <x v="1"/>
    <s v=" "/>
    <s v=" "/>
    <s v=" "/>
    <s v=" "/>
    <s v=" "/>
    <s v=" "/>
    <n v="1"/>
    <s v=" "/>
    <m/>
    <m/>
    <m/>
    <m/>
    <m/>
    <n v="1"/>
    <m/>
    <m/>
    <m/>
    <m/>
  </r>
  <r>
    <n v="224"/>
    <x v="2"/>
    <s v="Machinery"/>
    <s v="Daily"/>
    <s v="20-50ºC"/>
    <s v="0-20ºC"/>
    <s v="Below 9M€"/>
    <s v="Less 10 years"/>
    <s v="Less 10 years"/>
    <s v="Yes"/>
    <x v="4"/>
    <s v="Satisfied"/>
    <x v="1"/>
    <n v="1"/>
    <s v=" "/>
    <s v=" "/>
    <s v=" "/>
    <n v="1"/>
    <s v=" "/>
    <n v="1"/>
    <s v=" "/>
    <m/>
    <m/>
    <m/>
    <m/>
    <n v="1"/>
    <m/>
    <m/>
    <m/>
    <m/>
    <m/>
  </r>
  <r>
    <n v="225"/>
    <x v="2"/>
    <s v="Others"/>
    <s v="Daily"/>
    <s v="20-50ºC"/>
    <s v="More 20ºC"/>
    <s v="DK/DA"/>
    <s v="10-25 years"/>
    <s v="10-25 years"/>
    <s v="Yes"/>
    <x v="4"/>
    <s v="Satisfied"/>
    <x v="1"/>
    <s v=" "/>
    <s v=" "/>
    <s v=" "/>
    <s v=" "/>
    <s v=" "/>
    <s v=" "/>
    <n v="1"/>
    <n v="1"/>
    <m/>
    <m/>
    <m/>
    <m/>
    <n v="1"/>
    <m/>
    <m/>
    <m/>
    <m/>
    <m/>
  </r>
  <r>
    <n v="226"/>
    <x v="2"/>
    <s v="Others"/>
    <s v="Daily"/>
    <s v="20-50ºC"/>
    <s v="0-20ºC"/>
    <s v="DK/DA"/>
    <s v="Less 10 years"/>
    <s v="Less 10 years"/>
    <s v="Yes"/>
    <x v="4"/>
    <s v="Unsatisfied"/>
    <x v="1"/>
    <s v=" "/>
    <s v=" "/>
    <s v=" "/>
    <s v=" "/>
    <n v="1"/>
    <s v=" "/>
    <s v=" "/>
    <s v=" "/>
    <m/>
    <n v="1"/>
    <m/>
    <m/>
    <m/>
    <m/>
    <m/>
    <m/>
    <m/>
    <m/>
  </r>
  <r>
    <n v="227"/>
    <x v="2"/>
    <s v="Others"/>
    <s v="Daily"/>
    <s v="More 250ºC"/>
    <s v="DK/DA"/>
    <s v="DK/DA"/>
    <s v="Less 10 years"/>
    <s v="Less 10 years"/>
    <s v="Yes"/>
    <x v="8"/>
    <s v="DK/DA"/>
    <x v="1"/>
    <s v=" "/>
    <s v=" "/>
    <s v=" "/>
    <s v=" "/>
    <s v=" "/>
    <s v=" "/>
    <s v=" "/>
    <s v=" "/>
    <m/>
    <m/>
    <m/>
    <m/>
    <m/>
    <m/>
    <m/>
    <m/>
    <m/>
    <m/>
  </r>
  <r>
    <n v="228"/>
    <x v="2"/>
    <s v="Food &amp; Beverages"/>
    <s v="Weekly"/>
    <s v="51-100ºC"/>
    <s v="0 - (-20ºC)"/>
    <s v="Below 9M€"/>
    <s v="Less 10 years"/>
    <s v="Less 10 years"/>
    <s v="No"/>
    <x v="1"/>
    <s v="Satisfied"/>
    <x v="1"/>
    <n v="1"/>
    <s v=" "/>
    <s v=" "/>
    <s v=" "/>
    <n v="1"/>
    <s v=" "/>
    <s v=" "/>
    <s v=" "/>
    <m/>
    <m/>
    <m/>
    <m/>
    <m/>
    <m/>
    <m/>
    <n v="1"/>
    <m/>
    <m/>
  </r>
  <r>
    <n v="229"/>
    <x v="2"/>
    <s v="Food &amp; Beverages"/>
    <s v="Daily"/>
    <s v="51-100ºC"/>
    <s v="0 - (-20ºC)"/>
    <s v="Below 9M€"/>
    <s v="Less 10 years"/>
    <s v="Less 10 years"/>
    <s v="Yes"/>
    <x v="7"/>
    <s v="Satisfied"/>
    <x v="1"/>
    <s v=" "/>
    <s v=" "/>
    <s v=" "/>
    <n v="1"/>
    <n v="1"/>
    <s v=" "/>
    <s v=" "/>
    <s v=" "/>
    <m/>
    <m/>
    <m/>
    <m/>
    <m/>
    <m/>
    <m/>
    <m/>
    <n v="1"/>
    <m/>
  </r>
  <r>
    <n v="230"/>
    <x v="2"/>
    <s v="Food &amp; Beverages"/>
    <s v="Daily"/>
    <s v="51-100ºC"/>
    <s v="DK/DA"/>
    <s v="Below 9M€"/>
    <s v="10-25 years"/>
    <s v="10-25 years"/>
    <s v="No"/>
    <x v="6"/>
    <s v="Satisfied"/>
    <x v="1"/>
    <s v=" "/>
    <s v=" "/>
    <s v=" "/>
    <s v=" "/>
    <n v="1"/>
    <s v=" "/>
    <s v=" "/>
    <s v=" "/>
    <m/>
    <m/>
    <m/>
    <m/>
    <m/>
    <m/>
    <m/>
    <n v="1"/>
    <m/>
    <m/>
  </r>
  <r>
    <n v="231"/>
    <x v="2"/>
    <s v="Wood &amp; wood products"/>
    <s v="Daily"/>
    <s v="20-50ºC"/>
    <s v="More 20ºC"/>
    <s v="DK/DA"/>
    <s v="Less 10 years"/>
    <s v="Less 10 years"/>
    <s v="Yes"/>
    <x v="4"/>
    <s v="Satisfied"/>
    <x v="1"/>
    <s v=" "/>
    <s v=" "/>
    <s v=" "/>
    <s v=" "/>
    <s v=" "/>
    <s v=" "/>
    <s v=" "/>
    <n v="1"/>
    <m/>
    <m/>
    <m/>
    <m/>
    <m/>
    <n v="1"/>
    <m/>
    <m/>
    <m/>
    <m/>
  </r>
  <r>
    <n v="232"/>
    <x v="2"/>
    <s v="Wood &amp; wood products"/>
    <s v="Daily"/>
    <s v="DK/DA"/>
    <s v="DK/DA"/>
    <s v="DK/DA"/>
    <s v="10-25 years"/>
    <s v="10-25 years"/>
    <s v="Yes"/>
    <x v="8"/>
    <s v="DK/DA"/>
    <x v="1"/>
    <s v=" "/>
    <s v=" "/>
    <s v=" "/>
    <s v=" "/>
    <s v=" "/>
    <s v=" "/>
    <s v=" "/>
    <s v=" "/>
    <m/>
    <m/>
    <m/>
    <m/>
    <m/>
    <m/>
    <m/>
    <m/>
    <m/>
    <m/>
  </r>
  <r>
    <n v="233"/>
    <x v="2"/>
    <s v="Machinery"/>
    <s v="Daily"/>
    <s v="20-50ºC"/>
    <s v="0-20ºC"/>
    <s v="DK/DA"/>
    <s v="DK/DA"/>
    <s v="DK/DA"/>
    <s v="Yes"/>
    <x v="4"/>
    <s v="Unsatisfied"/>
    <x v="1"/>
    <s v=" "/>
    <s v=" "/>
    <s v=" "/>
    <s v=" "/>
    <n v="1"/>
    <s v=" "/>
    <s v=" "/>
    <s v=" "/>
    <m/>
    <m/>
    <m/>
    <m/>
    <m/>
    <m/>
    <m/>
    <n v="1"/>
    <m/>
    <m/>
  </r>
  <r>
    <n v="234"/>
    <x v="2"/>
    <s v="Textil &amp; Clothing"/>
    <s v="Daily"/>
    <s v="20-50ºC"/>
    <s v="0-20ºC"/>
    <s v="Below 9M€"/>
    <s v="Less 10 years"/>
    <s v="Less 10 years"/>
    <s v="Yes"/>
    <x v="4"/>
    <s v="Satisfied"/>
    <x v="1"/>
    <s v=" "/>
    <s v=" "/>
    <s v=" "/>
    <s v=" "/>
    <n v="1"/>
    <s v=" "/>
    <s v=" "/>
    <s v=" "/>
    <m/>
    <m/>
    <m/>
    <m/>
    <m/>
    <m/>
    <m/>
    <m/>
    <n v="1"/>
    <m/>
  </r>
  <r>
    <n v="235"/>
    <x v="2"/>
    <s v="Machinery"/>
    <s v="Daily"/>
    <s v="20-50ºC"/>
    <s v="More 20ºC"/>
    <s v="Below 9M€"/>
    <s v="10-25 years"/>
    <s v="10-25 years"/>
    <s v="Yes"/>
    <x v="4"/>
    <s v="Satisfied"/>
    <x v="1"/>
    <s v=" "/>
    <s v=" "/>
    <s v=" "/>
    <n v="1"/>
    <s v=" "/>
    <s v=" "/>
    <n v="1"/>
    <s v=" "/>
    <m/>
    <n v="1"/>
    <m/>
    <m/>
    <m/>
    <m/>
    <m/>
    <m/>
    <m/>
    <m/>
  </r>
  <r>
    <n v="236"/>
    <x v="2"/>
    <s v="Textil &amp; Clothing"/>
    <s v="Daily"/>
    <s v="DK/DA"/>
    <s v="0 - (-20ºC)"/>
    <s v="Below 9M€"/>
    <s v="Less 10 years"/>
    <s v="Less 10 years"/>
    <s v="Yes"/>
    <x v="1"/>
    <s v="Satisfied"/>
    <x v="1"/>
    <s v=" "/>
    <s v=" "/>
    <s v=" "/>
    <n v="1"/>
    <s v=" "/>
    <s v=" "/>
    <s v=" "/>
    <s v=" "/>
    <m/>
    <m/>
    <m/>
    <m/>
    <m/>
    <m/>
    <n v="1"/>
    <m/>
    <m/>
    <m/>
  </r>
  <r>
    <n v="237"/>
    <x v="2"/>
    <s v="Machinery"/>
    <s v="Daily"/>
    <s v="20-50ºC"/>
    <s v="DK/DA"/>
    <s v="Below 9M€"/>
    <s v="Less 10 years"/>
    <s v="Less 10 years"/>
    <s v="Yes"/>
    <x v="6"/>
    <s v="Satisfied"/>
    <x v="1"/>
    <s v=" "/>
    <s v=" "/>
    <s v=" "/>
    <s v=" "/>
    <n v="1"/>
    <s v=" "/>
    <n v="1"/>
    <s v=" "/>
    <m/>
    <m/>
    <m/>
    <m/>
    <n v="1"/>
    <m/>
    <m/>
    <m/>
    <m/>
    <m/>
  </r>
  <r>
    <n v="238"/>
    <x v="2"/>
    <s v="Machinery"/>
    <s v="Seasonal"/>
    <s v="DK/DA"/>
    <s v="0 - (-20ºC)"/>
    <s v="DK/DA"/>
    <s v="Less 10 years"/>
    <s v="Less 10 years"/>
    <s v="Yes"/>
    <x v="9"/>
    <s v="Unsatisfied"/>
    <x v="1"/>
    <s v=" "/>
    <s v=" "/>
    <s v=" "/>
    <s v=" "/>
    <n v="1"/>
    <n v="1"/>
    <s v=" "/>
    <s v=" "/>
    <m/>
    <n v="1"/>
    <m/>
    <m/>
    <m/>
    <m/>
    <m/>
    <m/>
    <m/>
    <m/>
  </r>
  <r>
    <n v="239"/>
    <x v="2"/>
    <s v="Food &amp; Beverages"/>
    <s v="Daily"/>
    <s v="20-50ºC"/>
    <s v="0-20ºC"/>
    <s v="DK/DA"/>
    <s v="Less 10 years"/>
    <s v="Less 10 years"/>
    <s v="Yes"/>
    <x v="4"/>
    <s v="Satisfied"/>
    <x v="1"/>
    <n v="1"/>
    <s v=" "/>
    <s v=" "/>
    <n v="1"/>
    <n v="1"/>
    <s v=" "/>
    <n v="1"/>
    <s v=" "/>
    <m/>
    <m/>
    <m/>
    <m/>
    <n v="1"/>
    <m/>
    <m/>
    <m/>
    <m/>
    <m/>
  </r>
  <r>
    <n v="240"/>
    <x v="2"/>
    <s v="Textil &amp; Clothing"/>
    <s v="Daily"/>
    <s v="20-50ºC"/>
    <s v="0-20ºC"/>
    <s v="DK/DA"/>
    <s v="Less 10 years"/>
    <s v="Less 10 years"/>
    <s v="No"/>
    <x v="4"/>
    <s v="Satisfied"/>
    <x v="1"/>
    <n v="1"/>
    <s v=" "/>
    <s v=" "/>
    <s v=" "/>
    <n v="1"/>
    <s v=" "/>
    <s v=" "/>
    <s v=" "/>
    <m/>
    <n v="1"/>
    <m/>
    <m/>
    <m/>
    <m/>
    <m/>
    <m/>
    <m/>
    <m/>
  </r>
  <r>
    <n v="241"/>
    <x v="2"/>
    <s v="Textil &amp; Clothing"/>
    <s v="Daily"/>
    <s v="20-50ºC"/>
    <s v="More 20ºC"/>
    <s v="DK/DA"/>
    <s v="Less 10 years"/>
    <s v="Less 10 years"/>
    <s v="Yes"/>
    <x v="4"/>
    <s v="Satisfied"/>
    <x v="1"/>
    <n v="1"/>
    <s v=" "/>
    <s v=" "/>
    <n v="1"/>
    <n v="1"/>
    <s v=" "/>
    <s v=" "/>
    <s v=" "/>
    <m/>
    <n v="1"/>
    <m/>
    <m/>
    <m/>
    <m/>
    <m/>
    <m/>
    <m/>
    <m/>
  </r>
  <r>
    <n v="242"/>
    <x v="2"/>
    <s v="Wood &amp; wood products"/>
    <s v="Daily"/>
    <s v="51-100ºC"/>
    <s v="More 20ºC"/>
    <s v="DK/DA"/>
    <s v="Less 10 years"/>
    <s v="Less 10 years"/>
    <s v="Yes"/>
    <x v="4"/>
    <s v="Unsatisfied"/>
    <x v="1"/>
    <n v="1"/>
    <s v=" "/>
    <s v=" "/>
    <s v=" "/>
    <n v="1"/>
    <s v=" "/>
    <s v=" "/>
    <s v=" "/>
    <m/>
    <m/>
    <m/>
    <m/>
    <n v="1"/>
    <m/>
    <m/>
    <m/>
    <m/>
    <m/>
  </r>
  <r>
    <n v="243"/>
    <x v="2"/>
    <s v="Wood &amp; wood products"/>
    <s v="Daily"/>
    <s v="51-100ºC"/>
    <s v="0-20ºC"/>
    <s v="Below 9M€"/>
    <s v="Less 10 years"/>
    <s v="Less 10 years"/>
    <s v="Yes"/>
    <x v="9"/>
    <s v="Satisfied"/>
    <x v="1"/>
    <s v=" "/>
    <s v=" "/>
    <s v=" "/>
    <s v=" "/>
    <s v=" "/>
    <s v=" "/>
    <s v=" "/>
    <s v=" "/>
    <m/>
    <m/>
    <m/>
    <m/>
    <m/>
    <m/>
    <m/>
    <m/>
    <n v="1"/>
    <m/>
  </r>
  <r>
    <n v="244"/>
    <x v="2"/>
    <s v="Wood &amp; wood products"/>
    <s v="Daily"/>
    <s v="51-100ºC"/>
    <s v="DK/DA"/>
    <s v="Below 9M€"/>
    <s v="Less 10 years"/>
    <s v="Less 10 years"/>
    <s v="Yes"/>
    <x v="8"/>
    <s v="DK/DA"/>
    <x v="1"/>
    <s v=" "/>
    <s v=" "/>
    <s v=" "/>
    <s v=" "/>
    <s v=" "/>
    <s v=" "/>
    <s v=" "/>
    <s v=" "/>
    <m/>
    <m/>
    <m/>
    <m/>
    <m/>
    <m/>
    <m/>
    <m/>
    <m/>
    <m/>
  </r>
  <r>
    <n v="245"/>
    <x v="2"/>
    <s v="Machinery"/>
    <s v="Daily"/>
    <s v="DK/DA"/>
    <s v="DK/DA"/>
    <s v="DK/DA"/>
    <s v="DK/DA"/>
    <s v="DK/DA"/>
    <s v="Yes"/>
    <x v="6"/>
    <s v="Satisfied"/>
    <x v="1"/>
    <s v=" "/>
    <s v=" "/>
    <s v=" "/>
    <n v="1"/>
    <s v=" "/>
    <s v=" "/>
    <s v=" "/>
    <s v=" "/>
    <m/>
    <m/>
    <m/>
    <m/>
    <m/>
    <n v="1"/>
    <m/>
    <m/>
    <m/>
    <m/>
  </r>
  <r>
    <n v="246"/>
    <x v="2"/>
    <s v="Machinery"/>
    <s v="Daily"/>
    <s v="20-50ºC"/>
    <s v="0-20ºC"/>
    <s v="DK/DA"/>
    <s v="Less 10 years"/>
    <s v="Less 10 years"/>
    <s v="Yes"/>
    <x v="4"/>
    <s v="Satisfied"/>
    <x v="1"/>
    <s v=" "/>
    <s v=" "/>
    <s v=" "/>
    <s v=" "/>
    <s v=" "/>
    <s v=" "/>
    <s v=" "/>
    <n v="1"/>
    <m/>
    <n v="1"/>
    <m/>
    <m/>
    <m/>
    <m/>
    <m/>
    <m/>
    <m/>
    <m/>
  </r>
  <r>
    <n v="247"/>
    <x v="2"/>
    <s v="Others"/>
    <s v="Daily"/>
    <s v="More 250ºC"/>
    <s v="0 - (-20ºC)"/>
    <s v="DK/DA"/>
    <s v="Less 10 years"/>
    <s v="Less 10 years"/>
    <s v="Yes"/>
    <x v="2"/>
    <s v="Satisfied"/>
    <x v="1"/>
    <n v="1"/>
    <s v=" "/>
    <s v=" "/>
    <s v=" "/>
    <n v="1"/>
    <s v=" "/>
    <s v=" "/>
    <s v=" "/>
    <m/>
    <m/>
    <m/>
    <m/>
    <n v="1"/>
    <m/>
    <m/>
    <m/>
    <m/>
    <m/>
  </r>
  <r>
    <n v="248"/>
    <x v="2"/>
    <s v="Food &amp; Beverages"/>
    <s v="Daily"/>
    <s v="51-100ºC"/>
    <s v="Less -20ºC"/>
    <s v="Below 9M€"/>
    <s v="Less 10 years"/>
    <s v="Less 10 years"/>
    <s v="Yes"/>
    <x v="2"/>
    <s v="Satisfied"/>
    <x v="1"/>
    <s v=" "/>
    <s v=" "/>
    <s v=" "/>
    <s v=" "/>
    <s v=" "/>
    <s v=" "/>
    <n v="1"/>
    <s v=" "/>
    <m/>
    <m/>
    <m/>
    <m/>
    <m/>
    <m/>
    <m/>
    <m/>
    <n v="1"/>
    <m/>
  </r>
  <r>
    <n v="249"/>
    <x v="2"/>
    <s v="Food &amp; Beverages"/>
    <s v="Daily"/>
    <s v="51-100ºC"/>
    <s v="DK/DA"/>
    <s v="Below 9M€"/>
    <s v="Less 10 years"/>
    <s v="Less 10 years"/>
    <s v="Yes"/>
    <x v="6"/>
    <s v="Satisfied"/>
    <x v="1"/>
    <s v=" "/>
    <s v=" "/>
    <s v=" "/>
    <s v=" "/>
    <s v=" "/>
    <s v=" "/>
    <s v=" "/>
    <n v="1"/>
    <m/>
    <n v="1"/>
    <m/>
    <m/>
    <m/>
    <m/>
    <m/>
    <m/>
    <m/>
    <m/>
  </r>
  <r>
    <n v="250"/>
    <x v="2"/>
    <s v="Food &amp; Beverages"/>
    <s v="Daily"/>
    <s v="DK/DA"/>
    <s v="DK/DA"/>
    <s v="Below 9M€"/>
    <s v="10-25 years"/>
    <s v="10-25 years"/>
    <s v="Yes"/>
    <x v="8"/>
    <s v="DK/DA"/>
    <x v="1"/>
    <s v=" "/>
    <s v=" "/>
    <s v=" "/>
    <s v=" "/>
    <s v=" "/>
    <s v=" "/>
    <s v=" "/>
    <s v=" "/>
    <m/>
    <m/>
    <m/>
    <m/>
    <m/>
    <m/>
    <m/>
    <m/>
    <m/>
    <m/>
  </r>
  <r>
    <n v="251"/>
    <x v="2"/>
    <s v="Textil &amp; Clothing"/>
    <s v="Daily"/>
    <s v="20-50ºC"/>
    <s v="0-20ºC"/>
    <s v="DK/DA"/>
    <s v="DK/DA"/>
    <s v="DK/DA"/>
    <s v="Yes"/>
    <x v="4"/>
    <s v="Unsatisfied"/>
    <x v="1"/>
    <s v=" "/>
    <s v=" "/>
    <s v=" "/>
    <n v="1"/>
    <s v=" "/>
    <s v=" "/>
    <s v=" "/>
    <s v=" "/>
    <m/>
    <m/>
    <m/>
    <m/>
    <n v="1"/>
    <m/>
    <m/>
    <m/>
    <m/>
    <m/>
  </r>
  <r>
    <n v="252"/>
    <x v="2"/>
    <s v="Textil &amp; Clothing"/>
    <s v="Daily"/>
    <s v="20-50ºC"/>
    <s v="0-20ºC"/>
    <s v="Below 9M€"/>
    <s v="Less 10 years"/>
    <s v="Less 10 years"/>
    <s v="Yes"/>
    <x v="4"/>
    <s v="Unsatisfied"/>
    <x v="1"/>
    <n v="1"/>
    <s v=" "/>
    <s v=" "/>
    <s v=" "/>
    <s v=" "/>
    <s v=" "/>
    <s v=" "/>
    <s v=" "/>
    <m/>
    <m/>
    <m/>
    <m/>
    <m/>
    <m/>
    <n v="1"/>
    <m/>
    <m/>
    <m/>
  </r>
  <r>
    <n v="253"/>
    <x v="2"/>
    <s v="Wood &amp; wood products"/>
    <s v="Daily"/>
    <s v="20-50ºC"/>
    <s v="0-20ºC"/>
    <s v="Below 9M€"/>
    <s v="Less 10 years"/>
    <s v="Less 10 years"/>
    <s v="Yes"/>
    <x v="4"/>
    <s v="Satisfied"/>
    <x v="1"/>
    <s v=" "/>
    <s v=" "/>
    <s v=" "/>
    <s v=" "/>
    <n v="1"/>
    <s v=" "/>
    <s v=" "/>
    <n v="1"/>
    <m/>
    <m/>
    <m/>
    <m/>
    <m/>
    <m/>
    <m/>
    <m/>
    <n v="1"/>
    <m/>
  </r>
  <r>
    <n v="254"/>
    <x v="2"/>
    <s v="Machinery"/>
    <s v="Seasonal"/>
    <s v="More 250ºC"/>
    <s v="0 - (-20ºC)"/>
    <s v="Below 9M€"/>
    <s v="Less 10 years"/>
    <s v="Less 10 years"/>
    <s v="Yes"/>
    <x v="9"/>
    <s v="Unsatisfied"/>
    <x v="1"/>
    <s v=" "/>
    <s v=" "/>
    <s v=" "/>
    <s v=" "/>
    <n v="1"/>
    <s v=" "/>
    <s v=" "/>
    <s v=" "/>
    <m/>
    <n v="1"/>
    <m/>
    <m/>
    <m/>
    <m/>
    <m/>
    <m/>
    <m/>
    <m/>
  </r>
  <r>
    <n v="255"/>
    <x v="2"/>
    <s v="Machinery"/>
    <s v="Daily"/>
    <s v="DK/DA"/>
    <s v="0 - (-20ºC)"/>
    <s v="Below 9M€"/>
    <s v="DK/DA"/>
    <s v="DK/DA"/>
    <s v="Yes"/>
    <x v="2"/>
    <s v="Satisfied"/>
    <x v="1"/>
    <s v=" "/>
    <s v=" "/>
    <s v=" "/>
    <s v=" "/>
    <s v=" "/>
    <s v=" "/>
    <n v="1"/>
    <s v=" "/>
    <m/>
    <n v="1"/>
    <m/>
    <m/>
    <m/>
    <m/>
    <m/>
    <m/>
    <m/>
    <m/>
  </r>
  <r>
    <n v="256"/>
    <x v="2"/>
    <s v="Machinery"/>
    <s v="Daily"/>
    <s v="20-50ºC"/>
    <s v="0-20ºC"/>
    <s v="DK/DA"/>
    <s v="Less 10 years"/>
    <s v="Less 10 years"/>
    <s v="No"/>
    <x v="4"/>
    <s v="Satisfied"/>
    <x v="1"/>
    <s v=" "/>
    <s v=" "/>
    <s v=" "/>
    <n v="1"/>
    <s v=" "/>
    <s v=" "/>
    <n v="1"/>
    <s v=" "/>
    <m/>
    <n v="1"/>
    <m/>
    <m/>
    <m/>
    <m/>
    <m/>
    <m/>
    <m/>
    <m/>
  </r>
  <r>
    <n v="257"/>
    <x v="2"/>
    <s v="Others"/>
    <s v="Seasonal"/>
    <s v="101-250ºC"/>
    <s v="0 - (-20ºC)"/>
    <s v="DK/DA"/>
    <s v="Less 10 years"/>
    <s v="Less 10 years"/>
    <s v="Yes"/>
    <x v="1"/>
    <s v="Satisfied"/>
    <x v="1"/>
    <s v=" "/>
    <s v=" "/>
    <s v=" "/>
    <n v="1"/>
    <s v=" "/>
    <s v=" "/>
    <s v=" "/>
    <s v=" "/>
    <m/>
    <n v="1"/>
    <m/>
    <m/>
    <m/>
    <m/>
    <m/>
    <m/>
    <m/>
    <m/>
  </r>
  <r>
    <n v="258"/>
    <x v="2"/>
    <s v="Food &amp; Beverages"/>
    <s v="Daily"/>
    <s v="51-100ºC"/>
    <s v="0 - (-20ºC)"/>
    <s v="DK/DA"/>
    <s v="Less 10 years"/>
    <s v="Less 10 years"/>
    <s v="No"/>
    <x v="2"/>
    <s v="Satisfied"/>
    <x v="1"/>
    <s v=" "/>
    <s v=" "/>
    <s v=" "/>
    <s v=" "/>
    <n v="1"/>
    <s v=" "/>
    <s v=" "/>
    <n v="1"/>
    <m/>
    <m/>
    <m/>
    <m/>
    <n v="1"/>
    <m/>
    <m/>
    <m/>
    <m/>
    <m/>
  </r>
  <r>
    <n v="259"/>
    <x v="2"/>
    <s v="Textil &amp; Clothing"/>
    <s v="Daily"/>
    <s v="20-50ºC"/>
    <s v="0-20ºC"/>
    <s v="DK/DA"/>
    <s v="Less 10 years"/>
    <s v="Less 10 years"/>
    <s v="Yes"/>
    <x v="4"/>
    <s v="Satisfied"/>
    <x v="1"/>
    <n v="1"/>
    <s v=" "/>
    <s v=" "/>
    <s v=" "/>
    <s v=" "/>
    <s v=" "/>
    <n v="1"/>
    <s v=" "/>
    <m/>
    <m/>
    <m/>
    <m/>
    <n v="1"/>
    <m/>
    <m/>
    <m/>
    <m/>
    <m/>
  </r>
  <r>
    <n v="260"/>
    <x v="2"/>
    <s v="Wood &amp; wood products"/>
    <s v="Daily"/>
    <s v="20-50ºC"/>
    <s v="More 20ºC"/>
    <s v="Below 9M€"/>
    <s v="Less 10 years"/>
    <s v="Less 10 years"/>
    <s v="Yes"/>
    <x v="4"/>
    <s v="Satisfied"/>
    <x v="1"/>
    <n v="1"/>
    <s v=" "/>
    <s v=" "/>
    <s v=" "/>
    <s v=" "/>
    <s v=" "/>
    <s v=" "/>
    <n v="1"/>
    <m/>
    <m/>
    <m/>
    <m/>
    <m/>
    <m/>
    <n v="1"/>
    <m/>
    <m/>
    <m/>
  </r>
  <r>
    <n v="261"/>
    <x v="2"/>
    <s v="Machinery"/>
    <s v="Daily"/>
    <s v="101-250ºC"/>
    <s v="0 - (-20ºC)"/>
    <s v="DK/DA"/>
    <s v="Less 10 years"/>
    <s v="Less 10 years"/>
    <s v="Yes"/>
    <x v="2"/>
    <s v="Unsatisfied"/>
    <x v="1"/>
    <n v="1"/>
    <s v=" "/>
    <s v=" "/>
    <s v=" "/>
    <s v=" "/>
    <s v=" "/>
    <n v="1"/>
    <s v=" "/>
    <m/>
    <m/>
    <m/>
    <m/>
    <n v="1"/>
    <m/>
    <m/>
    <m/>
    <m/>
    <m/>
  </r>
  <r>
    <n v="262"/>
    <x v="2"/>
    <s v="Machinery"/>
    <s v="Daily"/>
    <s v="20-50ºC"/>
    <s v="0 - (-20ºC)"/>
    <s v="Below 9M€"/>
    <s v="Less 10 years"/>
    <s v="Less 10 years"/>
    <s v="Yes"/>
    <x v="2"/>
    <s v="Satisfied"/>
    <x v="1"/>
    <s v=" "/>
    <s v=" "/>
    <s v=" "/>
    <n v="1"/>
    <n v="1"/>
    <s v=" "/>
    <s v=" "/>
    <s v=" "/>
    <m/>
    <m/>
    <m/>
    <m/>
    <m/>
    <n v="1"/>
    <m/>
    <m/>
    <m/>
    <m/>
  </r>
  <r>
    <n v="263"/>
    <x v="2"/>
    <s v="Machinery"/>
    <s v="Daily"/>
    <s v="More 250ºC"/>
    <s v="DK/DA"/>
    <s v="DK/DA"/>
    <s v="Less 10 years"/>
    <s v="Less 10 years"/>
    <s v="Yes"/>
    <x v="8"/>
    <s v="DK/DA"/>
    <x v="1"/>
    <s v=" "/>
    <s v=" "/>
    <s v=" "/>
    <s v=" "/>
    <s v=" "/>
    <s v=" "/>
    <s v=" "/>
    <s v=" "/>
    <m/>
    <m/>
    <m/>
    <m/>
    <m/>
    <m/>
    <m/>
    <m/>
    <m/>
    <m/>
  </r>
  <r>
    <n v="264"/>
    <x v="2"/>
    <s v="Others"/>
    <s v="Daily"/>
    <s v="DK/DA"/>
    <s v="DK/DA"/>
    <s v="Below 9M€"/>
    <s v="Less 10 years"/>
    <s v="Less 10 years"/>
    <s v="Yes"/>
    <x v="1"/>
    <s v="Satisfied"/>
    <x v="1"/>
    <s v=" "/>
    <s v=" "/>
    <s v=" "/>
    <n v="1"/>
    <s v=" "/>
    <s v=" "/>
    <n v="1"/>
    <s v=" "/>
    <m/>
    <m/>
    <m/>
    <m/>
    <m/>
    <n v="1"/>
    <m/>
    <m/>
    <m/>
    <m/>
  </r>
  <r>
    <n v="265"/>
    <x v="2"/>
    <s v="Others"/>
    <s v="Daily"/>
    <s v="More 250ºC"/>
    <s v="DK/DA"/>
    <s v="Below 9M€"/>
    <s v="Less 10 years"/>
    <s v="Less 10 years"/>
    <s v="Yes"/>
    <x v="8"/>
    <s v="DK/DA"/>
    <x v="1"/>
    <s v=" "/>
    <s v=" "/>
    <s v=" "/>
    <s v=" "/>
    <s v=" "/>
    <s v=" "/>
    <s v=" "/>
    <s v=" "/>
    <m/>
    <m/>
    <m/>
    <m/>
    <m/>
    <m/>
    <m/>
    <m/>
    <m/>
    <m/>
  </r>
  <r>
    <n v="266"/>
    <x v="2"/>
    <s v="Food &amp; Beverages"/>
    <s v="Daily"/>
    <s v="20-50ºC"/>
    <s v="0-20ºC"/>
    <s v="Below 9M€"/>
    <s v="Less 10 years"/>
    <s v="Less 10 years"/>
    <s v="Yes"/>
    <x v="4"/>
    <s v="Satisfied"/>
    <x v="1"/>
    <n v="1"/>
    <s v=" "/>
    <s v=" "/>
    <s v=" "/>
    <s v=" "/>
    <s v=" "/>
    <n v="1"/>
    <s v=" "/>
    <m/>
    <n v="1"/>
    <m/>
    <m/>
    <m/>
    <m/>
    <m/>
    <m/>
    <m/>
    <m/>
  </r>
  <r>
    <n v="267"/>
    <x v="2"/>
    <s v="Textil &amp; Clothing"/>
    <s v="Daily"/>
    <s v="20-50ºC"/>
    <s v="More 20ºC"/>
    <s v="Below 9M€"/>
    <s v="Less 10 years"/>
    <s v="Less 10 years"/>
    <s v="Yes"/>
    <x v="4"/>
    <s v="Satisfied"/>
    <x v="1"/>
    <s v=" "/>
    <s v=" "/>
    <s v=" "/>
    <s v=" "/>
    <n v="1"/>
    <s v=" "/>
    <n v="1"/>
    <s v=" "/>
    <m/>
    <n v="1"/>
    <m/>
    <m/>
    <m/>
    <m/>
    <m/>
    <m/>
    <m/>
    <m/>
  </r>
  <r>
    <n v="268"/>
    <x v="2"/>
    <s v="Textil &amp; Clothing"/>
    <s v="Daily"/>
    <s v="DK/DA"/>
    <s v="0 - (-20ºC)"/>
    <s v="Below 9M€"/>
    <s v="Less 10 years"/>
    <s v="Less 10 years"/>
    <s v="Yes"/>
    <x v="7"/>
    <s v="Satisfied"/>
    <x v="1"/>
    <s v=" "/>
    <s v=" "/>
    <s v=" "/>
    <n v="1"/>
    <s v=" "/>
    <s v=" "/>
    <n v="1"/>
    <s v=" "/>
    <m/>
    <m/>
    <m/>
    <m/>
    <n v="1"/>
    <m/>
    <m/>
    <m/>
    <m/>
    <m/>
  </r>
  <r>
    <n v="269"/>
    <x v="2"/>
    <s v="Textil &amp; Clothing"/>
    <s v="Daily"/>
    <s v="51-100ºC"/>
    <s v="0 - (-20ºC)"/>
    <s v="DK/DA"/>
    <s v="Less 10 years"/>
    <s v="Less 10 years"/>
    <s v="Yes"/>
    <x v="6"/>
    <s v="Satisfied"/>
    <x v="1"/>
    <s v=" "/>
    <s v=" "/>
    <n v="1"/>
    <s v=" "/>
    <n v="1"/>
    <s v=" "/>
    <s v=" "/>
    <s v=" "/>
    <m/>
    <m/>
    <m/>
    <m/>
    <n v="1"/>
    <m/>
    <m/>
    <m/>
    <m/>
    <m/>
  </r>
  <r>
    <n v="270"/>
    <x v="2"/>
    <s v="Wood &amp; wood products"/>
    <s v="Daily"/>
    <s v="20-50ºC"/>
    <s v="DK/DA"/>
    <s v="Below 9M€"/>
    <s v="Less 10 years"/>
    <s v="Less 10 years"/>
    <s v="Yes"/>
    <x v="6"/>
    <s v="Satisfied"/>
    <x v="1"/>
    <s v=" "/>
    <s v=" "/>
    <s v=" "/>
    <n v="1"/>
    <s v=" "/>
    <s v=" "/>
    <s v=" "/>
    <s v=" "/>
    <m/>
    <m/>
    <m/>
    <m/>
    <m/>
    <m/>
    <m/>
    <m/>
    <n v="1"/>
    <m/>
  </r>
  <r>
    <n v="271"/>
    <x v="2"/>
    <s v="Wood &amp; wood products"/>
    <s v="Daily"/>
    <s v="20-50ºC"/>
    <s v="More 20ºC"/>
    <s v="Below 9M€"/>
    <s v="Less 10 years"/>
    <s v="Less 10 years"/>
    <s v="Yes"/>
    <x v="4"/>
    <s v="Satisfied"/>
    <x v="1"/>
    <s v=" "/>
    <s v=" "/>
    <s v=" "/>
    <s v=" "/>
    <n v="1"/>
    <s v=" "/>
    <n v="1"/>
    <s v=" "/>
    <m/>
    <n v="1"/>
    <m/>
    <m/>
    <m/>
    <m/>
    <m/>
    <m/>
    <m/>
    <m/>
  </r>
  <r>
    <n v="272"/>
    <x v="2"/>
    <s v="Machinery"/>
    <s v="Daily"/>
    <s v="DK/DA"/>
    <s v="More 20ºC"/>
    <s v="DK/DA"/>
    <s v="Less 10 years"/>
    <s v="Less 10 years"/>
    <s v="Yes"/>
    <x v="4"/>
    <s v="Satisfied"/>
    <x v="1"/>
    <n v="1"/>
    <s v=" "/>
    <s v=" "/>
    <s v=" "/>
    <s v=" "/>
    <s v=" "/>
    <s v=" "/>
    <s v=" "/>
    <m/>
    <m/>
    <m/>
    <m/>
    <m/>
    <m/>
    <n v="1"/>
    <m/>
    <m/>
    <m/>
  </r>
  <r>
    <n v="273"/>
    <x v="2"/>
    <s v="Machinery"/>
    <s v="Daily"/>
    <s v="101-250ºC"/>
    <s v="0 - (-20ºC)"/>
    <s v="Below 9M€"/>
    <s v="Less 10 years"/>
    <s v="Less 10 years"/>
    <s v="Yes"/>
    <x v="9"/>
    <s v="Satisfied"/>
    <x v="1"/>
    <s v=" "/>
    <s v=" "/>
    <s v=" "/>
    <n v="1"/>
    <s v=" "/>
    <n v="1"/>
    <n v="1"/>
    <s v=" "/>
    <m/>
    <n v="1"/>
    <m/>
    <m/>
    <m/>
    <m/>
    <m/>
    <m/>
    <m/>
    <m/>
  </r>
  <r>
    <n v="274"/>
    <x v="2"/>
    <s v="Machinery"/>
    <s v="Daily"/>
    <s v="101-250ºC"/>
    <s v="0 - (-20ºC)"/>
    <s v="Below 9M€"/>
    <s v="DK/DA"/>
    <s v="DK/DA"/>
    <s v="Yes"/>
    <x v="1"/>
    <s v="Satisfied"/>
    <x v="1"/>
    <s v=" "/>
    <s v=" "/>
    <s v=" "/>
    <s v=" "/>
    <n v="1"/>
    <s v=" "/>
    <s v=" "/>
    <s v=" "/>
    <m/>
    <m/>
    <m/>
    <m/>
    <m/>
    <m/>
    <n v="1"/>
    <m/>
    <m/>
    <m/>
  </r>
  <r>
    <n v="275"/>
    <x v="2"/>
    <s v="Machinery"/>
    <s v="Daily"/>
    <s v="DK/DA"/>
    <s v="0-20ºC"/>
    <s v="DK/DA"/>
    <s v="Less 10 years"/>
    <s v="Less 10 years"/>
    <s v="No"/>
    <x v="4"/>
    <s v="Satisfied"/>
    <x v="1"/>
    <s v=" "/>
    <s v=" "/>
    <s v=" "/>
    <n v="1"/>
    <s v=" "/>
    <s v=" "/>
    <s v=" "/>
    <s v=" "/>
    <m/>
    <m/>
    <m/>
    <m/>
    <m/>
    <m/>
    <m/>
    <m/>
    <n v="1"/>
    <m/>
  </r>
  <r>
    <n v="276"/>
    <x v="2"/>
    <s v="Others"/>
    <s v="Daily"/>
    <s v="51-100ºC"/>
    <s v="0 - (-20ºC)"/>
    <s v="DK/DA"/>
    <s v="Less 10 years"/>
    <s v="Less 10 years"/>
    <s v="Yes"/>
    <x v="2"/>
    <s v="Satisfied"/>
    <x v="1"/>
    <s v=" "/>
    <s v=" "/>
    <s v=" "/>
    <s v=" "/>
    <n v="1"/>
    <s v=" "/>
    <s v=" "/>
    <s v=" "/>
    <m/>
    <n v="1"/>
    <m/>
    <m/>
    <m/>
    <m/>
    <m/>
    <m/>
    <m/>
    <m/>
  </r>
  <r>
    <n v="277"/>
    <x v="2"/>
    <s v="Others"/>
    <s v="Daily"/>
    <s v="More 250ºC"/>
    <s v="DK/DA"/>
    <s v="Below 9M€"/>
    <s v="Less 10 years"/>
    <s v="Less 10 years"/>
    <s v="Yes"/>
    <x v="8"/>
    <s v="DK/DA"/>
    <x v="1"/>
    <s v=" "/>
    <s v=" "/>
    <s v=" "/>
    <s v=" "/>
    <s v=" "/>
    <s v=" "/>
    <s v=" "/>
    <s v=" "/>
    <m/>
    <m/>
    <m/>
    <m/>
    <m/>
    <m/>
    <m/>
    <m/>
    <m/>
    <m/>
  </r>
  <r>
    <n v="278"/>
    <x v="2"/>
    <s v="Food &amp; Beverages"/>
    <s v="Daily"/>
    <s v="51-100ºC"/>
    <s v="DK/DA"/>
    <s v="DK/DA"/>
    <s v="Less 10 years"/>
    <s v="Less 10 years"/>
    <s v="No"/>
    <x v="1"/>
    <s v="Satisfied"/>
    <x v="1"/>
    <s v=" "/>
    <s v=" "/>
    <s v=" "/>
    <s v=" "/>
    <s v=" "/>
    <n v="1"/>
    <n v="1"/>
    <s v=" "/>
    <m/>
    <m/>
    <m/>
    <m/>
    <m/>
    <m/>
    <m/>
    <m/>
    <m/>
    <n v="1"/>
  </r>
  <r>
    <n v="279"/>
    <x v="2"/>
    <s v="Food &amp; Beverages"/>
    <s v="Seasonal"/>
    <s v="101-250ºC"/>
    <s v="0 - (-20ºC)"/>
    <s v="DK/DA"/>
    <s v="10-25 years"/>
    <s v="10-25 years"/>
    <s v="Yes"/>
    <x v="1"/>
    <s v="Satisfied"/>
    <x v="1"/>
    <s v=" "/>
    <s v=" "/>
    <s v=" "/>
    <n v="1"/>
    <s v=" "/>
    <n v="1"/>
    <s v=" "/>
    <s v=" "/>
    <m/>
    <m/>
    <m/>
    <m/>
    <m/>
    <m/>
    <m/>
    <m/>
    <n v="1"/>
    <m/>
  </r>
  <r>
    <n v="280"/>
    <x v="2"/>
    <s v="Textil &amp; Clothing"/>
    <s v="Daily"/>
    <s v="DK/DA"/>
    <s v="DK/DA"/>
    <s v="Below 9M€"/>
    <s v="Less 10 years"/>
    <s v="Less 10 years"/>
    <s v="Yes"/>
    <x v="8"/>
    <s v="DK/DA"/>
    <x v="1"/>
    <s v=" "/>
    <s v=" "/>
    <s v=" "/>
    <s v=" "/>
    <s v=" "/>
    <s v=" "/>
    <s v=" "/>
    <s v=" "/>
    <m/>
    <m/>
    <m/>
    <m/>
    <m/>
    <m/>
    <m/>
    <m/>
    <m/>
    <m/>
  </r>
  <r>
    <n v="281"/>
    <x v="2"/>
    <s v="Textil &amp; Clothing"/>
    <s v="Daily"/>
    <s v="51-100ºC"/>
    <s v="0 - (-20ºC)"/>
    <s v="DK/DA"/>
    <s v="Less 10 years"/>
    <s v="Less 10 years"/>
    <s v="Yes"/>
    <x v="2"/>
    <s v="Satisfied"/>
    <x v="1"/>
    <s v=" "/>
    <s v=" "/>
    <s v=" "/>
    <s v=" "/>
    <n v="1"/>
    <s v=" "/>
    <s v=" "/>
    <s v=" "/>
    <m/>
    <m/>
    <m/>
    <m/>
    <m/>
    <m/>
    <m/>
    <n v="1"/>
    <m/>
    <m/>
  </r>
  <r>
    <n v="282"/>
    <x v="2"/>
    <s v="Textil &amp; Clothing"/>
    <s v="Daily"/>
    <s v="51-100ºC"/>
    <s v="DK/DA"/>
    <s v="Below 9M€"/>
    <s v="Less 10 years"/>
    <s v="Less 10 years"/>
    <s v="Yes"/>
    <x v="8"/>
    <s v="DK/DA"/>
    <x v="1"/>
    <s v=" "/>
    <s v=" "/>
    <s v=" "/>
    <s v=" "/>
    <s v=" "/>
    <s v=" "/>
    <s v=" "/>
    <s v=" "/>
    <m/>
    <m/>
    <m/>
    <m/>
    <m/>
    <m/>
    <m/>
    <m/>
    <m/>
    <m/>
  </r>
  <r>
    <n v="283"/>
    <x v="2"/>
    <s v="Textil &amp; Clothing"/>
    <s v="Daily"/>
    <s v="20-50ºC"/>
    <s v="Less -20ºC"/>
    <s v="DK/DA"/>
    <s v="Less 10 years"/>
    <s v="Less 10 years"/>
    <s v="Yes"/>
    <x v="9"/>
    <s v="Satisfied"/>
    <x v="1"/>
    <s v=" "/>
    <s v=" "/>
    <s v=" "/>
    <n v="1"/>
    <s v=" "/>
    <s v=" "/>
    <s v=" "/>
    <s v=" "/>
    <m/>
    <m/>
    <m/>
    <m/>
    <n v="1"/>
    <m/>
    <m/>
    <m/>
    <m/>
    <m/>
  </r>
  <r>
    <n v="284"/>
    <x v="2"/>
    <s v="Wood &amp; wood products"/>
    <s v="Daily"/>
    <s v="51-100ºC"/>
    <s v="DK/DA"/>
    <s v="Below 9M€"/>
    <s v="Less 10 years"/>
    <s v="Less 10 years"/>
    <s v="Yes"/>
    <x v="9"/>
    <s v="Satisfied"/>
    <x v="1"/>
    <s v=" "/>
    <s v=" "/>
    <s v=" "/>
    <s v=" "/>
    <n v="1"/>
    <s v=" "/>
    <n v="1"/>
    <s v=" "/>
    <m/>
    <n v="1"/>
    <m/>
    <m/>
    <m/>
    <m/>
    <m/>
    <m/>
    <m/>
    <m/>
  </r>
  <r>
    <n v="285"/>
    <x v="2"/>
    <s v="Others"/>
    <s v="Daily"/>
    <s v="DK/DA"/>
    <s v="0 - (-20ºC)"/>
    <s v="DK/DA"/>
    <s v="DK/DA"/>
    <s v="DK/DA"/>
    <s v="Yes"/>
    <x v="2"/>
    <s v="Satisfied"/>
    <x v="1"/>
    <s v=" "/>
    <s v=" "/>
    <s v=" "/>
    <n v="1"/>
    <s v=" "/>
    <s v=" "/>
    <s v=" "/>
    <s v=" "/>
    <m/>
    <m/>
    <m/>
    <m/>
    <m/>
    <m/>
    <m/>
    <n v="1"/>
    <m/>
    <m/>
  </r>
  <r>
    <n v="286"/>
    <x v="2"/>
    <s v="Food &amp; Beverages"/>
    <s v="Daily"/>
    <s v="DK/DA"/>
    <s v="DK/DA"/>
    <s v="Below 9M€"/>
    <s v="Less 10 years"/>
    <s v="Less 10 years"/>
    <s v="Yes"/>
    <x v="1"/>
    <s v="Unsatisfied"/>
    <x v="1"/>
    <n v="1"/>
    <s v=" "/>
    <s v=" "/>
    <s v=" "/>
    <s v=" "/>
    <n v="1"/>
    <s v=" "/>
    <s v=" "/>
    <m/>
    <n v="1"/>
    <m/>
    <m/>
    <m/>
    <m/>
    <m/>
    <m/>
    <m/>
    <m/>
  </r>
  <r>
    <n v="287"/>
    <x v="2"/>
    <s v="Food &amp; Beverages"/>
    <s v="Daily"/>
    <s v="20-50ºC"/>
    <s v="0-20ºC"/>
    <s v="Below 9M€"/>
    <s v="Less 10 years"/>
    <s v="Less 10 years"/>
    <s v="Yes"/>
    <x v="4"/>
    <s v="Satisfied"/>
    <x v="1"/>
    <n v="1"/>
    <s v=" "/>
    <s v=" "/>
    <s v=" "/>
    <s v=" "/>
    <s v=" "/>
    <s v=" "/>
    <s v=" "/>
    <m/>
    <m/>
    <m/>
    <m/>
    <m/>
    <m/>
    <m/>
    <m/>
    <m/>
    <n v="1"/>
  </r>
  <r>
    <n v="288"/>
    <x v="2"/>
    <s v="Food &amp; Beverages"/>
    <s v="Daily"/>
    <s v="20-50ºC"/>
    <s v="0-20ºC"/>
    <s v="Below 9M€"/>
    <s v="Less 10 years"/>
    <s v="Less 10 years"/>
    <s v="Yes"/>
    <x v="4"/>
    <s v="Satisfied"/>
    <x v="1"/>
    <n v="1"/>
    <s v=" "/>
    <s v=" "/>
    <s v=" "/>
    <s v=" "/>
    <s v=" "/>
    <n v="1"/>
    <s v=" "/>
    <m/>
    <n v="1"/>
    <m/>
    <m/>
    <m/>
    <m/>
    <m/>
    <m/>
    <m/>
    <m/>
  </r>
  <r>
    <n v="289"/>
    <x v="2"/>
    <s v="Textil &amp; Clothing"/>
    <s v="Daily"/>
    <s v="20-50ºC"/>
    <s v="0-20ºC"/>
    <s v="Below 9M€"/>
    <s v="Less 10 years"/>
    <s v="Less 10 years"/>
    <s v="Yes"/>
    <x v="4"/>
    <s v="Unsatisfied"/>
    <x v="1"/>
    <n v="1"/>
    <s v=" "/>
    <s v=" "/>
    <s v=" "/>
    <s v=" "/>
    <s v=" "/>
    <s v=" "/>
    <s v=" "/>
    <m/>
    <m/>
    <m/>
    <m/>
    <m/>
    <m/>
    <m/>
    <n v="1"/>
    <m/>
    <m/>
  </r>
  <r>
    <n v="290"/>
    <x v="2"/>
    <s v="Textil &amp; Clothing"/>
    <s v="Daily"/>
    <s v="20-50ºC"/>
    <s v="More 20ºC"/>
    <s v="DK/DA"/>
    <s v="Less 10 years"/>
    <s v="Less 10 years"/>
    <s v="Yes"/>
    <x v="4"/>
    <s v="Satisfied"/>
    <x v="1"/>
    <n v="1"/>
    <s v=" "/>
    <s v=" "/>
    <s v=" "/>
    <s v=" "/>
    <s v=" "/>
    <s v=" "/>
    <s v=" "/>
    <m/>
    <n v="1"/>
    <m/>
    <m/>
    <m/>
    <m/>
    <m/>
    <m/>
    <m/>
    <m/>
  </r>
  <r>
    <n v="291"/>
    <x v="2"/>
    <s v="Wood &amp; wood products"/>
    <s v="Daily"/>
    <s v="20-50ºC"/>
    <s v="0-20ºC"/>
    <s v="Below 9M€"/>
    <s v="Less 10 years"/>
    <s v="Less 10 years"/>
    <s v="Yes"/>
    <x v="4"/>
    <s v="Satisfied"/>
    <x v="1"/>
    <n v="1"/>
    <s v=" "/>
    <s v=" "/>
    <s v=" "/>
    <s v=" "/>
    <s v=" "/>
    <n v="1"/>
    <s v=" "/>
    <m/>
    <m/>
    <m/>
    <m/>
    <m/>
    <m/>
    <m/>
    <n v="1"/>
    <m/>
    <m/>
  </r>
  <r>
    <n v="292"/>
    <x v="2"/>
    <s v="Wood &amp; wood products"/>
    <s v="Daily"/>
    <s v="20-50ºC"/>
    <s v="More 20ºC"/>
    <s v="DK/DA"/>
    <s v="10-25 years"/>
    <s v="10-25 years"/>
    <s v="Yes"/>
    <x v="4"/>
    <s v="Satisfied"/>
    <x v="1"/>
    <s v=" "/>
    <s v=" "/>
    <s v=" "/>
    <s v=" "/>
    <s v=" "/>
    <s v=" "/>
    <n v="1"/>
    <s v=" "/>
    <m/>
    <m/>
    <m/>
    <m/>
    <n v="1"/>
    <m/>
    <m/>
    <m/>
    <m/>
    <m/>
  </r>
  <r>
    <n v="293"/>
    <x v="2"/>
    <s v="Machinery"/>
    <s v="Daily"/>
    <s v="20-50ºC"/>
    <s v="0-20ºC"/>
    <s v="DK/DA"/>
    <s v="10-25 years"/>
    <s v="10-25 years"/>
    <s v="Yes"/>
    <x v="4"/>
    <s v="Satisfied"/>
    <x v="1"/>
    <s v=" "/>
    <s v=" "/>
    <s v=" "/>
    <s v=" "/>
    <n v="1"/>
    <s v=" "/>
    <s v=" "/>
    <s v=" "/>
    <m/>
    <n v="1"/>
    <m/>
    <m/>
    <m/>
    <m/>
    <m/>
    <m/>
    <m/>
    <m/>
  </r>
  <r>
    <n v="294"/>
    <x v="2"/>
    <s v="Machinery"/>
    <s v="Seasonal"/>
    <s v="More 250ºC"/>
    <s v="More 20ºC"/>
    <s v="DK/DA"/>
    <s v="Less 10 years"/>
    <s v="Less 10 years"/>
    <s v="Yes"/>
    <x v="4"/>
    <s v="Satisfied"/>
    <x v="1"/>
    <n v="1"/>
    <s v=" "/>
    <s v=" "/>
    <s v=" "/>
    <s v=" "/>
    <s v=" "/>
    <s v=" "/>
    <s v=" "/>
    <m/>
    <m/>
    <m/>
    <m/>
    <m/>
    <m/>
    <n v="1"/>
    <m/>
    <m/>
    <m/>
  </r>
  <r>
    <n v="295"/>
    <x v="2"/>
    <s v="Machinery"/>
    <s v="Daily"/>
    <s v="20-50ºC"/>
    <s v="DK/DA"/>
    <s v="DK/DA"/>
    <s v="Less 10 years"/>
    <s v="Less 10 years"/>
    <s v="Yes"/>
    <x v="6"/>
    <s v="Satisfied"/>
    <x v="1"/>
    <s v=" "/>
    <s v=" "/>
    <s v=" "/>
    <n v="1"/>
    <s v=" "/>
    <s v=" "/>
    <s v=" "/>
    <s v=" "/>
    <m/>
    <n v="1"/>
    <m/>
    <m/>
    <m/>
    <m/>
    <m/>
    <m/>
    <m/>
    <m/>
  </r>
  <r>
    <n v="296"/>
    <x v="2"/>
    <s v="Textil &amp; Clothing"/>
    <s v="Daily"/>
    <s v="20-50ºC"/>
    <s v="0-20ºC"/>
    <s v="DK/DA"/>
    <s v="DK/DA"/>
    <s v="DK/DA"/>
    <s v="Yes"/>
    <x v="4"/>
    <s v="Satisfied"/>
    <x v="1"/>
    <n v="1"/>
    <s v=" "/>
    <s v=" "/>
    <n v="1"/>
    <s v=" "/>
    <s v=" "/>
    <s v=" "/>
    <n v="1"/>
    <m/>
    <m/>
    <m/>
    <m/>
    <m/>
    <m/>
    <m/>
    <m/>
    <m/>
    <n v="1"/>
  </r>
  <r>
    <n v="297"/>
    <x v="2"/>
    <s v="Textil &amp; Clothing"/>
    <s v="Daily"/>
    <s v="20-50ºC"/>
    <s v="More 20ºC"/>
    <s v="DK/DA"/>
    <s v="10-25 years"/>
    <s v="10-25 years"/>
    <s v="Yes"/>
    <x v="4"/>
    <s v="Unsatisfied"/>
    <x v="1"/>
    <s v=" "/>
    <s v=" "/>
    <s v=" "/>
    <s v=" "/>
    <n v="1"/>
    <s v=" "/>
    <s v=" "/>
    <s v=" "/>
    <m/>
    <m/>
    <m/>
    <m/>
    <n v="1"/>
    <m/>
    <m/>
    <m/>
    <m/>
    <m/>
  </r>
  <r>
    <n v="298"/>
    <x v="2"/>
    <s v="Wood &amp; wood products"/>
    <s v="Daily"/>
    <s v="101-250ºC"/>
    <s v="0 - (-20ºC)"/>
    <s v="DK/DA"/>
    <s v="Less 10 years"/>
    <s v="Less 10 years"/>
    <s v="Yes"/>
    <x v="7"/>
    <s v="Satisfied"/>
    <x v="1"/>
    <s v=" "/>
    <s v=" "/>
    <s v=" "/>
    <s v=" "/>
    <s v=" "/>
    <s v=" "/>
    <n v="1"/>
    <s v=" "/>
    <m/>
    <m/>
    <m/>
    <m/>
    <m/>
    <m/>
    <n v="1"/>
    <m/>
    <m/>
    <m/>
  </r>
  <r>
    <n v="299"/>
    <x v="2"/>
    <s v="Wood &amp; wood products"/>
    <s v="Daily"/>
    <s v="More 250ºC"/>
    <s v="0 - (-20ºC)"/>
    <s v="Below 9M€"/>
    <s v="DK/DA"/>
    <s v="DK/DA"/>
    <s v="No"/>
    <x v="1"/>
    <s v="Unsatisfied"/>
    <x v="1"/>
    <s v=" "/>
    <s v=" "/>
    <s v=" "/>
    <n v="1"/>
    <n v="1"/>
    <n v="1"/>
    <s v=" "/>
    <s v=" "/>
    <m/>
    <m/>
    <m/>
    <m/>
    <m/>
    <n v="1"/>
    <m/>
    <m/>
    <m/>
    <m/>
  </r>
  <r>
    <n v="300"/>
    <x v="2"/>
    <s v="Machinery"/>
    <s v="Daily"/>
    <s v="51-100ºC"/>
    <s v="DK/DA"/>
    <s v="DK/DA"/>
    <s v="Less 10 years"/>
    <s v="Less 10 years"/>
    <s v="Yes"/>
    <x v="8"/>
    <s v="DK/DA"/>
    <x v="1"/>
    <s v=" "/>
    <s v=" "/>
    <s v=" "/>
    <s v=" "/>
    <s v=" "/>
    <s v=" "/>
    <s v=" "/>
    <s v=" "/>
    <m/>
    <m/>
    <m/>
    <m/>
    <m/>
    <m/>
    <m/>
    <m/>
    <m/>
    <m/>
  </r>
  <r>
    <n v="301"/>
    <x v="3"/>
    <s v="Metals"/>
    <s v="Weekly"/>
    <s v="More 250ºC"/>
    <n v="0"/>
    <s v="DK/DA"/>
    <s v="DK/DA"/>
    <n v="0"/>
    <s v="Yes"/>
    <x v="0"/>
    <m/>
    <x v="0"/>
    <m/>
    <m/>
    <m/>
    <m/>
    <m/>
    <m/>
    <m/>
    <m/>
    <m/>
    <m/>
    <m/>
    <m/>
    <m/>
    <m/>
    <m/>
    <m/>
    <m/>
    <m/>
  </r>
  <r>
    <n v="302"/>
    <x v="3"/>
    <s v="Paper &amp; paper products"/>
    <s v="Seasonal"/>
    <n v="0"/>
    <n v="0"/>
    <s v="DK/DA"/>
    <s v="More 25 years"/>
    <n v="0"/>
    <s v="No"/>
    <x v="0"/>
    <m/>
    <x v="0"/>
    <m/>
    <m/>
    <m/>
    <m/>
    <m/>
    <m/>
    <m/>
    <m/>
    <m/>
    <m/>
    <m/>
    <m/>
    <m/>
    <m/>
    <m/>
    <m/>
    <m/>
    <m/>
  </r>
  <r>
    <n v="303"/>
    <x v="3"/>
    <s v="Others"/>
    <s v="Seasonal"/>
    <s v="More 250ºC"/>
    <n v="0"/>
    <s v="DK/DA"/>
    <s v="10-25 years"/>
    <n v="0"/>
    <s v="No"/>
    <x v="0"/>
    <m/>
    <x v="0"/>
    <m/>
    <m/>
    <m/>
    <m/>
    <m/>
    <m/>
    <m/>
    <m/>
    <m/>
    <m/>
    <m/>
    <m/>
    <m/>
    <m/>
    <m/>
    <m/>
    <m/>
    <m/>
  </r>
  <r>
    <n v="304"/>
    <x v="3"/>
    <s v="Textil &amp; Clothing"/>
    <s v="Weekly"/>
    <s v="More 250ºC"/>
    <n v="0"/>
    <s v="DK/DA"/>
    <s v="10-25 years"/>
    <n v="0"/>
    <s v="Yes"/>
    <x v="0"/>
    <m/>
    <x v="0"/>
    <m/>
    <m/>
    <m/>
    <m/>
    <m/>
    <m/>
    <m/>
    <m/>
    <m/>
    <m/>
    <m/>
    <m/>
    <m/>
    <m/>
    <m/>
    <m/>
    <m/>
    <m/>
  </r>
  <r>
    <n v="305"/>
    <x v="3"/>
    <s v="Textil &amp; Clothing"/>
    <s v="Weekly"/>
    <s v="More 250ºC"/>
    <n v="0"/>
    <s v="DK/DA"/>
    <s v="10-25 years"/>
    <n v="0"/>
    <s v="Yes"/>
    <x v="0"/>
    <m/>
    <x v="0"/>
    <m/>
    <m/>
    <m/>
    <m/>
    <m/>
    <m/>
    <m/>
    <m/>
    <m/>
    <m/>
    <m/>
    <m/>
    <m/>
    <m/>
    <m/>
    <m/>
    <m/>
    <m/>
  </r>
  <r>
    <n v="306"/>
    <x v="3"/>
    <s v="Textil &amp; Clothing"/>
    <s v="Daily"/>
    <s v="More 250ºC"/>
    <n v="0"/>
    <s v="DK/DA"/>
    <s v="Less 10 years"/>
    <n v="0"/>
    <s v="No"/>
    <x v="0"/>
    <m/>
    <x v="0"/>
    <m/>
    <m/>
    <m/>
    <m/>
    <m/>
    <m/>
    <m/>
    <m/>
    <m/>
    <m/>
    <m/>
    <m/>
    <m/>
    <m/>
    <m/>
    <m/>
    <m/>
    <m/>
  </r>
  <r>
    <n v="307"/>
    <x v="3"/>
    <s v="Textil &amp; Clothing"/>
    <s v="Seasonal"/>
    <s v="More 250ºC"/>
    <n v="0"/>
    <s v="DK/DA"/>
    <s v="10-25 years"/>
    <n v="0"/>
    <s v="No"/>
    <x v="0"/>
    <m/>
    <x v="0"/>
    <m/>
    <m/>
    <m/>
    <m/>
    <m/>
    <m/>
    <m/>
    <m/>
    <m/>
    <m/>
    <m/>
    <m/>
    <m/>
    <m/>
    <m/>
    <m/>
    <m/>
    <m/>
  </r>
  <r>
    <n v="308"/>
    <x v="3"/>
    <s v="Others"/>
    <s v="Daily"/>
    <s v="More 250ºC"/>
    <s v="0-20ºC"/>
    <s v="DK/DA"/>
    <s v="10-25 years"/>
    <s v="Less 10 years"/>
    <s v="No"/>
    <x v="6"/>
    <s v="Satisfied"/>
    <x v="1"/>
    <n v="1"/>
    <n v="1"/>
    <m/>
    <n v="1"/>
    <m/>
    <m/>
    <n v="1"/>
    <m/>
    <m/>
    <m/>
    <n v="1"/>
    <m/>
    <m/>
    <n v="1"/>
    <m/>
    <m/>
    <n v="1"/>
    <m/>
  </r>
  <r>
    <n v="309"/>
    <x v="3"/>
    <s v="Textil &amp; Clothing"/>
    <s v="Weekly"/>
    <s v="51-100ºC"/>
    <n v="0"/>
    <s v="DK/DA"/>
    <s v="More 25 years"/>
    <n v="0"/>
    <s v="Yes"/>
    <x v="0"/>
    <m/>
    <x v="0"/>
    <m/>
    <m/>
    <m/>
    <m/>
    <m/>
    <m/>
    <m/>
    <m/>
    <m/>
    <m/>
    <m/>
    <m/>
    <m/>
    <m/>
    <m/>
    <m/>
    <m/>
    <m/>
  </r>
  <r>
    <n v="310"/>
    <x v="3"/>
    <s v="Others"/>
    <s v="Daily"/>
    <s v="More 250ºC"/>
    <n v="0"/>
    <s v="DK/DA"/>
    <s v="Less 10 years"/>
    <n v="0"/>
    <s v="DK/DA"/>
    <x v="0"/>
    <m/>
    <x v="0"/>
    <m/>
    <m/>
    <m/>
    <m/>
    <m/>
    <m/>
    <m/>
    <m/>
    <m/>
    <m/>
    <m/>
    <m/>
    <m/>
    <m/>
    <m/>
    <m/>
    <m/>
    <m/>
  </r>
  <r>
    <n v="311"/>
    <x v="3"/>
    <s v="Metals"/>
    <s v="Weekly"/>
    <s v="More 250ºC"/>
    <n v="0"/>
    <s v="DK/DA"/>
    <s v="10-25 years"/>
    <n v="0"/>
    <s v="No"/>
    <x v="0"/>
    <m/>
    <x v="0"/>
    <m/>
    <m/>
    <m/>
    <m/>
    <m/>
    <m/>
    <m/>
    <m/>
    <m/>
    <m/>
    <m/>
    <m/>
    <m/>
    <m/>
    <m/>
    <m/>
    <m/>
    <m/>
  </r>
  <r>
    <n v="312"/>
    <x v="3"/>
    <s v="Rubber &amp; Plastic"/>
    <s v="Daily"/>
    <s v="More 250ºC"/>
    <s v="0-20ºC"/>
    <s v="DK/DA"/>
    <s v="10-25 years"/>
    <s v="Less 10 years"/>
    <s v="Yes"/>
    <x v="6"/>
    <s v="Satisfied"/>
    <x v="1"/>
    <m/>
    <n v="1"/>
    <m/>
    <m/>
    <m/>
    <m/>
    <n v="1"/>
    <m/>
    <m/>
    <m/>
    <m/>
    <m/>
    <n v="1"/>
    <m/>
    <m/>
    <m/>
    <m/>
    <m/>
  </r>
  <r>
    <n v="313"/>
    <x v="3"/>
    <s v="Rubber &amp; Plastic"/>
    <s v="Daily"/>
    <s v="More 250ºC"/>
    <n v="0"/>
    <s v="DK/DA"/>
    <s v="Less 10 years"/>
    <n v="0"/>
    <s v="DK/DA"/>
    <x v="0"/>
    <m/>
    <x v="0"/>
    <m/>
    <m/>
    <m/>
    <m/>
    <m/>
    <m/>
    <m/>
    <m/>
    <m/>
    <m/>
    <m/>
    <m/>
    <m/>
    <m/>
    <m/>
    <m/>
    <m/>
    <m/>
  </r>
  <r>
    <n v="314"/>
    <x v="3"/>
    <s v="Chemical"/>
    <s v="Weekly"/>
    <s v="More 250ºC"/>
    <s v="0 - (-20ºC)"/>
    <s v="DK/DA"/>
    <s v="More 25 years"/>
    <s v="Less 10 years"/>
    <s v="No"/>
    <x v="7"/>
    <s v="Satisfied"/>
    <x v="1"/>
    <m/>
    <m/>
    <m/>
    <n v="1"/>
    <m/>
    <m/>
    <n v="1"/>
    <n v="1"/>
    <m/>
    <m/>
    <n v="1"/>
    <m/>
    <n v="1"/>
    <m/>
    <m/>
    <m/>
    <m/>
    <n v="1"/>
  </r>
  <r>
    <n v="315"/>
    <x v="3"/>
    <s v="Machinery"/>
    <s v="Weekly"/>
    <n v="0"/>
    <s v="0 - (-20ºC)"/>
    <s v="DK/DA"/>
    <n v="0"/>
    <s v="Less 10 years"/>
    <s v="Yes"/>
    <x v="9"/>
    <s v="Satisfied"/>
    <x v="1"/>
    <m/>
    <m/>
    <m/>
    <n v="1"/>
    <m/>
    <m/>
    <m/>
    <m/>
    <m/>
    <m/>
    <m/>
    <m/>
    <m/>
    <n v="1"/>
    <m/>
    <m/>
    <m/>
    <m/>
  </r>
  <r>
    <m/>
    <x v="3"/>
    <s v="Machinery"/>
    <s v="Weekly"/>
    <n v="0"/>
    <s v="0 - (-20ºC)"/>
    <s v="DK/DA"/>
    <n v="0"/>
    <s v="Less 10 years"/>
    <s v="Yes"/>
    <x v="6"/>
    <s v="Satisfied"/>
    <x v="2"/>
    <m/>
    <m/>
    <m/>
    <n v="1"/>
    <m/>
    <m/>
    <m/>
    <m/>
    <m/>
    <m/>
    <m/>
    <m/>
    <m/>
    <m/>
    <m/>
    <m/>
    <m/>
    <m/>
  </r>
  <r>
    <n v="316"/>
    <x v="3"/>
    <s v="Machinery"/>
    <s v="Daily"/>
    <n v="0"/>
    <n v="0"/>
    <s v="DK/DA"/>
    <s v="More 25 years"/>
    <n v="0"/>
    <s v="Yes"/>
    <x v="0"/>
    <m/>
    <x v="0"/>
    <m/>
    <m/>
    <m/>
    <m/>
    <m/>
    <m/>
    <m/>
    <m/>
    <m/>
    <m/>
    <m/>
    <m/>
    <m/>
    <m/>
    <m/>
    <m/>
    <m/>
    <m/>
  </r>
  <r>
    <n v="317"/>
    <x v="3"/>
    <s v="Machinery"/>
    <s v="DK/DA"/>
    <s v="More 250ºC"/>
    <n v="0"/>
    <s v="DK/DA"/>
    <s v="10-25 years"/>
    <n v="0"/>
    <s v="No"/>
    <x v="0"/>
    <m/>
    <x v="0"/>
    <m/>
    <m/>
    <m/>
    <m/>
    <m/>
    <m/>
    <m/>
    <m/>
    <m/>
    <m/>
    <m/>
    <m/>
    <m/>
    <m/>
    <m/>
    <m/>
    <m/>
    <m/>
  </r>
  <r>
    <n v="318"/>
    <x v="3"/>
    <s v="Machinery"/>
    <s v="DK/DA"/>
    <s v="More 250ºC"/>
    <n v="0"/>
    <s v="DK/DA"/>
    <s v="10-25 years"/>
    <n v="0"/>
    <s v="No"/>
    <x v="0"/>
    <m/>
    <x v="0"/>
    <m/>
    <m/>
    <m/>
    <m/>
    <m/>
    <m/>
    <m/>
    <m/>
    <m/>
    <m/>
    <m/>
    <m/>
    <m/>
    <m/>
    <m/>
    <m/>
    <m/>
    <m/>
  </r>
  <r>
    <n v="319"/>
    <x v="3"/>
    <s v="Machinery"/>
    <s v="Daily"/>
    <s v="More 250ºC"/>
    <n v="0"/>
    <s v="DK/DA"/>
    <s v="More 25 years"/>
    <n v="0"/>
    <s v="No"/>
    <x v="0"/>
    <m/>
    <x v="0"/>
    <m/>
    <m/>
    <m/>
    <m/>
    <m/>
    <m/>
    <m/>
    <m/>
    <m/>
    <m/>
    <m/>
    <m/>
    <m/>
    <m/>
    <m/>
    <m/>
    <m/>
    <m/>
  </r>
  <r>
    <n v="320"/>
    <x v="3"/>
    <s v="Metals"/>
    <s v="Seasonal"/>
    <s v="More 250ºC"/>
    <n v="0"/>
    <s v="DK/DA"/>
    <s v="10-25 years"/>
    <n v="0"/>
    <s v="No"/>
    <x v="0"/>
    <m/>
    <x v="0"/>
    <m/>
    <m/>
    <m/>
    <m/>
    <m/>
    <m/>
    <m/>
    <m/>
    <m/>
    <m/>
    <m/>
    <m/>
    <m/>
    <m/>
    <m/>
    <m/>
    <m/>
    <m/>
  </r>
  <r>
    <n v="321"/>
    <x v="3"/>
    <s v="Metals"/>
    <s v="Daily"/>
    <s v="More 250ºC"/>
    <s v="0-20ºC"/>
    <s v="DK/DA"/>
    <s v="10-25 years"/>
    <s v="10-25 years"/>
    <s v="Yes"/>
    <x v="6"/>
    <s v="Satisfied"/>
    <x v="1"/>
    <m/>
    <m/>
    <m/>
    <n v="1"/>
    <m/>
    <m/>
    <m/>
    <m/>
    <m/>
    <m/>
    <m/>
    <m/>
    <m/>
    <m/>
    <m/>
    <m/>
    <m/>
    <m/>
  </r>
  <r>
    <n v="322"/>
    <x v="3"/>
    <s v="Machinery"/>
    <s v="Seasonal"/>
    <s v="More 250ºC"/>
    <n v="0"/>
    <s v="DK/DA"/>
    <s v="10-25 years"/>
    <n v="0"/>
    <s v="No"/>
    <x v="0"/>
    <m/>
    <x v="0"/>
    <m/>
    <m/>
    <m/>
    <m/>
    <m/>
    <m/>
    <m/>
    <m/>
    <m/>
    <m/>
    <m/>
    <m/>
    <m/>
    <m/>
    <m/>
    <m/>
    <m/>
    <m/>
  </r>
  <r>
    <n v="323"/>
    <x v="3"/>
    <s v="Machinery"/>
    <s v="DK/DA"/>
    <s v="More 250ºC"/>
    <n v="0"/>
    <s v="DK/DA"/>
    <s v="Less 10 years"/>
    <n v="0"/>
    <s v="No"/>
    <x v="0"/>
    <m/>
    <x v="0"/>
    <m/>
    <m/>
    <m/>
    <m/>
    <m/>
    <m/>
    <m/>
    <m/>
    <m/>
    <m/>
    <m/>
    <m/>
    <m/>
    <m/>
    <m/>
    <m/>
    <m/>
    <m/>
  </r>
  <r>
    <n v="324"/>
    <x v="3"/>
    <s v="Machinery"/>
    <s v="Seasonal"/>
    <s v="More 250ºC"/>
    <n v="0"/>
    <s v="DK/DA"/>
    <s v="10-25 years"/>
    <n v="0"/>
    <s v="No"/>
    <x v="0"/>
    <m/>
    <x v="0"/>
    <m/>
    <m/>
    <m/>
    <m/>
    <m/>
    <m/>
    <m/>
    <m/>
    <m/>
    <m/>
    <m/>
    <m/>
    <m/>
    <m/>
    <m/>
    <m/>
    <m/>
    <m/>
  </r>
  <r>
    <n v="325"/>
    <x v="3"/>
    <s v="Machinery"/>
    <s v="Seasonal"/>
    <s v="More 250ºC"/>
    <n v="0"/>
    <s v="DK/DA"/>
    <s v="10-25 years"/>
    <n v="0"/>
    <s v="No"/>
    <x v="0"/>
    <m/>
    <x v="0"/>
    <m/>
    <m/>
    <m/>
    <m/>
    <m/>
    <m/>
    <m/>
    <m/>
    <m/>
    <m/>
    <m/>
    <m/>
    <m/>
    <m/>
    <m/>
    <m/>
    <m/>
    <m/>
  </r>
  <r>
    <n v="326"/>
    <x v="3"/>
    <s v="Food &amp; Beverages"/>
    <s v="Seasonal"/>
    <n v="0"/>
    <s v="0-20ºC"/>
    <s v="DK/DA"/>
    <n v="0"/>
    <s v="10-25 years"/>
    <s v="No"/>
    <x v="9"/>
    <s v="Satisfied"/>
    <x v="1"/>
    <m/>
    <m/>
    <m/>
    <n v="1"/>
    <m/>
    <m/>
    <n v="1"/>
    <m/>
    <m/>
    <m/>
    <m/>
    <m/>
    <n v="1"/>
    <n v="1"/>
    <m/>
    <m/>
    <m/>
    <m/>
  </r>
  <r>
    <n v="327"/>
    <x v="3"/>
    <s v="Machinery"/>
    <s v="Seasonal"/>
    <s v="More 250ºC"/>
    <n v="0"/>
    <s v="DK/DA"/>
    <s v="10-25 years"/>
    <n v="0"/>
    <s v="Yes"/>
    <x v="0"/>
    <m/>
    <x v="0"/>
    <m/>
    <m/>
    <m/>
    <m/>
    <m/>
    <m/>
    <m/>
    <m/>
    <m/>
    <m/>
    <m/>
    <m/>
    <m/>
    <m/>
    <m/>
    <m/>
    <m/>
    <m/>
  </r>
  <r>
    <n v="328"/>
    <x v="3"/>
    <s v="Food &amp; Beverages"/>
    <s v="Seasonal"/>
    <s v="51-100ºC"/>
    <s v="0 - (-20ºC)"/>
    <s v="DK/DA"/>
    <s v="10-25 years"/>
    <s v="Less 10 years"/>
    <s v="No"/>
    <x v="6"/>
    <s v="Satisfied"/>
    <x v="1"/>
    <m/>
    <m/>
    <m/>
    <n v="1"/>
    <m/>
    <m/>
    <m/>
    <m/>
    <m/>
    <m/>
    <m/>
    <m/>
    <n v="1"/>
    <n v="1"/>
    <m/>
    <m/>
    <m/>
    <m/>
  </r>
  <r>
    <n v="329"/>
    <x v="3"/>
    <s v="Food &amp; Beverages"/>
    <s v="Seasonal"/>
    <n v="0"/>
    <s v="0-20ºC"/>
    <s v="DK/DA"/>
    <n v="0"/>
    <s v="Less 10 years"/>
    <s v="No"/>
    <x v="6"/>
    <s v="Satisfied"/>
    <x v="1"/>
    <m/>
    <m/>
    <n v="1"/>
    <n v="1"/>
    <m/>
    <m/>
    <m/>
    <m/>
    <m/>
    <m/>
    <m/>
    <m/>
    <n v="1"/>
    <n v="1"/>
    <m/>
    <m/>
    <m/>
    <m/>
  </r>
  <r>
    <n v="330"/>
    <x v="3"/>
    <s v="Metals"/>
    <s v="Weekly"/>
    <s v="More 250ºC"/>
    <n v="0"/>
    <s v="DK/DA"/>
    <s v="10-25 years"/>
    <n v="0"/>
    <s v="Yes"/>
    <x v="0"/>
    <m/>
    <x v="0"/>
    <m/>
    <m/>
    <m/>
    <m/>
    <m/>
    <m/>
    <m/>
    <m/>
    <m/>
    <m/>
    <m/>
    <m/>
    <m/>
    <m/>
    <m/>
    <m/>
    <m/>
    <m/>
  </r>
  <r>
    <n v="331"/>
    <x v="3"/>
    <s v="Food &amp; Beverages"/>
    <s v="Seasonal"/>
    <n v="0"/>
    <s v="0-20ºC"/>
    <s v="DK/DA"/>
    <n v="0"/>
    <s v="Less 10 years"/>
    <s v="Yes"/>
    <x v="6"/>
    <s v="Satisfied"/>
    <x v="1"/>
    <m/>
    <m/>
    <m/>
    <n v="1"/>
    <m/>
    <m/>
    <m/>
    <m/>
    <m/>
    <m/>
    <m/>
    <m/>
    <m/>
    <n v="1"/>
    <m/>
    <m/>
    <m/>
    <m/>
  </r>
  <r>
    <n v="332"/>
    <x v="3"/>
    <s v="Machinery"/>
    <s v="Seasonal"/>
    <s v="More 250ºC"/>
    <n v="0"/>
    <s v="DK/DA"/>
    <s v="10-25 years"/>
    <n v="0"/>
    <s v="Yes"/>
    <x v="0"/>
    <m/>
    <x v="0"/>
    <m/>
    <m/>
    <m/>
    <m/>
    <m/>
    <m/>
    <m/>
    <m/>
    <m/>
    <m/>
    <m/>
    <m/>
    <m/>
    <m/>
    <m/>
    <m/>
    <m/>
    <m/>
  </r>
  <r>
    <n v="333"/>
    <x v="3"/>
    <s v="Machinery"/>
    <s v="Seasonal"/>
    <s v="More 250ºC"/>
    <n v="0"/>
    <s v="DK/DA"/>
    <s v="10-25 years"/>
    <n v="0"/>
    <s v="DK/DA"/>
    <x v="0"/>
    <m/>
    <x v="0"/>
    <m/>
    <m/>
    <m/>
    <m/>
    <m/>
    <m/>
    <m/>
    <m/>
    <m/>
    <m/>
    <m/>
    <m/>
    <m/>
    <m/>
    <m/>
    <m/>
    <m/>
    <m/>
  </r>
  <r>
    <n v="334"/>
    <x v="3"/>
    <s v="Machinery"/>
    <s v="Seasonal"/>
    <s v="More 250ºC"/>
    <n v="0"/>
    <s v="DK/DA"/>
    <s v="10-25 years"/>
    <n v="0"/>
    <s v="No"/>
    <x v="0"/>
    <m/>
    <x v="0"/>
    <m/>
    <m/>
    <m/>
    <m/>
    <m/>
    <m/>
    <m/>
    <m/>
    <m/>
    <m/>
    <m/>
    <m/>
    <m/>
    <m/>
    <m/>
    <m/>
    <m/>
    <m/>
  </r>
  <r>
    <n v="335"/>
    <x v="3"/>
    <s v="Food &amp; Beverages"/>
    <s v="Seasonal"/>
    <n v="0"/>
    <s v="0 - (-20ºC)"/>
    <s v="DK/DA"/>
    <n v="0"/>
    <s v="Less 10 years"/>
    <s v="No"/>
    <x v="6"/>
    <s v="Satisfied"/>
    <x v="1"/>
    <m/>
    <m/>
    <n v="1"/>
    <n v="1"/>
    <m/>
    <m/>
    <m/>
    <m/>
    <m/>
    <m/>
    <m/>
    <m/>
    <n v="1"/>
    <n v="1"/>
    <m/>
    <m/>
    <m/>
    <m/>
  </r>
  <r>
    <n v="336"/>
    <x v="3"/>
    <s v="Wood &amp; wood products"/>
    <s v="Seasonal"/>
    <s v="More 250ºC"/>
    <n v="0"/>
    <s v="DK/DA"/>
    <s v="More 25 years"/>
    <n v="0"/>
    <s v="No"/>
    <x v="0"/>
    <m/>
    <x v="0"/>
    <m/>
    <m/>
    <m/>
    <m/>
    <m/>
    <m/>
    <m/>
    <m/>
    <m/>
    <m/>
    <m/>
    <m/>
    <m/>
    <m/>
    <m/>
    <m/>
    <m/>
    <m/>
  </r>
  <r>
    <n v="337"/>
    <x v="3"/>
    <s v="Wood &amp; wood products"/>
    <s v="Seasonal"/>
    <s v="More 250ºC"/>
    <n v="0"/>
    <s v="DK/DA"/>
    <s v="More 25 years"/>
    <n v="0"/>
    <s v="No"/>
    <x v="0"/>
    <m/>
    <x v="0"/>
    <m/>
    <m/>
    <m/>
    <m/>
    <m/>
    <m/>
    <m/>
    <m/>
    <m/>
    <m/>
    <m/>
    <m/>
    <m/>
    <m/>
    <m/>
    <m/>
    <m/>
    <m/>
  </r>
  <r>
    <n v="338"/>
    <x v="3"/>
    <s v="Wood &amp; wood products"/>
    <s v="Seasonal"/>
    <s v="More 250ºC"/>
    <n v="0"/>
    <s v="DK/DA"/>
    <s v="10-25 years"/>
    <n v="0"/>
    <s v="No"/>
    <x v="0"/>
    <m/>
    <x v="0"/>
    <m/>
    <m/>
    <m/>
    <m/>
    <m/>
    <m/>
    <m/>
    <m/>
    <m/>
    <m/>
    <m/>
    <m/>
    <m/>
    <m/>
    <m/>
    <m/>
    <m/>
    <m/>
  </r>
  <r>
    <n v="339"/>
    <x v="3"/>
    <s v="Food &amp; Beverages"/>
    <s v="Seasonal"/>
    <n v="0"/>
    <s v="0-20ºC"/>
    <s v="DK/DA"/>
    <n v="0"/>
    <s v="10-25 years"/>
    <s v="No"/>
    <x v="6"/>
    <s v="Satisfied"/>
    <x v="1"/>
    <m/>
    <m/>
    <n v="1"/>
    <n v="1"/>
    <m/>
    <m/>
    <m/>
    <m/>
    <m/>
    <n v="1"/>
    <m/>
    <m/>
    <m/>
    <m/>
    <m/>
    <m/>
    <m/>
    <m/>
  </r>
  <r>
    <n v="340"/>
    <x v="3"/>
    <s v="Food &amp; Beverages"/>
    <s v="Daily"/>
    <n v="0"/>
    <s v="0 - (-20ºC)"/>
    <s v="DK/DA"/>
    <n v="0"/>
    <s v="10-25 years"/>
    <s v="Yes"/>
    <x v="6"/>
    <s v="Satisfied"/>
    <x v="1"/>
    <m/>
    <m/>
    <m/>
    <n v="1"/>
    <m/>
    <m/>
    <n v="1"/>
    <m/>
    <m/>
    <n v="1"/>
    <m/>
    <m/>
    <m/>
    <m/>
    <m/>
    <m/>
    <m/>
    <m/>
  </r>
  <r>
    <n v="341"/>
    <x v="3"/>
    <s v="Machinery"/>
    <s v="Seasonal"/>
    <s v="More 250ºC"/>
    <n v="0"/>
    <s v="DK/DA"/>
    <s v="More 25 years"/>
    <n v="0"/>
    <s v="Yes"/>
    <x v="0"/>
    <m/>
    <x v="0"/>
    <m/>
    <m/>
    <m/>
    <m/>
    <m/>
    <m/>
    <m/>
    <m/>
    <m/>
    <m/>
    <m/>
    <m/>
    <m/>
    <m/>
    <m/>
    <m/>
    <m/>
    <m/>
  </r>
  <r>
    <n v="342"/>
    <x v="3"/>
    <s v="Food &amp; Beverages"/>
    <s v="Daily"/>
    <n v="0"/>
    <s v="0 - (-20ºC)"/>
    <s v="DK/DA"/>
    <s v="10-25 years"/>
    <s v="10-25 years"/>
    <s v="No"/>
    <x v="6"/>
    <s v="Satisfied"/>
    <x v="1"/>
    <m/>
    <m/>
    <m/>
    <n v="1"/>
    <m/>
    <m/>
    <m/>
    <m/>
    <m/>
    <n v="1"/>
    <m/>
    <m/>
    <m/>
    <m/>
    <m/>
    <m/>
    <m/>
    <m/>
  </r>
  <r>
    <n v="343"/>
    <x v="3"/>
    <s v="Food &amp; Beverages"/>
    <s v="Daily"/>
    <s v="More 250ºC"/>
    <s v="0-20ºC"/>
    <s v="DK/DA"/>
    <s v="More 25 years"/>
    <s v="10-25 years"/>
    <s v="No"/>
    <x v="6"/>
    <s v="Satisfied"/>
    <x v="1"/>
    <m/>
    <m/>
    <m/>
    <n v="1"/>
    <m/>
    <m/>
    <m/>
    <m/>
    <m/>
    <n v="1"/>
    <m/>
    <m/>
    <m/>
    <m/>
    <m/>
    <m/>
    <m/>
    <m/>
  </r>
  <r>
    <n v="344"/>
    <x v="3"/>
    <s v="Metals"/>
    <s v="Weekly"/>
    <s v="51-100ºC"/>
    <n v="0"/>
    <s v="DK/DA"/>
    <n v="0"/>
    <n v="0"/>
    <s v="Yes"/>
    <x v="0"/>
    <m/>
    <x v="0"/>
    <m/>
    <m/>
    <m/>
    <m/>
    <m/>
    <m/>
    <m/>
    <m/>
    <m/>
    <m/>
    <m/>
    <m/>
    <m/>
    <m/>
    <m/>
    <m/>
    <m/>
    <m/>
  </r>
  <r>
    <n v="345"/>
    <x v="3"/>
    <s v="Food &amp; Beverages"/>
    <s v="Daily"/>
    <s v="51-100ºC"/>
    <n v="0"/>
    <s v="DK/DA"/>
    <s v="10-25 years"/>
    <n v="0"/>
    <s v="Yes"/>
    <x v="0"/>
    <m/>
    <x v="0"/>
    <m/>
    <m/>
    <m/>
    <m/>
    <m/>
    <m/>
    <m/>
    <m/>
    <m/>
    <m/>
    <m/>
    <m/>
    <m/>
    <m/>
    <m/>
    <m/>
    <m/>
    <m/>
  </r>
  <r>
    <n v="346"/>
    <x v="3"/>
    <s v="Food &amp; Beverages"/>
    <s v="Daily"/>
    <n v="0"/>
    <s v="0-20ºC"/>
    <s v="DK/DA"/>
    <n v="0"/>
    <s v="Less 10 years"/>
    <s v="Yes"/>
    <x v="6"/>
    <s v="Satisfied"/>
    <x v="1"/>
    <m/>
    <m/>
    <n v="1"/>
    <n v="1"/>
    <m/>
    <m/>
    <m/>
    <n v="1"/>
    <m/>
    <m/>
    <m/>
    <m/>
    <n v="1"/>
    <m/>
    <m/>
    <m/>
    <m/>
    <m/>
  </r>
  <r>
    <n v="347"/>
    <x v="3"/>
    <s v="Machinery"/>
    <s v="Seasonal"/>
    <s v="More 250ºC"/>
    <n v="0"/>
    <s v="DK/DA"/>
    <s v="10-25 years"/>
    <n v="0"/>
    <s v="No"/>
    <x v="0"/>
    <m/>
    <x v="0"/>
    <m/>
    <m/>
    <m/>
    <m/>
    <m/>
    <m/>
    <m/>
    <m/>
    <m/>
    <m/>
    <m/>
    <m/>
    <m/>
    <m/>
    <m/>
    <m/>
    <m/>
    <m/>
  </r>
  <r>
    <n v="348"/>
    <x v="3"/>
    <s v="Machinery"/>
    <s v="Seasonal"/>
    <s v="More 250ºC"/>
    <n v="0"/>
    <s v="DK/DA"/>
    <s v="10-25 years"/>
    <n v="0"/>
    <s v="Yes"/>
    <x v="0"/>
    <m/>
    <x v="0"/>
    <m/>
    <m/>
    <m/>
    <m/>
    <m/>
    <m/>
    <m/>
    <m/>
    <m/>
    <m/>
    <m/>
    <m/>
    <m/>
    <m/>
    <m/>
    <m/>
    <m/>
    <m/>
  </r>
  <r>
    <n v="349"/>
    <x v="3"/>
    <s v="Food &amp; Beverages"/>
    <s v="Seasonal"/>
    <s v="More 250ºC"/>
    <s v="0-20ºC"/>
    <s v="DK/DA"/>
    <s v="Less 10 years"/>
    <s v="Less 10 years"/>
    <s v="Yes"/>
    <x v="3"/>
    <s v="Unsatisfied"/>
    <x v="1"/>
    <m/>
    <m/>
    <m/>
    <m/>
    <m/>
    <m/>
    <m/>
    <m/>
    <m/>
    <m/>
    <m/>
    <m/>
    <n v="1"/>
    <m/>
    <m/>
    <m/>
    <m/>
    <n v="1"/>
  </r>
  <r>
    <n v="350"/>
    <x v="3"/>
    <s v="Food &amp; Beverages"/>
    <s v="Seasonal"/>
    <s v="More 250ºC"/>
    <s v="0 - (-20ºC)"/>
    <s v="DK/DA"/>
    <s v="Less 10 years"/>
    <s v="Less 10 years"/>
    <s v="No"/>
    <x v="2"/>
    <s v="Unsatisfied"/>
    <x v="1"/>
    <m/>
    <n v="1"/>
    <m/>
    <m/>
    <m/>
    <m/>
    <m/>
    <n v="1"/>
    <m/>
    <m/>
    <m/>
    <m/>
    <m/>
    <m/>
    <m/>
    <m/>
    <n v="1"/>
    <m/>
  </r>
  <r>
    <n v="351"/>
    <x v="3"/>
    <s v="Rubber &amp; Plastic"/>
    <s v="Weekly"/>
    <n v="0"/>
    <s v="DK/DA"/>
    <s v="DK/DA"/>
    <n v="0"/>
    <s v="Less 10 years"/>
    <s v="No"/>
    <x v="2"/>
    <s v="Satisfied"/>
    <x v="1"/>
    <m/>
    <m/>
    <m/>
    <n v="1"/>
    <m/>
    <m/>
    <m/>
    <m/>
    <m/>
    <n v="1"/>
    <m/>
    <m/>
    <m/>
    <n v="1"/>
    <m/>
    <m/>
    <m/>
    <m/>
  </r>
  <r>
    <m/>
    <x v="3"/>
    <s v="Rubber &amp; Plastic"/>
    <s v="Weekly"/>
    <n v="0"/>
    <s v="DK/DA"/>
    <s v="DK/DA"/>
    <n v="0"/>
    <s v="Less 10 years"/>
    <s v="No"/>
    <x v="7"/>
    <s v="Satisfied"/>
    <x v="2"/>
    <m/>
    <m/>
    <m/>
    <n v="1"/>
    <m/>
    <m/>
    <m/>
    <m/>
    <m/>
    <m/>
    <m/>
    <m/>
    <m/>
    <m/>
    <m/>
    <m/>
    <m/>
    <m/>
  </r>
  <r>
    <n v="352"/>
    <x v="3"/>
    <s v="Chemical"/>
    <s v="Daily"/>
    <s v="More 250ºC"/>
    <n v="0"/>
    <s v="DK/DA"/>
    <s v="Less 10 years"/>
    <n v="0"/>
    <s v="Yes"/>
    <x v="0"/>
    <m/>
    <x v="0"/>
    <m/>
    <m/>
    <m/>
    <m/>
    <m/>
    <m/>
    <m/>
    <m/>
    <m/>
    <m/>
    <m/>
    <m/>
    <m/>
    <m/>
    <m/>
    <m/>
    <m/>
    <m/>
  </r>
  <r>
    <n v="353"/>
    <x v="3"/>
    <s v="Chemical"/>
    <s v="Weekly"/>
    <s v="More 250ºC"/>
    <s v="0-20ºC"/>
    <s v="DK/DA"/>
    <s v="10-25 years"/>
    <s v="10-25 years"/>
    <s v="No"/>
    <x v="3"/>
    <s v="Satisfied"/>
    <x v="1"/>
    <m/>
    <m/>
    <n v="1"/>
    <n v="1"/>
    <n v="1"/>
    <m/>
    <n v="1"/>
    <n v="1"/>
    <m/>
    <n v="1"/>
    <n v="1"/>
    <m/>
    <m/>
    <n v="1"/>
    <m/>
    <m/>
    <m/>
    <m/>
  </r>
  <r>
    <m/>
    <x v="3"/>
    <s v="Chemical"/>
    <s v="Weekly"/>
    <s v="More 250ºC"/>
    <s v="0-20ºC"/>
    <s v="DK/DA"/>
    <s v="10-25 years"/>
    <s v="10-25 years"/>
    <s v="No"/>
    <x v="6"/>
    <s v="Unsatisfied"/>
    <x v="0"/>
    <m/>
    <m/>
    <m/>
    <m/>
    <m/>
    <m/>
    <m/>
    <m/>
    <m/>
    <m/>
    <m/>
    <m/>
    <m/>
    <m/>
    <m/>
    <m/>
    <m/>
    <m/>
  </r>
  <r>
    <n v="354"/>
    <x v="3"/>
    <s v="Machinery"/>
    <s v="Seasonal"/>
    <s v="More 250ºC"/>
    <n v="0"/>
    <s v="DK/DA"/>
    <n v="0"/>
    <n v="0"/>
    <s v="No"/>
    <x v="0"/>
    <m/>
    <x v="0"/>
    <m/>
    <m/>
    <m/>
    <m/>
    <m/>
    <m/>
    <m/>
    <m/>
    <m/>
    <m/>
    <m/>
    <m/>
    <m/>
    <m/>
    <m/>
    <m/>
    <m/>
    <m/>
  </r>
  <r>
    <n v="355"/>
    <x v="3"/>
    <s v="Others"/>
    <s v="Weekly"/>
    <s v="More 250ºC"/>
    <n v="0"/>
    <s v="DK/DA"/>
    <s v="Less 10 years"/>
    <n v="0"/>
    <s v="No"/>
    <x v="0"/>
    <m/>
    <x v="0"/>
    <m/>
    <m/>
    <m/>
    <m/>
    <m/>
    <m/>
    <m/>
    <m/>
    <m/>
    <m/>
    <m/>
    <m/>
    <m/>
    <m/>
    <m/>
    <m/>
    <m/>
    <m/>
  </r>
  <r>
    <n v="356"/>
    <x v="3"/>
    <s v="Chemical"/>
    <s v="Daily"/>
    <s v="51-100ºC"/>
    <n v="0"/>
    <s v="DK/DA"/>
    <s v="Less 10 years"/>
    <n v="0"/>
    <s v="No"/>
    <x v="0"/>
    <m/>
    <x v="0"/>
    <m/>
    <m/>
    <m/>
    <m/>
    <m/>
    <m/>
    <m/>
    <m/>
    <m/>
    <m/>
    <m/>
    <m/>
    <m/>
    <m/>
    <m/>
    <m/>
    <m/>
    <m/>
  </r>
  <r>
    <n v="357"/>
    <x v="3"/>
    <s v="Paper &amp; paper products"/>
    <s v="Daily"/>
    <s v="More 250ºC"/>
    <n v="0"/>
    <s v="DK/DA"/>
    <s v="10-25 years"/>
    <n v="0"/>
    <s v="No"/>
    <x v="0"/>
    <m/>
    <x v="0"/>
    <m/>
    <m/>
    <m/>
    <m/>
    <m/>
    <m/>
    <m/>
    <m/>
    <m/>
    <m/>
    <m/>
    <m/>
    <m/>
    <m/>
    <m/>
    <m/>
    <m/>
    <m/>
  </r>
  <r>
    <n v="358"/>
    <x v="3"/>
    <s v="Food &amp; Beverages"/>
    <s v="Seasonal"/>
    <n v="0"/>
    <s v="0 - (-20ºC)"/>
    <s v="DK/DA"/>
    <n v="0"/>
    <s v="Less 10 years"/>
    <s v="No"/>
    <x v="2"/>
    <s v="Satisfied"/>
    <x v="1"/>
    <m/>
    <m/>
    <m/>
    <m/>
    <m/>
    <m/>
    <n v="1"/>
    <m/>
    <m/>
    <m/>
    <m/>
    <m/>
    <m/>
    <m/>
    <m/>
    <m/>
    <m/>
    <n v="1"/>
  </r>
  <r>
    <n v="359"/>
    <x v="3"/>
    <s v="Food &amp; Beverages"/>
    <s v="Seasonal"/>
    <s v="51-100ºC"/>
    <s v="0 - (-20ºC)"/>
    <s v="DK/DA"/>
    <s v="Less 10 years"/>
    <s v="Less 10 years"/>
    <s v="No"/>
    <x v="9"/>
    <s v="Unsatisfied"/>
    <x v="1"/>
    <m/>
    <m/>
    <m/>
    <n v="1"/>
    <m/>
    <m/>
    <m/>
    <m/>
    <m/>
    <m/>
    <m/>
    <n v="1"/>
    <m/>
    <m/>
    <m/>
    <m/>
    <m/>
    <m/>
  </r>
  <r>
    <n v="360"/>
    <x v="3"/>
    <s v="Food &amp; Beverages"/>
    <s v="Daily"/>
    <s v="51-100ºC"/>
    <s v="0 - (-20ºC)"/>
    <s v="DK/DA"/>
    <s v="Less 10 years"/>
    <s v="Less 10 years"/>
    <s v="No"/>
    <x v="5"/>
    <s v="Satisfied"/>
    <x v="1"/>
    <n v="1"/>
    <n v="1"/>
    <m/>
    <n v="1"/>
    <m/>
    <m/>
    <n v="1"/>
    <m/>
    <m/>
    <n v="1"/>
    <n v="1"/>
    <m/>
    <m/>
    <m/>
    <m/>
    <m/>
    <m/>
    <m/>
  </r>
  <r>
    <n v="361"/>
    <x v="3"/>
    <s v="Food &amp; Beverages"/>
    <s v="Daily"/>
    <s v="More 250ºC"/>
    <s v="0 - (-20ºC)"/>
    <s v="DK/DA"/>
    <s v="10-25 years"/>
    <s v="10-25 years"/>
    <s v="Yes"/>
    <x v="5"/>
    <s v="Satisfied"/>
    <x v="1"/>
    <m/>
    <n v="1"/>
    <m/>
    <n v="1"/>
    <m/>
    <m/>
    <n v="1"/>
    <m/>
    <m/>
    <m/>
    <n v="1"/>
    <m/>
    <m/>
    <n v="1"/>
    <m/>
    <m/>
    <m/>
    <m/>
  </r>
  <r>
    <m/>
    <x v="3"/>
    <s v="Food &amp; Beverages"/>
    <s v="Daily"/>
    <s v="More 250ºC"/>
    <s v="0 - (-20ºC)"/>
    <s v="DK/DA"/>
    <s v="10-25 years"/>
    <s v="10-25 years"/>
    <s v="Yes"/>
    <x v="3"/>
    <s v="Satisfied"/>
    <x v="0"/>
    <m/>
    <n v="1"/>
    <m/>
    <n v="1"/>
    <m/>
    <m/>
    <n v="1"/>
    <m/>
    <m/>
    <m/>
    <m/>
    <m/>
    <m/>
    <m/>
    <m/>
    <m/>
    <m/>
    <m/>
  </r>
  <r>
    <n v="362"/>
    <x v="3"/>
    <s v="Food &amp; Beverages"/>
    <s v="Seasonal"/>
    <s v="More 250ºC"/>
    <s v="0 - (-20ºC)"/>
    <s v="DK/DA"/>
    <s v="10-25 years"/>
    <s v="10-25 years"/>
    <s v="No"/>
    <x v="2"/>
    <s v="Satisfied"/>
    <x v="1"/>
    <m/>
    <m/>
    <m/>
    <n v="1"/>
    <m/>
    <m/>
    <m/>
    <m/>
    <m/>
    <m/>
    <m/>
    <m/>
    <m/>
    <m/>
    <m/>
    <m/>
    <m/>
    <n v="1"/>
  </r>
  <r>
    <n v="363"/>
    <x v="3"/>
    <s v="Food &amp; Beverages"/>
    <s v="Weekly"/>
    <s v="More 250ºC"/>
    <n v="0"/>
    <s v="DK/DA"/>
    <s v="10-25 years"/>
    <n v="0"/>
    <s v="No"/>
    <x v="0"/>
    <m/>
    <x v="0"/>
    <m/>
    <m/>
    <m/>
    <m/>
    <m/>
    <m/>
    <m/>
    <m/>
    <m/>
    <m/>
    <m/>
    <m/>
    <m/>
    <m/>
    <m/>
    <m/>
    <m/>
    <m/>
  </r>
  <r>
    <n v="364"/>
    <x v="3"/>
    <s v="Others"/>
    <s v="Daily"/>
    <s v="More 250ºC"/>
    <s v="0 - (-20ºC)"/>
    <s v="DK/DA"/>
    <s v="More 25 years"/>
    <s v="10-25 years"/>
    <s v="Yes"/>
    <x v="9"/>
    <s v="Satisfied"/>
    <x v="1"/>
    <m/>
    <m/>
    <m/>
    <n v="1"/>
    <m/>
    <m/>
    <m/>
    <m/>
    <m/>
    <m/>
    <n v="1"/>
    <m/>
    <m/>
    <m/>
    <n v="1"/>
    <m/>
    <m/>
    <m/>
  </r>
  <r>
    <m/>
    <x v="3"/>
    <s v="Others"/>
    <s v="Daily"/>
    <s v="More 250ºC"/>
    <s v="0 - (-20ºC)"/>
    <s v="DK/DA"/>
    <s v="More 25 years"/>
    <s v="10-25 years"/>
    <s v="Yes"/>
    <x v="7"/>
    <s v="Satisfied"/>
    <x v="0"/>
    <m/>
    <m/>
    <m/>
    <n v="1"/>
    <m/>
    <m/>
    <m/>
    <m/>
    <m/>
    <m/>
    <m/>
    <m/>
    <m/>
    <m/>
    <m/>
    <m/>
    <m/>
    <m/>
  </r>
  <r>
    <n v="365"/>
    <x v="3"/>
    <s v="Food &amp; Beverages"/>
    <s v="Weekly"/>
    <s v="More 250ºC"/>
    <n v="0"/>
    <s v="DK/DA"/>
    <s v="10-25 years"/>
    <n v="0"/>
    <s v="Yes"/>
    <x v="0"/>
    <m/>
    <x v="0"/>
    <m/>
    <m/>
    <m/>
    <m/>
    <m/>
    <m/>
    <m/>
    <m/>
    <m/>
    <m/>
    <m/>
    <m/>
    <m/>
    <m/>
    <m/>
    <m/>
    <m/>
    <m/>
  </r>
  <r>
    <n v="366"/>
    <x v="3"/>
    <s v="Food &amp; Beverages"/>
    <s v="Daily"/>
    <s v="51-100ºC"/>
    <s v="0 - (-20ºC)"/>
    <s v="DK/DA"/>
    <s v="More 25 years"/>
    <s v="10-25 years"/>
    <s v="Yes"/>
    <x v="7"/>
    <s v="Satisfied"/>
    <x v="1"/>
    <m/>
    <m/>
    <m/>
    <n v="1"/>
    <m/>
    <m/>
    <m/>
    <m/>
    <m/>
    <m/>
    <m/>
    <n v="1"/>
    <m/>
    <n v="1"/>
    <m/>
    <m/>
    <n v="1"/>
    <m/>
  </r>
  <r>
    <m/>
    <x v="3"/>
    <s v="Food &amp; Beverages"/>
    <s v="Daily"/>
    <s v="51-100ºC"/>
    <s v="0 - (-20ºC)"/>
    <s v="DK/DA"/>
    <s v="More 25 years"/>
    <s v="10-25 years"/>
    <s v="Yes"/>
    <x v="6"/>
    <s v="Unsatisfied"/>
    <x v="0"/>
    <m/>
    <m/>
    <m/>
    <m/>
    <m/>
    <m/>
    <m/>
    <m/>
    <m/>
    <m/>
    <m/>
    <m/>
    <m/>
    <m/>
    <m/>
    <m/>
    <m/>
    <m/>
  </r>
  <r>
    <n v="367"/>
    <x v="3"/>
    <s v="Food &amp; Beverages"/>
    <s v="Daily"/>
    <s v="More 250ºC"/>
    <n v="0"/>
    <s v="DK/DA"/>
    <s v="10-25 years"/>
    <n v="0"/>
    <s v="No"/>
    <x v="0"/>
    <m/>
    <x v="0"/>
    <m/>
    <m/>
    <m/>
    <m/>
    <m/>
    <m/>
    <m/>
    <m/>
    <m/>
    <m/>
    <m/>
    <m/>
    <m/>
    <m/>
    <m/>
    <m/>
    <m/>
    <m/>
  </r>
  <r>
    <n v="368"/>
    <x v="3"/>
    <s v="Food &amp; Beverages"/>
    <s v="Weekly"/>
    <s v="More 250ºC"/>
    <s v="0-20ºC"/>
    <s v="DK/DA"/>
    <s v="Less 10 years"/>
    <s v="Less 10 years"/>
    <s v="Yes"/>
    <x v="3"/>
    <s v="Satisfied"/>
    <x v="1"/>
    <m/>
    <m/>
    <m/>
    <n v="1"/>
    <m/>
    <m/>
    <m/>
    <m/>
    <m/>
    <n v="1"/>
    <m/>
    <m/>
    <m/>
    <m/>
    <m/>
    <m/>
    <m/>
    <m/>
  </r>
  <r>
    <n v="369"/>
    <x v="3"/>
    <s v="Food &amp; Beverages"/>
    <s v="Daily"/>
    <n v="0"/>
    <s v="0 - (-20ºC)"/>
    <s v="DK/DA"/>
    <n v="0"/>
    <s v="Less 10 years"/>
    <s v="No"/>
    <x v="7"/>
    <s v="Satisfied"/>
    <x v="1"/>
    <m/>
    <n v="1"/>
    <m/>
    <n v="1"/>
    <m/>
    <m/>
    <n v="1"/>
    <m/>
    <m/>
    <m/>
    <n v="1"/>
    <m/>
    <m/>
    <m/>
    <m/>
    <m/>
    <n v="1"/>
    <m/>
  </r>
  <r>
    <n v="370"/>
    <x v="3"/>
    <s v="Food &amp; Beverages"/>
    <s v="Seasonal"/>
    <s v="51-100ºC"/>
    <s v="0 - (-20ºC)"/>
    <s v="DK/DA"/>
    <s v="Less 10 years"/>
    <s v="Less 10 years"/>
    <s v="No"/>
    <x v="6"/>
    <s v="Satisfied"/>
    <x v="1"/>
    <m/>
    <m/>
    <m/>
    <n v="1"/>
    <m/>
    <m/>
    <m/>
    <m/>
    <m/>
    <m/>
    <m/>
    <m/>
    <m/>
    <m/>
    <m/>
    <m/>
    <m/>
    <n v="1"/>
  </r>
  <r>
    <n v="371"/>
    <x v="3"/>
    <s v="Food &amp; Beverages"/>
    <s v="Seasonal"/>
    <s v="51-100ºC"/>
    <s v="0 - (-20ºC)"/>
    <s v="DK/DA"/>
    <s v="Less 10 years"/>
    <s v="Less 10 years"/>
    <s v="No"/>
    <x v="9"/>
    <s v="Satisfied"/>
    <x v="1"/>
    <n v="1"/>
    <n v="1"/>
    <m/>
    <m/>
    <m/>
    <m/>
    <m/>
    <m/>
    <m/>
    <m/>
    <m/>
    <n v="1"/>
    <m/>
    <m/>
    <m/>
    <m/>
    <m/>
    <m/>
  </r>
  <r>
    <n v="372"/>
    <x v="3"/>
    <s v="Food &amp; Beverages"/>
    <s v="Seasonal"/>
    <s v="51-100ºC"/>
    <s v="0-20ºC"/>
    <s v="DK/DA"/>
    <s v="10-25 years"/>
    <s v="10-25 years"/>
    <s v="Yes"/>
    <x v="6"/>
    <s v="Satisfied"/>
    <x v="1"/>
    <m/>
    <m/>
    <m/>
    <n v="1"/>
    <m/>
    <m/>
    <m/>
    <m/>
    <m/>
    <m/>
    <m/>
    <m/>
    <m/>
    <m/>
    <m/>
    <m/>
    <m/>
    <n v="1"/>
  </r>
  <r>
    <n v="373"/>
    <x v="3"/>
    <s v="Food &amp; Beverages"/>
    <s v="Seasonal"/>
    <s v="51-100ºC"/>
    <s v="0-20ºC"/>
    <s v="DK/DA"/>
    <s v="10-25 years"/>
    <s v="10-25 years"/>
    <s v="No"/>
    <x v="6"/>
    <s v="Satisfied"/>
    <x v="1"/>
    <m/>
    <m/>
    <m/>
    <n v="1"/>
    <m/>
    <m/>
    <n v="1"/>
    <m/>
    <m/>
    <m/>
    <n v="1"/>
    <n v="1"/>
    <m/>
    <m/>
    <m/>
    <m/>
    <m/>
    <n v="1"/>
  </r>
  <r>
    <n v="374"/>
    <x v="3"/>
    <s v="Food &amp; Beverages"/>
    <s v="Seasonal"/>
    <s v="51-100ºC"/>
    <s v="0-20ºC"/>
    <s v="DK/DA"/>
    <s v="Less 10 years"/>
    <s v="Less 10 years"/>
    <s v="No"/>
    <x v="7"/>
    <s v="Satisfied"/>
    <x v="1"/>
    <n v="1"/>
    <m/>
    <m/>
    <n v="1"/>
    <m/>
    <m/>
    <m/>
    <m/>
    <m/>
    <m/>
    <m/>
    <m/>
    <m/>
    <n v="1"/>
    <m/>
    <m/>
    <m/>
    <m/>
  </r>
  <r>
    <n v="375"/>
    <x v="3"/>
    <s v="Food &amp; Beverages"/>
    <s v="Seasonal"/>
    <s v="51-100ºC"/>
    <s v="0-20ºC"/>
    <s v="DK/DA"/>
    <s v="10-25 years"/>
    <s v="10-25 years"/>
    <s v="No"/>
    <x v="7"/>
    <s v="Satisfied"/>
    <x v="1"/>
    <m/>
    <n v="1"/>
    <m/>
    <n v="1"/>
    <m/>
    <m/>
    <m/>
    <m/>
    <m/>
    <m/>
    <m/>
    <m/>
    <m/>
    <m/>
    <m/>
    <m/>
    <m/>
    <n v="1"/>
  </r>
  <r>
    <n v="376"/>
    <x v="3"/>
    <s v="Food &amp; Beverages"/>
    <s v="Daily"/>
    <s v="More 250ºC"/>
    <s v="0-20ºC"/>
    <s v="DK/DA"/>
    <s v="10-25 years"/>
    <s v="10-25 years"/>
    <s v="Yes"/>
    <x v="6"/>
    <s v="Satisfied"/>
    <x v="1"/>
    <m/>
    <m/>
    <n v="1"/>
    <n v="1"/>
    <m/>
    <m/>
    <m/>
    <m/>
    <m/>
    <m/>
    <m/>
    <m/>
    <m/>
    <m/>
    <m/>
    <m/>
    <m/>
    <n v="1"/>
  </r>
  <r>
    <n v="377"/>
    <x v="3"/>
    <s v="Food &amp; Beverages"/>
    <s v="Daily"/>
    <s v="More 250ºC"/>
    <s v="0-20ºC"/>
    <s v="DK/DA"/>
    <s v="10-25 years"/>
    <s v="10-25 years"/>
    <s v="No"/>
    <x v="6"/>
    <s v="Satisfied"/>
    <x v="1"/>
    <m/>
    <m/>
    <m/>
    <n v="1"/>
    <m/>
    <m/>
    <m/>
    <m/>
    <m/>
    <m/>
    <m/>
    <m/>
    <m/>
    <m/>
    <m/>
    <m/>
    <m/>
    <n v="1"/>
  </r>
  <r>
    <n v="378"/>
    <x v="3"/>
    <s v="Food &amp; Beverages"/>
    <s v="Weekly"/>
    <n v="0"/>
    <s v="0-20ºC"/>
    <s v="DK/DA"/>
    <s v="10-25 years"/>
    <s v="10-25 years"/>
    <s v="Yes"/>
    <x v="6"/>
    <s v="Satisfied"/>
    <x v="1"/>
    <m/>
    <m/>
    <m/>
    <n v="1"/>
    <m/>
    <m/>
    <m/>
    <m/>
    <m/>
    <m/>
    <m/>
    <m/>
    <m/>
    <m/>
    <m/>
    <m/>
    <m/>
    <n v="1"/>
  </r>
  <r>
    <n v="379"/>
    <x v="3"/>
    <s v="Food &amp; Beverages"/>
    <s v="Seasonal"/>
    <s v="51-100ºC"/>
    <s v="0-20ºC"/>
    <s v="DK/DA"/>
    <s v="10-25 years"/>
    <s v="10-25 years"/>
    <s v="No"/>
    <x v="6"/>
    <s v="Satisfied"/>
    <x v="1"/>
    <m/>
    <m/>
    <m/>
    <n v="1"/>
    <m/>
    <m/>
    <m/>
    <m/>
    <m/>
    <m/>
    <m/>
    <m/>
    <m/>
    <m/>
    <m/>
    <m/>
    <m/>
    <n v="1"/>
  </r>
  <r>
    <n v="380"/>
    <x v="3"/>
    <s v="Food &amp; Beverages"/>
    <s v="Seasonal"/>
    <s v="51-100ºC"/>
    <s v="0-20ºC"/>
    <s v="DK/DA"/>
    <s v="10-25 years"/>
    <s v="10-25 years"/>
    <s v="Yes"/>
    <x v="6"/>
    <s v="Satisfied"/>
    <x v="1"/>
    <m/>
    <m/>
    <m/>
    <n v="1"/>
    <m/>
    <m/>
    <m/>
    <m/>
    <m/>
    <m/>
    <m/>
    <m/>
    <m/>
    <m/>
    <m/>
    <m/>
    <m/>
    <n v="1"/>
  </r>
  <r>
    <n v="381"/>
    <x v="3"/>
    <s v="Others"/>
    <s v="Daily"/>
    <s v="More 250ºC"/>
    <s v="0 - (-20ºC)"/>
    <s v="DK/DA"/>
    <s v="More 25 years"/>
    <s v="10-25 years"/>
    <s v="Yes"/>
    <x v="9"/>
    <s v="Satisfied"/>
    <x v="1"/>
    <m/>
    <m/>
    <m/>
    <n v="1"/>
    <m/>
    <m/>
    <m/>
    <m/>
    <m/>
    <n v="1"/>
    <m/>
    <m/>
    <m/>
    <m/>
    <n v="1"/>
    <m/>
    <m/>
    <m/>
  </r>
  <r>
    <m/>
    <x v="3"/>
    <s v="Others"/>
    <s v="Daily"/>
    <s v="More 250ºC"/>
    <s v="0 - (-20ºC)"/>
    <s v="DK/DA"/>
    <s v="More 25 years"/>
    <s v="10-25 years"/>
    <s v="Yes"/>
    <x v="7"/>
    <s v="Satisfied"/>
    <x v="0"/>
    <m/>
    <m/>
    <m/>
    <n v="1"/>
    <m/>
    <m/>
    <m/>
    <m/>
    <m/>
    <m/>
    <m/>
    <m/>
    <m/>
    <m/>
    <m/>
    <m/>
    <m/>
    <m/>
  </r>
  <r>
    <n v="382"/>
    <x v="3"/>
    <s v="Textil &amp; Clothing"/>
    <s v="Weekly"/>
    <n v="0"/>
    <n v="0"/>
    <s v="DK/DA"/>
    <s v="Less 10 years"/>
    <n v="0"/>
    <s v="Yes"/>
    <x v="0"/>
    <m/>
    <x v="0"/>
    <m/>
    <m/>
    <m/>
    <m/>
    <m/>
    <m/>
    <m/>
    <m/>
    <m/>
    <m/>
    <m/>
    <m/>
    <m/>
    <m/>
    <m/>
    <m/>
    <m/>
    <m/>
  </r>
  <r>
    <n v="383"/>
    <x v="3"/>
    <s v="Textil &amp; Clothing"/>
    <s v="Weekly"/>
    <s v="More 250ºC"/>
    <n v="0"/>
    <s v="DK/DA"/>
    <s v="10-25 years"/>
    <n v="0"/>
    <s v="Yes"/>
    <x v="0"/>
    <m/>
    <x v="0"/>
    <m/>
    <m/>
    <m/>
    <m/>
    <m/>
    <m/>
    <m/>
    <m/>
    <m/>
    <m/>
    <m/>
    <m/>
    <m/>
    <m/>
    <m/>
    <m/>
    <m/>
    <m/>
  </r>
  <r>
    <n v="384"/>
    <x v="3"/>
    <s v="Paper &amp; paper products"/>
    <s v="Seasonal"/>
    <s v="More 250ºC"/>
    <n v="0"/>
    <s v="DK/DA"/>
    <s v="Less 10 years"/>
    <n v="0"/>
    <s v="Yes"/>
    <x v="0"/>
    <m/>
    <x v="0"/>
    <m/>
    <m/>
    <m/>
    <m/>
    <m/>
    <m/>
    <m/>
    <m/>
    <m/>
    <m/>
    <m/>
    <m/>
    <m/>
    <m/>
    <m/>
    <m/>
    <m/>
    <m/>
  </r>
  <r>
    <n v="385"/>
    <x v="3"/>
    <s v="Textil &amp; Clothing"/>
    <s v="Weekly"/>
    <s v="51-100ºC"/>
    <n v="0"/>
    <s v="DK/DA"/>
    <s v="Less 10 years"/>
    <n v="0"/>
    <s v="No"/>
    <x v="0"/>
    <m/>
    <x v="0"/>
    <m/>
    <m/>
    <m/>
    <m/>
    <m/>
    <m/>
    <m/>
    <m/>
    <m/>
    <m/>
    <m/>
    <m/>
    <m/>
    <m/>
    <m/>
    <m/>
    <m/>
    <m/>
  </r>
  <r>
    <n v="386"/>
    <x v="3"/>
    <s v="Others"/>
    <s v="Daily"/>
    <n v="0"/>
    <s v="DK/DA"/>
    <s v="DK/DA"/>
    <n v="0"/>
    <s v="Less 10 years"/>
    <s v="No"/>
    <x v="6"/>
    <s v="Satisfied"/>
    <x v="1"/>
    <m/>
    <m/>
    <m/>
    <n v="1"/>
    <m/>
    <m/>
    <m/>
    <m/>
    <m/>
    <m/>
    <m/>
    <m/>
    <m/>
    <n v="1"/>
    <m/>
    <m/>
    <m/>
    <m/>
  </r>
  <r>
    <n v="387"/>
    <x v="3"/>
    <s v="Others"/>
    <s v="Daily"/>
    <n v="0"/>
    <s v="0-20ºC"/>
    <s v="DK/DA"/>
    <n v="0"/>
    <s v="Less 10 years"/>
    <s v="Yes"/>
    <x v="6"/>
    <s v="Satisfied"/>
    <x v="1"/>
    <m/>
    <m/>
    <m/>
    <n v="1"/>
    <m/>
    <m/>
    <m/>
    <m/>
    <m/>
    <m/>
    <m/>
    <m/>
    <m/>
    <m/>
    <m/>
    <m/>
    <m/>
    <n v="1"/>
  </r>
  <r>
    <n v="388"/>
    <x v="3"/>
    <s v="Metals"/>
    <s v="Weekly"/>
    <s v="More 250ºC"/>
    <n v="0"/>
    <s v="DK/DA"/>
    <s v="10-25 years"/>
    <n v="0"/>
    <s v="No"/>
    <x v="0"/>
    <m/>
    <x v="0"/>
    <m/>
    <m/>
    <m/>
    <m/>
    <m/>
    <m/>
    <m/>
    <m/>
    <m/>
    <m/>
    <m/>
    <m/>
    <m/>
    <m/>
    <m/>
    <m/>
    <m/>
    <m/>
  </r>
  <r>
    <n v="389"/>
    <x v="3"/>
    <s v="Metals"/>
    <s v="Weekly"/>
    <s v="More 250ºC"/>
    <n v="0"/>
    <s v="DK/DA"/>
    <s v="10-25 years"/>
    <n v="0"/>
    <s v="Yes"/>
    <x v="0"/>
    <m/>
    <x v="0"/>
    <m/>
    <m/>
    <m/>
    <m/>
    <m/>
    <m/>
    <m/>
    <m/>
    <m/>
    <m/>
    <m/>
    <m/>
    <m/>
    <m/>
    <m/>
    <m/>
    <m/>
    <m/>
  </r>
  <r>
    <n v="390"/>
    <x v="3"/>
    <s v="Metals"/>
    <s v="Weekly"/>
    <s v="More 250ºC"/>
    <n v="0"/>
    <s v="DK/DA"/>
    <s v="10-25 years"/>
    <n v="0"/>
    <s v="No"/>
    <x v="0"/>
    <m/>
    <x v="0"/>
    <m/>
    <m/>
    <m/>
    <m/>
    <m/>
    <m/>
    <m/>
    <m/>
    <m/>
    <m/>
    <m/>
    <m/>
    <m/>
    <m/>
    <m/>
    <m/>
    <m/>
    <m/>
  </r>
  <r>
    <n v="391"/>
    <x v="3"/>
    <s v="Metals"/>
    <s v="Weekly"/>
    <s v="More 250ºC"/>
    <n v="0"/>
    <s v="DK/DA"/>
    <s v="10-25 years"/>
    <n v="0"/>
    <s v="Yes"/>
    <x v="0"/>
    <m/>
    <x v="0"/>
    <m/>
    <m/>
    <m/>
    <m/>
    <m/>
    <m/>
    <m/>
    <m/>
    <m/>
    <m/>
    <m/>
    <m/>
    <m/>
    <m/>
    <m/>
    <m/>
    <m/>
    <m/>
  </r>
  <r>
    <n v="392"/>
    <x v="3"/>
    <s v="Metals"/>
    <s v="Seasonal"/>
    <s v="More 250ºC"/>
    <n v="0"/>
    <s v="DK/DA"/>
    <s v="More 25 years"/>
    <n v="0"/>
    <s v="Yes"/>
    <x v="0"/>
    <m/>
    <x v="0"/>
    <m/>
    <m/>
    <m/>
    <m/>
    <m/>
    <m/>
    <m/>
    <m/>
    <m/>
    <m/>
    <m/>
    <m/>
    <m/>
    <m/>
    <m/>
    <m/>
    <m/>
    <m/>
  </r>
  <r>
    <n v="393"/>
    <x v="3"/>
    <s v="Rubber &amp; Plastic"/>
    <s v="Daily"/>
    <s v="More 250ºC"/>
    <n v="0"/>
    <s v="DK/DA"/>
    <s v="10-25 years"/>
    <n v="0"/>
    <s v="Yes"/>
    <x v="0"/>
    <m/>
    <x v="0"/>
    <m/>
    <m/>
    <m/>
    <m/>
    <m/>
    <m/>
    <m/>
    <m/>
    <m/>
    <m/>
    <m/>
    <m/>
    <m/>
    <m/>
    <m/>
    <m/>
    <m/>
    <m/>
  </r>
  <r>
    <n v="394"/>
    <x v="3"/>
    <s v="Machinery"/>
    <s v="Daily"/>
    <s v="More 250ºC"/>
    <n v="0"/>
    <s v="DK/DA"/>
    <s v="10-25 years"/>
    <n v="0"/>
    <s v="No"/>
    <x v="0"/>
    <m/>
    <x v="0"/>
    <m/>
    <m/>
    <m/>
    <m/>
    <m/>
    <m/>
    <m/>
    <m/>
    <m/>
    <m/>
    <m/>
    <m/>
    <m/>
    <m/>
    <m/>
    <m/>
    <m/>
    <m/>
  </r>
  <r>
    <n v="395"/>
    <x v="3"/>
    <s v="Machinery"/>
    <s v="DK/DA"/>
    <s v="More 250ºC"/>
    <n v="0"/>
    <s v="DK/DA"/>
    <s v="10-25 years"/>
    <n v="0"/>
    <s v="DK/DA"/>
    <x v="0"/>
    <m/>
    <x v="0"/>
    <m/>
    <m/>
    <m/>
    <m/>
    <m/>
    <m/>
    <m/>
    <m/>
    <m/>
    <m/>
    <m/>
    <m/>
    <m/>
    <m/>
    <m/>
    <m/>
    <m/>
    <m/>
  </r>
  <r>
    <n v="396"/>
    <x v="3"/>
    <s v="Machinery"/>
    <s v="Seasonal"/>
    <s v="More 250ºC"/>
    <n v="0"/>
    <s v="DK/DA"/>
    <s v="10-25 years"/>
    <n v="0"/>
    <s v="No"/>
    <x v="0"/>
    <m/>
    <x v="0"/>
    <m/>
    <m/>
    <m/>
    <m/>
    <m/>
    <m/>
    <m/>
    <m/>
    <m/>
    <m/>
    <m/>
    <m/>
    <m/>
    <m/>
    <m/>
    <m/>
    <m/>
    <m/>
  </r>
  <r>
    <n v="397"/>
    <x v="3"/>
    <s v="Machinery"/>
    <s v="Seasonal"/>
    <s v="More 250ºC"/>
    <n v="0"/>
    <s v="DK/DA"/>
    <s v="10-25 years"/>
    <n v="0"/>
    <s v="No"/>
    <x v="0"/>
    <m/>
    <x v="0"/>
    <m/>
    <m/>
    <m/>
    <m/>
    <m/>
    <m/>
    <m/>
    <m/>
    <m/>
    <m/>
    <m/>
    <m/>
    <m/>
    <m/>
    <m/>
    <m/>
    <m/>
    <m/>
  </r>
  <r>
    <n v="398"/>
    <x v="3"/>
    <s v="Machinery"/>
    <s v="DK/DA"/>
    <s v="More 250ºC"/>
    <n v="0"/>
    <s v="DK/DA"/>
    <s v="Less 10 years"/>
    <n v="0"/>
    <s v="No"/>
    <x v="0"/>
    <m/>
    <x v="0"/>
    <m/>
    <m/>
    <m/>
    <m/>
    <m/>
    <m/>
    <m/>
    <m/>
    <m/>
    <m/>
    <m/>
    <m/>
    <m/>
    <m/>
    <m/>
    <m/>
    <m/>
    <m/>
  </r>
  <r>
    <n v="399"/>
    <x v="3"/>
    <s v="Machinery"/>
    <s v="DK/DA"/>
    <s v="More 250ºC"/>
    <n v="0"/>
    <s v="DK/DA"/>
    <s v="10-25 years"/>
    <n v="0"/>
    <s v="Yes"/>
    <x v="0"/>
    <m/>
    <x v="0"/>
    <m/>
    <m/>
    <m/>
    <m/>
    <m/>
    <m/>
    <m/>
    <m/>
    <m/>
    <m/>
    <m/>
    <m/>
    <m/>
    <m/>
    <m/>
    <m/>
    <m/>
    <m/>
  </r>
  <r>
    <n v="400"/>
    <x v="3"/>
    <s v="Machinery"/>
    <s v="Seasonal"/>
    <s v="More 250ºC"/>
    <n v="0"/>
    <s v="DK/DA"/>
    <s v="More 25 years"/>
    <n v="0"/>
    <s v="Yes"/>
    <x v="0"/>
    <m/>
    <x v="0"/>
    <m/>
    <m/>
    <m/>
    <m/>
    <m/>
    <m/>
    <m/>
    <m/>
    <m/>
    <m/>
    <m/>
    <m/>
    <m/>
    <m/>
    <m/>
    <m/>
    <m/>
    <m/>
  </r>
  <r>
    <n v="401"/>
    <x v="3"/>
    <s v="Rubber &amp; Plastic"/>
    <s v="Weekly"/>
    <n v="0"/>
    <s v="0-20ºC"/>
    <s v="DK/DA"/>
    <n v="0"/>
    <s v="Less 10 years"/>
    <s v="Yes"/>
    <x v="9"/>
    <s v="Satisfied"/>
    <x v="1"/>
    <m/>
    <m/>
    <m/>
    <n v="1"/>
    <m/>
    <m/>
    <m/>
    <m/>
    <m/>
    <m/>
    <m/>
    <m/>
    <m/>
    <m/>
    <m/>
    <m/>
    <m/>
    <n v="1"/>
  </r>
  <r>
    <m/>
    <x v="3"/>
    <s v="Rubber &amp; Plastic"/>
    <s v="Weekly"/>
    <n v="0"/>
    <s v="0-20ºC"/>
    <s v="DK/DA"/>
    <n v="0"/>
    <s v="Less 10 years"/>
    <s v="Yes"/>
    <x v="6"/>
    <s v="Satisfied"/>
    <x v="0"/>
    <m/>
    <m/>
    <m/>
    <n v="1"/>
    <m/>
    <m/>
    <m/>
    <m/>
    <m/>
    <m/>
    <m/>
    <m/>
    <m/>
    <m/>
    <m/>
    <m/>
    <m/>
    <m/>
  </r>
  <r>
    <n v="402"/>
    <x v="3"/>
    <s v="Machinery"/>
    <s v="Seasonal"/>
    <s v="More 250ºC"/>
    <n v="0"/>
    <s v="DK/DA"/>
    <s v="10-25 years"/>
    <n v="0"/>
    <s v="Yes"/>
    <x v="0"/>
    <m/>
    <x v="0"/>
    <m/>
    <m/>
    <m/>
    <m/>
    <m/>
    <m/>
    <m/>
    <m/>
    <m/>
    <m/>
    <m/>
    <m/>
    <m/>
    <m/>
    <m/>
    <m/>
    <m/>
    <m/>
  </r>
  <r>
    <n v="403"/>
    <x v="3"/>
    <s v="Wood &amp; wood products"/>
    <s v="Seasonal"/>
    <s v="More 250ºC"/>
    <n v="0"/>
    <s v="DK/DA"/>
    <s v="Less 10 years"/>
    <n v="0"/>
    <s v="No"/>
    <x v="0"/>
    <m/>
    <x v="0"/>
    <m/>
    <m/>
    <m/>
    <m/>
    <m/>
    <m/>
    <m/>
    <m/>
    <m/>
    <m/>
    <m/>
    <m/>
    <m/>
    <m/>
    <m/>
    <m/>
    <m/>
    <m/>
  </r>
  <r>
    <n v="404"/>
    <x v="3"/>
    <s v="Machinery"/>
    <s v="Seasonal"/>
    <s v="More 250ºC"/>
    <n v="0"/>
    <s v="DK/DA"/>
    <s v="10-25 years"/>
    <n v="0"/>
    <s v="Yes"/>
    <x v="0"/>
    <m/>
    <x v="0"/>
    <m/>
    <m/>
    <m/>
    <m/>
    <m/>
    <m/>
    <m/>
    <m/>
    <m/>
    <m/>
    <m/>
    <m/>
    <m/>
    <m/>
    <m/>
    <m/>
    <m/>
    <m/>
  </r>
  <r>
    <n v="405"/>
    <x v="3"/>
    <s v="Machinery"/>
    <s v="Seasonal"/>
    <s v="More 250ºC"/>
    <n v="0"/>
    <s v="DK/DA"/>
    <s v="10-25 years"/>
    <n v="0"/>
    <s v="No"/>
    <x v="0"/>
    <m/>
    <x v="0"/>
    <m/>
    <m/>
    <m/>
    <m/>
    <m/>
    <m/>
    <m/>
    <m/>
    <m/>
    <m/>
    <m/>
    <m/>
    <m/>
    <m/>
    <m/>
    <m/>
    <m/>
    <m/>
  </r>
  <r>
    <n v="406"/>
    <x v="3"/>
    <s v="Wood &amp; wood products"/>
    <s v="Weekly"/>
    <s v="More 250ºC"/>
    <n v="0"/>
    <s v="DK/DA"/>
    <s v="10-25 years"/>
    <n v="0"/>
    <s v="No"/>
    <x v="0"/>
    <m/>
    <x v="0"/>
    <m/>
    <m/>
    <m/>
    <m/>
    <m/>
    <m/>
    <m/>
    <m/>
    <m/>
    <m/>
    <m/>
    <m/>
    <m/>
    <m/>
    <m/>
    <m/>
    <m/>
    <m/>
  </r>
  <r>
    <n v="407"/>
    <x v="3"/>
    <s v="Machinery"/>
    <s v="Seasonal"/>
    <s v="More 250ºC"/>
    <n v="0"/>
    <s v="DK/DA"/>
    <s v="Less 10 years"/>
    <n v="0"/>
    <s v="No"/>
    <x v="0"/>
    <m/>
    <x v="0"/>
    <m/>
    <m/>
    <m/>
    <m/>
    <m/>
    <m/>
    <m/>
    <m/>
    <m/>
    <m/>
    <m/>
    <m/>
    <m/>
    <m/>
    <m/>
    <m/>
    <m/>
    <m/>
  </r>
  <r>
    <n v="408"/>
    <x v="3"/>
    <s v="Chemical"/>
    <s v="Seasonal"/>
    <s v="51-100ºC"/>
    <n v="0"/>
    <s v="DK/DA"/>
    <s v="Less 10 years"/>
    <n v="0"/>
    <s v="Yes"/>
    <x v="0"/>
    <m/>
    <x v="0"/>
    <m/>
    <m/>
    <m/>
    <m/>
    <m/>
    <m/>
    <m/>
    <m/>
    <m/>
    <m/>
    <m/>
    <m/>
    <m/>
    <m/>
    <m/>
    <m/>
    <m/>
    <m/>
  </r>
  <r>
    <n v="409"/>
    <x v="3"/>
    <s v="Chemical"/>
    <s v="Seasonal"/>
    <s v="51-100ºC"/>
    <s v="0 - (-20ºC)"/>
    <s v="DK/DA"/>
    <s v="Less 10 years"/>
    <s v="Less 10 years"/>
    <s v="No"/>
    <x v="6"/>
    <s v="Satisfied"/>
    <x v="1"/>
    <m/>
    <m/>
    <n v="1"/>
    <n v="1"/>
    <m/>
    <m/>
    <m/>
    <m/>
    <m/>
    <n v="1"/>
    <m/>
    <m/>
    <m/>
    <m/>
    <m/>
    <m/>
    <m/>
    <m/>
  </r>
  <r>
    <n v="410"/>
    <x v="3"/>
    <s v="Chemical"/>
    <s v="Daily"/>
    <n v="0"/>
    <s v="0 - (-20ºC)"/>
    <s v="DK/DA"/>
    <n v="0"/>
    <s v="10-25 years"/>
    <s v="DK/DA"/>
    <x v="7"/>
    <s v="Unsatisfied"/>
    <x v="1"/>
    <n v="1"/>
    <m/>
    <m/>
    <m/>
    <m/>
    <m/>
    <m/>
    <m/>
    <m/>
    <m/>
    <m/>
    <n v="1"/>
    <m/>
    <m/>
    <m/>
    <m/>
    <m/>
    <m/>
  </r>
  <r>
    <m/>
    <x v="3"/>
    <s v="Chemical"/>
    <s v="Daily"/>
    <n v="0"/>
    <s v="0 - (-20ºC)"/>
    <s v="DK/DA"/>
    <n v="0"/>
    <s v="10-25 years"/>
    <s v="DK/DA"/>
    <x v="6"/>
    <s v="Satisfied"/>
    <x v="0"/>
    <n v="1"/>
    <m/>
    <m/>
    <m/>
    <m/>
    <m/>
    <m/>
    <m/>
    <m/>
    <m/>
    <m/>
    <m/>
    <m/>
    <m/>
    <m/>
    <m/>
    <m/>
    <m/>
  </r>
  <r>
    <n v="411"/>
    <x v="3"/>
    <s v="Chemical"/>
    <s v="Weekly"/>
    <s v="51-100ºC"/>
    <s v="0-20ºC"/>
    <s v="DK/DA"/>
    <s v="Less 10 years"/>
    <s v="Less 10 years"/>
    <s v="No"/>
    <x v="5"/>
    <s v="Satisfied"/>
    <x v="1"/>
    <m/>
    <m/>
    <m/>
    <n v="1"/>
    <m/>
    <m/>
    <m/>
    <m/>
    <m/>
    <m/>
    <m/>
    <m/>
    <m/>
    <m/>
    <m/>
    <m/>
    <m/>
    <n v="1"/>
  </r>
  <r>
    <n v="412"/>
    <x v="3"/>
    <s v="Chemical"/>
    <s v="Weekly"/>
    <s v="51-100ºC"/>
    <n v="0"/>
    <s v="DK/DA"/>
    <s v="More 25 years"/>
    <n v="0"/>
    <s v="No"/>
    <x v="0"/>
    <m/>
    <x v="0"/>
    <m/>
    <m/>
    <m/>
    <m/>
    <m/>
    <m/>
    <m/>
    <m/>
    <m/>
    <m/>
    <m/>
    <m/>
    <m/>
    <m/>
    <m/>
    <m/>
    <m/>
    <m/>
  </r>
  <r>
    <n v="413"/>
    <x v="3"/>
    <s v="Chemical"/>
    <s v="DK/DA"/>
    <n v="0"/>
    <n v="0"/>
    <s v="DK/DA"/>
    <s v="10-25 years"/>
    <n v="0"/>
    <s v="No"/>
    <x v="0"/>
    <m/>
    <x v="0"/>
    <m/>
    <m/>
    <m/>
    <m/>
    <m/>
    <m/>
    <m/>
    <m/>
    <m/>
    <m/>
    <m/>
    <m/>
    <m/>
    <m/>
    <m/>
    <m/>
    <m/>
    <m/>
  </r>
  <r>
    <n v="414"/>
    <x v="3"/>
    <s v="Rubber &amp; Plastic"/>
    <s v="Weekly"/>
    <s v="More 250ºC"/>
    <s v="0-20ºC"/>
    <s v="DK/DA"/>
    <s v="10-25 years"/>
    <s v="Less 10 years"/>
    <s v="Yes"/>
    <x v="7"/>
    <s v="Satisfied"/>
    <x v="1"/>
    <n v="1"/>
    <m/>
    <m/>
    <m/>
    <m/>
    <m/>
    <m/>
    <m/>
    <m/>
    <m/>
    <m/>
    <n v="1"/>
    <m/>
    <m/>
    <m/>
    <m/>
    <m/>
    <n v="1"/>
  </r>
  <r>
    <n v="415"/>
    <x v="3"/>
    <s v="Metals"/>
    <s v="Weekly"/>
    <s v="More 250ºC"/>
    <n v="0"/>
    <s v="DK/DA"/>
    <s v="10-25 years"/>
    <n v="0"/>
    <s v="No"/>
    <x v="0"/>
    <m/>
    <x v="0"/>
    <m/>
    <m/>
    <m/>
    <m/>
    <m/>
    <m/>
    <m/>
    <m/>
    <m/>
    <m/>
    <m/>
    <m/>
    <m/>
    <m/>
    <m/>
    <m/>
    <m/>
    <m/>
  </r>
  <r>
    <n v="416"/>
    <x v="3"/>
    <s v="Metals"/>
    <s v="Weekly"/>
    <s v="More 250ºC"/>
    <s v="0-20ºC"/>
    <s v="DK/DA"/>
    <s v="10-25 years"/>
    <s v="Less 10 years"/>
    <s v="No"/>
    <x v="7"/>
    <s v="Satisfied"/>
    <x v="1"/>
    <n v="1"/>
    <m/>
    <n v="1"/>
    <m/>
    <m/>
    <m/>
    <n v="1"/>
    <m/>
    <m/>
    <n v="1"/>
    <m/>
    <m/>
    <m/>
    <m/>
    <m/>
    <m/>
    <m/>
    <m/>
  </r>
  <r>
    <n v="417"/>
    <x v="3"/>
    <s v="Food &amp; Beverages"/>
    <s v="Weekly"/>
    <s v="More 250ºC"/>
    <s v="0-20ºC"/>
    <s v="DK/DA"/>
    <s v="Less 10 years"/>
    <s v="Less 10 years"/>
    <s v="Yes"/>
    <x v="6"/>
    <s v="Satisfied"/>
    <x v="1"/>
    <m/>
    <m/>
    <m/>
    <n v="1"/>
    <m/>
    <m/>
    <n v="1"/>
    <m/>
    <m/>
    <m/>
    <m/>
    <n v="1"/>
    <m/>
    <m/>
    <m/>
    <m/>
    <m/>
    <m/>
  </r>
  <r>
    <n v="418"/>
    <x v="3"/>
    <s v="Food &amp; Beverages"/>
    <s v="Weekly"/>
    <s v="More 250ºC"/>
    <s v="0 - (-20ºC)"/>
    <s v="DK/DA"/>
    <s v="Less 10 years"/>
    <s v="Less 10 years"/>
    <s v="No"/>
    <x v="6"/>
    <s v="Satisfied"/>
    <x v="1"/>
    <m/>
    <m/>
    <m/>
    <n v="1"/>
    <m/>
    <m/>
    <m/>
    <m/>
    <m/>
    <m/>
    <m/>
    <m/>
    <m/>
    <m/>
    <m/>
    <m/>
    <m/>
    <n v="1"/>
  </r>
  <r>
    <n v="419"/>
    <x v="3"/>
    <s v="Paper &amp; paper products"/>
    <s v="Seasonal"/>
    <s v="More 250ºC"/>
    <n v="0"/>
    <s v="DK/DA"/>
    <s v="10-25 years"/>
    <n v="0"/>
    <s v="Yes"/>
    <x v="0"/>
    <m/>
    <x v="0"/>
    <m/>
    <m/>
    <m/>
    <m/>
    <m/>
    <m/>
    <m/>
    <m/>
    <m/>
    <m/>
    <m/>
    <m/>
    <m/>
    <m/>
    <m/>
    <m/>
    <m/>
    <m/>
  </r>
  <r>
    <n v="420"/>
    <x v="3"/>
    <s v="Metals"/>
    <s v="Weekly"/>
    <s v="More 250ºC"/>
    <n v="0"/>
    <s v="DK/DA"/>
    <s v="Less 10 years"/>
    <n v="0"/>
    <s v="Yes"/>
    <x v="0"/>
    <m/>
    <x v="0"/>
    <m/>
    <m/>
    <m/>
    <m/>
    <m/>
    <m/>
    <m/>
    <m/>
    <m/>
    <m/>
    <m/>
    <m/>
    <m/>
    <m/>
    <m/>
    <m/>
    <m/>
    <m/>
  </r>
  <r>
    <n v="421"/>
    <x v="3"/>
    <s v="Rubber &amp; Plastic"/>
    <s v="Daily"/>
    <s v="More 250ºC"/>
    <n v="0"/>
    <s v="DK/DA"/>
    <s v="Less 10 years"/>
    <n v="0"/>
    <s v="Yes"/>
    <x v="0"/>
    <m/>
    <x v="0"/>
    <m/>
    <m/>
    <m/>
    <m/>
    <m/>
    <m/>
    <m/>
    <m/>
    <m/>
    <m/>
    <m/>
    <m/>
    <m/>
    <m/>
    <m/>
    <m/>
    <m/>
    <m/>
  </r>
  <r>
    <n v="422"/>
    <x v="3"/>
    <s v="Machinery"/>
    <s v="Seasonal"/>
    <s v="More 250ºC"/>
    <n v="0"/>
    <s v="DK/DA"/>
    <s v="10-25 years"/>
    <n v="0"/>
    <s v="No"/>
    <x v="0"/>
    <m/>
    <x v="0"/>
    <m/>
    <m/>
    <m/>
    <m/>
    <m/>
    <m/>
    <m/>
    <m/>
    <m/>
    <m/>
    <m/>
    <m/>
    <m/>
    <m/>
    <m/>
    <m/>
    <m/>
    <m/>
  </r>
  <r>
    <n v="423"/>
    <x v="3"/>
    <s v="Machinery"/>
    <s v="Seasonal"/>
    <s v="More 250ºC"/>
    <n v="0"/>
    <s v="DK/DA"/>
    <s v="10-25 years"/>
    <n v="0"/>
    <s v="No"/>
    <x v="0"/>
    <m/>
    <x v="0"/>
    <m/>
    <m/>
    <m/>
    <m/>
    <m/>
    <m/>
    <m/>
    <m/>
    <m/>
    <m/>
    <m/>
    <m/>
    <m/>
    <m/>
    <m/>
    <m/>
    <m/>
    <m/>
  </r>
  <r>
    <n v="424"/>
    <x v="3"/>
    <s v="Machinery"/>
    <s v="Seasonal"/>
    <s v="More 250ºC"/>
    <n v="0"/>
    <s v="DK/DA"/>
    <s v="More 25 years"/>
    <n v="0"/>
    <s v="Yes"/>
    <x v="0"/>
    <m/>
    <x v="0"/>
    <m/>
    <m/>
    <m/>
    <m/>
    <m/>
    <m/>
    <m/>
    <m/>
    <m/>
    <m/>
    <m/>
    <m/>
    <m/>
    <m/>
    <m/>
    <m/>
    <m/>
    <m/>
  </r>
  <r>
    <n v="425"/>
    <x v="3"/>
    <s v="Machinery"/>
    <s v="DK/DA"/>
    <s v="51-100ºC"/>
    <n v="0"/>
    <s v="DK/DA"/>
    <n v="0"/>
    <n v="0"/>
    <s v="No"/>
    <x v="0"/>
    <m/>
    <x v="0"/>
    <m/>
    <m/>
    <m/>
    <m/>
    <m/>
    <m/>
    <m/>
    <m/>
    <m/>
    <m/>
    <m/>
    <m/>
    <m/>
    <m/>
    <m/>
    <m/>
    <m/>
    <m/>
  </r>
  <r>
    <n v="426"/>
    <x v="3"/>
    <s v="Metals"/>
    <s v="Weekly"/>
    <s v="More 250ºC"/>
    <n v="0"/>
    <s v="DK/DA"/>
    <s v="10-25 years"/>
    <n v="0"/>
    <s v="No"/>
    <x v="0"/>
    <m/>
    <x v="0"/>
    <m/>
    <m/>
    <m/>
    <m/>
    <m/>
    <m/>
    <m/>
    <m/>
    <m/>
    <m/>
    <m/>
    <m/>
    <m/>
    <m/>
    <m/>
    <m/>
    <m/>
    <m/>
  </r>
  <r>
    <n v="427"/>
    <x v="3"/>
    <s v="Machinery"/>
    <s v="Daily"/>
    <s v="More 250ºC"/>
    <n v="0"/>
    <s v="DK/DA"/>
    <n v="0"/>
    <n v="0"/>
    <s v="No"/>
    <x v="0"/>
    <m/>
    <x v="0"/>
    <m/>
    <m/>
    <m/>
    <m/>
    <m/>
    <m/>
    <m/>
    <m/>
    <m/>
    <m/>
    <m/>
    <m/>
    <m/>
    <m/>
    <m/>
    <m/>
    <m/>
    <m/>
  </r>
  <r>
    <n v="428"/>
    <x v="3"/>
    <s v="Metals"/>
    <s v="Weekly"/>
    <s v="More 250ºC"/>
    <n v="0"/>
    <s v="DK/DA"/>
    <s v="More 25 years"/>
    <n v="0"/>
    <s v="No"/>
    <x v="0"/>
    <m/>
    <x v="0"/>
    <m/>
    <m/>
    <m/>
    <m/>
    <m/>
    <m/>
    <m/>
    <m/>
    <m/>
    <m/>
    <m/>
    <m/>
    <m/>
    <m/>
    <m/>
    <m/>
    <m/>
    <m/>
  </r>
  <r>
    <n v="429"/>
    <x v="3"/>
    <s v="Metals"/>
    <s v="Weekly"/>
    <s v="More 250ºC"/>
    <n v="0"/>
    <s v="DK/DA"/>
    <n v="0"/>
    <n v="0"/>
    <s v="Yes"/>
    <x v="0"/>
    <m/>
    <x v="0"/>
    <m/>
    <m/>
    <m/>
    <m/>
    <m/>
    <m/>
    <m/>
    <m/>
    <m/>
    <m/>
    <m/>
    <m/>
    <m/>
    <m/>
    <m/>
    <m/>
    <m/>
    <m/>
  </r>
  <r>
    <n v="430"/>
    <x v="3"/>
    <s v="Metals"/>
    <s v="Weekly"/>
    <s v="More 250ºC"/>
    <n v="0"/>
    <s v="DK/DA"/>
    <s v="More 25 years"/>
    <n v="0"/>
    <s v="Yes"/>
    <x v="0"/>
    <m/>
    <x v="0"/>
    <m/>
    <m/>
    <m/>
    <m/>
    <m/>
    <m/>
    <m/>
    <m/>
    <m/>
    <m/>
    <m/>
    <m/>
    <m/>
    <m/>
    <m/>
    <m/>
    <m/>
    <m/>
  </r>
  <r>
    <n v="431"/>
    <x v="3"/>
    <s v="Machinery"/>
    <s v="Seasonal"/>
    <n v="0"/>
    <n v="0"/>
    <s v="DK/DA"/>
    <n v="0"/>
    <n v="0"/>
    <s v="No"/>
    <x v="0"/>
    <m/>
    <x v="0"/>
    <m/>
    <m/>
    <m/>
    <m/>
    <m/>
    <m/>
    <m/>
    <m/>
    <m/>
    <m/>
    <m/>
    <m/>
    <m/>
    <m/>
    <m/>
    <m/>
    <m/>
    <m/>
  </r>
  <r>
    <n v="432"/>
    <x v="3"/>
    <s v="Food &amp; Beverages"/>
    <s v="Seasonal"/>
    <n v="0"/>
    <s v="0-20ºC"/>
    <s v="DK/DA"/>
    <n v="0"/>
    <s v="Less 10 years"/>
    <s v="No"/>
    <x v="6"/>
    <s v="Satisfied"/>
    <x v="1"/>
    <m/>
    <m/>
    <n v="1"/>
    <n v="1"/>
    <m/>
    <m/>
    <m/>
    <m/>
    <m/>
    <m/>
    <m/>
    <m/>
    <n v="1"/>
    <n v="1"/>
    <m/>
    <m/>
    <m/>
    <m/>
  </r>
  <r>
    <n v="433"/>
    <x v="3"/>
    <s v="Machinery"/>
    <s v="Seasonal"/>
    <s v="More 250ºC"/>
    <n v="0"/>
    <s v="DK/DA"/>
    <s v="Less 10 years"/>
    <n v="0"/>
    <s v="Yes"/>
    <x v="0"/>
    <m/>
    <x v="0"/>
    <m/>
    <m/>
    <m/>
    <m/>
    <m/>
    <m/>
    <m/>
    <m/>
    <m/>
    <m/>
    <m/>
    <m/>
    <m/>
    <m/>
    <m/>
    <m/>
    <m/>
    <m/>
  </r>
  <r>
    <n v="434"/>
    <x v="3"/>
    <s v="Food &amp; Beverages"/>
    <s v="Seasonal"/>
    <s v="51-100ºC"/>
    <s v="0 - (-20ºC)"/>
    <s v="DK/DA"/>
    <s v="Less 10 years"/>
    <s v="10-25 years"/>
    <s v="Yes"/>
    <x v="6"/>
    <s v="Satisfied"/>
    <x v="1"/>
    <m/>
    <m/>
    <m/>
    <n v="1"/>
    <m/>
    <m/>
    <m/>
    <m/>
    <m/>
    <n v="1"/>
    <m/>
    <m/>
    <m/>
    <m/>
    <m/>
    <m/>
    <m/>
    <m/>
  </r>
  <r>
    <n v="435"/>
    <x v="3"/>
    <s v="Food &amp; Beverages"/>
    <s v="DK/DA"/>
    <n v="0"/>
    <s v="0 - (-20ºC)"/>
    <s v="DK/DA"/>
    <n v="0"/>
    <s v="10-25 years"/>
    <s v="No"/>
    <x v="6"/>
    <s v="Satisfied"/>
    <x v="1"/>
    <m/>
    <m/>
    <m/>
    <n v="1"/>
    <m/>
    <m/>
    <m/>
    <m/>
    <m/>
    <n v="1"/>
    <m/>
    <m/>
    <m/>
    <n v="1"/>
    <m/>
    <m/>
    <m/>
    <m/>
  </r>
  <r>
    <n v="436"/>
    <x v="3"/>
    <s v="Wood &amp; wood products"/>
    <s v="Seasonal"/>
    <s v="More 250ºC"/>
    <n v="0"/>
    <s v="DK/DA"/>
    <s v="10-25 years"/>
    <n v="0"/>
    <s v="Yes"/>
    <x v="0"/>
    <m/>
    <x v="0"/>
    <m/>
    <m/>
    <m/>
    <m/>
    <m/>
    <m/>
    <m/>
    <m/>
    <m/>
    <m/>
    <m/>
    <m/>
    <m/>
    <m/>
    <m/>
    <m/>
    <m/>
    <m/>
  </r>
  <r>
    <n v="437"/>
    <x v="3"/>
    <s v="Wood &amp; wood products"/>
    <s v="Seasonal"/>
    <s v="51-100ºC"/>
    <n v="0"/>
    <s v="DK/DA"/>
    <s v="10-25 years"/>
    <n v="0"/>
    <s v="No"/>
    <x v="0"/>
    <m/>
    <x v="0"/>
    <m/>
    <m/>
    <m/>
    <m/>
    <m/>
    <m/>
    <m/>
    <m/>
    <m/>
    <m/>
    <m/>
    <m/>
    <m/>
    <m/>
    <m/>
    <m/>
    <m/>
    <m/>
  </r>
  <r>
    <n v="438"/>
    <x v="3"/>
    <s v="Machinery"/>
    <s v="Seasonal"/>
    <s v="More 250ºC"/>
    <n v="0"/>
    <s v="DK/DA"/>
    <s v="10-25 years"/>
    <n v="0"/>
    <s v="Yes"/>
    <x v="0"/>
    <m/>
    <x v="0"/>
    <m/>
    <m/>
    <m/>
    <m/>
    <m/>
    <m/>
    <m/>
    <m/>
    <m/>
    <m/>
    <m/>
    <m/>
    <m/>
    <m/>
    <m/>
    <m/>
    <m/>
    <m/>
  </r>
  <r>
    <n v="439"/>
    <x v="3"/>
    <s v="Food &amp; Beverages"/>
    <s v="Seasonal"/>
    <n v="0"/>
    <s v="0 - (-20ºC)"/>
    <s v="DK/DA"/>
    <n v="0"/>
    <s v="10-25 years"/>
    <s v="Yes"/>
    <x v="6"/>
    <s v="Satisfied"/>
    <x v="1"/>
    <m/>
    <m/>
    <n v="1"/>
    <n v="1"/>
    <m/>
    <m/>
    <m/>
    <m/>
    <m/>
    <m/>
    <m/>
    <m/>
    <m/>
    <n v="1"/>
    <m/>
    <m/>
    <m/>
    <m/>
  </r>
  <r>
    <n v="440"/>
    <x v="3"/>
    <s v="Food &amp; Beverages"/>
    <s v="Seasonal"/>
    <s v="More 250ºC"/>
    <s v="0-20ºC"/>
    <s v="DK/DA"/>
    <s v="Less 10 years"/>
    <s v="10-25 years"/>
    <s v="No"/>
    <x v="6"/>
    <s v="Satisfied"/>
    <x v="1"/>
    <m/>
    <m/>
    <m/>
    <n v="1"/>
    <n v="1"/>
    <m/>
    <m/>
    <m/>
    <m/>
    <m/>
    <m/>
    <m/>
    <m/>
    <n v="1"/>
    <m/>
    <m/>
    <m/>
    <m/>
  </r>
  <r>
    <n v="441"/>
    <x v="3"/>
    <s v="Wood &amp; wood products"/>
    <s v="Seasonal"/>
    <s v="More 250ºC"/>
    <n v="0"/>
    <s v="DK/DA"/>
    <s v="More 25 years"/>
    <n v="0"/>
    <s v="No"/>
    <x v="0"/>
    <m/>
    <x v="0"/>
    <m/>
    <m/>
    <m/>
    <m/>
    <m/>
    <m/>
    <m/>
    <m/>
    <m/>
    <m/>
    <m/>
    <m/>
    <m/>
    <m/>
    <m/>
    <m/>
    <m/>
    <m/>
  </r>
  <r>
    <n v="442"/>
    <x v="3"/>
    <s v="Wood &amp; wood products"/>
    <s v="Seasonal"/>
    <s v="More 250ºC"/>
    <n v="0"/>
    <s v="DK/DA"/>
    <s v="10-25 years"/>
    <n v="0"/>
    <s v="Yes"/>
    <x v="0"/>
    <m/>
    <x v="0"/>
    <m/>
    <m/>
    <m/>
    <m/>
    <m/>
    <m/>
    <m/>
    <m/>
    <m/>
    <m/>
    <m/>
    <m/>
    <m/>
    <m/>
    <m/>
    <m/>
    <m/>
    <m/>
  </r>
  <r>
    <n v="443"/>
    <x v="3"/>
    <s v="Wood &amp; wood products"/>
    <s v="Seasonal"/>
    <s v="More 250ºC"/>
    <n v="0"/>
    <s v="DK/DA"/>
    <s v="10-25 years"/>
    <n v="0"/>
    <s v="Yes"/>
    <x v="0"/>
    <m/>
    <x v="0"/>
    <m/>
    <m/>
    <m/>
    <m/>
    <m/>
    <m/>
    <m/>
    <m/>
    <m/>
    <m/>
    <m/>
    <m/>
    <m/>
    <m/>
    <m/>
    <m/>
    <m/>
    <m/>
  </r>
  <r>
    <n v="444"/>
    <x v="3"/>
    <s v="Wood &amp; wood products"/>
    <s v="Seasonal"/>
    <s v="More 250ºC"/>
    <n v="0"/>
    <s v="DK/DA"/>
    <s v="10-25 years"/>
    <n v="0"/>
    <s v="Yes"/>
    <x v="0"/>
    <m/>
    <x v="0"/>
    <m/>
    <m/>
    <m/>
    <m/>
    <m/>
    <m/>
    <m/>
    <m/>
    <m/>
    <m/>
    <m/>
    <m/>
    <m/>
    <m/>
    <m/>
    <m/>
    <m/>
    <m/>
  </r>
  <r>
    <n v="445"/>
    <x v="3"/>
    <s v="Machinery"/>
    <s v="Seasonal"/>
    <s v="More 250ºC"/>
    <n v="0"/>
    <s v="DK/DA"/>
    <s v="10-25 years"/>
    <n v="0"/>
    <s v="Yes"/>
    <x v="0"/>
    <m/>
    <x v="0"/>
    <m/>
    <m/>
    <m/>
    <m/>
    <m/>
    <m/>
    <m/>
    <m/>
    <m/>
    <m/>
    <m/>
    <m/>
    <m/>
    <m/>
    <m/>
    <m/>
    <m/>
    <m/>
  </r>
  <r>
    <n v="446"/>
    <x v="3"/>
    <s v="Wood &amp; wood products"/>
    <s v="Seasonal"/>
    <s v="More 250ºC"/>
    <n v="0"/>
    <s v="DK/DA"/>
    <s v="10-25 years"/>
    <n v="0"/>
    <s v="No"/>
    <x v="0"/>
    <m/>
    <x v="0"/>
    <m/>
    <m/>
    <m/>
    <m/>
    <m/>
    <m/>
    <m/>
    <m/>
    <m/>
    <m/>
    <m/>
    <m/>
    <m/>
    <m/>
    <m/>
    <m/>
    <m/>
    <m/>
  </r>
  <r>
    <n v="447"/>
    <x v="3"/>
    <s v="Food &amp; Beverages"/>
    <s v="Daily"/>
    <s v="51-100ºC"/>
    <s v="0 - (-20ºC)"/>
    <s v="DK/DA"/>
    <s v="Less 10 years"/>
    <s v="10-25 years"/>
    <s v="No"/>
    <x v="6"/>
    <s v="Satisfied"/>
    <x v="1"/>
    <m/>
    <m/>
    <m/>
    <n v="1"/>
    <m/>
    <m/>
    <m/>
    <m/>
    <m/>
    <m/>
    <m/>
    <m/>
    <m/>
    <n v="1"/>
    <m/>
    <m/>
    <m/>
    <m/>
  </r>
  <r>
    <n v="448"/>
    <x v="3"/>
    <s v="Food &amp; Beverages"/>
    <s v="Seasonal"/>
    <s v="More 250ºC"/>
    <s v="DK/DA"/>
    <s v="DK/DA"/>
    <s v="10-25 years"/>
    <s v="10-25 years"/>
    <s v="Yes"/>
    <x v="6"/>
    <s v="Satisfied"/>
    <x v="1"/>
    <m/>
    <m/>
    <m/>
    <n v="1"/>
    <m/>
    <m/>
    <m/>
    <m/>
    <m/>
    <n v="1"/>
    <m/>
    <m/>
    <m/>
    <n v="1"/>
    <m/>
    <m/>
    <m/>
    <m/>
  </r>
  <r>
    <n v="449"/>
    <x v="3"/>
    <s v="Machinery"/>
    <s v="Seasonal"/>
    <s v="More 250ºC"/>
    <n v="0"/>
    <s v="DK/DA"/>
    <s v="10-25 years"/>
    <n v="0"/>
    <s v="DK/DA"/>
    <x v="0"/>
    <m/>
    <x v="0"/>
    <m/>
    <m/>
    <m/>
    <m/>
    <m/>
    <m/>
    <m/>
    <m/>
    <m/>
    <m/>
    <m/>
    <m/>
    <m/>
    <m/>
    <m/>
    <m/>
    <m/>
    <m/>
  </r>
  <r>
    <n v="450"/>
    <x v="3"/>
    <s v="Others"/>
    <s v="Daily"/>
    <s v="More 250ºC"/>
    <n v="0"/>
    <s v="DK/DA"/>
    <s v="10-25 years"/>
    <n v="0"/>
    <s v="Yes"/>
    <x v="0"/>
    <m/>
    <x v="0"/>
    <m/>
    <m/>
    <m/>
    <m/>
    <m/>
    <m/>
    <m/>
    <m/>
    <m/>
    <m/>
    <m/>
    <m/>
    <m/>
    <m/>
    <m/>
    <m/>
    <m/>
    <m/>
  </r>
  <r>
    <n v="451"/>
    <x v="3"/>
    <s v="Machinery"/>
    <s v="Seasonal"/>
    <s v="More 250ºC"/>
    <n v="0"/>
    <s v="DK/DA"/>
    <s v="More 25 years"/>
    <n v="0"/>
    <s v="Yes"/>
    <x v="0"/>
    <m/>
    <x v="0"/>
    <m/>
    <m/>
    <m/>
    <m/>
    <m/>
    <m/>
    <m/>
    <m/>
    <m/>
    <m/>
    <m/>
    <m/>
    <m/>
    <m/>
    <m/>
    <m/>
    <m/>
    <m/>
  </r>
  <r>
    <n v="452"/>
    <x v="3"/>
    <s v="Rubber &amp; Plastic"/>
    <s v="Daily"/>
    <s v="More 250ºC"/>
    <n v="0"/>
    <s v="DK/DA"/>
    <s v="Less 10 years"/>
    <n v="0"/>
    <s v="No"/>
    <x v="0"/>
    <m/>
    <x v="0"/>
    <m/>
    <m/>
    <m/>
    <m/>
    <m/>
    <m/>
    <m/>
    <m/>
    <m/>
    <m/>
    <m/>
    <m/>
    <m/>
    <m/>
    <m/>
    <m/>
    <m/>
    <m/>
  </r>
  <r>
    <n v="453"/>
    <x v="3"/>
    <s v="Rubber &amp; Plastic"/>
    <s v="Daily"/>
    <s v="More 250ºC"/>
    <s v="0-20ºC"/>
    <s v="DK/DA"/>
    <s v="Less 10 years"/>
    <s v="10-25 years"/>
    <s v="No"/>
    <x v="6"/>
    <s v="Satisfied"/>
    <x v="1"/>
    <m/>
    <m/>
    <n v="1"/>
    <n v="1"/>
    <m/>
    <m/>
    <m/>
    <m/>
    <m/>
    <n v="1"/>
    <m/>
    <m/>
    <m/>
    <n v="1"/>
    <m/>
    <m/>
    <m/>
    <m/>
  </r>
  <r>
    <n v="454"/>
    <x v="3"/>
    <s v="Machinery"/>
    <s v="Seasonal"/>
    <s v="More 250ºC"/>
    <n v="0"/>
    <s v="DK/DA"/>
    <s v="10-25 years"/>
    <n v="0"/>
    <s v="No"/>
    <x v="0"/>
    <m/>
    <x v="0"/>
    <m/>
    <m/>
    <m/>
    <m/>
    <m/>
    <m/>
    <m/>
    <m/>
    <m/>
    <m/>
    <m/>
    <m/>
    <m/>
    <m/>
    <m/>
    <m/>
    <m/>
    <m/>
  </r>
  <r>
    <n v="455"/>
    <x v="3"/>
    <s v="Wood &amp; wood products"/>
    <s v="Seasonal"/>
    <s v="More 250ºC"/>
    <n v="0"/>
    <s v="DK/DA"/>
    <s v="10-25 years"/>
    <n v="0"/>
    <s v="Yes"/>
    <x v="0"/>
    <m/>
    <x v="0"/>
    <m/>
    <m/>
    <m/>
    <m/>
    <m/>
    <m/>
    <m/>
    <m/>
    <m/>
    <m/>
    <m/>
    <m/>
    <m/>
    <m/>
    <m/>
    <m/>
    <m/>
    <m/>
  </r>
  <r>
    <n v="456"/>
    <x v="3"/>
    <s v="Rubber &amp; Plastic"/>
    <s v="Seasonal"/>
    <s v="More 250ºC"/>
    <s v="0-20ºC"/>
    <s v="DK/DA"/>
    <s v="10-25 years"/>
    <s v="Less 10 years"/>
    <s v="Yes"/>
    <x v="7"/>
    <s v="Satisfied"/>
    <x v="1"/>
    <m/>
    <m/>
    <m/>
    <n v="1"/>
    <m/>
    <m/>
    <m/>
    <m/>
    <m/>
    <n v="1"/>
    <m/>
    <m/>
    <n v="1"/>
    <n v="1"/>
    <m/>
    <m/>
    <m/>
    <m/>
  </r>
  <r>
    <n v="457"/>
    <x v="3"/>
    <s v="Machinery"/>
    <s v="Seasonal"/>
    <s v="More 250ºC"/>
    <n v="0"/>
    <s v="DK/DA"/>
    <s v="10-25 years"/>
    <n v="0"/>
    <s v="Yes"/>
    <x v="0"/>
    <m/>
    <x v="0"/>
    <m/>
    <m/>
    <m/>
    <m/>
    <m/>
    <m/>
    <m/>
    <m/>
    <m/>
    <m/>
    <m/>
    <m/>
    <m/>
    <m/>
    <m/>
    <m/>
    <m/>
    <m/>
  </r>
  <r>
    <n v="458"/>
    <x v="3"/>
    <s v="Wood &amp; wood products"/>
    <s v="Seasonal"/>
    <s v="More 250ºC"/>
    <n v="0"/>
    <s v="DK/DA"/>
    <s v="Less 10 years"/>
    <n v="0"/>
    <s v="Yes"/>
    <x v="0"/>
    <m/>
    <x v="0"/>
    <m/>
    <m/>
    <m/>
    <m/>
    <m/>
    <m/>
    <m/>
    <m/>
    <m/>
    <m/>
    <m/>
    <m/>
    <m/>
    <m/>
    <m/>
    <m/>
    <m/>
    <m/>
  </r>
  <r>
    <n v="459"/>
    <x v="3"/>
    <s v="Rubber &amp; Plastic"/>
    <s v="DK/DA"/>
    <s v="More 250ºC"/>
    <n v="0"/>
    <s v="DK/DA"/>
    <s v="Less 10 years"/>
    <n v="0"/>
    <s v="No"/>
    <x v="0"/>
    <m/>
    <x v="0"/>
    <m/>
    <m/>
    <m/>
    <m/>
    <m/>
    <m/>
    <m/>
    <m/>
    <m/>
    <m/>
    <m/>
    <m/>
    <m/>
    <m/>
    <m/>
    <m/>
    <m/>
    <m/>
  </r>
  <r>
    <n v="460"/>
    <x v="3"/>
    <s v="Wood &amp; wood products"/>
    <s v="Seasonal"/>
    <s v="More 250ºC"/>
    <n v="0"/>
    <s v="DK/DA"/>
    <s v="10-25 years"/>
    <n v="0"/>
    <s v="No"/>
    <x v="0"/>
    <m/>
    <x v="0"/>
    <m/>
    <m/>
    <m/>
    <m/>
    <m/>
    <m/>
    <m/>
    <m/>
    <m/>
    <m/>
    <m/>
    <m/>
    <m/>
    <m/>
    <m/>
    <m/>
    <m/>
    <m/>
  </r>
  <r>
    <n v="461"/>
    <x v="3"/>
    <s v="Rubber &amp; Plastic"/>
    <s v="Weekly"/>
    <s v="More 250ºC"/>
    <s v="0-20ºC"/>
    <s v="DK/DA"/>
    <s v="Less 10 years"/>
    <s v="Less 10 years"/>
    <s v="No"/>
    <x v="6"/>
    <s v="Satisfied"/>
    <x v="1"/>
    <m/>
    <m/>
    <n v="1"/>
    <n v="1"/>
    <m/>
    <m/>
    <m/>
    <m/>
    <m/>
    <n v="1"/>
    <m/>
    <m/>
    <m/>
    <n v="1"/>
    <m/>
    <m/>
    <m/>
    <m/>
  </r>
  <r>
    <n v="462"/>
    <x v="3"/>
    <s v="Machinery"/>
    <s v="Seasonal"/>
    <s v="More 250ºC"/>
    <n v="0"/>
    <s v="DK/DA"/>
    <s v="10-25 years"/>
    <n v="0"/>
    <s v="Yes"/>
    <x v="0"/>
    <m/>
    <x v="0"/>
    <m/>
    <m/>
    <m/>
    <m/>
    <m/>
    <m/>
    <m/>
    <m/>
    <m/>
    <m/>
    <m/>
    <m/>
    <m/>
    <m/>
    <m/>
    <m/>
    <m/>
    <m/>
  </r>
  <r>
    <n v="463"/>
    <x v="3"/>
    <s v="Others"/>
    <s v="Daily"/>
    <s v="More 250ºC"/>
    <n v="0"/>
    <s v="DK/DA"/>
    <s v="10-25 years"/>
    <n v="0"/>
    <s v="Yes"/>
    <x v="0"/>
    <m/>
    <x v="0"/>
    <m/>
    <m/>
    <m/>
    <m/>
    <m/>
    <m/>
    <m/>
    <m/>
    <m/>
    <m/>
    <m/>
    <m/>
    <m/>
    <m/>
    <m/>
    <m/>
    <m/>
    <m/>
  </r>
  <r>
    <n v="464"/>
    <x v="3"/>
    <s v="Machinery"/>
    <s v="Seasonal"/>
    <s v="More 250ºC"/>
    <n v="0"/>
    <s v="DK/DA"/>
    <s v="10-25 years"/>
    <n v="0"/>
    <s v="Yes"/>
    <x v="0"/>
    <m/>
    <x v="0"/>
    <m/>
    <m/>
    <m/>
    <m/>
    <m/>
    <m/>
    <m/>
    <m/>
    <m/>
    <m/>
    <m/>
    <m/>
    <m/>
    <m/>
    <m/>
    <m/>
    <m/>
    <m/>
  </r>
  <r>
    <n v="465"/>
    <x v="3"/>
    <s v="Rubber &amp; Plastic"/>
    <s v="DK/DA"/>
    <n v="0"/>
    <n v="0"/>
    <s v="DK/DA"/>
    <n v="0"/>
    <n v="0"/>
    <s v="Yes"/>
    <x v="0"/>
    <m/>
    <x v="0"/>
    <m/>
    <m/>
    <m/>
    <m/>
    <m/>
    <m/>
    <m/>
    <m/>
    <m/>
    <m/>
    <m/>
    <m/>
    <m/>
    <m/>
    <m/>
    <m/>
    <m/>
    <m/>
  </r>
  <r>
    <n v="466"/>
    <x v="3"/>
    <s v="Wood &amp; wood products"/>
    <s v="Seasonal"/>
    <s v="More 250ºC"/>
    <n v="0"/>
    <s v="DK/DA"/>
    <s v="More 25 years"/>
    <n v="0"/>
    <s v="No"/>
    <x v="0"/>
    <m/>
    <x v="0"/>
    <m/>
    <m/>
    <m/>
    <m/>
    <m/>
    <m/>
    <m/>
    <m/>
    <m/>
    <m/>
    <m/>
    <m/>
    <m/>
    <m/>
    <m/>
    <m/>
    <m/>
    <m/>
  </r>
  <r>
    <n v="467"/>
    <x v="3"/>
    <s v="Wood &amp; wood products"/>
    <s v="Seasonal"/>
    <s v="More 250ºC"/>
    <n v="0"/>
    <s v="DK/DA"/>
    <s v="10-25 years"/>
    <n v="0"/>
    <s v="No"/>
    <x v="0"/>
    <m/>
    <x v="0"/>
    <m/>
    <m/>
    <m/>
    <m/>
    <m/>
    <m/>
    <m/>
    <m/>
    <m/>
    <m/>
    <m/>
    <m/>
    <m/>
    <m/>
    <m/>
    <m/>
    <m/>
    <m/>
  </r>
  <r>
    <n v="468"/>
    <x v="3"/>
    <s v="Machinery"/>
    <s v="Seasonal"/>
    <s v="More 250ºC"/>
    <n v="0"/>
    <s v="DK/DA"/>
    <s v="10-25 years"/>
    <n v="0"/>
    <s v="Yes"/>
    <x v="0"/>
    <m/>
    <x v="0"/>
    <m/>
    <m/>
    <m/>
    <m/>
    <m/>
    <m/>
    <m/>
    <m/>
    <m/>
    <m/>
    <m/>
    <m/>
    <m/>
    <m/>
    <m/>
    <m/>
    <m/>
    <m/>
  </r>
  <r>
    <n v="469"/>
    <x v="3"/>
    <s v="Wood &amp; wood products"/>
    <s v="Seasonal"/>
    <s v="More 250ºC"/>
    <n v="0"/>
    <s v="DK/DA"/>
    <s v="Less 10 years"/>
    <n v="0"/>
    <s v="Yes"/>
    <x v="0"/>
    <m/>
    <x v="0"/>
    <m/>
    <m/>
    <m/>
    <m/>
    <m/>
    <m/>
    <m/>
    <m/>
    <m/>
    <m/>
    <m/>
    <m/>
    <m/>
    <m/>
    <m/>
    <m/>
    <m/>
    <m/>
  </r>
  <r>
    <n v="470"/>
    <x v="3"/>
    <s v="Chemical"/>
    <s v="Daily"/>
    <n v="0"/>
    <s v="0-20ºC"/>
    <s v="DK/DA"/>
    <n v="0"/>
    <s v="Less 10 years"/>
    <s v="No"/>
    <x v="9"/>
    <s v="Satisfied"/>
    <x v="1"/>
    <m/>
    <m/>
    <m/>
    <n v="1"/>
    <m/>
    <m/>
    <m/>
    <m/>
    <m/>
    <m/>
    <m/>
    <m/>
    <m/>
    <m/>
    <m/>
    <m/>
    <m/>
    <n v="1"/>
  </r>
  <r>
    <n v="471"/>
    <x v="3"/>
    <s v="Rubber &amp; Plastic"/>
    <s v="Seasonal"/>
    <s v="More 250ºC"/>
    <n v="0"/>
    <s v="DK/DA"/>
    <s v="10-25 years"/>
    <n v="0"/>
    <s v="No"/>
    <x v="0"/>
    <m/>
    <x v="0"/>
    <m/>
    <m/>
    <m/>
    <m/>
    <m/>
    <m/>
    <m/>
    <m/>
    <m/>
    <m/>
    <m/>
    <m/>
    <m/>
    <m/>
    <m/>
    <m/>
    <m/>
    <m/>
  </r>
  <r>
    <n v="472"/>
    <x v="3"/>
    <s v="Chemical"/>
    <s v="Weekly"/>
    <s v="51-100ºC"/>
    <s v="0-20ºC"/>
    <s v="DK/DA"/>
    <s v="Less 10 years"/>
    <s v="Less 10 years"/>
    <s v="Yes"/>
    <x v="7"/>
    <s v="Satisfied"/>
    <x v="1"/>
    <n v="1"/>
    <m/>
    <m/>
    <n v="1"/>
    <m/>
    <m/>
    <n v="1"/>
    <m/>
    <m/>
    <n v="1"/>
    <m/>
    <n v="1"/>
    <m/>
    <m/>
    <m/>
    <m/>
    <m/>
    <m/>
  </r>
  <r>
    <n v="473"/>
    <x v="3"/>
    <s v="Rubber &amp; Plastic"/>
    <s v="Daily"/>
    <s v="More 250ºC"/>
    <n v="0"/>
    <s v="DK/DA"/>
    <s v="Less 10 years"/>
    <n v="0"/>
    <s v="No"/>
    <x v="0"/>
    <m/>
    <x v="0"/>
    <m/>
    <m/>
    <m/>
    <m/>
    <m/>
    <m/>
    <m/>
    <m/>
    <m/>
    <m/>
    <m/>
    <m/>
    <m/>
    <m/>
    <m/>
    <m/>
    <m/>
    <m/>
  </r>
  <r>
    <n v="474"/>
    <x v="3"/>
    <s v="Machinery"/>
    <s v="Weekly"/>
    <s v="More 250ºC"/>
    <n v="0"/>
    <s v="DK/DA"/>
    <s v="More 25 years"/>
    <n v="0"/>
    <s v="Yes"/>
    <x v="0"/>
    <m/>
    <x v="0"/>
    <m/>
    <m/>
    <m/>
    <m/>
    <m/>
    <m/>
    <m/>
    <m/>
    <m/>
    <m/>
    <m/>
    <m/>
    <m/>
    <m/>
    <m/>
    <m/>
    <m/>
    <m/>
  </r>
  <r>
    <n v="475"/>
    <x v="3"/>
    <s v="Rubber &amp; Plastic"/>
    <s v="Daily"/>
    <s v="More 250ºC"/>
    <n v="0"/>
    <s v="DK/DA"/>
    <s v="More 25 years"/>
    <n v="0"/>
    <s v="Yes"/>
    <x v="0"/>
    <m/>
    <x v="0"/>
    <m/>
    <m/>
    <m/>
    <m/>
    <m/>
    <m/>
    <m/>
    <m/>
    <m/>
    <m/>
    <m/>
    <m/>
    <m/>
    <m/>
    <m/>
    <m/>
    <m/>
    <m/>
  </r>
  <r>
    <n v="476"/>
    <x v="3"/>
    <s v="Machinery"/>
    <s v="Weekly"/>
    <s v="More 250ºC"/>
    <n v="0"/>
    <s v="DK/DA"/>
    <s v="More 25 years"/>
    <n v="0"/>
    <s v="Yes"/>
    <x v="0"/>
    <m/>
    <x v="0"/>
    <m/>
    <m/>
    <m/>
    <m/>
    <m/>
    <m/>
    <m/>
    <m/>
    <m/>
    <m/>
    <m/>
    <m/>
    <m/>
    <m/>
    <m/>
    <m/>
    <m/>
    <m/>
  </r>
  <r>
    <n v="477"/>
    <x v="3"/>
    <s v="Machinery"/>
    <s v="Weekly"/>
    <s v="More 250ºC"/>
    <n v="0"/>
    <s v="DK/DA"/>
    <n v="0"/>
    <n v="0"/>
    <s v="Yes"/>
    <x v="0"/>
    <m/>
    <x v="0"/>
    <m/>
    <m/>
    <m/>
    <m/>
    <m/>
    <m/>
    <m/>
    <m/>
    <m/>
    <m/>
    <m/>
    <m/>
    <m/>
    <m/>
    <m/>
    <m/>
    <m/>
    <m/>
  </r>
  <r>
    <n v="478"/>
    <x v="3"/>
    <s v="Wood &amp; wood products"/>
    <s v="Weekly"/>
    <n v="0"/>
    <n v="0"/>
    <s v="DK/DA"/>
    <s v="10-25 years"/>
    <n v="0"/>
    <s v="No"/>
    <x v="0"/>
    <m/>
    <x v="0"/>
    <m/>
    <m/>
    <m/>
    <m/>
    <m/>
    <m/>
    <m/>
    <m/>
    <m/>
    <m/>
    <m/>
    <m/>
    <m/>
    <m/>
    <m/>
    <m/>
    <m/>
    <m/>
  </r>
  <r>
    <n v="479"/>
    <x v="3"/>
    <s v="Machinery"/>
    <s v="Weekly"/>
    <s v="More 250ºC"/>
    <n v="0"/>
    <s v="DK/DA"/>
    <n v="0"/>
    <n v="0"/>
    <s v="Yes"/>
    <x v="0"/>
    <m/>
    <x v="0"/>
    <m/>
    <m/>
    <m/>
    <m/>
    <m/>
    <m/>
    <m/>
    <m/>
    <m/>
    <m/>
    <m/>
    <m/>
    <m/>
    <m/>
    <m/>
    <m/>
    <m/>
    <m/>
  </r>
  <r>
    <n v="480"/>
    <x v="3"/>
    <s v="Machinery"/>
    <s v="Weekly"/>
    <s v="More 250ºC"/>
    <n v="0"/>
    <s v="DK/DA"/>
    <s v="More 25 years"/>
    <n v="0"/>
    <s v="Yes"/>
    <x v="0"/>
    <m/>
    <x v="0"/>
    <m/>
    <m/>
    <m/>
    <m/>
    <m/>
    <m/>
    <m/>
    <m/>
    <m/>
    <m/>
    <m/>
    <m/>
    <m/>
    <m/>
    <m/>
    <m/>
    <m/>
    <m/>
  </r>
  <r>
    <n v="481"/>
    <x v="3"/>
    <s v="Others"/>
    <s v="Weekly"/>
    <s v="More 250ºC"/>
    <s v="0-20ºC"/>
    <s v="DK/DA"/>
    <s v="More 25 years"/>
    <s v="10-25 years"/>
    <s v="Yes"/>
    <x v="7"/>
    <s v="Satisfied"/>
    <x v="1"/>
    <m/>
    <m/>
    <n v="1"/>
    <m/>
    <m/>
    <m/>
    <n v="1"/>
    <n v="1"/>
    <m/>
    <m/>
    <m/>
    <m/>
    <m/>
    <n v="1"/>
    <m/>
    <m/>
    <m/>
    <m/>
  </r>
  <r>
    <n v="482"/>
    <x v="3"/>
    <s v="Others"/>
    <s v="Daily"/>
    <s v="More 250ºC"/>
    <n v="0"/>
    <s v="DK/DA"/>
    <s v="10-25 years"/>
    <n v="0"/>
    <s v="Yes"/>
    <x v="0"/>
    <m/>
    <x v="0"/>
    <m/>
    <m/>
    <m/>
    <m/>
    <m/>
    <m/>
    <m/>
    <m/>
    <m/>
    <m/>
    <m/>
    <m/>
    <m/>
    <m/>
    <m/>
    <m/>
    <m/>
    <m/>
  </r>
  <r>
    <n v="483"/>
    <x v="3"/>
    <s v="Machinery"/>
    <s v="Weekly"/>
    <s v="More 250ºC"/>
    <n v="0"/>
    <s v="DK/DA"/>
    <n v="0"/>
    <n v="0"/>
    <s v="Yes"/>
    <x v="0"/>
    <m/>
    <x v="0"/>
    <m/>
    <m/>
    <m/>
    <m/>
    <m/>
    <m/>
    <m/>
    <m/>
    <m/>
    <m/>
    <m/>
    <m/>
    <m/>
    <m/>
    <m/>
    <m/>
    <m/>
    <m/>
  </r>
  <r>
    <n v="484"/>
    <x v="3"/>
    <s v="Others"/>
    <s v="Daily"/>
    <s v="More 250ºC"/>
    <n v="0"/>
    <s v="DK/DA"/>
    <s v="More 25 years"/>
    <n v="0"/>
    <s v="Yes"/>
    <x v="0"/>
    <m/>
    <x v="0"/>
    <m/>
    <m/>
    <m/>
    <m/>
    <m/>
    <m/>
    <m/>
    <m/>
    <m/>
    <m/>
    <m/>
    <m/>
    <m/>
    <m/>
    <m/>
    <m/>
    <m/>
    <m/>
  </r>
  <r>
    <n v="485"/>
    <x v="3"/>
    <s v="Rubber &amp; Plastic"/>
    <s v="Daily"/>
    <n v="0"/>
    <n v="0"/>
    <s v="DK/DA"/>
    <s v="10-25 years"/>
    <n v="0"/>
    <s v="No"/>
    <x v="0"/>
    <m/>
    <x v="0"/>
    <m/>
    <m/>
    <m/>
    <m/>
    <m/>
    <m/>
    <m/>
    <m/>
    <m/>
    <m/>
    <m/>
    <m/>
    <m/>
    <m/>
    <m/>
    <m/>
    <m/>
    <m/>
  </r>
  <r>
    <n v="486"/>
    <x v="3"/>
    <s v="Rubber &amp; Plastic"/>
    <s v="Daily"/>
    <s v="51-100ºC"/>
    <n v="0"/>
    <s v="DK/DA"/>
    <s v="10-25 years"/>
    <n v="0"/>
    <s v="No"/>
    <x v="0"/>
    <m/>
    <x v="0"/>
    <m/>
    <m/>
    <m/>
    <m/>
    <m/>
    <m/>
    <m/>
    <m/>
    <m/>
    <m/>
    <m/>
    <m/>
    <m/>
    <m/>
    <m/>
    <m/>
    <m/>
    <m/>
  </r>
  <r>
    <n v="487"/>
    <x v="3"/>
    <s v="Rubber &amp; Plastic"/>
    <s v="Daily"/>
    <s v="More 250ºC"/>
    <n v="0"/>
    <s v="DK/DA"/>
    <s v="More 25 years"/>
    <n v="0"/>
    <s v="DK/DA"/>
    <x v="0"/>
    <m/>
    <x v="0"/>
    <m/>
    <m/>
    <m/>
    <m/>
    <m/>
    <m/>
    <m/>
    <m/>
    <m/>
    <m/>
    <m/>
    <m/>
    <m/>
    <m/>
    <m/>
    <m/>
    <m/>
    <m/>
  </r>
  <r>
    <n v="488"/>
    <x v="3"/>
    <s v="Machinery"/>
    <s v="Weekly"/>
    <s v="More 250ºC"/>
    <n v="0"/>
    <s v="DK/DA"/>
    <s v="More 25 years"/>
    <n v="0"/>
    <s v="Yes"/>
    <x v="0"/>
    <m/>
    <x v="0"/>
    <m/>
    <m/>
    <m/>
    <m/>
    <m/>
    <m/>
    <m/>
    <m/>
    <m/>
    <m/>
    <m/>
    <m/>
    <m/>
    <m/>
    <m/>
    <m/>
    <m/>
    <m/>
  </r>
  <r>
    <n v="489"/>
    <x v="3"/>
    <s v="Machinery"/>
    <s v="Seasonal"/>
    <s v="More 250ºC"/>
    <n v="0"/>
    <s v="DK/DA"/>
    <s v="10-25 years"/>
    <n v="0"/>
    <s v="Yes"/>
    <x v="0"/>
    <m/>
    <x v="0"/>
    <m/>
    <m/>
    <m/>
    <m/>
    <m/>
    <m/>
    <m/>
    <m/>
    <m/>
    <m/>
    <m/>
    <m/>
    <m/>
    <m/>
    <m/>
    <m/>
    <m/>
    <m/>
  </r>
  <r>
    <n v="490"/>
    <x v="3"/>
    <s v="Rubber &amp; Plastic"/>
    <s v="Daily"/>
    <s v="More 250ºC"/>
    <n v="0"/>
    <s v="DK/DA"/>
    <s v="Less 10 years"/>
    <n v="0"/>
    <s v="No"/>
    <x v="0"/>
    <m/>
    <x v="0"/>
    <m/>
    <m/>
    <m/>
    <m/>
    <m/>
    <m/>
    <m/>
    <m/>
    <m/>
    <m/>
    <m/>
    <m/>
    <m/>
    <m/>
    <m/>
    <m/>
    <m/>
    <m/>
  </r>
  <r>
    <n v="491"/>
    <x v="3"/>
    <s v="Machinery"/>
    <s v="Weekly"/>
    <s v="More 250ºC"/>
    <n v="0"/>
    <s v="DK/DA"/>
    <s v="More 25 years"/>
    <n v="0"/>
    <s v="Yes"/>
    <x v="0"/>
    <m/>
    <x v="0"/>
    <m/>
    <m/>
    <m/>
    <m/>
    <m/>
    <m/>
    <m/>
    <m/>
    <m/>
    <m/>
    <m/>
    <m/>
    <m/>
    <m/>
    <m/>
    <m/>
    <m/>
    <m/>
  </r>
  <r>
    <n v="492"/>
    <x v="3"/>
    <s v="Machinery"/>
    <s v="Weekly"/>
    <s v="More 250ºC"/>
    <n v="0"/>
    <s v="DK/DA"/>
    <s v="More 25 years"/>
    <n v="0"/>
    <s v="Yes"/>
    <x v="0"/>
    <m/>
    <x v="0"/>
    <m/>
    <m/>
    <m/>
    <m/>
    <m/>
    <m/>
    <m/>
    <m/>
    <m/>
    <m/>
    <m/>
    <m/>
    <m/>
    <m/>
    <m/>
    <m/>
    <m/>
    <m/>
  </r>
  <r>
    <n v="493"/>
    <x v="3"/>
    <s v="Rubber &amp; Plastic"/>
    <s v="Daily"/>
    <s v="More 250ºC"/>
    <n v="0"/>
    <s v="DK/DA"/>
    <s v="10-25 years"/>
    <n v="0"/>
    <s v="No"/>
    <x v="0"/>
    <m/>
    <x v="0"/>
    <m/>
    <m/>
    <m/>
    <m/>
    <m/>
    <m/>
    <m/>
    <m/>
    <m/>
    <m/>
    <m/>
    <m/>
    <m/>
    <m/>
    <m/>
    <m/>
    <m/>
    <m/>
  </r>
  <r>
    <n v="494"/>
    <x v="3"/>
    <s v="Machinery"/>
    <s v="Weekly"/>
    <s v="More 250ºC"/>
    <n v="0"/>
    <s v="DK/DA"/>
    <s v="10-25 years"/>
    <n v="0"/>
    <s v="Yes"/>
    <x v="0"/>
    <m/>
    <x v="0"/>
    <m/>
    <m/>
    <m/>
    <m/>
    <m/>
    <m/>
    <m/>
    <m/>
    <m/>
    <m/>
    <m/>
    <m/>
    <m/>
    <m/>
    <m/>
    <m/>
    <m/>
    <m/>
  </r>
  <r>
    <n v="495"/>
    <x v="3"/>
    <s v="Machinery"/>
    <s v="Weekly"/>
    <s v="More 250ºC"/>
    <n v="0"/>
    <s v="DK/DA"/>
    <s v="More 25 years"/>
    <n v="0"/>
    <s v="Yes"/>
    <x v="0"/>
    <m/>
    <x v="0"/>
    <m/>
    <m/>
    <m/>
    <m/>
    <m/>
    <m/>
    <m/>
    <m/>
    <m/>
    <m/>
    <m/>
    <m/>
    <m/>
    <m/>
    <m/>
    <m/>
    <m/>
    <m/>
  </r>
  <r>
    <n v="496"/>
    <x v="3"/>
    <s v="Food &amp; Beverages"/>
    <s v="Weekly"/>
    <s v="More 250ºC"/>
    <s v="0-20ºC"/>
    <s v="DK/DA"/>
    <s v="Less 10 years"/>
    <s v="10-25 years"/>
    <s v="Yes"/>
    <x v="2"/>
    <s v="Satisfied"/>
    <x v="1"/>
    <n v="1"/>
    <m/>
    <m/>
    <m/>
    <n v="1"/>
    <m/>
    <n v="1"/>
    <m/>
    <m/>
    <m/>
    <m/>
    <m/>
    <m/>
    <n v="1"/>
    <m/>
    <m/>
    <m/>
    <m/>
  </r>
  <r>
    <m/>
    <x v="3"/>
    <s v="Food &amp; Beverages"/>
    <s v="Weekly"/>
    <s v="More 250ºC"/>
    <s v="0-20ºC"/>
    <s v="DK/DA"/>
    <s v="Less 10 years"/>
    <s v="10-25 years"/>
    <s v="Yes"/>
    <x v="9"/>
    <s v="Satisfied"/>
    <x v="0"/>
    <m/>
    <m/>
    <m/>
    <m/>
    <m/>
    <m/>
    <m/>
    <m/>
    <m/>
    <m/>
    <m/>
    <m/>
    <m/>
    <m/>
    <m/>
    <m/>
    <m/>
    <m/>
  </r>
  <r>
    <n v="497"/>
    <x v="3"/>
    <s v="Food &amp; Beverages"/>
    <s v="Weekly"/>
    <s v="More 250ºC"/>
    <n v="0"/>
    <s v="DK/DA"/>
    <s v="10-25 years"/>
    <n v="0"/>
    <s v="No"/>
    <x v="0"/>
    <m/>
    <x v="0"/>
    <m/>
    <m/>
    <m/>
    <m/>
    <m/>
    <m/>
    <m/>
    <m/>
    <m/>
    <m/>
    <m/>
    <m/>
    <m/>
    <m/>
    <m/>
    <m/>
    <m/>
    <m/>
  </r>
  <r>
    <n v="498"/>
    <x v="3"/>
    <s v="Chemical"/>
    <s v="Daily"/>
    <s v="51-100ºC"/>
    <s v="0-20ºC"/>
    <s v="DK/DA"/>
    <s v="10-25 years"/>
    <s v="10-25 years"/>
    <s v="No"/>
    <x v="9"/>
    <s v="Satisfied"/>
    <x v="1"/>
    <m/>
    <m/>
    <m/>
    <n v="1"/>
    <m/>
    <n v="1"/>
    <n v="1"/>
    <m/>
    <m/>
    <m/>
    <n v="1"/>
    <m/>
    <m/>
    <n v="1"/>
    <m/>
    <m/>
    <m/>
    <m/>
  </r>
  <r>
    <m/>
    <x v="3"/>
    <s v="Chemical"/>
    <s v="Daily"/>
    <s v="51-100ºC"/>
    <s v="0-20ºC"/>
    <s v="DK/DA"/>
    <s v="10-25 years"/>
    <s v="10-25 years"/>
    <s v="No"/>
    <x v="9"/>
    <s v="Satisfied"/>
    <x v="0"/>
    <m/>
    <m/>
    <m/>
    <n v="1"/>
    <m/>
    <n v="1"/>
    <n v="1"/>
    <m/>
    <m/>
    <m/>
    <m/>
    <m/>
    <m/>
    <m/>
    <m/>
    <m/>
    <m/>
    <m/>
  </r>
  <r>
    <n v="499"/>
    <x v="3"/>
    <s v="Machinery"/>
    <s v="Seasonal"/>
    <s v="More 250ºC"/>
    <n v="0"/>
    <s v="DK/DA"/>
    <s v="Less 10 years"/>
    <n v="0"/>
    <s v="Yes"/>
    <x v="0"/>
    <m/>
    <x v="0"/>
    <m/>
    <m/>
    <m/>
    <m/>
    <m/>
    <m/>
    <m/>
    <m/>
    <m/>
    <m/>
    <m/>
    <m/>
    <m/>
    <m/>
    <m/>
    <m/>
    <m/>
    <m/>
  </r>
  <r>
    <n v="500"/>
    <x v="3"/>
    <s v="Rubber &amp; Plastic"/>
    <s v="Weekly"/>
    <s v="More 250ºC"/>
    <s v="0-20ºC"/>
    <s v="DK/DA"/>
    <s v="Less 10 years"/>
    <s v="Less 10 years"/>
    <s v="No"/>
    <x v="7"/>
    <s v="Satisfied"/>
    <x v="1"/>
    <m/>
    <m/>
    <m/>
    <n v="1"/>
    <m/>
    <n v="1"/>
    <m/>
    <m/>
    <m/>
    <m/>
    <m/>
    <m/>
    <m/>
    <n v="1"/>
    <m/>
    <m/>
    <m/>
    <m/>
  </r>
  <r>
    <n v="501"/>
    <x v="3"/>
    <s v="Chemical"/>
    <s v="Daily"/>
    <n v="0"/>
    <s v="0 - (-20ºC)"/>
    <s v="DK/DA"/>
    <n v="0"/>
    <s v="10-25 years"/>
    <s v="DK/DA"/>
    <x v="7"/>
    <s v="Unsatisfied"/>
    <x v="1"/>
    <n v="1"/>
    <m/>
    <m/>
    <m/>
    <m/>
    <m/>
    <m/>
    <m/>
    <m/>
    <m/>
    <m/>
    <n v="1"/>
    <m/>
    <m/>
    <m/>
    <m/>
    <m/>
    <m/>
  </r>
  <r>
    <m/>
    <x v="3"/>
    <s v="Chemical"/>
    <s v="Daily"/>
    <n v="0"/>
    <s v="0 - (-20ºC)"/>
    <s v="DK/DA"/>
    <n v="0"/>
    <s v="10-25 years"/>
    <s v="DK/DA"/>
    <x v="6"/>
    <s v="Satisfied"/>
    <x v="0"/>
    <n v="1"/>
    <m/>
    <m/>
    <m/>
    <m/>
    <m/>
    <m/>
    <m/>
    <m/>
    <m/>
    <m/>
    <m/>
    <m/>
    <m/>
    <m/>
    <m/>
    <m/>
    <m/>
  </r>
  <r>
    <n v="502"/>
    <x v="3"/>
    <s v="Chemical"/>
    <s v="Weekly"/>
    <s v="51-100ºC"/>
    <n v="0"/>
    <s v="DK/DA"/>
    <s v="More 25 years"/>
    <n v="0"/>
    <s v="No"/>
    <x v="0"/>
    <m/>
    <x v="0"/>
    <m/>
    <m/>
    <m/>
    <m/>
    <m/>
    <m/>
    <m/>
    <m/>
    <m/>
    <m/>
    <m/>
    <m/>
    <m/>
    <m/>
    <m/>
    <m/>
    <m/>
    <m/>
  </r>
  <r>
    <n v="503"/>
    <x v="3"/>
    <s v="Metals"/>
    <s v="Weekly"/>
    <s v="More 250ºC"/>
    <n v="0"/>
    <s v="DK/DA"/>
    <s v="10-25 years"/>
    <n v="0"/>
    <s v="No"/>
    <x v="0"/>
    <m/>
    <x v="0"/>
    <m/>
    <m/>
    <m/>
    <m/>
    <m/>
    <m/>
    <m/>
    <m/>
    <m/>
    <m/>
    <m/>
    <m/>
    <m/>
    <m/>
    <m/>
    <m/>
    <m/>
    <m/>
  </r>
  <r>
    <n v="504"/>
    <x v="3"/>
    <s v="Metals"/>
    <s v="Weekly"/>
    <s v="More 250ºC"/>
    <s v="0-20ºC"/>
    <s v="DK/DA"/>
    <s v="10-25 years"/>
    <s v="Less 10 years"/>
    <s v="No"/>
    <x v="7"/>
    <s v="Satisfied"/>
    <x v="1"/>
    <n v="1"/>
    <m/>
    <n v="1"/>
    <m/>
    <m/>
    <m/>
    <n v="1"/>
    <m/>
    <m/>
    <n v="1"/>
    <m/>
    <m/>
    <m/>
    <m/>
    <m/>
    <m/>
    <m/>
    <m/>
  </r>
  <r>
    <n v="505"/>
    <x v="3"/>
    <s v="Rubber &amp; Plastic"/>
    <s v="Daily"/>
    <s v="More 250ºC"/>
    <n v="0"/>
    <s v="DK/DA"/>
    <s v="Less 10 years"/>
    <n v="0"/>
    <s v="Yes"/>
    <x v="0"/>
    <m/>
    <x v="0"/>
    <m/>
    <m/>
    <m/>
    <m/>
    <m/>
    <m/>
    <m/>
    <m/>
    <m/>
    <m/>
    <m/>
    <m/>
    <m/>
    <m/>
    <m/>
    <m/>
    <m/>
    <m/>
  </r>
  <r>
    <n v="506"/>
    <x v="3"/>
    <s v="Metals"/>
    <s v="Weekly"/>
    <s v="More 250ºC"/>
    <n v="0"/>
    <s v="DK/DA"/>
    <s v="10-25 years"/>
    <n v="0"/>
    <s v="No"/>
    <x v="0"/>
    <m/>
    <x v="0"/>
    <m/>
    <m/>
    <m/>
    <m/>
    <m/>
    <m/>
    <m/>
    <m/>
    <m/>
    <m/>
    <m/>
    <m/>
    <m/>
    <m/>
    <m/>
    <m/>
    <m/>
    <m/>
  </r>
  <r>
    <n v="507"/>
    <x v="3"/>
    <s v="Machinery"/>
    <s v="Seasonal"/>
    <s v="More 250ºC"/>
    <n v="0"/>
    <s v="DK/DA"/>
    <s v="10-25 years"/>
    <n v="0"/>
    <s v="Yes"/>
    <x v="0"/>
    <m/>
    <x v="0"/>
    <m/>
    <m/>
    <m/>
    <m/>
    <m/>
    <m/>
    <m/>
    <m/>
    <m/>
    <m/>
    <m/>
    <m/>
    <m/>
    <m/>
    <m/>
    <m/>
    <m/>
    <m/>
  </r>
  <r>
    <n v="508"/>
    <x v="3"/>
    <s v="Food &amp; Beverages"/>
    <s v="Daily"/>
    <s v="51-100ºC"/>
    <s v="0 - (-20ºC)"/>
    <s v="DK/DA"/>
    <s v="Less 10 years"/>
    <s v="10-25 years"/>
    <s v="No"/>
    <x v="6"/>
    <s v="Satisfied"/>
    <x v="1"/>
    <m/>
    <m/>
    <m/>
    <n v="1"/>
    <m/>
    <m/>
    <m/>
    <m/>
    <m/>
    <m/>
    <m/>
    <m/>
    <m/>
    <n v="1"/>
    <m/>
    <m/>
    <m/>
    <m/>
  </r>
  <r>
    <n v="509"/>
    <x v="3"/>
    <s v="Food &amp; Beverages"/>
    <s v="Seasonal"/>
    <s v="More 250ºC"/>
    <s v="DK/DA"/>
    <s v="DK/DA"/>
    <s v="10-25 years"/>
    <s v="10-25 years"/>
    <s v="Yes"/>
    <x v="6"/>
    <s v="Satisfied"/>
    <x v="1"/>
    <m/>
    <m/>
    <m/>
    <n v="1"/>
    <m/>
    <m/>
    <m/>
    <m/>
    <m/>
    <n v="1"/>
    <m/>
    <m/>
    <m/>
    <n v="1"/>
    <m/>
    <m/>
    <m/>
    <m/>
  </r>
  <r>
    <n v="510"/>
    <x v="3"/>
    <s v="Food &amp; Beverages"/>
    <s v="Seasonal"/>
    <s v="More 250ºC"/>
    <s v="0-20ºC"/>
    <s v="DK/DA"/>
    <s v="Less 10 years"/>
    <s v="Less 10 years"/>
    <s v="Yes"/>
    <x v="3"/>
    <s v="Unsatisfied"/>
    <x v="1"/>
    <m/>
    <m/>
    <m/>
    <m/>
    <m/>
    <m/>
    <m/>
    <m/>
    <m/>
    <m/>
    <m/>
    <m/>
    <n v="1"/>
    <m/>
    <m/>
    <m/>
    <m/>
    <n v="1"/>
  </r>
  <r>
    <n v="511"/>
    <x v="3"/>
    <s v="Chemical"/>
    <s v="Weekly"/>
    <s v="More 250ºC"/>
    <s v="0-20ºC"/>
    <s v="DK/DA"/>
    <s v="10-25 years"/>
    <s v="10-25 years"/>
    <s v="No"/>
    <x v="3"/>
    <s v="Satisfied"/>
    <x v="1"/>
    <m/>
    <m/>
    <n v="1"/>
    <n v="1"/>
    <n v="1"/>
    <m/>
    <n v="1"/>
    <n v="1"/>
    <m/>
    <n v="1"/>
    <n v="1"/>
    <m/>
    <m/>
    <n v="1"/>
    <m/>
    <m/>
    <m/>
    <m/>
  </r>
  <r>
    <m/>
    <x v="3"/>
    <s v="Chemical"/>
    <s v="Weekly"/>
    <s v="More 250ºC"/>
    <s v="0-20ºC"/>
    <s v="DK/DA"/>
    <s v="10-25 years"/>
    <s v="10-25 years"/>
    <s v="No"/>
    <x v="6"/>
    <s v="Unsatisfied"/>
    <x v="0"/>
    <m/>
    <m/>
    <m/>
    <m/>
    <m/>
    <m/>
    <m/>
    <m/>
    <m/>
    <m/>
    <m/>
    <m/>
    <m/>
    <m/>
    <m/>
    <m/>
    <m/>
    <m/>
  </r>
  <r>
    <n v="512"/>
    <x v="3"/>
    <s v="Food &amp; Beverages"/>
    <s v="Seasonal"/>
    <s v="More 250ºC"/>
    <s v="0 - (-20ºC)"/>
    <s v="DK/DA"/>
    <s v="10-25 years"/>
    <s v="10-25 years"/>
    <s v="No"/>
    <x v="2"/>
    <s v="Satisfied"/>
    <x v="1"/>
    <m/>
    <m/>
    <m/>
    <n v="1"/>
    <m/>
    <m/>
    <m/>
    <m/>
    <m/>
    <m/>
    <m/>
    <m/>
    <m/>
    <m/>
    <m/>
    <m/>
    <m/>
    <n v="1"/>
  </r>
  <r>
    <n v="513"/>
    <x v="3"/>
    <s v="Machinery"/>
    <s v="Seasonal"/>
    <s v="More 250ºC"/>
    <n v="0"/>
    <s v="DK/DA"/>
    <s v="10-25 years"/>
    <n v="0"/>
    <s v="No"/>
    <x v="0"/>
    <m/>
    <x v="0"/>
    <m/>
    <m/>
    <m/>
    <m/>
    <m/>
    <m/>
    <m/>
    <m/>
    <m/>
    <m/>
    <m/>
    <m/>
    <m/>
    <m/>
    <m/>
    <m/>
    <m/>
    <m/>
  </r>
  <r>
    <n v="514"/>
    <x v="3"/>
    <s v="Food &amp; Beverages"/>
    <s v="Weekly"/>
    <s v="More 250ºC"/>
    <s v="0-20ºC"/>
    <s v="DK/DA"/>
    <s v="Less 10 years"/>
    <s v="10-25 years"/>
    <s v="Yes"/>
    <x v="2"/>
    <s v="Satisfied"/>
    <x v="1"/>
    <n v="1"/>
    <m/>
    <m/>
    <m/>
    <n v="1"/>
    <m/>
    <n v="1"/>
    <m/>
    <m/>
    <m/>
    <m/>
    <m/>
    <m/>
    <n v="1"/>
    <m/>
    <m/>
    <m/>
    <m/>
  </r>
  <r>
    <m/>
    <x v="3"/>
    <s v="Food &amp; Beverages"/>
    <s v="Weekly"/>
    <s v="More 250ºC"/>
    <s v="0-20ºC"/>
    <s v="DK/DA"/>
    <s v="Less 10 years"/>
    <s v="10-25 years"/>
    <s v="Yes"/>
    <x v="9"/>
    <s v="Satisfied"/>
    <x v="0"/>
    <m/>
    <m/>
    <m/>
    <m/>
    <m/>
    <m/>
    <m/>
    <m/>
    <m/>
    <m/>
    <m/>
    <m/>
    <m/>
    <m/>
    <m/>
    <m/>
    <m/>
    <m/>
  </r>
  <r>
    <n v="515"/>
    <x v="3"/>
    <s v="Food &amp; Beverages"/>
    <s v="Daily"/>
    <s v="More 250ºC"/>
    <s v="0-20ºC"/>
    <s v="DK/DA"/>
    <s v="10-25 years"/>
    <s v="10-25 years"/>
    <s v="Yes"/>
    <x v="6"/>
    <s v="Satisfied"/>
    <x v="1"/>
    <m/>
    <m/>
    <n v="1"/>
    <n v="1"/>
    <m/>
    <m/>
    <m/>
    <m/>
    <m/>
    <m/>
    <m/>
    <m/>
    <m/>
    <m/>
    <m/>
    <m/>
    <m/>
    <n v="1"/>
  </r>
  <r>
    <n v="516"/>
    <x v="3"/>
    <s v="Food &amp; Beverages"/>
    <s v="Seasonal"/>
    <s v="51-100ºC"/>
    <s v="0-20ºC"/>
    <s v="DK/DA"/>
    <s v="10-25 years"/>
    <s v="10-25 years"/>
    <s v="No"/>
    <x v="6"/>
    <s v="Satisfied"/>
    <x v="1"/>
    <m/>
    <m/>
    <m/>
    <n v="1"/>
    <m/>
    <m/>
    <m/>
    <m/>
    <m/>
    <m/>
    <m/>
    <m/>
    <m/>
    <m/>
    <m/>
    <m/>
    <m/>
    <n v="1"/>
  </r>
  <r>
    <n v="517"/>
    <x v="3"/>
    <s v="Paper &amp; paper products"/>
    <s v="Seasonal"/>
    <s v="More 250ºC"/>
    <n v="0"/>
    <s v="DK/DA"/>
    <s v="Less 10 years"/>
    <n v="0"/>
    <s v="Yes"/>
    <x v="0"/>
    <m/>
    <x v="0"/>
    <m/>
    <m/>
    <m/>
    <m/>
    <m/>
    <m/>
    <m/>
    <m/>
    <m/>
    <m/>
    <m/>
    <m/>
    <m/>
    <m/>
    <m/>
    <m/>
    <m/>
    <m/>
  </r>
  <r>
    <n v="518"/>
    <x v="3"/>
    <s v="Metals"/>
    <s v="Weekly"/>
    <s v="More 250ºC"/>
    <n v="0"/>
    <s v="DK/DA"/>
    <s v="10-25 years"/>
    <n v="0"/>
    <s v="No"/>
    <x v="0"/>
    <m/>
    <x v="0"/>
    <m/>
    <m/>
    <m/>
    <m/>
    <m/>
    <m/>
    <m/>
    <m/>
    <m/>
    <m/>
    <m/>
    <m/>
    <m/>
    <m/>
    <m/>
    <m/>
    <m/>
    <m/>
  </r>
  <r>
    <n v="519"/>
    <x v="3"/>
    <s v="Rubber &amp; Plastic"/>
    <s v="Daily"/>
    <s v="More 250ºC"/>
    <n v="0"/>
    <s v="DK/DA"/>
    <s v="10-25 years"/>
    <n v="0"/>
    <s v="Yes"/>
    <x v="0"/>
    <m/>
    <x v="0"/>
    <m/>
    <m/>
    <m/>
    <m/>
    <m/>
    <m/>
    <m/>
    <m/>
    <m/>
    <m/>
    <m/>
    <m/>
    <m/>
    <m/>
    <m/>
    <m/>
    <m/>
    <m/>
  </r>
  <r>
    <n v="520"/>
    <x v="3"/>
    <s v="Wood &amp; wood products"/>
    <s v="Seasonal"/>
    <s v="51-100ºC"/>
    <n v="0"/>
    <s v="DK/DA"/>
    <s v="10-25 years"/>
    <n v="0"/>
    <s v="No"/>
    <x v="0"/>
    <m/>
    <x v="0"/>
    <m/>
    <m/>
    <m/>
    <m/>
    <m/>
    <m/>
    <m/>
    <m/>
    <m/>
    <m/>
    <m/>
    <m/>
    <m/>
    <m/>
    <m/>
    <m/>
    <m/>
    <m/>
  </r>
  <r>
    <n v="521"/>
    <x v="3"/>
    <s v="Wood &amp; wood products"/>
    <s v="Seasonal"/>
    <s v="More 250ºC"/>
    <n v="0"/>
    <s v="DK/DA"/>
    <s v="10-25 years"/>
    <n v="0"/>
    <s v="No"/>
    <x v="0"/>
    <m/>
    <x v="0"/>
    <m/>
    <m/>
    <m/>
    <m/>
    <m/>
    <m/>
    <m/>
    <m/>
    <m/>
    <m/>
    <m/>
    <m/>
    <m/>
    <m/>
    <m/>
    <m/>
    <m/>
    <m/>
  </r>
  <r>
    <n v="522"/>
    <x v="3"/>
    <s v="Machinery"/>
    <s v="Seasonal"/>
    <s v="More 250ºC"/>
    <n v="0"/>
    <s v="DK/DA"/>
    <s v="10-25 years"/>
    <n v="0"/>
    <s v="No"/>
    <x v="0"/>
    <m/>
    <x v="0"/>
    <m/>
    <m/>
    <m/>
    <m/>
    <m/>
    <m/>
    <m/>
    <m/>
    <m/>
    <m/>
    <m/>
    <m/>
    <m/>
    <m/>
    <m/>
    <m/>
    <m/>
    <m/>
  </r>
  <r>
    <n v="523"/>
    <x v="3"/>
    <s v="Wood &amp; wood products"/>
    <s v="Seasonal"/>
    <s v="More 250ºC"/>
    <n v="0"/>
    <s v="DK/DA"/>
    <s v="Less 10 years"/>
    <n v="0"/>
    <s v="Yes"/>
    <x v="0"/>
    <m/>
    <x v="0"/>
    <m/>
    <m/>
    <m/>
    <m/>
    <m/>
    <m/>
    <m/>
    <m/>
    <m/>
    <m/>
    <m/>
    <m/>
    <m/>
    <m/>
    <m/>
    <m/>
    <m/>
    <m/>
  </r>
  <r>
    <n v="524"/>
    <x v="3"/>
    <s v="Textil &amp; Clothing"/>
    <s v="Weekly"/>
    <s v="More 250ºC"/>
    <n v="0"/>
    <s v="DK/DA"/>
    <s v="10-25 years"/>
    <n v="0"/>
    <s v="Yes"/>
    <x v="0"/>
    <m/>
    <x v="0"/>
    <m/>
    <m/>
    <m/>
    <m/>
    <m/>
    <m/>
    <m/>
    <m/>
    <m/>
    <m/>
    <m/>
    <m/>
    <m/>
    <m/>
    <m/>
    <m/>
    <m/>
    <m/>
  </r>
  <r>
    <n v="525"/>
    <x v="3"/>
    <s v="Others"/>
    <s v="Daily"/>
    <s v="More 250ºC"/>
    <s v="0-20ºC"/>
    <s v="DK/DA"/>
    <s v="10-25 years"/>
    <s v="Less 10 years"/>
    <s v="No"/>
    <x v="6"/>
    <s v="Satisfied"/>
    <x v="1"/>
    <n v="1"/>
    <n v="1"/>
    <m/>
    <n v="1"/>
    <m/>
    <m/>
    <n v="1"/>
    <m/>
    <m/>
    <m/>
    <n v="1"/>
    <m/>
    <m/>
    <n v="1"/>
    <m/>
    <m/>
    <n v="1"/>
    <m/>
  </r>
  <r>
    <n v="526"/>
    <x v="3"/>
    <s v="Others"/>
    <s v="Daily"/>
    <s v="More 250ºC"/>
    <n v="0"/>
    <s v="DK/DA"/>
    <s v="Less 10 years"/>
    <n v="0"/>
    <s v="DK/DA"/>
    <x v="0"/>
    <m/>
    <x v="0"/>
    <m/>
    <m/>
    <m/>
    <m/>
    <m/>
    <m/>
    <m/>
    <m/>
    <m/>
    <m/>
    <m/>
    <m/>
    <m/>
    <m/>
    <m/>
    <m/>
    <m/>
    <m/>
  </r>
  <r>
    <n v="527"/>
    <x v="3"/>
    <s v="Chemical"/>
    <s v="Weekly"/>
    <s v="More 250ºC"/>
    <s v="0 - (-20ºC)"/>
    <s v="DK/DA"/>
    <s v="More 25 years"/>
    <s v="Less 10 years"/>
    <s v="No"/>
    <x v="7"/>
    <s v="Satisfied"/>
    <x v="1"/>
    <m/>
    <m/>
    <m/>
    <n v="1"/>
    <m/>
    <m/>
    <n v="1"/>
    <n v="1"/>
    <m/>
    <m/>
    <n v="1"/>
    <m/>
    <n v="1"/>
    <m/>
    <m/>
    <m/>
    <m/>
    <n v="1"/>
  </r>
  <r>
    <n v="528"/>
    <x v="3"/>
    <s v="Machinery"/>
    <s v="DK/DA"/>
    <s v="More 250ºC"/>
    <n v="0"/>
    <s v="DK/DA"/>
    <s v="10-25 years"/>
    <n v="0"/>
    <s v="No"/>
    <x v="0"/>
    <m/>
    <x v="0"/>
    <m/>
    <m/>
    <m/>
    <m/>
    <m/>
    <m/>
    <m/>
    <m/>
    <m/>
    <m/>
    <m/>
    <m/>
    <m/>
    <m/>
    <m/>
    <m/>
    <m/>
    <m/>
  </r>
  <r>
    <n v="529"/>
    <x v="3"/>
    <s v="Metals"/>
    <s v="Seasonal"/>
    <s v="More 250ºC"/>
    <n v="0"/>
    <s v="DK/DA"/>
    <s v="10-25 years"/>
    <n v="0"/>
    <s v="No"/>
    <x v="0"/>
    <m/>
    <x v="0"/>
    <m/>
    <m/>
    <m/>
    <m/>
    <m/>
    <m/>
    <m/>
    <m/>
    <m/>
    <m/>
    <m/>
    <m/>
    <m/>
    <m/>
    <m/>
    <m/>
    <m/>
    <m/>
  </r>
  <r>
    <n v="530"/>
    <x v="3"/>
    <s v="Machinery"/>
    <s v="DK/DA"/>
    <s v="More 250ºC"/>
    <n v="0"/>
    <s v="DK/DA"/>
    <s v="Less 10 years"/>
    <n v="0"/>
    <s v="No"/>
    <x v="0"/>
    <m/>
    <x v="0"/>
    <m/>
    <m/>
    <m/>
    <m/>
    <m/>
    <m/>
    <m/>
    <m/>
    <m/>
    <m/>
    <m/>
    <m/>
    <m/>
    <m/>
    <m/>
    <m/>
    <m/>
    <m/>
  </r>
  <r>
    <n v="531"/>
    <x v="3"/>
    <s v="Food &amp; Beverages"/>
    <s v="Seasonal"/>
    <n v="0"/>
    <s v="0-20ºC"/>
    <s v="DK/DA"/>
    <n v="0"/>
    <s v="10-25 years"/>
    <s v="No"/>
    <x v="9"/>
    <s v="Satisfied"/>
    <x v="1"/>
    <m/>
    <m/>
    <m/>
    <n v="1"/>
    <m/>
    <m/>
    <n v="1"/>
    <m/>
    <m/>
    <m/>
    <m/>
    <m/>
    <n v="1"/>
    <n v="1"/>
    <m/>
    <m/>
    <m/>
    <m/>
  </r>
  <r>
    <n v="532"/>
    <x v="3"/>
    <s v="Food &amp; Beverages"/>
    <s v="Seasonal"/>
    <n v="0"/>
    <s v="0-20ºC"/>
    <s v="DK/DA"/>
    <n v="0"/>
    <s v="Less 10 years"/>
    <s v="No"/>
    <x v="6"/>
    <s v="Satisfied"/>
    <x v="1"/>
    <m/>
    <m/>
    <n v="1"/>
    <n v="1"/>
    <m/>
    <m/>
    <m/>
    <m/>
    <m/>
    <m/>
    <m/>
    <m/>
    <n v="1"/>
    <n v="1"/>
    <m/>
    <m/>
    <m/>
    <m/>
  </r>
  <r>
    <n v="533"/>
    <x v="3"/>
    <s v="Machinery"/>
    <s v="Seasonal"/>
    <s v="More 250ºC"/>
    <n v="0"/>
    <s v="DK/DA"/>
    <s v="10-25 years"/>
    <n v="0"/>
    <s v="Yes"/>
    <x v="0"/>
    <m/>
    <x v="0"/>
    <m/>
    <m/>
    <m/>
    <m/>
    <m/>
    <m/>
    <m/>
    <m/>
    <m/>
    <m/>
    <m/>
    <m/>
    <m/>
    <m/>
    <m/>
    <m/>
    <m/>
    <m/>
  </r>
  <r>
    <n v="534"/>
    <x v="3"/>
    <s v="Food &amp; Beverages"/>
    <s v="Seasonal"/>
    <n v="0"/>
    <s v="0 - (-20ºC)"/>
    <s v="DK/DA"/>
    <n v="0"/>
    <s v="Less 10 years"/>
    <s v="No"/>
    <x v="6"/>
    <s v="Satisfied"/>
    <x v="1"/>
    <m/>
    <m/>
    <n v="1"/>
    <n v="1"/>
    <m/>
    <m/>
    <m/>
    <m/>
    <m/>
    <m/>
    <m/>
    <m/>
    <n v="1"/>
    <n v="1"/>
    <m/>
    <m/>
    <m/>
    <m/>
  </r>
  <r>
    <n v="535"/>
    <x v="3"/>
    <s v="Wood &amp; wood products"/>
    <s v="Seasonal"/>
    <s v="More 250ºC"/>
    <n v="0"/>
    <s v="DK/DA"/>
    <s v="10-25 years"/>
    <n v="0"/>
    <s v="No"/>
    <x v="0"/>
    <m/>
    <x v="0"/>
    <m/>
    <m/>
    <m/>
    <m/>
    <m/>
    <m/>
    <m/>
    <m/>
    <m/>
    <m/>
    <m/>
    <m/>
    <m/>
    <m/>
    <m/>
    <m/>
    <m/>
    <m/>
  </r>
  <r>
    <n v="536"/>
    <x v="3"/>
    <s v="Food &amp; Beverages"/>
    <s v="Daily"/>
    <n v="0"/>
    <s v="0 - (-20ºC)"/>
    <s v="DK/DA"/>
    <s v="10-25 years"/>
    <s v="10-25 years"/>
    <s v="No"/>
    <x v="6"/>
    <s v="Satisfied"/>
    <x v="1"/>
    <m/>
    <m/>
    <m/>
    <n v="1"/>
    <m/>
    <m/>
    <m/>
    <m/>
    <m/>
    <n v="1"/>
    <m/>
    <m/>
    <m/>
    <m/>
    <m/>
    <m/>
    <m/>
    <m/>
  </r>
  <r>
    <n v="537"/>
    <x v="3"/>
    <s v="Metals"/>
    <s v="Weekly"/>
    <s v="51-100ºC"/>
    <n v="0"/>
    <s v="DK/DA"/>
    <n v="0"/>
    <n v="0"/>
    <s v="Yes"/>
    <x v="0"/>
    <m/>
    <x v="0"/>
    <m/>
    <m/>
    <m/>
    <m/>
    <m/>
    <m/>
    <m/>
    <m/>
    <m/>
    <m/>
    <m/>
    <m/>
    <m/>
    <m/>
    <m/>
    <m/>
    <m/>
    <m/>
  </r>
  <r>
    <n v="538"/>
    <x v="3"/>
    <s v="Food &amp; Beverages"/>
    <s v="Daily"/>
    <n v="0"/>
    <s v="0-20ºC"/>
    <s v="DK/DA"/>
    <n v="0"/>
    <s v="Less 10 years"/>
    <s v="Yes"/>
    <x v="6"/>
    <s v="Satisfied"/>
    <x v="1"/>
    <m/>
    <m/>
    <n v="1"/>
    <n v="1"/>
    <m/>
    <m/>
    <m/>
    <n v="1"/>
    <m/>
    <m/>
    <m/>
    <m/>
    <n v="1"/>
    <m/>
    <m/>
    <m/>
    <m/>
    <m/>
  </r>
  <r>
    <n v="539"/>
    <x v="3"/>
    <s v="Food &amp; Beverages"/>
    <s v="Seasonal"/>
    <s v="51-100ºC"/>
    <s v="0 - (-20ºC)"/>
    <s v="DK/DA"/>
    <s v="Less 10 years"/>
    <s v="10-25 years"/>
    <s v="Yes"/>
    <x v="6"/>
    <s v="Satisfied"/>
    <x v="1"/>
    <m/>
    <m/>
    <m/>
    <n v="1"/>
    <m/>
    <m/>
    <m/>
    <m/>
    <m/>
    <n v="1"/>
    <m/>
    <m/>
    <m/>
    <m/>
    <m/>
    <m/>
    <m/>
    <m/>
  </r>
  <r>
    <n v="540"/>
    <x v="3"/>
    <s v="Rubber &amp; Plastic"/>
    <s v="Daily"/>
    <s v="More 250ºC"/>
    <s v="0-20ºC"/>
    <s v="DK/DA"/>
    <s v="Less 10 years"/>
    <s v="10-25 years"/>
    <s v="No"/>
    <x v="6"/>
    <s v="Satisfied"/>
    <x v="1"/>
    <m/>
    <m/>
    <n v="1"/>
    <n v="1"/>
    <m/>
    <m/>
    <m/>
    <m/>
    <m/>
    <n v="1"/>
    <m/>
    <m/>
    <m/>
    <n v="1"/>
    <m/>
    <m/>
    <m/>
    <m/>
  </r>
  <r>
    <n v="541"/>
    <x v="3"/>
    <s v="Machinery"/>
    <s v="Seasonal"/>
    <s v="More 250ºC"/>
    <n v="0"/>
    <s v="DK/DA"/>
    <s v="10-25 years"/>
    <n v="0"/>
    <s v="Yes"/>
    <x v="0"/>
    <m/>
    <x v="0"/>
    <m/>
    <m/>
    <m/>
    <m/>
    <m/>
    <m/>
    <m/>
    <m/>
    <m/>
    <m/>
    <m/>
    <m/>
    <m/>
    <m/>
    <m/>
    <m/>
    <m/>
    <m/>
  </r>
  <r>
    <n v="542"/>
    <x v="3"/>
    <s v="Wood &amp; wood products"/>
    <s v="Seasonal"/>
    <s v="More 250ºC"/>
    <n v="0"/>
    <s v="DK/DA"/>
    <s v="10-25 years"/>
    <n v="0"/>
    <s v="No"/>
    <x v="0"/>
    <m/>
    <x v="0"/>
    <m/>
    <m/>
    <m/>
    <m/>
    <m/>
    <m/>
    <m/>
    <m/>
    <m/>
    <m/>
    <m/>
    <m/>
    <m/>
    <m/>
    <m/>
    <m/>
    <m/>
    <m/>
  </r>
  <r>
    <n v="543"/>
    <x v="3"/>
    <s v="Wood &amp; wood products"/>
    <s v="Weekly"/>
    <n v="0"/>
    <n v="0"/>
    <s v="DK/DA"/>
    <s v="10-25 years"/>
    <n v="0"/>
    <s v="No"/>
    <x v="0"/>
    <m/>
    <x v="0"/>
    <m/>
    <m/>
    <m/>
    <m/>
    <m/>
    <m/>
    <m/>
    <m/>
    <m/>
    <m/>
    <m/>
    <m/>
    <m/>
    <m/>
    <m/>
    <m/>
    <m/>
    <m/>
  </r>
  <r>
    <n v="544"/>
    <x v="3"/>
    <s v="Machinery"/>
    <s v="Weekly"/>
    <s v="More 250ºC"/>
    <n v="0"/>
    <s v="DK/DA"/>
    <s v="More 25 years"/>
    <n v="0"/>
    <s v="Yes"/>
    <x v="0"/>
    <m/>
    <x v="0"/>
    <m/>
    <m/>
    <m/>
    <m/>
    <m/>
    <m/>
    <m/>
    <m/>
    <m/>
    <m/>
    <m/>
    <m/>
    <m/>
    <m/>
    <m/>
    <m/>
    <m/>
    <m/>
  </r>
  <r>
    <n v="545"/>
    <x v="3"/>
    <s v="Rubber &amp; Plastic"/>
    <s v="Daily"/>
    <s v="More 250ºC"/>
    <n v="0"/>
    <s v="DK/DA"/>
    <s v="Less 10 years"/>
    <n v="0"/>
    <s v="No"/>
    <x v="0"/>
    <m/>
    <x v="0"/>
    <m/>
    <m/>
    <m/>
    <m/>
    <m/>
    <m/>
    <m/>
    <m/>
    <m/>
    <m/>
    <m/>
    <m/>
    <m/>
    <m/>
    <m/>
    <m/>
    <m/>
    <m/>
  </r>
  <r>
    <n v="546"/>
    <x v="3"/>
    <s v="Machinery"/>
    <s v="Weekly"/>
    <s v="More 250ºC"/>
    <n v="0"/>
    <s v="DK/DA"/>
    <s v="More 25 years"/>
    <n v="0"/>
    <s v="Yes"/>
    <x v="0"/>
    <m/>
    <x v="0"/>
    <m/>
    <m/>
    <m/>
    <m/>
    <m/>
    <m/>
    <m/>
    <m/>
    <m/>
    <m/>
    <m/>
    <m/>
    <m/>
    <m/>
    <m/>
    <m/>
    <m/>
    <m/>
  </r>
  <r>
    <n v="547"/>
    <x v="3"/>
    <s v="Machinery"/>
    <s v="Weekly"/>
    <s v="More 250ºC"/>
    <n v="0"/>
    <s v="DK/DA"/>
    <s v="10-25 years"/>
    <n v="0"/>
    <s v="Yes"/>
    <x v="0"/>
    <m/>
    <x v="0"/>
    <m/>
    <m/>
    <m/>
    <m/>
    <m/>
    <m/>
    <m/>
    <m/>
    <m/>
    <m/>
    <m/>
    <m/>
    <m/>
    <m/>
    <m/>
    <m/>
    <m/>
    <m/>
  </r>
  <r>
    <n v="548"/>
    <x v="3"/>
    <s v="Chemical"/>
    <s v="Daily"/>
    <s v="More 250ºC"/>
    <n v="0"/>
    <s v="DK/DA"/>
    <s v="Less 10 years"/>
    <n v="0"/>
    <s v="Yes"/>
    <x v="0"/>
    <m/>
    <x v="0"/>
    <m/>
    <m/>
    <m/>
    <m/>
    <m/>
    <m/>
    <m/>
    <m/>
    <m/>
    <m/>
    <m/>
    <m/>
    <m/>
    <m/>
    <m/>
    <m/>
    <m/>
    <m/>
  </r>
  <r>
    <n v="549"/>
    <x v="3"/>
    <s v="Food &amp; Beverages"/>
    <s v="Daily"/>
    <s v="More 250ºC"/>
    <n v="0"/>
    <s v="DK/DA"/>
    <s v="10-25 years"/>
    <n v="0"/>
    <s v="No"/>
    <x v="0"/>
    <m/>
    <x v="0"/>
    <m/>
    <m/>
    <m/>
    <m/>
    <m/>
    <m/>
    <m/>
    <m/>
    <m/>
    <m/>
    <m/>
    <m/>
    <m/>
    <m/>
    <m/>
    <m/>
    <m/>
    <m/>
  </r>
  <r>
    <n v="550"/>
    <x v="3"/>
    <s v="Food &amp; Beverages"/>
    <s v="Weekly"/>
    <s v="More 250ºC"/>
    <s v="0-20ºC"/>
    <s v="DK/DA"/>
    <s v="Less 10 years"/>
    <s v="Less 10 years"/>
    <s v="Yes"/>
    <x v="3"/>
    <s v="Satisfied"/>
    <x v="1"/>
    <m/>
    <m/>
    <m/>
    <n v="1"/>
    <m/>
    <m/>
    <m/>
    <m/>
    <m/>
    <n v="1"/>
    <m/>
    <m/>
    <m/>
    <m/>
    <m/>
    <m/>
    <m/>
    <m/>
  </r>
  <r>
    <n v="551"/>
    <x v="4"/>
    <s v="Food &amp; Beverages"/>
    <s v="DK/DA"/>
    <s v="DK/DA"/>
    <s v="Less -20ºC"/>
    <s v="Above 250M€"/>
    <n v="0"/>
    <n v="0"/>
    <s v="Yes"/>
    <x v="0"/>
    <m/>
    <x v="0"/>
    <m/>
    <m/>
    <m/>
    <m/>
    <m/>
    <m/>
    <m/>
    <m/>
    <m/>
    <m/>
    <m/>
    <m/>
    <m/>
    <m/>
    <m/>
    <m/>
    <m/>
    <m/>
  </r>
  <r>
    <n v="552"/>
    <x v="4"/>
    <s v="Others"/>
    <s v="DK/DA"/>
    <s v="101-250ºC"/>
    <s v="0-20ºC"/>
    <s v="Above 250M€"/>
    <n v="0"/>
    <n v="0"/>
    <s v="Yes"/>
    <x v="2"/>
    <s v="Satisfied"/>
    <x v="1"/>
    <m/>
    <m/>
    <m/>
    <n v="1"/>
    <m/>
    <m/>
    <m/>
    <m/>
    <m/>
    <m/>
    <m/>
    <m/>
    <m/>
    <m/>
    <m/>
    <m/>
    <m/>
    <n v="1"/>
  </r>
  <r>
    <n v="553"/>
    <x v="4"/>
    <s v="Food &amp; Beverages"/>
    <s v="Daily"/>
    <s v="101-250ºC"/>
    <s v="More 20ºC"/>
    <s v="10-59M€"/>
    <n v="0"/>
    <n v="0"/>
    <s v="Yes"/>
    <x v="2"/>
    <s v="Satisfied"/>
    <x v="1"/>
    <n v="1"/>
    <n v="1"/>
    <n v="1"/>
    <n v="1"/>
    <m/>
    <m/>
    <n v="1"/>
    <m/>
    <m/>
    <m/>
    <m/>
    <m/>
    <m/>
    <n v="1"/>
    <m/>
    <m/>
    <m/>
    <m/>
  </r>
  <r>
    <n v="554"/>
    <x v="4"/>
    <s v="Food &amp; Beverages"/>
    <s v="DK/DA"/>
    <s v="101-250ºC"/>
    <s v="More 20ºC"/>
    <s v="10-59M€"/>
    <n v="0"/>
    <n v="0"/>
    <s v="Yes"/>
    <x v="0"/>
    <m/>
    <x v="0"/>
    <m/>
    <m/>
    <m/>
    <m/>
    <m/>
    <m/>
    <m/>
    <m/>
    <m/>
    <m/>
    <m/>
    <m/>
    <m/>
    <m/>
    <m/>
    <m/>
    <m/>
    <m/>
  </r>
  <r>
    <n v="555"/>
    <x v="4"/>
    <s v="Textil &amp; Clothing"/>
    <s v="DK/DA"/>
    <s v="51-100ºC"/>
    <s v="More 20ºC"/>
    <s v="10-59M€"/>
    <n v="0"/>
    <n v="0"/>
    <s v="Yes"/>
    <x v="5"/>
    <s v="Satisfied"/>
    <x v="1"/>
    <m/>
    <m/>
    <m/>
    <n v="1"/>
    <n v="1"/>
    <m/>
    <n v="1"/>
    <m/>
    <m/>
    <m/>
    <m/>
    <m/>
    <n v="1"/>
    <m/>
    <m/>
    <m/>
    <m/>
    <m/>
  </r>
  <r>
    <n v="556"/>
    <x v="4"/>
    <s v="Textil &amp; Clothing"/>
    <s v="Daily"/>
    <s v="51-100ºC"/>
    <s v="More 20ºC"/>
    <s v="Below 9M€"/>
    <n v="0"/>
    <n v="0"/>
    <s v="No"/>
    <x v="9"/>
    <s v="Satisfied"/>
    <x v="1"/>
    <m/>
    <m/>
    <m/>
    <n v="1"/>
    <m/>
    <m/>
    <m/>
    <m/>
    <m/>
    <m/>
    <m/>
    <m/>
    <m/>
    <n v="1"/>
    <m/>
    <m/>
    <m/>
    <m/>
  </r>
  <r>
    <n v="557"/>
    <x v="4"/>
    <s v="Others"/>
    <s v="DK/DA"/>
    <s v="101-250ºC"/>
    <s v="0 - (-20ºC)"/>
    <s v="Above 250M€"/>
    <n v="0"/>
    <n v="0"/>
    <s v="Yes"/>
    <x v="2"/>
    <s v="Satisfied"/>
    <x v="1"/>
    <m/>
    <m/>
    <m/>
    <n v="1"/>
    <m/>
    <m/>
    <n v="1"/>
    <m/>
    <m/>
    <n v="1"/>
    <m/>
    <m/>
    <m/>
    <m/>
    <m/>
    <m/>
    <m/>
    <m/>
  </r>
  <r>
    <n v="558"/>
    <x v="4"/>
    <s v="Textil &amp; Clothing"/>
    <s v="DK/DA"/>
    <s v="101-250ºC"/>
    <s v="0-20ºC"/>
    <s v="Below 9M€"/>
    <n v="0"/>
    <n v="0"/>
    <s v="Yes"/>
    <x v="0"/>
    <m/>
    <x v="0"/>
    <m/>
    <m/>
    <m/>
    <m/>
    <m/>
    <m/>
    <m/>
    <m/>
    <m/>
    <m/>
    <m/>
    <m/>
    <m/>
    <m/>
    <m/>
    <m/>
    <m/>
    <m/>
  </r>
  <r>
    <n v="559"/>
    <x v="4"/>
    <s v="Food &amp; Beverages"/>
    <s v="Daily"/>
    <s v="51-100ºC"/>
    <s v="0-20ºC"/>
    <s v="DK/DA"/>
    <n v="0"/>
    <n v="0"/>
    <s v="Yes"/>
    <x v="2"/>
    <s v="Satisfied"/>
    <x v="1"/>
    <m/>
    <m/>
    <m/>
    <n v="1"/>
    <m/>
    <m/>
    <m/>
    <m/>
    <m/>
    <n v="1"/>
    <m/>
    <m/>
    <m/>
    <m/>
    <m/>
    <m/>
    <m/>
    <m/>
  </r>
  <r>
    <n v="560"/>
    <x v="4"/>
    <s v="Rubber &amp; Plastic"/>
    <s v="DK/DA"/>
    <s v="101-250ºC"/>
    <s v="0-20ºC"/>
    <s v="10-59M€"/>
    <n v="0"/>
    <n v="0"/>
    <s v="Yes"/>
    <x v="7"/>
    <s v="Unsatisfied"/>
    <x v="1"/>
    <m/>
    <m/>
    <m/>
    <m/>
    <m/>
    <m/>
    <n v="1"/>
    <m/>
    <m/>
    <n v="1"/>
    <m/>
    <m/>
    <m/>
    <m/>
    <m/>
    <m/>
    <m/>
    <m/>
  </r>
  <r>
    <n v="561"/>
    <x v="4"/>
    <s v="Rubber &amp; Plastic"/>
    <s v="Daily"/>
    <s v="101-250ºC"/>
    <s v="More 20ºC"/>
    <s v="10-59M€"/>
    <n v="0"/>
    <n v="0"/>
    <s v="Yes"/>
    <x v="9"/>
    <s v="Satisfied"/>
    <x v="1"/>
    <m/>
    <m/>
    <m/>
    <n v="1"/>
    <n v="1"/>
    <m/>
    <m/>
    <m/>
    <m/>
    <n v="1"/>
    <m/>
    <m/>
    <m/>
    <m/>
    <m/>
    <m/>
    <m/>
    <m/>
  </r>
  <r>
    <n v="562"/>
    <x v="4"/>
    <s v="Rubber &amp; Plastic"/>
    <s v="DK/DA"/>
    <s v="DK/DA"/>
    <s v="0-20ºC"/>
    <s v="DK/DA"/>
    <n v="0"/>
    <n v="0"/>
    <s v="Yes"/>
    <x v="0"/>
    <m/>
    <x v="0"/>
    <m/>
    <m/>
    <m/>
    <m/>
    <m/>
    <m/>
    <m/>
    <m/>
    <m/>
    <m/>
    <m/>
    <m/>
    <m/>
    <m/>
    <m/>
    <m/>
    <m/>
    <m/>
  </r>
  <r>
    <n v="563"/>
    <x v="4"/>
    <s v="Others"/>
    <s v="DK/DA"/>
    <s v="20-50ºC"/>
    <s v="0-20ºC"/>
    <s v="Above 250M€"/>
    <n v="0"/>
    <n v="0"/>
    <s v="Yes"/>
    <x v="0"/>
    <m/>
    <x v="0"/>
    <m/>
    <m/>
    <m/>
    <m/>
    <m/>
    <m/>
    <m/>
    <m/>
    <m/>
    <m/>
    <m/>
    <m/>
    <m/>
    <m/>
    <m/>
    <m/>
    <m/>
    <m/>
  </r>
  <r>
    <n v="564"/>
    <x v="4"/>
    <s v="Food &amp; Beverages"/>
    <s v="DK/DA"/>
    <s v="51-100ºC"/>
    <s v="0-20ºC"/>
    <s v="DK/DA"/>
    <n v="0"/>
    <n v="0"/>
    <s v="Yes"/>
    <x v="2"/>
    <s v="Satisfied"/>
    <x v="1"/>
    <m/>
    <m/>
    <m/>
    <n v="1"/>
    <n v="1"/>
    <m/>
    <m/>
    <m/>
    <m/>
    <n v="1"/>
    <m/>
    <m/>
    <m/>
    <m/>
    <m/>
    <m/>
    <m/>
    <m/>
  </r>
  <r>
    <n v="565"/>
    <x v="4"/>
    <s v="Rubber &amp; Plastic"/>
    <s v="DK/DA"/>
    <s v="101-250ºC"/>
    <s v="More 20ºC"/>
    <s v="10-59M€"/>
    <n v="0"/>
    <n v="0"/>
    <s v="Yes"/>
    <x v="0"/>
    <m/>
    <x v="0"/>
    <m/>
    <m/>
    <m/>
    <m/>
    <m/>
    <m/>
    <m/>
    <m/>
    <m/>
    <m/>
    <m/>
    <m/>
    <m/>
    <m/>
    <m/>
    <m/>
    <m/>
    <m/>
  </r>
  <r>
    <n v="566"/>
    <x v="4"/>
    <s v="Food &amp; Beverages"/>
    <s v="DK/DA"/>
    <s v="51-100ºC"/>
    <s v="0-20ºC"/>
    <s v="DK/DA"/>
    <n v="0"/>
    <n v="0"/>
    <s v="Yes"/>
    <x v="2"/>
    <s v="Satisfied"/>
    <x v="1"/>
    <m/>
    <m/>
    <m/>
    <n v="1"/>
    <n v="1"/>
    <m/>
    <n v="1"/>
    <n v="1"/>
    <n v="1"/>
    <m/>
    <m/>
    <m/>
    <n v="1"/>
    <m/>
    <m/>
    <m/>
    <m/>
    <m/>
  </r>
  <r>
    <n v="567"/>
    <x v="4"/>
    <s v="Others"/>
    <s v="DK/DA"/>
    <s v="51-100ºC"/>
    <s v="0-20ºC"/>
    <s v="DK/DA"/>
    <n v="0"/>
    <n v="0"/>
    <s v="Yes"/>
    <x v="9"/>
    <s v="Satisfied"/>
    <x v="1"/>
    <m/>
    <m/>
    <m/>
    <m/>
    <m/>
    <m/>
    <m/>
    <n v="1"/>
    <m/>
    <m/>
    <m/>
    <m/>
    <m/>
    <m/>
    <m/>
    <m/>
    <m/>
    <n v="1"/>
  </r>
  <r>
    <n v="568"/>
    <x v="4"/>
    <s v="Others"/>
    <s v="DK/DA"/>
    <s v="51-100ºC"/>
    <s v="0 - (-20ºC)"/>
    <s v="Below 9M€"/>
    <n v="0"/>
    <n v="0"/>
    <s v="Yes"/>
    <x v="0"/>
    <m/>
    <x v="0"/>
    <m/>
    <m/>
    <m/>
    <m/>
    <m/>
    <m/>
    <m/>
    <m/>
    <m/>
    <m/>
    <m/>
    <m/>
    <m/>
    <m/>
    <m/>
    <m/>
    <m/>
    <m/>
  </r>
  <r>
    <n v="569"/>
    <x v="4"/>
    <s v="Rubber &amp; Plastic"/>
    <s v="Weekly"/>
    <s v="More 250ºC"/>
    <s v="0-20ºC"/>
    <s v="DK/DA"/>
    <n v="0"/>
    <n v="0"/>
    <s v="No"/>
    <x v="2"/>
    <s v="Satisfied"/>
    <x v="1"/>
    <m/>
    <m/>
    <m/>
    <n v="1"/>
    <m/>
    <m/>
    <m/>
    <m/>
    <m/>
    <m/>
    <m/>
    <m/>
    <m/>
    <n v="1"/>
    <m/>
    <m/>
    <m/>
    <m/>
  </r>
  <r>
    <n v="570"/>
    <x v="4"/>
    <s v="Food &amp; Beverages"/>
    <s v="Seasonal"/>
    <s v="More 250ºC"/>
    <s v="0-20ºC"/>
    <s v="Above 250M€"/>
    <n v="0"/>
    <n v="0"/>
    <s v="Yes"/>
    <x v="2"/>
    <s v="Unsatisfied"/>
    <x v="1"/>
    <m/>
    <m/>
    <m/>
    <m/>
    <n v="1"/>
    <m/>
    <m/>
    <m/>
    <m/>
    <n v="1"/>
    <m/>
    <m/>
    <m/>
    <m/>
    <m/>
    <m/>
    <m/>
    <m/>
  </r>
  <r>
    <n v="571"/>
    <x v="4"/>
    <s v="Food &amp; Beverages"/>
    <s v="Seasonal"/>
    <s v="51-100ºC"/>
    <s v="0-20ºC"/>
    <s v="10-59M€"/>
    <n v="0"/>
    <n v="0"/>
    <s v="Yes"/>
    <x v="2"/>
    <s v="Satisfied"/>
    <x v="1"/>
    <m/>
    <m/>
    <m/>
    <n v="1"/>
    <m/>
    <m/>
    <n v="1"/>
    <m/>
    <m/>
    <m/>
    <m/>
    <m/>
    <m/>
    <n v="1"/>
    <m/>
    <m/>
    <m/>
    <m/>
  </r>
  <r>
    <n v="572"/>
    <x v="4"/>
    <s v="Textil &amp; Clothing"/>
    <s v="Daily"/>
    <s v="51-100ºC"/>
    <s v="More 20ºC"/>
    <s v="Below 9M€"/>
    <n v="0"/>
    <n v="0"/>
    <s v="Yes"/>
    <x v="0"/>
    <m/>
    <x v="0"/>
    <m/>
    <m/>
    <m/>
    <m/>
    <m/>
    <m/>
    <m/>
    <m/>
    <m/>
    <m/>
    <m/>
    <m/>
    <m/>
    <m/>
    <m/>
    <m/>
    <m/>
    <m/>
  </r>
  <r>
    <n v="573"/>
    <x v="4"/>
    <s v="Rubber &amp; Plastic"/>
    <s v="Daily"/>
    <s v="101-250ºC"/>
    <s v="0-20ºC"/>
    <s v="10-59M€"/>
    <n v="0"/>
    <n v="0"/>
    <s v="No"/>
    <x v="7"/>
    <s v="Unsatisfied"/>
    <x v="1"/>
    <n v="1"/>
    <m/>
    <m/>
    <m/>
    <m/>
    <m/>
    <m/>
    <m/>
    <m/>
    <m/>
    <n v="1"/>
    <m/>
    <m/>
    <m/>
    <m/>
    <m/>
    <m/>
    <m/>
  </r>
  <r>
    <n v="574"/>
    <x v="4"/>
    <s v="Food &amp; Beverages"/>
    <s v="Daily"/>
    <s v="51-100ºC"/>
    <s v="0-20ºC"/>
    <s v="10-59M€"/>
    <n v="0"/>
    <n v="0"/>
    <s v="Yes"/>
    <x v="2"/>
    <s v="Satisfied"/>
    <x v="1"/>
    <m/>
    <m/>
    <m/>
    <n v="1"/>
    <m/>
    <m/>
    <m/>
    <m/>
    <m/>
    <m/>
    <m/>
    <m/>
    <n v="1"/>
    <m/>
    <m/>
    <m/>
    <m/>
    <m/>
  </r>
  <r>
    <n v="575"/>
    <x v="4"/>
    <s v="Food &amp; Beverages"/>
    <s v="Daily"/>
    <s v="51-100ºC"/>
    <s v="0 - (-20ºC)"/>
    <s v="10-59M€"/>
    <n v="0"/>
    <n v="0"/>
    <s v="Yes"/>
    <x v="2"/>
    <s v="Satisfied"/>
    <x v="1"/>
    <m/>
    <m/>
    <m/>
    <n v="1"/>
    <m/>
    <m/>
    <n v="1"/>
    <m/>
    <m/>
    <m/>
    <m/>
    <m/>
    <m/>
    <m/>
    <m/>
    <m/>
    <m/>
    <n v="1"/>
  </r>
  <r>
    <n v="576"/>
    <x v="4"/>
    <s v="Food &amp; Beverages"/>
    <s v="DK/DA"/>
    <s v="20-50ºC"/>
    <s v="0-20ºC"/>
    <s v="DK/DA"/>
    <n v="0"/>
    <n v="0"/>
    <s v="No"/>
    <x v="0"/>
    <m/>
    <x v="0"/>
    <m/>
    <m/>
    <m/>
    <m/>
    <m/>
    <m/>
    <m/>
    <m/>
    <m/>
    <m/>
    <m/>
    <m/>
    <m/>
    <m/>
    <m/>
    <m/>
    <m/>
    <m/>
  </r>
  <r>
    <n v="577"/>
    <x v="4"/>
    <s v="Food &amp; Beverages"/>
    <s v="Daily"/>
    <s v="51-100ºC"/>
    <s v="0-20ºC"/>
    <s v="DK/DA"/>
    <n v="0"/>
    <n v="0"/>
    <s v="Yes"/>
    <x v="2"/>
    <s v="Satisfied"/>
    <x v="1"/>
    <m/>
    <m/>
    <m/>
    <n v="1"/>
    <m/>
    <m/>
    <m/>
    <m/>
    <m/>
    <n v="1"/>
    <m/>
    <m/>
    <m/>
    <m/>
    <m/>
    <m/>
    <m/>
    <m/>
  </r>
  <r>
    <n v="578"/>
    <x v="4"/>
    <s v="Rubber &amp; Plastic"/>
    <s v="DK/DA"/>
    <s v="101-250ºC"/>
    <s v="More 20ºC"/>
    <s v="10-59M€"/>
    <n v="0"/>
    <n v="0"/>
    <s v="Yes"/>
    <x v="0"/>
    <m/>
    <x v="0"/>
    <m/>
    <m/>
    <m/>
    <m/>
    <m/>
    <m/>
    <m/>
    <m/>
    <m/>
    <m/>
    <m/>
    <m/>
    <m/>
    <m/>
    <m/>
    <m/>
    <m/>
    <m/>
  </r>
  <r>
    <n v="579"/>
    <x v="4"/>
    <s v="Rubber &amp; Plastic"/>
    <s v="DK/DA"/>
    <s v="20-50ºC"/>
    <s v="More 20ºC"/>
    <s v="10-59M€"/>
    <n v="0"/>
    <n v="0"/>
    <s v="No"/>
    <x v="0"/>
    <m/>
    <x v="0"/>
    <m/>
    <m/>
    <m/>
    <m/>
    <m/>
    <m/>
    <m/>
    <m/>
    <m/>
    <m/>
    <m/>
    <m/>
    <m/>
    <m/>
    <m/>
    <m/>
    <m/>
    <m/>
  </r>
  <r>
    <n v="580"/>
    <x v="4"/>
    <s v="Textil &amp; Clothing"/>
    <s v="DK/DA"/>
    <s v="101-250ºC"/>
    <s v="DK/DA"/>
    <s v="10-59M€"/>
    <n v="0"/>
    <n v="0"/>
    <s v="Yes"/>
    <x v="0"/>
    <m/>
    <x v="0"/>
    <m/>
    <m/>
    <m/>
    <m/>
    <m/>
    <m/>
    <m/>
    <m/>
    <m/>
    <m/>
    <m/>
    <m/>
    <m/>
    <m/>
    <m/>
    <m/>
    <m/>
    <m/>
  </r>
  <r>
    <n v="581"/>
    <x v="4"/>
    <s v="Food &amp; Beverages"/>
    <s v="DK/DA"/>
    <s v="51-100ºC"/>
    <s v="0-20ºC"/>
    <s v="Below 9M€"/>
    <n v="0"/>
    <n v="0"/>
    <s v="No"/>
    <x v="7"/>
    <s v="Satisfied"/>
    <x v="1"/>
    <m/>
    <m/>
    <m/>
    <n v="1"/>
    <m/>
    <m/>
    <m/>
    <m/>
    <m/>
    <n v="1"/>
    <m/>
    <m/>
    <m/>
    <m/>
    <m/>
    <m/>
    <m/>
    <m/>
  </r>
  <r>
    <n v="582"/>
    <x v="4"/>
    <s v="Rubber &amp; Plastic"/>
    <s v="DK/DA"/>
    <s v="101-250ºC"/>
    <s v="More 20ºC"/>
    <s v="10-59M€"/>
    <n v="0"/>
    <n v="0"/>
    <s v="Yes"/>
    <x v="9"/>
    <s v="Satisfied"/>
    <x v="1"/>
    <m/>
    <n v="1"/>
    <m/>
    <m/>
    <n v="1"/>
    <m/>
    <m/>
    <m/>
    <m/>
    <m/>
    <n v="1"/>
    <m/>
    <m/>
    <m/>
    <m/>
    <m/>
    <m/>
    <m/>
  </r>
  <r>
    <n v="583"/>
    <x v="4"/>
    <s v="Chemical"/>
    <s v="DK/DA"/>
    <s v="51-100ºC"/>
    <s v="More 20ºC"/>
    <s v="Above 250M€"/>
    <n v="0"/>
    <n v="0"/>
    <s v="Yes"/>
    <x v="0"/>
    <m/>
    <x v="0"/>
    <m/>
    <m/>
    <m/>
    <m/>
    <m/>
    <m/>
    <m/>
    <m/>
    <m/>
    <m/>
    <m/>
    <m/>
    <m/>
    <m/>
    <m/>
    <m/>
    <m/>
    <m/>
  </r>
  <r>
    <n v="584"/>
    <x v="4"/>
    <s v="Food &amp; Beverages"/>
    <s v="Daily"/>
    <s v="51-100ºC"/>
    <s v="0 - (-20ºC)"/>
    <s v="Below 9M€"/>
    <n v="0"/>
    <n v="0"/>
    <s v="No"/>
    <x v="0"/>
    <m/>
    <x v="0"/>
    <m/>
    <m/>
    <m/>
    <m/>
    <m/>
    <m/>
    <m/>
    <m/>
    <m/>
    <m/>
    <m/>
    <m/>
    <m/>
    <m/>
    <m/>
    <m/>
    <m/>
    <m/>
  </r>
  <r>
    <n v="585"/>
    <x v="4"/>
    <s v="Paper &amp; paper products"/>
    <s v="DK/DA"/>
    <s v="101-250ºC"/>
    <s v="0-20ºC"/>
    <s v="Above 250M€"/>
    <n v="0"/>
    <n v="0"/>
    <s v="Yes"/>
    <x v="0"/>
    <m/>
    <x v="0"/>
    <m/>
    <m/>
    <m/>
    <m/>
    <m/>
    <m/>
    <m/>
    <m/>
    <m/>
    <m/>
    <m/>
    <m/>
    <m/>
    <m/>
    <m/>
    <m/>
    <m/>
    <m/>
  </r>
</pivotCacheRecords>
</file>

<file path=xl/pivotCache/pivotCacheRecords12.xml><?xml version="1.0" encoding="utf-8"?>
<pivotCacheRecords xmlns="http://schemas.openxmlformats.org/spreadsheetml/2006/main" xmlns:r="http://schemas.openxmlformats.org/officeDocument/2006/relationships" count="585">
  <r>
    <n v="1"/>
    <x v="0"/>
    <s v="Machinery"/>
    <s v="Seasonal"/>
    <s v="51-100ºC"/>
    <s v="-"/>
    <s v="Below 9M€"/>
    <s v="More 25 years"/>
    <s v="-"/>
    <s v="Yes"/>
    <s v="No"/>
    <x v="0"/>
    <x v="0"/>
    <m/>
    <m/>
    <m/>
    <m/>
    <m/>
    <m/>
    <m/>
    <m/>
    <m/>
  </r>
  <r>
    <n v="2"/>
    <x v="0"/>
    <s v="Rubber &amp; Plastic"/>
    <s v="Weekly"/>
    <s v="101-250ºC"/>
    <s v="More 20ºC"/>
    <s v="Below 9M€"/>
    <s v="Less 10 years"/>
    <s v="Less 10 years"/>
    <s v="No"/>
    <s v="Yes"/>
    <x v="0"/>
    <x v="0"/>
    <m/>
    <m/>
    <m/>
    <m/>
    <m/>
    <m/>
    <m/>
    <m/>
    <m/>
  </r>
  <r>
    <n v="3"/>
    <x v="0"/>
    <s v="Food &amp; Beverages"/>
    <s v="Weekly"/>
    <s v="101-250ºC"/>
    <s v="-"/>
    <s v="Below 9M€"/>
    <s v="10-25 years"/>
    <s v="-"/>
    <s v="No"/>
    <s v="Yes"/>
    <x v="1"/>
    <x v="0"/>
    <m/>
    <n v="2.9999999999999997E-4"/>
    <n v="2.0000000000000001E-4"/>
    <m/>
    <m/>
    <n v="1.0001"/>
    <n v="1E-4"/>
    <m/>
    <m/>
  </r>
  <r>
    <n v="4"/>
    <x v="0"/>
    <s v="Food &amp; Beverages"/>
    <s v="Seasonal"/>
    <s v="51-100ºC"/>
    <s v="0 - (-20ºC)"/>
    <s v="Below 9M€"/>
    <s v="10-25 years"/>
    <s v="10-25 years"/>
    <s v="No"/>
    <s v="Yes"/>
    <x v="0"/>
    <x v="0"/>
    <m/>
    <m/>
    <m/>
    <m/>
    <m/>
    <m/>
    <m/>
    <m/>
    <m/>
  </r>
  <r>
    <n v="5"/>
    <x v="0"/>
    <s v="Metals"/>
    <s v="Seasonal"/>
    <s v="More 250ºC"/>
    <s v="More 20ºC"/>
    <s v="Above 250M€"/>
    <s v="10-25 years"/>
    <s v="10-25 years"/>
    <s v="Yes"/>
    <s v="Yes"/>
    <x v="1"/>
    <x v="1"/>
    <m/>
    <m/>
    <m/>
    <m/>
    <n v="1"/>
    <m/>
    <m/>
    <m/>
    <m/>
  </r>
  <r>
    <n v="6"/>
    <x v="0"/>
    <s v="Food &amp; Beverages"/>
    <s v="Seasonal"/>
    <s v="51-100ºC"/>
    <s v="Less -20ºC"/>
    <s v="60-250M€"/>
    <s v="10-25 years"/>
    <s v="10-25 years"/>
    <s v="No"/>
    <s v="No"/>
    <x v="0"/>
    <x v="0"/>
    <m/>
    <m/>
    <m/>
    <m/>
    <m/>
    <m/>
    <m/>
    <m/>
    <m/>
  </r>
  <r>
    <n v="7"/>
    <x v="0"/>
    <s v="Machinery"/>
    <s v="Seasonal"/>
    <s v="More 250ºC"/>
    <s v="-"/>
    <s v="10-59M€"/>
    <s v="More 25 years"/>
    <s v="-"/>
    <s v="No"/>
    <s v="Yes"/>
    <x v="0"/>
    <x v="0"/>
    <m/>
    <m/>
    <m/>
    <m/>
    <m/>
    <m/>
    <m/>
    <m/>
    <m/>
  </r>
  <r>
    <n v="8"/>
    <x v="0"/>
    <s v="Rubber &amp; Plastic"/>
    <s v="Seasonal"/>
    <s v="101-250ºC"/>
    <s v="0-20ºC"/>
    <s v="Below 9M€"/>
    <s v="10-25 years"/>
    <s v="10-25 years"/>
    <s v="No"/>
    <s v="Yes"/>
    <x v="1"/>
    <x v="2"/>
    <m/>
    <n v="1E-4"/>
    <n v="2.0000000000000001E-4"/>
    <m/>
    <n v="1E-4"/>
    <n v="2.9999999999999997E-4"/>
    <n v="4.0000000000000002E-4"/>
    <n v="1"/>
    <m/>
  </r>
  <r>
    <n v="9"/>
    <x v="0"/>
    <s v="Metals"/>
    <s v="Seasonal"/>
    <s v="More 250ºC"/>
    <s v="More 20ºC"/>
    <s v="Below 9M€"/>
    <s v="Less 10 years"/>
    <s v="10-25 years"/>
    <s v="No"/>
    <s v="Yes"/>
    <x v="0"/>
    <x v="0"/>
    <m/>
    <m/>
    <m/>
    <m/>
    <m/>
    <m/>
    <m/>
    <m/>
    <m/>
  </r>
  <r>
    <n v="10"/>
    <x v="0"/>
    <s v="Food &amp; Beverages"/>
    <s v="Weekly"/>
    <s v="20-50ºC"/>
    <s v="-"/>
    <s v="Below 9M€"/>
    <s v="Less 10 years"/>
    <s v="-"/>
    <s v="No"/>
    <s v="No"/>
    <x v="0"/>
    <x v="0"/>
    <m/>
    <m/>
    <m/>
    <m/>
    <m/>
    <m/>
    <m/>
    <m/>
    <m/>
  </r>
  <r>
    <n v="11"/>
    <x v="0"/>
    <s v="Rubber &amp; Plastic"/>
    <s v="Seasonal"/>
    <s v="101-250ºC"/>
    <s v="0-20ºC"/>
    <s v="Below 9M€"/>
    <s v="Less 10 years"/>
    <s v="Less 10 years"/>
    <s v="No"/>
    <s v="No"/>
    <x v="0"/>
    <x v="0"/>
    <m/>
    <m/>
    <m/>
    <m/>
    <m/>
    <m/>
    <m/>
    <m/>
    <m/>
  </r>
  <r>
    <n v="12"/>
    <x v="0"/>
    <s v="Machinery"/>
    <s v="Seasonal"/>
    <s v="101-250ºC"/>
    <s v="More 20ºC"/>
    <s v="Below 9M€"/>
    <s v="Less 10 years"/>
    <s v="Less 10 years"/>
    <s v="No"/>
    <s v="No"/>
    <x v="0"/>
    <x v="0"/>
    <m/>
    <m/>
    <m/>
    <m/>
    <m/>
    <m/>
    <m/>
    <m/>
    <m/>
  </r>
  <r>
    <n v="13"/>
    <x v="0"/>
    <s v="Paper &amp; paper products"/>
    <s v="Seasonal"/>
    <s v="101-250ºC"/>
    <s v="-"/>
    <s v="DK/DA"/>
    <s v="Less 10 years"/>
    <s v="-"/>
    <s v="No"/>
    <s v="Yes"/>
    <x v="0"/>
    <x v="0"/>
    <m/>
    <m/>
    <m/>
    <m/>
    <m/>
    <m/>
    <m/>
    <m/>
    <m/>
  </r>
  <r>
    <n v="14"/>
    <x v="0"/>
    <s v="Paper &amp; paper products"/>
    <s v="Seasonal"/>
    <s v="101-250ºC"/>
    <s v="-"/>
    <s v="DK/DA"/>
    <s v="More 25 years"/>
    <s v="-"/>
    <s v="No"/>
    <s v="Yes"/>
    <x v="1"/>
    <x v="0"/>
    <m/>
    <m/>
    <m/>
    <m/>
    <m/>
    <m/>
    <m/>
    <n v="1"/>
    <m/>
  </r>
  <r>
    <n v="15"/>
    <x v="0"/>
    <s v="Wood &amp; wood products"/>
    <s v="Weekly"/>
    <s v="101-250ºC"/>
    <s v="-"/>
    <s v="DK/DA"/>
    <s v="Less 10 years"/>
    <s v="-"/>
    <s v="Yes"/>
    <s v="No"/>
    <x v="0"/>
    <x v="0"/>
    <m/>
    <m/>
    <m/>
    <m/>
    <m/>
    <m/>
    <m/>
    <m/>
    <m/>
  </r>
  <r>
    <n v="16"/>
    <x v="0"/>
    <s v="Food &amp; Beverages"/>
    <s v="DK/DA"/>
    <s v="51-100ºC"/>
    <s v="Less -20ºC"/>
    <s v="DK/DA"/>
    <s v="Less 10 years"/>
    <s v="Less 10 years"/>
    <s v="No"/>
    <s v="Yes"/>
    <x v="0"/>
    <x v="0"/>
    <m/>
    <m/>
    <m/>
    <m/>
    <m/>
    <m/>
    <m/>
    <m/>
    <m/>
  </r>
  <r>
    <n v="17"/>
    <x v="0"/>
    <s v="Food &amp; Beverages"/>
    <s v="Seasonal"/>
    <s v="51-100ºC"/>
    <s v="More 20ºC"/>
    <s v="DK/DA"/>
    <s v="10-25 years"/>
    <s v="10-25 years"/>
    <s v="No"/>
    <s v="Yes"/>
    <x v="1"/>
    <x v="2"/>
    <n v="1"/>
    <m/>
    <m/>
    <m/>
    <m/>
    <m/>
    <m/>
    <m/>
    <m/>
  </r>
  <r>
    <n v="18"/>
    <x v="0"/>
    <s v="Others"/>
    <s v="Seasonal"/>
    <s v="More 250ºC"/>
    <s v="-"/>
    <s v="DK/DA"/>
    <s v="Less 10 years"/>
    <s v="-"/>
    <s v="No"/>
    <s v="Yes"/>
    <x v="0"/>
    <x v="0"/>
    <m/>
    <m/>
    <m/>
    <m/>
    <m/>
    <m/>
    <m/>
    <m/>
    <m/>
  </r>
  <r>
    <n v="19"/>
    <x v="0"/>
    <s v="Others"/>
    <s v="Daily"/>
    <s v="101-250ºC"/>
    <s v="More 20ºC"/>
    <s v="DK/DA"/>
    <s v="10-25 years"/>
    <s v="10-25 years"/>
    <s v="No"/>
    <s v="Yes"/>
    <x v="0"/>
    <x v="0"/>
    <m/>
    <m/>
    <m/>
    <m/>
    <m/>
    <m/>
    <m/>
    <m/>
    <m/>
  </r>
  <r>
    <n v="20"/>
    <x v="0"/>
    <s v="Metals"/>
    <s v="Seasonal"/>
    <s v="More 250ºC"/>
    <s v="-"/>
    <s v="DK/DA"/>
    <s v="More 25 years"/>
    <s v="-"/>
    <s v="No"/>
    <s v="No"/>
    <x v="0"/>
    <x v="0"/>
    <m/>
    <m/>
    <m/>
    <m/>
    <m/>
    <m/>
    <m/>
    <m/>
    <m/>
  </r>
  <r>
    <n v="21"/>
    <x v="0"/>
    <s v="Metals"/>
    <s v="Weekly"/>
    <s v="More 250ºC"/>
    <s v="-"/>
    <s v="DK/DA"/>
    <s v="DK/DA"/>
    <s v="-"/>
    <s v="Yes"/>
    <s v="Yes"/>
    <x v="1"/>
    <x v="0"/>
    <m/>
    <m/>
    <m/>
    <m/>
    <m/>
    <m/>
    <m/>
    <n v="1"/>
    <m/>
  </r>
  <r>
    <n v="22"/>
    <x v="0"/>
    <s v="Rubber &amp; Plastic"/>
    <s v="Weekly"/>
    <s v="101-250ºC"/>
    <s v="-"/>
    <s v="DK/DA"/>
    <s v="10-25 years"/>
    <s v="-"/>
    <s v="No"/>
    <s v="Yes"/>
    <x v="1"/>
    <x v="2"/>
    <m/>
    <m/>
    <m/>
    <m/>
    <m/>
    <m/>
    <m/>
    <n v="1"/>
    <m/>
  </r>
  <r>
    <n v="23"/>
    <x v="0"/>
    <s v="Machinery"/>
    <s v="Seasonal"/>
    <s v="101-250ºC"/>
    <s v="More 20ºC"/>
    <s v="DK/DA"/>
    <s v="More 25 years"/>
    <s v="Less 10 years"/>
    <s v="Yes"/>
    <s v="No"/>
    <x v="0"/>
    <x v="0"/>
    <m/>
    <m/>
    <m/>
    <m/>
    <m/>
    <m/>
    <m/>
    <m/>
    <m/>
  </r>
  <r>
    <n v="24"/>
    <x v="0"/>
    <s v="Wood &amp; wood products"/>
    <s v="Seasonal"/>
    <s v="51-100ºC"/>
    <s v="-"/>
    <s v="DK/DA"/>
    <s v="10-25 years"/>
    <s v="-"/>
    <s v="No"/>
    <s v="Yes"/>
    <x v="0"/>
    <x v="0"/>
    <m/>
    <m/>
    <m/>
    <m/>
    <m/>
    <m/>
    <m/>
    <m/>
    <m/>
  </r>
  <r>
    <n v="25"/>
    <x v="0"/>
    <s v="Others"/>
    <s v="Weekly"/>
    <s v="More 250ºC"/>
    <s v="More 20ºC"/>
    <s v="DK/DA"/>
    <s v="Less 10 years"/>
    <s v="-"/>
    <s v="No"/>
    <s v="Yes"/>
    <x v="0"/>
    <x v="2"/>
    <m/>
    <m/>
    <m/>
    <m/>
    <n v="1"/>
    <m/>
    <m/>
    <m/>
    <m/>
  </r>
  <r>
    <n v="26"/>
    <x v="0"/>
    <s v="Textil &amp; Clothing"/>
    <s v="Seasonal"/>
    <s v="101-250ºC"/>
    <s v="0-20ºC"/>
    <s v="DK/DA"/>
    <s v="Less 10 years"/>
    <s v="Less 10 years"/>
    <s v="Yes"/>
    <s v="Yes"/>
    <x v="1"/>
    <x v="2"/>
    <m/>
    <m/>
    <m/>
    <n v="1"/>
    <m/>
    <m/>
    <m/>
    <m/>
    <m/>
  </r>
  <r>
    <n v="27"/>
    <x v="0"/>
    <s v="Metals"/>
    <s v="Weekly"/>
    <s v="More 250ºC"/>
    <s v="-"/>
    <s v="DK/DA"/>
    <s v="Less 10 years"/>
    <s v="-"/>
    <s v="Yes"/>
    <s v="Yes"/>
    <x v="1"/>
    <x v="2"/>
    <m/>
    <m/>
    <m/>
    <m/>
    <m/>
    <m/>
    <m/>
    <n v="1"/>
    <m/>
  </r>
  <r>
    <n v="28"/>
    <x v="0"/>
    <s v="Wood &amp; wood products"/>
    <s v="Seasonal"/>
    <s v="51-100ºC"/>
    <s v="-"/>
    <s v="DK/DA"/>
    <s v="10-25 years"/>
    <s v="-"/>
    <s v="No"/>
    <s v="Yes"/>
    <x v="0"/>
    <x v="2"/>
    <m/>
    <m/>
    <m/>
    <m/>
    <m/>
    <m/>
    <m/>
    <m/>
    <m/>
  </r>
  <r>
    <n v="29"/>
    <x v="0"/>
    <s v="Food &amp; Beverages"/>
    <s v="Seasonal"/>
    <s v="51-100ºC"/>
    <s v="More 20ºC"/>
    <s v="DK/DA"/>
    <s v="Less 10 years"/>
    <s v="Less 10 years"/>
    <s v="No"/>
    <s v="No"/>
    <x v="0"/>
    <x v="0"/>
    <m/>
    <m/>
    <m/>
    <m/>
    <m/>
    <m/>
    <m/>
    <m/>
    <m/>
  </r>
  <r>
    <n v="30"/>
    <x v="0"/>
    <s v="Others"/>
    <s v="Seasonal"/>
    <s v="101-250ºC"/>
    <s v="-"/>
    <s v="DK/DA"/>
    <s v="10-25 years"/>
    <s v="-"/>
    <s v="Yes"/>
    <s v="Yes"/>
    <x v="0"/>
    <x v="0"/>
    <m/>
    <m/>
    <m/>
    <m/>
    <m/>
    <m/>
    <m/>
    <m/>
    <m/>
  </r>
  <r>
    <n v="31"/>
    <x v="0"/>
    <s v="Food &amp; Beverages"/>
    <s v="Seasonal"/>
    <s v="51-100ºC"/>
    <s v="Less -20ºC"/>
    <s v="DK/DA"/>
    <s v="Less 10 years"/>
    <s v="Less 10 years"/>
    <s v="Yes"/>
    <s v="Yes"/>
    <x v="0"/>
    <x v="0"/>
    <m/>
    <m/>
    <m/>
    <m/>
    <m/>
    <m/>
    <m/>
    <m/>
    <m/>
  </r>
  <r>
    <n v="32"/>
    <x v="0"/>
    <s v="Others"/>
    <s v="Weekly"/>
    <s v="More 250ºC"/>
    <s v="-"/>
    <s v="DK/DA"/>
    <s v="10-25 years"/>
    <s v="-"/>
    <s v="No"/>
    <s v="Yes"/>
    <x v="0"/>
    <x v="0"/>
    <m/>
    <m/>
    <m/>
    <m/>
    <m/>
    <m/>
    <m/>
    <m/>
    <m/>
  </r>
  <r>
    <n v="33"/>
    <x v="0"/>
    <s v="Food &amp; Beverages"/>
    <s v="Seasonal"/>
    <s v="51-100ºC"/>
    <s v="0 - (-20ºC)"/>
    <s v="DK/DA"/>
    <s v="Less 10 years"/>
    <s v="Less 10 years"/>
    <s v="No"/>
    <s v="Yes"/>
    <x v="0"/>
    <x v="0"/>
    <m/>
    <m/>
    <m/>
    <m/>
    <m/>
    <m/>
    <m/>
    <m/>
    <m/>
  </r>
  <r>
    <n v="34"/>
    <x v="0"/>
    <s v="Rubber &amp; Plastic"/>
    <s v="Seasonal"/>
    <s v="101-250ºC"/>
    <s v="0-20ºC"/>
    <s v="10-59M€"/>
    <s v="10-25 years"/>
    <s v="10-25 years"/>
    <s v="Yes"/>
    <s v="No"/>
    <x v="0"/>
    <x v="0"/>
    <m/>
    <m/>
    <m/>
    <m/>
    <m/>
    <m/>
    <m/>
    <m/>
    <m/>
  </r>
  <r>
    <n v="35"/>
    <x v="0"/>
    <s v="Food &amp; Beverages"/>
    <s v="Weekly"/>
    <s v="101-250ºC"/>
    <s v="0-20ºC"/>
    <s v="10-59M€"/>
    <s v="10-25 years"/>
    <s v="10-25 years"/>
    <s v="Yes"/>
    <s v="Yes"/>
    <x v="0"/>
    <x v="0"/>
    <m/>
    <m/>
    <m/>
    <m/>
    <m/>
    <m/>
    <m/>
    <m/>
    <m/>
  </r>
  <r>
    <n v="36"/>
    <x v="0"/>
    <s v="Machinery"/>
    <s v="Seasonal"/>
    <s v="More 250ºC"/>
    <s v="-"/>
    <s v="Below 9M€"/>
    <s v="More 25 years"/>
    <s v="-"/>
    <s v="No"/>
    <s v="Yes"/>
    <x v="0"/>
    <x v="2"/>
    <m/>
    <m/>
    <m/>
    <m/>
    <m/>
    <m/>
    <m/>
    <m/>
    <m/>
  </r>
  <r>
    <n v="37"/>
    <x v="0"/>
    <s v="Food &amp; Beverages"/>
    <s v="Seasonal"/>
    <s v="101-250ºC"/>
    <s v="0-20ºC"/>
    <s v="Below 9M€"/>
    <s v="10-25 years"/>
    <s v="10-25 years"/>
    <s v="Yes"/>
    <s v="Yes"/>
    <x v="0"/>
    <x v="0"/>
    <m/>
    <m/>
    <m/>
    <m/>
    <m/>
    <m/>
    <m/>
    <m/>
    <m/>
  </r>
  <r>
    <n v="38"/>
    <x v="0"/>
    <s v="Rubber &amp; Plastic"/>
    <s v="Weekly"/>
    <s v="-"/>
    <s v="0-20ºC"/>
    <s v="10-59M€"/>
    <s v="-"/>
    <s v="Less 10 years"/>
    <s v="No"/>
    <s v="Yes"/>
    <x v="0"/>
    <x v="0"/>
    <m/>
    <m/>
    <m/>
    <m/>
    <m/>
    <m/>
    <m/>
    <m/>
    <m/>
  </r>
  <r>
    <n v="39"/>
    <x v="0"/>
    <s v="Food &amp; Beverages"/>
    <s v="Seasonal"/>
    <s v="-"/>
    <s v="Less -20ºC"/>
    <s v="Above 250M€"/>
    <s v="-"/>
    <s v="10-25 years"/>
    <s v="No"/>
    <s v="Yes"/>
    <x v="0"/>
    <x v="0"/>
    <m/>
    <m/>
    <m/>
    <m/>
    <m/>
    <m/>
    <m/>
    <m/>
    <m/>
  </r>
  <r>
    <n v="40"/>
    <x v="0"/>
    <s v="Rubber &amp; Plastic"/>
    <s v="Weekly"/>
    <s v="20-50ºC"/>
    <s v="-"/>
    <s v="Below 9M€"/>
    <s v="Less 10 years"/>
    <s v="-"/>
    <s v="No"/>
    <s v="Yes"/>
    <x v="0"/>
    <x v="0"/>
    <m/>
    <m/>
    <m/>
    <m/>
    <m/>
    <m/>
    <m/>
    <m/>
    <m/>
  </r>
  <r>
    <n v="41"/>
    <x v="0"/>
    <s v="Food &amp; Beverages"/>
    <s v="Seasonal"/>
    <s v="101-250ºC"/>
    <s v="Less -20ºC"/>
    <s v="DK/DA"/>
    <s v="10-25 years"/>
    <s v="10-25 years"/>
    <s v="No"/>
    <s v="No"/>
    <x v="0"/>
    <x v="0"/>
    <m/>
    <m/>
    <m/>
    <m/>
    <m/>
    <m/>
    <m/>
    <m/>
    <m/>
  </r>
  <r>
    <n v="42"/>
    <x v="0"/>
    <s v="Chemical"/>
    <s v="Weekly"/>
    <s v="101-250ºC"/>
    <s v="-"/>
    <s v="Below 9M€"/>
    <s v="Less 10 years"/>
    <s v="-"/>
    <s v="No"/>
    <s v="Yes"/>
    <x v="0"/>
    <x v="0"/>
    <m/>
    <m/>
    <m/>
    <m/>
    <m/>
    <m/>
    <m/>
    <m/>
    <m/>
  </r>
  <r>
    <n v="43"/>
    <x v="0"/>
    <s v="Food &amp; Beverages"/>
    <s v="Weekly"/>
    <s v="101-250ºC"/>
    <s v="-"/>
    <s v="10-59M€"/>
    <s v="Less 10 years"/>
    <s v="-"/>
    <s v="No"/>
    <s v="No"/>
    <x v="0"/>
    <x v="0"/>
    <m/>
    <m/>
    <m/>
    <m/>
    <m/>
    <m/>
    <m/>
    <m/>
    <m/>
  </r>
  <r>
    <n v="44"/>
    <x v="0"/>
    <s v="Machinery"/>
    <s v="Daily"/>
    <s v="51-100ºC"/>
    <s v="-"/>
    <s v="10-59M€"/>
    <s v="Less 10 years"/>
    <s v="-"/>
    <s v="No"/>
    <s v="Yes"/>
    <x v="0"/>
    <x v="0"/>
    <m/>
    <m/>
    <m/>
    <m/>
    <m/>
    <m/>
    <m/>
    <m/>
    <m/>
  </r>
  <r>
    <n v="45"/>
    <x v="0"/>
    <s v="Food &amp; Beverages"/>
    <s v="Seasonal"/>
    <s v="51-100ºC"/>
    <s v="0-20ºC"/>
    <s v="10-59M€"/>
    <s v="Less 10 years"/>
    <s v="Less 10 years"/>
    <s v="No"/>
    <s v="Yes"/>
    <x v="0"/>
    <x v="0"/>
    <m/>
    <m/>
    <m/>
    <m/>
    <m/>
    <m/>
    <m/>
    <m/>
    <m/>
  </r>
  <r>
    <n v="46"/>
    <x v="0"/>
    <s v="Food &amp; Beverages"/>
    <s v="Seasonal"/>
    <s v="51-100ºC"/>
    <s v="-"/>
    <s v="10-59M€"/>
    <s v="Less 10 years"/>
    <s v="-"/>
    <s v="No"/>
    <s v="Yes"/>
    <x v="0"/>
    <x v="0"/>
    <m/>
    <m/>
    <m/>
    <m/>
    <m/>
    <m/>
    <m/>
    <m/>
    <m/>
  </r>
  <r>
    <n v="47"/>
    <x v="0"/>
    <s v="Machinery"/>
    <s v="Daily"/>
    <s v="101-250ºC"/>
    <s v="-"/>
    <s v="Below 9M€"/>
    <s v="More 25 years"/>
    <s v="-"/>
    <s v="No"/>
    <s v="No"/>
    <x v="0"/>
    <x v="0"/>
    <m/>
    <m/>
    <m/>
    <m/>
    <m/>
    <m/>
    <m/>
    <m/>
    <m/>
  </r>
  <r>
    <n v="48"/>
    <x v="0"/>
    <s v="Metals"/>
    <s v="Seasonal"/>
    <s v="More 250ºC"/>
    <s v="-"/>
    <s v="60-250M€"/>
    <s v="More 25 years"/>
    <s v="-"/>
    <s v="Yes"/>
    <s v="No"/>
    <x v="0"/>
    <x v="0"/>
    <m/>
    <m/>
    <m/>
    <m/>
    <m/>
    <m/>
    <m/>
    <m/>
    <m/>
  </r>
  <r>
    <n v="49"/>
    <x v="0"/>
    <s v="Others"/>
    <s v="Weekly"/>
    <s v="More 250ºC"/>
    <s v="-"/>
    <s v="Below 9M€"/>
    <s v="10-25 years"/>
    <s v="-"/>
    <s v="No"/>
    <s v="No"/>
    <x v="0"/>
    <x v="0"/>
    <m/>
    <m/>
    <m/>
    <m/>
    <m/>
    <m/>
    <m/>
    <m/>
    <m/>
  </r>
  <r>
    <n v="50"/>
    <x v="0"/>
    <s v="Machinery"/>
    <s v="Seasonal"/>
    <s v="101-250ºC"/>
    <s v="More 20ºC"/>
    <s v="Below 9M€"/>
    <s v="More 25 years"/>
    <s v="More 25 years"/>
    <s v="No"/>
    <s v="Yes"/>
    <x v="0"/>
    <x v="0"/>
    <m/>
    <m/>
    <m/>
    <m/>
    <m/>
    <m/>
    <m/>
    <m/>
    <m/>
  </r>
  <r>
    <n v="51"/>
    <x v="0"/>
    <s v="Machinery"/>
    <s v="Seasonal"/>
    <s v="More 250ºC"/>
    <s v="-"/>
    <s v="Below 9M€"/>
    <s v="More 25 years"/>
    <s v="-"/>
    <s v="No"/>
    <s v="Yes"/>
    <x v="1"/>
    <x v="2"/>
    <m/>
    <m/>
    <m/>
    <m/>
    <m/>
    <m/>
    <m/>
    <n v="1"/>
    <m/>
  </r>
  <r>
    <n v="52"/>
    <x v="0"/>
    <s v="Food &amp; Beverages"/>
    <s v="Weekly"/>
    <s v="20-50ºC"/>
    <s v="0-20ºC"/>
    <s v="Below 9M€"/>
    <s v="Less 10 years"/>
    <s v="Less 10 years"/>
    <s v="No"/>
    <s v="Yes"/>
    <x v="0"/>
    <x v="0"/>
    <m/>
    <m/>
    <m/>
    <m/>
    <m/>
    <m/>
    <m/>
    <m/>
    <m/>
  </r>
  <r>
    <n v="53"/>
    <x v="0"/>
    <s v="Food &amp; Beverages"/>
    <s v="Seasonal"/>
    <s v="51-100ºC"/>
    <s v="More 20ºC"/>
    <s v="DK/DA"/>
    <s v="Less 10 years"/>
    <s v="Less 10 years"/>
    <s v="No"/>
    <s v="No"/>
    <x v="0"/>
    <x v="0"/>
    <m/>
    <m/>
    <m/>
    <m/>
    <m/>
    <m/>
    <m/>
    <m/>
    <m/>
  </r>
  <r>
    <n v="54"/>
    <x v="0"/>
    <s v="Food &amp; Beverages"/>
    <s v="Weekly"/>
    <s v="More 250ºC"/>
    <s v="-"/>
    <s v="DK/DA"/>
    <s v="10-25 years"/>
    <s v="-"/>
    <s v="No"/>
    <s v="No"/>
    <x v="0"/>
    <x v="0"/>
    <m/>
    <m/>
    <m/>
    <m/>
    <m/>
    <m/>
    <m/>
    <m/>
    <m/>
  </r>
  <r>
    <n v="55"/>
    <x v="0"/>
    <s v="Metals"/>
    <s v="Seasonal"/>
    <s v="51-100ºC"/>
    <s v="More 20ºC"/>
    <s v="DK/DA"/>
    <s v="Less 10 years"/>
    <s v="Less 10 years"/>
    <s v="Yes"/>
    <s v="No"/>
    <x v="0"/>
    <x v="0"/>
    <m/>
    <m/>
    <m/>
    <m/>
    <m/>
    <m/>
    <m/>
    <m/>
    <m/>
  </r>
  <r>
    <n v="56"/>
    <x v="0"/>
    <s v="Food &amp; Beverages"/>
    <s v="Seasonal"/>
    <s v="101-250ºC"/>
    <s v="0-20ºC"/>
    <s v="DK/DA"/>
    <s v="Less 10 years"/>
    <s v="Less 10 years"/>
    <s v="No"/>
    <s v="Yes"/>
    <x v="0"/>
    <x v="0"/>
    <m/>
    <m/>
    <m/>
    <m/>
    <m/>
    <m/>
    <m/>
    <m/>
    <m/>
  </r>
  <r>
    <n v="57"/>
    <x v="0"/>
    <s v="Chemical"/>
    <s v="Daily"/>
    <s v="20-50ºC"/>
    <s v="0-20ºC"/>
    <s v="Below 9M€"/>
    <s v="Less 10 years"/>
    <s v="Less 10 years"/>
    <s v="No"/>
    <s v="Yes"/>
    <x v="0"/>
    <x v="0"/>
    <m/>
    <m/>
    <m/>
    <m/>
    <m/>
    <m/>
    <m/>
    <m/>
    <m/>
  </r>
  <r>
    <n v="58"/>
    <x v="0"/>
    <s v="Rubber &amp; Plastic"/>
    <s v="Seasonal"/>
    <s v="101-250ºC"/>
    <s v="More 20ºC"/>
    <s v="Below 9M€"/>
    <s v="Less 10 years"/>
    <s v="Less 10 years"/>
    <s v="No"/>
    <s v="Yes"/>
    <x v="1"/>
    <x v="2"/>
    <m/>
    <m/>
    <m/>
    <m/>
    <n v="1"/>
    <m/>
    <m/>
    <m/>
    <m/>
  </r>
  <r>
    <n v="59"/>
    <x v="0"/>
    <s v="Food &amp; Beverages"/>
    <s v="Seasonal"/>
    <s v="51-100ºC"/>
    <s v="-"/>
    <s v="10-59M€"/>
    <s v="Less 10 years"/>
    <s v="-"/>
    <s v="No"/>
    <s v="Yes"/>
    <x v="0"/>
    <x v="0"/>
    <m/>
    <m/>
    <m/>
    <m/>
    <m/>
    <m/>
    <m/>
    <m/>
    <m/>
  </r>
  <r>
    <n v="60"/>
    <x v="0"/>
    <s v="Machinery"/>
    <s v="Weekly"/>
    <s v="101-250ºC"/>
    <s v="-"/>
    <s v="Below 9M€"/>
    <s v="Less 10 years"/>
    <s v="-"/>
    <s v="No"/>
    <s v="Yes"/>
    <x v="0"/>
    <x v="0"/>
    <m/>
    <m/>
    <m/>
    <m/>
    <m/>
    <m/>
    <m/>
    <m/>
    <m/>
  </r>
  <r>
    <n v="61"/>
    <x v="0"/>
    <s v="Rubber &amp; Plastic"/>
    <s v="Seasonal"/>
    <s v="20-50ºC"/>
    <s v="-"/>
    <s v="Below 9M€"/>
    <s v="Less 10 years"/>
    <s v="-"/>
    <s v="Yes"/>
    <s v="Yes"/>
    <x v="0"/>
    <x v="0"/>
    <m/>
    <m/>
    <m/>
    <m/>
    <m/>
    <m/>
    <m/>
    <m/>
    <m/>
  </r>
  <r>
    <n v="62"/>
    <x v="0"/>
    <s v="Chemical"/>
    <s v="Weekly"/>
    <s v="51-100ºC"/>
    <s v="More 20ºC"/>
    <s v="Below 9M€"/>
    <s v="10-25 years"/>
    <s v="10-25 years"/>
    <s v="No"/>
    <s v="Yes"/>
    <x v="1"/>
    <x v="2"/>
    <n v="1"/>
    <m/>
    <m/>
    <m/>
    <m/>
    <m/>
    <m/>
    <m/>
    <m/>
  </r>
  <r>
    <n v="63"/>
    <x v="0"/>
    <s v="Food &amp; Beverages"/>
    <s v="Seasonal"/>
    <s v="51-100ºC"/>
    <s v="0 - (-20ºC)"/>
    <s v="10-59M€"/>
    <s v="10-25 years"/>
    <s v="10-25 years"/>
    <s v="Yes"/>
    <s v="Yes"/>
    <x v="0"/>
    <x v="0"/>
    <m/>
    <m/>
    <m/>
    <m/>
    <m/>
    <m/>
    <m/>
    <m/>
    <m/>
  </r>
  <r>
    <n v="64"/>
    <x v="0"/>
    <s v="Food &amp; Beverages"/>
    <s v="Seasonal"/>
    <s v="20-50ºC"/>
    <s v="More 20ºC"/>
    <s v="60-250M€"/>
    <s v="Less 10 years"/>
    <s v="Less 10 years"/>
    <s v="No"/>
    <s v="Yes"/>
    <x v="1"/>
    <x v="0"/>
    <m/>
    <m/>
    <m/>
    <m/>
    <m/>
    <m/>
    <m/>
    <m/>
    <m/>
  </r>
  <r>
    <n v="65"/>
    <x v="0"/>
    <s v="Chemical"/>
    <s v="Daily"/>
    <s v="20-50ºC"/>
    <s v="-"/>
    <s v="Below 9M€"/>
    <s v="Less 10 years"/>
    <s v="-"/>
    <s v="No"/>
    <s v="No"/>
    <x v="0"/>
    <x v="0"/>
    <m/>
    <m/>
    <m/>
    <m/>
    <m/>
    <m/>
    <m/>
    <m/>
    <m/>
  </r>
  <r>
    <n v="66"/>
    <x v="0"/>
    <s v="Chemical"/>
    <s v="Seasonal"/>
    <s v="101-250ºC"/>
    <s v="-"/>
    <s v="10-59M€"/>
    <s v="10-25 years"/>
    <s v="-"/>
    <s v="No"/>
    <s v="Yes"/>
    <x v="1"/>
    <x v="2"/>
    <m/>
    <m/>
    <m/>
    <m/>
    <n v="1"/>
    <m/>
    <m/>
    <m/>
    <m/>
  </r>
  <r>
    <n v="67"/>
    <x v="0"/>
    <s v="Food &amp; Beverages"/>
    <s v="Seasonal"/>
    <s v="-"/>
    <s v="Less -20ºC"/>
    <s v="10-59M€"/>
    <s v="-"/>
    <s v="10-25 years"/>
    <s v="No"/>
    <s v="No"/>
    <x v="0"/>
    <x v="0"/>
    <m/>
    <m/>
    <m/>
    <m/>
    <m/>
    <m/>
    <m/>
    <m/>
    <m/>
  </r>
  <r>
    <n v="68"/>
    <x v="0"/>
    <s v="Others"/>
    <s v="Weekly"/>
    <s v="51-100ºC"/>
    <s v="0-20ºC"/>
    <s v="10-59M€"/>
    <s v="Less 10 years"/>
    <s v="Less 10 years"/>
    <s v="No"/>
    <s v="No"/>
    <x v="0"/>
    <x v="0"/>
    <m/>
    <m/>
    <m/>
    <m/>
    <m/>
    <m/>
    <m/>
    <m/>
    <m/>
  </r>
  <r>
    <n v="69"/>
    <x v="0"/>
    <s v="Food &amp; Beverages"/>
    <s v="Weekly"/>
    <s v="101-250ºC"/>
    <s v="0-20ºC"/>
    <s v="Below 9M€"/>
    <s v="10-25 years"/>
    <s v="10-25 years"/>
    <s v="No"/>
    <s v="Yes"/>
    <x v="1"/>
    <x v="0"/>
    <m/>
    <m/>
    <m/>
    <m/>
    <m/>
    <m/>
    <m/>
    <m/>
    <m/>
  </r>
  <r>
    <n v="70"/>
    <x v="0"/>
    <s v="Food &amp; Beverages"/>
    <s v="Weekly"/>
    <s v="-"/>
    <s v="0-20ºC"/>
    <s v="10-59M€"/>
    <s v="-"/>
    <s v="Less 10 years"/>
    <s v="Yes"/>
    <s v="Yes"/>
    <x v="0"/>
    <x v="0"/>
    <m/>
    <m/>
    <m/>
    <m/>
    <m/>
    <m/>
    <m/>
    <m/>
    <m/>
  </r>
  <r>
    <n v="71"/>
    <x v="0"/>
    <s v="Food &amp; Beverages"/>
    <s v="Daily"/>
    <s v="20-50ºC"/>
    <s v="-"/>
    <s v="Below 9M€"/>
    <s v="10-25 years"/>
    <s v="-"/>
    <s v="Yes"/>
    <s v="No"/>
    <x v="0"/>
    <x v="0"/>
    <m/>
    <m/>
    <m/>
    <m/>
    <m/>
    <m/>
    <m/>
    <m/>
    <m/>
  </r>
  <r>
    <n v="72"/>
    <x v="0"/>
    <s v="Paper &amp; paper products"/>
    <s v="Seasonal"/>
    <s v="101-250ºC"/>
    <s v="-"/>
    <s v="Below 9M€"/>
    <s v="Less 10 years"/>
    <s v="-"/>
    <s v="No"/>
    <s v="No"/>
    <x v="0"/>
    <x v="0"/>
    <m/>
    <m/>
    <m/>
    <m/>
    <m/>
    <m/>
    <m/>
    <m/>
    <m/>
  </r>
  <r>
    <n v="73"/>
    <x v="0"/>
    <s v="Rubber &amp; Plastic"/>
    <s v="Weekly"/>
    <s v="101-250ºC"/>
    <s v="More 20ºC"/>
    <s v="10-59M€"/>
    <s v="10-25 years"/>
    <s v="10-25 years"/>
    <s v="No"/>
    <s v="No"/>
    <x v="0"/>
    <x v="0"/>
    <m/>
    <m/>
    <m/>
    <m/>
    <m/>
    <m/>
    <m/>
    <m/>
    <m/>
  </r>
  <r>
    <n v="74"/>
    <x v="0"/>
    <s v="Paper &amp; paper products"/>
    <s v="Weekly"/>
    <s v="20-50ºC"/>
    <s v="-"/>
    <s v="DK/DA"/>
    <s v="Less 10 years"/>
    <s v="-"/>
    <s v="No"/>
    <s v="Yes"/>
    <x v="0"/>
    <x v="0"/>
    <m/>
    <m/>
    <m/>
    <m/>
    <m/>
    <m/>
    <m/>
    <m/>
    <m/>
  </r>
  <r>
    <n v="75"/>
    <x v="0"/>
    <s v="Food &amp; Beverages"/>
    <s v="Seasonal"/>
    <s v="51-100ºC"/>
    <s v="0-20ºC"/>
    <s v="DK/DA"/>
    <s v="-"/>
    <s v="Less 10 years"/>
    <s v="DK/DA"/>
    <s v="Yes"/>
    <x v="0"/>
    <x v="0"/>
    <m/>
    <m/>
    <m/>
    <m/>
    <m/>
    <m/>
    <m/>
    <m/>
    <m/>
  </r>
  <r>
    <n v="76"/>
    <x v="0"/>
    <s v="Food &amp; Beverages"/>
    <s v="Seasonal"/>
    <s v="51-100ºC"/>
    <s v="0 - (-20ºC)"/>
    <s v="DK/DA"/>
    <s v="Less 10 years"/>
    <s v="Less 10 years"/>
    <s v="Yes"/>
    <s v="No"/>
    <x v="0"/>
    <x v="0"/>
    <m/>
    <m/>
    <m/>
    <m/>
    <m/>
    <m/>
    <m/>
    <m/>
    <m/>
  </r>
  <r>
    <n v="77"/>
    <x v="0"/>
    <s v="Food &amp; Beverages"/>
    <s v="Seasonal"/>
    <s v="51-100ºC"/>
    <s v="0-20ºC"/>
    <s v="DK/DA"/>
    <s v="More 25 years"/>
    <s v="More 25 years"/>
    <s v="No"/>
    <s v="Yes"/>
    <x v="1"/>
    <x v="0"/>
    <m/>
    <m/>
    <m/>
    <m/>
    <n v="1"/>
    <m/>
    <m/>
    <m/>
    <m/>
  </r>
  <r>
    <n v="78"/>
    <x v="0"/>
    <s v="Food &amp; Beverages"/>
    <s v="Seasonal"/>
    <s v="51-100ºC"/>
    <s v="0-20ºC"/>
    <s v="DK/DA"/>
    <s v="Less 10 years"/>
    <s v="Less 10 years"/>
    <s v="No"/>
    <s v="Yes"/>
    <x v="0"/>
    <x v="0"/>
    <m/>
    <m/>
    <m/>
    <m/>
    <m/>
    <m/>
    <m/>
    <m/>
    <m/>
  </r>
  <r>
    <n v="79"/>
    <x v="0"/>
    <s v="Food &amp; Beverages"/>
    <s v="Seasonal"/>
    <s v="101-250ºC"/>
    <s v="0-20ºC"/>
    <s v="DK/DA"/>
    <s v="Less 10 years"/>
    <s v="Less 10 years"/>
    <s v="Yes"/>
    <s v="Yes"/>
    <x v="1"/>
    <x v="2"/>
    <m/>
    <m/>
    <m/>
    <m/>
    <m/>
    <m/>
    <m/>
    <n v="1"/>
    <m/>
  </r>
  <r>
    <n v="80"/>
    <x v="0"/>
    <s v="Rubber &amp; Plastic"/>
    <s v="Seasonal"/>
    <s v="101-250ºC"/>
    <s v="-"/>
    <s v="DK/DA"/>
    <s v="Less 10 years"/>
    <s v="-"/>
    <s v="Yes"/>
    <s v="Yes"/>
    <x v="1"/>
    <x v="2"/>
    <m/>
    <m/>
    <m/>
    <m/>
    <m/>
    <m/>
    <m/>
    <m/>
    <m/>
  </r>
  <r>
    <n v="81"/>
    <x v="0"/>
    <s v="Others"/>
    <s v="Seasonal"/>
    <s v="51-100ºC"/>
    <s v="-"/>
    <s v="DK/DA"/>
    <s v="Less 10 years"/>
    <s v="-"/>
    <s v="DK/DA"/>
    <s v="Yes"/>
    <x v="1"/>
    <x v="0"/>
    <m/>
    <m/>
    <m/>
    <m/>
    <m/>
    <m/>
    <m/>
    <n v="1"/>
    <m/>
  </r>
  <r>
    <n v="82"/>
    <x v="0"/>
    <s v="Wood &amp; wood products"/>
    <s v="Seasonal"/>
    <s v="101-250ºC"/>
    <s v="-"/>
    <s v="Above 250M€"/>
    <s v="Less 10 years"/>
    <s v="-"/>
    <s v="Yes"/>
    <s v="Yes"/>
    <x v="0"/>
    <x v="0"/>
    <m/>
    <m/>
    <m/>
    <m/>
    <m/>
    <m/>
    <m/>
    <m/>
    <m/>
  </r>
  <r>
    <n v="83"/>
    <x v="0"/>
    <s v="Textil &amp; Clothing"/>
    <s v="Seasonal"/>
    <s v="101-250ºC"/>
    <s v="-"/>
    <s v="DK/DA"/>
    <s v="Less 10 years"/>
    <s v="-"/>
    <s v="Yes"/>
    <s v="Yes"/>
    <x v="1"/>
    <x v="0"/>
    <n v="1"/>
    <m/>
    <m/>
    <m/>
    <m/>
    <m/>
    <m/>
    <m/>
    <m/>
  </r>
  <r>
    <n v="84"/>
    <x v="0"/>
    <s v="Food &amp; Beverages"/>
    <s v="Seasonal"/>
    <s v="51-100ºC"/>
    <s v="-"/>
    <s v="Below 9M€"/>
    <s v="Less 10 years"/>
    <s v="-"/>
    <s v="Yes"/>
    <s v="Yes"/>
    <x v="1"/>
    <x v="0"/>
    <m/>
    <m/>
    <m/>
    <m/>
    <m/>
    <m/>
    <m/>
    <n v="1"/>
    <m/>
  </r>
  <r>
    <n v="85"/>
    <x v="0"/>
    <s v="Others"/>
    <s v="Seasonal"/>
    <s v="20-50ºC"/>
    <s v="-"/>
    <s v="DK/DA"/>
    <s v="Less 10 years"/>
    <s v="-"/>
    <s v="No"/>
    <s v="No"/>
    <x v="0"/>
    <x v="0"/>
    <m/>
    <m/>
    <m/>
    <m/>
    <m/>
    <m/>
    <m/>
    <m/>
    <m/>
  </r>
  <r>
    <n v="86"/>
    <x v="0"/>
    <s v="Machinery"/>
    <s v="Seasonal"/>
    <s v="More 250ºC"/>
    <s v="More 20ºC"/>
    <s v="DK/DA"/>
    <s v="10-25 years"/>
    <s v="10-25 years"/>
    <s v="Yes"/>
    <s v="Yes"/>
    <x v="0"/>
    <x v="0"/>
    <m/>
    <m/>
    <m/>
    <m/>
    <m/>
    <m/>
    <m/>
    <m/>
    <m/>
  </r>
  <r>
    <n v="87"/>
    <x v="0"/>
    <s v="Textil &amp; Clothing"/>
    <s v="Seasonal"/>
    <s v="20-50ºC"/>
    <s v="-"/>
    <s v="DK/DA"/>
    <s v="Less 10 years"/>
    <s v="-"/>
    <s v="No"/>
    <s v="No"/>
    <x v="0"/>
    <x v="0"/>
    <m/>
    <m/>
    <m/>
    <m/>
    <m/>
    <m/>
    <m/>
    <m/>
    <m/>
  </r>
  <r>
    <n v="88"/>
    <x v="0"/>
    <s v="Textil &amp; Clothing"/>
    <s v="Weekly"/>
    <s v="101-250ºC"/>
    <s v="More 20ºC"/>
    <s v="DK/DA"/>
    <s v="Less 10 years"/>
    <s v="Less 10 years"/>
    <s v="No"/>
    <s v="Yes"/>
    <x v="1"/>
    <x v="0"/>
    <m/>
    <m/>
    <m/>
    <m/>
    <m/>
    <m/>
    <m/>
    <n v="1"/>
    <m/>
  </r>
  <r>
    <n v="89"/>
    <x v="0"/>
    <s v="Textil &amp; Clothing"/>
    <s v="Seasonal"/>
    <s v="101-250ºC"/>
    <s v="-"/>
    <s v="DK/DA"/>
    <s v="10-25 years"/>
    <s v="-"/>
    <s v="Yes"/>
    <s v="Yes"/>
    <x v="1"/>
    <x v="0"/>
    <m/>
    <m/>
    <m/>
    <m/>
    <m/>
    <m/>
    <m/>
    <n v="1"/>
    <m/>
  </r>
  <r>
    <n v="90"/>
    <x v="0"/>
    <s v="Textil &amp; Clothing"/>
    <s v="Weekly"/>
    <s v="51-100ºC"/>
    <s v="-"/>
    <s v="DK/DA"/>
    <s v="10-25 years"/>
    <s v="-"/>
    <s v="No"/>
    <s v="Yes"/>
    <x v="1"/>
    <x v="0"/>
    <m/>
    <m/>
    <m/>
    <m/>
    <m/>
    <m/>
    <m/>
    <n v="1"/>
    <m/>
  </r>
  <r>
    <n v="91"/>
    <x v="0"/>
    <s v="Food &amp; Beverages"/>
    <s v="Seasonal"/>
    <s v="51-100ºC"/>
    <s v="0-20ºC"/>
    <s v="DK/DA"/>
    <s v="Less 10 years"/>
    <s v="Less 10 years"/>
    <s v="No"/>
    <s v="Yes"/>
    <x v="0"/>
    <x v="0"/>
    <m/>
    <m/>
    <m/>
    <m/>
    <m/>
    <m/>
    <m/>
    <m/>
    <m/>
  </r>
  <r>
    <n v="92"/>
    <x v="0"/>
    <s v="Food &amp; Beverages"/>
    <s v="Seasonal"/>
    <s v="-"/>
    <s v="Less -20ºC"/>
    <s v="DK/DA"/>
    <s v="-"/>
    <s v="Less 10 years"/>
    <s v="No"/>
    <s v="Yes"/>
    <x v="0"/>
    <x v="2"/>
    <n v="1"/>
    <m/>
    <m/>
    <m/>
    <m/>
    <m/>
    <m/>
    <m/>
    <m/>
  </r>
  <r>
    <n v="93"/>
    <x v="0"/>
    <s v="Wood &amp; wood products"/>
    <s v="Seasonal"/>
    <s v="51-100ºC"/>
    <s v="-"/>
    <s v="DK/DA"/>
    <s v="Less 10 years"/>
    <s v="-"/>
    <s v="No"/>
    <s v="Yes"/>
    <x v="0"/>
    <x v="0"/>
    <m/>
    <m/>
    <m/>
    <m/>
    <m/>
    <m/>
    <m/>
    <m/>
    <m/>
  </r>
  <r>
    <n v="94"/>
    <x v="0"/>
    <s v="Wood &amp; wood products"/>
    <s v="Seasonal"/>
    <s v="51-100ºC"/>
    <s v="-"/>
    <s v="DK/DA"/>
    <s v="Less 10 years"/>
    <s v="-"/>
    <s v="No"/>
    <s v="Yes"/>
    <x v="0"/>
    <x v="0"/>
    <m/>
    <m/>
    <m/>
    <m/>
    <m/>
    <m/>
    <m/>
    <m/>
    <m/>
  </r>
  <r>
    <n v="95"/>
    <x v="0"/>
    <s v="Metals"/>
    <s v="Seasonal"/>
    <s v="101-250ºC"/>
    <s v="-"/>
    <s v="DK/DA"/>
    <s v="10-25 years"/>
    <s v="-"/>
    <s v="No"/>
    <s v="No"/>
    <x v="0"/>
    <x v="0"/>
    <m/>
    <m/>
    <m/>
    <m/>
    <m/>
    <m/>
    <m/>
    <m/>
    <m/>
  </r>
  <r>
    <n v="96"/>
    <x v="0"/>
    <s v="Food &amp; Beverages"/>
    <s v="Seasonal"/>
    <s v="101-250ºC"/>
    <s v="More 20ºC"/>
    <s v="DK/DA"/>
    <s v="Less 10 years"/>
    <s v="Less 10 years"/>
    <s v="Yes"/>
    <s v="Yes"/>
    <x v="0"/>
    <x v="0"/>
    <m/>
    <m/>
    <m/>
    <m/>
    <m/>
    <m/>
    <m/>
    <m/>
    <m/>
  </r>
  <r>
    <n v="97"/>
    <x v="0"/>
    <s v="Chemical"/>
    <s v="Seasonal"/>
    <s v="51-100ºC"/>
    <s v="-"/>
    <s v="DK/DA"/>
    <s v="Less 10 years"/>
    <s v="-"/>
    <s v="Yes"/>
    <s v="Yes"/>
    <x v="0"/>
    <x v="0"/>
    <m/>
    <m/>
    <m/>
    <m/>
    <m/>
    <m/>
    <m/>
    <m/>
    <m/>
  </r>
  <r>
    <n v="98"/>
    <x v="0"/>
    <s v="Rubber &amp; Plastic"/>
    <s v="Seasonal"/>
    <s v="101-250ºC"/>
    <s v="0-20ºC"/>
    <s v="DK/DA"/>
    <s v="Less 10 years"/>
    <s v="Less 10 years"/>
    <s v="No"/>
    <s v="Yes"/>
    <x v="0"/>
    <x v="2"/>
    <m/>
    <m/>
    <m/>
    <m/>
    <m/>
    <m/>
    <m/>
    <n v="1"/>
    <m/>
  </r>
  <r>
    <n v="99"/>
    <x v="0"/>
    <s v="Food &amp; Beverages"/>
    <s v="Seasonal"/>
    <s v="101-250ºC"/>
    <s v="More 20ºC"/>
    <s v="DK/DA"/>
    <s v="10-25 years"/>
    <s v="10-25 years"/>
    <s v="Yes"/>
    <s v="No"/>
    <x v="0"/>
    <x v="0"/>
    <m/>
    <m/>
    <m/>
    <m/>
    <m/>
    <m/>
    <m/>
    <m/>
    <m/>
  </r>
  <r>
    <n v="100"/>
    <x v="0"/>
    <s v="Food &amp; Beverages"/>
    <s v="Daily"/>
    <s v="20-50ºC"/>
    <s v="0-20ºC"/>
    <s v="DK/DA"/>
    <s v="10-25 years"/>
    <s v="10-25 years"/>
    <s v="No"/>
    <s v="Yes"/>
    <x v="0"/>
    <x v="0"/>
    <m/>
    <m/>
    <m/>
    <m/>
    <m/>
    <m/>
    <m/>
    <m/>
    <m/>
  </r>
  <r>
    <n v="101"/>
    <x v="1"/>
    <s v="Textil &amp; Clothing"/>
    <s v="DK/DA"/>
    <s v="DK/DA"/>
    <s v="DK/DA"/>
    <s v="DK/DA"/>
    <s v="DK/DA"/>
    <s v="DK/DA"/>
    <s v="Yes"/>
    <s v="Yes"/>
    <x v="1"/>
    <x v="2"/>
    <m/>
    <n v="1"/>
    <m/>
    <m/>
    <m/>
    <m/>
    <n v="2.9999999999999997E-4"/>
    <n v="2.0000000000000001E-4"/>
    <n v="1E-4"/>
  </r>
  <r>
    <n v="102"/>
    <x v="1"/>
    <s v="Metals"/>
    <s v="DK/DA"/>
    <s v="DK/DA"/>
    <s v="DK/DA"/>
    <s v="DK/DA"/>
    <s v="Less 10 years"/>
    <s v="Less 10 years"/>
    <s v="DK/DA"/>
    <s v="No"/>
    <x v="0"/>
    <x v="0"/>
    <m/>
    <m/>
    <m/>
    <m/>
    <m/>
    <m/>
    <m/>
    <m/>
    <m/>
  </r>
  <r>
    <n v="103"/>
    <x v="1"/>
    <s v="Wood &amp; wood products"/>
    <s v="DK/DA"/>
    <s v="51-100ºC"/>
    <s v="-"/>
    <s v="DK/DA"/>
    <s v="Less 10 years"/>
    <s v="-"/>
    <s v="No"/>
    <s v="Yes"/>
    <x v="1"/>
    <x v="2"/>
    <m/>
    <n v="1"/>
    <m/>
    <m/>
    <m/>
    <m/>
    <m/>
    <m/>
    <m/>
  </r>
  <r>
    <n v="104"/>
    <x v="1"/>
    <s v="Paper &amp; paper products"/>
    <s v="DK/DA"/>
    <s v="DK/DA"/>
    <s v="-"/>
    <s v="DK/DA"/>
    <s v="10-25 years"/>
    <s v="-"/>
    <s v="No"/>
    <s v="No"/>
    <x v="0"/>
    <x v="0"/>
    <m/>
    <m/>
    <m/>
    <m/>
    <m/>
    <m/>
    <m/>
    <m/>
    <m/>
  </r>
  <r>
    <n v="105"/>
    <x v="1"/>
    <s v="Chemical"/>
    <s v="DK/DA"/>
    <s v="20-50ºC"/>
    <s v="More 20ºC"/>
    <s v="DK/DA"/>
    <s v="Less 10 years"/>
    <s v="Less 10 years"/>
    <s v="No"/>
    <s v="No"/>
    <x v="0"/>
    <x v="0"/>
    <m/>
    <m/>
    <m/>
    <m/>
    <m/>
    <m/>
    <m/>
    <m/>
    <m/>
  </r>
  <r>
    <n v="106"/>
    <x v="1"/>
    <s v="Wood &amp; wood products"/>
    <s v="DK/DA"/>
    <s v="DK/DA"/>
    <s v="-"/>
    <s v="DK/DA"/>
    <s v="Less 10 years"/>
    <s v="-"/>
    <s v="No"/>
    <s v="Yes"/>
    <x v="0"/>
    <x v="0"/>
    <m/>
    <m/>
    <m/>
    <m/>
    <m/>
    <m/>
    <m/>
    <m/>
    <m/>
  </r>
  <r>
    <n v="107"/>
    <x v="1"/>
    <s v="Food &amp; Beverages"/>
    <s v="DK/DA"/>
    <s v="51-100ºC"/>
    <s v="0-20ºC"/>
    <s v="DK/DA"/>
    <s v="Less 10 years"/>
    <s v="Less 10 years"/>
    <s v="DK/DA"/>
    <s v="No"/>
    <x v="0"/>
    <x v="0"/>
    <m/>
    <m/>
    <m/>
    <m/>
    <m/>
    <m/>
    <m/>
    <m/>
    <m/>
  </r>
  <r>
    <n v="108"/>
    <x v="1"/>
    <s v="Paper &amp; paper products"/>
    <s v="DK/DA"/>
    <s v="DK/DA"/>
    <s v="-"/>
    <s v="DK/DA"/>
    <s v="More 25 years"/>
    <s v="-"/>
    <s v="No"/>
    <s v="Yes"/>
    <x v="0"/>
    <x v="2"/>
    <m/>
    <m/>
    <m/>
    <m/>
    <m/>
    <m/>
    <m/>
    <m/>
    <m/>
  </r>
  <r>
    <n v="109"/>
    <x v="1"/>
    <s v="Food &amp; Beverages"/>
    <s v="DK/DA"/>
    <s v="101-250ºC"/>
    <s v="0 - (-20ºC)"/>
    <s v="DK/DA"/>
    <s v="Less 10 years"/>
    <s v="Less 10 years"/>
    <s v="Yes"/>
    <s v="Yes"/>
    <x v="1"/>
    <x v="2"/>
    <n v="1"/>
    <m/>
    <m/>
    <m/>
    <m/>
    <m/>
    <m/>
    <m/>
    <m/>
  </r>
  <r>
    <n v="110"/>
    <x v="1"/>
    <s v="Metals"/>
    <s v="DK/DA"/>
    <s v="DK/DA"/>
    <s v="-"/>
    <s v="DK/DA"/>
    <s v="10-25 years"/>
    <s v="-"/>
    <s v="No"/>
    <s v="No"/>
    <x v="0"/>
    <x v="0"/>
    <m/>
    <m/>
    <m/>
    <m/>
    <m/>
    <m/>
    <m/>
    <m/>
    <m/>
  </r>
  <r>
    <n v="111"/>
    <x v="1"/>
    <s v="Metals"/>
    <s v="DK/DA"/>
    <s v="20-50ºC"/>
    <s v="0-20ºC"/>
    <s v="DK/DA"/>
    <s v="10-25 years"/>
    <s v="10-25 years"/>
    <s v="Yes"/>
    <s v="Yes"/>
    <x v="0"/>
    <x v="0"/>
    <m/>
    <m/>
    <m/>
    <m/>
    <m/>
    <m/>
    <m/>
    <m/>
    <m/>
  </r>
  <r>
    <n v="112"/>
    <x v="1"/>
    <s v="Metals"/>
    <s v="DK/DA"/>
    <s v="20-50ºC"/>
    <s v="-"/>
    <s v="DK/DA"/>
    <s v="Less 10 years"/>
    <s v="-"/>
    <s v="Yes"/>
    <s v="No"/>
    <x v="0"/>
    <x v="0"/>
    <m/>
    <m/>
    <m/>
    <m/>
    <m/>
    <m/>
    <m/>
    <m/>
    <m/>
  </r>
  <r>
    <n v="113"/>
    <x v="1"/>
    <s v="Food &amp; Beverages"/>
    <s v="DK/DA"/>
    <s v="51-100ºC"/>
    <s v="-"/>
    <s v="DK/DA"/>
    <s v="DK/DA"/>
    <s v="-"/>
    <s v="No"/>
    <s v="No"/>
    <x v="0"/>
    <x v="0"/>
    <m/>
    <m/>
    <m/>
    <m/>
    <m/>
    <m/>
    <m/>
    <m/>
    <m/>
  </r>
  <r>
    <n v="114"/>
    <x v="1"/>
    <s v="Chemical"/>
    <s v="DK/DA"/>
    <s v="20-50ºC"/>
    <s v="0-20ºC"/>
    <s v="DK/DA"/>
    <s v="Less 10 years"/>
    <s v="Less 10 years"/>
    <s v="No"/>
    <s v="Yes"/>
    <x v="1"/>
    <x v="2"/>
    <n v="1"/>
    <m/>
    <m/>
    <m/>
    <m/>
    <m/>
    <m/>
    <m/>
    <m/>
  </r>
  <r>
    <n v="115"/>
    <x v="1"/>
    <s v="Metals"/>
    <s v="DK/DA"/>
    <s v="20-50ºC"/>
    <s v="-"/>
    <s v="DK/DA"/>
    <s v="DK/DA"/>
    <s v="-"/>
    <s v="No"/>
    <s v="No"/>
    <x v="0"/>
    <x v="0"/>
    <m/>
    <m/>
    <m/>
    <m/>
    <m/>
    <m/>
    <m/>
    <m/>
    <m/>
  </r>
  <r>
    <n v="116"/>
    <x v="1"/>
    <s v="Metals"/>
    <s v="DK/DA"/>
    <s v="20-50ºC"/>
    <s v="-"/>
    <s v="DK/DA"/>
    <s v="Less 10 years"/>
    <s v="-"/>
    <s v="Yes"/>
    <s v="No"/>
    <x v="0"/>
    <x v="0"/>
    <m/>
    <m/>
    <m/>
    <m/>
    <m/>
    <m/>
    <m/>
    <m/>
    <m/>
  </r>
  <r>
    <n v="117"/>
    <x v="1"/>
    <s v="Wood &amp; wood products"/>
    <s v="DK/DA"/>
    <s v="20-50ºC"/>
    <s v="-"/>
    <s v="Below 9M€"/>
    <s v="Less 10 years"/>
    <s v="-"/>
    <s v="No"/>
    <s v="Yes"/>
    <x v="0"/>
    <x v="0"/>
    <m/>
    <m/>
    <m/>
    <m/>
    <m/>
    <m/>
    <m/>
    <m/>
    <m/>
  </r>
  <r>
    <n v="118"/>
    <x v="1"/>
    <s v="Metals"/>
    <s v="DK/DA"/>
    <s v="20-50ºC"/>
    <s v="More 20ºC"/>
    <s v="DK/DA"/>
    <s v="Less 10 years"/>
    <s v="Less 10 years"/>
    <s v="No"/>
    <s v="No"/>
    <x v="0"/>
    <x v="0"/>
    <m/>
    <m/>
    <m/>
    <m/>
    <m/>
    <m/>
    <m/>
    <m/>
    <m/>
  </r>
  <r>
    <n v="119"/>
    <x v="1"/>
    <s v="Food &amp; Beverages"/>
    <s v="DK/DA"/>
    <s v="-"/>
    <s v="0 - (-20ºC)"/>
    <s v="DK/DA"/>
    <s v="-"/>
    <s v="10-25 years"/>
    <s v="No"/>
    <s v="No"/>
    <x v="0"/>
    <x v="0"/>
    <m/>
    <m/>
    <m/>
    <m/>
    <m/>
    <m/>
    <m/>
    <m/>
    <m/>
  </r>
  <r>
    <n v="120"/>
    <x v="1"/>
    <s v="Metals"/>
    <s v="DK/DA"/>
    <s v="20-50ºC"/>
    <s v="-"/>
    <s v="DK/DA"/>
    <s v="Less 10 years"/>
    <s v="-"/>
    <s v="No"/>
    <s v="Yes"/>
    <x v="1"/>
    <x v="2"/>
    <m/>
    <m/>
    <n v="1"/>
    <m/>
    <m/>
    <m/>
    <m/>
    <m/>
    <m/>
  </r>
  <r>
    <n v="121"/>
    <x v="1"/>
    <s v="Paper &amp; paper products"/>
    <s v="DK/DA"/>
    <s v="DK/DA"/>
    <s v="-"/>
    <s v="DK/DA"/>
    <s v="Less 10 years"/>
    <s v="-"/>
    <s v="DK/DA"/>
    <s v="No"/>
    <x v="0"/>
    <x v="0"/>
    <m/>
    <m/>
    <m/>
    <m/>
    <m/>
    <m/>
    <m/>
    <m/>
    <m/>
  </r>
  <r>
    <n v="122"/>
    <x v="1"/>
    <s v="Wood &amp; wood products"/>
    <s v="DK/DA"/>
    <s v="51-100ºC"/>
    <s v="-"/>
    <s v="DK/DA"/>
    <s v="Less 10 years"/>
    <s v="-"/>
    <s v="No"/>
    <s v="Yes"/>
    <x v="0"/>
    <x v="0"/>
    <m/>
    <m/>
    <m/>
    <m/>
    <m/>
    <m/>
    <m/>
    <m/>
    <m/>
  </r>
  <r>
    <n v="123"/>
    <x v="1"/>
    <s v="Chemical"/>
    <s v="DK/DA"/>
    <s v="20-50ºC"/>
    <s v="-"/>
    <s v="DK/DA"/>
    <s v="Less 10 years"/>
    <s v="-"/>
    <s v="No"/>
    <s v="Yes"/>
    <x v="1"/>
    <x v="2"/>
    <n v="1"/>
    <m/>
    <m/>
    <m/>
    <m/>
    <m/>
    <m/>
    <m/>
    <m/>
  </r>
  <r>
    <n v="124"/>
    <x v="1"/>
    <s v="Paper &amp; paper products"/>
    <s v="DK/DA"/>
    <s v="DK/DA"/>
    <s v="-"/>
    <s v="DK/DA"/>
    <s v="Less 10 years"/>
    <s v="-"/>
    <s v="No"/>
    <s v="No"/>
    <x v="0"/>
    <x v="0"/>
    <m/>
    <m/>
    <m/>
    <m/>
    <m/>
    <m/>
    <m/>
    <m/>
    <m/>
  </r>
  <r>
    <n v="125"/>
    <x v="1"/>
    <s v="Paper &amp; paper products"/>
    <s v="DK/DA"/>
    <s v="-"/>
    <s v="0-20ºC"/>
    <s v="DK/DA"/>
    <s v="-"/>
    <s v="Less 10 years"/>
    <s v="Yes"/>
    <s v="Yes"/>
    <x v="1"/>
    <x v="2"/>
    <n v="1"/>
    <m/>
    <m/>
    <m/>
    <m/>
    <m/>
    <m/>
    <m/>
    <m/>
  </r>
  <r>
    <n v="126"/>
    <x v="1"/>
    <s v="Paper &amp; paper products"/>
    <s v="DK/DA"/>
    <s v="DK/DA"/>
    <s v="-"/>
    <s v="DK/DA"/>
    <s v="Less 10 years"/>
    <s v="-"/>
    <s v="No"/>
    <s v="No"/>
    <x v="0"/>
    <x v="0"/>
    <m/>
    <m/>
    <m/>
    <m/>
    <m/>
    <m/>
    <m/>
    <m/>
    <m/>
  </r>
  <r>
    <n v="127"/>
    <x v="1"/>
    <s v="Textil &amp; Clothing"/>
    <s v="DK/DA"/>
    <s v="51-100ºC"/>
    <s v="-"/>
    <s v="DK/DA"/>
    <s v="Less 10 years"/>
    <s v="-"/>
    <s v="No"/>
    <s v="No"/>
    <x v="0"/>
    <x v="0"/>
    <m/>
    <m/>
    <m/>
    <m/>
    <m/>
    <m/>
    <m/>
    <m/>
    <m/>
  </r>
  <r>
    <n v="128"/>
    <x v="1"/>
    <s v="Food &amp; Beverages"/>
    <s v="DK/DA"/>
    <s v="-"/>
    <s v="0 - (-20ºC)"/>
    <s v="DK/DA"/>
    <s v="-"/>
    <s v="10-25 years"/>
    <s v="Yes"/>
    <s v="Yes"/>
    <x v="0"/>
    <x v="0"/>
    <m/>
    <m/>
    <m/>
    <m/>
    <m/>
    <m/>
    <m/>
    <m/>
    <m/>
  </r>
  <r>
    <n v="129"/>
    <x v="1"/>
    <s v="Paper &amp; paper products"/>
    <s v="DK/DA"/>
    <s v="DK/DA"/>
    <s v="-"/>
    <s v="DK/DA"/>
    <s v="DK/DA"/>
    <s v="-"/>
    <s v="DK/DA"/>
    <s v="No"/>
    <x v="0"/>
    <x v="0"/>
    <m/>
    <m/>
    <m/>
    <m/>
    <m/>
    <m/>
    <m/>
    <m/>
    <m/>
  </r>
  <r>
    <n v="130"/>
    <x v="1"/>
    <s v="Wood &amp; wood products"/>
    <s v="DK/DA"/>
    <s v="DK/DA"/>
    <s v="-"/>
    <s v="DK/DA"/>
    <s v="Less 10 years"/>
    <s v="-"/>
    <s v="Yes"/>
    <s v="Yes"/>
    <x v="1"/>
    <x v="2"/>
    <m/>
    <m/>
    <m/>
    <m/>
    <m/>
    <m/>
    <m/>
    <m/>
    <m/>
  </r>
  <r>
    <n v="131"/>
    <x v="1"/>
    <s v="Metals"/>
    <s v="DK/DA"/>
    <s v="20-50ºC"/>
    <s v="-"/>
    <s v="DK/DA"/>
    <s v="Less 10 years"/>
    <s v="-"/>
    <s v="No"/>
    <s v="No"/>
    <x v="0"/>
    <x v="0"/>
    <m/>
    <m/>
    <m/>
    <m/>
    <m/>
    <m/>
    <m/>
    <m/>
    <m/>
  </r>
  <r>
    <n v="132"/>
    <x v="1"/>
    <s v="Food &amp; Beverages"/>
    <s v="DK/DA"/>
    <s v="51-100ºC"/>
    <s v="-"/>
    <s v="DK/DA"/>
    <s v="Less 10 years"/>
    <s v="-"/>
    <s v="Yes"/>
    <s v="No"/>
    <x v="0"/>
    <x v="0"/>
    <m/>
    <m/>
    <m/>
    <m/>
    <m/>
    <m/>
    <m/>
    <m/>
    <m/>
  </r>
  <r>
    <n v="133"/>
    <x v="1"/>
    <s v="Metals"/>
    <s v="DK/DA"/>
    <s v="DK/DA"/>
    <s v="-"/>
    <s v="DK/DA"/>
    <s v="10-25 years"/>
    <s v="-"/>
    <s v="Yes"/>
    <s v="Yes"/>
    <x v="0"/>
    <x v="2"/>
    <m/>
    <m/>
    <m/>
    <m/>
    <m/>
    <m/>
    <m/>
    <m/>
    <m/>
  </r>
  <r>
    <n v="134"/>
    <x v="1"/>
    <s v="Metals"/>
    <s v="DK/DA"/>
    <s v="20-50ºC"/>
    <s v="-"/>
    <s v="DK/DA"/>
    <s v="Less 10 years"/>
    <s v="-"/>
    <s v="No"/>
    <s v="Yes"/>
    <x v="1"/>
    <x v="2"/>
    <n v="1"/>
    <m/>
    <m/>
    <m/>
    <m/>
    <m/>
    <m/>
    <m/>
    <m/>
  </r>
  <r>
    <n v="135"/>
    <x v="1"/>
    <s v="Metals"/>
    <s v="DK/DA"/>
    <s v="DK/DA"/>
    <s v="-"/>
    <s v="DK/DA"/>
    <s v="10-25 years"/>
    <s v="-"/>
    <s v="No"/>
    <s v="Yes"/>
    <x v="1"/>
    <x v="2"/>
    <n v="1"/>
    <m/>
    <m/>
    <m/>
    <m/>
    <m/>
    <m/>
    <m/>
    <m/>
  </r>
  <r>
    <n v="136"/>
    <x v="1"/>
    <s v="Textil &amp; Clothing"/>
    <s v="DK/DA"/>
    <s v="DK/DA"/>
    <s v="-"/>
    <s v="DK/DA"/>
    <s v="Less 10 years"/>
    <s v="-"/>
    <s v="Yes"/>
    <s v="Yes"/>
    <x v="1"/>
    <x v="2"/>
    <m/>
    <m/>
    <m/>
    <m/>
    <n v="1"/>
    <m/>
    <m/>
    <m/>
    <m/>
  </r>
  <r>
    <n v="137"/>
    <x v="1"/>
    <s v="Food &amp; Beverages"/>
    <s v="DK/DA"/>
    <s v="-"/>
    <s v="0-20ºC"/>
    <s v="DK/DA"/>
    <s v="-"/>
    <s v="Less 10 years"/>
    <s v="DK/DA"/>
    <s v="No"/>
    <x v="0"/>
    <x v="0"/>
    <m/>
    <m/>
    <m/>
    <m/>
    <m/>
    <m/>
    <m/>
    <m/>
    <m/>
  </r>
  <r>
    <n v="138"/>
    <x v="1"/>
    <s v="Food &amp; Beverages"/>
    <s v="DK/DA"/>
    <s v="DK/DA"/>
    <s v="DK/DA"/>
    <s v="DK/DA"/>
    <s v="Less 10 years"/>
    <s v="Less 10 years"/>
    <s v="Yes"/>
    <s v="Yes"/>
    <x v="0"/>
    <x v="2"/>
    <m/>
    <m/>
    <m/>
    <m/>
    <m/>
    <m/>
    <m/>
    <m/>
    <m/>
  </r>
  <r>
    <n v="139"/>
    <x v="1"/>
    <s v="Textil &amp; Clothing"/>
    <s v="DK/DA"/>
    <s v="DK/DA"/>
    <s v="-"/>
    <s v="DK/DA"/>
    <s v="Less 10 years"/>
    <s v="-"/>
    <s v="No"/>
    <s v="No"/>
    <x v="0"/>
    <x v="0"/>
    <m/>
    <m/>
    <m/>
    <m/>
    <m/>
    <m/>
    <m/>
    <m/>
    <m/>
  </r>
  <r>
    <n v="140"/>
    <x v="1"/>
    <s v="Metals"/>
    <s v="DK/DA"/>
    <s v="DK/DA"/>
    <s v="-"/>
    <s v="DK/DA"/>
    <s v="Less 10 years"/>
    <s v="-"/>
    <s v="No"/>
    <s v="Yes"/>
    <x v="1"/>
    <x v="2"/>
    <m/>
    <m/>
    <n v="1"/>
    <m/>
    <m/>
    <m/>
    <m/>
    <m/>
    <m/>
  </r>
  <r>
    <n v="141"/>
    <x v="1"/>
    <s v="Food &amp; Beverages"/>
    <s v="DK/DA"/>
    <s v="-"/>
    <s v="0-20ºC"/>
    <s v="DK/DA"/>
    <s v="-"/>
    <s v="Less 10 years"/>
    <s v="DK/DA"/>
    <s v="Yes"/>
    <x v="1"/>
    <x v="2"/>
    <n v="1"/>
    <m/>
    <m/>
    <m/>
    <m/>
    <m/>
    <m/>
    <m/>
    <m/>
  </r>
  <r>
    <n v="142"/>
    <x v="1"/>
    <s v="Metals"/>
    <s v="DK/DA"/>
    <s v="DK/DA"/>
    <s v="DK/DA"/>
    <s v="DK/DA"/>
    <s v="DK/DA"/>
    <s v="DK/DA"/>
    <s v="No"/>
    <s v="Yes"/>
    <x v="1"/>
    <x v="2"/>
    <n v="1"/>
    <m/>
    <m/>
    <m/>
    <m/>
    <m/>
    <m/>
    <m/>
    <m/>
  </r>
  <r>
    <n v="143"/>
    <x v="1"/>
    <s v="Food &amp; Beverages"/>
    <s v="DK/DA"/>
    <s v="20-50ºC"/>
    <s v="Less -20ºC"/>
    <s v="DK/DA"/>
    <s v="Less 10 years"/>
    <s v="Less 10 years"/>
    <s v="Yes"/>
    <s v="Yes"/>
    <x v="0"/>
    <x v="0"/>
    <m/>
    <m/>
    <m/>
    <m/>
    <m/>
    <m/>
    <m/>
    <m/>
    <m/>
  </r>
  <r>
    <n v="144"/>
    <x v="1"/>
    <s v="Food &amp; Beverages"/>
    <s v="DK/DA"/>
    <s v="101-250ºC"/>
    <s v="-"/>
    <s v="DK/DA"/>
    <s v="More 25 years"/>
    <s v="-"/>
    <s v="Yes"/>
    <s v="Yes"/>
    <x v="0"/>
    <x v="0"/>
    <m/>
    <m/>
    <m/>
    <m/>
    <m/>
    <m/>
    <m/>
    <m/>
    <m/>
  </r>
  <r>
    <n v="145"/>
    <x v="1"/>
    <s v="Paper &amp; paper products"/>
    <s v="DK/DA"/>
    <s v="DK/DA"/>
    <s v="-"/>
    <s v="DK/DA"/>
    <s v="Less 10 years"/>
    <s v="-"/>
    <s v="No"/>
    <s v="Yes"/>
    <x v="1"/>
    <x v="2"/>
    <n v="1"/>
    <m/>
    <m/>
    <m/>
    <m/>
    <m/>
    <m/>
    <m/>
    <m/>
  </r>
  <r>
    <n v="146"/>
    <x v="1"/>
    <s v="Chemical"/>
    <s v="DK/DA"/>
    <s v="DK/DA"/>
    <s v="-"/>
    <s v="DK/DA"/>
    <s v="DK/DA"/>
    <s v="-"/>
    <s v="DK/DA"/>
    <s v="No"/>
    <x v="0"/>
    <x v="0"/>
    <m/>
    <m/>
    <m/>
    <m/>
    <m/>
    <m/>
    <m/>
    <m/>
    <m/>
  </r>
  <r>
    <n v="147"/>
    <x v="1"/>
    <s v="Chemical"/>
    <s v="DK/DA"/>
    <s v="DK/DA"/>
    <s v="-"/>
    <s v="DK/DA"/>
    <s v="DK/DA"/>
    <s v="-"/>
    <s v="DK/DA"/>
    <s v="Yes"/>
    <x v="1"/>
    <x v="2"/>
    <m/>
    <m/>
    <n v="1"/>
    <m/>
    <m/>
    <m/>
    <m/>
    <m/>
    <m/>
  </r>
  <r>
    <n v="148"/>
    <x v="1"/>
    <s v="Paper &amp; paper products"/>
    <s v="DK/DA"/>
    <s v="101-250ºC"/>
    <s v="-"/>
    <s v="Below 9M€"/>
    <s v="More 25 years"/>
    <s v="-"/>
    <s v="No"/>
    <s v="Yes"/>
    <x v="0"/>
    <x v="0"/>
    <m/>
    <m/>
    <m/>
    <m/>
    <m/>
    <m/>
    <m/>
    <m/>
    <m/>
  </r>
  <r>
    <n v="149"/>
    <x v="1"/>
    <s v="Metals"/>
    <s v="DK/DA"/>
    <s v="-"/>
    <s v="DK/DA"/>
    <s v="DK/DA"/>
    <s v="-"/>
    <s v="10-25 years"/>
    <s v="Yes"/>
    <s v="Yes"/>
    <x v="1"/>
    <x v="2"/>
    <n v="1"/>
    <m/>
    <m/>
    <m/>
    <m/>
    <m/>
    <m/>
    <m/>
    <m/>
  </r>
  <r>
    <n v="150"/>
    <x v="1"/>
    <s v="Chemical"/>
    <s v="DK/DA"/>
    <s v="DK/DA"/>
    <s v="-"/>
    <s v="DK/DA"/>
    <s v="DK/DA"/>
    <s v="-"/>
    <s v="DK/DA"/>
    <s v="No"/>
    <x v="0"/>
    <x v="0"/>
    <m/>
    <m/>
    <m/>
    <m/>
    <m/>
    <m/>
    <m/>
    <m/>
    <m/>
  </r>
  <r>
    <n v="151"/>
    <x v="1"/>
    <s v="Metals"/>
    <s v="DK/DA"/>
    <s v="20-50ºC"/>
    <s v="-"/>
    <s v="DK/DA"/>
    <s v="Less 10 years"/>
    <s v="-"/>
    <s v="No"/>
    <s v="No"/>
    <x v="0"/>
    <x v="0"/>
    <m/>
    <m/>
    <m/>
    <m/>
    <m/>
    <m/>
    <m/>
    <m/>
    <m/>
  </r>
  <r>
    <n v="152"/>
    <x v="1"/>
    <s v="Food &amp; Beverages"/>
    <s v="DK/DA"/>
    <s v="-"/>
    <s v="0-20ºC"/>
    <s v="DK/DA"/>
    <s v="-"/>
    <s v="10-25 years"/>
    <s v="Yes"/>
    <s v="Yes"/>
    <x v="1"/>
    <x v="2"/>
    <n v="1"/>
    <m/>
    <m/>
    <m/>
    <m/>
    <m/>
    <m/>
    <m/>
    <m/>
  </r>
  <r>
    <n v="153"/>
    <x v="1"/>
    <s v="Metals"/>
    <s v="DK/DA"/>
    <s v="DK/DA"/>
    <s v="-"/>
    <s v="DK/DA"/>
    <s v="Less 10 years"/>
    <s v="-"/>
    <s v="No"/>
    <s v="Yes"/>
    <x v="1"/>
    <x v="2"/>
    <n v="1"/>
    <m/>
    <m/>
    <m/>
    <m/>
    <m/>
    <m/>
    <m/>
    <m/>
  </r>
  <r>
    <n v="154"/>
    <x v="1"/>
    <s v="Wood &amp; wood products"/>
    <s v="DK/DA"/>
    <s v="DK/DA"/>
    <s v="-"/>
    <s v="DK/DA"/>
    <s v="DK/DA"/>
    <s v="-"/>
    <s v="DK/DA"/>
    <s v="No"/>
    <x v="0"/>
    <x v="0"/>
    <m/>
    <m/>
    <m/>
    <m/>
    <m/>
    <m/>
    <m/>
    <m/>
    <m/>
  </r>
  <r>
    <n v="155"/>
    <x v="1"/>
    <s v="Paper &amp; paper products"/>
    <s v="DK/DA"/>
    <s v="DK/DA"/>
    <s v="DK/DA"/>
    <s v="DK/DA"/>
    <s v="Less 10 years"/>
    <s v="Less 10 years"/>
    <s v="No"/>
    <s v="Yes"/>
    <x v="0"/>
    <x v="2"/>
    <m/>
    <m/>
    <m/>
    <m/>
    <m/>
    <m/>
    <m/>
    <m/>
    <m/>
  </r>
  <r>
    <n v="156"/>
    <x v="1"/>
    <s v="Paper &amp; paper products"/>
    <s v="DK/DA"/>
    <s v="20-50ºC"/>
    <s v="-"/>
    <s v="DK/DA"/>
    <s v="Less 10 years"/>
    <s v="-"/>
    <s v="No"/>
    <s v="No"/>
    <x v="0"/>
    <x v="0"/>
    <m/>
    <m/>
    <m/>
    <m/>
    <m/>
    <m/>
    <m/>
    <m/>
    <m/>
  </r>
  <r>
    <n v="157"/>
    <x v="1"/>
    <s v="Paper &amp; paper products"/>
    <s v="DK/DA"/>
    <s v="101-250ºC"/>
    <s v="-"/>
    <s v="DK/DA"/>
    <s v="Less 10 years"/>
    <s v="-"/>
    <s v="No"/>
    <s v="Yes"/>
    <x v="1"/>
    <x v="2"/>
    <m/>
    <n v="1"/>
    <m/>
    <m/>
    <m/>
    <m/>
    <m/>
    <m/>
    <m/>
  </r>
  <r>
    <n v="158"/>
    <x v="1"/>
    <s v="Chemical"/>
    <s v="DK/DA"/>
    <s v="20-50ºC"/>
    <s v="0-20ºC"/>
    <s v="DK/DA"/>
    <s v="Less 10 years"/>
    <s v="Less 10 years"/>
    <s v="Yes"/>
    <s v="Yes"/>
    <x v="1"/>
    <x v="2"/>
    <m/>
    <m/>
    <m/>
    <m/>
    <n v="1"/>
    <m/>
    <m/>
    <m/>
    <m/>
  </r>
  <r>
    <n v="159"/>
    <x v="1"/>
    <s v="Paper &amp; paper products"/>
    <s v="DK/DA"/>
    <s v="DK/DA"/>
    <s v="-"/>
    <s v="DK/DA"/>
    <s v="Less 10 years"/>
    <s v="-"/>
    <s v="No"/>
    <s v="Yes"/>
    <x v="0"/>
    <x v="0"/>
    <m/>
    <m/>
    <m/>
    <m/>
    <m/>
    <m/>
    <m/>
    <m/>
    <m/>
  </r>
  <r>
    <n v="160"/>
    <x v="1"/>
    <s v="Chemical"/>
    <s v="DK/DA"/>
    <s v="20-50ºC"/>
    <s v="-"/>
    <s v="DK/DA"/>
    <s v="Less 10 years"/>
    <s v="-"/>
    <s v="No"/>
    <s v="Yes"/>
    <x v="1"/>
    <x v="2"/>
    <n v="1"/>
    <m/>
    <m/>
    <m/>
    <m/>
    <m/>
    <m/>
    <m/>
    <m/>
  </r>
  <r>
    <n v="161"/>
    <x v="1"/>
    <s v="Wood &amp; wood products"/>
    <s v="DK/DA"/>
    <s v="DK/DA"/>
    <s v="-"/>
    <s v="DK/DA"/>
    <s v="Less 10 years"/>
    <s v="-"/>
    <s v="No"/>
    <s v="Yes"/>
    <x v="0"/>
    <x v="0"/>
    <m/>
    <m/>
    <m/>
    <m/>
    <m/>
    <m/>
    <m/>
    <m/>
    <m/>
  </r>
  <r>
    <n v="162"/>
    <x v="1"/>
    <s v="Metals"/>
    <s v="DK/DA"/>
    <s v="DK/DA"/>
    <s v="-"/>
    <s v="DK/DA"/>
    <s v="Less 10 years"/>
    <s v="-"/>
    <s v="Yes"/>
    <s v="Yes"/>
    <x v="1"/>
    <x v="2"/>
    <m/>
    <m/>
    <m/>
    <m/>
    <m/>
    <m/>
    <m/>
    <m/>
    <m/>
  </r>
  <r>
    <n v="163"/>
    <x v="1"/>
    <s v="Metals"/>
    <s v="DK/DA"/>
    <s v="DK/DA"/>
    <s v="-"/>
    <s v="DK/DA"/>
    <s v="Less 10 years"/>
    <s v="-"/>
    <s v="No"/>
    <s v="Yes"/>
    <x v="1"/>
    <x v="2"/>
    <m/>
    <m/>
    <m/>
    <n v="1"/>
    <m/>
    <m/>
    <m/>
    <m/>
    <m/>
  </r>
  <r>
    <n v="164"/>
    <x v="1"/>
    <s v="Metals"/>
    <s v="DK/DA"/>
    <s v="DK/DA"/>
    <s v="DK/DA"/>
    <s v="DK/DA"/>
    <s v="10-25 years"/>
    <s v="10-25 years"/>
    <s v="Yes"/>
    <s v="No"/>
    <x v="0"/>
    <x v="0"/>
    <m/>
    <m/>
    <m/>
    <m/>
    <m/>
    <m/>
    <m/>
    <m/>
    <m/>
  </r>
  <r>
    <n v="165"/>
    <x v="1"/>
    <s v="Metals"/>
    <s v="DK/DA"/>
    <s v="DK/DA"/>
    <s v="-"/>
    <s v="DK/DA"/>
    <s v="Less 10 years"/>
    <s v="-"/>
    <s v="No"/>
    <s v="Yes"/>
    <x v="1"/>
    <x v="2"/>
    <m/>
    <m/>
    <m/>
    <m/>
    <m/>
    <m/>
    <m/>
    <m/>
    <m/>
  </r>
  <r>
    <n v="166"/>
    <x v="1"/>
    <s v="Metals"/>
    <s v="DK/DA"/>
    <s v="DK/DA"/>
    <s v="-"/>
    <s v="DK/DA"/>
    <s v="More 25 years"/>
    <s v="-"/>
    <s v="No"/>
    <s v="No"/>
    <x v="0"/>
    <x v="0"/>
    <m/>
    <m/>
    <m/>
    <m/>
    <m/>
    <m/>
    <m/>
    <m/>
    <m/>
  </r>
  <r>
    <n v="167"/>
    <x v="1"/>
    <s v="Wood &amp; wood products"/>
    <s v="DK/DA"/>
    <s v="DK/DA"/>
    <s v="-"/>
    <s v="DK/DA"/>
    <s v="Less 10 years"/>
    <s v="-"/>
    <s v="No"/>
    <s v="Yes"/>
    <x v="0"/>
    <x v="0"/>
    <m/>
    <m/>
    <m/>
    <m/>
    <m/>
    <m/>
    <m/>
    <m/>
    <m/>
  </r>
  <r>
    <n v="168"/>
    <x v="1"/>
    <s v="Chemical"/>
    <s v="DK/DA"/>
    <s v="51-100ºC"/>
    <s v="DK/DA"/>
    <s v="DK/DA"/>
    <s v="10-25 years"/>
    <s v="10-25 years"/>
    <s v="Yes"/>
    <s v="No"/>
    <x v="0"/>
    <x v="0"/>
    <m/>
    <m/>
    <m/>
    <m/>
    <m/>
    <m/>
    <m/>
    <m/>
    <m/>
  </r>
  <r>
    <n v="169"/>
    <x v="1"/>
    <s v="Chemical"/>
    <s v="DK/DA"/>
    <s v="51-100ºC"/>
    <s v="Less -20ºC"/>
    <s v="DK/DA"/>
    <s v="DK/DA"/>
    <s v="DK/DA"/>
    <s v="Yes"/>
    <s v="Yes"/>
    <x v="0"/>
    <x v="0"/>
    <m/>
    <m/>
    <m/>
    <m/>
    <m/>
    <m/>
    <m/>
    <m/>
    <m/>
  </r>
  <r>
    <n v="170"/>
    <x v="1"/>
    <s v="Chemical"/>
    <s v="DK/DA"/>
    <s v="20-50ºC"/>
    <s v="-"/>
    <s v="DK/DA"/>
    <s v="10-25 years"/>
    <s v="-"/>
    <s v="No"/>
    <s v="No"/>
    <x v="0"/>
    <x v="0"/>
    <m/>
    <m/>
    <m/>
    <m/>
    <m/>
    <m/>
    <m/>
    <m/>
    <m/>
  </r>
  <r>
    <n v="171"/>
    <x v="1"/>
    <s v="Metals"/>
    <s v="DK/DA"/>
    <s v="DK/DA"/>
    <s v="DK/DA"/>
    <s v="DK/DA"/>
    <s v="Less 10 years"/>
    <s v="Less 10 years"/>
    <s v="Yes"/>
    <s v="No"/>
    <x v="0"/>
    <x v="0"/>
    <m/>
    <m/>
    <m/>
    <m/>
    <m/>
    <m/>
    <m/>
    <m/>
    <m/>
  </r>
  <r>
    <n v="172"/>
    <x v="1"/>
    <s v="Wood &amp; wood products"/>
    <s v="DK/DA"/>
    <s v="51-100ºC"/>
    <s v="-"/>
    <s v="DK/DA"/>
    <s v="10-25 years"/>
    <s v="-"/>
    <s v="No"/>
    <s v="Yes"/>
    <x v="0"/>
    <x v="0"/>
    <m/>
    <m/>
    <m/>
    <m/>
    <m/>
    <m/>
    <m/>
    <m/>
    <m/>
  </r>
  <r>
    <n v="173"/>
    <x v="1"/>
    <s v="Metals"/>
    <s v="DK/DA"/>
    <s v="20-50ºC"/>
    <s v="-"/>
    <s v="DK/DA"/>
    <s v="Less 10 years"/>
    <s v="-"/>
    <s v="Yes"/>
    <s v="Yes"/>
    <x v="0"/>
    <x v="0"/>
    <m/>
    <m/>
    <m/>
    <m/>
    <m/>
    <m/>
    <m/>
    <m/>
    <m/>
  </r>
  <r>
    <n v="174"/>
    <x v="1"/>
    <s v="Metals"/>
    <s v="DK/DA"/>
    <s v="20-50ºC"/>
    <s v="-"/>
    <s v="DK/DA"/>
    <s v="Less 10 years"/>
    <s v="-"/>
    <s v="No"/>
    <s v="No"/>
    <x v="0"/>
    <x v="0"/>
    <m/>
    <m/>
    <m/>
    <m/>
    <m/>
    <m/>
    <m/>
    <m/>
    <m/>
  </r>
  <r>
    <n v="175"/>
    <x v="1"/>
    <s v="Machinery"/>
    <s v="DK/DA"/>
    <s v="More 250ºC"/>
    <s v="DK/DA"/>
    <s v="DK/DA"/>
    <s v="DK/DA"/>
    <s v="DK/DA"/>
    <s v="No"/>
    <s v="Yes"/>
    <x v="1"/>
    <x v="2"/>
    <m/>
    <m/>
    <m/>
    <m/>
    <n v="1"/>
    <m/>
    <m/>
    <m/>
    <m/>
  </r>
  <r>
    <n v="176"/>
    <x v="1"/>
    <s v="Chemical"/>
    <s v="DK/DA"/>
    <s v="DK/DA"/>
    <s v="DK/DA"/>
    <s v="DK/DA"/>
    <s v="Less 10 years"/>
    <s v="Less 10 years"/>
    <s v="No"/>
    <s v="Yes"/>
    <x v="1"/>
    <x v="2"/>
    <m/>
    <m/>
    <n v="1"/>
    <m/>
    <m/>
    <m/>
    <m/>
    <m/>
    <m/>
  </r>
  <r>
    <n v="177"/>
    <x v="1"/>
    <s v="Metals"/>
    <s v="DK/DA"/>
    <s v="51-100ºC"/>
    <s v="-"/>
    <s v="DK/DA"/>
    <s v="Less 10 years"/>
    <s v="-"/>
    <s v="Yes"/>
    <s v="No"/>
    <x v="0"/>
    <x v="0"/>
    <m/>
    <m/>
    <m/>
    <m/>
    <m/>
    <m/>
    <m/>
    <m/>
    <m/>
  </r>
  <r>
    <n v="178"/>
    <x v="1"/>
    <s v="Textil &amp; Clothing"/>
    <s v="DK/DA"/>
    <s v="DK/DA"/>
    <s v="DK/DA"/>
    <s v="DK/DA"/>
    <s v="Less 10 years"/>
    <s v="Less 10 years"/>
    <s v="No"/>
    <s v="No"/>
    <x v="0"/>
    <x v="0"/>
    <m/>
    <m/>
    <m/>
    <m/>
    <m/>
    <m/>
    <m/>
    <m/>
    <m/>
  </r>
  <r>
    <n v="179"/>
    <x v="1"/>
    <s v="Metals"/>
    <s v="DK/DA"/>
    <s v="DK/DA"/>
    <s v="-"/>
    <s v="DK/DA"/>
    <s v="Less 10 years"/>
    <s v="-"/>
    <s v="Yes"/>
    <s v="Yes"/>
    <x v="1"/>
    <x v="2"/>
    <m/>
    <n v="1"/>
    <m/>
    <m/>
    <m/>
    <m/>
    <m/>
    <m/>
    <m/>
  </r>
  <r>
    <n v="180"/>
    <x v="1"/>
    <s v="Wood &amp; wood products"/>
    <s v="DK/DA"/>
    <s v="DK/DA"/>
    <s v="-"/>
    <s v="DK/DA"/>
    <s v="Less 10 years"/>
    <s v="-"/>
    <s v="No"/>
    <s v="Yes"/>
    <x v="1"/>
    <x v="2"/>
    <n v="1"/>
    <m/>
    <m/>
    <m/>
    <m/>
    <m/>
    <m/>
    <m/>
    <m/>
  </r>
  <r>
    <n v="181"/>
    <x v="1"/>
    <s v="Paper &amp; paper products"/>
    <s v="DK/DA"/>
    <s v="DK/DA"/>
    <s v="DK/DA"/>
    <s v="DK/DA"/>
    <s v="DK/DA"/>
    <s v="DK/DA"/>
    <s v="Yes"/>
    <s v="Yes"/>
    <x v="0"/>
    <x v="0"/>
    <m/>
    <m/>
    <m/>
    <m/>
    <m/>
    <m/>
    <m/>
    <m/>
    <m/>
  </r>
  <r>
    <n v="182"/>
    <x v="1"/>
    <s v="Metals"/>
    <s v="DK/DA"/>
    <s v="-"/>
    <s v="DK/DA"/>
    <s v="DK/DA"/>
    <s v="-"/>
    <s v="Less 10 years"/>
    <s v="No"/>
    <s v="No"/>
    <x v="0"/>
    <x v="0"/>
    <m/>
    <m/>
    <m/>
    <m/>
    <m/>
    <m/>
    <m/>
    <m/>
    <m/>
  </r>
  <r>
    <n v="183"/>
    <x v="1"/>
    <s v="Chemical"/>
    <s v="DK/DA"/>
    <s v="DK/DA"/>
    <s v="-"/>
    <s v="DK/DA"/>
    <s v="Less 10 years"/>
    <s v="-"/>
    <s v="No"/>
    <s v="Yes"/>
    <x v="1"/>
    <x v="2"/>
    <m/>
    <m/>
    <n v="1"/>
    <m/>
    <m/>
    <m/>
    <m/>
    <m/>
    <m/>
  </r>
  <r>
    <n v="184"/>
    <x v="1"/>
    <s v="Metals"/>
    <s v="DK/DA"/>
    <s v="-"/>
    <s v="DK/DA"/>
    <s v="DK/DA"/>
    <s v="-"/>
    <s v="Less 10 years"/>
    <s v="DK/DA"/>
    <s v="Yes"/>
    <x v="1"/>
    <x v="2"/>
    <n v="1"/>
    <m/>
    <m/>
    <m/>
    <m/>
    <m/>
    <m/>
    <m/>
    <m/>
  </r>
  <r>
    <n v="185"/>
    <x v="1"/>
    <s v="Metals"/>
    <s v="DK/DA"/>
    <s v="DK/DA"/>
    <s v="-"/>
    <s v="DK/DA"/>
    <s v="DK/DA"/>
    <s v="-"/>
    <s v="No"/>
    <s v="Yes"/>
    <x v="0"/>
    <x v="2"/>
    <m/>
    <m/>
    <m/>
    <m/>
    <m/>
    <m/>
    <m/>
    <m/>
    <m/>
  </r>
  <r>
    <n v="186"/>
    <x v="1"/>
    <s v="Metals"/>
    <s v="DK/DA"/>
    <s v="DK/DA"/>
    <s v="-"/>
    <s v="DK/DA"/>
    <s v="Less 10 years"/>
    <s v="-"/>
    <s v="No"/>
    <s v="Yes"/>
    <x v="0"/>
    <x v="0"/>
    <m/>
    <m/>
    <m/>
    <m/>
    <m/>
    <m/>
    <m/>
    <m/>
    <m/>
  </r>
  <r>
    <n v="187"/>
    <x v="1"/>
    <s v="Metals"/>
    <s v="DK/DA"/>
    <s v="DK/DA"/>
    <s v="-"/>
    <s v="DK/DA"/>
    <s v="Less 10 years"/>
    <s v="-"/>
    <s v="Yes"/>
    <s v="No"/>
    <x v="0"/>
    <x v="0"/>
    <m/>
    <m/>
    <m/>
    <m/>
    <m/>
    <m/>
    <m/>
    <m/>
    <m/>
  </r>
  <r>
    <n v="188"/>
    <x v="1"/>
    <s v="Food &amp; Beverages"/>
    <s v="DK/DA"/>
    <s v="20-50ºC"/>
    <s v="-"/>
    <s v="DK/DA"/>
    <s v="Less 10 years"/>
    <s v="-"/>
    <s v="No"/>
    <s v="Yes"/>
    <x v="1"/>
    <x v="2"/>
    <m/>
    <m/>
    <n v="1"/>
    <m/>
    <m/>
    <m/>
    <m/>
    <m/>
    <m/>
  </r>
  <r>
    <n v="189"/>
    <x v="1"/>
    <s v="Chemical"/>
    <s v="DK/DA"/>
    <s v="20-50ºC"/>
    <s v="0-20ºC"/>
    <s v="DK/DA"/>
    <s v="Less 10 years"/>
    <s v="Less 10 years"/>
    <s v="No"/>
    <s v="Yes"/>
    <x v="0"/>
    <x v="0"/>
    <m/>
    <m/>
    <m/>
    <m/>
    <m/>
    <m/>
    <m/>
    <m/>
    <m/>
  </r>
  <r>
    <n v="190"/>
    <x v="1"/>
    <s v="Chemical"/>
    <s v="DK/DA"/>
    <s v="20-50ºC"/>
    <s v="More 20ºC"/>
    <s v="DK/DA"/>
    <s v="10-25 years"/>
    <s v="10-25 years"/>
    <s v="Yes"/>
    <s v="Yes"/>
    <x v="1"/>
    <x v="2"/>
    <m/>
    <m/>
    <n v="1"/>
    <m/>
    <m/>
    <m/>
    <m/>
    <m/>
    <m/>
  </r>
  <r>
    <n v="191"/>
    <x v="1"/>
    <s v="Chemical"/>
    <s v="DK/DA"/>
    <s v="DK/DA"/>
    <s v="-"/>
    <s v="DK/DA"/>
    <s v="Less 10 years"/>
    <s v="-"/>
    <s v="No"/>
    <s v="No"/>
    <x v="0"/>
    <x v="0"/>
    <m/>
    <m/>
    <m/>
    <m/>
    <m/>
    <m/>
    <m/>
    <m/>
    <m/>
  </r>
  <r>
    <n v="192"/>
    <x v="1"/>
    <s v="Food &amp; Beverages"/>
    <s v="DK/DA"/>
    <s v="101-250ºC"/>
    <s v="-"/>
    <s v="DK/DA"/>
    <s v="10-25 years"/>
    <s v="-"/>
    <s v="No"/>
    <s v="Yes"/>
    <x v="1"/>
    <x v="2"/>
    <m/>
    <m/>
    <n v="1"/>
    <m/>
    <m/>
    <m/>
    <m/>
    <m/>
    <m/>
  </r>
  <r>
    <n v="193"/>
    <x v="1"/>
    <s v="Metals"/>
    <s v="DK/DA"/>
    <s v="DK/DA"/>
    <s v="-"/>
    <s v="DK/DA"/>
    <s v="Less 10 years"/>
    <s v="-"/>
    <s v="No"/>
    <s v="Yes"/>
    <x v="1"/>
    <x v="2"/>
    <m/>
    <m/>
    <m/>
    <m/>
    <m/>
    <m/>
    <m/>
    <m/>
    <m/>
  </r>
  <r>
    <n v="194"/>
    <x v="1"/>
    <s v="Paper &amp; paper products"/>
    <s v="DK/DA"/>
    <s v="More 250ºC"/>
    <s v="-"/>
    <s v="DK/DA"/>
    <s v="Less 10 years"/>
    <s v="-"/>
    <s v="DK/DA"/>
    <s v="Yes"/>
    <x v="1"/>
    <x v="2"/>
    <m/>
    <n v="1"/>
    <m/>
    <m/>
    <m/>
    <m/>
    <m/>
    <m/>
    <m/>
  </r>
  <r>
    <n v="195"/>
    <x v="1"/>
    <s v="Chemical"/>
    <s v="DK/DA"/>
    <s v="-"/>
    <s v="DK/DA"/>
    <s v="DK/DA"/>
    <s v="-"/>
    <s v="Less 10 years"/>
    <s v="Yes"/>
    <s v="Yes"/>
    <x v="1"/>
    <x v="0"/>
    <m/>
    <m/>
    <m/>
    <m/>
    <m/>
    <m/>
    <m/>
    <m/>
    <m/>
  </r>
  <r>
    <n v="196"/>
    <x v="1"/>
    <s v="Chemical"/>
    <s v="DK/DA"/>
    <s v="DK/DA"/>
    <s v="-"/>
    <s v="DK/DA"/>
    <s v="10-25 years"/>
    <s v="-"/>
    <s v="Yes"/>
    <s v="Yes"/>
    <x v="1"/>
    <x v="2"/>
    <m/>
    <m/>
    <m/>
    <m/>
    <m/>
    <m/>
    <m/>
    <m/>
    <m/>
  </r>
  <r>
    <n v="197"/>
    <x v="1"/>
    <s v="Paper &amp; paper products"/>
    <s v="DK/DA"/>
    <s v="DK/DA"/>
    <s v="-"/>
    <s v="DK/DA"/>
    <s v="Less 10 years"/>
    <s v="-"/>
    <s v="Yes"/>
    <s v="No"/>
    <x v="0"/>
    <x v="0"/>
    <m/>
    <m/>
    <m/>
    <m/>
    <m/>
    <m/>
    <m/>
    <m/>
    <m/>
  </r>
  <r>
    <n v="198"/>
    <x v="1"/>
    <s v="Machinery"/>
    <s v="DK/DA"/>
    <s v="DK/DA"/>
    <s v="DK/DA"/>
    <s v="DK/DA"/>
    <s v="Less 10 years"/>
    <s v="Less 10 years"/>
    <s v="DK/DA"/>
    <s v="Yes"/>
    <x v="1"/>
    <x v="2"/>
    <m/>
    <m/>
    <n v="1"/>
    <m/>
    <m/>
    <m/>
    <m/>
    <m/>
    <m/>
  </r>
  <r>
    <n v="199"/>
    <x v="1"/>
    <s v="Metals"/>
    <s v="DK/DA"/>
    <s v="DK/DA"/>
    <s v="-"/>
    <s v="DK/DA"/>
    <s v="DK/DA"/>
    <s v="-"/>
    <s v="No"/>
    <s v="No"/>
    <x v="0"/>
    <x v="0"/>
    <m/>
    <m/>
    <m/>
    <m/>
    <m/>
    <m/>
    <m/>
    <m/>
    <m/>
  </r>
  <r>
    <n v="200"/>
    <x v="1"/>
    <s v="Metals"/>
    <s v="DK/DA"/>
    <s v="DK/DA"/>
    <s v="DK/DA"/>
    <s v="DK/DA"/>
    <s v="Less 10 years"/>
    <s v="Less 10 years"/>
    <s v="No"/>
    <s v="No"/>
    <x v="0"/>
    <x v="0"/>
    <m/>
    <m/>
    <m/>
    <m/>
    <m/>
    <m/>
    <m/>
    <m/>
    <m/>
  </r>
  <r>
    <n v="201"/>
    <x v="2"/>
    <s v="Others"/>
    <s v="Daily"/>
    <s v="More 250ºC"/>
    <s v="0 - (-20ºC)"/>
    <s v="DK/DA"/>
    <s v="Less 10 years"/>
    <s v="Less 10 years"/>
    <s v="Yes"/>
    <s v="Yes"/>
    <x v="2"/>
    <x v="3"/>
    <s v=" "/>
    <s v=" "/>
    <s v=" "/>
    <s v=" "/>
    <s v=" "/>
    <s v=" "/>
    <s v=" "/>
    <s v=" "/>
    <m/>
  </r>
  <r>
    <n v="202"/>
    <x v="2"/>
    <s v="Textil &amp; Clothing"/>
    <s v="Daily"/>
    <s v="DK/DA"/>
    <s v="DK/DA"/>
    <s v="Below 9M€"/>
    <s v="Less 10 years"/>
    <s v="Less 10 years"/>
    <s v="Yes"/>
    <s v="Yes"/>
    <x v="2"/>
    <x v="3"/>
    <s v=" "/>
    <s v=" "/>
    <s v=" "/>
    <s v=" "/>
    <s v=" "/>
    <s v=" "/>
    <s v=" "/>
    <s v=" "/>
    <m/>
  </r>
  <r>
    <n v="203"/>
    <x v="2"/>
    <s v="Textil &amp; Clothing"/>
    <s v="Daily"/>
    <s v="20-50ºC"/>
    <s v="More 20ºC"/>
    <s v="Below 9M€"/>
    <s v="Less 10 years"/>
    <s v="Less 10 years"/>
    <s v="Yes"/>
    <s v="Yes"/>
    <x v="1"/>
    <x v="2"/>
    <n v="1"/>
    <s v=" "/>
    <m/>
    <n v="1E-4"/>
    <n v="2.0000000000000001E-4"/>
    <n v="2.9999999999999997E-4"/>
    <s v=" "/>
    <n v="4.0000000000000002E-4"/>
    <m/>
  </r>
  <r>
    <n v="204"/>
    <x v="2"/>
    <s v="Machinery"/>
    <s v="Daily"/>
    <s v="20-50ºC"/>
    <s v="0-20ºC"/>
    <s v="DK/DA"/>
    <s v="Less 10 years"/>
    <s v="Less 10 years"/>
    <s v="Yes"/>
    <s v="Yes"/>
    <x v="1"/>
    <x v="2"/>
    <n v="1"/>
    <s v=" "/>
    <s v=" "/>
    <s v=" "/>
    <s v=" "/>
    <s v=" "/>
    <n v="1"/>
    <s v=" "/>
    <m/>
  </r>
  <r>
    <n v="205"/>
    <x v="2"/>
    <s v="Machinery"/>
    <s v="Daily"/>
    <s v="20-50ºC"/>
    <s v="0-20ºC"/>
    <s v="DK/DA"/>
    <s v="Less 10 years"/>
    <s v="Less 10 years"/>
    <s v="Yes"/>
    <s v="Yes"/>
    <x v="2"/>
    <x v="2"/>
    <s v=" "/>
    <s v=" "/>
    <s v=" "/>
    <s v=" "/>
    <s v=" "/>
    <s v=" "/>
    <s v=" "/>
    <s v=" "/>
    <m/>
  </r>
  <r>
    <n v="206"/>
    <x v="2"/>
    <s v="Textil &amp; Clothing"/>
    <s v="Daily"/>
    <s v="20-50ºC"/>
    <s v="0 - (-20ºC)"/>
    <s v="DK/DA"/>
    <s v="Less 10 years"/>
    <s v="Less 10 years"/>
    <s v="No"/>
    <s v="Yes"/>
    <x v="2"/>
    <x v="3"/>
    <s v=" "/>
    <s v=" "/>
    <s v=" "/>
    <s v=" "/>
    <s v=" "/>
    <s v=" "/>
    <s v=" "/>
    <s v=" "/>
    <m/>
  </r>
  <r>
    <n v="207"/>
    <x v="2"/>
    <s v="Machinery"/>
    <s v="Daily"/>
    <s v="51-100ºC"/>
    <s v="0 - (-20ºC)"/>
    <s v="DK/DA"/>
    <s v="Less 10 years"/>
    <s v="Less 10 years"/>
    <s v="Yes"/>
    <s v="Yes"/>
    <x v="2"/>
    <x v="3"/>
    <s v=" "/>
    <s v=" "/>
    <s v=" "/>
    <s v=" "/>
    <s v=" "/>
    <s v=" "/>
    <s v=" "/>
    <s v=" "/>
    <m/>
  </r>
  <r>
    <n v="208"/>
    <x v="2"/>
    <s v="Others"/>
    <s v="Daily"/>
    <s v="DK/DA"/>
    <s v="0 - (-20ºC)"/>
    <s v="DK/DA"/>
    <s v="DK/DA"/>
    <s v="DK/DA"/>
    <s v="Yes"/>
    <s v="Yes"/>
    <x v="1"/>
    <x v="2"/>
    <n v="1"/>
    <s v=" "/>
    <n v="1"/>
    <s v=" "/>
    <s v=" "/>
    <s v=" "/>
    <s v=" "/>
    <s v=" "/>
    <m/>
  </r>
  <r>
    <n v="209"/>
    <x v="2"/>
    <s v="Food &amp; Beverages"/>
    <s v="Seasonal"/>
    <s v="51-100ºC"/>
    <s v="0 - (-20ºC)"/>
    <s v="Below 9M€"/>
    <s v="Less 10 years"/>
    <s v="Less 10 years"/>
    <s v="Yes"/>
    <s v="Yes"/>
    <x v="2"/>
    <x v="2"/>
    <s v=" "/>
    <s v=" "/>
    <s v=" "/>
    <s v=" "/>
    <s v=" "/>
    <s v=" "/>
    <s v=" "/>
    <s v=" "/>
    <m/>
  </r>
  <r>
    <n v="210"/>
    <x v="2"/>
    <s v="Food &amp; Beverages"/>
    <s v="Daily"/>
    <s v="101-250ºC"/>
    <s v="0 - (-20ºC)"/>
    <s v="Below 9M€"/>
    <s v="Less 10 years"/>
    <s v="Less 10 years"/>
    <s v="Yes"/>
    <s v="Yes"/>
    <x v="2"/>
    <x v="3"/>
    <s v=" "/>
    <s v=" "/>
    <s v=" "/>
    <s v=" "/>
    <s v=" "/>
    <s v=" "/>
    <s v=" "/>
    <s v=" "/>
    <m/>
  </r>
  <r>
    <n v="211"/>
    <x v="2"/>
    <s v="Food &amp; Beverages"/>
    <s v="Daily"/>
    <s v="51-100ºC"/>
    <s v="0 - (-20ºC)"/>
    <s v="Below 9M€"/>
    <s v="10-25 years"/>
    <s v="10-25 years"/>
    <s v="Yes"/>
    <s v="Yes"/>
    <x v="2"/>
    <x v="2"/>
    <s v=" "/>
    <s v=" "/>
    <s v=" "/>
    <s v=" "/>
    <s v=" "/>
    <s v=" "/>
    <s v=" "/>
    <s v=" "/>
    <m/>
  </r>
  <r>
    <n v="212"/>
    <x v="2"/>
    <s v="Textil &amp; Clothing"/>
    <s v="Daily"/>
    <s v="20-50ºC"/>
    <s v="0-20ºC"/>
    <s v="Below 9M€"/>
    <s v="Less 10 years"/>
    <s v="Less 10 years"/>
    <s v="Yes"/>
    <s v="Yes"/>
    <x v="2"/>
    <x v="3"/>
    <s v=" "/>
    <s v=" "/>
    <s v=" "/>
    <s v=" "/>
    <s v=" "/>
    <s v=" "/>
    <s v=" "/>
    <s v=" "/>
    <m/>
  </r>
  <r>
    <n v="213"/>
    <x v="2"/>
    <s v="Wood &amp; wood products"/>
    <s v="Daily"/>
    <s v="DK/DA"/>
    <s v="DK/DA"/>
    <s v="Below 9M€"/>
    <s v="Less 10 years"/>
    <s v="Less 10 years"/>
    <s v="Yes"/>
    <s v="Yes"/>
    <x v="2"/>
    <x v="3"/>
    <s v=" "/>
    <s v=" "/>
    <s v=" "/>
    <s v=" "/>
    <s v=" "/>
    <s v=" "/>
    <s v=" "/>
    <s v=" "/>
    <m/>
  </r>
  <r>
    <n v="214"/>
    <x v="2"/>
    <s v="Wood &amp; wood products"/>
    <s v="Daily"/>
    <s v="20-50ºC"/>
    <s v="More 20ºC"/>
    <s v="DK/DA"/>
    <s v="Less 10 years"/>
    <s v="Less 10 years"/>
    <s v="Yes"/>
    <s v="Yes"/>
    <x v="2"/>
    <x v="3"/>
    <s v=" "/>
    <s v=" "/>
    <s v=" "/>
    <s v=" "/>
    <s v=" "/>
    <s v=" "/>
    <s v=" "/>
    <s v=" "/>
    <m/>
  </r>
  <r>
    <n v="215"/>
    <x v="2"/>
    <s v="Machinery"/>
    <s v="Daily"/>
    <s v="More 250ºC"/>
    <s v="More 20ºC"/>
    <s v="DK/DA"/>
    <s v="Less 10 years"/>
    <s v="Less 10 years"/>
    <s v="Yes"/>
    <s v="Yes"/>
    <x v="2"/>
    <x v="2"/>
    <s v=" "/>
    <s v=" "/>
    <s v=" "/>
    <s v=" "/>
    <s v=" "/>
    <s v=" "/>
    <s v=" "/>
    <s v=" "/>
    <m/>
  </r>
  <r>
    <n v="216"/>
    <x v="2"/>
    <s v="Textil &amp; Clothing"/>
    <s v="Daily"/>
    <s v="DK/DA"/>
    <s v="More 20ºC"/>
    <s v="DK/DA"/>
    <s v="Less 10 years"/>
    <s v="Less 10 years"/>
    <s v="Yes"/>
    <s v="Yes"/>
    <x v="2"/>
    <x v="3"/>
    <s v=" "/>
    <s v=" "/>
    <s v=" "/>
    <s v=" "/>
    <s v=" "/>
    <s v=" "/>
    <s v=" "/>
    <s v=" "/>
    <m/>
  </r>
  <r>
    <n v="217"/>
    <x v="2"/>
    <s v="Textil &amp; Clothing"/>
    <s v="Daily"/>
    <s v="DK/DA"/>
    <s v="DK/DA"/>
    <s v="DK/DA"/>
    <s v="Less 10 years"/>
    <s v="Less 10 years"/>
    <s v="Yes"/>
    <s v="Yes"/>
    <x v="2"/>
    <x v="3"/>
    <s v=" "/>
    <s v=" "/>
    <s v=" "/>
    <s v=" "/>
    <s v=" "/>
    <s v=" "/>
    <s v=" "/>
    <s v=" "/>
    <m/>
  </r>
  <r>
    <n v="218"/>
    <x v="2"/>
    <s v="Wood &amp; wood products"/>
    <s v="Daily"/>
    <s v="20-50ºC"/>
    <s v="More 20ºC"/>
    <s v="Below 9M€"/>
    <s v="Less 10 years"/>
    <s v="Less 10 years"/>
    <s v="Yes"/>
    <s v="Yes"/>
    <x v="1"/>
    <x v="2"/>
    <n v="1"/>
    <n v="1"/>
    <s v=" "/>
    <s v=" "/>
    <s v=" "/>
    <s v=" "/>
    <s v=" "/>
    <s v=" "/>
    <m/>
  </r>
  <r>
    <n v="219"/>
    <x v="2"/>
    <s v="Machinery"/>
    <s v="Daily"/>
    <s v="20-50ºC"/>
    <s v="DK/DA"/>
    <s v="Below 9M€"/>
    <s v="Less 10 years"/>
    <s v="Less 10 years"/>
    <s v="Yes"/>
    <s v="Yes"/>
    <x v="1"/>
    <x v="2"/>
    <s v=" "/>
    <n v="1"/>
    <s v=" "/>
    <s v=" "/>
    <s v=" "/>
    <s v=" "/>
    <s v=" "/>
    <s v=" "/>
    <m/>
  </r>
  <r>
    <n v="220"/>
    <x v="2"/>
    <s v="Machinery"/>
    <s v="Daily"/>
    <s v="101-250ºC"/>
    <s v="0 - (-20ºC)"/>
    <s v="DK/DA"/>
    <s v="Less 10 years"/>
    <s v="Less 10 years"/>
    <s v="Yes"/>
    <s v="Yes"/>
    <x v="2"/>
    <x v="2"/>
    <s v=" "/>
    <s v=" "/>
    <s v=" "/>
    <s v=" "/>
    <s v=" "/>
    <s v=" "/>
    <s v=" "/>
    <s v=" "/>
    <m/>
  </r>
  <r>
    <n v="221"/>
    <x v="2"/>
    <s v="Others"/>
    <s v="Daily"/>
    <s v="20-50ºC"/>
    <s v="0-20ºC"/>
    <s v="DK/DA"/>
    <s v="Less 10 years"/>
    <s v="Less 10 years"/>
    <s v="Yes"/>
    <s v="Yes"/>
    <x v="1"/>
    <x v="2"/>
    <n v="1"/>
    <n v="1"/>
    <s v=" "/>
    <s v=" "/>
    <s v=" "/>
    <s v=" "/>
    <s v=" "/>
    <s v=" "/>
    <m/>
  </r>
  <r>
    <n v="222"/>
    <x v="2"/>
    <s v="Food &amp; Beverages"/>
    <s v="Seasonal"/>
    <s v="20-50ºC"/>
    <s v="DK/DA"/>
    <s v="DK/DA"/>
    <s v="DK/DA"/>
    <s v="DK/DA"/>
    <s v="Yes"/>
    <s v="Yes"/>
    <x v="2"/>
    <x v="3"/>
    <s v=" "/>
    <s v=" "/>
    <s v=" "/>
    <s v=" "/>
    <s v=" "/>
    <s v=" "/>
    <s v=" "/>
    <s v=" "/>
    <m/>
  </r>
  <r>
    <n v="223"/>
    <x v="2"/>
    <s v="Wood &amp; wood products"/>
    <s v="Daily"/>
    <s v="20-50ºC"/>
    <s v="More 20ºC"/>
    <s v="DK/DA"/>
    <s v="Less 10 years"/>
    <s v="Less 10 years"/>
    <s v="No"/>
    <s v="Yes"/>
    <x v="1"/>
    <x v="2"/>
    <n v="1"/>
    <s v=" "/>
    <s v=" "/>
    <s v=" "/>
    <s v=" "/>
    <s v=" "/>
    <n v="1"/>
    <s v=" "/>
    <m/>
  </r>
  <r>
    <n v="224"/>
    <x v="2"/>
    <s v="Machinery"/>
    <s v="Daily"/>
    <s v="20-50ºC"/>
    <s v="0-20ºC"/>
    <s v="Below 9M€"/>
    <s v="Less 10 years"/>
    <s v="Less 10 years"/>
    <s v="Yes"/>
    <s v="Yes"/>
    <x v="2"/>
    <x v="2"/>
    <s v=" "/>
    <s v=" "/>
    <s v=" "/>
    <s v=" "/>
    <s v=" "/>
    <s v=" "/>
    <s v=" "/>
    <s v=" "/>
    <m/>
  </r>
  <r>
    <n v="225"/>
    <x v="2"/>
    <s v="Others"/>
    <s v="Daily"/>
    <s v="20-50ºC"/>
    <s v="More 20ºC"/>
    <s v="DK/DA"/>
    <s v="10-25 years"/>
    <s v="10-25 years"/>
    <s v="Yes"/>
    <s v="Yes"/>
    <x v="2"/>
    <x v="3"/>
    <s v=" "/>
    <s v=" "/>
    <s v=" "/>
    <s v=" "/>
    <s v=" "/>
    <s v=" "/>
    <s v=" "/>
    <s v=" "/>
    <m/>
  </r>
  <r>
    <n v="226"/>
    <x v="2"/>
    <s v="Others"/>
    <s v="Daily"/>
    <s v="20-50ºC"/>
    <s v="0-20ºC"/>
    <s v="DK/DA"/>
    <s v="Less 10 years"/>
    <s v="Less 10 years"/>
    <s v="Yes"/>
    <s v="Yes"/>
    <x v="1"/>
    <x v="2"/>
    <n v="1"/>
    <s v=" "/>
    <s v=" "/>
    <s v=" "/>
    <s v=" "/>
    <s v=" "/>
    <n v="1"/>
    <s v=" "/>
    <m/>
  </r>
  <r>
    <n v="227"/>
    <x v="2"/>
    <s v="Others"/>
    <s v="Daily"/>
    <s v="More 250ºC"/>
    <s v="DK/DA"/>
    <s v="DK/DA"/>
    <s v="Less 10 years"/>
    <s v="Less 10 years"/>
    <s v="Yes"/>
    <s v="Yes"/>
    <x v="2"/>
    <x v="3"/>
    <s v=" "/>
    <s v=" "/>
    <s v=" "/>
    <s v=" "/>
    <s v=" "/>
    <s v=" "/>
    <s v=" "/>
    <s v=" "/>
    <m/>
  </r>
  <r>
    <n v="228"/>
    <x v="2"/>
    <s v="Food &amp; Beverages"/>
    <s v="Weekly"/>
    <s v="51-100ºC"/>
    <s v="0 - (-20ºC)"/>
    <s v="Below 9M€"/>
    <s v="Less 10 years"/>
    <s v="Less 10 years"/>
    <s v="No"/>
    <s v="Yes"/>
    <x v="2"/>
    <x v="3"/>
    <s v=" "/>
    <s v=" "/>
    <s v=" "/>
    <s v=" "/>
    <s v=" "/>
    <s v=" "/>
    <s v=" "/>
    <s v=" "/>
    <m/>
  </r>
  <r>
    <n v="229"/>
    <x v="2"/>
    <s v="Food &amp; Beverages"/>
    <s v="Daily"/>
    <s v="51-100ºC"/>
    <s v="0 - (-20ºC)"/>
    <s v="Below 9M€"/>
    <s v="Less 10 years"/>
    <s v="Less 10 years"/>
    <s v="Yes"/>
    <s v="Yes"/>
    <x v="2"/>
    <x v="3"/>
    <s v=" "/>
    <s v=" "/>
    <s v=" "/>
    <s v=" "/>
    <s v=" "/>
    <s v=" "/>
    <s v=" "/>
    <s v=" "/>
    <m/>
  </r>
  <r>
    <n v="230"/>
    <x v="2"/>
    <s v="Food &amp; Beverages"/>
    <s v="Daily"/>
    <s v="51-100ºC"/>
    <s v="DK/DA"/>
    <s v="Below 9M€"/>
    <s v="10-25 years"/>
    <s v="10-25 years"/>
    <s v="No"/>
    <s v="Yes"/>
    <x v="2"/>
    <x v="3"/>
    <s v=" "/>
    <s v=" "/>
    <s v=" "/>
    <s v=" "/>
    <s v=" "/>
    <s v=" "/>
    <s v=" "/>
    <s v=" "/>
    <m/>
  </r>
  <r>
    <n v="231"/>
    <x v="2"/>
    <s v="Wood &amp; wood products"/>
    <s v="Daily"/>
    <s v="20-50ºC"/>
    <s v="More 20ºC"/>
    <s v="DK/DA"/>
    <s v="Less 10 years"/>
    <s v="Less 10 years"/>
    <s v="Yes"/>
    <s v="Yes"/>
    <x v="2"/>
    <x v="3"/>
    <s v=" "/>
    <s v=" "/>
    <s v=" "/>
    <s v=" "/>
    <s v=" "/>
    <s v=" "/>
    <s v=" "/>
    <s v=" "/>
    <m/>
  </r>
  <r>
    <n v="232"/>
    <x v="2"/>
    <s v="Wood &amp; wood products"/>
    <s v="Daily"/>
    <s v="DK/DA"/>
    <s v="DK/DA"/>
    <s v="DK/DA"/>
    <s v="10-25 years"/>
    <s v="10-25 years"/>
    <s v="Yes"/>
    <s v="Yes"/>
    <x v="2"/>
    <x v="3"/>
    <s v=" "/>
    <s v=" "/>
    <s v=" "/>
    <s v=" "/>
    <s v=" "/>
    <s v=" "/>
    <s v=" "/>
    <s v=" "/>
    <m/>
  </r>
  <r>
    <n v="233"/>
    <x v="2"/>
    <s v="Machinery"/>
    <s v="Daily"/>
    <s v="20-50ºC"/>
    <s v="0-20ºC"/>
    <s v="DK/DA"/>
    <s v="DK/DA"/>
    <s v="DK/DA"/>
    <s v="Yes"/>
    <s v="Yes"/>
    <x v="2"/>
    <x v="3"/>
    <s v=" "/>
    <s v=" "/>
    <s v=" "/>
    <s v=" "/>
    <s v=" "/>
    <s v=" "/>
    <s v=" "/>
    <s v=" "/>
    <m/>
  </r>
  <r>
    <n v="234"/>
    <x v="2"/>
    <s v="Textil &amp; Clothing"/>
    <s v="Daily"/>
    <s v="20-50ºC"/>
    <s v="0-20ºC"/>
    <s v="Below 9M€"/>
    <s v="Less 10 years"/>
    <s v="Less 10 years"/>
    <s v="Yes"/>
    <s v="Yes"/>
    <x v="2"/>
    <x v="3"/>
    <s v=" "/>
    <s v=" "/>
    <s v=" "/>
    <s v=" "/>
    <s v=" "/>
    <s v=" "/>
    <s v=" "/>
    <s v=" "/>
    <m/>
  </r>
  <r>
    <n v="235"/>
    <x v="2"/>
    <s v="Machinery"/>
    <s v="Daily"/>
    <s v="20-50ºC"/>
    <s v="More 20ºC"/>
    <s v="Below 9M€"/>
    <s v="10-25 years"/>
    <s v="10-25 years"/>
    <s v="Yes"/>
    <s v="Yes"/>
    <x v="2"/>
    <x v="3"/>
    <s v=" "/>
    <s v=" "/>
    <s v=" "/>
    <s v=" "/>
    <s v=" "/>
    <s v=" "/>
    <s v=" "/>
    <s v=" "/>
    <m/>
  </r>
  <r>
    <n v="236"/>
    <x v="2"/>
    <s v="Textil &amp; Clothing"/>
    <s v="Daily"/>
    <s v="DK/DA"/>
    <s v="0 - (-20ºC)"/>
    <s v="Below 9M€"/>
    <s v="Less 10 years"/>
    <s v="Less 10 years"/>
    <s v="Yes"/>
    <s v="Yes"/>
    <x v="2"/>
    <x v="2"/>
    <s v=" "/>
    <s v=" "/>
    <s v=" "/>
    <s v=" "/>
    <s v=" "/>
    <s v=" "/>
    <s v=" "/>
    <s v=" "/>
    <m/>
  </r>
  <r>
    <n v="237"/>
    <x v="2"/>
    <s v="Machinery"/>
    <s v="Daily"/>
    <s v="20-50ºC"/>
    <s v="DK/DA"/>
    <s v="Below 9M€"/>
    <s v="Less 10 years"/>
    <s v="Less 10 years"/>
    <s v="Yes"/>
    <s v="Yes"/>
    <x v="1"/>
    <x v="2"/>
    <s v=" "/>
    <s v=" "/>
    <s v=" "/>
    <s v=" "/>
    <s v=" "/>
    <s v=" "/>
    <n v="1"/>
    <s v=" "/>
    <m/>
  </r>
  <r>
    <n v="238"/>
    <x v="2"/>
    <s v="Machinery"/>
    <s v="Seasonal"/>
    <s v="DK/DA"/>
    <s v="0 - (-20ºC)"/>
    <s v="DK/DA"/>
    <s v="Less 10 years"/>
    <s v="Less 10 years"/>
    <s v="Yes"/>
    <s v="Yes"/>
    <x v="2"/>
    <x v="3"/>
    <s v=" "/>
    <s v=" "/>
    <s v=" "/>
    <s v=" "/>
    <s v=" "/>
    <s v=" "/>
    <s v=" "/>
    <s v=" "/>
    <m/>
  </r>
  <r>
    <n v="239"/>
    <x v="2"/>
    <s v="Food &amp; Beverages"/>
    <s v="Daily"/>
    <s v="20-50ºC"/>
    <s v="0-20ºC"/>
    <s v="DK/DA"/>
    <s v="Less 10 years"/>
    <s v="Less 10 years"/>
    <s v="Yes"/>
    <s v="Yes"/>
    <x v="2"/>
    <x v="3"/>
    <s v=" "/>
    <s v=" "/>
    <s v=" "/>
    <s v=" "/>
    <s v=" "/>
    <s v=" "/>
    <s v=" "/>
    <s v=" "/>
    <m/>
  </r>
  <r>
    <n v="240"/>
    <x v="2"/>
    <s v="Textil &amp; Clothing"/>
    <s v="Daily"/>
    <s v="20-50ºC"/>
    <s v="0-20ºC"/>
    <s v="DK/DA"/>
    <s v="Less 10 years"/>
    <s v="Less 10 years"/>
    <s v="No"/>
    <s v="Yes"/>
    <x v="2"/>
    <x v="2"/>
    <s v=" "/>
    <s v=" "/>
    <s v=" "/>
    <s v=" "/>
    <s v=" "/>
    <s v=" "/>
    <s v=" "/>
    <s v=" "/>
    <m/>
  </r>
  <r>
    <n v="241"/>
    <x v="2"/>
    <s v="Textil &amp; Clothing"/>
    <s v="Daily"/>
    <s v="20-50ºC"/>
    <s v="More 20ºC"/>
    <s v="DK/DA"/>
    <s v="Less 10 years"/>
    <s v="Less 10 years"/>
    <s v="Yes"/>
    <s v="Yes"/>
    <x v="2"/>
    <x v="3"/>
    <s v=" "/>
    <s v=" "/>
    <s v=" "/>
    <s v=" "/>
    <s v=" "/>
    <s v=" "/>
    <s v=" "/>
    <s v=" "/>
    <m/>
  </r>
  <r>
    <n v="242"/>
    <x v="2"/>
    <s v="Wood &amp; wood products"/>
    <s v="Daily"/>
    <s v="51-100ºC"/>
    <s v="More 20ºC"/>
    <s v="DK/DA"/>
    <s v="Less 10 years"/>
    <s v="Less 10 years"/>
    <s v="Yes"/>
    <s v="Yes"/>
    <x v="2"/>
    <x v="3"/>
    <s v=" "/>
    <s v=" "/>
    <s v=" "/>
    <s v=" "/>
    <s v=" "/>
    <s v=" "/>
    <s v=" "/>
    <s v=" "/>
    <m/>
  </r>
  <r>
    <n v="243"/>
    <x v="2"/>
    <s v="Wood &amp; wood products"/>
    <s v="Daily"/>
    <s v="51-100ºC"/>
    <s v="0-20ºC"/>
    <s v="Below 9M€"/>
    <s v="Less 10 years"/>
    <s v="Less 10 years"/>
    <s v="Yes"/>
    <s v="Yes"/>
    <x v="1"/>
    <x v="2"/>
    <n v="1"/>
    <s v=" "/>
    <s v=" "/>
    <s v=" "/>
    <s v=" "/>
    <s v=" "/>
    <n v="1"/>
    <s v=" "/>
    <m/>
  </r>
  <r>
    <n v="244"/>
    <x v="2"/>
    <s v="Wood &amp; wood products"/>
    <s v="Daily"/>
    <s v="51-100ºC"/>
    <s v="DK/DA"/>
    <s v="Below 9M€"/>
    <s v="Less 10 years"/>
    <s v="Less 10 years"/>
    <s v="Yes"/>
    <s v="Yes"/>
    <x v="2"/>
    <x v="3"/>
    <s v=" "/>
    <s v=" "/>
    <s v=" "/>
    <s v=" "/>
    <s v=" "/>
    <s v=" "/>
    <s v=" "/>
    <s v=" "/>
    <m/>
  </r>
  <r>
    <n v="245"/>
    <x v="2"/>
    <s v="Machinery"/>
    <s v="Daily"/>
    <s v="DK/DA"/>
    <s v="DK/DA"/>
    <s v="DK/DA"/>
    <s v="DK/DA"/>
    <s v="DK/DA"/>
    <s v="Yes"/>
    <s v="Yes"/>
    <x v="1"/>
    <x v="2"/>
    <s v=" "/>
    <s v=" "/>
    <n v="1"/>
    <s v=" "/>
    <s v=" "/>
    <s v=" "/>
    <s v=" "/>
    <s v=" "/>
    <m/>
  </r>
  <r>
    <n v="246"/>
    <x v="2"/>
    <s v="Machinery"/>
    <s v="Daily"/>
    <s v="20-50ºC"/>
    <s v="0-20ºC"/>
    <s v="DK/DA"/>
    <s v="Less 10 years"/>
    <s v="Less 10 years"/>
    <s v="Yes"/>
    <s v="Yes"/>
    <x v="2"/>
    <x v="3"/>
    <s v=" "/>
    <s v=" "/>
    <s v=" "/>
    <s v=" "/>
    <s v=" "/>
    <s v=" "/>
    <s v=" "/>
    <s v=" "/>
    <m/>
  </r>
  <r>
    <n v="247"/>
    <x v="2"/>
    <s v="Others"/>
    <s v="Daily"/>
    <s v="More 250ºC"/>
    <s v="0 - (-20ºC)"/>
    <s v="DK/DA"/>
    <s v="Less 10 years"/>
    <s v="Less 10 years"/>
    <s v="Yes"/>
    <s v="Yes"/>
    <x v="2"/>
    <x v="3"/>
    <s v=" "/>
    <s v=" "/>
    <s v=" "/>
    <s v=" "/>
    <s v=" "/>
    <s v=" "/>
    <s v=" "/>
    <s v=" "/>
    <m/>
  </r>
  <r>
    <n v="248"/>
    <x v="2"/>
    <s v="Food &amp; Beverages"/>
    <s v="Daily"/>
    <s v="51-100ºC"/>
    <s v="Less -20ºC"/>
    <s v="Below 9M€"/>
    <s v="Less 10 years"/>
    <s v="Less 10 years"/>
    <s v="Yes"/>
    <s v="Yes"/>
    <x v="1"/>
    <x v="2"/>
    <s v=" "/>
    <n v="1"/>
    <s v=" "/>
    <s v=" "/>
    <s v=" "/>
    <s v=" "/>
    <n v="1"/>
    <s v=" "/>
    <m/>
  </r>
  <r>
    <n v="249"/>
    <x v="2"/>
    <s v="Food &amp; Beverages"/>
    <s v="Daily"/>
    <s v="51-100ºC"/>
    <s v="DK/DA"/>
    <s v="Below 9M€"/>
    <s v="Less 10 years"/>
    <s v="Less 10 years"/>
    <s v="Yes"/>
    <s v="Yes"/>
    <x v="2"/>
    <x v="3"/>
    <s v=" "/>
    <s v=" "/>
    <s v=" "/>
    <s v=" "/>
    <s v=" "/>
    <s v=" "/>
    <s v=" "/>
    <s v=" "/>
    <m/>
  </r>
  <r>
    <n v="250"/>
    <x v="2"/>
    <s v="Food &amp; Beverages"/>
    <s v="Daily"/>
    <s v="DK/DA"/>
    <s v="DK/DA"/>
    <s v="Below 9M€"/>
    <s v="10-25 years"/>
    <s v="10-25 years"/>
    <s v="Yes"/>
    <s v="Yes"/>
    <x v="2"/>
    <x v="3"/>
    <s v=" "/>
    <s v=" "/>
    <s v=" "/>
    <s v=" "/>
    <s v=" "/>
    <s v=" "/>
    <s v=" "/>
    <s v=" "/>
    <m/>
  </r>
  <r>
    <n v="251"/>
    <x v="2"/>
    <s v="Textil &amp; Clothing"/>
    <s v="Daily"/>
    <s v="20-50ºC"/>
    <s v="0-20ºC"/>
    <s v="DK/DA"/>
    <s v="DK/DA"/>
    <s v="DK/DA"/>
    <s v="Yes"/>
    <s v="Yes"/>
    <x v="2"/>
    <x v="3"/>
    <s v=" "/>
    <s v=" "/>
    <s v=" "/>
    <s v=" "/>
    <s v=" "/>
    <s v=" "/>
    <s v=" "/>
    <s v=" "/>
    <m/>
  </r>
  <r>
    <n v="252"/>
    <x v="2"/>
    <s v="Textil &amp; Clothing"/>
    <s v="Daily"/>
    <s v="20-50ºC"/>
    <s v="0-20ºC"/>
    <s v="Below 9M€"/>
    <s v="Less 10 years"/>
    <s v="Less 10 years"/>
    <s v="Yes"/>
    <s v="Yes"/>
    <x v="2"/>
    <x v="3"/>
    <s v=" "/>
    <s v=" "/>
    <s v=" "/>
    <s v=" "/>
    <s v=" "/>
    <s v=" "/>
    <s v=" "/>
    <s v=" "/>
    <m/>
  </r>
  <r>
    <n v="253"/>
    <x v="2"/>
    <s v="Wood &amp; wood products"/>
    <s v="Daily"/>
    <s v="20-50ºC"/>
    <s v="0-20ºC"/>
    <s v="Below 9M€"/>
    <s v="Less 10 years"/>
    <s v="Less 10 years"/>
    <s v="Yes"/>
    <s v="Yes"/>
    <x v="2"/>
    <x v="3"/>
    <s v=" "/>
    <s v=" "/>
    <s v=" "/>
    <s v=" "/>
    <s v=" "/>
    <s v=" "/>
    <s v=" "/>
    <s v=" "/>
    <m/>
  </r>
  <r>
    <n v="254"/>
    <x v="2"/>
    <s v="Machinery"/>
    <s v="Seasonal"/>
    <s v="More 250ºC"/>
    <s v="0 - (-20ºC)"/>
    <s v="Below 9M€"/>
    <s v="Less 10 years"/>
    <s v="Less 10 years"/>
    <s v="Yes"/>
    <s v="Yes"/>
    <x v="1"/>
    <x v="2"/>
    <n v="1"/>
    <s v=" "/>
    <s v=" "/>
    <s v=" "/>
    <s v=" "/>
    <s v=" "/>
    <n v="1"/>
    <s v=" "/>
    <m/>
  </r>
  <r>
    <n v="255"/>
    <x v="2"/>
    <s v="Machinery"/>
    <s v="Daily"/>
    <s v="DK/DA"/>
    <s v="0 - (-20ºC)"/>
    <s v="Below 9M€"/>
    <s v="DK/DA"/>
    <s v="DK/DA"/>
    <s v="Yes"/>
    <s v="Yes"/>
    <x v="1"/>
    <x v="2"/>
    <s v=" "/>
    <s v=" "/>
    <n v="1"/>
    <s v=" "/>
    <s v=" "/>
    <s v=" "/>
    <s v=" "/>
    <s v=" "/>
    <m/>
  </r>
  <r>
    <n v="256"/>
    <x v="2"/>
    <s v="Machinery"/>
    <s v="Daily"/>
    <s v="20-50ºC"/>
    <s v="0-20ºC"/>
    <s v="DK/DA"/>
    <s v="Less 10 years"/>
    <s v="Less 10 years"/>
    <s v="No"/>
    <s v="Yes"/>
    <x v="2"/>
    <x v="3"/>
    <s v=" "/>
    <s v=" "/>
    <s v=" "/>
    <s v=" "/>
    <s v=" "/>
    <s v=" "/>
    <s v=" "/>
    <s v=" "/>
    <m/>
  </r>
  <r>
    <n v="257"/>
    <x v="2"/>
    <s v="Others"/>
    <s v="Seasonal"/>
    <s v="101-250ºC"/>
    <s v="0 - (-20ºC)"/>
    <s v="DK/DA"/>
    <s v="Less 10 years"/>
    <s v="Less 10 years"/>
    <s v="Yes"/>
    <s v="Yes"/>
    <x v="2"/>
    <x v="2"/>
    <s v=" "/>
    <s v=" "/>
    <s v=" "/>
    <s v=" "/>
    <s v=" "/>
    <s v=" "/>
    <s v=" "/>
    <s v=" "/>
    <m/>
  </r>
  <r>
    <n v="258"/>
    <x v="2"/>
    <s v="Food &amp; Beverages"/>
    <s v="Daily"/>
    <s v="51-100ºC"/>
    <s v="0 - (-20ºC)"/>
    <s v="DK/DA"/>
    <s v="Less 10 years"/>
    <s v="Less 10 years"/>
    <s v="No"/>
    <s v="Yes"/>
    <x v="2"/>
    <x v="2"/>
    <s v=" "/>
    <s v=" "/>
    <s v=" "/>
    <s v=" "/>
    <s v=" "/>
    <s v=" "/>
    <s v=" "/>
    <s v=" "/>
    <m/>
  </r>
  <r>
    <n v="259"/>
    <x v="2"/>
    <s v="Textil &amp; Clothing"/>
    <s v="Daily"/>
    <s v="20-50ºC"/>
    <s v="0-20ºC"/>
    <s v="DK/DA"/>
    <s v="Less 10 years"/>
    <s v="Less 10 years"/>
    <s v="Yes"/>
    <s v="Yes"/>
    <x v="1"/>
    <x v="2"/>
    <n v="1"/>
    <s v=" "/>
    <s v=" "/>
    <s v=" "/>
    <s v=" "/>
    <s v=" "/>
    <n v="1"/>
    <s v=" "/>
    <m/>
  </r>
  <r>
    <n v="260"/>
    <x v="2"/>
    <s v="Wood &amp; wood products"/>
    <s v="Daily"/>
    <s v="20-50ºC"/>
    <s v="More 20ºC"/>
    <s v="Below 9M€"/>
    <s v="Less 10 years"/>
    <s v="Less 10 years"/>
    <s v="Yes"/>
    <s v="Yes"/>
    <x v="2"/>
    <x v="2"/>
    <s v=" "/>
    <s v=" "/>
    <s v=" "/>
    <s v=" "/>
    <s v=" "/>
    <s v=" "/>
    <s v=" "/>
    <s v=" "/>
    <m/>
  </r>
  <r>
    <n v="261"/>
    <x v="2"/>
    <s v="Machinery"/>
    <s v="Daily"/>
    <s v="101-250ºC"/>
    <s v="0 - (-20ºC)"/>
    <s v="DK/DA"/>
    <s v="Less 10 years"/>
    <s v="Less 10 years"/>
    <s v="Yes"/>
    <s v="Yes"/>
    <x v="2"/>
    <x v="3"/>
    <s v=" "/>
    <s v=" "/>
    <s v=" "/>
    <s v=" "/>
    <s v=" "/>
    <s v=" "/>
    <s v=" "/>
    <s v=" "/>
    <m/>
  </r>
  <r>
    <n v="262"/>
    <x v="2"/>
    <s v="Machinery"/>
    <s v="Daily"/>
    <s v="20-50ºC"/>
    <s v="0 - (-20ºC)"/>
    <s v="Below 9M€"/>
    <s v="Less 10 years"/>
    <s v="Less 10 years"/>
    <s v="Yes"/>
    <s v="Yes"/>
    <x v="2"/>
    <x v="3"/>
    <s v=" "/>
    <s v=" "/>
    <s v=" "/>
    <s v=" "/>
    <s v=" "/>
    <s v=" "/>
    <s v=" "/>
    <s v=" "/>
    <m/>
  </r>
  <r>
    <n v="263"/>
    <x v="2"/>
    <s v="Machinery"/>
    <s v="Daily"/>
    <s v="More 250ºC"/>
    <s v="DK/DA"/>
    <s v="DK/DA"/>
    <s v="Less 10 years"/>
    <s v="Less 10 years"/>
    <s v="Yes"/>
    <s v="Yes"/>
    <x v="1"/>
    <x v="2"/>
    <n v="1"/>
    <s v=" "/>
    <s v=" "/>
    <s v=" "/>
    <s v=" "/>
    <s v=" "/>
    <s v=" "/>
    <s v=" "/>
    <m/>
  </r>
  <r>
    <n v="264"/>
    <x v="2"/>
    <s v="Others"/>
    <s v="Daily"/>
    <s v="DK/DA"/>
    <s v="DK/DA"/>
    <s v="Below 9M€"/>
    <s v="Less 10 years"/>
    <s v="Less 10 years"/>
    <s v="Yes"/>
    <s v="Yes"/>
    <x v="2"/>
    <x v="3"/>
    <s v=" "/>
    <s v=" "/>
    <s v=" "/>
    <s v=" "/>
    <s v=" "/>
    <s v=" "/>
    <s v=" "/>
    <s v=" "/>
    <m/>
  </r>
  <r>
    <n v="265"/>
    <x v="2"/>
    <s v="Others"/>
    <s v="Daily"/>
    <s v="More 250ºC"/>
    <s v="DK/DA"/>
    <s v="Below 9M€"/>
    <s v="Less 10 years"/>
    <s v="Less 10 years"/>
    <s v="Yes"/>
    <s v="Yes"/>
    <x v="1"/>
    <x v="2"/>
    <n v="1"/>
    <s v=" "/>
    <n v="1"/>
    <s v=" "/>
    <s v=" "/>
    <s v=" "/>
    <n v="1"/>
    <s v=" "/>
    <m/>
  </r>
  <r>
    <n v="266"/>
    <x v="2"/>
    <s v="Food &amp; Beverages"/>
    <s v="Daily"/>
    <s v="20-50ºC"/>
    <s v="0-20ºC"/>
    <s v="Below 9M€"/>
    <s v="Less 10 years"/>
    <s v="Less 10 years"/>
    <s v="Yes"/>
    <s v="Yes"/>
    <x v="2"/>
    <x v="3"/>
    <s v=" "/>
    <s v=" "/>
    <s v=" "/>
    <s v=" "/>
    <s v=" "/>
    <s v=" "/>
    <s v=" "/>
    <s v=" "/>
    <m/>
  </r>
  <r>
    <n v="267"/>
    <x v="2"/>
    <s v="Textil &amp; Clothing"/>
    <s v="Daily"/>
    <s v="20-50ºC"/>
    <s v="More 20ºC"/>
    <s v="Below 9M€"/>
    <s v="Less 10 years"/>
    <s v="Less 10 years"/>
    <s v="Yes"/>
    <s v="Yes"/>
    <x v="1"/>
    <x v="2"/>
    <n v="1"/>
    <n v="1"/>
    <s v=" "/>
    <s v=" "/>
    <s v=" "/>
    <s v=" "/>
    <s v=" "/>
    <s v=" "/>
    <m/>
  </r>
  <r>
    <n v="268"/>
    <x v="2"/>
    <s v="Textil &amp; Clothing"/>
    <s v="Daily"/>
    <s v="DK/DA"/>
    <s v="0 - (-20ºC)"/>
    <s v="Below 9M€"/>
    <s v="Less 10 years"/>
    <s v="Less 10 years"/>
    <s v="Yes"/>
    <s v="Yes"/>
    <x v="2"/>
    <x v="2"/>
    <s v=" "/>
    <s v=" "/>
    <s v=" "/>
    <s v=" "/>
    <s v=" "/>
    <s v=" "/>
    <s v=" "/>
    <s v=" "/>
    <m/>
  </r>
  <r>
    <n v="269"/>
    <x v="2"/>
    <s v="Textil &amp; Clothing"/>
    <s v="Daily"/>
    <s v="51-100ºC"/>
    <s v="0 - (-20ºC)"/>
    <s v="DK/DA"/>
    <s v="Less 10 years"/>
    <s v="Less 10 years"/>
    <s v="Yes"/>
    <s v="Yes"/>
    <x v="2"/>
    <x v="3"/>
    <s v=" "/>
    <s v=" "/>
    <s v=" "/>
    <s v=" "/>
    <s v=" "/>
    <s v=" "/>
    <s v=" "/>
    <s v=" "/>
    <m/>
  </r>
  <r>
    <n v="270"/>
    <x v="2"/>
    <s v="Wood &amp; wood products"/>
    <s v="Daily"/>
    <s v="20-50ºC"/>
    <s v="DK/DA"/>
    <s v="Below 9M€"/>
    <s v="Less 10 years"/>
    <s v="Less 10 years"/>
    <s v="Yes"/>
    <s v="Yes"/>
    <x v="2"/>
    <x v="3"/>
    <s v=" "/>
    <s v=" "/>
    <s v=" "/>
    <s v=" "/>
    <s v=" "/>
    <s v=" "/>
    <s v=" "/>
    <s v=" "/>
    <m/>
  </r>
  <r>
    <n v="271"/>
    <x v="2"/>
    <s v="Wood &amp; wood products"/>
    <s v="Daily"/>
    <s v="20-50ºC"/>
    <s v="More 20ºC"/>
    <s v="Below 9M€"/>
    <s v="Less 10 years"/>
    <s v="Less 10 years"/>
    <s v="Yes"/>
    <s v="Yes"/>
    <x v="2"/>
    <x v="3"/>
    <s v=" "/>
    <s v=" "/>
    <s v=" "/>
    <s v=" "/>
    <s v=" "/>
    <s v=" "/>
    <s v=" "/>
    <s v=" "/>
    <m/>
  </r>
  <r>
    <n v="272"/>
    <x v="2"/>
    <s v="Machinery"/>
    <s v="Daily"/>
    <s v="DK/DA"/>
    <s v="More 20ºC"/>
    <s v="DK/DA"/>
    <s v="Less 10 years"/>
    <s v="Less 10 years"/>
    <s v="Yes"/>
    <s v="Yes"/>
    <x v="2"/>
    <x v="3"/>
    <s v=" "/>
    <s v=" "/>
    <s v=" "/>
    <s v=" "/>
    <s v=" "/>
    <s v=" "/>
    <s v=" "/>
    <s v=" "/>
    <m/>
  </r>
  <r>
    <n v="273"/>
    <x v="2"/>
    <s v="Machinery"/>
    <s v="Daily"/>
    <s v="101-250ºC"/>
    <s v="0 - (-20ºC)"/>
    <s v="Below 9M€"/>
    <s v="Less 10 years"/>
    <s v="Less 10 years"/>
    <s v="Yes"/>
    <s v="Yes"/>
    <x v="2"/>
    <x v="3"/>
    <s v=" "/>
    <s v=" "/>
    <s v=" "/>
    <s v=" "/>
    <s v=" "/>
    <s v=" "/>
    <s v=" "/>
    <s v=" "/>
    <m/>
  </r>
  <r>
    <n v="274"/>
    <x v="2"/>
    <s v="Machinery"/>
    <s v="Daily"/>
    <s v="101-250ºC"/>
    <s v="0 - (-20ºC)"/>
    <s v="Below 9M€"/>
    <s v="DK/DA"/>
    <s v="DK/DA"/>
    <s v="Yes"/>
    <s v="Yes"/>
    <x v="2"/>
    <x v="2"/>
    <s v=" "/>
    <s v=" "/>
    <s v=" "/>
    <s v=" "/>
    <s v=" "/>
    <s v=" "/>
    <s v=" "/>
    <s v=" "/>
    <m/>
  </r>
  <r>
    <n v="275"/>
    <x v="2"/>
    <s v="Machinery"/>
    <s v="Daily"/>
    <s v="DK/DA"/>
    <s v="0-20ºC"/>
    <s v="DK/DA"/>
    <s v="Less 10 years"/>
    <s v="Less 10 years"/>
    <s v="No"/>
    <s v="Yes"/>
    <x v="1"/>
    <x v="2"/>
    <n v="1"/>
    <s v=" "/>
    <s v=" "/>
    <s v=" "/>
    <s v=" "/>
    <s v=" "/>
    <n v="1"/>
    <s v=" "/>
    <m/>
  </r>
  <r>
    <n v="276"/>
    <x v="2"/>
    <s v="Others"/>
    <s v="Daily"/>
    <s v="51-100ºC"/>
    <s v="0 - (-20ºC)"/>
    <s v="DK/DA"/>
    <s v="Less 10 years"/>
    <s v="Less 10 years"/>
    <s v="Yes"/>
    <s v="Yes"/>
    <x v="2"/>
    <x v="3"/>
    <s v=" "/>
    <s v=" "/>
    <s v=" "/>
    <s v=" "/>
    <s v=" "/>
    <s v=" "/>
    <s v=" "/>
    <s v=" "/>
    <m/>
  </r>
  <r>
    <n v="277"/>
    <x v="2"/>
    <s v="Others"/>
    <s v="Daily"/>
    <s v="More 250ºC"/>
    <s v="DK/DA"/>
    <s v="Below 9M€"/>
    <s v="Less 10 years"/>
    <s v="Less 10 years"/>
    <s v="Yes"/>
    <s v="Yes"/>
    <x v="1"/>
    <x v="2"/>
    <n v="1"/>
    <s v=" "/>
    <n v="1"/>
    <s v=" "/>
    <s v=" "/>
    <s v=" "/>
    <s v=" "/>
    <s v=" "/>
    <m/>
  </r>
  <r>
    <n v="278"/>
    <x v="2"/>
    <s v="Food &amp; Beverages"/>
    <s v="Daily"/>
    <s v="51-100ºC"/>
    <s v="DK/DA"/>
    <s v="DK/DA"/>
    <s v="Less 10 years"/>
    <s v="Less 10 years"/>
    <s v="No"/>
    <s v="Yes"/>
    <x v="2"/>
    <x v="3"/>
    <s v=" "/>
    <s v=" "/>
    <s v=" "/>
    <s v=" "/>
    <s v=" "/>
    <s v=" "/>
    <s v=" "/>
    <s v=" "/>
    <m/>
  </r>
  <r>
    <n v="279"/>
    <x v="2"/>
    <s v="Food &amp; Beverages"/>
    <s v="Seasonal"/>
    <s v="101-250ºC"/>
    <s v="0 - (-20ºC)"/>
    <s v="DK/DA"/>
    <s v="10-25 years"/>
    <s v="10-25 years"/>
    <s v="Yes"/>
    <s v="Yes"/>
    <x v="1"/>
    <x v="2"/>
    <s v=" "/>
    <s v=" "/>
    <n v="1"/>
    <s v=" "/>
    <s v=" "/>
    <s v=" "/>
    <n v="1"/>
    <s v=" "/>
    <m/>
  </r>
  <r>
    <n v="280"/>
    <x v="2"/>
    <s v="Textil &amp; Clothing"/>
    <s v="Daily"/>
    <s v="DK/DA"/>
    <s v="DK/DA"/>
    <s v="Below 9M€"/>
    <s v="Less 10 years"/>
    <s v="Less 10 years"/>
    <s v="Yes"/>
    <s v="Yes"/>
    <x v="1"/>
    <x v="2"/>
    <n v="1"/>
    <s v=" "/>
    <s v=" "/>
    <s v=" "/>
    <s v=" "/>
    <s v=" "/>
    <n v="1"/>
    <s v=" "/>
    <m/>
  </r>
  <r>
    <n v="281"/>
    <x v="2"/>
    <s v="Textil &amp; Clothing"/>
    <s v="Daily"/>
    <s v="51-100ºC"/>
    <s v="0 - (-20ºC)"/>
    <s v="DK/DA"/>
    <s v="Less 10 years"/>
    <s v="Less 10 years"/>
    <s v="Yes"/>
    <s v="Yes"/>
    <x v="2"/>
    <x v="3"/>
    <s v=" "/>
    <s v=" "/>
    <s v=" "/>
    <s v=" "/>
    <s v=" "/>
    <s v=" "/>
    <s v=" "/>
    <s v=" "/>
    <m/>
  </r>
  <r>
    <n v="282"/>
    <x v="2"/>
    <s v="Textil &amp; Clothing"/>
    <s v="Daily"/>
    <s v="51-100ºC"/>
    <s v="DK/DA"/>
    <s v="Below 9M€"/>
    <s v="Less 10 years"/>
    <s v="Less 10 years"/>
    <s v="Yes"/>
    <s v="Yes"/>
    <x v="2"/>
    <x v="2"/>
    <s v=" "/>
    <s v=" "/>
    <s v=" "/>
    <s v=" "/>
    <s v=" "/>
    <s v=" "/>
    <s v=" "/>
    <s v=" "/>
    <m/>
  </r>
  <r>
    <n v="283"/>
    <x v="2"/>
    <s v="Textil &amp; Clothing"/>
    <s v="Daily"/>
    <s v="20-50ºC"/>
    <s v="Less -20ºC"/>
    <s v="DK/DA"/>
    <s v="Less 10 years"/>
    <s v="Less 10 years"/>
    <s v="Yes"/>
    <s v="Yes"/>
    <x v="2"/>
    <x v="3"/>
    <s v=" "/>
    <s v=" "/>
    <s v=" "/>
    <s v=" "/>
    <s v=" "/>
    <s v=" "/>
    <s v=" "/>
    <s v=" "/>
    <m/>
  </r>
  <r>
    <n v="284"/>
    <x v="2"/>
    <s v="Wood &amp; wood products"/>
    <s v="Daily"/>
    <s v="51-100ºC"/>
    <s v="DK/DA"/>
    <s v="Below 9M€"/>
    <s v="Less 10 years"/>
    <s v="Less 10 years"/>
    <s v="Yes"/>
    <s v="Yes"/>
    <x v="1"/>
    <x v="2"/>
    <n v="1"/>
    <s v=" "/>
    <n v="1"/>
    <s v=" "/>
    <s v=" "/>
    <s v=" "/>
    <s v=" "/>
    <s v=" "/>
    <m/>
  </r>
  <r>
    <n v="285"/>
    <x v="2"/>
    <s v="Others"/>
    <s v="Daily"/>
    <s v="DK/DA"/>
    <s v="0 - (-20ºC)"/>
    <s v="DK/DA"/>
    <s v="DK/DA"/>
    <s v="DK/DA"/>
    <s v="Yes"/>
    <s v="Yes"/>
    <x v="2"/>
    <x v="3"/>
    <s v=" "/>
    <s v=" "/>
    <s v=" "/>
    <s v=" "/>
    <s v=" "/>
    <s v=" "/>
    <s v=" "/>
    <s v=" "/>
    <m/>
  </r>
  <r>
    <n v="286"/>
    <x v="2"/>
    <s v="Food &amp; Beverages"/>
    <s v="Daily"/>
    <s v="DK/DA"/>
    <s v="DK/DA"/>
    <s v="Below 9M€"/>
    <s v="Less 10 years"/>
    <s v="Less 10 years"/>
    <s v="Yes"/>
    <s v="Yes"/>
    <x v="1"/>
    <x v="2"/>
    <n v="1"/>
    <s v=" "/>
    <s v=" "/>
    <s v=" "/>
    <s v=" "/>
    <s v=" "/>
    <s v=" "/>
    <s v=" "/>
    <m/>
  </r>
  <r>
    <n v="287"/>
    <x v="2"/>
    <s v="Food &amp; Beverages"/>
    <s v="Daily"/>
    <s v="20-50ºC"/>
    <s v="0-20ºC"/>
    <s v="Below 9M€"/>
    <s v="Less 10 years"/>
    <s v="Less 10 years"/>
    <s v="Yes"/>
    <s v="Yes"/>
    <x v="2"/>
    <x v="3"/>
    <s v=" "/>
    <s v=" "/>
    <s v=" "/>
    <s v=" "/>
    <s v=" "/>
    <s v=" "/>
    <s v=" "/>
    <s v=" "/>
    <m/>
  </r>
  <r>
    <n v="288"/>
    <x v="2"/>
    <s v="Food &amp; Beverages"/>
    <s v="Daily"/>
    <s v="20-50ºC"/>
    <s v="0-20ºC"/>
    <s v="Below 9M€"/>
    <s v="Less 10 years"/>
    <s v="Less 10 years"/>
    <s v="Yes"/>
    <s v="Yes"/>
    <x v="1"/>
    <x v="2"/>
    <n v="1"/>
    <s v=" "/>
    <s v=" "/>
    <s v=" "/>
    <s v=" "/>
    <s v=" "/>
    <s v=" "/>
    <s v=" "/>
    <m/>
  </r>
  <r>
    <n v="289"/>
    <x v="2"/>
    <s v="Textil &amp; Clothing"/>
    <s v="Daily"/>
    <s v="20-50ºC"/>
    <s v="0-20ºC"/>
    <s v="Below 9M€"/>
    <s v="Less 10 years"/>
    <s v="Less 10 years"/>
    <s v="Yes"/>
    <s v="Yes"/>
    <x v="2"/>
    <x v="3"/>
    <s v=" "/>
    <s v=" "/>
    <s v=" "/>
    <s v=" "/>
    <s v=" "/>
    <s v=" "/>
    <s v=" "/>
    <s v=" "/>
    <m/>
  </r>
  <r>
    <n v="290"/>
    <x v="2"/>
    <s v="Textil &amp; Clothing"/>
    <s v="Daily"/>
    <s v="20-50ºC"/>
    <s v="More 20ºC"/>
    <s v="DK/DA"/>
    <s v="Less 10 years"/>
    <s v="Less 10 years"/>
    <s v="Yes"/>
    <s v="Yes"/>
    <x v="2"/>
    <x v="3"/>
    <s v=" "/>
    <s v=" "/>
    <s v=" "/>
    <s v=" "/>
    <s v=" "/>
    <s v=" "/>
    <s v=" "/>
    <s v=" "/>
    <m/>
  </r>
  <r>
    <n v="291"/>
    <x v="2"/>
    <s v="Wood &amp; wood products"/>
    <s v="Daily"/>
    <s v="20-50ºC"/>
    <s v="0-20ºC"/>
    <s v="Below 9M€"/>
    <s v="Less 10 years"/>
    <s v="Less 10 years"/>
    <s v="Yes"/>
    <s v="Yes"/>
    <x v="2"/>
    <x v="2"/>
    <s v=" "/>
    <s v=" "/>
    <s v=" "/>
    <s v=" "/>
    <s v=" "/>
    <s v=" "/>
    <s v=" "/>
    <s v=" "/>
    <m/>
  </r>
  <r>
    <n v="292"/>
    <x v="2"/>
    <s v="Wood &amp; wood products"/>
    <s v="Daily"/>
    <s v="20-50ºC"/>
    <s v="More 20ºC"/>
    <s v="DK/DA"/>
    <s v="10-25 years"/>
    <s v="10-25 years"/>
    <s v="Yes"/>
    <s v="Yes"/>
    <x v="2"/>
    <x v="3"/>
    <s v=" "/>
    <s v=" "/>
    <s v=" "/>
    <s v=" "/>
    <s v=" "/>
    <s v=" "/>
    <s v=" "/>
    <s v=" "/>
    <m/>
  </r>
  <r>
    <n v="293"/>
    <x v="2"/>
    <s v="Machinery"/>
    <s v="Daily"/>
    <s v="20-50ºC"/>
    <s v="0-20ºC"/>
    <s v="DK/DA"/>
    <s v="10-25 years"/>
    <s v="10-25 years"/>
    <s v="Yes"/>
    <s v="Yes"/>
    <x v="1"/>
    <x v="2"/>
    <n v="1"/>
    <s v=" "/>
    <n v="1"/>
    <s v=" "/>
    <s v=" "/>
    <s v=" "/>
    <n v="1"/>
    <s v=" "/>
    <m/>
  </r>
  <r>
    <n v="294"/>
    <x v="2"/>
    <s v="Machinery"/>
    <s v="Seasonal"/>
    <s v="More 250ºC"/>
    <s v="More 20ºC"/>
    <s v="DK/DA"/>
    <s v="Less 10 years"/>
    <s v="Less 10 years"/>
    <s v="Yes"/>
    <s v="Yes"/>
    <x v="2"/>
    <x v="3"/>
    <s v=" "/>
    <s v=" "/>
    <s v=" "/>
    <s v=" "/>
    <s v=" "/>
    <s v=" "/>
    <s v=" "/>
    <s v=" "/>
    <m/>
  </r>
  <r>
    <n v="295"/>
    <x v="2"/>
    <s v="Machinery"/>
    <s v="Daily"/>
    <s v="20-50ºC"/>
    <s v="DK/DA"/>
    <s v="DK/DA"/>
    <s v="Less 10 years"/>
    <s v="Less 10 years"/>
    <s v="Yes"/>
    <s v="Yes"/>
    <x v="2"/>
    <x v="3"/>
    <s v=" "/>
    <s v=" "/>
    <s v=" "/>
    <s v=" "/>
    <s v=" "/>
    <s v=" "/>
    <s v=" "/>
    <s v=" "/>
    <m/>
  </r>
  <r>
    <n v="296"/>
    <x v="2"/>
    <s v="Textil &amp; Clothing"/>
    <s v="Daily"/>
    <s v="20-50ºC"/>
    <s v="0-20ºC"/>
    <s v="DK/DA"/>
    <s v="DK/DA"/>
    <s v="DK/DA"/>
    <s v="Yes"/>
    <s v="Yes"/>
    <x v="2"/>
    <x v="3"/>
    <s v=" "/>
    <s v=" "/>
    <s v=" "/>
    <s v=" "/>
    <s v=" "/>
    <s v=" "/>
    <s v=" "/>
    <s v=" "/>
    <m/>
  </r>
  <r>
    <n v="297"/>
    <x v="2"/>
    <s v="Textil &amp; Clothing"/>
    <s v="Daily"/>
    <s v="20-50ºC"/>
    <s v="More 20ºC"/>
    <s v="DK/DA"/>
    <s v="10-25 years"/>
    <s v="10-25 years"/>
    <s v="Yes"/>
    <s v="Yes"/>
    <x v="1"/>
    <x v="2"/>
    <s v=" "/>
    <s v=" "/>
    <n v="1"/>
    <s v=" "/>
    <s v=" "/>
    <s v=" "/>
    <s v=" "/>
    <s v=" "/>
    <m/>
  </r>
  <r>
    <n v="298"/>
    <x v="2"/>
    <s v="Wood &amp; wood products"/>
    <s v="Daily"/>
    <s v="101-250ºC"/>
    <s v="0 - (-20ºC)"/>
    <s v="DK/DA"/>
    <s v="Less 10 years"/>
    <s v="Less 10 years"/>
    <s v="Yes"/>
    <s v="Yes"/>
    <x v="2"/>
    <x v="3"/>
    <s v=" "/>
    <s v=" "/>
    <s v=" "/>
    <s v=" "/>
    <s v=" "/>
    <s v=" "/>
    <s v=" "/>
    <s v=" "/>
    <m/>
  </r>
  <r>
    <n v="299"/>
    <x v="2"/>
    <s v="Wood &amp; wood products"/>
    <s v="Daily"/>
    <s v="More 250ºC"/>
    <s v="0 - (-20ºC)"/>
    <s v="Below 9M€"/>
    <s v="DK/DA"/>
    <s v="DK/DA"/>
    <s v="No"/>
    <s v="Yes"/>
    <x v="2"/>
    <x v="3"/>
    <s v=" "/>
    <s v=" "/>
    <s v=" "/>
    <s v=" "/>
    <s v=" "/>
    <s v=" "/>
    <s v=" "/>
    <s v=" "/>
    <m/>
  </r>
  <r>
    <n v="300"/>
    <x v="2"/>
    <s v="Machinery"/>
    <s v="Daily"/>
    <s v="51-100ºC"/>
    <s v="DK/DA"/>
    <s v="DK/DA"/>
    <s v="Less 10 years"/>
    <s v="Less 10 years"/>
    <s v="Yes"/>
    <s v="Yes"/>
    <x v="2"/>
    <x v="3"/>
    <s v=" "/>
    <s v=" "/>
    <s v=" "/>
    <s v=" "/>
    <s v=" "/>
    <s v=" "/>
    <s v=" "/>
    <s v=" "/>
    <m/>
  </r>
  <r>
    <n v="301"/>
    <x v="3"/>
    <s v="Metals"/>
    <s v="Weekly"/>
    <s v="More 250ºC"/>
    <n v="0"/>
    <s v="DK/DA"/>
    <s v="DK/DA"/>
    <n v="0"/>
    <s v="Yes"/>
    <s v="Yes"/>
    <x v="1"/>
    <x v="4"/>
    <m/>
    <m/>
    <n v="1"/>
    <n v="1E-4"/>
    <n v="2.0000000000000001E-4"/>
    <n v="2.9999999999999997E-4"/>
    <m/>
    <m/>
    <n v="1"/>
  </r>
  <r>
    <n v="302"/>
    <x v="3"/>
    <s v="Paper &amp; paper products"/>
    <s v="Seasonal"/>
    <n v="0"/>
    <n v="0"/>
    <s v="DK/DA"/>
    <s v="More 25 years"/>
    <n v="0"/>
    <s v="No"/>
    <s v="Yes"/>
    <x v="1"/>
    <x v="0"/>
    <m/>
    <m/>
    <m/>
    <m/>
    <m/>
    <m/>
    <m/>
    <m/>
    <n v="1"/>
  </r>
  <r>
    <n v="303"/>
    <x v="3"/>
    <s v="Others"/>
    <s v="Seasonal"/>
    <s v="More 250ºC"/>
    <n v="0"/>
    <s v="DK/DA"/>
    <s v="10-25 years"/>
    <n v="0"/>
    <s v="No"/>
    <s v="No"/>
    <x v="0"/>
    <x v="0"/>
    <m/>
    <m/>
    <m/>
    <m/>
    <m/>
    <m/>
    <m/>
    <m/>
    <m/>
  </r>
  <r>
    <n v="304"/>
    <x v="3"/>
    <s v="Textil &amp; Clothing"/>
    <s v="Weekly"/>
    <s v="More 250ºC"/>
    <n v="0"/>
    <s v="DK/DA"/>
    <s v="10-25 years"/>
    <n v="0"/>
    <s v="Yes"/>
    <s v="No"/>
    <x v="0"/>
    <x v="0"/>
    <m/>
    <m/>
    <m/>
    <m/>
    <m/>
    <m/>
    <m/>
    <m/>
    <m/>
  </r>
  <r>
    <n v="305"/>
    <x v="3"/>
    <s v="Textil &amp; Clothing"/>
    <s v="Weekly"/>
    <s v="More 250ºC"/>
    <n v="0"/>
    <s v="DK/DA"/>
    <s v="10-25 years"/>
    <n v="0"/>
    <s v="Yes"/>
    <s v="Yes"/>
    <x v="0"/>
    <x v="0"/>
    <m/>
    <m/>
    <m/>
    <m/>
    <m/>
    <m/>
    <m/>
    <m/>
    <m/>
  </r>
  <r>
    <n v="306"/>
    <x v="3"/>
    <s v="Textil &amp; Clothing"/>
    <s v="Daily"/>
    <s v="More 250ºC"/>
    <n v="0"/>
    <s v="DK/DA"/>
    <s v="Less 10 years"/>
    <n v="0"/>
    <s v="No"/>
    <s v="No"/>
    <x v="0"/>
    <x v="0"/>
    <m/>
    <m/>
    <m/>
    <m/>
    <m/>
    <m/>
    <m/>
    <m/>
    <m/>
  </r>
  <r>
    <n v="307"/>
    <x v="3"/>
    <s v="Textil &amp; Clothing"/>
    <s v="Seasonal"/>
    <s v="More 250ºC"/>
    <n v="0"/>
    <s v="DK/DA"/>
    <s v="10-25 years"/>
    <n v="0"/>
    <s v="No"/>
    <s v="Yes"/>
    <x v="1"/>
    <x v="0"/>
    <m/>
    <m/>
    <m/>
    <m/>
    <m/>
    <m/>
    <m/>
    <m/>
    <n v="1"/>
  </r>
  <r>
    <n v="308"/>
    <x v="3"/>
    <s v="Others"/>
    <s v="Daily"/>
    <s v="More 250ºC"/>
    <s v="0-20ºC"/>
    <s v="DK/DA"/>
    <s v="10-25 years"/>
    <s v="Less 10 years"/>
    <s v="No"/>
    <s v="No"/>
    <x v="0"/>
    <x v="0"/>
    <m/>
    <m/>
    <m/>
    <m/>
    <m/>
    <m/>
    <m/>
    <m/>
    <m/>
  </r>
  <r>
    <n v="309"/>
    <x v="3"/>
    <s v="Textil &amp; Clothing"/>
    <s v="Weekly"/>
    <s v="51-100ºC"/>
    <n v="0"/>
    <s v="DK/DA"/>
    <s v="More 25 years"/>
    <n v="0"/>
    <s v="Yes"/>
    <s v="No"/>
    <x v="0"/>
    <x v="0"/>
    <m/>
    <m/>
    <m/>
    <m/>
    <m/>
    <m/>
    <m/>
    <m/>
    <m/>
  </r>
  <r>
    <n v="310"/>
    <x v="3"/>
    <s v="Others"/>
    <s v="Daily"/>
    <s v="More 250ºC"/>
    <n v="0"/>
    <s v="DK/DA"/>
    <s v="Less 10 years"/>
    <n v="0"/>
    <s v="DK/DA"/>
    <s v="Yes"/>
    <x v="0"/>
    <x v="0"/>
    <m/>
    <m/>
    <m/>
    <m/>
    <m/>
    <m/>
    <m/>
    <m/>
    <m/>
  </r>
  <r>
    <n v="311"/>
    <x v="3"/>
    <s v="Metals"/>
    <s v="Weekly"/>
    <s v="More 250ºC"/>
    <n v="0"/>
    <s v="DK/DA"/>
    <s v="10-25 years"/>
    <n v="0"/>
    <s v="No"/>
    <s v="Yes"/>
    <x v="0"/>
    <x v="0"/>
    <m/>
    <m/>
    <m/>
    <m/>
    <m/>
    <m/>
    <m/>
    <m/>
    <m/>
  </r>
  <r>
    <n v="312"/>
    <x v="3"/>
    <s v="Rubber &amp; Plastic"/>
    <s v="Daily"/>
    <s v="More 250ºC"/>
    <s v="0-20ºC"/>
    <s v="DK/DA"/>
    <s v="10-25 years"/>
    <s v="Less 10 years"/>
    <s v="Yes"/>
    <s v="Yes"/>
    <x v="0"/>
    <x v="0"/>
    <m/>
    <m/>
    <m/>
    <m/>
    <m/>
    <m/>
    <m/>
    <m/>
    <m/>
  </r>
  <r>
    <n v="313"/>
    <x v="3"/>
    <s v="Rubber &amp; Plastic"/>
    <s v="Daily"/>
    <s v="More 250ºC"/>
    <n v="0"/>
    <s v="DK/DA"/>
    <s v="Less 10 years"/>
    <n v="0"/>
    <s v="DK/DA"/>
    <s v="No"/>
    <x v="0"/>
    <x v="0"/>
    <m/>
    <m/>
    <m/>
    <m/>
    <m/>
    <m/>
    <m/>
    <m/>
    <m/>
  </r>
  <r>
    <n v="314"/>
    <x v="3"/>
    <s v="Chemical"/>
    <s v="Weekly"/>
    <s v="More 250ºC"/>
    <s v="0 - (-20ºC)"/>
    <s v="DK/DA"/>
    <s v="More 25 years"/>
    <s v="Less 10 years"/>
    <s v="No"/>
    <s v="Yes"/>
    <x v="0"/>
    <x v="0"/>
    <m/>
    <m/>
    <m/>
    <m/>
    <m/>
    <m/>
    <m/>
    <m/>
    <m/>
  </r>
  <r>
    <n v="315"/>
    <x v="3"/>
    <s v="Machinery"/>
    <s v="Weekly"/>
    <n v="0"/>
    <s v="0 - (-20ºC)"/>
    <s v="DK/DA"/>
    <n v="0"/>
    <s v="Less 10 years"/>
    <s v="Yes"/>
    <s v="Yes"/>
    <x v="1"/>
    <x v="0"/>
    <m/>
    <m/>
    <m/>
    <m/>
    <m/>
    <m/>
    <m/>
    <m/>
    <n v="1"/>
  </r>
  <r>
    <n v="316"/>
    <x v="3"/>
    <s v="Machinery"/>
    <s v="Daily"/>
    <n v="0"/>
    <n v="0"/>
    <s v="DK/DA"/>
    <s v="More 25 years"/>
    <n v="0"/>
    <s v="Yes"/>
    <s v="Yes"/>
    <x v="1"/>
    <x v="0"/>
    <m/>
    <m/>
    <m/>
    <m/>
    <m/>
    <m/>
    <m/>
    <m/>
    <n v="1"/>
  </r>
  <r>
    <n v="317"/>
    <x v="3"/>
    <s v="Machinery"/>
    <s v="DK/DA"/>
    <s v="More 250ºC"/>
    <n v="0"/>
    <s v="DK/DA"/>
    <s v="10-25 years"/>
    <n v="0"/>
    <s v="No"/>
    <s v="No"/>
    <x v="0"/>
    <x v="0"/>
    <m/>
    <m/>
    <m/>
    <m/>
    <m/>
    <m/>
    <m/>
    <m/>
    <m/>
  </r>
  <r>
    <n v="318"/>
    <x v="3"/>
    <s v="Machinery"/>
    <s v="DK/DA"/>
    <s v="More 250ºC"/>
    <n v="0"/>
    <s v="DK/DA"/>
    <s v="10-25 years"/>
    <n v="0"/>
    <s v="No"/>
    <s v="Yes"/>
    <x v="1"/>
    <x v="0"/>
    <m/>
    <n v="1"/>
    <m/>
    <m/>
    <m/>
    <m/>
    <n v="1"/>
    <m/>
    <n v="1"/>
  </r>
  <r>
    <n v="319"/>
    <x v="3"/>
    <s v="Machinery"/>
    <s v="Daily"/>
    <s v="More 250ºC"/>
    <n v="0"/>
    <s v="DK/DA"/>
    <s v="More 25 years"/>
    <n v="0"/>
    <s v="No"/>
    <s v="No"/>
    <x v="0"/>
    <x v="0"/>
    <m/>
    <m/>
    <m/>
    <m/>
    <m/>
    <m/>
    <m/>
    <m/>
    <m/>
  </r>
  <r>
    <n v="320"/>
    <x v="3"/>
    <s v="Metals"/>
    <s v="Seasonal"/>
    <s v="More 250ºC"/>
    <n v="0"/>
    <s v="DK/DA"/>
    <s v="10-25 years"/>
    <n v="0"/>
    <s v="No"/>
    <s v="No"/>
    <x v="0"/>
    <x v="0"/>
    <m/>
    <m/>
    <m/>
    <m/>
    <m/>
    <m/>
    <m/>
    <m/>
    <m/>
  </r>
  <r>
    <n v="321"/>
    <x v="3"/>
    <s v="Metals"/>
    <s v="Daily"/>
    <s v="More 250ºC"/>
    <s v="0-20ºC"/>
    <s v="DK/DA"/>
    <s v="10-25 years"/>
    <s v="10-25 years"/>
    <s v="Yes"/>
    <s v="Yes"/>
    <x v="0"/>
    <x v="0"/>
    <m/>
    <m/>
    <m/>
    <m/>
    <m/>
    <m/>
    <m/>
    <m/>
    <m/>
  </r>
  <r>
    <n v="322"/>
    <x v="3"/>
    <s v="Machinery"/>
    <s v="Seasonal"/>
    <s v="More 250ºC"/>
    <n v="0"/>
    <s v="DK/DA"/>
    <s v="10-25 years"/>
    <n v="0"/>
    <s v="No"/>
    <s v="Yes"/>
    <x v="0"/>
    <x v="0"/>
    <m/>
    <m/>
    <m/>
    <m/>
    <m/>
    <m/>
    <m/>
    <m/>
    <m/>
  </r>
  <r>
    <n v="323"/>
    <x v="3"/>
    <s v="Machinery"/>
    <s v="DK/DA"/>
    <s v="More 250ºC"/>
    <n v="0"/>
    <s v="DK/DA"/>
    <s v="Less 10 years"/>
    <n v="0"/>
    <s v="No"/>
    <s v="Yes"/>
    <x v="0"/>
    <x v="0"/>
    <m/>
    <m/>
    <m/>
    <m/>
    <m/>
    <m/>
    <m/>
    <m/>
    <m/>
  </r>
  <r>
    <n v="324"/>
    <x v="3"/>
    <s v="Machinery"/>
    <s v="Seasonal"/>
    <s v="More 250ºC"/>
    <n v="0"/>
    <s v="DK/DA"/>
    <s v="10-25 years"/>
    <n v="0"/>
    <s v="No"/>
    <s v="Yes"/>
    <x v="0"/>
    <x v="0"/>
    <m/>
    <m/>
    <m/>
    <m/>
    <m/>
    <m/>
    <m/>
    <m/>
    <m/>
  </r>
  <r>
    <n v="325"/>
    <x v="3"/>
    <s v="Machinery"/>
    <s v="Seasonal"/>
    <s v="More 250ºC"/>
    <n v="0"/>
    <s v="DK/DA"/>
    <s v="10-25 years"/>
    <n v="0"/>
    <s v="No"/>
    <s v="Yes"/>
    <x v="0"/>
    <x v="0"/>
    <m/>
    <m/>
    <m/>
    <m/>
    <m/>
    <m/>
    <m/>
    <m/>
    <m/>
  </r>
  <r>
    <n v="326"/>
    <x v="3"/>
    <s v="Food &amp; Beverages"/>
    <s v="Seasonal"/>
    <n v="0"/>
    <s v="0-20ºC"/>
    <s v="DK/DA"/>
    <n v="0"/>
    <s v="10-25 years"/>
    <s v="No"/>
    <s v="Yes"/>
    <x v="0"/>
    <x v="0"/>
    <m/>
    <m/>
    <m/>
    <m/>
    <m/>
    <m/>
    <m/>
    <m/>
    <m/>
  </r>
  <r>
    <n v="327"/>
    <x v="3"/>
    <s v="Machinery"/>
    <s v="Seasonal"/>
    <s v="More 250ºC"/>
    <n v="0"/>
    <s v="DK/DA"/>
    <s v="10-25 years"/>
    <n v="0"/>
    <s v="Yes"/>
    <s v="Yes"/>
    <x v="1"/>
    <x v="0"/>
    <n v="1"/>
    <n v="1"/>
    <m/>
    <m/>
    <m/>
    <m/>
    <m/>
    <n v="1"/>
    <m/>
  </r>
  <r>
    <n v="328"/>
    <x v="3"/>
    <s v="Food &amp; Beverages"/>
    <s v="Seasonal"/>
    <s v="51-100ºC"/>
    <s v="0 - (-20ºC)"/>
    <s v="DK/DA"/>
    <s v="10-25 years"/>
    <s v="Less 10 years"/>
    <s v="No"/>
    <s v="No"/>
    <x v="0"/>
    <x v="0"/>
    <m/>
    <m/>
    <m/>
    <m/>
    <m/>
    <m/>
    <m/>
    <m/>
    <m/>
  </r>
  <r>
    <n v="329"/>
    <x v="3"/>
    <s v="Food &amp; Beverages"/>
    <s v="Seasonal"/>
    <n v="0"/>
    <s v="0-20ºC"/>
    <s v="DK/DA"/>
    <n v="0"/>
    <s v="Less 10 years"/>
    <s v="No"/>
    <s v="No"/>
    <x v="0"/>
    <x v="0"/>
    <m/>
    <m/>
    <m/>
    <m/>
    <m/>
    <m/>
    <m/>
    <m/>
    <m/>
  </r>
  <r>
    <n v="330"/>
    <x v="3"/>
    <s v="Metals"/>
    <s v="Weekly"/>
    <s v="More 250ºC"/>
    <n v="0"/>
    <s v="DK/DA"/>
    <s v="10-25 years"/>
    <n v="0"/>
    <s v="Yes"/>
    <s v="Yes"/>
    <x v="1"/>
    <x v="0"/>
    <m/>
    <m/>
    <m/>
    <m/>
    <m/>
    <m/>
    <m/>
    <m/>
    <n v="1"/>
  </r>
  <r>
    <n v="331"/>
    <x v="3"/>
    <s v="Food &amp; Beverages"/>
    <s v="Seasonal"/>
    <n v="0"/>
    <s v="0-20ºC"/>
    <s v="DK/DA"/>
    <n v="0"/>
    <s v="Less 10 years"/>
    <s v="Yes"/>
    <s v="No"/>
    <x v="0"/>
    <x v="0"/>
    <m/>
    <m/>
    <m/>
    <m/>
    <m/>
    <m/>
    <m/>
    <m/>
    <m/>
  </r>
  <r>
    <n v="332"/>
    <x v="3"/>
    <s v="Machinery"/>
    <s v="Seasonal"/>
    <s v="More 250ºC"/>
    <n v="0"/>
    <s v="DK/DA"/>
    <s v="10-25 years"/>
    <n v="0"/>
    <s v="Yes"/>
    <s v="Yes"/>
    <x v="1"/>
    <x v="0"/>
    <m/>
    <n v="1"/>
    <m/>
    <m/>
    <m/>
    <m/>
    <n v="1"/>
    <m/>
    <n v="1"/>
  </r>
  <r>
    <n v="333"/>
    <x v="3"/>
    <s v="Machinery"/>
    <s v="Seasonal"/>
    <s v="More 250ºC"/>
    <n v="0"/>
    <s v="DK/DA"/>
    <s v="10-25 years"/>
    <n v="0"/>
    <s v="DK/DA"/>
    <s v="No"/>
    <x v="0"/>
    <x v="0"/>
    <m/>
    <m/>
    <m/>
    <m/>
    <m/>
    <m/>
    <m/>
    <m/>
    <m/>
  </r>
  <r>
    <n v="334"/>
    <x v="3"/>
    <s v="Machinery"/>
    <s v="Seasonal"/>
    <s v="More 250ºC"/>
    <n v="0"/>
    <s v="DK/DA"/>
    <s v="10-25 years"/>
    <n v="0"/>
    <s v="No"/>
    <s v="Yes"/>
    <x v="1"/>
    <x v="0"/>
    <n v="1"/>
    <n v="1"/>
    <m/>
    <m/>
    <m/>
    <m/>
    <n v="1"/>
    <m/>
    <n v="1"/>
  </r>
  <r>
    <n v="335"/>
    <x v="3"/>
    <s v="Food &amp; Beverages"/>
    <s v="Seasonal"/>
    <n v="0"/>
    <s v="0 - (-20ºC)"/>
    <s v="DK/DA"/>
    <n v="0"/>
    <s v="Less 10 years"/>
    <s v="No"/>
    <s v="Yes"/>
    <x v="0"/>
    <x v="0"/>
    <m/>
    <m/>
    <m/>
    <m/>
    <m/>
    <m/>
    <m/>
    <m/>
    <m/>
  </r>
  <r>
    <n v="336"/>
    <x v="3"/>
    <s v="Wood &amp; wood products"/>
    <s v="Seasonal"/>
    <s v="More 250ºC"/>
    <n v="0"/>
    <s v="DK/DA"/>
    <s v="More 25 years"/>
    <n v="0"/>
    <s v="No"/>
    <s v="Yes"/>
    <x v="1"/>
    <x v="0"/>
    <m/>
    <m/>
    <m/>
    <m/>
    <m/>
    <m/>
    <m/>
    <m/>
    <n v="1"/>
  </r>
  <r>
    <n v="337"/>
    <x v="3"/>
    <s v="Wood &amp; wood products"/>
    <s v="Seasonal"/>
    <s v="More 250ºC"/>
    <n v="0"/>
    <s v="DK/DA"/>
    <s v="More 25 years"/>
    <n v="0"/>
    <s v="No"/>
    <s v="Yes"/>
    <x v="1"/>
    <x v="0"/>
    <m/>
    <m/>
    <m/>
    <m/>
    <m/>
    <m/>
    <m/>
    <m/>
    <n v="1"/>
  </r>
  <r>
    <n v="338"/>
    <x v="3"/>
    <s v="Wood &amp; wood products"/>
    <s v="Seasonal"/>
    <s v="More 250ºC"/>
    <n v="0"/>
    <s v="DK/DA"/>
    <s v="10-25 years"/>
    <n v="0"/>
    <s v="No"/>
    <s v="No"/>
    <x v="0"/>
    <x v="0"/>
    <m/>
    <m/>
    <m/>
    <m/>
    <m/>
    <m/>
    <m/>
    <m/>
    <m/>
  </r>
  <r>
    <n v="339"/>
    <x v="3"/>
    <s v="Food &amp; Beverages"/>
    <s v="Seasonal"/>
    <n v="0"/>
    <s v="0-20ºC"/>
    <s v="DK/DA"/>
    <n v="0"/>
    <s v="10-25 years"/>
    <s v="No"/>
    <s v="No"/>
    <x v="0"/>
    <x v="0"/>
    <m/>
    <m/>
    <m/>
    <m/>
    <m/>
    <m/>
    <m/>
    <m/>
    <m/>
  </r>
  <r>
    <n v="340"/>
    <x v="3"/>
    <s v="Food &amp; Beverages"/>
    <s v="Daily"/>
    <n v="0"/>
    <s v="0 - (-20ºC)"/>
    <s v="DK/DA"/>
    <n v="0"/>
    <s v="10-25 years"/>
    <s v="Yes"/>
    <s v="No"/>
    <x v="0"/>
    <x v="0"/>
    <m/>
    <m/>
    <m/>
    <m/>
    <m/>
    <m/>
    <m/>
    <m/>
    <m/>
  </r>
  <r>
    <n v="341"/>
    <x v="3"/>
    <s v="Machinery"/>
    <s v="Seasonal"/>
    <s v="More 250ºC"/>
    <n v="0"/>
    <s v="DK/DA"/>
    <s v="More 25 years"/>
    <n v="0"/>
    <s v="Yes"/>
    <s v="Yes"/>
    <x v="0"/>
    <x v="0"/>
    <m/>
    <m/>
    <m/>
    <m/>
    <m/>
    <m/>
    <m/>
    <m/>
    <m/>
  </r>
  <r>
    <n v="342"/>
    <x v="3"/>
    <s v="Food &amp; Beverages"/>
    <s v="Daily"/>
    <n v="0"/>
    <s v="0 - (-20ºC)"/>
    <s v="DK/DA"/>
    <s v="10-25 years"/>
    <s v="10-25 years"/>
    <s v="No"/>
    <s v="No"/>
    <x v="0"/>
    <x v="0"/>
    <m/>
    <m/>
    <m/>
    <m/>
    <m/>
    <m/>
    <m/>
    <m/>
    <m/>
  </r>
  <r>
    <n v="343"/>
    <x v="3"/>
    <s v="Food &amp; Beverages"/>
    <s v="Daily"/>
    <s v="More 250ºC"/>
    <s v="0-20ºC"/>
    <s v="DK/DA"/>
    <s v="More 25 years"/>
    <s v="10-25 years"/>
    <s v="No"/>
    <s v="Yes"/>
    <x v="1"/>
    <x v="0"/>
    <n v="1"/>
    <m/>
    <m/>
    <m/>
    <m/>
    <m/>
    <m/>
    <m/>
    <n v="1"/>
  </r>
  <r>
    <n v="344"/>
    <x v="3"/>
    <s v="Metals"/>
    <s v="Weekly"/>
    <s v="51-100ºC"/>
    <n v="0"/>
    <s v="DK/DA"/>
    <n v="0"/>
    <n v="0"/>
    <s v="Yes"/>
    <s v="Yes"/>
    <x v="1"/>
    <x v="0"/>
    <m/>
    <m/>
    <m/>
    <m/>
    <m/>
    <m/>
    <m/>
    <m/>
    <n v="1"/>
  </r>
  <r>
    <n v="345"/>
    <x v="3"/>
    <s v="Food &amp; Beverages"/>
    <s v="Daily"/>
    <s v="51-100ºC"/>
    <n v="0"/>
    <s v="DK/DA"/>
    <s v="10-25 years"/>
    <n v="0"/>
    <s v="Yes"/>
    <s v="Yes"/>
    <x v="0"/>
    <x v="0"/>
    <m/>
    <m/>
    <m/>
    <m/>
    <m/>
    <m/>
    <m/>
    <m/>
    <m/>
  </r>
  <r>
    <n v="346"/>
    <x v="3"/>
    <s v="Food &amp; Beverages"/>
    <s v="Daily"/>
    <n v="0"/>
    <s v="0-20ºC"/>
    <s v="DK/DA"/>
    <n v="0"/>
    <s v="Less 10 years"/>
    <s v="Yes"/>
    <s v="Yes"/>
    <x v="0"/>
    <x v="0"/>
    <m/>
    <m/>
    <m/>
    <m/>
    <m/>
    <m/>
    <m/>
    <m/>
    <m/>
  </r>
  <r>
    <n v="347"/>
    <x v="3"/>
    <s v="Machinery"/>
    <s v="Seasonal"/>
    <s v="More 250ºC"/>
    <n v="0"/>
    <s v="DK/DA"/>
    <s v="10-25 years"/>
    <n v="0"/>
    <s v="No"/>
    <s v="Yes"/>
    <x v="0"/>
    <x v="0"/>
    <m/>
    <m/>
    <m/>
    <m/>
    <m/>
    <m/>
    <m/>
    <m/>
    <m/>
  </r>
  <r>
    <n v="348"/>
    <x v="3"/>
    <s v="Machinery"/>
    <s v="Seasonal"/>
    <s v="More 250ºC"/>
    <n v="0"/>
    <s v="DK/DA"/>
    <s v="10-25 years"/>
    <n v="0"/>
    <s v="Yes"/>
    <s v="Yes"/>
    <x v="1"/>
    <x v="0"/>
    <m/>
    <m/>
    <m/>
    <m/>
    <m/>
    <m/>
    <m/>
    <m/>
    <n v="1"/>
  </r>
  <r>
    <n v="349"/>
    <x v="3"/>
    <s v="Food &amp; Beverages"/>
    <s v="Seasonal"/>
    <s v="More 250ºC"/>
    <s v="0-20ºC"/>
    <s v="DK/DA"/>
    <s v="Less 10 years"/>
    <s v="Less 10 years"/>
    <s v="Yes"/>
    <s v="Yes"/>
    <x v="1"/>
    <x v="0"/>
    <n v="1"/>
    <n v="1"/>
    <m/>
    <m/>
    <m/>
    <m/>
    <m/>
    <m/>
    <n v="1"/>
  </r>
  <r>
    <n v="350"/>
    <x v="3"/>
    <s v="Food &amp; Beverages"/>
    <s v="Seasonal"/>
    <s v="More 250ºC"/>
    <s v="0 - (-20ºC)"/>
    <s v="DK/DA"/>
    <s v="Less 10 years"/>
    <s v="Less 10 years"/>
    <s v="No"/>
    <s v="Yes"/>
    <x v="0"/>
    <x v="0"/>
    <m/>
    <m/>
    <m/>
    <m/>
    <m/>
    <m/>
    <m/>
    <m/>
    <m/>
  </r>
  <r>
    <n v="351"/>
    <x v="3"/>
    <s v="Rubber &amp; Plastic"/>
    <s v="Weekly"/>
    <n v="0"/>
    <s v="DK/DA"/>
    <s v="DK/DA"/>
    <n v="0"/>
    <s v="Less 10 years"/>
    <s v="No"/>
    <s v="Yes"/>
    <x v="0"/>
    <x v="0"/>
    <m/>
    <m/>
    <m/>
    <m/>
    <m/>
    <m/>
    <m/>
    <m/>
    <m/>
  </r>
  <r>
    <n v="352"/>
    <x v="3"/>
    <s v="Chemical"/>
    <s v="Daily"/>
    <s v="More 250ºC"/>
    <n v="0"/>
    <s v="DK/DA"/>
    <s v="Less 10 years"/>
    <n v="0"/>
    <s v="Yes"/>
    <s v="Yes"/>
    <x v="1"/>
    <x v="0"/>
    <n v="1"/>
    <m/>
    <m/>
    <m/>
    <m/>
    <m/>
    <m/>
    <m/>
    <m/>
  </r>
  <r>
    <n v="353"/>
    <x v="3"/>
    <s v="Chemical"/>
    <s v="Weekly"/>
    <s v="More 250ºC"/>
    <s v="0-20ºC"/>
    <s v="DK/DA"/>
    <s v="10-25 years"/>
    <s v="10-25 years"/>
    <s v="No"/>
    <s v="Yes"/>
    <x v="0"/>
    <x v="0"/>
    <m/>
    <m/>
    <m/>
    <m/>
    <m/>
    <m/>
    <m/>
    <m/>
    <m/>
  </r>
  <r>
    <n v="354"/>
    <x v="3"/>
    <s v="Machinery"/>
    <s v="Seasonal"/>
    <s v="More 250ºC"/>
    <n v="0"/>
    <s v="DK/DA"/>
    <n v="0"/>
    <n v="0"/>
    <s v="No"/>
    <s v="Yes"/>
    <x v="1"/>
    <x v="0"/>
    <m/>
    <m/>
    <m/>
    <m/>
    <m/>
    <m/>
    <m/>
    <n v="1"/>
    <m/>
  </r>
  <r>
    <n v="355"/>
    <x v="3"/>
    <s v="Others"/>
    <s v="Weekly"/>
    <s v="More 250ºC"/>
    <n v="0"/>
    <s v="DK/DA"/>
    <s v="Less 10 years"/>
    <n v="0"/>
    <s v="No"/>
    <s v="Yes"/>
    <x v="0"/>
    <x v="0"/>
    <m/>
    <m/>
    <m/>
    <m/>
    <m/>
    <m/>
    <m/>
    <m/>
    <m/>
  </r>
  <r>
    <n v="356"/>
    <x v="3"/>
    <s v="Chemical"/>
    <s v="Daily"/>
    <s v="51-100ºC"/>
    <n v="0"/>
    <s v="DK/DA"/>
    <s v="Less 10 years"/>
    <n v="0"/>
    <s v="No"/>
    <s v="Yes"/>
    <x v="0"/>
    <x v="0"/>
    <m/>
    <m/>
    <m/>
    <m/>
    <m/>
    <m/>
    <m/>
    <m/>
    <m/>
  </r>
  <r>
    <n v="357"/>
    <x v="3"/>
    <s v="Paper &amp; paper products"/>
    <s v="Daily"/>
    <s v="More 250ºC"/>
    <n v="0"/>
    <s v="DK/DA"/>
    <s v="10-25 years"/>
    <n v="0"/>
    <s v="No"/>
    <s v="No"/>
    <x v="0"/>
    <x v="0"/>
    <m/>
    <m/>
    <m/>
    <m/>
    <m/>
    <m/>
    <m/>
    <m/>
    <m/>
  </r>
  <r>
    <n v="358"/>
    <x v="3"/>
    <s v="Food &amp; Beverages"/>
    <s v="Seasonal"/>
    <n v="0"/>
    <s v="0 - (-20ºC)"/>
    <s v="DK/DA"/>
    <n v="0"/>
    <s v="Less 10 years"/>
    <s v="No"/>
    <s v="Yes"/>
    <x v="1"/>
    <x v="0"/>
    <m/>
    <m/>
    <m/>
    <m/>
    <m/>
    <m/>
    <m/>
    <m/>
    <n v="1"/>
  </r>
  <r>
    <n v="359"/>
    <x v="3"/>
    <s v="Food &amp; Beverages"/>
    <s v="Seasonal"/>
    <s v="51-100ºC"/>
    <s v="0 - (-20ºC)"/>
    <s v="DK/DA"/>
    <s v="Less 10 years"/>
    <s v="Less 10 years"/>
    <s v="No"/>
    <s v="Yes"/>
    <x v="0"/>
    <x v="0"/>
    <m/>
    <m/>
    <m/>
    <m/>
    <m/>
    <m/>
    <m/>
    <m/>
    <m/>
  </r>
  <r>
    <n v="360"/>
    <x v="3"/>
    <s v="Food &amp; Beverages"/>
    <s v="Daily"/>
    <s v="51-100ºC"/>
    <s v="0 - (-20ºC)"/>
    <s v="DK/DA"/>
    <s v="Less 10 years"/>
    <s v="Less 10 years"/>
    <s v="No"/>
    <s v="Yes"/>
    <x v="1"/>
    <x v="0"/>
    <m/>
    <m/>
    <m/>
    <m/>
    <m/>
    <m/>
    <m/>
    <n v="1"/>
    <m/>
  </r>
  <r>
    <n v="361"/>
    <x v="3"/>
    <s v="Food &amp; Beverages"/>
    <s v="Daily"/>
    <s v="More 250ºC"/>
    <s v="0 - (-20ºC)"/>
    <s v="DK/DA"/>
    <s v="10-25 years"/>
    <s v="10-25 years"/>
    <s v="Yes"/>
    <s v="Yes"/>
    <x v="0"/>
    <x v="0"/>
    <m/>
    <m/>
    <m/>
    <m/>
    <m/>
    <m/>
    <m/>
    <m/>
    <m/>
  </r>
  <r>
    <n v="362"/>
    <x v="3"/>
    <s v="Food &amp; Beverages"/>
    <s v="Seasonal"/>
    <s v="More 250ºC"/>
    <s v="0 - (-20ºC)"/>
    <s v="DK/DA"/>
    <s v="10-25 years"/>
    <s v="10-25 years"/>
    <s v="No"/>
    <s v="No"/>
    <x v="0"/>
    <x v="0"/>
    <m/>
    <m/>
    <m/>
    <m/>
    <m/>
    <m/>
    <m/>
    <m/>
    <m/>
  </r>
  <r>
    <n v="363"/>
    <x v="3"/>
    <s v="Food &amp; Beverages"/>
    <s v="Weekly"/>
    <s v="More 250ºC"/>
    <n v="0"/>
    <s v="DK/DA"/>
    <s v="10-25 years"/>
    <n v="0"/>
    <s v="No"/>
    <s v="Yes"/>
    <x v="0"/>
    <x v="0"/>
    <m/>
    <m/>
    <m/>
    <m/>
    <m/>
    <m/>
    <m/>
    <m/>
    <m/>
  </r>
  <r>
    <n v="364"/>
    <x v="3"/>
    <s v="Others"/>
    <s v="Daily"/>
    <s v="More 250ºC"/>
    <s v="0 - (-20ºC)"/>
    <s v="DK/DA"/>
    <s v="More 25 years"/>
    <s v="10-25 years"/>
    <s v="Yes"/>
    <s v="Yes"/>
    <x v="0"/>
    <x v="0"/>
    <m/>
    <m/>
    <m/>
    <m/>
    <m/>
    <m/>
    <m/>
    <m/>
    <m/>
  </r>
  <r>
    <n v="365"/>
    <x v="3"/>
    <s v="Food &amp; Beverages"/>
    <s v="Weekly"/>
    <s v="More 250ºC"/>
    <n v="0"/>
    <s v="DK/DA"/>
    <s v="10-25 years"/>
    <n v="0"/>
    <s v="Yes"/>
    <s v="Yes"/>
    <x v="0"/>
    <x v="0"/>
    <m/>
    <m/>
    <m/>
    <m/>
    <m/>
    <m/>
    <m/>
    <m/>
    <m/>
  </r>
  <r>
    <n v="366"/>
    <x v="3"/>
    <s v="Food &amp; Beverages"/>
    <s v="Daily"/>
    <s v="51-100ºC"/>
    <s v="0 - (-20ºC)"/>
    <s v="DK/DA"/>
    <s v="More 25 years"/>
    <s v="10-25 years"/>
    <s v="Yes"/>
    <s v="Yes"/>
    <x v="1"/>
    <x v="0"/>
    <m/>
    <m/>
    <m/>
    <m/>
    <m/>
    <m/>
    <m/>
    <m/>
    <m/>
  </r>
  <r>
    <n v="367"/>
    <x v="3"/>
    <s v="Food &amp; Beverages"/>
    <s v="Daily"/>
    <s v="More 250ºC"/>
    <n v="0"/>
    <s v="DK/DA"/>
    <s v="10-25 years"/>
    <n v="0"/>
    <s v="No"/>
    <s v="Yes"/>
    <x v="1"/>
    <x v="0"/>
    <n v="1"/>
    <n v="1"/>
    <m/>
    <m/>
    <m/>
    <m/>
    <m/>
    <m/>
    <m/>
  </r>
  <r>
    <n v="368"/>
    <x v="3"/>
    <s v="Food &amp; Beverages"/>
    <s v="Weekly"/>
    <s v="More 250ºC"/>
    <s v="0-20ºC"/>
    <s v="DK/DA"/>
    <s v="Less 10 years"/>
    <s v="Less 10 years"/>
    <s v="Yes"/>
    <s v="Yes"/>
    <x v="0"/>
    <x v="0"/>
    <m/>
    <m/>
    <m/>
    <m/>
    <m/>
    <m/>
    <m/>
    <m/>
    <m/>
  </r>
  <r>
    <n v="369"/>
    <x v="3"/>
    <s v="Food &amp; Beverages"/>
    <s v="Daily"/>
    <n v="0"/>
    <s v="0 - (-20ºC)"/>
    <s v="DK/DA"/>
    <n v="0"/>
    <s v="Less 10 years"/>
    <s v="No"/>
    <s v="Yes"/>
    <x v="1"/>
    <x v="0"/>
    <n v="1"/>
    <n v="1"/>
    <m/>
    <m/>
    <m/>
    <m/>
    <m/>
    <m/>
    <n v="1"/>
  </r>
  <r>
    <n v="370"/>
    <x v="3"/>
    <s v="Food &amp; Beverages"/>
    <s v="Seasonal"/>
    <s v="51-100ºC"/>
    <s v="0 - (-20ºC)"/>
    <s v="DK/DA"/>
    <s v="Less 10 years"/>
    <s v="Less 10 years"/>
    <s v="No"/>
    <s v="Yes"/>
    <x v="0"/>
    <x v="0"/>
    <m/>
    <m/>
    <m/>
    <m/>
    <m/>
    <m/>
    <m/>
    <m/>
    <m/>
  </r>
  <r>
    <n v="371"/>
    <x v="3"/>
    <s v="Food &amp; Beverages"/>
    <s v="Seasonal"/>
    <s v="51-100ºC"/>
    <s v="0 - (-20ºC)"/>
    <s v="DK/DA"/>
    <s v="Less 10 years"/>
    <s v="Less 10 years"/>
    <s v="No"/>
    <s v="Yes"/>
    <x v="0"/>
    <x v="0"/>
    <m/>
    <m/>
    <m/>
    <m/>
    <m/>
    <m/>
    <m/>
    <m/>
    <m/>
  </r>
  <r>
    <n v="372"/>
    <x v="3"/>
    <s v="Food &amp; Beverages"/>
    <s v="Seasonal"/>
    <s v="51-100ºC"/>
    <s v="0-20ºC"/>
    <s v="DK/DA"/>
    <s v="10-25 years"/>
    <s v="10-25 years"/>
    <s v="Yes"/>
    <s v="No"/>
    <x v="0"/>
    <x v="0"/>
    <m/>
    <m/>
    <m/>
    <m/>
    <m/>
    <m/>
    <m/>
    <m/>
    <m/>
  </r>
  <r>
    <n v="373"/>
    <x v="3"/>
    <s v="Food &amp; Beverages"/>
    <s v="Seasonal"/>
    <s v="51-100ºC"/>
    <s v="0-20ºC"/>
    <s v="DK/DA"/>
    <s v="10-25 years"/>
    <s v="10-25 years"/>
    <s v="No"/>
    <s v="Yes"/>
    <x v="1"/>
    <x v="0"/>
    <n v="1"/>
    <m/>
    <m/>
    <m/>
    <m/>
    <m/>
    <m/>
    <m/>
    <m/>
  </r>
  <r>
    <n v="374"/>
    <x v="3"/>
    <s v="Food &amp; Beverages"/>
    <s v="Seasonal"/>
    <s v="51-100ºC"/>
    <s v="0-20ºC"/>
    <s v="DK/DA"/>
    <s v="Less 10 years"/>
    <s v="Less 10 years"/>
    <s v="No"/>
    <s v="Yes"/>
    <x v="1"/>
    <x v="0"/>
    <m/>
    <m/>
    <m/>
    <m/>
    <m/>
    <m/>
    <m/>
    <m/>
    <n v="1"/>
  </r>
  <r>
    <n v="375"/>
    <x v="3"/>
    <s v="Food &amp; Beverages"/>
    <s v="Seasonal"/>
    <s v="51-100ºC"/>
    <s v="0-20ºC"/>
    <s v="DK/DA"/>
    <s v="10-25 years"/>
    <s v="10-25 years"/>
    <s v="No"/>
    <s v="Yes"/>
    <x v="0"/>
    <x v="0"/>
    <m/>
    <m/>
    <m/>
    <m/>
    <m/>
    <m/>
    <m/>
    <m/>
    <m/>
  </r>
  <r>
    <n v="376"/>
    <x v="3"/>
    <s v="Food &amp; Beverages"/>
    <s v="Daily"/>
    <s v="More 250ºC"/>
    <s v="0-20ºC"/>
    <s v="DK/DA"/>
    <s v="10-25 years"/>
    <s v="10-25 years"/>
    <s v="Yes"/>
    <s v="Yes"/>
    <x v="0"/>
    <x v="0"/>
    <m/>
    <m/>
    <m/>
    <m/>
    <m/>
    <m/>
    <m/>
    <m/>
    <m/>
  </r>
  <r>
    <n v="377"/>
    <x v="3"/>
    <s v="Food &amp; Beverages"/>
    <s v="Daily"/>
    <s v="More 250ºC"/>
    <s v="0-20ºC"/>
    <s v="DK/DA"/>
    <s v="10-25 years"/>
    <s v="10-25 years"/>
    <s v="No"/>
    <s v="Yes"/>
    <x v="1"/>
    <x v="0"/>
    <m/>
    <n v="1"/>
    <m/>
    <m/>
    <m/>
    <m/>
    <m/>
    <m/>
    <m/>
  </r>
  <r>
    <n v="378"/>
    <x v="3"/>
    <s v="Food &amp; Beverages"/>
    <s v="Weekly"/>
    <n v="0"/>
    <s v="0-20ºC"/>
    <s v="DK/DA"/>
    <s v="10-25 years"/>
    <s v="10-25 years"/>
    <s v="Yes"/>
    <s v="Yes"/>
    <x v="0"/>
    <x v="0"/>
    <m/>
    <m/>
    <m/>
    <m/>
    <m/>
    <m/>
    <m/>
    <m/>
    <m/>
  </r>
  <r>
    <n v="379"/>
    <x v="3"/>
    <s v="Food &amp; Beverages"/>
    <s v="Seasonal"/>
    <s v="51-100ºC"/>
    <s v="0-20ºC"/>
    <s v="DK/DA"/>
    <s v="10-25 years"/>
    <s v="10-25 years"/>
    <s v="No"/>
    <s v="Yes"/>
    <x v="0"/>
    <x v="0"/>
    <m/>
    <m/>
    <m/>
    <m/>
    <m/>
    <m/>
    <m/>
    <m/>
    <m/>
  </r>
  <r>
    <n v="380"/>
    <x v="3"/>
    <s v="Food &amp; Beverages"/>
    <s v="Seasonal"/>
    <s v="51-100ºC"/>
    <s v="0-20ºC"/>
    <s v="DK/DA"/>
    <s v="10-25 years"/>
    <s v="10-25 years"/>
    <s v="Yes"/>
    <s v="Yes"/>
    <x v="0"/>
    <x v="0"/>
    <m/>
    <m/>
    <m/>
    <m/>
    <m/>
    <m/>
    <m/>
    <m/>
    <m/>
  </r>
  <r>
    <n v="381"/>
    <x v="3"/>
    <s v="Others"/>
    <s v="Daily"/>
    <s v="More 250ºC"/>
    <s v="0 - (-20ºC)"/>
    <s v="DK/DA"/>
    <s v="More 25 years"/>
    <s v="10-25 years"/>
    <s v="Yes"/>
    <s v="Yes"/>
    <x v="0"/>
    <x v="0"/>
    <m/>
    <m/>
    <m/>
    <m/>
    <m/>
    <m/>
    <m/>
    <m/>
    <m/>
  </r>
  <r>
    <n v="382"/>
    <x v="3"/>
    <s v="Textil &amp; Clothing"/>
    <s v="Weekly"/>
    <n v="0"/>
    <n v="0"/>
    <s v="DK/DA"/>
    <s v="Less 10 years"/>
    <n v="0"/>
    <s v="Yes"/>
    <s v="Yes"/>
    <x v="0"/>
    <x v="0"/>
    <m/>
    <m/>
    <m/>
    <m/>
    <m/>
    <m/>
    <m/>
    <m/>
    <m/>
  </r>
  <r>
    <n v="383"/>
    <x v="3"/>
    <s v="Textil &amp; Clothing"/>
    <s v="Weekly"/>
    <s v="More 250ºC"/>
    <n v="0"/>
    <s v="DK/DA"/>
    <s v="10-25 years"/>
    <n v="0"/>
    <s v="Yes"/>
    <s v="Yes"/>
    <x v="0"/>
    <x v="0"/>
    <m/>
    <m/>
    <m/>
    <m/>
    <m/>
    <m/>
    <m/>
    <m/>
    <m/>
  </r>
  <r>
    <n v="384"/>
    <x v="3"/>
    <s v="Paper &amp; paper products"/>
    <s v="Seasonal"/>
    <s v="More 250ºC"/>
    <n v="0"/>
    <s v="DK/DA"/>
    <s v="Less 10 years"/>
    <n v="0"/>
    <s v="Yes"/>
    <s v="Yes"/>
    <x v="0"/>
    <x v="0"/>
    <m/>
    <m/>
    <m/>
    <m/>
    <m/>
    <m/>
    <m/>
    <m/>
    <m/>
  </r>
  <r>
    <n v="385"/>
    <x v="3"/>
    <s v="Textil &amp; Clothing"/>
    <s v="Weekly"/>
    <s v="51-100ºC"/>
    <n v="0"/>
    <s v="DK/DA"/>
    <s v="Less 10 years"/>
    <n v="0"/>
    <s v="No"/>
    <s v="No"/>
    <x v="0"/>
    <x v="0"/>
    <m/>
    <m/>
    <m/>
    <m/>
    <m/>
    <m/>
    <m/>
    <m/>
    <m/>
  </r>
  <r>
    <n v="386"/>
    <x v="3"/>
    <s v="Others"/>
    <s v="Daily"/>
    <n v="0"/>
    <s v="DK/DA"/>
    <s v="DK/DA"/>
    <n v="0"/>
    <s v="Less 10 years"/>
    <s v="No"/>
    <s v="No"/>
    <x v="0"/>
    <x v="0"/>
    <m/>
    <m/>
    <m/>
    <m/>
    <m/>
    <m/>
    <m/>
    <m/>
    <m/>
  </r>
  <r>
    <n v="387"/>
    <x v="3"/>
    <s v="Others"/>
    <s v="Daily"/>
    <n v="0"/>
    <s v="0-20ºC"/>
    <s v="DK/DA"/>
    <n v="0"/>
    <s v="Less 10 years"/>
    <s v="Yes"/>
    <s v="No"/>
    <x v="0"/>
    <x v="0"/>
    <m/>
    <m/>
    <m/>
    <m/>
    <m/>
    <m/>
    <m/>
    <m/>
    <m/>
  </r>
  <r>
    <n v="388"/>
    <x v="3"/>
    <s v="Metals"/>
    <s v="Weekly"/>
    <s v="More 250ºC"/>
    <n v="0"/>
    <s v="DK/DA"/>
    <s v="10-25 years"/>
    <n v="0"/>
    <s v="No"/>
    <s v="Yes"/>
    <x v="0"/>
    <x v="0"/>
    <m/>
    <m/>
    <m/>
    <m/>
    <m/>
    <m/>
    <m/>
    <m/>
    <m/>
  </r>
  <r>
    <n v="389"/>
    <x v="3"/>
    <s v="Metals"/>
    <s v="Weekly"/>
    <s v="More 250ºC"/>
    <n v="0"/>
    <s v="DK/DA"/>
    <s v="10-25 years"/>
    <n v="0"/>
    <s v="Yes"/>
    <s v="Yes"/>
    <x v="1"/>
    <x v="0"/>
    <m/>
    <m/>
    <m/>
    <m/>
    <m/>
    <m/>
    <m/>
    <m/>
    <n v="1"/>
  </r>
  <r>
    <n v="390"/>
    <x v="3"/>
    <s v="Metals"/>
    <s v="Weekly"/>
    <s v="More 250ºC"/>
    <n v="0"/>
    <s v="DK/DA"/>
    <s v="10-25 years"/>
    <n v="0"/>
    <s v="No"/>
    <s v="No"/>
    <x v="0"/>
    <x v="0"/>
    <m/>
    <m/>
    <m/>
    <m/>
    <m/>
    <m/>
    <m/>
    <m/>
    <m/>
  </r>
  <r>
    <n v="391"/>
    <x v="3"/>
    <s v="Metals"/>
    <s v="Weekly"/>
    <s v="More 250ºC"/>
    <n v="0"/>
    <s v="DK/DA"/>
    <s v="10-25 years"/>
    <n v="0"/>
    <s v="Yes"/>
    <s v="No"/>
    <x v="0"/>
    <x v="0"/>
    <m/>
    <m/>
    <m/>
    <m/>
    <m/>
    <m/>
    <m/>
    <m/>
    <m/>
  </r>
  <r>
    <n v="392"/>
    <x v="3"/>
    <s v="Metals"/>
    <s v="Seasonal"/>
    <s v="More 250ºC"/>
    <n v="0"/>
    <s v="DK/DA"/>
    <s v="More 25 years"/>
    <n v="0"/>
    <s v="Yes"/>
    <s v="Yes"/>
    <x v="1"/>
    <x v="0"/>
    <m/>
    <m/>
    <m/>
    <m/>
    <m/>
    <m/>
    <m/>
    <m/>
    <n v="1"/>
  </r>
  <r>
    <n v="393"/>
    <x v="3"/>
    <s v="Rubber &amp; Plastic"/>
    <s v="Daily"/>
    <s v="More 250ºC"/>
    <n v="0"/>
    <s v="DK/DA"/>
    <s v="10-25 years"/>
    <n v="0"/>
    <s v="Yes"/>
    <s v="Yes"/>
    <x v="0"/>
    <x v="0"/>
    <m/>
    <m/>
    <m/>
    <m/>
    <m/>
    <m/>
    <m/>
    <m/>
    <m/>
  </r>
  <r>
    <n v="394"/>
    <x v="3"/>
    <s v="Machinery"/>
    <s v="Daily"/>
    <s v="More 250ºC"/>
    <n v="0"/>
    <s v="DK/DA"/>
    <s v="10-25 years"/>
    <n v="0"/>
    <s v="No"/>
    <s v="Yes"/>
    <x v="0"/>
    <x v="0"/>
    <m/>
    <m/>
    <m/>
    <m/>
    <m/>
    <m/>
    <m/>
    <m/>
    <m/>
  </r>
  <r>
    <n v="395"/>
    <x v="3"/>
    <s v="Machinery"/>
    <s v="DK/DA"/>
    <s v="More 250ºC"/>
    <n v="0"/>
    <s v="DK/DA"/>
    <s v="10-25 years"/>
    <n v="0"/>
    <s v="DK/DA"/>
    <s v="Yes"/>
    <x v="0"/>
    <x v="0"/>
    <m/>
    <m/>
    <m/>
    <m/>
    <m/>
    <m/>
    <m/>
    <m/>
    <m/>
  </r>
  <r>
    <n v="396"/>
    <x v="3"/>
    <s v="Machinery"/>
    <s v="Seasonal"/>
    <s v="More 250ºC"/>
    <n v="0"/>
    <s v="DK/DA"/>
    <s v="10-25 years"/>
    <n v="0"/>
    <s v="No"/>
    <s v="Yes"/>
    <x v="0"/>
    <x v="0"/>
    <m/>
    <m/>
    <m/>
    <m/>
    <m/>
    <m/>
    <m/>
    <m/>
    <m/>
  </r>
  <r>
    <n v="397"/>
    <x v="3"/>
    <s v="Machinery"/>
    <s v="Seasonal"/>
    <s v="More 250ºC"/>
    <n v="0"/>
    <s v="DK/DA"/>
    <s v="10-25 years"/>
    <n v="0"/>
    <s v="No"/>
    <s v="Yes"/>
    <x v="0"/>
    <x v="0"/>
    <m/>
    <m/>
    <m/>
    <m/>
    <m/>
    <m/>
    <m/>
    <m/>
    <m/>
  </r>
  <r>
    <n v="398"/>
    <x v="3"/>
    <s v="Machinery"/>
    <s v="DK/DA"/>
    <s v="More 250ºC"/>
    <n v="0"/>
    <s v="DK/DA"/>
    <s v="Less 10 years"/>
    <n v="0"/>
    <s v="No"/>
    <s v="No"/>
    <x v="0"/>
    <x v="0"/>
    <m/>
    <m/>
    <m/>
    <m/>
    <m/>
    <m/>
    <m/>
    <m/>
    <m/>
  </r>
  <r>
    <n v="399"/>
    <x v="3"/>
    <s v="Machinery"/>
    <s v="DK/DA"/>
    <s v="More 250ºC"/>
    <n v="0"/>
    <s v="DK/DA"/>
    <s v="10-25 years"/>
    <n v="0"/>
    <s v="Yes"/>
    <s v="Yes"/>
    <x v="0"/>
    <x v="0"/>
    <m/>
    <m/>
    <m/>
    <m/>
    <m/>
    <m/>
    <m/>
    <m/>
    <m/>
  </r>
  <r>
    <n v="400"/>
    <x v="3"/>
    <s v="Machinery"/>
    <s v="Seasonal"/>
    <s v="More 250ºC"/>
    <n v="0"/>
    <s v="DK/DA"/>
    <s v="More 25 years"/>
    <n v="0"/>
    <s v="Yes"/>
    <s v="Yes"/>
    <x v="0"/>
    <x v="0"/>
    <m/>
    <m/>
    <m/>
    <m/>
    <m/>
    <m/>
    <m/>
    <m/>
    <m/>
  </r>
  <r>
    <n v="401"/>
    <x v="3"/>
    <s v="Rubber &amp; Plastic"/>
    <s v="Weekly"/>
    <n v="0"/>
    <s v="0-20ºC"/>
    <s v="DK/DA"/>
    <n v="0"/>
    <s v="Less 10 years"/>
    <s v="Yes"/>
    <s v="No"/>
    <x v="0"/>
    <x v="0"/>
    <m/>
    <m/>
    <m/>
    <m/>
    <m/>
    <m/>
    <m/>
    <m/>
    <m/>
  </r>
  <r>
    <n v="402"/>
    <x v="3"/>
    <s v="Machinery"/>
    <s v="Seasonal"/>
    <s v="More 250ºC"/>
    <n v="0"/>
    <s v="DK/DA"/>
    <s v="10-25 years"/>
    <n v="0"/>
    <s v="Yes"/>
    <s v="Yes"/>
    <x v="1"/>
    <x v="0"/>
    <n v="1"/>
    <n v="1"/>
    <m/>
    <m/>
    <m/>
    <m/>
    <n v="1"/>
    <m/>
    <n v="1"/>
  </r>
  <r>
    <n v="403"/>
    <x v="3"/>
    <s v="Wood &amp; wood products"/>
    <s v="Seasonal"/>
    <s v="More 250ºC"/>
    <n v="0"/>
    <s v="DK/DA"/>
    <s v="Less 10 years"/>
    <n v="0"/>
    <s v="No"/>
    <s v="Yes"/>
    <x v="0"/>
    <x v="0"/>
    <m/>
    <m/>
    <m/>
    <m/>
    <m/>
    <m/>
    <m/>
    <m/>
    <m/>
  </r>
  <r>
    <n v="404"/>
    <x v="3"/>
    <s v="Machinery"/>
    <s v="Seasonal"/>
    <s v="More 250ºC"/>
    <n v="0"/>
    <s v="DK/DA"/>
    <s v="10-25 years"/>
    <n v="0"/>
    <s v="Yes"/>
    <s v="Yes"/>
    <x v="0"/>
    <x v="0"/>
    <m/>
    <m/>
    <m/>
    <m/>
    <m/>
    <m/>
    <m/>
    <m/>
    <m/>
  </r>
  <r>
    <n v="405"/>
    <x v="3"/>
    <s v="Machinery"/>
    <s v="Seasonal"/>
    <s v="More 250ºC"/>
    <n v="0"/>
    <s v="DK/DA"/>
    <s v="10-25 years"/>
    <n v="0"/>
    <s v="No"/>
    <s v="Yes"/>
    <x v="1"/>
    <x v="0"/>
    <n v="1"/>
    <n v="1"/>
    <m/>
    <m/>
    <m/>
    <m/>
    <m/>
    <m/>
    <n v="1"/>
  </r>
  <r>
    <n v="406"/>
    <x v="3"/>
    <s v="Wood &amp; wood products"/>
    <s v="Weekly"/>
    <s v="More 250ºC"/>
    <n v="0"/>
    <s v="DK/DA"/>
    <s v="10-25 years"/>
    <n v="0"/>
    <s v="No"/>
    <s v="Yes"/>
    <x v="1"/>
    <x v="0"/>
    <n v="1"/>
    <m/>
    <m/>
    <m/>
    <m/>
    <m/>
    <m/>
    <m/>
    <m/>
  </r>
  <r>
    <n v="407"/>
    <x v="3"/>
    <s v="Machinery"/>
    <s v="Seasonal"/>
    <s v="More 250ºC"/>
    <n v="0"/>
    <s v="DK/DA"/>
    <s v="Less 10 years"/>
    <n v="0"/>
    <s v="No"/>
    <s v="Yes"/>
    <x v="0"/>
    <x v="0"/>
    <m/>
    <m/>
    <m/>
    <m/>
    <m/>
    <m/>
    <m/>
    <m/>
    <m/>
  </r>
  <r>
    <n v="408"/>
    <x v="3"/>
    <s v="Chemical"/>
    <s v="Seasonal"/>
    <s v="51-100ºC"/>
    <n v="0"/>
    <s v="DK/DA"/>
    <s v="Less 10 years"/>
    <n v="0"/>
    <s v="Yes"/>
    <s v="Yes"/>
    <x v="0"/>
    <x v="0"/>
    <m/>
    <m/>
    <m/>
    <m/>
    <m/>
    <m/>
    <m/>
    <m/>
    <m/>
  </r>
  <r>
    <n v="409"/>
    <x v="3"/>
    <s v="Chemical"/>
    <s v="Seasonal"/>
    <s v="51-100ºC"/>
    <s v="0 - (-20ºC)"/>
    <s v="DK/DA"/>
    <s v="Less 10 years"/>
    <s v="Less 10 years"/>
    <s v="No"/>
    <s v="Yes"/>
    <x v="0"/>
    <x v="0"/>
    <m/>
    <m/>
    <m/>
    <m/>
    <n v="1"/>
    <m/>
    <n v="1"/>
    <n v="1"/>
    <m/>
  </r>
  <r>
    <n v="410"/>
    <x v="3"/>
    <s v="Chemical"/>
    <s v="Daily"/>
    <n v="0"/>
    <s v="0 - (-20ºC)"/>
    <s v="DK/DA"/>
    <n v="0"/>
    <s v="10-25 years"/>
    <s v="DK/DA"/>
    <s v="Yes"/>
    <x v="0"/>
    <x v="0"/>
    <m/>
    <m/>
    <m/>
    <m/>
    <m/>
    <m/>
    <m/>
    <m/>
    <m/>
  </r>
  <r>
    <n v="411"/>
    <x v="3"/>
    <s v="Chemical"/>
    <s v="Weekly"/>
    <s v="51-100ºC"/>
    <s v="0-20ºC"/>
    <s v="DK/DA"/>
    <s v="Less 10 years"/>
    <s v="Less 10 years"/>
    <s v="No"/>
    <s v="No"/>
    <x v="0"/>
    <x v="0"/>
    <m/>
    <m/>
    <m/>
    <m/>
    <m/>
    <m/>
    <m/>
    <m/>
    <m/>
  </r>
  <r>
    <n v="412"/>
    <x v="3"/>
    <s v="Chemical"/>
    <s v="Weekly"/>
    <s v="51-100ºC"/>
    <n v="0"/>
    <s v="DK/DA"/>
    <s v="More 25 years"/>
    <n v="0"/>
    <s v="No"/>
    <s v="Yes"/>
    <x v="0"/>
    <x v="0"/>
    <m/>
    <m/>
    <m/>
    <m/>
    <m/>
    <m/>
    <m/>
    <m/>
    <m/>
  </r>
  <r>
    <n v="413"/>
    <x v="3"/>
    <s v="Chemical"/>
    <s v="DK/DA"/>
    <n v="0"/>
    <n v="0"/>
    <s v="DK/DA"/>
    <s v="10-25 years"/>
    <n v="0"/>
    <s v="No"/>
    <s v="Yes"/>
    <x v="1"/>
    <x v="0"/>
    <n v="1"/>
    <m/>
    <m/>
    <m/>
    <m/>
    <m/>
    <m/>
    <m/>
    <m/>
  </r>
  <r>
    <n v="414"/>
    <x v="3"/>
    <s v="Rubber &amp; Plastic"/>
    <s v="Weekly"/>
    <s v="More 250ºC"/>
    <s v="0-20ºC"/>
    <s v="DK/DA"/>
    <s v="10-25 years"/>
    <s v="Less 10 years"/>
    <s v="Yes"/>
    <s v="Yes"/>
    <x v="1"/>
    <x v="0"/>
    <n v="1"/>
    <m/>
    <m/>
    <m/>
    <m/>
    <m/>
    <m/>
    <m/>
    <m/>
  </r>
  <r>
    <n v="415"/>
    <x v="3"/>
    <s v="Metals"/>
    <s v="Weekly"/>
    <s v="More 250ºC"/>
    <n v="0"/>
    <s v="DK/DA"/>
    <s v="10-25 years"/>
    <n v="0"/>
    <s v="No"/>
    <s v="Yes"/>
    <x v="1"/>
    <x v="0"/>
    <m/>
    <n v="1"/>
    <m/>
    <m/>
    <m/>
    <m/>
    <m/>
    <m/>
    <m/>
  </r>
  <r>
    <n v="416"/>
    <x v="3"/>
    <s v="Metals"/>
    <s v="Weekly"/>
    <s v="More 250ºC"/>
    <s v="0-20ºC"/>
    <s v="DK/DA"/>
    <s v="10-25 years"/>
    <s v="Less 10 years"/>
    <s v="No"/>
    <s v="No"/>
    <x v="0"/>
    <x v="0"/>
    <m/>
    <m/>
    <m/>
    <m/>
    <m/>
    <m/>
    <m/>
    <m/>
    <m/>
  </r>
  <r>
    <n v="417"/>
    <x v="3"/>
    <s v="Food &amp; Beverages"/>
    <s v="Weekly"/>
    <s v="More 250ºC"/>
    <s v="0-20ºC"/>
    <s v="DK/DA"/>
    <s v="Less 10 years"/>
    <s v="Less 10 years"/>
    <s v="Yes"/>
    <s v="No"/>
    <x v="0"/>
    <x v="0"/>
    <m/>
    <m/>
    <m/>
    <m/>
    <m/>
    <m/>
    <m/>
    <m/>
    <m/>
  </r>
  <r>
    <n v="418"/>
    <x v="3"/>
    <s v="Food &amp; Beverages"/>
    <s v="Weekly"/>
    <s v="More 250ºC"/>
    <s v="0 - (-20ºC)"/>
    <s v="DK/DA"/>
    <s v="Less 10 years"/>
    <s v="Less 10 years"/>
    <s v="No"/>
    <s v="Yes"/>
    <x v="0"/>
    <x v="0"/>
    <m/>
    <m/>
    <m/>
    <m/>
    <m/>
    <m/>
    <m/>
    <m/>
    <m/>
  </r>
  <r>
    <n v="419"/>
    <x v="3"/>
    <s v="Paper &amp; paper products"/>
    <s v="Seasonal"/>
    <s v="More 250ºC"/>
    <n v="0"/>
    <s v="DK/DA"/>
    <s v="10-25 years"/>
    <n v="0"/>
    <s v="Yes"/>
    <s v="Yes"/>
    <x v="0"/>
    <x v="0"/>
    <m/>
    <m/>
    <m/>
    <m/>
    <m/>
    <m/>
    <m/>
    <m/>
    <m/>
  </r>
  <r>
    <n v="420"/>
    <x v="3"/>
    <s v="Metals"/>
    <s v="Weekly"/>
    <s v="More 250ºC"/>
    <n v="0"/>
    <s v="DK/DA"/>
    <s v="Less 10 years"/>
    <n v="0"/>
    <s v="Yes"/>
    <s v="No"/>
    <x v="0"/>
    <x v="0"/>
    <m/>
    <m/>
    <m/>
    <m/>
    <m/>
    <m/>
    <m/>
    <m/>
    <m/>
  </r>
  <r>
    <n v="421"/>
    <x v="3"/>
    <s v="Rubber &amp; Plastic"/>
    <s v="Daily"/>
    <s v="More 250ºC"/>
    <n v="0"/>
    <s v="DK/DA"/>
    <s v="Less 10 years"/>
    <n v="0"/>
    <s v="Yes"/>
    <s v="No"/>
    <x v="0"/>
    <x v="0"/>
    <m/>
    <m/>
    <m/>
    <m/>
    <m/>
    <m/>
    <m/>
    <m/>
    <m/>
  </r>
  <r>
    <n v="422"/>
    <x v="3"/>
    <s v="Machinery"/>
    <s v="Seasonal"/>
    <s v="More 250ºC"/>
    <n v="0"/>
    <s v="DK/DA"/>
    <s v="10-25 years"/>
    <n v="0"/>
    <s v="No"/>
    <s v="Yes"/>
    <x v="1"/>
    <x v="0"/>
    <m/>
    <m/>
    <m/>
    <m/>
    <m/>
    <m/>
    <m/>
    <m/>
    <n v="1"/>
  </r>
  <r>
    <n v="423"/>
    <x v="3"/>
    <s v="Machinery"/>
    <s v="Seasonal"/>
    <s v="More 250ºC"/>
    <n v="0"/>
    <s v="DK/DA"/>
    <s v="10-25 years"/>
    <n v="0"/>
    <s v="No"/>
    <s v="Yes"/>
    <x v="1"/>
    <x v="0"/>
    <m/>
    <m/>
    <m/>
    <m/>
    <m/>
    <m/>
    <m/>
    <m/>
    <n v="1"/>
  </r>
  <r>
    <n v="424"/>
    <x v="3"/>
    <s v="Machinery"/>
    <s v="Seasonal"/>
    <s v="More 250ºC"/>
    <n v="0"/>
    <s v="DK/DA"/>
    <s v="More 25 years"/>
    <n v="0"/>
    <s v="Yes"/>
    <s v="Yes"/>
    <x v="1"/>
    <x v="0"/>
    <m/>
    <n v="1"/>
    <m/>
    <m/>
    <m/>
    <m/>
    <n v="1"/>
    <m/>
    <n v="1"/>
  </r>
  <r>
    <n v="425"/>
    <x v="3"/>
    <s v="Machinery"/>
    <s v="DK/DA"/>
    <s v="51-100ºC"/>
    <n v="0"/>
    <s v="DK/DA"/>
    <n v="0"/>
    <n v="0"/>
    <s v="No"/>
    <s v="Yes"/>
    <x v="1"/>
    <x v="0"/>
    <n v="1"/>
    <m/>
    <m/>
    <m/>
    <m/>
    <m/>
    <m/>
    <m/>
    <m/>
  </r>
  <r>
    <n v="426"/>
    <x v="3"/>
    <s v="Metals"/>
    <s v="Weekly"/>
    <s v="More 250ºC"/>
    <n v="0"/>
    <s v="DK/DA"/>
    <s v="10-25 years"/>
    <n v="0"/>
    <s v="No"/>
    <s v="No"/>
    <x v="0"/>
    <x v="0"/>
    <m/>
    <m/>
    <m/>
    <m/>
    <m/>
    <m/>
    <m/>
    <m/>
    <m/>
  </r>
  <r>
    <n v="427"/>
    <x v="3"/>
    <s v="Machinery"/>
    <s v="Daily"/>
    <s v="More 250ºC"/>
    <n v="0"/>
    <s v="DK/DA"/>
    <n v="0"/>
    <n v="0"/>
    <s v="No"/>
    <s v="No"/>
    <x v="0"/>
    <x v="0"/>
    <m/>
    <m/>
    <m/>
    <m/>
    <m/>
    <m/>
    <m/>
    <m/>
    <m/>
  </r>
  <r>
    <n v="428"/>
    <x v="3"/>
    <s v="Metals"/>
    <s v="Weekly"/>
    <s v="More 250ºC"/>
    <n v="0"/>
    <s v="DK/DA"/>
    <s v="More 25 years"/>
    <n v="0"/>
    <s v="No"/>
    <s v="No"/>
    <x v="0"/>
    <x v="0"/>
    <m/>
    <m/>
    <m/>
    <m/>
    <m/>
    <m/>
    <m/>
    <m/>
    <m/>
  </r>
  <r>
    <n v="429"/>
    <x v="3"/>
    <s v="Metals"/>
    <s v="Weekly"/>
    <s v="More 250ºC"/>
    <n v="0"/>
    <s v="DK/DA"/>
    <n v="0"/>
    <n v="0"/>
    <s v="Yes"/>
    <s v="Yes"/>
    <x v="0"/>
    <x v="0"/>
    <m/>
    <m/>
    <m/>
    <m/>
    <m/>
    <m/>
    <m/>
    <m/>
    <m/>
  </r>
  <r>
    <n v="430"/>
    <x v="3"/>
    <s v="Metals"/>
    <s v="Weekly"/>
    <s v="More 250ºC"/>
    <n v="0"/>
    <s v="DK/DA"/>
    <s v="More 25 years"/>
    <n v="0"/>
    <s v="Yes"/>
    <s v="Yes"/>
    <x v="0"/>
    <x v="0"/>
    <m/>
    <m/>
    <m/>
    <m/>
    <m/>
    <m/>
    <m/>
    <m/>
    <n v="1"/>
  </r>
  <r>
    <n v="431"/>
    <x v="3"/>
    <s v="Machinery"/>
    <s v="Seasonal"/>
    <n v="0"/>
    <n v="0"/>
    <s v="DK/DA"/>
    <n v="0"/>
    <n v="0"/>
    <s v="No"/>
    <s v="Yes"/>
    <x v="1"/>
    <x v="0"/>
    <n v="1"/>
    <n v="1"/>
    <m/>
    <m/>
    <m/>
    <m/>
    <m/>
    <m/>
    <n v="1"/>
  </r>
  <r>
    <n v="432"/>
    <x v="3"/>
    <s v="Food &amp; Beverages"/>
    <s v="Seasonal"/>
    <n v="0"/>
    <s v="0-20ºC"/>
    <s v="DK/DA"/>
    <n v="0"/>
    <s v="Less 10 years"/>
    <s v="No"/>
    <s v="Yes"/>
    <x v="1"/>
    <x v="0"/>
    <n v="1"/>
    <n v="1"/>
    <m/>
    <m/>
    <m/>
    <m/>
    <m/>
    <m/>
    <n v="1"/>
  </r>
  <r>
    <n v="433"/>
    <x v="3"/>
    <s v="Machinery"/>
    <s v="Seasonal"/>
    <s v="More 250ºC"/>
    <n v="0"/>
    <s v="DK/DA"/>
    <s v="Less 10 years"/>
    <n v="0"/>
    <s v="Yes"/>
    <s v="Yes"/>
    <x v="1"/>
    <x v="0"/>
    <m/>
    <n v="1"/>
    <m/>
    <m/>
    <m/>
    <m/>
    <m/>
    <m/>
    <n v="1"/>
  </r>
  <r>
    <n v="434"/>
    <x v="3"/>
    <s v="Food &amp; Beverages"/>
    <s v="Seasonal"/>
    <s v="51-100ºC"/>
    <s v="0 - (-20ºC)"/>
    <s v="DK/DA"/>
    <s v="Less 10 years"/>
    <s v="10-25 years"/>
    <s v="Yes"/>
    <s v="Yes"/>
    <x v="1"/>
    <x v="0"/>
    <n v="1"/>
    <n v="1"/>
    <m/>
    <m/>
    <m/>
    <m/>
    <m/>
    <m/>
    <m/>
  </r>
  <r>
    <n v="435"/>
    <x v="3"/>
    <s v="Food &amp; Beverages"/>
    <s v="DK/DA"/>
    <n v="0"/>
    <s v="0 - (-20ºC)"/>
    <s v="DK/DA"/>
    <n v="0"/>
    <s v="10-25 years"/>
    <s v="No"/>
    <s v="No"/>
    <x v="0"/>
    <x v="0"/>
    <m/>
    <m/>
    <m/>
    <m/>
    <m/>
    <m/>
    <m/>
    <m/>
    <m/>
  </r>
  <r>
    <n v="436"/>
    <x v="3"/>
    <s v="Wood &amp; wood products"/>
    <s v="Seasonal"/>
    <s v="More 250ºC"/>
    <n v="0"/>
    <s v="DK/DA"/>
    <s v="10-25 years"/>
    <n v="0"/>
    <s v="Yes"/>
    <s v="Yes"/>
    <x v="0"/>
    <x v="0"/>
    <m/>
    <m/>
    <m/>
    <m/>
    <m/>
    <m/>
    <m/>
    <m/>
    <m/>
  </r>
  <r>
    <n v="437"/>
    <x v="3"/>
    <s v="Wood &amp; wood products"/>
    <s v="Seasonal"/>
    <s v="51-100ºC"/>
    <n v="0"/>
    <s v="DK/DA"/>
    <s v="10-25 years"/>
    <n v="0"/>
    <s v="No"/>
    <s v="No"/>
    <x v="0"/>
    <x v="0"/>
    <m/>
    <m/>
    <m/>
    <m/>
    <m/>
    <m/>
    <m/>
    <m/>
    <m/>
  </r>
  <r>
    <n v="438"/>
    <x v="3"/>
    <s v="Machinery"/>
    <s v="Seasonal"/>
    <s v="More 250ºC"/>
    <n v="0"/>
    <s v="DK/DA"/>
    <s v="10-25 years"/>
    <n v="0"/>
    <s v="Yes"/>
    <s v="Yes"/>
    <x v="0"/>
    <x v="0"/>
    <m/>
    <m/>
    <m/>
    <m/>
    <m/>
    <m/>
    <m/>
    <m/>
    <m/>
  </r>
  <r>
    <n v="439"/>
    <x v="3"/>
    <s v="Food &amp; Beverages"/>
    <s v="Seasonal"/>
    <n v="0"/>
    <s v="0 - (-20ºC)"/>
    <s v="DK/DA"/>
    <n v="0"/>
    <s v="10-25 years"/>
    <s v="Yes"/>
    <s v="Yes"/>
    <x v="1"/>
    <x v="0"/>
    <n v="1"/>
    <m/>
    <m/>
    <m/>
    <m/>
    <m/>
    <m/>
    <m/>
    <m/>
  </r>
  <r>
    <n v="440"/>
    <x v="3"/>
    <s v="Food &amp; Beverages"/>
    <s v="Seasonal"/>
    <s v="More 250ºC"/>
    <s v="0-20ºC"/>
    <s v="DK/DA"/>
    <s v="Less 10 years"/>
    <s v="10-25 years"/>
    <s v="No"/>
    <s v="Yes"/>
    <x v="1"/>
    <x v="0"/>
    <n v="1"/>
    <m/>
    <m/>
    <m/>
    <m/>
    <m/>
    <m/>
    <m/>
    <m/>
  </r>
  <r>
    <n v="441"/>
    <x v="3"/>
    <s v="Wood &amp; wood products"/>
    <s v="Seasonal"/>
    <s v="More 250ºC"/>
    <n v="0"/>
    <s v="DK/DA"/>
    <s v="More 25 years"/>
    <n v="0"/>
    <s v="No"/>
    <s v="Yes"/>
    <x v="0"/>
    <x v="0"/>
    <m/>
    <m/>
    <m/>
    <m/>
    <m/>
    <m/>
    <m/>
    <m/>
    <m/>
  </r>
  <r>
    <n v="442"/>
    <x v="3"/>
    <s v="Wood &amp; wood products"/>
    <s v="Seasonal"/>
    <s v="More 250ºC"/>
    <n v="0"/>
    <s v="DK/DA"/>
    <s v="10-25 years"/>
    <n v="0"/>
    <s v="Yes"/>
    <s v="Yes"/>
    <x v="1"/>
    <x v="0"/>
    <m/>
    <m/>
    <m/>
    <m/>
    <m/>
    <m/>
    <m/>
    <m/>
    <n v="1"/>
  </r>
  <r>
    <n v="443"/>
    <x v="3"/>
    <s v="Wood &amp; wood products"/>
    <s v="Seasonal"/>
    <s v="More 250ºC"/>
    <n v="0"/>
    <s v="DK/DA"/>
    <s v="10-25 years"/>
    <n v="0"/>
    <s v="Yes"/>
    <s v="Yes"/>
    <x v="0"/>
    <x v="0"/>
    <m/>
    <m/>
    <m/>
    <m/>
    <m/>
    <m/>
    <m/>
    <m/>
    <m/>
  </r>
  <r>
    <n v="444"/>
    <x v="3"/>
    <s v="Wood &amp; wood products"/>
    <s v="Seasonal"/>
    <s v="More 250ºC"/>
    <n v="0"/>
    <s v="DK/DA"/>
    <s v="10-25 years"/>
    <n v="0"/>
    <s v="Yes"/>
    <s v="Yes"/>
    <x v="0"/>
    <x v="0"/>
    <m/>
    <m/>
    <m/>
    <m/>
    <m/>
    <m/>
    <m/>
    <m/>
    <m/>
  </r>
  <r>
    <n v="445"/>
    <x v="3"/>
    <s v="Machinery"/>
    <s v="Seasonal"/>
    <s v="More 250ºC"/>
    <n v="0"/>
    <s v="DK/DA"/>
    <s v="10-25 years"/>
    <n v="0"/>
    <s v="Yes"/>
    <s v="Yes"/>
    <x v="0"/>
    <x v="0"/>
    <m/>
    <m/>
    <m/>
    <m/>
    <m/>
    <m/>
    <m/>
    <m/>
    <m/>
  </r>
  <r>
    <n v="446"/>
    <x v="3"/>
    <s v="Wood &amp; wood products"/>
    <s v="Seasonal"/>
    <s v="More 250ºC"/>
    <n v="0"/>
    <s v="DK/DA"/>
    <s v="10-25 years"/>
    <n v="0"/>
    <s v="No"/>
    <s v="Yes"/>
    <x v="1"/>
    <x v="0"/>
    <m/>
    <m/>
    <m/>
    <m/>
    <m/>
    <m/>
    <m/>
    <m/>
    <n v="1"/>
  </r>
  <r>
    <n v="447"/>
    <x v="3"/>
    <s v="Food &amp; Beverages"/>
    <s v="Daily"/>
    <s v="51-100ºC"/>
    <s v="0 - (-20ºC)"/>
    <s v="DK/DA"/>
    <s v="Less 10 years"/>
    <s v="10-25 years"/>
    <s v="No"/>
    <s v="Yes"/>
    <x v="0"/>
    <x v="0"/>
    <m/>
    <m/>
    <m/>
    <m/>
    <m/>
    <m/>
    <m/>
    <m/>
    <m/>
  </r>
  <r>
    <n v="448"/>
    <x v="3"/>
    <s v="Food &amp; Beverages"/>
    <s v="Seasonal"/>
    <s v="More 250ºC"/>
    <s v="DK/DA"/>
    <s v="DK/DA"/>
    <s v="10-25 years"/>
    <s v="10-25 years"/>
    <s v="Yes"/>
    <s v="Yes"/>
    <x v="1"/>
    <x v="0"/>
    <m/>
    <m/>
    <m/>
    <m/>
    <m/>
    <m/>
    <m/>
    <m/>
    <n v="1"/>
  </r>
  <r>
    <n v="449"/>
    <x v="3"/>
    <s v="Machinery"/>
    <s v="Seasonal"/>
    <s v="More 250ºC"/>
    <n v="0"/>
    <s v="DK/DA"/>
    <s v="10-25 years"/>
    <n v="0"/>
    <s v="DK/DA"/>
    <s v="Yes"/>
    <x v="1"/>
    <x v="0"/>
    <m/>
    <n v="1"/>
    <n v="1"/>
    <m/>
    <m/>
    <m/>
    <m/>
    <m/>
    <n v="1"/>
  </r>
  <r>
    <n v="450"/>
    <x v="3"/>
    <s v="Others"/>
    <s v="Daily"/>
    <s v="More 250ºC"/>
    <n v="0"/>
    <s v="DK/DA"/>
    <s v="10-25 years"/>
    <n v="0"/>
    <s v="Yes"/>
    <s v="Yes"/>
    <x v="1"/>
    <x v="0"/>
    <n v="1"/>
    <m/>
    <m/>
    <m/>
    <m/>
    <m/>
    <m/>
    <m/>
    <n v="1"/>
  </r>
  <r>
    <n v="451"/>
    <x v="3"/>
    <s v="Machinery"/>
    <s v="Seasonal"/>
    <s v="More 250ºC"/>
    <n v="0"/>
    <s v="DK/DA"/>
    <s v="More 25 years"/>
    <n v="0"/>
    <s v="Yes"/>
    <s v="Yes"/>
    <x v="1"/>
    <x v="0"/>
    <n v="1"/>
    <m/>
    <m/>
    <m/>
    <m/>
    <m/>
    <m/>
    <m/>
    <n v="1"/>
  </r>
  <r>
    <n v="452"/>
    <x v="3"/>
    <s v="Rubber &amp; Plastic"/>
    <s v="Daily"/>
    <s v="More 250ºC"/>
    <n v="0"/>
    <s v="DK/DA"/>
    <s v="Less 10 years"/>
    <n v="0"/>
    <s v="No"/>
    <s v="No"/>
    <x v="0"/>
    <x v="0"/>
    <m/>
    <m/>
    <m/>
    <m/>
    <m/>
    <m/>
    <m/>
    <m/>
    <m/>
  </r>
  <r>
    <n v="453"/>
    <x v="3"/>
    <s v="Rubber &amp; Plastic"/>
    <s v="Daily"/>
    <s v="More 250ºC"/>
    <s v="0-20ºC"/>
    <s v="DK/DA"/>
    <s v="Less 10 years"/>
    <s v="10-25 years"/>
    <s v="No"/>
    <s v="Yes"/>
    <x v="0"/>
    <x v="0"/>
    <m/>
    <m/>
    <m/>
    <m/>
    <m/>
    <m/>
    <m/>
    <m/>
    <m/>
  </r>
  <r>
    <n v="454"/>
    <x v="3"/>
    <s v="Machinery"/>
    <s v="Seasonal"/>
    <s v="More 250ºC"/>
    <n v="0"/>
    <s v="DK/DA"/>
    <s v="10-25 years"/>
    <n v="0"/>
    <s v="No"/>
    <s v="Yes"/>
    <x v="0"/>
    <x v="0"/>
    <m/>
    <m/>
    <m/>
    <m/>
    <m/>
    <m/>
    <m/>
    <m/>
    <m/>
  </r>
  <r>
    <n v="455"/>
    <x v="3"/>
    <s v="Wood &amp; wood products"/>
    <s v="Seasonal"/>
    <s v="More 250ºC"/>
    <n v="0"/>
    <s v="DK/DA"/>
    <s v="10-25 years"/>
    <n v="0"/>
    <s v="Yes"/>
    <s v="Yes"/>
    <x v="0"/>
    <x v="0"/>
    <m/>
    <m/>
    <m/>
    <m/>
    <m/>
    <m/>
    <m/>
    <m/>
    <m/>
  </r>
  <r>
    <n v="456"/>
    <x v="3"/>
    <s v="Rubber &amp; Plastic"/>
    <s v="Seasonal"/>
    <s v="More 250ºC"/>
    <s v="0-20ºC"/>
    <s v="DK/DA"/>
    <s v="10-25 years"/>
    <s v="Less 10 years"/>
    <s v="Yes"/>
    <s v="Yes"/>
    <x v="1"/>
    <x v="0"/>
    <n v="1"/>
    <m/>
    <n v="1"/>
    <m/>
    <m/>
    <m/>
    <m/>
    <m/>
    <m/>
  </r>
  <r>
    <n v="457"/>
    <x v="3"/>
    <s v="Machinery"/>
    <s v="Seasonal"/>
    <s v="More 250ºC"/>
    <n v="0"/>
    <s v="DK/DA"/>
    <s v="10-25 years"/>
    <n v="0"/>
    <s v="Yes"/>
    <s v="Yes"/>
    <x v="1"/>
    <x v="0"/>
    <n v="1"/>
    <n v="1"/>
    <m/>
    <m/>
    <m/>
    <m/>
    <n v="1"/>
    <m/>
    <n v="1"/>
  </r>
  <r>
    <n v="458"/>
    <x v="3"/>
    <s v="Wood &amp; wood products"/>
    <s v="Seasonal"/>
    <s v="More 250ºC"/>
    <n v="0"/>
    <s v="DK/DA"/>
    <s v="Less 10 years"/>
    <n v="0"/>
    <s v="Yes"/>
    <s v="Yes"/>
    <x v="0"/>
    <x v="0"/>
    <m/>
    <m/>
    <m/>
    <m/>
    <m/>
    <m/>
    <m/>
    <m/>
    <m/>
  </r>
  <r>
    <n v="459"/>
    <x v="3"/>
    <s v="Rubber &amp; Plastic"/>
    <s v="DK/DA"/>
    <s v="More 250ºC"/>
    <n v="0"/>
    <s v="DK/DA"/>
    <s v="Less 10 years"/>
    <n v="0"/>
    <s v="No"/>
    <s v="No"/>
    <x v="0"/>
    <x v="0"/>
    <m/>
    <m/>
    <m/>
    <m/>
    <m/>
    <m/>
    <m/>
    <m/>
    <m/>
  </r>
  <r>
    <n v="460"/>
    <x v="3"/>
    <s v="Wood &amp; wood products"/>
    <s v="Seasonal"/>
    <s v="More 250ºC"/>
    <n v="0"/>
    <s v="DK/DA"/>
    <s v="10-25 years"/>
    <n v="0"/>
    <s v="No"/>
    <s v="No"/>
    <x v="0"/>
    <x v="0"/>
    <m/>
    <m/>
    <m/>
    <m/>
    <m/>
    <m/>
    <m/>
    <m/>
    <m/>
  </r>
  <r>
    <n v="461"/>
    <x v="3"/>
    <s v="Rubber &amp; Plastic"/>
    <s v="Weekly"/>
    <s v="More 250ºC"/>
    <s v="0-20ºC"/>
    <s v="DK/DA"/>
    <s v="Less 10 years"/>
    <s v="Less 10 years"/>
    <s v="No"/>
    <s v="Yes"/>
    <x v="1"/>
    <x v="0"/>
    <n v="1"/>
    <m/>
    <m/>
    <m/>
    <m/>
    <m/>
    <m/>
    <m/>
    <m/>
  </r>
  <r>
    <n v="462"/>
    <x v="3"/>
    <s v="Machinery"/>
    <s v="Seasonal"/>
    <s v="More 250ºC"/>
    <n v="0"/>
    <s v="DK/DA"/>
    <s v="10-25 years"/>
    <n v="0"/>
    <s v="Yes"/>
    <s v="No"/>
    <x v="0"/>
    <x v="0"/>
    <m/>
    <m/>
    <m/>
    <m/>
    <m/>
    <m/>
    <m/>
    <m/>
    <m/>
  </r>
  <r>
    <n v="463"/>
    <x v="3"/>
    <s v="Others"/>
    <s v="Daily"/>
    <s v="More 250ºC"/>
    <n v="0"/>
    <s v="DK/DA"/>
    <s v="10-25 years"/>
    <n v="0"/>
    <s v="Yes"/>
    <s v="Yes"/>
    <x v="1"/>
    <x v="0"/>
    <m/>
    <m/>
    <m/>
    <m/>
    <m/>
    <m/>
    <m/>
    <m/>
    <n v="1"/>
  </r>
  <r>
    <n v="464"/>
    <x v="3"/>
    <s v="Machinery"/>
    <s v="Seasonal"/>
    <s v="More 250ºC"/>
    <n v="0"/>
    <s v="DK/DA"/>
    <s v="10-25 years"/>
    <n v="0"/>
    <s v="Yes"/>
    <s v="Yes"/>
    <x v="0"/>
    <x v="0"/>
    <m/>
    <m/>
    <m/>
    <m/>
    <m/>
    <m/>
    <m/>
    <m/>
    <m/>
  </r>
  <r>
    <n v="465"/>
    <x v="3"/>
    <s v="Rubber &amp; Plastic"/>
    <s v="DK/DA"/>
    <n v="0"/>
    <n v="0"/>
    <s v="DK/DA"/>
    <n v="0"/>
    <n v="0"/>
    <s v="Yes"/>
    <s v="No"/>
    <x v="0"/>
    <x v="0"/>
    <m/>
    <m/>
    <m/>
    <m/>
    <m/>
    <m/>
    <m/>
    <m/>
    <m/>
  </r>
  <r>
    <n v="466"/>
    <x v="3"/>
    <s v="Wood &amp; wood products"/>
    <s v="Seasonal"/>
    <s v="More 250ºC"/>
    <n v="0"/>
    <s v="DK/DA"/>
    <s v="More 25 years"/>
    <n v="0"/>
    <s v="No"/>
    <s v="Yes"/>
    <x v="0"/>
    <x v="0"/>
    <m/>
    <m/>
    <m/>
    <m/>
    <m/>
    <m/>
    <m/>
    <m/>
    <m/>
  </r>
  <r>
    <n v="467"/>
    <x v="3"/>
    <s v="Wood &amp; wood products"/>
    <s v="Seasonal"/>
    <s v="More 250ºC"/>
    <n v="0"/>
    <s v="DK/DA"/>
    <s v="10-25 years"/>
    <n v="0"/>
    <s v="No"/>
    <s v="No"/>
    <x v="0"/>
    <x v="0"/>
    <m/>
    <m/>
    <m/>
    <m/>
    <m/>
    <m/>
    <m/>
    <m/>
    <m/>
  </r>
  <r>
    <n v="468"/>
    <x v="3"/>
    <s v="Machinery"/>
    <s v="Seasonal"/>
    <s v="More 250ºC"/>
    <n v="0"/>
    <s v="DK/DA"/>
    <s v="10-25 years"/>
    <n v="0"/>
    <s v="Yes"/>
    <s v="Yes"/>
    <x v="1"/>
    <x v="0"/>
    <m/>
    <n v="1"/>
    <n v="1"/>
    <m/>
    <m/>
    <m/>
    <m/>
    <m/>
    <n v="1"/>
  </r>
  <r>
    <n v="469"/>
    <x v="3"/>
    <s v="Wood &amp; wood products"/>
    <s v="Seasonal"/>
    <s v="More 250ºC"/>
    <n v="0"/>
    <s v="DK/DA"/>
    <s v="Less 10 years"/>
    <n v="0"/>
    <s v="Yes"/>
    <s v="Yes"/>
    <x v="0"/>
    <x v="0"/>
    <m/>
    <m/>
    <m/>
    <m/>
    <m/>
    <m/>
    <m/>
    <m/>
    <m/>
  </r>
  <r>
    <n v="470"/>
    <x v="3"/>
    <s v="Chemical"/>
    <s v="Daily"/>
    <n v="0"/>
    <s v="0-20ºC"/>
    <s v="DK/DA"/>
    <n v="0"/>
    <s v="Less 10 years"/>
    <s v="No"/>
    <s v="No"/>
    <x v="0"/>
    <x v="0"/>
    <m/>
    <m/>
    <m/>
    <m/>
    <m/>
    <m/>
    <m/>
    <m/>
    <m/>
  </r>
  <r>
    <n v="471"/>
    <x v="3"/>
    <s v="Rubber &amp; Plastic"/>
    <s v="Seasonal"/>
    <s v="More 250ºC"/>
    <n v="0"/>
    <s v="DK/DA"/>
    <s v="10-25 years"/>
    <n v="0"/>
    <s v="No"/>
    <s v="No"/>
    <x v="0"/>
    <x v="0"/>
    <m/>
    <m/>
    <m/>
    <m/>
    <m/>
    <m/>
    <m/>
    <m/>
    <m/>
  </r>
  <r>
    <n v="472"/>
    <x v="3"/>
    <s v="Chemical"/>
    <s v="Weekly"/>
    <s v="51-100ºC"/>
    <s v="0-20ºC"/>
    <s v="DK/DA"/>
    <s v="Less 10 years"/>
    <s v="Less 10 years"/>
    <s v="Yes"/>
    <s v="Yes"/>
    <x v="1"/>
    <x v="0"/>
    <n v="1"/>
    <m/>
    <m/>
    <m/>
    <m/>
    <m/>
    <m/>
    <m/>
    <n v="1"/>
  </r>
  <r>
    <n v="473"/>
    <x v="3"/>
    <s v="Rubber &amp; Plastic"/>
    <s v="Daily"/>
    <s v="More 250ºC"/>
    <n v="0"/>
    <s v="DK/DA"/>
    <s v="Less 10 years"/>
    <n v="0"/>
    <s v="No"/>
    <s v="No"/>
    <x v="0"/>
    <x v="0"/>
    <m/>
    <m/>
    <m/>
    <m/>
    <m/>
    <m/>
    <m/>
    <m/>
    <m/>
  </r>
  <r>
    <n v="474"/>
    <x v="3"/>
    <s v="Machinery"/>
    <s v="Weekly"/>
    <s v="More 250ºC"/>
    <n v="0"/>
    <s v="DK/DA"/>
    <s v="More 25 years"/>
    <n v="0"/>
    <s v="Yes"/>
    <s v="Yes"/>
    <x v="0"/>
    <x v="0"/>
    <m/>
    <m/>
    <m/>
    <m/>
    <m/>
    <m/>
    <m/>
    <m/>
    <m/>
  </r>
  <r>
    <n v="475"/>
    <x v="3"/>
    <s v="Rubber &amp; Plastic"/>
    <s v="Daily"/>
    <s v="More 250ºC"/>
    <n v="0"/>
    <s v="DK/DA"/>
    <s v="More 25 years"/>
    <n v="0"/>
    <s v="Yes"/>
    <s v="Yes"/>
    <x v="1"/>
    <x v="0"/>
    <n v="1"/>
    <m/>
    <m/>
    <m/>
    <m/>
    <m/>
    <m/>
    <m/>
    <n v="1"/>
  </r>
  <r>
    <n v="476"/>
    <x v="3"/>
    <s v="Machinery"/>
    <s v="Weekly"/>
    <s v="More 250ºC"/>
    <n v="0"/>
    <s v="DK/DA"/>
    <s v="More 25 years"/>
    <n v="0"/>
    <s v="Yes"/>
    <s v="Yes"/>
    <x v="0"/>
    <x v="0"/>
    <m/>
    <m/>
    <m/>
    <m/>
    <m/>
    <m/>
    <m/>
    <m/>
    <m/>
  </r>
  <r>
    <n v="477"/>
    <x v="3"/>
    <s v="Machinery"/>
    <s v="Weekly"/>
    <s v="More 250ºC"/>
    <n v="0"/>
    <s v="DK/DA"/>
    <n v="0"/>
    <n v="0"/>
    <s v="Yes"/>
    <s v="Yes"/>
    <x v="0"/>
    <x v="0"/>
    <m/>
    <m/>
    <m/>
    <m/>
    <m/>
    <m/>
    <m/>
    <m/>
    <m/>
  </r>
  <r>
    <n v="478"/>
    <x v="3"/>
    <s v="Wood &amp; wood products"/>
    <s v="Weekly"/>
    <n v="0"/>
    <n v="0"/>
    <s v="DK/DA"/>
    <s v="10-25 years"/>
    <n v="0"/>
    <s v="No"/>
    <s v="Yes"/>
    <x v="0"/>
    <x v="0"/>
    <m/>
    <m/>
    <m/>
    <m/>
    <m/>
    <m/>
    <m/>
    <m/>
    <m/>
  </r>
  <r>
    <n v="479"/>
    <x v="3"/>
    <s v="Machinery"/>
    <s v="Weekly"/>
    <s v="More 250ºC"/>
    <n v="0"/>
    <s v="DK/DA"/>
    <n v="0"/>
    <n v="0"/>
    <s v="Yes"/>
    <s v="Yes"/>
    <x v="0"/>
    <x v="0"/>
    <m/>
    <m/>
    <m/>
    <m/>
    <m/>
    <m/>
    <m/>
    <m/>
    <m/>
  </r>
  <r>
    <n v="480"/>
    <x v="3"/>
    <s v="Machinery"/>
    <s v="Weekly"/>
    <s v="More 250ºC"/>
    <n v="0"/>
    <s v="DK/DA"/>
    <s v="More 25 years"/>
    <n v="0"/>
    <s v="Yes"/>
    <s v="Yes"/>
    <x v="0"/>
    <x v="0"/>
    <m/>
    <m/>
    <m/>
    <m/>
    <m/>
    <m/>
    <m/>
    <m/>
    <m/>
  </r>
  <r>
    <n v="481"/>
    <x v="3"/>
    <s v="Others"/>
    <s v="Weekly"/>
    <s v="More 250ºC"/>
    <s v="0-20ºC"/>
    <s v="DK/DA"/>
    <s v="More 25 years"/>
    <s v="10-25 years"/>
    <s v="Yes"/>
    <s v="Yes"/>
    <x v="1"/>
    <x v="0"/>
    <n v="1"/>
    <n v="1"/>
    <m/>
    <m/>
    <m/>
    <m/>
    <m/>
    <m/>
    <m/>
  </r>
  <r>
    <n v="482"/>
    <x v="3"/>
    <s v="Others"/>
    <s v="Daily"/>
    <s v="More 250ºC"/>
    <n v="0"/>
    <s v="DK/DA"/>
    <s v="10-25 years"/>
    <n v="0"/>
    <s v="Yes"/>
    <s v="No"/>
    <x v="0"/>
    <x v="0"/>
    <m/>
    <m/>
    <m/>
    <m/>
    <m/>
    <m/>
    <m/>
    <m/>
    <m/>
  </r>
  <r>
    <n v="483"/>
    <x v="3"/>
    <s v="Machinery"/>
    <s v="Weekly"/>
    <s v="More 250ºC"/>
    <n v="0"/>
    <s v="DK/DA"/>
    <n v="0"/>
    <n v="0"/>
    <s v="Yes"/>
    <s v="Yes"/>
    <x v="0"/>
    <x v="0"/>
    <m/>
    <m/>
    <m/>
    <m/>
    <m/>
    <m/>
    <m/>
    <m/>
    <m/>
  </r>
  <r>
    <n v="484"/>
    <x v="3"/>
    <s v="Others"/>
    <s v="Daily"/>
    <s v="More 250ºC"/>
    <n v="0"/>
    <s v="DK/DA"/>
    <s v="More 25 years"/>
    <n v="0"/>
    <s v="Yes"/>
    <s v="Yes"/>
    <x v="1"/>
    <x v="0"/>
    <m/>
    <m/>
    <n v="1"/>
    <m/>
    <m/>
    <m/>
    <m/>
    <m/>
    <m/>
  </r>
  <r>
    <n v="485"/>
    <x v="3"/>
    <s v="Rubber &amp; Plastic"/>
    <s v="Daily"/>
    <n v="0"/>
    <n v="0"/>
    <s v="DK/DA"/>
    <s v="10-25 years"/>
    <n v="0"/>
    <s v="No"/>
    <s v="No"/>
    <x v="0"/>
    <x v="0"/>
    <m/>
    <m/>
    <m/>
    <m/>
    <m/>
    <m/>
    <m/>
    <m/>
    <m/>
  </r>
  <r>
    <n v="486"/>
    <x v="3"/>
    <s v="Rubber &amp; Plastic"/>
    <s v="Daily"/>
    <s v="51-100ºC"/>
    <n v="0"/>
    <s v="DK/DA"/>
    <s v="10-25 years"/>
    <n v="0"/>
    <s v="No"/>
    <s v="No"/>
    <x v="0"/>
    <x v="0"/>
    <m/>
    <m/>
    <m/>
    <m/>
    <m/>
    <m/>
    <m/>
    <m/>
    <m/>
  </r>
  <r>
    <n v="487"/>
    <x v="3"/>
    <s v="Rubber &amp; Plastic"/>
    <s v="Daily"/>
    <s v="More 250ºC"/>
    <n v="0"/>
    <s v="DK/DA"/>
    <s v="More 25 years"/>
    <n v="0"/>
    <s v="DK/DA"/>
    <s v="Yes"/>
    <x v="1"/>
    <x v="0"/>
    <m/>
    <m/>
    <n v="1"/>
    <m/>
    <m/>
    <m/>
    <m/>
    <m/>
    <m/>
  </r>
  <r>
    <n v="488"/>
    <x v="3"/>
    <s v="Machinery"/>
    <s v="Weekly"/>
    <s v="More 250ºC"/>
    <n v="0"/>
    <s v="DK/DA"/>
    <s v="More 25 years"/>
    <n v="0"/>
    <s v="Yes"/>
    <s v="Yes"/>
    <x v="0"/>
    <x v="0"/>
    <m/>
    <m/>
    <m/>
    <m/>
    <m/>
    <m/>
    <m/>
    <m/>
    <m/>
  </r>
  <r>
    <n v="489"/>
    <x v="3"/>
    <s v="Machinery"/>
    <s v="Seasonal"/>
    <s v="More 250ºC"/>
    <n v="0"/>
    <s v="DK/DA"/>
    <s v="10-25 years"/>
    <n v="0"/>
    <s v="Yes"/>
    <s v="Yes"/>
    <x v="0"/>
    <x v="0"/>
    <m/>
    <m/>
    <m/>
    <m/>
    <m/>
    <m/>
    <m/>
    <m/>
    <m/>
  </r>
  <r>
    <n v="490"/>
    <x v="3"/>
    <s v="Rubber &amp; Plastic"/>
    <s v="Daily"/>
    <s v="More 250ºC"/>
    <n v="0"/>
    <s v="DK/DA"/>
    <s v="Less 10 years"/>
    <n v="0"/>
    <s v="No"/>
    <s v="Yes"/>
    <x v="0"/>
    <x v="0"/>
    <m/>
    <m/>
    <m/>
    <m/>
    <m/>
    <m/>
    <m/>
    <m/>
    <m/>
  </r>
  <r>
    <n v="491"/>
    <x v="3"/>
    <s v="Machinery"/>
    <s v="Weekly"/>
    <s v="More 250ºC"/>
    <n v="0"/>
    <s v="DK/DA"/>
    <s v="More 25 years"/>
    <n v="0"/>
    <s v="Yes"/>
    <s v="Yes"/>
    <x v="0"/>
    <x v="0"/>
    <m/>
    <m/>
    <m/>
    <m/>
    <m/>
    <m/>
    <m/>
    <m/>
    <m/>
  </r>
  <r>
    <n v="492"/>
    <x v="3"/>
    <s v="Machinery"/>
    <s v="Weekly"/>
    <s v="More 250ºC"/>
    <n v="0"/>
    <s v="DK/DA"/>
    <s v="More 25 years"/>
    <n v="0"/>
    <s v="Yes"/>
    <s v="Yes"/>
    <x v="0"/>
    <x v="0"/>
    <m/>
    <m/>
    <m/>
    <m/>
    <m/>
    <m/>
    <m/>
    <m/>
    <m/>
  </r>
  <r>
    <n v="493"/>
    <x v="3"/>
    <s v="Rubber &amp; Plastic"/>
    <s v="Daily"/>
    <s v="More 250ºC"/>
    <n v="0"/>
    <s v="DK/DA"/>
    <s v="10-25 years"/>
    <n v="0"/>
    <s v="No"/>
    <s v="No"/>
    <x v="0"/>
    <x v="0"/>
    <m/>
    <m/>
    <m/>
    <m/>
    <m/>
    <m/>
    <m/>
    <m/>
    <m/>
  </r>
  <r>
    <n v="494"/>
    <x v="3"/>
    <s v="Machinery"/>
    <s v="Weekly"/>
    <s v="More 250ºC"/>
    <n v="0"/>
    <s v="DK/DA"/>
    <s v="10-25 years"/>
    <n v="0"/>
    <s v="Yes"/>
    <s v="Yes"/>
    <x v="0"/>
    <x v="0"/>
    <m/>
    <m/>
    <m/>
    <m/>
    <m/>
    <m/>
    <m/>
    <m/>
    <m/>
  </r>
  <r>
    <n v="495"/>
    <x v="3"/>
    <s v="Machinery"/>
    <s v="Weekly"/>
    <s v="More 250ºC"/>
    <n v="0"/>
    <s v="DK/DA"/>
    <s v="More 25 years"/>
    <n v="0"/>
    <s v="Yes"/>
    <s v="Yes"/>
    <x v="0"/>
    <x v="0"/>
    <m/>
    <m/>
    <m/>
    <m/>
    <m/>
    <m/>
    <m/>
    <m/>
    <m/>
  </r>
  <r>
    <n v="496"/>
    <x v="3"/>
    <s v="Food &amp; Beverages"/>
    <s v="Weekly"/>
    <s v="More 250ºC"/>
    <s v="0-20ºC"/>
    <s v="DK/DA"/>
    <s v="Less 10 years"/>
    <s v="10-25 years"/>
    <s v="Yes"/>
    <s v="Yes"/>
    <x v="0"/>
    <x v="0"/>
    <m/>
    <m/>
    <m/>
    <m/>
    <m/>
    <m/>
    <m/>
    <m/>
    <m/>
  </r>
  <r>
    <n v="497"/>
    <x v="3"/>
    <s v="Food &amp; Beverages"/>
    <s v="Weekly"/>
    <s v="More 250ºC"/>
    <n v="0"/>
    <s v="DK/DA"/>
    <s v="10-25 years"/>
    <n v="0"/>
    <s v="No"/>
    <s v="Yes"/>
    <x v="0"/>
    <x v="0"/>
    <m/>
    <m/>
    <m/>
    <m/>
    <m/>
    <m/>
    <m/>
    <m/>
    <n v="1"/>
  </r>
  <r>
    <n v="498"/>
    <x v="3"/>
    <s v="Chemical"/>
    <s v="Daily"/>
    <s v="51-100ºC"/>
    <s v="0-20ºC"/>
    <s v="DK/DA"/>
    <s v="10-25 years"/>
    <s v="10-25 years"/>
    <s v="No"/>
    <s v="Yes"/>
    <x v="0"/>
    <x v="0"/>
    <m/>
    <m/>
    <m/>
    <m/>
    <m/>
    <m/>
    <m/>
    <m/>
    <m/>
  </r>
  <r>
    <n v="499"/>
    <x v="3"/>
    <s v="Machinery"/>
    <s v="Seasonal"/>
    <s v="More 250ºC"/>
    <n v="0"/>
    <s v="DK/DA"/>
    <s v="Less 10 years"/>
    <n v="0"/>
    <s v="Yes"/>
    <s v="No"/>
    <x v="0"/>
    <x v="0"/>
    <m/>
    <m/>
    <m/>
    <m/>
    <m/>
    <m/>
    <m/>
    <m/>
    <m/>
  </r>
  <r>
    <n v="500"/>
    <x v="3"/>
    <s v="Rubber &amp; Plastic"/>
    <s v="Weekly"/>
    <s v="More 250ºC"/>
    <s v="0-20ºC"/>
    <s v="DK/DA"/>
    <s v="Less 10 years"/>
    <s v="Less 10 years"/>
    <s v="No"/>
    <s v="Yes"/>
    <x v="0"/>
    <x v="0"/>
    <m/>
    <m/>
    <m/>
    <m/>
    <m/>
    <m/>
    <m/>
    <m/>
    <m/>
  </r>
  <r>
    <n v="501"/>
    <x v="3"/>
    <s v="Chemical"/>
    <s v="Daily"/>
    <n v="0"/>
    <s v="0 - (-20ºC)"/>
    <s v="DK/DA"/>
    <n v="0"/>
    <s v="10-25 years"/>
    <s v="DK/DA"/>
    <s v="Yes"/>
    <x v="0"/>
    <x v="0"/>
    <m/>
    <m/>
    <m/>
    <m/>
    <m/>
    <m/>
    <m/>
    <m/>
    <m/>
  </r>
  <r>
    <n v="502"/>
    <x v="3"/>
    <s v="Chemical"/>
    <s v="Weekly"/>
    <s v="51-100ºC"/>
    <n v="0"/>
    <s v="DK/DA"/>
    <s v="More 25 years"/>
    <n v="0"/>
    <s v="No"/>
    <s v="Yes"/>
    <x v="0"/>
    <x v="0"/>
    <m/>
    <m/>
    <m/>
    <m/>
    <m/>
    <m/>
    <m/>
    <m/>
    <m/>
  </r>
  <r>
    <n v="503"/>
    <x v="3"/>
    <s v="Metals"/>
    <s v="Weekly"/>
    <s v="More 250ºC"/>
    <n v="0"/>
    <s v="DK/DA"/>
    <s v="10-25 years"/>
    <n v="0"/>
    <s v="No"/>
    <s v="Yes"/>
    <x v="1"/>
    <x v="0"/>
    <m/>
    <n v="1"/>
    <m/>
    <m/>
    <m/>
    <m/>
    <m/>
    <m/>
    <m/>
  </r>
  <r>
    <n v="504"/>
    <x v="3"/>
    <s v="Metals"/>
    <s v="Weekly"/>
    <s v="More 250ºC"/>
    <s v="0-20ºC"/>
    <s v="DK/DA"/>
    <s v="10-25 years"/>
    <s v="Less 10 years"/>
    <s v="No"/>
    <s v="No"/>
    <x v="0"/>
    <x v="0"/>
    <m/>
    <m/>
    <m/>
    <m/>
    <m/>
    <m/>
    <m/>
    <m/>
    <m/>
  </r>
  <r>
    <n v="505"/>
    <x v="3"/>
    <s v="Rubber &amp; Plastic"/>
    <s v="Daily"/>
    <s v="More 250ºC"/>
    <n v="0"/>
    <s v="DK/DA"/>
    <s v="Less 10 years"/>
    <n v="0"/>
    <s v="Yes"/>
    <s v="No"/>
    <x v="0"/>
    <x v="0"/>
    <m/>
    <m/>
    <m/>
    <m/>
    <m/>
    <m/>
    <m/>
    <m/>
    <m/>
  </r>
  <r>
    <n v="506"/>
    <x v="3"/>
    <s v="Metals"/>
    <s v="Weekly"/>
    <s v="More 250ºC"/>
    <n v="0"/>
    <s v="DK/DA"/>
    <s v="10-25 years"/>
    <n v="0"/>
    <s v="No"/>
    <s v="No"/>
    <x v="0"/>
    <x v="0"/>
    <m/>
    <m/>
    <m/>
    <m/>
    <m/>
    <m/>
    <m/>
    <m/>
    <m/>
  </r>
  <r>
    <n v="507"/>
    <x v="3"/>
    <s v="Machinery"/>
    <s v="Seasonal"/>
    <s v="More 250ºC"/>
    <n v="0"/>
    <s v="DK/DA"/>
    <s v="10-25 years"/>
    <n v="0"/>
    <s v="Yes"/>
    <s v="Yes"/>
    <x v="0"/>
    <x v="0"/>
    <m/>
    <m/>
    <m/>
    <m/>
    <m/>
    <m/>
    <m/>
    <m/>
    <m/>
  </r>
  <r>
    <n v="508"/>
    <x v="3"/>
    <s v="Food &amp; Beverages"/>
    <s v="Daily"/>
    <s v="51-100ºC"/>
    <s v="0 - (-20ºC)"/>
    <s v="DK/DA"/>
    <s v="Less 10 years"/>
    <s v="10-25 years"/>
    <s v="No"/>
    <s v="Yes"/>
    <x v="0"/>
    <x v="0"/>
    <m/>
    <m/>
    <m/>
    <m/>
    <m/>
    <m/>
    <m/>
    <m/>
    <m/>
  </r>
  <r>
    <n v="509"/>
    <x v="3"/>
    <s v="Food &amp; Beverages"/>
    <s v="Seasonal"/>
    <s v="More 250ºC"/>
    <s v="DK/DA"/>
    <s v="DK/DA"/>
    <s v="10-25 years"/>
    <s v="10-25 years"/>
    <s v="Yes"/>
    <s v="Yes"/>
    <x v="1"/>
    <x v="0"/>
    <m/>
    <m/>
    <m/>
    <m/>
    <m/>
    <m/>
    <m/>
    <m/>
    <n v="1"/>
  </r>
  <r>
    <n v="510"/>
    <x v="3"/>
    <s v="Food &amp; Beverages"/>
    <s v="Seasonal"/>
    <s v="More 250ºC"/>
    <s v="0-20ºC"/>
    <s v="DK/DA"/>
    <s v="Less 10 years"/>
    <s v="Less 10 years"/>
    <s v="Yes"/>
    <s v="Yes"/>
    <x v="1"/>
    <x v="0"/>
    <n v="1"/>
    <n v="1"/>
    <m/>
    <m/>
    <m/>
    <m/>
    <m/>
    <m/>
    <n v="1"/>
  </r>
  <r>
    <n v="511"/>
    <x v="3"/>
    <s v="Chemical"/>
    <s v="Weekly"/>
    <s v="More 250ºC"/>
    <s v="0-20ºC"/>
    <s v="DK/DA"/>
    <s v="10-25 years"/>
    <s v="10-25 years"/>
    <s v="No"/>
    <s v="Yes"/>
    <x v="0"/>
    <x v="0"/>
    <m/>
    <m/>
    <m/>
    <m/>
    <m/>
    <m/>
    <m/>
    <m/>
    <m/>
  </r>
  <r>
    <n v="512"/>
    <x v="3"/>
    <s v="Food &amp; Beverages"/>
    <s v="Seasonal"/>
    <s v="More 250ºC"/>
    <s v="0 - (-20ºC)"/>
    <s v="DK/DA"/>
    <s v="10-25 years"/>
    <s v="10-25 years"/>
    <s v="No"/>
    <s v="No"/>
    <x v="0"/>
    <x v="0"/>
    <m/>
    <m/>
    <m/>
    <m/>
    <m/>
    <m/>
    <m/>
    <m/>
    <m/>
  </r>
  <r>
    <n v="513"/>
    <x v="3"/>
    <s v="Machinery"/>
    <s v="Seasonal"/>
    <s v="More 250ºC"/>
    <n v="0"/>
    <s v="DK/DA"/>
    <s v="10-25 years"/>
    <n v="0"/>
    <s v="No"/>
    <s v="Yes"/>
    <x v="0"/>
    <x v="0"/>
    <m/>
    <m/>
    <m/>
    <m/>
    <m/>
    <m/>
    <m/>
    <m/>
    <m/>
  </r>
  <r>
    <n v="514"/>
    <x v="3"/>
    <s v="Food &amp; Beverages"/>
    <s v="Weekly"/>
    <s v="More 250ºC"/>
    <s v="0-20ºC"/>
    <s v="DK/DA"/>
    <s v="Less 10 years"/>
    <s v="10-25 years"/>
    <s v="Yes"/>
    <s v="Yes"/>
    <x v="0"/>
    <x v="0"/>
    <m/>
    <m/>
    <m/>
    <m/>
    <m/>
    <m/>
    <m/>
    <m/>
    <m/>
  </r>
  <r>
    <n v="515"/>
    <x v="3"/>
    <s v="Food &amp; Beverages"/>
    <s v="Daily"/>
    <s v="More 250ºC"/>
    <s v="0-20ºC"/>
    <s v="DK/DA"/>
    <s v="10-25 years"/>
    <s v="10-25 years"/>
    <s v="Yes"/>
    <s v="Yes"/>
    <x v="0"/>
    <x v="0"/>
    <m/>
    <m/>
    <m/>
    <m/>
    <m/>
    <m/>
    <m/>
    <m/>
    <m/>
  </r>
  <r>
    <n v="516"/>
    <x v="3"/>
    <s v="Food &amp; Beverages"/>
    <s v="Seasonal"/>
    <s v="51-100ºC"/>
    <s v="0-20ºC"/>
    <s v="DK/DA"/>
    <s v="10-25 years"/>
    <s v="10-25 years"/>
    <s v="No"/>
    <s v="Yes"/>
    <x v="0"/>
    <x v="0"/>
    <m/>
    <m/>
    <m/>
    <m/>
    <m/>
    <m/>
    <m/>
    <m/>
    <m/>
  </r>
  <r>
    <n v="517"/>
    <x v="3"/>
    <s v="Paper &amp; paper products"/>
    <s v="Seasonal"/>
    <s v="More 250ºC"/>
    <n v="0"/>
    <s v="DK/DA"/>
    <s v="Less 10 years"/>
    <n v="0"/>
    <s v="Yes"/>
    <s v="Yes"/>
    <x v="0"/>
    <x v="0"/>
    <m/>
    <m/>
    <m/>
    <m/>
    <m/>
    <m/>
    <m/>
    <m/>
    <m/>
  </r>
  <r>
    <n v="518"/>
    <x v="3"/>
    <s v="Metals"/>
    <s v="Weekly"/>
    <s v="More 250ºC"/>
    <n v="0"/>
    <s v="DK/DA"/>
    <s v="10-25 years"/>
    <n v="0"/>
    <s v="No"/>
    <s v="Yes"/>
    <x v="0"/>
    <x v="0"/>
    <m/>
    <m/>
    <m/>
    <m/>
    <m/>
    <m/>
    <m/>
    <m/>
    <m/>
  </r>
  <r>
    <n v="519"/>
    <x v="3"/>
    <s v="Rubber &amp; Plastic"/>
    <s v="Daily"/>
    <s v="More 250ºC"/>
    <n v="0"/>
    <s v="DK/DA"/>
    <s v="10-25 years"/>
    <n v="0"/>
    <s v="Yes"/>
    <s v="Yes"/>
    <x v="0"/>
    <x v="0"/>
    <m/>
    <m/>
    <m/>
    <m/>
    <m/>
    <m/>
    <m/>
    <m/>
    <m/>
  </r>
  <r>
    <n v="520"/>
    <x v="3"/>
    <s v="Wood &amp; wood products"/>
    <s v="Seasonal"/>
    <s v="51-100ºC"/>
    <n v="0"/>
    <s v="DK/DA"/>
    <s v="10-25 years"/>
    <n v="0"/>
    <s v="No"/>
    <s v="No"/>
    <x v="0"/>
    <x v="0"/>
    <m/>
    <m/>
    <m/>
    <m/>
    <m/>
    <m/>
    <m/>
    <m/>
    <m/>
  </r>
  <r>
    <n v="521"/>
    <x v="3"/>
    <s v="Wood &amp; wood products"/>
    <s v="Seasonal"/>
    <s v="More 250ºC"/>
    <n v="0"/>
    <s v="DK/DA"/>
    <s v="10-25 years"/>
    <n v="0"/>
    <s v="No"/>
    <s v="Yes"/>
    <x v="1"/>
    <x v="0"/>
    <m/>
    <m/>
    <m/>
    <m/>
    <m/>
    <m/>
    <m/>
    <m/>
    <n v="1"/>
  </r>
  <r>
    <n v="522"/>
    <x v="3"/>
    <s v="Machinery"/>
    <s v="Seasonal"/>
    <s v="More 250ºC"/>
    <n v="0"/>
    <s v="DK/DA"/>
    <s v="10-25 years"/>
    <n v="0"/>
    <s v="No"/>
    <s v="Yes"/>
    <x v="0"/>
    <x v="0"/>
    <m/>
    <m/>
    <m/>
    <m/>
    <m/>
    <m/>
    <m/>
    <m/>
    <m/>
  </r>
  <r>
    <n v="523"/>
    <x v="3"/>
    <s v="Wood &amp; wood products"/>
    <s v="Seasonal"/>
    <s v="More 250ºC"/>
    <n v="0"/>
    <s v="DK/DA"/>
    <s v="Less 10 years"/>
    <n v="0"/>
    <s v="Yes"/>
    <s v="Yes"/>
    <x v="0"/>
    <x v="0"/>
    <m/>
    <m/>
    <m/>
    <m/>
    <m/>
    <m/>
    <m/>
    <m/>
    <m/>
  </r>
  <r>
    <n v="524"/>
    <x v="3"/>
    <s v="Textil &amp; Clothing"/>
    <s v="Weekly"/>
    <s v="More 250ºC"/>
    <n v="0"/>
    <s v="DK/DA"/>
    <s v="10-25 years"/>
    <n v="0"/>
    <s v="Yes"/>
    <s v="Yes"/>
    <x v="0"/>
    <x v="0"/>
    <m/>
    <m/>
    <m/>
    <m/>
    <m/>
    <m/>
    <m/>
    <m/>
    <m/>
  </r>
  <r>
    <n v="525"/>
    <x v="3"/>
    <s v="Others"/>
    <s v="Daily"/>
    <s v="More 250ºC"/>
    <s v="0-20ºC"/>
    <s v="DK/DA"/>
    <s v="10-25 years"/>
    <s v="Less 10 years"/>
    <s v="No"/>
    <s v="No"/>
    <x v="0"/>
    <x v="0"/>
    <m/>
    <m/>
    <m/>
    <m/>
    <m/>
    <m/>
    <m/>
    <m/>
    <m/>
  </r>
  <r>
    <n v="526"/>
    <x v="3"/>
    <s v="Others"/>
    <s v="Daily"/>
    <s v="More 250ºC"/>
    <n v="0"/>
    <s v="DK/DA"/>
    <s v="Less 10 years"/>
    <n v="0"/>
    <s v="DK/DA"/>
    <s v="Yes"/>
    <x v="0"/>
    <x v="0"/>
    <m/>
    <m/>
    <m/>
    <m/>
    <m/>
    <m/>
    <m/>
    <m/>
    <m/>
  </r>
  <r>
    <n v="527"/>
    <x v="3"/>
    <s v="Chemical"/>
    <s v="Weekly"/>
    <s v="More 250ºC"/>
    <s v="0 - (-20ºC)"/>
    <s v="DK/DA"/>
    <s v="More 25 years"/>
    <s v="Less 10 years"/>
    <s v="No"/>
    <s v="Yes"/>
    <x v="0"/>
    <x v="0"/>
    <m/>
    <m/>
    <m/>
    <m/>
    <m/>
    <m/>
    <m/>
    <m/>
    <m/>
  </r>
  <r>
    <n v="528"/>
    <x v="3"/>
    <s v="Machinery"/>
    <s v="DK/DA"/>
    <s v="More 250ºC"/>
    <n v="0"/>
    <s v="DK/DA"/>
    <s v="10-25 years"/>
    <n v="0"/>
    <s v="No"/>
    <s v="No"/>
    <x v="0"/>
    <x v="0"/>
    <m/>
    <m/>
    <m/>
    <m/>
    <m/>
    <m/>
    <m/>
    <m/>
    <m/>
  </r>
  <r>
    <n v="529"/>
    <x v="3"/>
    <s v="Metals"/>
    <s v="Seasonal"/>
    <s v="More 250ºC"/>
    <n v="0"/>
    <s v="DK/DA"/>
    <s v="10-25 years"/>
    <n v="0"/>
    <s v="No"/>
    <s v="No"/>
    <x v="0"/>
    <x v="0"/>
    <m/>
    <m/>
    <m/>
    <m/>
    <m/>
    <m/>
    <m/>
    <m/>
    <m/>
  </r>
  <r>
    <n v="530"/>
    <x v="3"/>
    <s v="Machinery"/>
    <s v="DK/DA"/>
    <s v="More 250ºC"/>
    <n v="0"/>
    <s v="DK/DA"/>
    <s v="Less 10 years"/>
    <n v="0"/>
    <s v="No"/>
    <s v="Yes"/>
    <x v="0"/>
    <x v="0"/>
    <m/>
    <m/>
    <m/>
    <m/>
    <m/>
    <m/>
    <m/>
    <m/>
    <m/>
  </r>
  <r>
    <n v="531"/>
    <x v="3"/>
    <s v="Food &amp; Beverages"/>
    <s v="Seasonal"/>
    <n v="0"/>
    <s v="0-20ºC"/>
    <s v="DK/DA"/>
    <n v="0"/>
    <s v="10-25 years"/>
    <s v="No"/>
    <s v="Yes"/>
    <x v="0"/>
    <x v="0"/>
    <m/>
    <m/>
    <m/>
    <m/>
    <m/>
    <m/>
    <m/>
    <m/>
    <m/>
  </r>
  <r>
    <n v="532"/>
    <x v="3"/>
    <s v="Food &amp; Beverages"/>
    <s v="Seasonal"/>
    <n v="0"/>
    <s v="0-20ºC"/>
    <s v="DK/DA"/>
    <n v="0"/>
    <s v="Less 10 years"/>
    <s v="No"/>
    <s v="No"/>
    <x v="0"/>
    <x v="0"/>
    <m/>
    <m/>
    <m/>
    <m/>
    <m/>
    <m/>
    <m/>
    <m/>
    <m/>
  </r>
  <r>
    <n v="533"/>
    <x v="3"/>
    <s v="Machinery"/>
    <s v="Seasonal"/>
    <s v="More 250ºC"/>
    <n v="0"/>
    <s v="DK/DA"/>
    <s v="10-25 years"/>
    <n v="0"/>
    <s v="Yes"/>
    <s v="Yes"/>
    <x v="1"/>
    <x v="0"/>
    <m/>
    <n v="1"/>
    <m/>
    <m/>
    <m/>
    <m/>
    <n v="1"/>
    <m/>
    <n v="1"/>
  </r>
  <r>
    <n v="534"/>
    <x v="3"/>
    <s v="Food &amp; Beverages"/>
    <s v="Seasonal"/>
    <n v="0"/>
    <s v="0 - (-20ºC)"/>
    <s v="DK/DA"/>
    <n v="0"/>
    <s v="Less 10 years"/>
    <s v="No"/>
    <s v="Yes"/>
    <x v="0"/>
    <x v="0"/>
    <m/>
    <m/>
    <m/>
    <m/>
    <m/>
    <m/>
    <m/>
    <m/>
    <m/>
  </r>
  <r>
    <n v="535"/>
    <x v="3"/>
    <s v="Wood &amp; wood products"/>
    <s v="Seasonal"/>
    <s v="More 250ºC"/>
    <n v="0"/>
    <s v="DK/DA"/>
    <s v="10-25 years"/>
    <n v="0"/>
    <s v="No"/>
    <s v="No"/>
    <x v="0"/>
    <x v="0"/>
    <m/>
    <m/>
    <m/>
    <m/>
    <m/>
    <m/>
    <m/>
    <m/>
    <m/>
  </r>
  <r>
    <n v="536"/>
    <x v="3"/>
    <s v="Food &amp; Beverages"/>
    <s v="Daily"/>
    <n v="0"/>
    <s v="0 - (-20ºC)"/>
    <s v="DK/DA"/>
    <s v="10-25 years"/>
    <s v="10-25 years"/>
    <s v="No"/>
    <s v="No"/>
    <x v="0"/>
    <x v="0"/>
    <m/>
    <m/>
    <m/>
    <m/>
    <m/>
    <m/>
    <m/>
    <m/>
    <m/>
  </r>
  <r>
    <n v="537"/>
    <x v="3"/>
    <s v="Metals"/>
    <s v="Weekly"/>
    <s v="51-100ºC"/>
    <n v="0"/>
    <s v="DK/DA"/>
    <n v="0"/>
    <n v="0"/>
    <s v="Yes"/>
    <s v="Yes"/>
    <x v="1"/>
    <x v="0"/>
    <m/>
    <m/>
    <m/>
    <m/>
    <m/>
    <m/>
    <m/>
    <m/>
    <n v="1"/>
  </r>
  <r>
    <n v="538"/>
    <x v="3"/>
    <s v="Food &amp; Beverages"/>
    <s v="Daily"/>
    <n v="0"/>
    <s v="0-20ºC"/>
    <s v="DK/DA"/>
    <n v="0"/>
    <s v="Less 10 years"/>
    <s v="Yes"/>
    <s v="Yes"/>
    <x v="0"/>
    <x v="0"/>
    <m/>
    <m/>
    <m/>
    <m/>
    <m/>
    <m/>
    <m/>
    <m/>
    <m/>
  </r>
  <r>
    <n v="539"/>
    <x v="3"/>
    <s v="Food &amp; Beverages"/>
    <s v="Seasonal"/>
    <s v="51-100ºC"/>
    <s v="0 - (-20ºC)"/>
    <s v="DK/DA"/>
    <s v="Less 10 years"/>
    <s v="10-25 years"/>
    <s v="Yes"/>
    <s v="Yes"/>
    <x v="1"/>
    <x v="0"/>
    <n v="1"/>
    <n v="1"/>
    <m/>
    <m/>
    <m/>
    <m/>
    <m/>
    <m/>
    <m/>
  </r>
  <r>
    <n v="540"/>
    <x v="3"/>
    <s v="Rubber &amp; Plastic"/>
    <s v="Daily"/>
    <s v="More 250ºC"/>
    <s v="0-20ºC"/>
    <s v="DK/DA"/>
    <s v="Less 10 years"/>
    <s v="10-25 years"/>
    <s v="No"/>
    <s v="Yes"/>
    <x v="0"/>
    <x v="0"/>
    <m/>
    <m/>
    <m/>
    <m/>
    <m/>
    <m/>
    <m/>
    <m/>
    <m/>
  </r>
  <r>
    <n v="541"/>
    <x v="3"/>
    <s v="Machinery"/>
    <s v="Seasonal"/>
    <s v="More 250ºC"/>
    <n v="0"/>
    <s v="DK/DA"/>
    <s v="10-25 years"/>
    <n v="0"/>
    <s v="Yes"/>
    <s v="No"/>
    <x v="0"/>
    <x v="0"/>
    <m/>
    <m/>
    <m/>
    <m/>
    <m/>
    <m/>
    <m/>
    <m/>
    <m/>
  </r>
  <r>
    <n v="542"/>
    <x v="3"/>
    <s v="Wood &amp; wood products"/>
    <s v="Seasonal"/>
    <s v="More 250ºC"/>
    <n v="0"/>
    <s v="DK/DA"/>
    <s v="10-25 years"/>
    <n v="0"/>
    <s v="No"/>
    <s v="No"/>
    <x v="0"/>
    <x v="0"/>
    <m/>
    <m/>
    <m/>
    <m/>
    <m/>
    <m/>
    <m/>
    <m/>
    <m/>
  </r>
  <r>
    <n v="543"/>
    <x v="3"/>
    <s v="Wood &amp; wood products"/>
    <s v="Weekly"/>
    <n v="0"/>
    <n v="0"/>
    <s v="DK/DA"/>
    <s v="10-25 years"/>
    <n v="0"/>
    <s v="No"/>
    <s v="Yes"/>
    <x v="0"/>
    <x v="0"/>
    <m/>
    <m/>
    <m/>
    <m/>
    <m/>
    <m/>
    <m/>
    <m/>
    <m/>
  </r>
  <r>
    <n v="544"/>
    <x v="3"/>
    <s v="Machinery"/>
    <s v="Weekly"/>
    <s v="More 250ºC"/>
    <n v="0"/>
    <s v="DK/DA"/>
    <s v="More 25 years"/>
    <n v="0"/>
    <s v="Yes"/>
    <s v="Yes"/>
    <x v="0"/>
    <x v="0"/>
    <m/>
    <m/>
    <m/>
    <m/>
    <m/>
    <m/>
    <m/>
    <m/>
    <m/>
  </r>
  <r>
    <n v="545"/>
    <x v="3"/>
    <s v="Rubber &amp; Plastic"/>
    <s v="Daily"/>
    <s v="More 250ºC"/>
    <n v="0"/>
    <s v="DK/DA"/>
    <s v="Less 10 years"/>
    <n v="0"/>
    <s v="No"/>
    <s v="Yes"/>
    <x v="0"/>
    <x v="0"/>
    <m/>
    <m/>
    <m/>
    <m/>
    <m/>
    <m/>
    <m/>
    <m/>
    <m/>
  </r>
  <r>
    <n v="546"/>
    <x v="3"/>
    <s v="Machinery"/>
    <s v="Weekly"/>
    <s v="More 250ºC"/>
    <n v="0"/>
    <s v="DK/DA"/>
    <s v="More 25 years"/>
    <n v="0"/>
    <s v="Yes"/>
    <s v="Yes"/>
    <x v="0"/>
    <x v="0"/>
    <m/>
    <m/>
    <m/>
    <m/>
    <m/>
    <m/>
    <m/>
    <m/>
    <m/>
  </r>
  <r>
    <n v="547"/>
    <x v="3"/>
    <s v="Machinery"/>
    <s v="Weekly"/>
    <s v="More 250ºC"/>
    <n v="0"/>
    <s v="DK/DA"/>
    <s v="10-25 years"/>
    <n v="0"/>
    <s v="Yes"/>
    <s v="Yes"/>
    <x v="0"/>
    <x v="0"/>
    <m/>
    <m/>
    <m/>
    <m/>
    <m/>
    <m/>
    <m/>
    <m/>
    <m/>
  </r>
  <r>
    <n v="548"/>
    <x v="3"/>
    <s v="Chemical"/>
    <s v="Daily"/>
    <s v="More 250ºC"/>
    <n v="0"/>
    <s v="DK/DA"/>
    <s v="Less 10 years"/>
    <n v="0"/>
    <s v="Yes"/>
    <s v="Yes"/>
    <x v="1"/>
    <x v="0"/>
    <n v="1"/>
    <m/>
    <m/>
    <m/>
    <m/>
    <m/>
    <m/>
    <m/>
    <m/>
  </r>
  <r>
    <n v="549"/>
    <x v="3"/>
    <s v="Food &amp; Beverages"/>
    <s v="Daily"/>
    <s v="More 250ºC"/>
    <n v="0"/>
    <s v="DK/DA"/>
    <s v="10-25 years"/>
    <n v="0"/>
    <s v="No"/>
    <s v="Yes"/>
    <x v="1"/>
    <x v="0"/>
    <n v="1"/>
    <n v="1"/>
    <m/>
    <m/>
    <m/>
    <m/>
    <m/>
    <m/>
    <m/>
  </r>
  <r>
    <n v="550"/>
    <x v="3"/>
    <s v="Food &amp; Beverages"/>
    <s v="Weekly"/>
    <s v="More 250ºC"/>
    <s v="0-20ºC"/>
    <s v="DK/DA"/>
    <s v="Less 10 years"/>
    <s v="Less 10 years"/>
    <s v="Yes"/>
    <s v="Yes"/>
    <x v="0"/>
    <x v="0"/>
    <m/>
    <m/>
    <m/>
    <m/>
    <m/>
    <m/>
    <m/>
    <m/>
    <m/>
  </r>
  <r>
    <n v="551"/>
    <x v="4"/>
    <s v="Food &amp; Beverages"/>
    <s v="DK/DA"/>
    <s v="DK/DA"/>
    <s v="Less -20ºC"/>
    <s v="Above 250M€"/>
    <n v="0"/>
    <n v="0"/>
    <s v="Yes"/>
    <s v="Yes"/>
    <x v="0"/>
    <x v="2"/>
    <n v="1"/>
    <m/>
    <m/>
    <m/>
    <m/>
    <m/>
    <m/>
    <m/>
    <m/>
  </r>
  <r>
    <n v="552"/>
    <x v="4"/>
    <s v="Others"/>
    <s v="DK/DA"/>
    <s v="101-250ºC"/>
    <s v="0-20ºC"/>
    <s v="Above 250M€"/>
    <n v="0"/>
    <n v="0"/>
    <s v="Yes"/>
    <s v="Yes"/>
    <x v="0"/>
    <x v="0"/>
    <m/>
    <m/>
    <m/>
    <m/>
    <m/>
    <m/>
    <m/>
    <m/>
    <m/>
  </r>
  <r>
    <n v="553"/>
    <x v="4"/>
    <s v="Food &amp; Beverages"/>
    <s v="Daily"/>
    <s v="101-250ºC"/>
    <s v="More 20ºC"/>
    <s v="10-59M€"/>
    <n v="0"/>
    <n v="0"/>
    <s v="Yes"/>
    <s v="Yes"/>
    <x v="0"/>
    <x v="0"/>
    <m/>
    <m/>
    <m/>
    <m/>
    <m/>
    <m/>
    <m/>
    <m/>
    <m/>
  </r>
  <r>
    <n v="554"/>
    <x v="4"/>
    <s v="Food &amp; Beverages"/>
    <s v="DK/DA"/>
    <s v="101-250ºC"/>
    <s v="More 20ºC"/>
    <s v="10-59M€"/>
    <n v="0"/>
    <n v="0"/>
    <s v="Yes"/>
    <s v="Yes"/>
    <x v="0"/>
    <x v="0"/>
    <m/>
    <m/>
    <m/>
    <m/>
    <m/>
    <m/>
    <m/>
    <m/>
    <m/>
  </r>
  <r>
    <n v="555"/>
    <x v="4"/>
    <s v="Textil &amp; Clothing"/>
    <s v="DK/DA"/>
    <s v="51-100ºC"/>
    <s v="More 20ºC"/>
    <s v="10-59M€"/>
    <n v="0"/>
    <n v="0"/>
    <s v="Yes"/>
    <s v="Yes"/>
    <x v="0"/>
    <x v="0"/>
    <m/>
    <m/>
    <m/>
    <m/>
    <m/>
    <m/>
    <m/>
    <m/>
    <m/>
  </r>
  <r>
    <n v="556"/>
    <x v="4"/>
    <s v="Textil &amp; Clothing"/>
    <s v="Daily"/>
    <s v="51-100ºC"/>
    <s v="More 20ºC"/>
    <s v="Below 9M€"/>
    <n v="0"/>
    <n v="0"/>
    <s v="No"/>
    <s v="Yes"/>
    <x v="1"/>
    <x v="2"/>
    <n v="1"/>
    <n v="1E-4"/>
    <n v="2.0000000000000001E-4"/>
    <n v="2.9999999999999997E-4"/>
    <n v="1E-4"/>
    <n v="2.9999999999999997E-4"/>
    <n v="4.0000000000000002E-4"/>
    <n v="5.0000000000000001E-4"/>
    <m/>
  </r>
  <r>
    <n v="557"/>
    <x v="4"/>
    <s v="Others"/>
    <s v="DK/DA"/>
    <s v="101-250ºC"/>
    <s v="0 - (-20ºC)"/>
    <s v="Above 250M€"/>
    <n v="0"/>
    <n v="0"/>
    <s v="Yes"/>
    <s v="Yes"/>
    <x v="0"/>
    <x v="2"/>
    <n v="1"/>
    <m/>
    <m/>
    <m/>
    <m/>
    <m/>
    <m/>
    <m/>
    <m/>
  </r>
  <r>
    <n v="558"/>
    <x v="4"/>
    <s v="Textil &amp; Clothing"/>
    <s v="DK/DA"/>
    <s v="101-250ºC"/>
    <s v="0-20ºC"/>
    <s v="Below 9M€"/>
    <n v="0"/>
    <n v="0"/>
    <s v="Yes"/>
    <s v="No"/>
    <x v="0"/>
    <x v="0"/>
    <m/>
    <m/>
    <m/>
    <m/>
    <m/>
    <m/>
    <m/>
    <m/>
    <m/>
  </r>
  <r>
    <n v="559"/>
    <x v="4"/>
    <s v="Food &amp; Beverages"/>
    <s v="Daily"/>
    <s v="51-100ºC"/>
    <s v="0-20ºC"/>
    <s v="DK/DA"/>
    <n v="0"/>
    <n v="0"/>
    <s v="Yes"/>
    <s v="Yes"/>
    <x v="0"/>
    <x v="0"/>
    <m/>
    <m/>
    <m/>
    <m/>
    <m/>
    <m/>
    <m/>
    <m/>
    <m/>
  </r>
  <r>
    <n v="560"/>
    <x v="4"/>
    <s v="Rubber &amp; Plastic"/>
    <s v="DK/DA"/>
    <s v="101-250ºC"/>
    <s v="0-20ºC"/>
    <s v="10-59M€"/>
    <n v="0"/>
    <n v="0"/>
    <s v="Yes"/>
    <s v="No"/>
    <x v="0"/>
    <x v="0"/>
    <m/>
    <m/>
    <m/>
    <m/>
    <m/>
    <m/>
    <m/>
    <m/>
    <m/>
  </r>
  <r>
    <n v="561"/>
    <x v="4"/>
    <s v="Rubber &amp; Plastic"/>
    <s v="Daily"/>
    <s v="101-250ºC"/>
    <s v="More 20ºC"/>
    <s v="10-59M€"/>
    <n v="0"/>
    <n v="0"/>
    <s v="Yes"/>
    <s v="No"/>
    <x v="0"/>
    <x v="0"/>
    <m/>
    <m/>
    <m/>
    <m/>
    <m/>
    <m/>
    <m/>
    <m/>
    <m/>
  </r>
  <r>
    <n v="562"/>
    <x v="4"/>
    <s v="Rubber &amp; Plastic"/>
    <s v="DK/DA"/>
    <s v="DK/DA"/>
    <s v="0-20ºC"/>
    <s v="DK/DA"/>
    <n v="0"/>
    <n v="0"/>
    <s v="Yes"/>
    <s v="Yes"/>
    <x v="1"/>
    <x v="2"/>
    <n v="1"/>
    <m/>
    <m/>
    <n v="1"/>
    <m/>
    <m/>
    <m/>
    <m/>
    <m/>
  </r>
  <r>
    <n v="563"/>
    <x v="4"/>
    <s v="Others"/>
    <s v="DK/DA"/>
    <s v="20-50ºC"/>
    <s v="0-20ºC"/>
    <s v="Above 250M€"/>
    <n v="0"/>
    <n v="0"/>
    <s v="Yes"/>
    <s v="Yes"/>
    <x v="0"/>
    <x v="2"/>
    <m/>
    <m/>
    <m/>
    <m/>
    <m/>
    <m/>
    <m/>
    <n v="1"/>
    <m/>
  </r>
  <r>
    <n v="564"/>
    <x v="4"/>
    <s v="Food &amp; Beverages"/>
    <s v="DK/DA"/>
    <s v="51-100ºC"/>
    <s v="0-20ºC"/>
    <s v="DK/DA"/>
    <n v="0"/>
    <n v="0"/>
    <s v="Yes"/>
    <s v="Yes"/>
    <x v="0"/>
    <x v="2"/>
    <m/>
    <m/>
    <m/>
    <m/>
    <m/>
    <m/>
    <m/>
    <n v="1"/>
    <m/>
  </r>
  <r>
    <n v="565"/>
    <x v="4"/>
    <s v="Rubber &amp; Plastic"/>
    <s v="DK/DA"/>
    <s v="101-250ºC"/>
    <s v="More 20ºC"/>
    <s v="10-59M€"/>
    <n v="0"/>
    <n v="0"/>
    <s v="Yes"/>
    <s v="Yes"/>
    <x v="0"/>
    <x v="0"/>
    <m/>
    <m/>
    <m/>
    <m/>
    <m/>
    <m/>
    <m/>
    <m/>
    <m/>
  </r>
  <r>
    <n v="566"/>
    <x v="4"/>
    <s v="Food &amp; Beverages"/>
    <s v="DK/DA"/>
    <s v="51-100ºC"/>
    <s v="0-20ºC"/>
    <s v="DK/DA"/>
    <n v="0"/>
    <n v="0"/>
    <s v="Yes"/>
    <s v="Yes"/>
    <x v="0"/>
    <x v="0"/>
    <m/>
    <m/>
    <m/>
    <m/>
    <n v="1"/>
    <m/>
    <m/>
    <m/>
    <m/>
  </r>
  <r>
    <n v="567"/>
    <x v="4"/>
    <s v="Others"/>
    <s v="DK/DA"/>
    <s v="51-100ºC"/>
    <s v="0-20ºC"/>
    <s v="DK/DA"/>
    <n v="0"/>
    <n v="0"/>
    <s v="Yes"/>
    <s v="No"/>
    <x v="0"/>
    <x v="0"/>
    <m/>
    <m/>
    <m/>
    <m/>
    <m/>
    <m/>
    <m/>
    <m/>
    <m/>
  </r>
  <r>
    <n v="568"/>
    <x v="4"/>
    <s v="Others"/>
    <s v="DK/DA"/>
    <s v="51-100ºC"/>
    <s v="0 - (-20ºC)"/>
    <s v="Below 9M€"/>
    <n v="0"/>
    <n v="0"/>
    <s v="Yes"/>
    <s v="Yes"/>
    <x v="0"/>
    <x v="0"/>
    <m/>
    <m/>
    <m/>
    <m/>
    <m/>
    <m/>
    <m/>
    <m/>
    <m/>
  </r>
  <r>
    <n v="569"/>
    <x v="4"/>
    <s v="Rubber &amp; Plastic"/>
    <s v="Weekly"/>
    <s v="More 250ºC"/>
    <s v="0-20ºC"/>
    <s v="DK/DA"/>
    <n v="0"/>
    <n v="0"/>
    <s v="No"/>
    <s v="No"/>
    <x v="0"/>
    <x v="0"/>
    <m/>
    <m/>
    <m/>
    <m/>
    <m/>
    <m/>
    <m/>
    <m/>
    <m/>
  </r>
  <r>
    <n v="570"/>
    <x v="4"/>
    <s v="Food &amp; Beverages"/>
    <s v="Seasonal"/>
    <s v="More 250ºC"/>
    <s v="0-20ºC"/>
    <s v="Above 250M€"/>
    <n v="0"/>
    <n v="0"/>
    <s v="Yes"/>
    <s v="Yes"/>
    <x v="0"/>
    <x v="0"/>
    <m/>
    <m/>
    <m/>
    <m/>
    <m/>
    <m/>
    <m/>
    <m/>
    <m/>
  </r>
  <r>
    <n v="571"/>
    <x v="4"/>
    <s v="Food &amp; Beverages"/>
    <s v="Seasonal"/>
    <s v="51-100ºC"/>
    <s v="0-20ºC"/>
    <s v="10-59M€"/>
    <n v="0"/>
    <n v="0"/>
    <s v="Yes"/>
    <s v="Yes"/>
    <x v="0"/>
    <x v="0"/>
    <m/>
    <m/>
    <m/>
    <m/>
    <m/>
    <m/>
    <m/>
    <m/>
    <m/>
  </r>
  <r>
    <n v="572"/>
    <x v="4"/>
    <s v="Textil &amp; Clothing"/>
    <s v="Daily"/>
    <s v="51-100ºC"/>
    <s v="More 20ºC"/>
    <s v="Below 9M€"/>
    <n v="0"/>
    <n v="0"/>
    <s v="Yes"/>
    <s v="No"/>
    <x v="0"/>
    <x v="0"/>
    <m/>
    <m/>
    <m/>
    <m/>
    <m/>
    <m/>
    <m/>
    <m/>
    <m/>
  </r>
  <r>
    <n v="573"/>
    <x v="4"/>
    <s v="Rubber &amp; Plastic"/>
    <s v="Daily"/>
    <s v="101-250ºC"/>
    <s v="0-20ºC"/>
    <s v="10-59M€"/>
    <n v="0"/>
    <n v="0"/>
    <s v="No"/>
    <s v="Yes"/>
    <x v="0"/>
    <x v="0"/>
    <m/>
    <m/>
    <m/>
    <m/>
    <m/>
    <m/>
    <m/>
    <m/>
    <m/>
  </r>
  <r>
    <n v="574"/>
    <x v="4"/>
    <s v="Food &amp; Beverages"/>
    <s v="Daily"/>
    <s v="51-100ºC"/>
    <s v="0-20ºC"/>
    <s v="10-59M€"/>
    <n v="0"/>
    <n v="0"/>
    <s v="Yes"/>
    <s v="Yes"/>
    <x v="0"/>
    <x v="0"/>
    <m/>
    <m/>
    <m/>
    <m/>
    <m/>
    <m/>
    <m/>
    <m/>
    <m/>
  </r>
  <r>
    <n v="575"/>
    <x v="4"/>
    <s v="Food &amp; Beverages"/>
    <s v="Daily"/>
    <s v="51-100ºC"/>
    <s v="0 - (-20ºC)"/>
    <s v="10-59M€"/>
    <n v="0"/>
    <n v="0"/>
    <s v="Yes"/>
    <s v="Yes"/>
    <x v="1"/>
    <x v="2"/>
    <n v="1"/>
    <m/>
    <m/>
    <m/>
    <m/>
    <m/>
    <m/>
    <m/>
    <m/>
  </r>
  <r>
    <n v="576"/>
    <x v="4"/>
    <s v="Food &amp; Beverages"/>
    <s v="DK/DA"/>
    <s v="20-50ºC"/>
    <s v="0-20ºC"/>
    <s v="DK/DA"/>
    <n v="0"/>
    <n v="0"/>
    <s v="No"/>
    <s v="No"/>
    <x v="0"/>
    <x v="0"/>
    <m/>
    <m/>
    <m/>
    <m/>
    <m/>
    <m/>
    <m/>
    <m/>
    <m/>
  </r>
  <r>
    <n v="577"/>
    <x v="4"/>
    <s v="Food &amp; Beverages"/>
    <s v="Daily"/>
    <s v="51-100ºC"/>
    <s v="0-20ºC"/>
    <s v="DK/DA"/>
    <n v="0"/>
    <n v="0"/>
    <s v="Yes"/>
    <s v="Yes"/>
    <x v="0"/>
    <x v="0"/>
    <m/>
    <m/>
    <m/>
    <m/>
    <m/>
    <m/>
    <m/>
    <m/>
    <m/>
  </r>
  <r>
    <n v="578"/>
    <x v="4"/>
    <s v="Rubber &amp; Plastic"/>
    <s v="DK/DA"/>
    <s v="101-250ºC"/>
    <s v="More 20ºC"/>
    <s v="10-59M€"/>
    <n v="0"/>
    <n v="0"/>
    <s v="Yes"/>
    <s v="Yes"/>
    <x v="0"/>
    <x v="0"/>
    <m/>
    <m/>
    <m/>
    <m/>
    <m/>
    <m/>
    <m/>
    <m/>
    <m/>
  </r>
  <r>
    <n v="579"/>
    <x v="4"/>
    <s v="Rubber &amp; Plastic"/>
    <s v="DK/DA"/>
    <s v="20-50ºC"/>
    <s v="More 20ºC"/>
    <s v="10-59M€"/>
    <n v="0"/>
    <n v="0"/>
    <s v="No"/>
    <s v="No"/>
    <x v="0"/>
    <x v="0"/>
    <m/>
    <m/>
    <m/>
    <m/>
    <m/>
    <m/>
    <m/>
    <m/>
    <m/>
  </r>
  <r>
    <n v="580"/>
    <x v="4"/>
    <s v="Textil &amp; Clothing"/>
    <s v="DK/DA"/>
    <s v="101-250ºC"/>
    <s v="DK/DA"/>
    <s v="10-59M€"/>
    <n v="0"/>
    <n v="0"/>
    <s v="Yes"/>
    <s v="Yes"/>
    <x v="1"/>
    <x v="2"/>
    <m/>
    <n v="1"/>
    <m/>
    <m/>
    <m/>
    <m/>
    <n v="1"/>
    <m/>
    <m/>
  </r>
  <r>
    <n v="581"/>
    <x v="4"/>
    <s v="Food &amp; Beverages"/>
    <s v="DK/DA"/>
    <s v="51-100ºC"/>
    <s v="0-20ºC"/>
    <s v="Below 9M€"/>
    <n v="0"/>
    <n v="0"/>
    <s v="No"/>
    <s v="No"/>
    <x v="0"/>
    <x v="0"/>
    <m/>
    <m/>
    <m/>
    <m/>
    <m/>
    <m/>
    <m/>
    <m/>
    <m/>
  </r>
  <r>
    <n v="582"/>
    <x v="4"/>
    <s v="Rubber &amp; Plastic"/>
    <s v="DK/DA"/>
    <s v="101-250ºC"/>
    <s v="More 20ºC"/>
    <s v="10-59M€"/>
    <n v="0"/>
    <n v="0"/>
    <s v="Yes"/>
    <s v="Yes"/>
    <x v="1"/>
    <x v="0"/>
    <m/>
    <m/>
    <n v="1"/>
    <m/>
    <m/>
    <m/>
    <m/>
    <m/>
    <m/>
  </r>
  <r>
    <n v="583"/>
    <x v="4"/>
    <s v="Chemical"/>
    <s v="DK/DA"/>
    <s v="51-100ºC"/>
    <s v="More 20ºC"/>
    <s v="Above 250M€"/>
    <n v="0"/>
    <n v="0"/>
    <s v="Yes"/>
    <s v="Yes"/>
    <x v="1"/>
    <x v="2"/>
    <m/>
    <m/>
    <m/>
    <m/>
    <m/>
    <m/>
    <m/>
    <n v="1"/>
    <m/>
  </r>
  <r>
    <n v="584"/>
    <x v="4"/>
    <s v="Food &amp; Beverages"/>
    <s v="Daily"/>
    <s v="51-100ºC"/>
    <s v="0 - (-20ºC)"/>
    <s v="Below 9M€"/>
    <n v="0"/>
    <n v="0"/>
    <s v="No"/>
    <s v="No"/>
    <x v="0"/>
    <x v="0"/>
    <m/>
    <m/>
    <m/>
    <m/>
    <m/>
    <m/>
    <m/>
    <m/>
    <m/>
  </r>
  <r>
    <n v="585"/>
    <x v="4"/>
    <s v="Paper &amp; paper products"/>
    <s v="DK/DA"/>
    <s v="101-250ºC"/>
    <s v="0-20ºC"/>
    <s v="Above 250M€"/>
    <n v="0"/>
    <n v="0"/>
    <s v="Yes"/>
    <s v="Yes"/>
    <x v="0"/>
    <x v="0"/>
    <m/>
    <m/>
    <m/>
    <m/>
    <m/>
    <m/>
    <m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6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9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7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8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1.xml"/></Relationships>
</file>

<file path=xl/pivotTables/_rels/pivotTable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0.xml"/></Relationships>
</file>

<file path=xl/pivotTables/_rels/pivotTable7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8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_rels/pivotTable9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10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.xml"/></Relationships>
</file>

<file path=xl/pivotTables/_rels/pivotTable1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5.xml"/></Relationships>
</file>

<file path=xl/pivotTables/_rels/pivotTable1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2.xml"/></Relationships>
</file>

<file path=xl/pivotTables/_rels/pivotTable1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2.xml"/></Relationships>
</file>

<file path=xl/pivotTables/pivotTable1.xml><?xml version="1.0" encoding="utf-8"?>
<pivotTableDefinition xmlns="http://schemas.openxmlformats.org/spreadsheetml/2006/main" name="Tabla dinámica1" cacheId="50" applyNumberFormats="0" applyBorderFormats="0" applyFontFormats="0" applyPatternFormats="0" applyAlignmentFormats="0" applyWidthHeightFormats="1" dataCaption="Valores" updatedVersion="4" minRefreshableVersion="3" itemPrintTitles="1" createdVersion="4" indent="0" outline="1" outlineData="1" multipleFieldFilters="0" chartFormat="4">
  <location ref="B4:D11" firstHeaderRow="0" firstDataRow="1" firstDataCol="1" rowPageCount="2" colPageCount="1"/>
  <pivotFields count="13">
    <pivotField showAll="0"/>
    <pivotField axis="axisPage" showAll="0">
      <items count="7">
        <item x="3"/>
        <item x="5"/>
        <item x="0"/>
        <item x="2"/>
        <item x="1"/>
        <item x="4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axis="axisRow" dataField="1" showAll="0" sortType="descending">
      <items count="15">
        <item x="8"/>
        <item x="5"/>
        <item x="3"/>
        <item x="7"/>
        <item x="13"/>
        <item x="0"/>
        <item x="12"/>
        <item x="11"/>
        <item x="2"/>
        <item x="1"/>
        <item x="6"/>
        <item x="4"/>
        <item x="10"/>
        <item x="9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howAll="0"/>
    <pivotField axis="axisPage" showAll="0">
      <items count="4">
        <item x="2"/>
        <item x="0"/>
        <item x="1"/>
        <item t="default"/>
      </items>
    </pivotField>
  </pivotFields>
  <rowFields count="1">
    <field x="10"/>
  </rowFields>
  <rowItems count="7">
    <i>
      <x v="9"/>
    </i>
    <i>
      <x v="12"/>
    </i>
    <i>
      <x v="5"/>
    </i>
    <i>
      <x v="13"/>
    </i>
    <i>
      <x v="7"/>
    </i>
    <i>
      <x v="10"/>
    </i>
    <i t="grand">
      <x/>
    </i>
  </rowItems>
  <colFields count="1">
    <field x="-2"/>
  </colFields>
  <colItems count="2">
    <i>
      <x/>
    </i>
    <i i="1">
      <x v="1"/>
    </i>
  </colItems>
  <pageFields count="2">
    <pageField fld="1" item="1" hier="-1"/>
    <pageField fld="12" hier="-1"/>
  </pageFields>
  <dataFields count="2">
    <dataField name="Heating" fld="10" subtotal="count" baseField="0" baseItem="0"/>
    <dataField name="%" fld="10" subtotal="count" showDataAs="percentOfTotal" baseField="0" baseItem="0" numFmtId="10"/>
  </dataFields>
  <chartFormats count="3">
    <chartFormat chart="0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0" format="1" series="1">
      <pivotArea type="data" outline="0" fieldPosition="0">
        <references count="1">
          <reference field="4294967294" count="1" selected="0">
            <x v="1"/>
          </reference>
        </references>
      </pivotArea>
    </chartFormat>
    <chartFormat chart="0" format="2">
      <pivotArea type="data" outline="0" fieldPosition="0">
        <references count="2">
          <reference field="4294967294" count="1" selected="0">
            <x v="0"/>
          </reference>
          <reference field="10" count="1" selected="0">
            <x v="7"/>
          </reference>
        </references>
      </pivotArea>
    </chartFormat>
  </chartFormat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2.xml><?xml version="1.0" encoding="utf-8"?>
<pivotTableDefinition xmlns="http://schemas.openxmlformats.org/spreadsheetml/2006/main" name="Tabla dinámica3" cacheId="53" applyNumberFormats="0" applyBorderFormats="0" applyFontFormats="0" applyPatternFormats="0" applyAlignmentFormats="0" applyWidthHeightFormats="1" dataCaption="Valores" updatedVersion="4" minRefreshableVersion="3" itemPrintTitles="1" createdVersion="4" indent="0" outline="1" outlineData="1" multipleFieldFilters="0">
  <location ref="A5:K16" firstHeaderRow="0" firstDataRow="1" firstDataCol="1" rowPageCount="3" colPageCount="1"/>
  <pivotFields count="22">
    <pivotField showAll="0"/>
    <pivotField axis="axisPage" showAll="0">
      <items count="6">
        <item x="3"/>
        <item x="4"/>
        <item x="0"/>
        <item x="2"/>
        <item x="1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axis="axisRow" showAll="0" sortType="descending">
      <items count="15">
        <item x="8"/>
        <item x="5"/>
        <item x="3"/>
        <item x="7"/>
        <item x="13"/>
        <item x="0"/>
        <item x="12"/>
        <item x="11"/>
        <item x="2"/>
        <item x="1"/>
        <item x="6"/>
        <item x="4"/>
        <item x="10"/>
        <item x="9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Page" dataField="1" multipleItemSelectionAllowed="1" showAll="0">
      <items count="6">
        <item x="4"/>
        <item x="1"/>
        <item x="0"/>
        <item x="2"/>
        <item x="3"/>
        <item t="default"/>
      </items>
    </pivotField>
    <pivotField axis="axisPage" showAll="0">
      <items count="4">
        <item x="2"/>
        <item x="0"/>
        <item x="1"/>
        <item t="default"/>
      </items>
    </pivotField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</pivotFields>
  <rowFields count="1">
    <field x="10"/>
  </rowFields>
  <rowItems count="11">
    <i>
      <x v="12"/>
    </i>
    <i>
      <x v="9"/>
    </i>
    <i>
      <x v="11"/>
    </i>
    <i>
      <x v="5"/>
    </i>
    <i>
      <x v="1"/>
    </i>
    <i>
      <x v="8"/>
    </i>
    <i>
      <x/>
    </i>
    <i>
      <x v="13"/>
    </i>
    <i>
      <x v="7"/>
    </i>
    <i>
      <x v="10"/>
    </i>
    <i t="grand">
      <x/>
    </i>
  </rowItems>
  <colFields count="1">
    <field x="-2"/>
  </colFields>
  <colItems count="10">
    <i>
      <x/>
    </i>
    <i i="1">
      <x v="1"/>
    </i>
    <i i="2">
      <x v="2"/>
    </i>
    <i i="3">
      <x v="3"/>
    </i>
    <i i="4">
      <x v="4"/>
    </i>
    <i i="5">
      <x v="5"/>
    </i>
    <i i="6">
      <x v="6"/>
    </i>
    <i i="7">
      <x v="7"/>
    </i>
    <i i="8">
      <x v="8"/>
    </i>
    <i i="9">
      <x v="9"/>
    </i>
  </colItems>
  <pageFields count="3">
    <pageField fld="1" item="0" hier="-1"/>
    <pageField fld="11" hier="-1"/>
    <pageField fld="12" hier="-1"/>
  </pageFields>
  <dataFields count="10">
    <dataField name="Satis" fld="11" subtotal="count" baseField="0" baseItem="0"/>
    <dataField name="Equipment price" fld="13" subtotal="count" baseField="0" baseItem="0"/>
    <dataField name="Fuel Price" fld="14" baseField="10" baseItem="7"/>
    <dataField name="Accessible fuel" fld="15" baseField="10" baseItem="7"/>
    <dataField name="Process conditions" fld="16" baseField="10" baseItem="7"/>
    <dataField name="Environmental friendly" fld="17" baseField="10" baseItem="7"/>
    <dataField name="Storage" fld="18" baseField="10" baseItem="7"/>
    <dataField name="Ease, reliability &amp; safety" fld="19" baseField="10" baseItem="7"/>
    <dataField name="Maintenance" fld="20" baseField="10" baseItem="7"/>
    <dataField name="Others" fld="21" baseField="10" baseItem="7"/>
  </dataFields>
  <formats count="5">
    <format dxfId="152">
      <pivotArea field="10" type="button" dataOnly="0" labelOnly="1" outline="0" axis="axisRow" fieldPosition="0"/>
    </format>
    <format dxfId="151">
      <pivotArea dataOnly="0" labelOnly="1" outline="0" fieldPosition="0">
        <references count="1">
          <reference field="4294967294" count="10">
            <x v="0"/>
            <x v="1"/>
            <x v="2"/>
            <x v="3"/>
            <x v="4"/>
            <x v="5"/>
            <x v="6"/>
            <x v="7"/>
            <x v="8"/>
            <x v="9"/>
          </reference>
        </references>
      </pivotArea>
    </format>
    <format dxfId="150">
      <pivotArea dataOnly="0" labelOnly="1" outline="0" fieldPosition="0">
        <references count="1">
          <reference field="4294967294" count="10">
            <x v="0"/>
            <x v="1"/>
            <x v="2"/>
            <x v="3"/>
            <x v="4"/>
            <x v="5"/>
            <x v="6"/>
            <x v="7"/>
            <x v="8"/>
            <x v="9"/>
          </reference>
        </references>
      </pivotArea>
    </format>
    <format dxfId="149">
      <pivotArea dataOnly="0" labelOnly="1" outline="0" fieldPosition="0">
        <references count="1">
          <reference field="4294967294" count="10">
            <x v="0"/>
            <x v="1"/>
            <x v="2"/>
            <x v="3"/>
            <x v="4"/>
            <x v="5"/>
            <x v="6"/>
            <x v="7"/>
            <x v="8"/>
            <x v="9"/>
          </reference>
        </references>
      </pivotArea>
    </format>
    <format dxfId="148">
      <pivotArea outline="0" collapsedLevelsAreSubtotals="1" fieldPosition="0"/>
    </format>
  </format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3.xml><?xml version="1.0" encoding="utf-8"?>
<pivotTableDefinition xmlns="http://schemas.openxmlformats.org/spreadsheetml/2006/main" name="Tabla dinámica4" cacheId="51" applyNumberFormats="0" applyBorderFormats="0" applyFontFormats="0" applyPatternFormats="0" applyAlignmentFormats="0" applyWidthHeightFormats="1" dataCaption="Valores" updatedVersion="4" minRefreshableVersion="3" useAutoFormatting="1" itemPrintTitles="1" createdVersion="4" indent="0" outline="1" outlineData="1" multipleFieldFilters="0" chartFormat="3">
  <location ref="B4:D10" firstHeaderRow="0" firstDataRow="1" firstDataCol="1" rowPageCount="2" colPageCount="1"/>
  <pivotFields count="13">
    <pivotField showAll="0"/>
    <pivotField axis="axisPage" showAll="0">
      <items count="7">
        <item x="3"/>
        <item x="5"/>
        <item x="0"/>
        <item x="2"/>
        <item x="1"/>
        <item x="4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axis="axisRow" dataField="1" showAll="0" sortType="descending">
      <items count="11">
        <item x="5"/>
        <item x="4"/>
        <item x="3"/>
        <item x="9"/>
        <item x="8"/>
        <item x="2"/>
        <item x="1"/>
        <item x="7"/>
        <item x="0"/>
        <item x="6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howAll="0"/>
    <pivotField axis="axisPage" showAll="0">
      <items count="4">
        <item x="2"/>
        <item x="1"/>
        <item x="0"/>
        <item t="default"/>
      </items>
    </pivotField>
  </pivotFields>
  <rowFields count="1">
    <field x="10"/>
  </rowFields>
  <rowItems count="6">
    <i>
      <x v="8"/>
    </i>
    <i>
      <x v="5"/>
    </i>
    <i>
      <x v="3"/>
    </i>
    <i>
      <x v="7"/>
    </i>
    <i>
      <x/>
    </i>
    <i t="grand">
      <x/>
    </i>
  </rowItems>
  <colFields count="1">
    <field x="-2"/>
  </colFields>
  <colItems count="2">
    <i>
      <x/>
    </i>
    <i i="1">
      <x v="1"/>
    </i>
  </colItems>
  <pageFields count="2">
    <pageField fld="1" item="1" hier="-1"/>
    <pageField fld="12" hier="-1"/>
  </pageFields>
  <dataFields count="2">
    <dataField name="Cooling" fld="10" subtotal="count" baseField="0" baseItem="0"/>
    <dataField name="%" fld="10" subtotal="count" showDataAs="percentOfTotal" baseField="0" baseItem="0" numFmtId="10"/>
  </dataFields>
  <formats count="6">
    <format dxfId="147">
      <pivotArea field="10" type="button" dataOnly="0" labelOnly="1" outline="0" axis="axisRow" fieldPosition="0"/>
    </format>
    <format dxfId="146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145">
      <pivotArea field="10" type="button" dataOnly="0" labelOnly="1" outline="0" axis="axisRow" fieldPosition="0"/>
    </format>
    <format dxfId="144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143">
      <pivotArea field="10" type="button" dataOnly="0" labelOnly="1" outline="0" axis="axisRow" fieldPosition="0"/>
    </format>
    <format dxfId="142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</formats>
  <chartFormats count="3">
    <chartFormat chart="0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0" format="1" series="1">
      <pivotArea type="data" outline="0" fieldPosition="0">
        <references count="1">
          <reference field="4294967294" count="1" selected="0">
            <x v="1"/>
          </reference>
        </references>
      </pivotArea>
    </chartFormat>
    <chartFormat chart="0" format="2">
      <pivotArea type="data" outline="0" fieldPosition="0">
        <references count="2">
          <reference field="4294967294" count="1" selected="0">
            <x v="0"/>
          </reference>
          <reference field="10" count="1" selected="0">
            <x v="4"/>
          </reference>
        </references>
      </pivotArea>
    </chartFormat>
  </chartFormat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4.xml><?xml version="1.0" encoding="utf-8"?>
<pivotTableDefinition xmlns="http://schemas.openxmlformats.org/spreadsheetml/2006/main" name="Tabla dinámica5" cacheId="52" applyNumberFormats="0" applyBorderFormats="0" applyFontFormats="0" applyPatternFormats="0" applyAlignmentFormats="0" applyWidthHeightFormats="1" dataCaption="Valores" updatedVersion="4" minRefreshableVersion="3" itemPrintTitles="1" createdVersion="4" indent="0" outline="1" outlineData="1" multipleFieldFilters="0">
  <location ref="A5:K11" firstHeaderRow="0" firstDataRow="1" firstDataCol="1" rowPageCount="3" colPageCount="1"/>
  <pivotFields count="22">
    <pivotField showAll="0"/>
    <pivotField axis="axisPage" showAll="0">
      <items count="6">
        <item x="3"/>
        <item x="4"/>
        <item x="0"/>
        <item x="2"/>
        <item x="1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axis="axisRow" showAll="0" sortType="descending">
      <items count="11">
        <item x="5"/>
        <item x="4"/>
        <item x="3"/>
        <item x="9"/>
        <item x="8"/>
        <item x="2"/>
        <item x="1"/>
        <item x="7"/>
        <item x="0"/>
        <item x="6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Page" dataField="1" multipleItemSelectionAllowed="1" showAll="0">
      <items count="6">
        <item h="1" x="4"/>
        <item h="1" x="3"/>
        <item h="1" x="1"/>
        <item x="2"/>
        <item h="1" x="0"/>
        <item t="default"/>
      </items>
    </pivotField>
    <pivotField axis="axisPage" showAll="0">
      <items count="4">
        <item x="2"/>
        <item x="1"/>
        <item x="0"/>
        <item t="default"/>
      </items>
    </pivotField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</pivotFields>
  <rowFields count="1">
    <field x="10"/>
  </rowFields>
  <rowItems count="6">
    <i>
      <x v="9"/>
    </i>
    <i>
      <x v="2"/>
    </i>
    <i>
      <x v="7"/>
    </i>
    <i>
      <x v="3"/>
    </i>
    <i>
      <x v="5"/>
    </i>
    <i t="grand">
      <x/>
    </i>
  </rowItems>
  <colFields count="1">
    <field x="-2"/>
  </colFields>
  <colItems count="10">
    <i>
      <x/>
    </i>
    <i i="1">
      <x v="1"/>
    </i>
    <i i="2">
      <x v="2"/>
    </i>
    <i i="3">
      <x v="3"/>
    </i>
    <i i="4">
      <x v="4"/>
    </i>
    <i i="5">
      <x v="5"/>
    </i>
    <i i="6">
      <x v="6"/>
    </i>
    <i i="7">
      <x v="7"/>
    </i>
    <i i="8">
      <x v="8"/>
    </i>
    <i i="9">
      <x v="9"/>
    </i>
  </colItems>
  <pageFields count="3">
    <pageField fld="1" item="0" hier="-1"/>
    <pageField fld="11" hier="-1"/>
    <pageField fld="12" hier="-1"/>
  </pageFields>
  <dataFields count="10">
    <dataField name="Satis" fld="11" subtotal="count" baseField="10" baseItem="0"/>
    <dataField name="Equipment price" fld="13" baseField="10" baseItem="4"/>
    <dataField name="Fuel price" fld="14" baseField="10" baseItem="4"/>
    <dataField name="Accessible fuel" fld="15" baseField="10" baseItem="4"/>
    <dataField name="Process conditions" fld="16" baseField="10" baseItem="4"/>
    <dataField name="Environmental friendly" fld="17" baseField="10" baseItem="4"/>
    <dataField name="Storage" fld="18" baseField="10" baseItem="4"/>
    <dataField name="Ease, reliability &amp; safety" fld="19" baseField="10" baseItem="4"/>
    <dataField name="Maintenance" fld="20" baseField="10" baseItem="4"/>
    <dataField name="Others" fld="21" baseField="10" baseItem="4"/>
  </dataFields>
  <formats count="8">
    <format dxfId="141">
      <pivotArea dataOnly="0" labelOnly="1" outline="0" fieldPosition="0">
        <references count="1">
          <reference field="4294967294" count="10">
            <x v="0"/>
            <x v="1"/>
            <x v="2"/>
            <x v="3"/>
            <x v="4"/>
            <x v="5"/>
            <x v="6"/>
            <x v="7"/>
            <x v="8"/>
            <x v="9"/>
          </reference>
        </references>
      </pivotArea>
    </format>
    <format dxfId="140">
      <pivotArea dataOnly="0" labelOnly="1" outline="0" fieldPosition="0">
        <references count="1">
          <reference field="4294967294" count="10">
            <x v="0"/>
            <x v="1"/>
            <x v="2"/>
            <x v="3"/>
            <x v="4"/>
            <x v="5"/>
            <x v="6"/>
            <x v="7"/>
            <x v="8"/>
            <x v="9"/>
          </reference>
        </references>
      </pivotArea>
    </format>
    <format dxfId="139">
      <pivotArea dataOnly="0" labelOnly="1" outline="0" fieldPosition="0">
        <references count="1">
          <reference field="4294967294" count="10">
            <x v="0"/>
            <x v="1"/>
            <x v="2"/>
            <x v="3"/>
            <x v="4"/>
            <x v="5"/>
            <x v="6"/>
            <x v="7"/>
            <x v="8"/>
            <x v="9"/>
          </reference>
        </references>
      </pivotArea>
    </format>
    <format dxfId="138">
      <pivotArea field="10" type="button" dataOnly="0" labelOnly="1" outline="0" axis="axisRow" fieldPosition="0"/>
    </format>
    <format dxfId="137">
      <pivotArea field="10" type="button" dataOnly="0" labelOnly="1" outline="0" axis="axisRow" fieldPosition="0"/>
    </format>
    <format dxfId="136">
      <pivotArea dataOnly="0" labelOnly="1" outline="0" fieldPosition="0">
        <references count="1">
          <reference field="4294967294" count="10">
            <x v="0"/>
            <x v="1"/>
            <x v="2"/>
            <x v="3"/>
            <x v="4"/>
            <x v="5"/>
            <x v="6"/>
            <x v="7"/>
            <x v="8"/>
            <x v="9"/>
          </reference>
        </references>
      </pivotArea>
    </format>
    <format dxfId="135">
      <pivotArea field="10" type="button" dataOnly="0" labelOnly="1" outline="0" axis="axisRow" fieldPosition="0"/>
    </format>
    <format dxfId="134">
      <pivotArea dataOnly="0" labelOnly="1" outline="0" fieldPosition="0">
        <references count="1">
          <reference field="4294967294" count="10">
            <x v="0"/>
            <x v="1"/>
            <x v="2"/>
            <x v="3"/>
            <x v="4"/>
            <x v="5"/>
            <x v="6"/>
            <x v="7"/>
            <x v="8"/>
            <x v="9"/>
          </reference>
        </references>
      </pivotArea>
    </format>
  </format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5.xml><?xml version="1.0" encoding="utf-8"?>
<pivotTableDefinition xmlns="http://schemas.openxmlformats.org/spreadsheetml/2006/main" name="Tabla dinámica7" cacheId="55" applyNumberFormats="0" applyBorderFormats="0" applyFontFormats="0" applyPatternFormats="0" applyAlignmentFormats="0" applyWidthHeightFormats="1" dataCaption="Valores" updatedVersion="4" minRefreshableVersion="3" useAutoFormatting="1" itemPrintTitles="1" createdVersion="4" indent="0" outline="1" outlineData="1" multipleFieldFilters="0">
  <location ref="O4:Y15" firstHeaderRow="0" firstDataRow="1" firstDataCol="1" rowPageCount="2" colPageCount="1"/>
  <pivotFields count="31">
    <pivotField showAll="0"/>
    <pivotField axis="axisPage" showAll="0">
      <items count="6">
        <item x="3"/>
        <item x="4"/>
        <item x="0"/>
        <item x="2"/>
        <item x="1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axis="axisRow" dataField="1" showAll="0" sortType="descending">
      <items count="11">
        <item x="6"/>
        <item x="0"/>
        <item x="7"/>
        <item x="1"/>
        <item x="2"/>
        <item x="8"/>
        <item x="9"/>
        <item x="3"/>
        <item x="4"/>
        <item x="5"/>
        <item t="default"/>
      </items>
    </pivotField>
    <pivotField showAll="0"/>
    <pivotField axis="axisPage" showAll="0">
      <items count="4">
        <item x="2"/>
        <item x="1"/>
        <item x="0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</pivotFields>
  <rowFields count="1">
    <field x="10"/>
  </rowFields>
  <rowItems count="11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 t="grand">
      <x/>
    </i>
  </rowItems>
  <colFields count="1">
    <field x="-2"/>
  </colFields>
  <colItems count="10">
    <i>
      <x/>
    </i>
    <i i="1">
      <x v="1"/>
    </i>
    <i i="2">
      <x v="2"/>
    </i>
    <i i="3">
      <x v="3"/>
    </i>
    <i i="4">
      <x v="4"/>
    </i>
    <i i="5">
      <x v="5"/>
    </i>
    <i i="6">
      <x v="6"/>
    </i>
    <i i="7">
      <x v="7"/>
    </i>
    <i i="8">
      <x v="8"/>
    </i>
    <i i="9">
      <x v="9"/>
    </i>
  </colItems>
  <pageFields count="2">
    <pageField fld="1" hier="-1"/>
    <pageField fld="12" hier="-1"/>
  </pageFields>
  <dataFields count="10">
    <dataField name="Tech" fld="10" subtotal="count" baseField="10" baseItem="0"/>
    <dataField name="Corporative decision" fld="22" baseField="10" baseItem="0"/>
    <dataField name="Fuel access and cost" fld="23" baseField="10" baseItem="0"/>
    <dataField name="Cheap option" fld="24" baseField="10" baseItem="0"/>
    <dataField name="Innovation and strategy" fld="25" baseField="10" baseItem="0"/>
    <dataField name="Familiar" fld="26" baseField="10" baseItem="0"/>
    <dataField name="Environmental targets" fld="27" baseField="10" baseItem="0"/>
    <dataField name="Incentives" fld="28" baseField="10" baseItem="0"/>
    <dataField name="Legal obligation" fld="29" baseField="10" baseItem="0"/>
    <dataField name="Other" fld="30" baseField="10" baseItem="0"/>
  </dataFields>
  <formats count="8">
    <format dxfId="125">
      <pivotArea field="10" type="button" dataOnly="0" labelOnly="1" outline="0" axis="axisRow" fieldPosition="0"/>
    </format>
    <format dxfId="124">
      <pivotArea dataOnly="0" labelOnly="1" outline="0" fieldPosition="0">
        <references count="1">
          <reference field="4294967294" count="10">
            <x v="0"/>
            <x v="1"/>
            <x v="2"/>
            <x v="3"/>
            <x v="4"/>
            <x v="5"/>
            <x v="6"/>
            <x v="7"/>
            <x v="8"/>
            <x v="9"/>
          </reference>
        </references>
      </pivotArea>
    </format>
    <format dxfId="123">
      <pivotArea field="10" type="button" dataOnly="0" labelOnly="1" outline="0" axis="axisRow" fieldPosition="0"/>
    </format>
    <format dxfId="122">
      <pivotArea dataOnly="0" labelOnly="1" outline="0" fieldPosition="0">
        <references count="1">
          <reference field="4294967294" count="10">
            <x v="0"/>
            <x v="1"/>
            <x v="2"/>
            <x v="3"/>
            <x v="4"/>
            <x v="5"/>
            <x v="6"/>
            <x v="7"/>
            <x v="8"/>
            <x v="9"/>
          </reference>
        </references>
      </pivotArea>
    </format>
    <format dxfId="121">
      <pivotArea field="10" type="button" dataOnly="0" labelOnly="1" outline="0" axis="axisRow" fieldPosition="0"/>
    </format>
    <format dxfId="120">
      <pivotArea dataOnly="0" labelOnly="1" outline="0" fieldPosition="0">
        <references count="1">
          <reference field="4294967294" count="10">
            <x v="0"/>
            <x v="1"/>
            <x v="2"/>
            <x v="3"/>
            <x v="4"/>
            <x v="5"/>
            <x v="6"/>
            <x v="7"/>
            <x v="8"/>
            <x v="9"/>
          </reference>
        </references>
      </pivotArea>
    </format>
    <format dxfId="119">
      <pivotArea field="10" type="button" dataOnly="0" labelOnly="1" outline="0" axis="axisRow" fieldPosition="0"/>
    </format>
    <format dxfId="118">
      <pivotArea dataOnly="0" labelOnly="1" outline="0" fieldPosition="0">
        <references count="1">
          <reference field="4294967294" count="10">
            <x v="0"/>
            <x v="1"/>
            <x v="2"/>
            <x v="3"/>
            <x v="4"/>
            <x v="5"/>
            <x v="6"/>
            <x v="7"/>
            <x v="8"/>
            <x v="9"/>
          </reference>
        </references>
      </pivotArea>
    </format>
  </format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6.xml><?xml version="1.0" encoding="utf-8"?>
<pivotTableDefinition xmlns="http://schemas.openxmlformats.org/spreadsheetml/2006/main" name="Tabla dinámica6" cacheId="54" applyNumberFormats="0" applyBorderFormats="0" applyFontFormats="0" applyPatternFormats="0" applyAlignmentFormats="0" applyWidthHeightFormats="1" dataCaption="Valores" updatedVersion="4" minRefreshableVersion="3" useAutoFormatting="1" itemPrintTitles="1" createdVersion="4" indent="0" outline="1" outlineData="1" multipleFieldFilters="0">
  <location ref="B4:L19" firstHeaderRow="0" firstDataRow="1" firstDataCol="1" rowPageCount="2" colPageCount="1"/>
  <pivotFields count="31">
    <pivotField showAll="0"/>
    <pivotField axis="axisPage" showAll="0">
      <items count="6">
        <item x="3"/>
        <item x="4"/>
        <item x="0"/>
        <item x="2"/>
        <item x="1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axis="axisRow" dataField="1" showAll="0">
      <items count="15">
        <item x="8"/>
        <item x="5"/>
        <item x="3"/>
        <item x="7"/>
        <item x="13"/>
        <item x="0"/>
        <item x="12"/>
        <item x="11"/>
        <item x="2"/>
        <item x="1"/>
        <item x="6"/>
        <item x="4"/>
        <item x="10"/>
        <item x="9"/>
        <item t="default"/>
      </items>
    </pivotField>
    <pivotField showAll="0"/>
    <pivotField axis="axisPage" showAll="0">
      <items count="4">
        <item x="2"/>
        <item x="0"/>
        <item x="1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</pivotFields>
  <rowFields count="1">
    <field x="10"/>
  </rowFields>
  <rowItems count="15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 t="grand">
      <x/>
    </i>
  </rowItems>
  <colFields count="1">
    <field x="-2"/>
  </colFields>
  <colItems count="10">
    <i>
      <x/>
    </i>
    <i i="1">
      <x v="1"/>
    </i>
    <i i="2">
      <x v="2"/>
    </i>
    <i i="3">
      <x v="3"/>
    </i>
    <i i="4">
      <x v="4"/>
    </i>
    <i i="5">
      <x v="5"/>
    </i>
    <i i="6">
      <x v="6"/>
    </i>
    <i i="7">
      <x v="7"/>
    </i>
    <i i="8">
      <x v="8"/>
    </i>
    <i i="9">
      <x v="9"/>
    </i>
  </colItems>
  <pageFields count="2">
    <pageField fld="1" hier="-1"/>
    <pageField fld="12" hier="-1"/>
  </pageFields>
  <dataFields count="10">
    <dataField name="Tech" fld="10" subtotal="count" baseField="10" baseItem="7"/>
    <dataField name="Corporative decision" fld="22" baseField="10" baseItem="0"/>
    <dataField name="Fuel access and cost" fld="23" baseField="10" baseItem="0"/>
    <dataField name="Cheap option" fld="24" baseField="10" baseItem="0"/>
    <dataField name="Innovation and strategy" fld="25" baseField="10" baseItem="0"/>
    <dataField name="Familiar" fld="26" baseField="10" baseItem="0"/>
    <dataField name="Environmental targets" fld="27" baseField="10" baseItem="0"/>
    <dataField name="Incentives" fld="28" baseField="10" baseItem="0"/>
    <dataField name="Legal obligation" fld="29" baseField="10" baseItem="0"/>
    <dataField name="Other" fld="30" baseField="10" baseItem="0"/>
  </dataFields>
  <formats count="8">
    <format dxfId="133">
      <pivotArea field="10" type="button" dataOnly="0" labelOnly="1" outline="0" axis="axisRow" fieldPosition="0"/>
    </format>
    <format dxfId="132">
      <pivotArea dataOnly="0" labelOnly="1" outline="0" fieldPosition="0">
        <references count="1">
          <reference field="4294967294" count="9">
            <x v="1"/>
            <x v="2"/>
            <x v="3"/>
            <x v="4"/>
            <x v="5"/>
            <x v="6"/>
            <x v="7"/>
            <x v="8"/>
            <x v="9"/>
          </reference>
        </references>
      </pivotArea>
    </format>
    <format dxfId="131">
      <pivotArea field="10" type="button" dataOnly="0" labelOnly="1" outline="0" axis="axisRow" fieldPosition="0"/>
    </format>
    <format dxfId="130">
      <pivotArea dataOnly="0" labelOnly="1" outline="0" fieldPosition="0">
        <references count="1">
          <reference field="4294967294" count="9">
            <x v="1"/>
            <x v="2"/>
            <x v="3"/>
            <x v="4"/>
            <x v="5"/>
            <x v="6"/>
            <x v="7"/>
            <x v="8"/>
            <x v="9"/>
          </reference>
        </references>
      </pivotArea>
    </format>
    <format dxfId="129">
      <pivotArea field="10" type="button" dataOnly="0" labelOnly="1" outline="0" axis="axisRow" fieldPosition="0"/>
    </format>
    <format dxfId="128">
      <pivotArea dataOnly="0" labelOnly="1" outline="0" fieldPosition="0">
        <references count="1">
          <reference field="4294967294" count="9">
            <x v="1"/>
            <x v="2"/>
            <x v="3"/>
            <x v="4"/>
            <x v="5"/>
            <x v="6"/>
            <x v="7"/>
            <x v="8"/>
            <x v="9"/>
          </reference>
        </references>
      </pivotArea>
    </format>
    <format dxfId="127">
      <pivotArea dataOnly="0" labelOnly="1" outline="0" fieldPosition="0">
        <references count="1">
          <reference field="4294967294" count="1">
            <x v="0"/>
          </reference>
        </references>
      </pivotArea>
    </format>
    <format dxfId="126">
      <pivotArea dataOnly="0" labelOnly="1" outline="0" fieldPosition="0">
        <references count="1">
          <reference field="4294967294" count="1">
            <x v="0"/>
          </reference>
        </references>
      </pivotArea>
    </format>
  </format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7.xml><?xml version="1.0" encoding="utf-8"?>
<pivotTableDefinition xmlns="http://schemas.openxmlformats.org/spreadsheetml/2006/main" name="Tabla dinámica21" cacheId="45" applyNumberFormats="0" applyBorderFormats="0" applyFontFormats="0" applyPatternFormats="0" applyAlignmentFormats="0" applyWidthHeightFormats="1" dataCaption="Valores" updatedVersion="4" minRefreshableVersion="3" itemPrintTitles="1" createdVersion="4" indent="0" outline="1" outlineData="1" multipleFieldFilters="0">
  <location ref="B3:I4" firstHeaderRow="0" firstDataRow="1" firstDataCol="0" rowPageCount="1" colPageCount="1"/>
  <pivotFields count="17">
    <pivotField dataField="1" showAll="0"/>
    <pivotField axis="axisPage" showAll="0">
      <items count="6">
        <item x="3"/>
        <item x="4"/>
        <item x="0"/>
        <item x="2"/>
        <item x="1"/>
        <item t="default"/>
      </items>
    </pivotField>
    <pivotField showAll="0" defaultSubtotal="0"/>
    <pivotField showAl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</pivotFields>
  <rowItems count="1">
    <i/>
  </rowItems>
  <colFields count="1">
    <field x="-2"/>
  </colFields>
  <colItems count="8">
    <i>
      <x/>
    </i>
    <i i="1">
      <x v="1"/>
    </i>
    <i i="2">
      <x v="2"/>
    </i>
    <i i="3">
      <x v="3"/>
    </i>
    <i i="4">
      <x v="4"/>
    </i>
    <i i="5">
      <x v="5"/>
    </i>
    <i i="6">
      <x v="6"/>
    </i>
    <i i="7">
      <x v="7"/>
    </i>
  </colItems>
  <pageFields count="1">
    <pageField fld="1" item="1" hier="-1"/>
  </pageFields>
  <dataFields count="8">
    <dataField name="Tot" fld="0" subtotal="count" baseField="0" baseItem="0"/>
    <dataField name="Prof" fld="10" baseField="0" baseItem="1"/>
    <dataField name="Consumer/env org" fld="11" baseField="0" baseItem="1" numFmtId="3"/>
    <dataField name="Relatives/Colleagues" fld="12" baseField="0" baseItem="1"/>
    <dataField name="Mass media (TV, Radio)" fld="13" baseField="0" baseItem="1"/>
    <dataField name="Internet/ Webs" fld="14" baseField="0" baseItem="1"/>
    <dataField name="Energy agen." fld="15" baseField="0" baseItem="1"/>
    <dataField name="Others" fld="16" baseField="0" baseItem="1"/>
  </dataFields>
  <formats count="9">
    <format dxfId="117">
      <pivotArea outline="0" collapsedLevelsAreSubtotals="1" fieldPosition="0"/>
    </format>
    <format dxfId="116">
      <pivotArea dataOnly="0" labelOnly="1" outline="0" fieldPosition="0">
        <references count="1">
          <reference field="4294967294" count="7">
            <x v="1"/>
            <x v="2"/>
            <x v="3"/>
            <x v="4"/>
            <x v="5"/>
            <x v="6"/>
            <x v="7"/>
          </reference>
        </references>
      </pivotArea>
    </format>
    <format dxfId="115">
      <pivotArea dataOnly="0" labelOnly="1" outline="0" fieldPosition="0">
        <references count="1">
          <reference field="4294967294" count="1">
            <x v="0"/>
          </reference>
        </references>
      </pivotArea>
    </format>
    <format dxfId="114">
      <pivotArea dataOnly="0" labelOnly="1" outline="0" fieldPosition="0">
        <references count="1">
          <reference field="4294967294" count="7">
            <x v="1"/>
            <x v="2"/>
            <x v="3"/>
            <x v="4"/>
            <x v="5"/>
            <x v="6"/>
            <x v="7"/>
          </reference>
        </references>
      </pivotArea>
    </format>
    <format dxfId="113">
      <pivotArea type="all" dataOnly="0" outline="0" fieldPosition="0"/>
    </format>
    <format dxfId="112">
      <pivotArea dataOnly="0" labelOnly="1" outline="0" fieldPosition="0">
        <references count="1">
          <reference field="4294967294" count="8">
            <x v="0"/>
            <x v="1"/>
            <x v="2"/>
            <x v="3"/>
            <x v="4"/>
            <x v="5"/>
            <x v="6"/>
            <x v="7"/>
          </reference>
        </references>
      </pivotArea>
    </format>
    <format dxfId="111">
      <pivotArea outline="0" collapsedLevelsAreSubtotals="1" fieldPosition="0">
        <references count="1">
          <reference field="4294967294" count="1" selected="0">
            <x v="2"/>
          </reference>
        </references>
      </pivotArea>
    </format>
    <format dxfId="110">
      <pivotArea outline="0" collapsedLevelsAreSubtotals="1" fieldPosition="0"/>
    </format>
    <format dxfId="109">
      <pivotArea outline="0" collapsedLevelsAreSubtotals="1" fieldPosition="0"/>
    </format>
  </formats>
  <pivotTableStyleInfo name="PivotStyleMedium3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8.xml><?xml version="1.0" encoding="utf-8"?>
<pivotTableDefinition xmlns="http://schemas.openxmlformats.org/spreadsheetml/2006/main" name="Tabla dinámica1" cacheId="47" applyNumberFormats="0" applyBorderFormats="0" applyFontFormats="0" applyPatternFormats="0" applyAlignmentFormats="0" applyWidthHeightFormats="1" dataCaption="Valores" updatedVersion="4" minRefreshableVersion="3" itemPrintTitles="1" createdVersion="4" indent="0" outline="1" outlineData="1" multipleFieldFilters="0">
  <location ref="B3:O4" firstHeaderRow="0" firstDataRow="1" firstDataCol="0" rowPageCount="1" colPageCount="1"/>
  <pivotFields count="24">
    <pivotField dataField="1" showAll="0"/>
    <pivotField axis="axisPage" showAll="0">
      <items count="6">
        <item x="3"/>
        <item x="4"/>
        <item x="0"/>
        <item x="2"/>
        <item x="1"/>
        <item t="default"/>
      </items>
    </pivotField>
    <pivotField showAll="0" defaultSubtotal="0"/>
    <pivotField showAl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showAll="0" defaultSubtotal="0"/>
  </pivotFields>
  <rowItems count="1">
    <i/>
  </rowItems>
  <colFields count="1">
    <field x="-2"/>
  </colFields>
  <colItems count="14">
    <i>
      <x/>
    </i>
    <i i="1">
      <x v="1"/>
    </i>
    <i i="2">
      <x v="2"/>
    </i>
    <i i="3">
      <x v="3"/>
    </i>
    <i i="4">
      <x v="4"/>
    </i>
    <i i="5">
      <x v="5"/>
    </i>
    <i i="6">
      <x v="6"/>
    </i>
    <i i="7">
      <x v="7"/>
    </i>
    <i i="8">
      <x v="8"/>
    </i>
    <i i="9">
      <x v="9"/>
    </i>
    <i i="10">
      <x v="10"/>
    </i>
    <i i="11">
      <x v="11"/>
    </i>
    <i i="12">
      <x v="12"/>
    </i>
    <i i="13">
      <x v="13"/>
    </i>
  </colItems>
  <pageFields count="1">
    <pageField fld="1" item="1" hier="-1"/>
  </pageFields>
  <dataFields count="14">
    <dataField name="Total" fld="0" subtotal="count" baseField="0" baseItem="1"/>
    <dataField name="Investment " fld="10" baseField="0" baseItem="1"/>
    <dataField name="Total Savings" fld="11" baseField="0" baseItem="1"/>
    <dataField name="Maintenance" fld="12" baseField="0" baseItem="1"/>
    <dataField name="Level comfort" fld="13" baseField="0" baseItem="1"/>
    <dataField name="Env. reasons" fld="14" baseField="0" baseItem="1"/>
    <dataField name="Familiarity" fld="15" baseField="0" baseItem="1"/>
    <dataField name="Recommendation" fld="16" baseField="0" baseItem="1"/>
    <dataField name="Reliable &amp; safe" fld="17" baseField="0" baseItem="1"/>
    <dataField name="Energy label" fld="18" baseField="0" baseItem="1"/>
    <dataField name="Availability tech" fld="19" baseField="0" baseItem="1"/>
    <dataField name="Access to fuel" fld="20" baseField="0" baseItem="1"/>
    <dataField name="Arch. integration" fld="21" baseField="0" baseItem="1"/>
    <dataField name="Brand" fld="22" baseField="0" baseItem="1"/>
  </dataFields>
  <formats count="7">
    <format dxfId="108">
      <pivotArea outline="0" collapsedLevelsAreSubtotals="1" fieldPosition="0"/>
    </format>
    <format dxfId="107">
      <pivotArea type="all" dataOnly="0" outline="0" fieldPosition="0"/>
    </format>
    <format dxfId="106">
      <pivotArea dataOnly="0" labelOnly="1" outline="0" fieldPosition="0">
        <references count="1">
          <reference field="4294967294" count="13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</references>
      </pivotArea>
    </format>
    <format dxfId="105">
      <pivotArea dataOnly="0" labelOnly="1" outline="0" fieldPosition="0">
        <references count="1">
          <reference field="4294967294" count="13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</references>
      </pivotArea>
    </format>
    <format dxfId="104">
      <pivotArea dataOnly="0" labelOnly="1" outline="0" fieldPosition="0">
        <references count="1">
          <reference field="4294967294" count="13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</references>
      </pivotArea>
    </format>
    <format dxfId="103">
      <pivotArea dataOnly="0" labelOnly="1" outline="0" fieldPosition="0">
        <references count="1">
          <reference field="4294967294" count="1">
            <x v="0"/>
          </reference>
        </references>
      </pivotArea>
    </format>
    <format dxfId="102">
      <pivotArea dataOnly="0" labelOnly="1" outline="0" fieldPosition="0">
        <references count="1">
          <reference field="4294967294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</references>
      </pivotArea>
    </format>
  </formats>
  <pivotTableStyleInfo name="PivotStyleMedium1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9.xml><?xml version="1.0" encoding="utf-8"?>
<pivotTableDefinition xmlns="http://schemas.openxmlformats.org/spreadsheetml/2006/main" name="Tabla dinámica2" cacheId="46" applyNumberFormats="0" applyBorderFormats="0" applyFontFormats="0" applyPatternFormats="0" applyAlignmentFormats="0" applyWidthHeightFormats="1" dataCaption="Valores" updatedVersion="4" minRefreshableVersion="3" itemPrintTitles="1" createdVersion="4" indent="0" outline="1" outlineData="1" multipleFieldFilters="0">
  <location ref="C3:N4" firstHeaderRow="0" firstDataRow="1" firstDataCol="0" rowPageCount="1" colPageCount="1"/>
  <pivotFields count="23">
    <pivotField showAll="0"/>
    <pivotField axis="axisPage" showAll="0">
      <items count="6">
        <item x="3"/>
        <item x="4"/>
        <item x="0"/>
        <item x="2"/>
        <item x="1"/>
        <item t="default"/>
      </items>
    </pivotField>
    <pivotField showAll="0" defaultSubtotal="0"/>
    <pivotField showAl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</pivotFields>
  <rowItems count="1">
    <i/>
  </rowItems>
  <colFields count="1">
    <field x="-2"/>
  </colFields>
  <colItems count="12">
    <i>
      <x/>
    </i>
    <i i="1">
      <x v="1"/>
    </i>
    <i i="2">
      <x v="2"/>
    </i>
    <i i="3">
      <x v="3"/>
    </i>
    <i i="4">
      <x v="4"/>
    </i>
    <i i="5">
      <x v="5"/>
    </i>
    <i i="6">
      <x v="6"/>
    </i>
    <i i="7">
      <x v="7"/>
    </i>
    <i i="8">
      <x v="8"/>
    </i>
    <i i="9">
      <x v="9"/>
    </i>
    <i i="10">
      <x v="10"/>
    </i>
    <i i="11">
      <x v="11"/>
    </i>
  </colItems>
  <pageFields count="1">
    <pageField fld="1" item="1" hier="-1"/>
  </pageFields>
  <dataFields count="12">
    <dataField name="ST Heat" fld="11" baseField="0" baseItem="1"/>
    <dataField name="Biomass Heat" fld="12" baseField="0" baseItem="1"/>
    <dataField name="HP Heat" fld="13" baseField="0" baseItem="1"/>
    <dataField name="Geo Heat" fld="14" baseField="0" baseItem="1"/>
    <dataField name="DH Heat" fld="15" baseField="0" baseItem="2"/>
    <dataField name="None Heat" fld="16" baseField="0" baseItem="2"/>
    <dataField name="ST Cooling" fld="17" baseField="0" baseItem="2"/>
    <dataField name="Biomass Cooling" fld="18" baseField="0" baseItem="2"/>
    <dataField name="HP Cooling" fld="19" baseField="0" baseItem="5"/>
    <dataField name="Geo Cooling" fld="20" baseField="0" baseItem="5"/>
    <dataField name="DH Cooling" fld="21" baseField="0" baseItem="2"/>
    <dataField name="None Cooling" fld="22" baseField="0" baseItem="2"/>
  </dataFields>
  <formats count="9">
    <format dxfId="101">
      <pivotArea outline="0" collapsedLevelsAreSubtotals="1" fieldPosition="0"/>
    </format>
    <format dxfId="100">
      <pivotArea type="all" dataOnly="0" outline="0" fieldPosition="0"/>
    </format>
    <format dxfId="99">
      <pivotArea outline="0" collapsedLevelsAreSubtotals="1" fieldPosition="0"/>
    </format>
    <format dxfId="98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97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96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95">
      <pivotArea dataOnly="0" labelOnly="1" outline="0" fieldPosition="0">
        <references count="1">
          <reference field="4294967294" count="6">
            <x v="6"/>
            <x v="7"/>
            <x v="8"/>
            <x v="9"/>
            <x v="10"/>
            <x v="11"/>
          </reference>
        </references>
      </pivotArea>
    </format>
    <format dxfId="94">
      <pivotArea dataOnly="0" labelOnly="1" outline="0" fieldPosition="0">
        <references count="1">
          <reference field="4294967294" count="6">
            <x v="6"/>
            <x v="7"/>
            <x v="8"/>
            <x v="9"/>
            <x v="10"/>
            <x v="11"/>
          </reference>
        </references>
      </pivotArea>
    </format>
    <format dxfId="93">
      <pivotArea dataOnly="0" labelOnly="1" outline="0" fieldPosition="0">
        <references count="1">
          <reference field="4294967294" count="12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</reference>
        </references>
      </pivotArea>
    </format>
  </formats>
  <pivotTableStyleInfo name="PivotStyleMedium1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10.xml><?xml version="1.0" encoding="utf-8"?>
<pivotTableDefinition xmlns="http://schemas.openxmlformats.org/spreadsheetml/2006/main" name="Tabla dinámica2" cacheId="48" applyNumberFormats="0" applyBorderFormats="0" applyFontFormats="0" applyPatternFormats="0" applyAlignmentFormats="0" applyWidthHeightFormats="1" dataCaption="Valores" updatedVersion="4" minRefreshableVersion="3" itemPrintTitles="1" createdVersion="4" indent="0" outline="1" outlineData="1" multipleFieldFilters="0">
  <location ref="C3:J4" firstHeaderRow="0" firstDataRow="1" firstDataCol="0" rowPageCount="1" colPageCount="1"/>
  <pivotFields count="19">
    <pivotField showAll="0"/>
    <pivotField axis="axisPage" showAll="0">
      <items count="6">
        <item x="3"/>
        <item x="4"/>
        <item x="0"/>
        <item x="2"/>
        <item x="1"/>
        <item t="default"/>
      </items>
    </pivotField>
    <pivotField showAll="0" defaultSubtotal="0"/>
    <pivotField showAl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</pivotFields>
  <rowItems count="1">
    <i/>
  </rowItems>
  <colFields count="1">
    <field x="-2"/>
  </colFields>
  <colItems count="8">
    <i>
      <x/>
    </i>
    <i i="1">
      <x v="1"/>
    </i>
    <i i="2">
      <x v="2"/>
    </i>
    <i i="3">
      <x v="3"/>
    </i>
    <i i="4">
      <x v="4"/>
    </i>
    <i i="5">
      <x v="5"/>
    </i>
    <i i="6">
      <x v="6"/>
    </i>
    <i i="7">
      <x v="7"/>
    </i>
  </colItems>
  <pageFields count="1">
    <pageField fld="1" item="1" hier="-1"/>
  </pageFields>
  <dataFields count="8">
    <dataField name="High investment" fld="11" baseField="0" baseItem="1"/>
    <dataField name="High operation costs" fld="12" baseField="0" baseItem="2"/>
    <dataField name="High savings" fld="13" baseField="0" baseItem="1"/>
    <dataField name="Eco-friendly" fld="14" baseField="0" baseItem="1"/>
    <dataField name="Reliance" fld="15" baseField="0" baseItem="1"/>
    <dataField name="Visual impact" fld="16" baseField="0" baseItem="2"/>
    <dataField name="Safety" fld="17" baseField="0" baseItem="1"/>
    <dataField name="Specialized installers" fld="18" baseField="0" baseItem="1"/>
  </dataFields>
  <formats count="4">
    <format dxfId="92">
      <pivotArea outline="0" collapsedLevelsAreSubtotals="1" fieldPosition="0"/>
    </format>
    <format dxfId="91">
      <pivotArea outline="0" collapsedLevelsAreSubtotals="1" fieldPosition="0"/>
    </format>
    <format dxfId="90">
      <pivotArea dataOnly="0" labelOnly="1" outline="0" fieldPosition="0">
        <references count="1">
          <reference field="4294967294" count="8">
            <x v="0"/>
            <x v="1"/>
            <x v="2"/>
            <x v="3"/>
            <x v="4"/>
            <x v="5"/>
            <x v="6"/>
            <x v="7"/>
          </reference>
        </references>
      </pivotArea>
    </format>
    <format dxfId="89">
      <pivotArea dataOnly="0" labelOnly="1" outline="0" fieldPosition="0">
        <references count="1">
          <reference field="4294967294" count="8">
            <x v="0"/>
            <x v="1"/>
            <x v="2"/>
            <x v="3"/>
            <x v="4"/>
            <x v="5"/>
            <x v="6"/>
            <x v="7"/>
          </reference>
        </references>
      </pivotArea>
    </format>
  </formats>
  <pivotTableStyleInfo name="PivotStyleMedium1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11.xml><?xml version="1.0" encoding="utf-8"?>
<pivotTableDefinition xmlns="http://schemas.openxmlformats.org/spreadsheetml/2006/main" name="Tabla dinámica4" cacheId="49" applyNumberFormats="0" applyBorderFormats="0" applyFontFormats="0" applyPatternFormats="0" applyAlignmentFormats="0" applyWidthHeightFormats="1" dataCaption="Valores" updatedVersion="4" minRefreshableVersion="3" itemPrintTitles="1" createdVersion="4" indent="0" outline="1" outlineData="1" multipleFieldFilters="0">
  <location ref="C3:P4" firstHeaderRow="0" firstDataRow="1" firstDataCol="0" rowPageCount="1" colPageCount="1"/>
  <pivotFields count="25">
    <pivotField showAll="0"/>
    <pivotField axis="axisPage" showAll="0">
      <items count="6">
        <item x="3"/>
        <item x="4"/>
        <item x="0"/>
        <item x="2"/>
        <item x="1"/>
        <item t="default"/>
      </items>
    </pivotField>
    <pivotField showAll="0" defaultSubtotal="0"/>
    <pivotField showAl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</pivotFields>
  <rowItems count="1">
    <i/>
  </rowItems>
  <colFields count="1">
    <field x="-2"/>
  </colFields>
  <colItems count="14">
    <i>
      <x/>
    </i>
    <i i="1">
      <x v="1"/>
    </i>
    <i i="2">
      <x v="2"/>
    </i>
    <i i="3">
      <x v="3"/>
    </i>
    <i i="4">
      <x v="4"/>
    </i>
    <i i="5">
      <x v="5"/>
    </i>
    <i i="6">
      <x v="6"/>
    </i>
    <i i="7">
      <x v="7"/>
    </i>
    <i i="8">
      <x v="8"/>
    </i>
    <i i="9">
      <x v="9"/>
    </i>
    <i i="10">
      <x v="10"/>
    </i>
    <i i="11">
      <x v="11"/>
    </i>
    <i i="12">
      <x v="12"/>
    </i>
    <i i="13">
      <x v="13"/>
    </i>
  </colItems>
  <pageFields count="1">
    <pageField fld="1" item="1" hier="-1"/>
  </pageFields>
  <dataFields count="14">
    <dataField name="ST Heat" fld="11" baseField="0" baseItem="1"/>
    <dataField name="Biomass Heat" fld="12" baseField="0" baseItem="1"/>
    <dataField name="HP Heat" fld="13" baseField="0" baseItem="1"/>
    <dataField name="Geo Heat" fld="14" baseField="0" baseItem="1"/>
    <dataField name="DH Heat" fld="15" baseField="0" baseItem="6"/>
    <dataField name="None Heat" fld="16" baseField="0" baseItem="1"/>
    <dataField name="DK/DA Heat" fld="17" baseField="0" baseItem="6"/>
    <dataField name="ST Cooling" fld="18" baseField="0" baseItem="1"/>
    <dataField name="Biomass Cooling" fld="19" baseField="0" baseItem="1"/>
    <dataField name="HP Cooling" fld="20" baseField="0" baseItem="1"/>
    <dataField name="Geo Cooling" fld="21" baseField="0" baseItem="1"/>
    <dataField name="DH Cooling" fld="22" baseField="0" baseItem="1"/>
    <dataField name="None Cooling" fld="23" baseField="0" baseItem="1"/>
    <dataField name="DK/DA Cooling" fld="24" baseField="0" baseItem="13"/>
  </dataFields>
  <formats count="9">
    <format dxfId="88">
      <pivotArea outline="0" collapsedLevelsAreSubtotals="1" fieldPosition="0"/>
    </format>
    <format dxfId="87">
      <pivotArea type="all" dataOnly="0" outline="0" fieldPosition="0"/>
    </format>
    <format dxfId="86">
      <pivotArea outline="0" collapsedLevelsAreSubtotals="1" fieldPosition="0"/>
    </format>
    <format dxfId="85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84">
      <pivotArea dataOnly="0" labelOnly="1" outline="0" fieldPosition="0">
        <references count="1">
          <reference field="4294967294" count="6">
            <x v="7"/>
            <x v="8"/>
            <x v="9"/>
            <x v="10"/>
            <x v="11"/>
            <x v="12"/>
          </reference>
        </references>
      </pivotArea>
    </format>
    <format dxfId="83">
      <pivotArea dataOnly="0" labelOnly="1" outline="0" fieldPosition="0">
        <references count="1">
          <reference field="4294967294" count="6">
            <x v="7"/>
            <x v="8"/>
            <x v="9"/>
            <x v="10"/>
            <x v="11"/>
            <x v="12"/>
          </reference>
        </references>
      </pivotArea>
    </format>
    <format dxfId="82">
      <pivotArea dataOnly="0" labelOnly="1" outline="0" fieldPosition="0">
        <references count="1">
          <reference field="4294967294" count="12">
            <x v="0"/>
            <x v="1"/>
            <x v="2"/>
            <x v="3"/>
            <x v="4"/>
            <x v="5"/>
            <x v="7"/>
            <x v="8"/>
            <x v="9"/>
            <x v="10"/>
            <x v="11"/>
            <x v="12"/>
          </reference>
        </references>
      </pivotArea>
    </format>
    <format dxfId="81">
      <pivotArea dataOnly="0" labelOnly="1" outline="0" fieldPosition="0">
        <references count="1">
          <reference field="4294967294" count="1">
            <x v="6"/>
          </reference>
        </references>
      </pivotArea>
    </format>
    <format dxfId="80">
      <pivotArea dataOnly="0" labelOnly="1" outline="0" fieldPosition="0">
        <references count="1">
          <reference field="4294967294" count="1">
            <x v="13"/>
          </reference>
        </references>
      </pivotArea>
    </format>
  </formats>
  <pivotTableStyleInfo name="PivotStyleMedium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12.xml><?xml version="1.0" encoding="utf-8"?>
<pivotTableDefinition xmlns="http://schemas.openxmlformats.org/spreadsheetml/2006/main" name="Tabla dinámica6" cacheId="56" applyNumberFormats="0" applyBorderFormats="0" applyFontFormats="0" applyPatternFormats="0" applyAlignmentFormats="0" applyWidthHeightFormats="1" dataCaption="Valores" updatedVersion="4" minRefreshableVersion="3" itemPrintTitles="1" createdVersion="4" indent="0" outline="1" outlineData="1" multipleFieldFilters="0">
  <location ref="C4:K5" firstHeaderRow="0" firstDataRow="1" firstDataCol="0" rowPageCount="2" colPageCount="1"/>
  <pivotFields count="22">
    <pivotField showAll="0"/>
    <pivotField axis="axisPage" showAll="0">
      <items count="6">
        <item x="3"/>
        <item x="4"/>
        <item x="0"/>
        <item x="2"/>
        <item x="1"/>
        <item t="default"/>
      </items>
    </pivotField>
    <pivotField showAll="0" defaultSubtotal="0"/>
    <pivotField showAl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/>
    <pivotField axis="axisPage" showAll="0" defaultSubtotal="0">
      <items count="3">
        <item x="1"/>
        <item x="0"/>
        <item x="2"/>
      </items>
    </pivotField>
    <pivotField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</pivotFields>
  <rowItems count="1">
    <i/>
  </rowItems>
  <colFields count="1">
    <field x="-2"/>
  </colFields>
  <colItems count="9">
    <i>
      <x/>
    </i>
    <i i="1">
      <x v="1"/>
    </i>
    <i i="2">
      <x v="2"/>
    </i>
    <i i="3">
      <x v="3"/>
    </i>
    <i i="4">
      <x v="4"/>
    </i>
    <i i="5">
      <x v="5"/>
    </i>
    <i i="6">
      <x v="6"/>
    </i>
    <i i="7">
      <x v="7"/>
    </i>
    <i i="8">
      <x v="8"/>
    </i>
  </colItems>
  <pageFields count="2">
    <pageField fld="1" item="1" hier="-1"/>
    <pageField fld="11" item="0" hier="-1"/>
  </pageFields>
  <dataFields count="9">
    <dataField name="Expensive" fld="13" baseField="0" baseItem="3"/>
    <dataField name="Structural changes" fld="14" baseField="0" baseItem="3"/>
    <dataField name="Approval superiors" fld="15" baseField="0" baseItem="3"/>
    <dataField name="Climatic conditions" fld="16" baseField="0" baseItem="3"/>
    <dataField name="Not reliable" fld="17" baseField="0" baseItem="4"/>
    <dataField name="Lack of installers" fld="18" baseField="0" baseItem="3"/>
    <dataField name="Maintenance costs" fld="19" baseField="0" baseItem="3"/>
    <dataField name="Difficult to use" fld="20" baseField="0" baseItem="3"/>
    <dataField name="Others" fld="21" baseField="0" baseItem="3"/>
  </dataFields>
  <formats count="9">
    <format dxfId="79">
      <pivotArea outline="0" collapsedLevelsAreSubtotals="1" fieldPosition="0"/>
    </format>
    <format dxfId="78">
      <pivotArea outline="0" collapsedLevelsAreSubtotals="1" fieldPosition="0"/>
    </format>
    <format dxfId="77">
      <pivotArea dataOnly="0" labelOnly="1" outline="0" fieldPosition="0">
        <references count="1">
          <reference field="4294967294" count="9">
            <x v="0"/>
            <x v="1"/>
            <x v="2"/>
            <x v="3"/>
            <x v="4"/>
            <x v="5"/>
            <x v="6"/>
            <x v="7"/>
            <x v="8"/>
          </reference>
        </references>
      </pivotArea>
    </format>
    <format dxfId="76">
      <pivotArea outline="0" collapsedLevelsAreSubtotals="1" fieldPosition="0">
        <references count="1">
          <reference field="4294967294" count="9" selected="0">
            <x v="0"/>
            <x v="1"/>
            <x v="2"/>
            <x v="3"/>
            <x v="4"/>
            <x v="5"/>
            <x v="6"/>
            <x v="7"/>
            <x v="8"/>
          </reference>
        </references>
      </pivotArea>
    </format>
    <format dxfId="75">
      <pivotArea dataOnly="0" labelOnly="1" outline="0" fieldPosition="0">
        <references count="1">
          <reference field="4294967294" count="9">
            <x v="0"/>
            <x v="1"/>
            <x v="2"/>
            <x v="3"/>
            <x v="4"/>
            <x v="5"/>
            <x v="6"/>
            <x v="7"/>
            <x v="8"/>
          </reference>
        </references>
      </pivotArea>
    </format>
    <format dxfId="74">
      <pivotArea dataOnly="0" outline="0" fieldPosition="0">
        <references count="2">
          <reference field="4294967294" count="1">
            <x v="6"/>
          </reference>
          <reference field="1" count="1" selected="0">
            <x v="0"/>
          </reference>
        </references>
      </pivotArea>
    </format>
    <format dxfId="73">
      <pivotArea type="all" dataOnly="0" outline="0" fieldPosition="0"/>
    </format>
    <format dxfId="72">
      <pivotArea dataOnly="0" labelOnly="1" outline="0" fieldPosition="0">
        <references count="1">
          <reference field="4294967294" count="9">
            <x v="0"/>
            <x v="1"/>
            <x v="2"/>
            <x v="3"/>
            <x v="4"/>
            <x v="5"/>
            <x v="6"/>
            <x v="7"/>
            <x v="8"/>
          </reference>
        </references>
      </pivotArea>
    </format>
    <format dxfId="71">
      <pivotArea dataOnly="0" labelOnly="1" outline="0" fieldPosition="0">
        <references count="1">
          <reference field="4294967294" count="9">
            <x v="0"/>
            <x v="1"/>
            <x v="2"/>
            <x v="3"/>
            <x v="4"/>
            <x v="5"/>
            <x v="6"/>
            <x v="7"/>
            <x v="8"/>
          </reference>
        </references>
      </pivotArea>
    </format>
  </formats>
  <pivotTableStyleInfo name="PivotStyleMedium2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13.xml><?xml version="1.0" encoding="utf-8"?>
<pivotTableDefinition xmlns="http://schemas.openxmlformats.org/spreadsheetml/2006/main" name="Tabla dinámica6" cacheId="56" applyNumberFormats="0" applyBorderFormats="0" applyFontFormats="0" applyPatternFormats="0" applyAlignmentFormats="0" applyWidthHeightFormats="1" dataCaption="Valores" updatedVersion="4" minRefreshableVersion="3" itemPrintTitles="1" createdVersion="4" indent="0" outline="1" outlineData="1" multipleFieldFilters="0">
  <location ref="C4:K5" firstHeaderRow="0" firstDataRow="1" firstDataCol="0" rowPageCount="2" colPageCount="1"/>
  <pivotFields count="22">
    <pivotField showAll="0"/>
    <pivotField axis="axisPage" showAll="0">
      <items count="6">
        <item x="3"/>
        <item x="4"/>
        <item x="0"/>
        <item x="2"/>
        <item x="1"/>
        <item t="default"/>
      </items>
    </pivotField>
    <pivotField showAll="0" defaultSubtotal="0"/>
    <pivotField showAl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/>
    <pivotField showAll="0" defaultSubtotal="0"/>
    <pivotField axis="axisPage" showAll="0" defaultSubtotal="0">
      <items count="5">
        <item x="2"/>
        <item x="0"/>
        <item x="1"/>
        <item x="3"/>
        <item x="4"/>
      </items>
    </pivotField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</pivotFields>
  <rowItems count="1">
    <i/>
  </rowItems>
  <colFields count="1">
    <field x="-2"/>
  </colFields>
  <colItems count="9">
    <i>
      <x/>
    </i>
    <i i="1">
      <x v="1"/>
    </i>
    <i i="2">
      <x v="2"/>
    </i>
    <i i="3">
      <x v="3"/>
    </i>
    <i i="4">
      <x v="4"/>
    </i>
    <i i="5">
      <x v="5"/>
    </i>
    <i i="6">
      <x v="6"/>
    </i>
    <i i="7">
      <x v="7"/>
    </i>
    <i i="8">
      <x v="8"/>
    </i>
  </colItems>
  <pageFields count="2">
    <pageField fld="1" item="1" hier="-1"/>
    <pageField fld="12" item="0" hier="-1"/>
  </pageFields>
  <dataFields count="9">
    <dataField name="Expensive" fld="13" baseField="0" baseItem="3"/>
    <dataField name="Structural changes" fld="14" baseField="0" baseItem="3"/>
    <dataField name="Approval superiors" fld="15" baseField="0" baseItem="3"/>
    <dataField name="Climatic conditions" fld="16" baseField="0" baseItem="3"/>
    <dataField name="Not reliable" fld="17" baseField="0" baseItem="3"/>
    <dataField name="Lack of installers" fld="18" baseField="0" baseItem="3"/>
    <dataField name="Maintenance costs" fld="19" baseField="0" baseItem="3"/>
    <dataField name="Difficult to use" fld="20" baseField="0" baseItem="3" numFmtId="3"/>
    <dataField name="Others" fld="21" baseField="0" baseItem="3"/>
  </dataFields>
  <formats count="9">
    <format dxfId="70">
      <pivotArea outline="0" collapsedLevelsAreSubtotals="1" fieldPosition="0"/>
    </format>
    <format dxfId="69">
      <pivotArea outline="0" collapsedLevelsAreSubtotals="1" fieldPosition="0"/>
    </format>
    <format dxfId="68">
      <pivotArea dataOnly="0" labelOnly="1" outline="0" fieldPosition="0">
        <references count="1">
          <reference field="4294967294" count="9">
            <x v="0"/>
            <x v="1"/>
            <x v="2"/>
            <x v="3"/>
            <x v="4"/>
            <x v="5"/>
            <x v="6"/>
            <x v="7"/>
            <x v="8"/>
          </reference>
        </references>
      </pivotArea>
    </format>
    <format dxfId="67">
      <pivotArea outline="0" collapsedLevelsAreSubtotals="1" fieldPosition="0">
        <references count="1">
          <reference field="4294967294" count="9" selected="0">
            <x v="0"/>
            <x v="1"/>
            <x v="2"/>
            <x v="3"/>
            <x v="4"/>
            <x v="5"/>
            <x v="6"/>
            <x v="7"/>
            <x v="8"/>
          </reference>
        </references>
      </pivotArea>
    </format>
    <format dxfId="66">
      <pivotArea dataOnly="0" labelOnly="1" outline="0" fieldPosition="0">
        <references count="1">
          <reference field="4294967294" count="9">
            <x v="0"/>
            <x v="1"/>
            <x v="2"/>
            <x v="3"/>
            <x v="4"/>
            <x v="5"/>
            <x v="6"/>
            <x v="7"/>
            <x v="8"/>
          </reference>
        </references>
      </pivotArea>
    </format>
    <format dxfId="65">
      <pivotArea dataOnly="0" outline="0" fieldPosition="0">
        <references count="2">
          <reference field="4294967294" count="1">
            <x v="6"/>
          </reference>
          <reference field="1" count="1" selected="0">
            <x v="0"/>
          </reference>
        </references>
      </pivotArea>
    </format>
    <format dxfId="64">
      <pivotArea type="all" dataOnly="0" outline="0" fieldPosition="0"/>
    </format>
    <format dxfId="63">
      <pivotArea dataOnly="0" labelOnly="1" outline="0" fieldPosition="0">
        <references count="1">
          <reference field="4294967294" count="9">
            <x v="0"/>
            <x v="1"/>
            <x v="2"/>
            <x v="3"/>
            <x v="4"/>
            <x v="5"/>
            <x v="6"/>
            <x v="7"/>
            <x v="8"/>
          </reference>
        </references>
      </pivotArea>
    </format>
    <format dxfId="62">
      <pivotArea outline="0" collapsedLevelsAreSubtotals="1" fieldPosition="0">
        <references count="1">
          <reference field="4294967294" count="1" selected="0">
            <x v="7"/>
          </reference>
        </references>
      </pivotArea>
    </format>
  </formats>
  <pivotTableStyleInfo name="PivotStyleMedium2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Office Theme">
  <a:themeElements>
    <a:clrScheme name="FROnt">
      <a:dk1>
        <a:sysClr val="windowText" lastClr="000000"/>
      </a:dk1>
      <a:lt1>
        <a:sysClr val="window" lastClr="FFFFFF"/>
      </a:lt1>
      <a:dk2>
        <a:srgbClr val="5572A3"/>
      </a:dk2>
      <a:lt2>
        <a:srgbClr val="EEECE1"/>
      </a:lt2>
      <a:accent1>
        <a:srgbClr val="5572A3"/>
      </a:accent1>
      <a:accent2>
        <a:srgbClr val="BE5E2B"/>
      </a:accent2>
      <a:accent3>
        <a:srgbClr val="73893D"/>
      </a:accent3>
      <a:accent4>
        <a:srgbClr val="A21C26"/>
      </a:accent4>
      <a:accent5>
        <a:srgbClr val="6699CC"/>
      </a:accent5>
      <a:accent6>
        <a:srgbClr val="F79646"/>
      </a:accent6>
      <a:hlink>
        <a:srgbClr val="006699"/>
      </a:hlink>
      <a:folHlink>
        <a:srgbClr val="FF6633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3.bin"/><Relationship Id="rId1" Type="http://schemas.openxmlformats.org/officeDocument/2006/relationships/pivotTable" Target="../pivotTables/pivotTable2.xml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.xml"/><Relationship Id="rId2" Type="http://schemas.openxmlformats.org/officeDocument/2006/relationships/printerSettings" Target="../printerSettings/printerSettings4.bin"/><Relationship Id="rId1" Type="http://schemas.openxmlformats.org/officeDocument/2006/relationships/pivotTable" Target="../pivotTables/pivotTable3.xml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6.xml"/><Relationship Id="rId2" Type="http://schemas.openxmlformats.org/officeDocument/2006/relationships/printerSettings" Target="../printerSettings/printerSettings5.bin"/><Relationship Id="rId1" Type="http://schemas.openxmlformats.org/officeDocument/2006/relationships/pivotTable" Target="../pivotTables/pivotTable4.xml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.bin"/><Relationship Id="rId2" Type="http://schemas.openxmlformats.org/officeDocument/2006/relationships/pivotTable" Target="../pivotTables/pivotTable6.xml"/><Relationship Id="rId1" Type="http://schemas.openxmlformats.org/officeDocument/2006/relationships/pivotTable" Target="../pivotTables/pivotTable5.xml"/><Relationship Id="rId4" Type="http://schemas.openxmlformats.org/officeDocument/2006/relationships/drawing" Target="../drawings/drawing7.xml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8.xml"/><Relationship Id="rId2" Type="http://schemas.openxmlformats.org/officeDocument/2006/relationships/printerSettings" Target="../printerSettings/printerSettings7.bin"/><Relationship Id="rId1" Type="http://schemas.openxmlformats.org/officeDocument/2006/relationships/pivotTable" Target="../pivotTables/pivotTable7.xml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9.xml"/><Relationship Id="rId2" Type="http://schemas.openxmlformats.org/officeDocument/2006/relationships/printerSettings" Target="../printerSettings/printerSettings8.bin"/><Relationship Id="rId1" Type="http://schemas.openxmlformats.org/officeDocument/2006/relationships/pivotTable" Target="../pivotTables/pivotTable8.xml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0.xml"/><Relationship Id="rId2" Type="http://schemas.openxmlformats.org/officeDocument/2006/relationships/printerSettings" Target="../printerSettings/printerSettings9.bin"/><Relationship Id="rId1" Type="http://schemas.openxmlformats.org/officeDocument/2006/relationships/pivotTable" Target="../pivotTables/pivotTable9.xml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1.xml"/><Relationship Id="rId2" Type="http://schemas.openxmlformats.org/officeDocument/2006/relationships/printerSettings" Target="../printerSettings/printerSettings10.bin"/><Relationship Id="rId1" Type="http://schemas.openxmlformats.org/officeDocument/2006/relationships/pivotTable" Target="../pivotTables/pivotTable10.xml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2.xml"/><Relationship Id="rId2" Type="http://schemas.openxmlformats.org/officeDocument/2006/relationships/printerSettings" Target="../printerSettings/printerSettings11.bin"/><Relationship Id="rId1" Type="http://schemas.openxmlformats.org/officeDocument/2006/relationships/pivotTable" Target="../pivotTables/pivotTable11.xml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3.xml"/><Relationship Id="rId2" Type="http://schemas.openxmlformats.org/officeDocument/2006/relationships/printerSettings" Target="../printerSettings/printerSettings12.bin"/><Relationship Id="rId1" Type="http://schemas.openxmlformats.org/officeDocument/2006/relationships/pivotTable" Target="../pivotTables/pivotTable12.xml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4.xml"/><Relationship Id="rId2" Type="http://schemas.openxmlformats.org/officeDocument/2006/relationships/printerSettings" Target="../printerSettings/printerSettings13.bin"/><Relationship Id="rId1" Type="http://schemas.openxmlformats.org/officeDocument/2006/relationships/pivotTable" Target="../pivotTables/pivotTable13.xml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"/>
  <dimension ref="A1:EK27"/>
  <sheetViews>
    <sheetView showGridLines="0" workbookViewId="0">
      <pane xSplit="1" ySplit="3" topLeftCell="B4" activePane="bottomRight" state="frozen"/>
      <selection activeCell="F2477" sqref="F1029:F2477"/>
      <selection pane="topRight" activeCell="F2477" sqref="F1029:F2477"/>
      <selection pane="bottomLeft" activeCell="F2477" sqref="F1029:F2477"/>
      <selection pane="bottomRight" activeCell="F2477" sqref="F1029:F2477"/>
    </sheetView>
  </sheetViews>
  <sheetFormatPr baseColWidth="10" defaultRowHeight="12.75"/>
  <cols>
    <col min="1" max="1" width="2.625" style="16" bestFit="1" customWidth="1"/>
    <col min="2" max="2" width="6.375" style="16" bestFit="1" customWidth="1"/>
    <col min="3" max="3" width="3.5" style="16" bestFit="1" customWidth="1"/>
    <col min="4" max="4" width="6.625" style="16" bestFit="1" customWidth="1"/>
    <col min="5" max="5" width="6" style="16" bestFit="1" customWidth="1"/>
    <col min="6" max="6" width="8.875" style="16" bestFit="1" customWidth="1"/>
    <col min="7" max="7" width="5.625" style="16" bestFit="1" customWidth="1"/>
    <col min="8" max="8" width="8.625" style="16" bestFit="1" customWidth="1"/>
    <col min="9" max="9" width="11.75" style="16" bestFit="1" customWidth="1"/>
    <col min="10" max="10" width="7.875" style="16" bestFit="1" customWidth="1"/>
    <col min="11" max="11" width="9.25" style="16" bestFit="1" customWidth="1"/>
    <col min="12" max="12" width="7.375" style="16" bestFit="1" customWidth="1"/>
    <col min="13" max="13" width="18.125" style="16" bestFit="1" customWidth="1"/>
    <col min="14" max="33" width="11" style="16"/>
    <col min="34" max="34" width="18.125" style="16" bestFit="1" customWidth="1"/>
    <col min="35" max="54" width="11" style="16"/>
    <col min="55" max="55" width="22.25" style="16" bestFit="1" customWidth="1"/>
    <col min="56" max="86" width="11" style="16"/>
    <col min="87" max="101" width="11.125" style="16" bestFit="1" customWidth="1"/>
    <col min="102" max="102" width="5.75" style="16" bestFit="1" customWidth="1"/>
    <col min="103" max="103" width="9.5" style="16" bestFit="1" customWidth="1"/>
    <col min="104" max="104" width="6" style="16" bestFit="1" customWidth="1"/>
    <col min="105" max="105" width="6.75" style="16" bestFit="1" customWidth="1"/>
    <col min="106" max="106" width="6.25" style="16" bestFit="1" customWidth="1"/>
    <col min="107" max="107" width="5.5" style="16" bestFit="1" customWidth="1"/>
    <col min="108" max="108" width="9.25" style="16" bestFit="1" customWidth="1"/>
    <col min="109" max="109" width="5.75" style="16" bestFit="1" customWidth="1"/>
    <col min="110" max="110" width="6.5" style="16" bestFit="1" customWidth="1"/>
    <col min="111" max="111" width="6" style="16" bestFit="1" customWidth="1"/>
    <col min="112" max="119" width="11" style="16"/>
    <col min="120" max="120" width="7.75" style="16" bestFit="1" customWidth="1"/>
    <col min="121" max="121" width="7.875" style="16" bestFit="1" customWidth="1"/>
    <col min="122" max="122" width="9.5" style="16" bestFit="1" customWidth="1"/>
    <col min="123" max="123" width="10" style="16" bestFit="1" customWidth="1"/>
    <col min="124" max="124" width="7.75" style="16" bestFit="1" customWidth="1"/>
    <col min="125" max="125" width="5.875" style="16" bestFit="1" customWidth="1"/>
    <col min="126" max="126" width="3.875" style="16" bestFit="1" customWidth="1"/>
    <col min="127" max="127" width="7.625" style="16" bestFit="1" customWidth="1"/>
    <col min="128" max="128" width="4.125" style="16" bestFit="1" customWidth="1"/>
    <col min="129" max="129" width="4.875" style="16" bestFit="1" customWidth="1"/>
    <col min="130" max="130" width="4.375" style="16" bestFit="1" customWidth="1"/>
    <col min="131" max="131" width="5.625" style="16" bestFit="1" customWidth="1"/>
    <col min="132" max="132" width="7.125" style="16" bestFit="1" customWidth="1"/>
    <col min="133" max="133" width="6.875" style="16" bestFit="1" customWidth="1"/>
    <col min="134" max="134" width="10.375" style="16" bestFit="1" customWidth="1"/>
    <col min="135" max="135" width="7.125" style="16" bestFit="1" customWidth="1"/>
    <col min="136" max="136" width="8.125" style="16" bestFit="1" customWidth="1"/>
    <col min="137" max="137" width="6.5" style="16" bestFit="1" customWidth="1"/>
    <col min="138" max="138" width="8.875" style="16" bestFit="1" customWidth="1"/>
    <col min="139" max="139" width="10" style="16" bestFit="1" customWidth="1"/>
    <col min="140" max="140" width="9.625" style="16" bestFit="1" customWidth="1"/>
    <col min="141" max="141" width="8.25" style="16" bestFit="1" customWidth="1"/>
    <col min="142" max="16384" width="11" style="16"/>
  </cols>
  <sheetData>
    <row r="1" spans="1:141">
      <c r="A1" s="16" t="s">
        <v>113</v>
      </c>
      <c r="B1" s="744" t="s">
        <v>3</v>
      </c>
      <c r="C1" s="744" t="s">
        <v>4</v>
      </c>
      <c r="D1" s="746" t="s">
        <v>208</v>
      </c>
      <c r="E1" s="744" t="s">
        <v>5</v>
      </c>
      <c r="F1" s="744" t="s">
        <v>6</v>
      </c>
      <c r="G1" s="744" t="s">
        <v>7</v>
      </c>
      <c r="H1" s="744" t="s">
        <v>8</v>
      </c>
      <c r="I1" s="744" t="s">
        <v>9</v>
      </c>
      <c r="J1" s="744" t="s">
        <v>10</v>
      </c>
      <c r="K1" s="744" t="s">
        <v>11</v>
      </c>
      <c r="L1" s="744" t="s">
        <v>12</v>
      </c>
      <c r="M1" s="748" t="s">
        <v>3</v>
      </c>
      <c r="N1" s="749"/>
      <c r="O1" s="749"/>
      <c r="P1" s="732" t="s">
        <v>13</v>
      </c>
      <c r="Q1" s="732"/>
      <c r="R1" s="732"/>
      <c r="S1" s="732"/>
      <c r="T1" s="732"/>
      <c r="U1" s="732"/>
      <c r="V1" s="732"/>
      <c r="W1" s="732"/>
      <c r="X1" s="732"/>
      <c r="Y1" s="732" t="s">
        <v>14</v>
      </c>
      <c r="Z1" s="732"/>
      <c r="AA1" s="732"/>
      <c r="AB1" s="732"/>
      <c r="AC1" s="732"/>
      <c r="AD1" s="732"/>
      <c r="AE1" s="732"/>
      <c r="AF1" s="732"/>
      <c r="AG1" s="732"/>
      <c r="AH1" s="735" t="s">
        <v>4</v>
      </c>
      <c r="AI1" s="736"/>
      <c r="AJ1" s="736"/>
      <c r="AK1" s="734" t="s">
        <v>15</v>
      </c>
      <c r="AL1" s="734"/>
      <c r="AM1" s="734"/>
      <c r="AN1" s="734"/>
      <c r="AO1" s="734"/>
      <c r="AP1" s="734"/>
      <c r="AQ1" s="734"/>
      <c r="AR1" s="734"/>
      <c r="AS1" s="734"/>
      <c r="AT1" s="734" t="s">
        <v>16</v>
      </c>
      <c r="AU1" s="734"/>
      <c r="AV1" s="734"/>
      <c r="AW1" s="734"/>
      <c r="AX1" s="734"/>
      <c r="AY1" s="734"/>
      <c r="AZ1" s="734"/>
      <c r="BA1" s="734"/>
      <c r="BB1" s="734"/>
      <c r="BC1" s="739" t="s">
        <v>5</v>
      </c>
      <c r="BD1" s="740"/>
      <c r="BE1" s="740"/>
      <c r="BF1" s="743" t="s">
        <v>17</v>
      </c>
      <c r="BG1" s="743"/>
      <c r="BH1" s="743"/>
      <c r="BI1" s="743"/>
      <c r="BJ1" s="743"/>
      <c r="BK1" s="743"/>
      <c r="BL1" s="743"/>
      <c r="BM1" s="743"/>
      <c r="BN1" s="743"/>
      <c r="BO1" s="743" t="s">
        <v>18</v>
      </c>
      <c r="BP1" s="743"/>
      <c r="BQ1" s="743"/>
      <c r="BR1" s="743"/>
      <c r="BS1" s="743"/>
      <c r="BT1" s="743"/>
      <c r="BU1" s="743"/>
      <c r="BV1" s="743"/>
      <c r="BW1" s="743"/>
      <c r="BX1" s="731" t="s">
        <v>6</v>
      </c>
      <c r="BY1" s="731"/>
      <c r="BZ1" s="731"/>
      <c r="CA1" s="725" t="s">
        <v>7</v>
      </c>
      <c r="CB1" s="725"/>
      <c r="CC1" s="725"/>
      <c r="CD1" s="725"/>
      <c r="CE1" s="725"/>
      <c r="CF1" s="725"/>
      <c r="CG1" s="725"/>
      <c r="CH1" s="725"/>
      <c r="CI1" s="723" t="s">
        <v>8</v>
      </c>
      <c r="CJ1" s="723"/>
      <c r="CK1" s="723"/>
      <c r="CL1" s="723"/>
      <c r="CM1" s="723"/>
      <c r="CN1" s="723"/>
      <c r="CO1" s="723"/>
      <c r="CP1" s="723"/>
      <c r="CQ1" s="723"/>
      <c r="CR1" s="723"/>
      <c r="CS1" s="723"/>
      <c r="CT1" s="723"/>
      <c r="CU1" s="723"/>
      <c r="CV1" s="723"/>
      <c r="CW1" s="723" t="s">
        <v>9</v>
      </c>
      <c r="CX1" s="723" t="s">
        <v>19</v>
      </c>
      <c r="CY1" s="723"/>
      <c r="CZ1" s="723"/>
      <c r="DA1" s="723"/>
      <c r="DB1" s="723"/>
      <c r="DC1" s="723"/>
      <c r="DD1" s="723"/>
      <c r="DE1" s="723"/>
      <c r="DF1" s="723"/>
      <c r="DG1" s="723"/>
      <c r="DH1" s="723" t="s">
        <v>10</v>
      </c>
      <c r="DI1" s="723"/>
      <c r="DJ1" s="723"/>
      <c r="DK1" s="723"/>
      <c r="DL1" s="723"/>
      <c r="DM1" s="723"/>
      <c r="DN1" s="723"/>
      <c r="DO1" s="723"/>
      <c r="DP1" s="723" t="s">
        <v>11</v>
      </c>
      <c r="DQ1" s="723"/>
      <c r="DR1" s="723"/>
      <c r="DS1" s="723"/>
      <c r="DT1" s="723"/>
      <c r="DU1" s="723"/>
      <c r="DV1" s="723"/>
      <c r="DW1" s="723"/>
      <c r="DX1" s="723"/>
      <c r="DY1" s="723"/>
      <c r="DZ1" s="723"/>
      <c r="EA1" s="723"/>
      <c r="EB1" s="723" t="s">
        <v>20</v>
      </c>
      <c r="EC1" s="723"/>
      <c r="ED1" s="723"/>
      <c r="EE1" s="723"/>
      <c r="EF1" s="723"/>
      <c r="EG1" s="723"/>
      <c r="EH1" s="723"/>
      <c r="EI1" s="723"/>
      <c r="EJ1" s="723" t="s">
        <v>12</v>
      </c>
      <c r="EK1" s="723" t="s">
        <v>21</v>
      </c>
    </row>
    <row r="2" spans="1:141">
      <c r="B2" s="745"/>
      <c r="C2" s="745"/>
      <c r="D2" s="747"/>
      <c r="E2" s="745"/>
      <c r="F2" s="745"/>
      <c r="G2" s="745"/>
      <c r="H2" s="745"/>
      <c r="I2" s="745"/>
      <c r="J2" s="745"/>
      <c r="K2" s="745"/>
      <c r="L2" s="745"/>
      <c r="M2" s="750"/>
      <c r="N2" s="751"/>
      <c r="O2" s="751"/>
      <c r="P2" s="733" t="s">
        <v>105</v>
      </c>
      <c r="Q2" s="733"/>
      <c r="R2" s="733"/>
      <c r="S2" s="733"/>
      <c r="T2" s="733"/>
      <c r="U2" s="733"/>
      <c r="V2" s="733"/>
      <c r="W2" s="733"/>
      <c r="X2" s="733"/>
      <c r="Y2" s="733" t="s">
        <v>132</v>
      </c>
      <c r="Z2" s="733"/>
      <c r="AA2" s="733"/>
      <c r="AB2" s="733"/>
      <c r="AC2" s="733"/>
      <c r="AD2" s="733"/>
      <c r="AE2" s="733"/>
      <c r="AF2" s="733"/>
      <c r="AG2" s="733"/>
      <c r="AH2" s="737"/>
      <c r="AI2" s="738"/>
      <c r="AJ2" s="738"/>
      <c r="AK2" s="733" t="s">
        <v>105</v>
      </c>
      <c r="AL2" s="733"/>
      <c r="AM2" s="733"/>
      <c r="AN2" s="733"/>
      <c r="AO2" s="733"/>
      <c r="AP2" s="733"/>
      <c r="AQ2" s="733"/>
      <c r="AR2" s="733"/>
      <c r="AS2" s="733"/>
      <c r="AT2" s="733" t="s">
        <v>132</v>
      </c>
      <c r="AU2" s="733"/>
      <c r="AV2" s="733"/>
      <c r="AW2" s="733"/>
      <c r="AX2" s="733"/>
      <c r="AY2" s="733"/>
      <c r="AZ2" s="733"/>
      <c r="BA2" s="733"/>
      <c r="BB2" s="733"/>
      <c r="BC2" s="741"/>
      <c r="BD2" s="742"/>
      <c r="BE2" s="742"/>
      <c r="BF2" s="733" t="s">
        <v>105</v>
      </c>
      <c r="BG2" s="733"/>
      <c r="BH2" s="733"/>
      <c r="BI2" s="733"/>
      <c r="BJ2" s="733"/>
      <c r="BK2" s="733"/>
      <c r="BL2" s="733"/>
      <c r="BM2" s="733"/>
      <c r="BN2" s="733"/>
      <c r="BO2" s="733" t="s">
        <v>132</v>
      </c>
      <c r="BP2" s="733"/>
      <c r="BQ2" s="733"/>
      <c r="BR2" s="733"/>
      <c r="BS2" s="733"/>
      <c r="BT2" s="733"/>
      <c r="BU2" s="733"/>
      <c r="BV2" s="733"/>
      <c r="BW2" s="733"/>
      <c r="BX2" s="731"/>
      <c r="BY2" s="731"/>
      <c r="BZ2" s="731"/>
      <c r="CA2" s="726" t="s">
        <v>157</v>
      </c>
      <c r="CB2" s="727"/>
      <c r="CC2" s="727"/>
      <c r="CD2" s="727"/>
      <c r="CE2" s="727"/>
      <c r="CF2" s="727"/>
      <c r="CG2" s="727"/>
      <c r="CH2" s="727"/>
      <c r="CI2" s="728" t="s">
        <v>158</v>
      </c>
      <c r="CJ2" s="729"/>
      <c r="CK2" s="729"/>
      <c r="CL2" s="729"/>
      <c r="CM2" s="729"/>
      <c r="CN2" s="729"/>
      <c r="CO2" s="729"/>
      <c r="CP2" s="729"/>
      <c r="CQ2" s="729"/>
      <c r="CR2" s="729"/>
      <c r="CS2" s="729"/>
      <c r="CT2" s="729"/>
      <c r="CU2" s="729"/>
      <c r="CV2" s="730"/>
      <c r="CW2" s="723"/>
      <c r="CX2" s="724" t="s">
        <v>171</v>
      </c>
      <c r="CY2" s="724"/>
      <c r="CZ2" s="724"/>
      <c r="DA2" s="724"/>
      <c r="DB2" s="724"/>
      <c r="DC2" s="724" t="s">
        <v>172</v>
      </c>
      <c r="DD2" s="724"/>
      <c r="DE2" s="724"/>
      <c r="DF2" s="724"/>
      <c r="DG2" s="724"/>
      <c r="DH2" s="724" t="s">
        <v>183</v>
      </c>
      <c r="DI2" s="724"/>
      <c r="DJ2" s="724"/>
      <c r="DK2" s="724"/>
      <c r="DL2" s="724"/>
      <c r="DM2" s="724"/>
      <c r="DN2" s="724"/>
      <c r="DO2" s="724"/>
      <c r="DP2" s="724" t="s">
        <v>190</v>
      </c>
      <c r="DQ2" s="724"/>
      <c r="DR2" s="724"/>
      <c r="DS2" s="724"/>
      <c r="DT2" s="724"/>
      <c r="DU2" s="724"/>
      <c r="DV2" s="724" t="s">
        <v>191</v>
      </c>
      <c r="DW2" s="724"/>
      <c r="DX2" s="724"/>
      <c r="DY2" s="724"/>
      <c r="DZ2" s="724"/>
      <c r="EA2" s="724"/>
      <c r="EB2" s="724" t="s">
        <v>22</v>
      </c>
      <c r="EC2" s="724"/>
      <c r="ED2" s="724"/>
      <c r="EE2" s="724"/>
      <c r="EF2" s="724"/>
      <c r="EG2" s="724"/>
      <c r="EH2" s="724"/>
      <c r="EI2" s="724"/>
      <c r="EJ2" s="723"/>
      <c r="EK2" s="723"/>
    </row>
    <row r="3" spans="1:141" ht="36">
      <c r="B3" s="22" t="s">
        <v>91</v>
      </c>
      <c r="C3" s="22" t="s">
        <v>23</v>
      </c>
      <c r="D3" s="58" t="s">
        <v>209</v>
      </c>
      <c r="E3" s="22" t="s">
        <v>24</v>
      </c>
      <c r="F3" s="22" t="s">
        <v>97</v>
      </c>
      <c r="G3" s="22" t="s">
        <v>25</v>
      </c>
      <c r="H3" s="22" t="s">
        <v>46</v>
      </c>
      <c r="I3" s="22" t="s">
        <v>98</v>
      </c>
      <c r="J3" s="22" t="s">
        <v>99</v>
      </c>
      <c r="K3" s="22" t="s">
        <v>47</v>
      </c>
      <c r="L3" s="22" t="s">
        <v>48</v>
      </c>
      <c r="M3" s="75" t="s">
        <v>117</v>
      </c>
      <c r="N3" s="76" t="s">
        <v>118</v>
      </c>
      <c r="O3" s="77" t="s">
        <v>105</v>
      </c>
      <c r="P3" s="72" t="s">
        <v>123</v>
      </c>
      <c r="Q3" s="73" t="s">
        <v>124</v>
      </c>
      <c r="R3" s="73" t="s">
        <v>125</v>
      </c>
      <c r="S3" s="73" t="s">
        <v>126</v>
      </c>
      <c r="T3" s="73" t="s">
        <v>127</v>
      </c>
      <c r="U3" s="73" t="s">
        <v>128</v>
      </c>
      <c r="V3" s="73" t="s">
        <v>129</v>
      </c>
      <c r="W3" s="73" t="s">
        <v>130</v>
      </c>
      <c r="X3" s="74" t="s">
        <v>63</v>
      </c>
      <c r="Y3" s="72" t="s">
        <v>123</v>
      </c>
      <c r="Z3" s="73" t="s">
        <v>124</v>
      </c>
      <c r="AA3" s="73" t="s">
        <v>125</v>
      </c>
      <c r="AB3" s="73" t="s">
        <v>126</v>
      </c>
      <c r="AC3" s="73" t="s">
        <v>127</v>
      </c>
      <c r="AD3" s="73" t="s">
        <v>128</v>
      </c>
      <c r="AE3" s="73" t="s">
        <v>129</v>
      </c>
      <c r="AF3" s="73" t="s">
        <v>130</v>
      </c>
      <c r="AG3" s="74" t="s">
        <v>63</v>
      </c>
      <c r="AH3" s="69" t="s">
        <v>133</v>
      </c>
      <c r="AI3" s="70" t="s">
        <v>104</v>
      </c>
      <c r="AJ3" s="71" t="s">
        <v>105</v>
      </c>
      <c r="AK3" s="66" t="s">
        <v>123</v>
      </c>
      <c r="AL3" s="67" t="s">
        <v>124</v>
      </c>
      <c r="AM3" s="67" t="s">
        <v>125</v>
      </c>
      <c r="AN3" s="67" t="s">
        <v>126</v>
      </c>
      <c r="AO3" s="67" t="s">
        <v>127</v>
      </c>
      <c r="AP3" s="67" t="s">
        <v>128</v>
      </c>
      <c r="AQ3" s="67" t="s">
        <v>129</v>
      </c>
      <c r="AR3" s="67" t="s">
        <v>130</v>
      </c>
      <c r="AS3" s="68" t="s">
        <v>63</v>
      </c>
      <c r="AT3" s="66" t="s">
        <v>123</v>
      </c>
      <c r="AU3" s="67" t="s">
        <v>124</v>
      </c>
      <c r="AV3" s="67" t="s">
        <v>125</v>
      </c>
      <c r="AW3" s="67" t="s">
        <v>126</v>
      </c>
      <c r="AX3" s="67" t="s">
        <v>127</v>
      </c>
      <c r="AY3" s="67" t="s">
        <v>128</v>
      </c>
      <c r="AZ3" s="67" t="s">
        <v>129</v>
      </c>
      <c r="BA3" s="67" t="s">
        <v>130</v>
      </c>
      <c r="BB3" s="68" t="s">
        <v>63</v>
      </c>
      <c r="BC3" s="63" t="s">
        <v>134</v>
      </c>
      <c r="BD3" s="64" t="s">
        <v>104</v>
      </c>
      <c r="BE3" s="65" t="s">
        <v>105</v>
      </c>
      <c r="BF3" s="60" t="s">
        <v>123</v>
      </c>
      <c r="BG3" s="61" t="s">
        <v>124</v>
      </c>
      <c r="BH3" s="61" t="s">
        <v>125</v>
      </c>
      <c r="BI3" s="61" t="s">
        <v>126</v>
      </c>
      <c r="BJ3" s="61" t="s">
        <v>127</v>
      </c>
      <c r="BK3" s="61" t="s">
        <v>128</v>
      </c>
      <c r="BL3" s="61" t="s">
        <v>129</v>
      </c>
      <c r="BM3" s="61" t="s">
        <v>130</v>
      </c>
      <c r="BN3" s="62" t="s">
        <v>63</v>
      </c>
      <c r="BO3" s="60" t="s">
        <v>123</v>
      </c>
      <c r="BP3" s="61" t="s">
        <v>124</v>
      </c>
      <c r="BQ3" s="61" t="s">
        <v>125</v>
      </c>
      <c r="BR3" s="61" t="s">
        <v>126</v>
      </c>
      <c r="BS3" s="61" t="s">
        <v>127</v>
      </c>
      <c r="BT3" s="61" t="s">
        <v>128</v>
      </c>
      <c r="BU3" s="61" t="s">
        <v>129</v>
      </c>
      <c r="BV3" s="61" t="s">
        <v>130</v>
      </c>
      <c r="BW3" s="62" t="s">
        <v>63</v>
      </c>
      <c r="BX3" s="57" t="s">
        <v>135</v>
      </c>
      <c r="BY3" s="58" t="s">
        <v>136</v>
      </c>
      <c r="BZ3" s="59" t="s">
        <v>137</v>
      </c>
      <c r="CA3" s="57" t="s">
        <v>51</v>
      </c>
      <c r="CB3" s="58" t="s">
        <v>139</v>
      </c>
      <c r="CC3" s="58" t="s">
        <v>26</v>
      </c>
      <c r="CD3" s="58" t="s">
        <v>27</v>
      </c>
      <c r="CE3" s="58" t="s">
        <v>140</v>
      </c>
      <c r="CF3" s="58" t="s">
        <v>28</v>
      </c>
      <c r="CG3" s="58" t="s">
        <v>141</v>
      </c>
      <c r="CH3" s="59" t="s">
        <v>142</v>
      </c>
      <c r="CI3" s="57" t="s">
        <v>83</v>
      </c>
      <c r="CJ3" s="58" t="s">
        <v>88</v>
      </c>
      <c r="CK3" s="58" t="s">
        <v>159</v>
      </c>
      <c r="CL3" s="58" t="s">
        <v>126</v>
      </c>
      <c r="CM3" s="58" t="s">
        <v>160</v>
      </c>
      <c r="CN3" s="58" t="s">
        <v>161</v>
      </c>
      <c r="CO3" s="58" t="s">
        <v>162</v>
      </c>
      <c r="CP3" s="58" t="s">
        <v>163</v>
      </c>
      <c r="CQ3" s="58" t="s">
        <v>164</v>
      </c>
      <c r="CR3" s="58" t="s">
        <v>165</v>
      </c>
      <c r="CS3" s="58" t="s">
        <v>89</v>
      </c>
      <c r="CT3" s="58" t="s">
        <v>84</v>
      </c>
      <c r="CU3" s="58" t="s">
        <v>85</v>
      </c>
      <c r="CV3" s="59" t="s">
        <v>166</v>
      </c>
      <c r="CW3" s="18" t="s">
        <v>167</v>
      </c>
      <c r="CX3" s="66" t="s">
        <v>173</v>
      </c>
      <c r="CY3" s="67" t="s">
        <v>174</v>
      </c>
      <c r="CZ3" s="67" t="s">
        <v>175</v>
      </c>
      <c r="DA3" s="67" t="s">
        <v>176</v>
      </c>
      <c r="DB3" s="68" t="s">
        <v>177</v>
      </c>
      <c r="DC3" s="78" t="s">
        <v>178</v>
      </c>
      <c r="DD3" s="79" t="s">
        <v>179</v>
      </c>
      <c r="DE3" s="79" t="s">
        <v>180</v>
      </c>
      <c r="DF3" s="79" t="s">
        <v>181</v>
      </c>
      <c r="DG3" s="80" t="s">
        <v>182</v>
      </c>
      <c r="DH3" s="57" t="s">
        <v>184</v>
      </c>
      <c r="DI3" s="58" t="s">
        <v>185</v>
      </c>
      <c r="DJ3" s="58" t="s">
        <v>186</v>
      </c>
      <c r="DK3" s="58" t="s">
        <v>29</v>
      </c>
      <c r="DL3" s="58" t="s">
        <v>30</v>
      </c>
      <c r="DM3" s="58" t="s">
        <v>187</v>
      </c>
      <c r="DN3" s="58" t="s">
        <v>31</v>
      </c>
      <c r="DO3" s="59" t="s">
        <v>32</v>
      </c>
      <c r="DP3" s="66" t="s">
        <v>33</v>
      </c>
      <c r="DQ3" s="67" t="s">
        <v>34</v>
      </c>
      <c r="DR3" s="67" t="s">
        <v>35</v>
      </c>
      <c r="DS3" s="67" t="s">
        <v>36</v>
      </c>
      <c r="DT3" s="67" t="s">
        <v>37</v>
      </c>
      <c r="DU3" s="68" t="s">
        <v>38</v>
      </c>
      <c r="DV3" s="78" t="s">
        <v>192</v>
      </c>
      <c r="DW3" s="79" t="s">
        <v>39</v>
      </c>
      <c r="DX3" s="79" t="s">
        <v>193</v>
      </c>
      <c r="DY3" s="79" t="s">
        <v>194</v>
      </c>
      <c r="DZ3" s="79" t="s">
        <v>195</v>
      </c>
      <c r="EA3" s="80" t="s">
        <v>40</v>
      </c>
      <c r="EB3" s="57" t="s">
        <v>203</v>
      </c>
      <c r="EC3" s="58" t="s">
        <v>90</v>
      </c>
      <c r="ED3" s="58" t="s">
        <v>196</v>
      </c>
      <c r="EE3" s="58" t="s">
        <v>197</v>
      </c>
      <c r="EF3" s="58" t="s">
        <v>198</v>
      </c>
      <c r="EG3" s="58" t="s">
        <v>199</v>
      </c>
      <c r="EH3" s="58" t="s">
        <v>200</v>
      </c>
      <c r="EI3" s="59" t="s">
        <v>201</v>
      </c>
      <c r="EJ3" s="18" t="s">
        <v>87</v>
      </c>
      <c r="EK3" s="18" t="s">
        <v>202</v>
      </c>
    </row>
    <row r="4" spans="1:141">
      <c r="A4" s="11">
        <v>0</v>
      </c>
      <c r="B4" s="12"/>
      <c r="C4" s="12"/>
      <c r="D4" s="12" t="s">
        <v>210</v>
      </c>
      <c r="E4" s="12"/>
      <c r="F4" s="23"/>
      <c r="G4" s="12"/>
      <c r="H4" s="12"/>
      <c r="I4" s="12"/>
      <c r="J4" s="12"/>
      <c r="K4" s="12"/>
      <c r="L4" s="12"/>
      <c r="P4" s="12" t="s">
        <v>0</v>
      </c>
      <c r="Q4" s="12" t="s">
        <v>0</v>
      </c>
      <c r="R4" s="12" t="s">
        <v>0</v>
      </c>
      <c r="S4" s="12" t="s">
        <v>0</v>
      </c>
      <c r="T4" s="12" t="s">
        <v>0</v>
      </c>
      <c r="U4" s="12" t="s">
        <v>0</v>
      </c>
      <c r="V4" s="12" t="s">
        <v>0</v>
      </c>
      <c r="W4" s="12" t="s">
        <v>0</v>
      </c>
      <c r="X4" s="12" t="s">
        <v>0</v>
      </c>
      <c r="Y4" s="12" t="s">
        <v>0</v>
      </c>
      <c r="Z4" s="12" t="s">
        <v>0</v>
      </c>
      <c r="AA4" s="12" t="s">
        <v>0</v>
      </c>
      <c r="AB4" s="12" t="s">
        <v>0</v>
      </c>
      <c r="AC4" s="12" t="s">
        <v>0</v>
      </c>
      <c r="AD4" s="12" t="s">
        <v>0</v>
      </c>
      <c r="AE4" s="12" t="s">
        <v>0</v>
      </c>
      <c r="AF4" s="12" t="s">
        <v>0</v>
      </c>
      <c r="AG4" s="12" t="s">
        <v>0</v>
      </c>
      <c r="AK4" s="12" t="s">
        <v>0</v>
      </c>
      <c r="AL4" s="12" t="s">
        <v>0</v>
      </c>
      <c r="AM4" s="12" t="s">
        <v>0</v>
      </c>
      <c r="AN4" s="12" t="s">
        <v>0</v>
      </c>
      <c r="AO4" s="12" t="s">
        <v>0</v>
      </c>
      <c r="AP4" s="12" t="s">
        <v>0</v>
      </c>
      <c r="AQ4" s="12" t="s">
        <v>0</v>
      </c>
      <c r="AR4" s="12" t="s">
        <v>0</v>
      </c>
      <c r="AS4" s="12" t="s">
        <v>0</v>
      </c>
      <c r="AT4" s="12" t="s">
        <v>0</v>
      </c>
      <c r="AU4" s="12" t="s">
        <v>0</v>
      </c>
      <c r="AV4" s="12" t="s">
        <v>0</v>
      </c>
      <c r="AW4" s="12" t="s">
        <v>0</v>
      </c>
      <c r="AX4" s="12" t="s">
        <v>0</v>
      </c>
      <c r="AY4" s="12" t="s">
        <v>0</v>
      </c>
      <c r="AZ4" s="12" t="s">
        <v>0</v>
      </c>
      <c r="BA4" s="12" t="s">
        <v>0</v>
      </c>
      <c r="BB4" s="12" t="s">
        <v>0</v>
      </c>
      <c r="BF4" s="12" t="s">
        <v>0</v>
      </c>
      <c r="BG4" s="12" t="s">
        <v>0</v>
      </c>
      <c r="BH4" s="12" t="s">
        <v>0</v>
      </c>
      <c r="BI4" s="12" t="s">
        <v>0</v>
      </c>
      <c r="BJ4" s="12" t="s">
        <v>0</v>
      </c>
      <c r="BK4" s="12" t="s">
        <v>0</v>
      </c>
      <c r="BL4" s="12" t="s">
        <v>0</v>
      </c>
      <c r="BM4" s="12" t="s">
        <v>0</v>
      </c>
      <c r="BN4" s="12" t="s">
        <v>0</v>
      </c>
      <c r="BO4" s="12" t="s">
        <v>0</v>
      </c>
      <c r="BP4" s="12" t="s">
        <v>0</v>
      </c>
      <c r="BQ4" s="12" t="s">
        <v>0</v>
      </c>
      <c r="BR4" s="12" t="s">
        <v>0</v>
      </c>
      <c r="BS4" s="12" t="s">
        <v>0</v>
      </c>
      <c r="BT4" s="12" t="s">
        <v>0</v>
      </c>
      <c r="BU4" s="12" t="s">
        <v>0</v>
      </c>
      <c r="BV4" s="12" t="s">
        <v>0</v>
      </c>
      <c r="BW4" s="12" t="s">
        <v>0</v>
      </c>
      <c r="BX4" s="56"/>
      <c r="BY4" s="56"/>
      <c r="BZ4" s="56"/>
      <c r="CA4" s="12" t="s">
        <v>0</v>
      </c>
      <c r="CB4" s="12" t="s">
        <v>0</v>
      </c>
      <c r="CC4" s="12" t="s">
        <v>0</v>
      </c>
      <c r="CD4" s="12" t="s">
        <v>0</v>
      </c>
      <c r="CE4" s="12" t="s">
        <v>0</v>
      </c>
      <c r="CF4" s="12" t="s">
        <v>0</v>
      </c>
      <c r="CG4" s="12" t="s">
        <v>0</v>
      </c>
      <c r="CH4" s="12" t="s">
        <v>0</v>
      </c>
      <c r="CI4" s="12" t="s">
        <v>169</v>
      </c>
      <c r="CJ4" s="12" t="s">
        <v>169</v>
      </c>
      <c r="CK4" s="12" t="s">
        <v>169</v>
      </c>
      <c r="CL4" s="12" t="s">
        <v>169</v>
      </c>
      <c r="CM4" s="12" t="s">
        <v>169</v>
      </c>
      <c r="CN4" s="12" t="s">
        <v>169</v>
      </c>
      <c r="CO4" s="12" t="s">
        <v>169</v>
      </c>
      <c r="CP4" s="12" t="s">
        <v>169</v>
      </c>
      <c r="CQ4" s="12" t="s">
        <v>169</v>
      </c>
      <c r="CR4" s="12" t="s">
        <v>169</v>
      </c>
      <c r="CS4" s="12" t="s">
        <v>169</v>
      </c>
      <c r="CT4" s="12" t="s">
        <v>169</v>
      </c>
      <c r="CU4" s="12" t="s">
        <v>169</v>
      </c>
      <c r="CV4" s="12" t="s">
        <v>169</v>
      </c>
      <c r="CW4" s="12" t="s">
        <v>170</v>
      </c>
      <c r="CX4" s="12" t="s">
        <v>170</v>
      </c>
      <c r="CY4" s="12" t="s">
        <v>170</v>
      </c>
      <c r="CZ4" s="12" t="s">
        <v>170</v>
      </c>
      <c r="DA4" s="12" t="s">
        <v>170</v>
      </c>
      <c r="DB4" s="12" t="s">
        <v>170</v>
      </c>
      <c r="DC4" s="12" t="s">
        <v>170</v>
      </c>
      <c r="DD4" s="12" t="s">
        <v>170</v>
      </c>
      <c r="DE4" s="12" t="s">
        <v>170</v>
      </c>
      <c r="DF4" s="12" t="s">
        <v>170</v>
      </c>
      <c r="DG4" s="12" t="s">
        <v>170</v>
      </c>
      <c r="DH4" s="12" t="s">
        <v>188</v>
      </c>
      <c r="DI4" s="12" t="s">
        <v>188</v>
      </c>
      <c r="DJ4" s="12" t="s">
        <v>188</v>
      </c>
      <c r="DK4" s="12" t="s">
        <v>188</v>
      </c>
      <c r="DL4" s="12" t="s">
        <v>188</v>
      </c>
      <c r="DM4" s="12" t="s">
        <v>188</v>
      </c>
      <c r="DN4" s="12" t="s">
        <v>188</v>
      </c>
      <c r="DO4" s="12" t="s">
        <v>188</v>
      </c>
      <c r="DP4" s="12" t="s">
        <v>0</v>
      </c>
      <c r="DQ4" s="12" t="s">
        <v>0</v>
      </c>
      <c r="DR4" s="12" t="s">
        <v>0</v>
      </c>
      <c r="DS4" s="12" t="s">
        <v>0</v>
      </c>
      <c r="DT4" s="12" t="s">
        <v>0</v>
      </c>
      <c r="DU4" s="12" t="s">
        <v>0</v>
      </c>
      <c r="DV4" s="12" t="s">
        <v>0</v>
      </c>
      <c r="DW4" s="12" t="s">
        <v>0</v>
      </c>
      <c r="DX4" s="12" t="s">
        <v>0</v>
      </c>
      <c r="DY4" s="12" t="s">
        <v>0</v>
      </c>
      <c r="DZ4" s="12" t="s">
        <v>0</v>
      </c>
      <c r="EA4" s="12" t="s">
        <v>0</v>
      </c>
      <c r="EB4" s="12" t="s">
        <v>0</v>
      </c>
      <c r="EC4" s="12" t="s">
        <v>0</v>
      </c>
      <c r="ED4" s="12" t="s">
        <v>0</v>
      </c>
      <c r="EE4" s="12" t="s">
        <v>0</v>
      </c>
      <c r="EF4" s="12" t="s">
        <v>0</v>
      </c>
      <c r="EG4" s="12" t="s">
        <v>0</v>
      </c>
      <c r="EH4" s="12" t="s">
        <v>0</v>
      </c>
      <c r="EI4" s="12" t="s">
        <v>0</v>
      </c>
    </row>
    <row r="5" spans="1:141">
      <c r="A5" s="11">
        <v>1</v>
      </c>
      <c r="B5" s="12" t="s">
        <v>96</v>
      </c>
      <c r="C5" s="12"/>
      <c r="D5" s="12" t="s">
        <v>211</v>
      </c>
      <c r="E5" s="12" t="s">
        <v>43</v>
      </c>
      <c r="F5" s="23" t="s">
        <v>42</v>
      </c>
      <c r="G5" s="12"/>
      <c r="H5" s="12" t="s">
        <v>100</v>
      </c>
      <c r="I5" s="12" t="s">
        <v>106</v>
      </c>
      <c r="J5" s="12"/>
      <c r="K5" s="12" t="s">
        <v>108</v>
      </c>
      <c r="L5" s="12" t="s">
        <v>111</v>
      </c>
      <c r="M5" s="16" t="s">
        <v>53</v>
      </c>
      <c r="N5" s="16" t="s">
        <v>52</v>
      </c>
      <c r="O5" s="16" t="s">
        <v>120</v>
      </c>
      <c r="P5" s="12" t="s">
        <v>74</v>
      </c>
      <c r="Q5" s="12" t="s">
        <v>74</v>
      </c>
      <c r="R5" s="12" t="s">
        <v>74</v>
      </c>
      <c r="S5" s="12" t="s">
        <v>74</v>
      </c>
      <c r="T5" s="12" t="s">
        <v>74</v>
      </c>
      <c r="U5" s="12" t="s">
        <v>74</v>
      </c>
      <c r="V5" s="12" t="s">
        <v>74</v>
      </c>
      <c r="W5" s="12" t="s">
        <v>74</v>
      </c>
      <c r="X5" s="12" t="s">
        <v>74</v>
      </c>
      <c r="Y5" s="12" t="s">
        <v>74</v>
      </c>
      <c r="Z5" s="12" t="s">
        <v>74</v>
      </c>
      <c r="AA5" s="12" t="s">
        <v>74</v>
      </c>
      <c r="AB5" s="12" t="s">
        <v>74</v>
      </c>
      <c r="AC5" s="12" t="s">
        <v>74</v>
      </c>
      <c r="AD5" s="12" t="s">
        <v>74</v>
      </c>
      <c r="AE5" s="12" t="s">
        <v>74</v>
      </c>
      <c r="AF5" s="12" t="s">
        <v>74</v>
      </c>
      <c r="AG5" s="12" t="s">
        <v>74</v>
      </c>
      <c r="AH5" s="16" t="s">
        <v>53</v>
      </c>
      <c r="AI5" s="16" t="s">
        <v>52</v>
      </c>
      <c r="AJ5" s="16" t="s">
        <v>120</v>
      </c>
      <c r="AK5" s="12" t="s">
        <v>74</v>
      </c>
      <c r="AL5" s="12" t="s">
        <v>74</v>
      </c>
      <c r="AM5" s="12" t="s">
        <v>74</v>
      </c>
      <c r="AN5" s="12" t="s">
        <v>74</v>
      </c>
      <c r="AO5" s="12" t="s">
        <v>74</v>
      </c>
      <c r="AP5" s="12" t="s">
        <v>74</v>
      </c>
      <c r="AQ5" s="12" t="s">
        <v>74</v>
      </c>
      <c r="AR5" s="12" t="s">
        <v>74</v>
      </c>
      <c r="AS5" s="12" t="s">
        <v>74</v>
      </c>
      <c r="AT5" s="12" t="s">
        <v>74</v>
      </c>
      <c r="AU5" s="12" t="s">
        <v>74</v>
      </c>
      <c r="AV5" s="12" t="s">
        <v>74</v>
      </c>
      <c r="AW5" s="12" t="s">
        <v>74</v>
      </c>
      <c r="AX5" s="12" t="s">
        <v>74</v>
      </c>
      <c r="AY5" s="12" t="s">
        <v>74</v>
      </c>
      <c r="AZ5" s="12" t="s">
        <v>74</v>
      </c>
      <c r="BA5" s="12" t="s">
        <v>74</v>
      </c>
      <c r="BB5" s="12" t="s">
        <v>74</v>
      </c>
      <c r="BC5" s="16" t="s">
        <v>80</v>
      </c>
      <c r="BD5" s="16" t="s">
        <v>52</v>
      </c>
      <c r="BE5" s="16" t="s">
        <v>120</v>
      </c>
      <c r="BF5" s="12" t="s">
        <v>74</v>
      </c>
      <c r="BG5" s="12" t="s">
        <v>74</v>
      </c>
      <c r="BH5" s="12" t="s">
        <v>74</v>
      </c>
      <c r="BI5" s="12" t="s">
        <v>74</v>
      </c>
      <c r="BJ5" s="12" t="s">
        <v>74</v>
      </c>
      <c r="BK5" s="12" t="s">
        <v>74</v>
      </c>
      <c r="BL5" s="12" t="s">
        <v>74</v>
      </c>
      <c r="BM5" s="12" t="s">
        <v>74</v>
      </c>
      <c r="BN5" s="12" t="s">
        <v>74</v>
      </c>
      <c r="BO5" s="12" t="s">
        <v>74</v>
      </c>
      <c r="BP5" s="12" t="s">
        <v>74</v>
      </c>
      <c r="BQ5" s="12" t="s">
        <v>74</v>
      </c>
      <c r="BR5" s="12" t="s">
        <v>74</v>
      </c>
      <c r="BS5" s="12" t="s">
        <v>74</v>
      </c>
      <c r="BT5" s="12" t="s">
        <v>74</v>
      </c>
      <c r="BU5" s="12" t="s">
        <v>74</v>
      </c>
      <c r="BV5" s="12" t="s">
        <v>74</v>
      </c>
      <c r="BW5" s="12" t="s">
        <v>74</v>
      </c>
      <c r="BX5" s="56" t="s">
        <v>149</v>
      </c>
      <c r="BY5" s="56"/>
      <c r="BZ5" s="56"/>
      <c r="CA5" s="12" t="s">
        <v>74</v>
      </c>
      <c r="CB5" s="12" t="s">
        <v>74</v>
      </c>
      <c r="CC5" s="12" t="s">
        <v>74</v>
      </c>
      <c r="CD5" s="12" t="s">
        <v>74</v>
      </c>
      <c r="CE5" s="12" t="s">
        <v>74</v>
      </c>
      <c r="CF5" s="12" t="s">
        <v>74</v>
      </c>
      <c r="CG5" s="12" t="s">
        <v>74</v>
      </c>
      <c r="CH5" s="12" t="s">
        <v>74</v>
      </c>
      <c r="CI5" s="12" t="s">
        <v>168</v>
      </c>
      <c r="CJ5" s="12" t="s">
        <v>168</v>
      </c>
      <c r="CK5" s="12" t="s">
        <v>168</v>
      </c>
      <c r="CL5" s="12" t="s">
        <v>168</v>
      </c>
      <c r="CM5" s="12" t="s">
        <v>168</v>
      </c>
      <c r="CN5" s="12" t="s">
        <v>168</v>
      </c>
      <c r="CO5" s="12" t="s">
        <v>168</v>
      </c>
      <c r="CP5" s="12" t="s">
        <v>168</v>
      </c>
      <c r="CQ5" s="12" t="s">
        <v>168</v>
      </c>
      <c r="CR5" s="12" t="s">
        <v>168</v>
      </c>
      <c r="CS5" s="12" t="s">
        <v>168</v>
      </c>
      <c r="CT5" s="12" t="s">
        <v>168</v>
      </c>
      <c r="CU5" s="12" t="s">
        <v>168</v>
      </c>
      <c r="CV5" s="12" t="s">
        <v>168</v>
      </c>
      <c r="CW5" s="12" t="s">
        <v>74</v>
      </c>
      <c r="CX5" s="12" t="s">
        <v>74</v>
      </c>
      <c r="CY5" s="12" t="s">
        <v>74</v>
      </c>
      <c r="CZ5" s="12" t="s">
        <v>74</v>
      </c>
      <c r="DA5" s="12" t="s">
        <v>74</v>
      </c>
      <c r="DB5" s="12" t="s">
        <v>74</v>
      </c>
      <c r="DC5" s="12" t="s">
        <v>74</v>
      </c>
      <c r="DD5" s="12" t="s">
        <v>74</v>
      </c>
      <c r="DE5" s="12" t="s">
        <v>74</v>
      </c>
      <c r="DF5" s="12" t="s">
        <v>74</v>
      </c>
      <c r="DG5" s="12" t="s">
        <v>74</v>
      </c>
      <c r="DH5" s="12" t="s">
        <v>189</v>
      </c>
      <c r="DI5" s="12" t="s">
        <v>189</v>
      </c>
      <c r="DJ5" s="12" t="s">
        <v>189</v>
      </c>
      <c r="DK5" s="12" t="s">
        <v>189</v>
      </c>
      <c r="DL5" s="12" t="s">
        <v>189</v>
      </c>
      <c r="DM5" s="12" t="s">
        <v>189</v>
      </c>
      <c r="DN5" s="12" t="s">
        <v>189</v>
      </c>
      <c r="DO5" s="12" t="s">
        <v>189</v>
      </c>
      <c r="DP5" s="12" t="s">
        <v>74</v>
      </c>
      <c r="DQ5" s="12" t="s">
        <v>74</v>
      </c>
      <c r="DR5" s="12" t="s">
        <v>74</v>
      </c>
      <c r="DS5" s="12" t="s">
        <v>74</v>
      </c>
      <c r="DT5" s="12" t="s">
        <v>74</v>
      </c>
      <c r="DU5" s="12" t="s">
        <v>74</v>
      </c>
      <c r="DV5" s="12" t="s">
        <v>74</v>
      </c>
      <c r="DW5" s="12" t="s">
        <v>74</v>
      </c>
      <c r="DX5" s="12" t="s">
        <v>74</v>
      </c>
      <c r="DY5" s="12" t="s">
        <v>74</v>
      </c>
      <c r="DZ5" s="12" t="s">
        <v>74</v>
      </c>
      <c r="EA5" s="12" t="s">
        <v>74</v>
      </c>
      <c r="EB5" s="12" t="s">
        <v>74</v>
      </c>
      <c r="EC5" s="12" t="s">
        <v>74</v>
      </c>
      <c r="ED5" s="12" t="s">
        <v>74</v>
      </c>
      <c r="EE5" s="12" t="s">
        <v>74</v>
      </c>
      <c r="EF5" s="12" t="s">
        <v>74</v>
      </c>
      <c r="EG5" s="12" t="s">
        <v>74</v>
      </c>
      <c r="EH5" s="12" t="s">
        <v>74</v>
      </c>
      <c r="EI5" s="12" t="s">
        <v>74</v>
      </c>
      <c r="EJ5" s="16" t="s">
        <v>74</v>
      </c>
      <c r="EK5" s="16" t="s">
        <v>204</v>
      </c>
    </row>
    <row r="6" spans="1:141">
      <c r="A6" s="11">
        <v>2</v>
      </c>
      <c r="B6" s="12" t="s">
        <v>95</v>
      </c>
      <c r="C6" s="12"/>
      <c r="D6" s="12" t="s">
        <v>212</v>
      </c>
      <c r="E6" s="12" t="s">
        <v>41</v>
      </c>
      <c r="F6" s="12" t="s">
        <v>102</v>
      </c>
      <c r="G6" s="12"/>
      <c r="H6" s="12" t="s">
        <v>44</v>
      </c>
      <c r="I6" s="12" t="s">
        <v>45</v>
      </c>
      <c r="J6" s="12"/>
      <c r="K6" s="12" t="s">
        <v>109</v>
      </c>
      <c r="L6" s="12" t="s">
        <v>112</v>
      </c>
      <c r="M6" s="16" t="s">
        <v>54</v>
      </c>
      <c r="N6" s="16" t="s">
        <v>119</v>
      </c>
      <c r="O6" s="16" t="s">
        <v>121</v>
      </c>
      <c r="AH6" s="16" t="s">
        <v>54</v>
      </c>
      <c r="AI6" s="16" t="s">
        <v>119</v>
      </c>
      <c r="AJ6" s="16" t="s">
        <v>121</v>
      </c>
      <c r="BC6" s="16" t="s">
        <v>143</v>
      </c>
      <c r="BD6" s="16" t="s">
        <v>119</v>
      </c>
      <c r="BE6" s="16" t="s">
        <v>121</v>
      </c>
      <c r="BX6" s="56" t="s">
        <v>150</v>
      </c>
      <c r="BY6" s="56"/>
      <c r="BZ6" s="56"/>
      <c r="EJ6" s="16" t="s">
        <v>0</v>
      </c>
      <c r="EK6" s="16" t="s">
        <v>205</v>
      </c>
    </row>
    <row r="7" spans="1:141">
      <c r="A7" s="11">
        <v>3</v>
      </c>
      <c r="B7" s="12" t="s">
        <v>94</v>
      </c>
      <c r="C7" s="12"/>
      <c r="D7" s="12" t="s">
        <v>213</v>
      </c>
      <c r="E7" s="12"/>
      <c r="F7" s="12" t="s">
        <v>103</v>
      </c>
      <c r="G7" s="12"/>
      <c r="H7" s="12" t="s">
        <v>101</v>
      </c>
      <c r="I7" s="12" t="s">
        <v>107</v>
      </c>
      <c r="J7" s="12"/>
      <c r="K7" s="12" t="s">
        <v>110</v>
      </c>
      <c r="L7" s="12"/>
      <c r="M7" s="16" t="s">
        <v>56</v>
      </c>
      <c r="O7" s="16" t="s">
        <v>122</v>
      </c>
      <c r="AH7" s="16" t="s">
        <v>56</v>
      </c>
      <c r="AJ7" s="16" t="s">
        <v>122</v>
      </c>
      <c r="BC7" s="16" t="s">
        <v>144</v>
      </c>
      <c r="BE7" s="16" t="s">
        <v>122</v>
      </c>
      <c r="BX7" s="56" t="s">
        <v>151</v>
      </c>
      <c r="BY7" s="56"/>
      <c r="BZ7" s="56"/>
      <c r="EJ7" s="16" t="s">
        <v>122</v>
      </c>
      <c r="EK7" s="16" t="s">
        <v>206</v>
      </c>
    </row>
    <row r="8" spans="1:141">
      <c r="A8" s="11">
        <v>4</v>
      </c>
      <c r="B8" s="12" t="s">
        <v>92</v>
      </c>
      <c r="C8" s="12"/>
      <c r="D8" s="12"/>
      <c r="E8" s="12"/>
      <c r="F8" s="12"/>
      <c r="G8" s="12"/>
      <c r="H8" s="12"/>
      <c r="I8" s="12"/>
      <c r="J8" s="12"/>
      <c r="K8" s="12"/>
      <c r="L8" s="12"/>
      <c r="M8" s="16" t="s">
        <v>57</v>
      </c>
      <c r="AH8" s="16" t="s">
        <v>57</v>
      </c>
      <c r="BC8" s="16" t="s">
        <v>145</v>
      </c>
      <c r="BX8" s="56" t="s">
        <v>152</v>
      </c>
      <c r="BY8" s="56"/>
      <c r="BZ8" s="56"/>
      <c r="EK8" s="16" t="s">
        <v>207</v>
      </c>
    </row>
    <row r="9" spans="1:141">
      <c r="A9" s="11">
        <v>5</v>
      </c>
      <c r="B9" s="12" t="s">
        <v>93</v>
      </c>
      <c r="C9" s="12"/>
      <c r="D9" s="12"/>
      <c r="E9" s="12"/>
      <c r="F9" s="12"/>
      <c r="G9" s="12"/>
      <c r="H9" s="12"/>
      <c r="I9" s="12"/>
      <c r="J9" s="12"/>
      <c r="K9" s="12"/>
      <c r="L9" s="12"/>
      <c r="M9" s="16" t="s">
        <v>58</v>
      </c>
      <c r="AH9" s="16" t="s">
        <v>58</v>
      </c>
      <c r="BC9" s="16" t="s">
        <v>146</v>
      </c>
      <c r="BX9" s="56" t="s">
        <v>153</v>
      </c>
      <c r="BY9" s="56"/>
      <c r="BZ9" s="56"/>
    </row>
    <row r="10" spans="1:141">
      <c r="A10" s="11">
        <v>6</v>
      </c>
      <c r="B10" s="12"/>
      <c r="C10" s="12"/>
      <c r="D10" s="12"/>
      <c r="E10" s="12"/>
      <c r="F10" s="12"/>
      <c r="G10" s="12"/>
      <c r="H10" s="12"/>
      <c r="I10" s="12"/>
      <c r="J10" s="12"/>
      <c r="K10" s="12"/>
      <c r="L10" s="12"/>
      <c r="M10" s="16" t="s">
        <v>114</v>
      </c>
      <c r="AH10" s="16" t="s">
        <v>114</v>
      </c>
      <c r="BC10" s="16" t="s">
        <v>147</v>
      </c>
      <c r="BX10" s="56" t="s">
        <v>154</v>
      </c>
      <c r="BY10" s="56"/>
      <c r="BZ10" s="56"/>
    </row>
    <row r="11" spans="1:141">
      <c r="A11" s="11">
        <v>7</v>
      </c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6" t="s">
        <v>115</v>
      </c>
      <c r="AH11" s="16" t="s">
        <v>115</v>
      </c>
      <c r="BC11" s="16" t="s">
        <v>148</v>
      </c>
      <c r="BX11" s="56" t="s">
        <v>155</v>
      </c>
      <c r="BY11" s="56"/>
      <c r="BZ11" s="56"/>
    </row>
    <row r="12" spans="1:141">
      <c r="A12" s="11">
        <v>8</v>
      </c>
      <c r="B12" s="12"/>
      <c r="C12" s="12"/>
      <c r="D12" s="12"/>
      <c r="E12" s="12"/>
      <c r="F12" s="12"/>
      <c r="G12" s="12"/>
      <c r="H12" s="12"/>
      <c r="I12" s="12"/>
      <c r="J12" s="12"/>
      <c r="K12" s="12"/>
      <c r="L12" s="12"/>
      <c r="M12" s="16" t="s">
        <v>116</v>
      </c>
      <c r="AH12" s="16" t="s">
        <v>116</v>
      </c>
      <c r="BC12" s="16" t="s">
        <v>64</v>
      </c>
      <c r="BX12" s="56" t="s">
        <v>156</v>
      </c>
      <c r="BY12" s="56"/>
      <c r="BZ12" s="56"/>
    </row>
    <row r="13" spans="1:141">
      <c r="A13" s="11">
        <v>9</v>
      </c>
      <c r="B13" s="12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6" t="s">
        <v>59</v>
      </c>
      <c r="AH13" s="16" t="s">
        <v>59</v>
      </c>
      <c r="BX13" s="56" t="s">
        <v>142</v>
      </c>
      <c r="BY13" s="56"/>
      <c r="BZ13" s="56"/>
    </row>
    <row r="14" spans="1:141">
      <c r="A14" s="11">
        <v>10</v>
      </c>
      <c r="B14" s="12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6" t="s">
        <v>60</v>
      </c>
      <c r="AH14" s="16" t="s">
        <v>60</v>
      </c>
    </row>
    <row r="15" spans="1:141">
      <c r="A15" s="11">
        <v>11</v>
      </c>
      <c r="B15" s="12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6" t="s">
        <v>61</v>
      </c>
      <c r="AH15" s="16" t="s">
        <v>61</v>
      </c>
    </row>
    <row r="16" spans="1:141">
      <c r="A16" s="11">
        <v>12</v>
      </c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6" t="s">
        <v>62</v>
      </c>
      <c r="AH16" s="16" t="s">
        <v>62</v>
      </c>
    </row>
    <row r="17" spans="1:34">
      <c r="A17" s="11">
        <v>13</v>
      </c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6" t="s">
        <v>63</v>
      </c>
      <c r="AH17" s="16" t="s">
        <v>63</v>
      </c>
    </row>
    <row r="18" spans="1:34">
      <c r="A18" s="11">
        <v>14</v>
      </c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6" t="s">
        <v>64</v>
      </c>
      <c r="AH18" s="16" t="s">
        <v>64</v>
      </c>
    </row>
    <row r="19" spans="1:34">
      <c r="A19" s="11">
        <v>15</v>
      </c>
      <c r="B19" s="12"/>
      <c r="C19" s="12"/>
      <c r="D19" s="12"/>
      <c r="E19" s="12"/>
      <c r="F19" s="12"/>
      <c r="G19" s="12"/>
      <c r="H19" s="12"/>
      <c r="I19" s="12"/>
      <c r="J19" s="12"/>
      <c r="K19" s="12"/>
      <c r="L19" s="12"/>
    </row>
    <row r="20" spans="1:34">
      <c r="A20" s="11">
        <v>16</v>
      </c>
      <c r="B20" s="12"/>
      <c r="C20" s="12"/>
      <c r="D20" s="12"/>
      <c r="E20" s="12"/>
      <c r="F20" s="12"/>
      <c r="G20" s="12"/>
      <c r="H20" s="12"/>
      <c r="I20" s="12"/>
      <c r="J20" s="12"/>
      <c r="K20" s="12"/>
      <c r="L20" s="12"/>
    </row>
    <row r="21" spans="1:34">
      <c r="A21" s="11">
        <v>17</v>
      </c>
      <c r="B21" s="12"/>
      <c r="C21" s="12"/>
      <c r="D21" s="12"/>
      <c r="E21" s="12"/>
      <c r="F21" s="12"/>
      <c r="G21" s="12"/>
      <c r="H21" s="12"/>
      <c r="I21" s="12"/>
      <c r="J21" s="12"/>
      <c r="K21" s="12"/>
      <c r="L21" s="12"/>
    </row>
    <row r="22" spans="1:34">
      <c r="A22" s="11">
        <v>18</v>
      </c>
      <c r="B22" s="12"/>
      <c r="C22" s="12"/>
      <c r="D22" s="12"/>
      <c r="E22" s="12"/>
      <c r="F22" s="12"/>
      <c r="G22" s="12"/>
      <c r="H22" s="12"/>
      <c r="I22" s="12"/>
      <c r="J22" s="12"/>
      <c r="K22" s="12"/>
      <c r="L22" s="12"/>
    </row>
    <row r="23" spans="1:34">
      <c r="A23" s="11">
        <v>19</v>
      </c>
      <c r="B23" s="12"/>
      <c r="C23" s="12"/>
      <c r="D23" s="12"/>
      <c r="E23" s="12"/>
      <c r="F23" s="12"/>
      <c r="G23" s="12"/>
      <c r="H23" s="12"/>
      <c r="I23" s="12"/>
      <c r="J23" s="12"/>
      <c r="K23" s="12"/>
      <c r="L23" s="12"/>
    </row>
    <row r="24" spans="1:34">
      <c r="A24" s="11">
        <v>20</v>
      </c>
      <c r="B24" s="12"/>
      <c r="C24" s="12"/>
      <c r="D24" s="12"/>
      <c r="E24" s="12"/>
      <c r="F24" s="12"/>
      <c r="G24" s="12"/>
      <c r="H24" s="12"/>
      <c r="I24" s="12"/>
      <c r="J24" s="12"/>
      <c r="K24" s="12"/>
      <c r="L24" s="12"/>
    </row>
    <row r="25" spans="1:34">
      <c r="A25" s="11">
        <v>21</v>
      </c>
      <c r="B25" s="12"/>
      <c r="C25" s="12"/>
      <c r="D25" s="12"/>
      <c r="E25" s="12"/>
      <c r="F25" s="12"/>
      <c r="G25" s="12"/>
      <c r="H25" s="12"/>
      <c r="I25" s="12"/>
      <c r="J25" s="12"/>
      <c r="K25" s="12"/>
      <c r="L25" s="12"/>
    </row>
    <row r="26" spans="1:34">
      <c r="A26" s="11">
        <v>22</v>
      </c>
      <c r="B26" s="12"/>
      <c r="C26" s="12"/>
      <c r="D26" s="12"/>
      <c r="E26" s="12"/>
      <c r="F26" s="12"/>
      <c r="G26" s="12"/>
      <c r="H26" s="12"/>
      <c r="I26" s="12"/>
      <c r="J26" s="12"/>
      <c r="K26" s="12"/>
      <c r="L26" s="12"/>
    </row>
    <row r="27" spans="1:34">
      <c r="A27" s="11">
        <v>23</v>
      </c>
      <c r="B27" s="12"/>
      <c r="C27" s="12"/>
      <c r="D27" s="12"/>
      <c r="E27" s="12"/>
      <c r="F27" s="12"/>
      <c r="G27" s="12"/>
      <c r="H27" s="12"/>
      <c r="I27" s="12"/>
      <c r="J27" s="12"/>
      <c r="K27" s="12"/>
      <c r="L27" s="12"/>
    </row>
  </sheetData>
  <mergeCells count="44">
    <mergeCell ref="P2:X2"/>
    <mergeCell ref="P1:X1"/>
    <mergeCell ref="B1:B2"/>
    <mergeCell ref="C1:C2"/>
    <mergeCell ref="E1:E2"/>
    <mergeCell ref="F1:F2"/>
    <mergeCell ref="G1:G2"/>
    <mergeCell ref="H1:H2"/>
    <mergeCell ref="D1:D2"/>
    <mergeCell ref="I1:I2"/>
    <mergeCell ref="J1:J2"/>
    <mergeCell ref="K1:K2"/>
    <mergeCell ref="L1:L2"/>
    <mergeCell ref="M1:O2"/>
    <mergeCell ref="BX1:BZ2"/>
    <mergeCell ref="Y1:AG1"/>
    <mergeCell ref="Y2:AG2"/>
    <mergeCell ref="AK1:AS1"/>
    <mergeCell ref="AT1:BB1"/>
    <mergeCell ref="AK2:AS2"/>
    <mergeCell ref="AT2:BB2"/>
    <mergeCell ref="AH1:AJ2"/>
    <mergeCell ref="BC1:BE2"/>
    <mergeCell ref="BF1:BN1"/>
    <mergeCell ref="BO1:BW1"/>
    <mergeCell ref="BF2:BN2"/>
    <mergeCell ref="BO2:BW2"/>
    <mergeCell ref="CX1:DG1"/>
    <mergeCell ref="CX2:DB2"/>
    <mergeCell ref="DC2:DG2"/>
    <mergeCell ref="DH1:DO1"/>
    <mergeCell ref="DH2:DO2"/>
    <mergeCell ref="CA1:CH1"/>
    <mergeCell ref="CA2:CH2"/>
    <mergeCell ref="CI1:CV1"/>
    <mergeCell ref="CW1:CW2"/>
    <mergeCell ref="CI2:CV2"/>
    <mergeCell ref="EJ1:EJ2"/>
    <mergeCell ref="EK1:EK2"/>
    <mergeCell ref="DP2:DU2"/>
    <mergeCell ref="DV2:EA2"/>
    <mergeCell ref="EB2:EI2"/>
    <mergeCell ref="DP1:EA1"/>
    <mergeCell ref="EB1:EI1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"/>
  <dimension ref="A1:AI697"/>
  <sheetViews>
    <sheetView showGridLines="0" showZeros="0" zoomScale="70" zoomScaleNormal="70" workbookViewId="0">
      <pane xSplit="1" ySplit="4" topLeftCell="B651" activePane="bottomRight" state="frozen"/>
      <selection activeCell="A1424" sqref="A1424:XFD1424"/>
      <selection pane="topRight" activeCell="A1424" sqref="A1424:XFD1424"/>
      <selection pane="bottomLeft" activeCell="A1424" sqref="A1424:XFD1424"/>
      <selection pane="bottomRight" activeCell="U106" sqref="U106"/>
    </sheetView>
  </sheetViews>
  <sheetFormatPr baseColWidth="10" defaultColWidth="9" defaultRowHeight="12"/>
  <cols>
    <col min="1" max="1" width="5.875" style="3" bestFit="1" customWidth="1"/>
    <col min="2" max="2" width="12.375" style="4" bestFit="1" customWidth="1"/>
    <col min="3" max="3" width="11.5" style="4" bestFit="1" customWidth="1"/>
    <col min="4" max="4" width="11.5" style="4" customWidth="1"/>
    <col min="5" max="5" width="12" style="2" bestFit="1" customWidth="1"/>
    <col min="6" max="6" width="14.25" style="2" bestFit="1" customWidth="1"/>
    <col min="7" max="7" width="13.25" style="5" bestFit="1" customWidth="1"/>
    <col min="8" max="8" width="17.625" style="2" bestFit="1" customWidth="1"/>
    <col min="9" max="9" width="14.125" style="2" bestFit="1" customWidth="1"/>
    <col min="10" max="10" width="14.5" style="2" bestFit="1" customWidth="1"/>
    <col min="11" max="11" width="19.625" style="5" bestFit="1" customWidth="1"/>
    <col min="12" max="12" width="12.375" style="2" customWidth="1"/>
    <col min="13" max="13" width="12.625" style="2" bestFit="1" customWidth="1"/>
    <col min="14" max="14" width="14.5" style="2" bestFit="1" customWidth="1"/>
    <col min="15" max="15" width="14.125" style="2" bestFit="1" customWidth="1"/>
    <col min="16" max="16" width="15" style="2" bestFit="1" customWidth="1"/>
    <col min="17" max="17" width="13.625" style="2" customWidth="1"/>
    <col min="18" max="18" width="15.375" style="2" bestFit="1" customWidth="1"/>
    <col min="19" max="19" width="12.5" style="2" bestFit="1" customWidth="1"/>
    <col min="20" max="20" width="15" style="2" bestFit="1" customWidth="1"/>
    <col min="21" max="21" width="15.625" style="2" bestFit="1" customWidth="1"/>
    <col min="22" max="22" width="11.5" style="2" bestFit="1" customWidth="1"/>
    <col min="23" max="23" width="15.25" style="2" bestFit="1" customWidth="1"/>
    <col min="24" max="24" width="16.5" style="2" bestFit="1" customWidth="1"/>
    <col min="25" max="25" width="15.375" style="2" bestFit="1" customWidth="1"/>
    <col min="26" max="26" width="18.25" style="2" bestFit="1" customWidth="1"/>
    <col min="27" max="27" width="15.75" style="2" bestFit="1" customWidth="1"/>
    <col min="28" max="28" width="18.5" style="2" bestFit="1" customWidth="1"/>
    <col min="29" max="29" width="17.75" style="2" bestFit="1" customWidth="1"/>
    <col min="30" max="30" width="17.5" style="2" bestFit="1" customWidth="1"/>
    <col min="31" max="31" width="14" style="2" bestFit="1" customWidth="1"/>
    <col min="32" max="16384" width="9" style="2"/>
  </cols>
  <sheetData>
    <row r="1" spans="1:35" s="1" customFormat="1">
      <c r="A1" s="20"/>
      <c r="B1" s="762" t="s">
        <v>1</v>
      </c>
      <c r="C1" s="762"/>
      <c r="D1" s="762"/>
      <c r="E1" s="762"/>
      <c r="F1" s="762"/>
      <c r="G1" s="762"/>
      <c r="H1" s="762"/>
      <c r="I1" s="762"/>
      <c r="J1" s="762"/>
      <c r="K1" s="136" t="s">
        <v>2</v>
      </c>
      <c r="L1" s="52"/>
      <c r="N1" s="51"/>
      <c r="O1" s="52"/>
      <c r="P1" s="52"/>
      <c r="Q1" s="52"/>
      <c r="R1" s="52"/>
      <c r="S1" s="52"/>
      <c r="T1" s="52"/>
      <c r="U1" s="52"/>
      <c r="V1" s="52"/>
      <c r="W1" s="52"/>
      <c r="X1" s="52"/>
      <c r="Y1" s="52"/>
      <c r="Z1" s="52"/>
      <c r="AA1" s="52"/>
      <c r="AB1" s="52"/>
      <c r="AC1" s="52"/>
      <c r="AD1" s="52"/>
      <c r="AE1" s="52"/>
      <c r="AF1" s="52"/>
      <c r="AG1" s="52"/>
      <c r="AH1" s="52"/>
      <c r="AI1" s="52"/>
    </row>
    <row r="2" spans="1:35" s="1" customFormat="1" ht="12" customHeight="1">
      <c r="A2" s="21"/>
      <c r="B2" s="746" t="s">
        <v>3</v>
      </c>
      <c r="C2" s="723" t="s">
        <v>4</v>
      </c>
      <c r="D2" s="723" t="s">
        <v>5</v>
      </c>
      <c r="E2" s="723" t="s">
        <v>6</v>
      </c>
      <c r="F2" s="723" t="s">
        <v>7</v>
      </c>
      <c r="G2" s="723" t="s">
        <v>8</v>
      </c>
      <c r="H2" s="723" t="s">
        <v>9</v>
      </c>
      <c r="I2" s="723" t="s">
        <v>10</v>
      </c>
      <c r="J2" s="723" t="s">
        <v>11</v>
      </c>
      <c r="K2" s="753" t="s">
        <v>3</v>
      </c>
      <c r="L2" s="754"/>
      <c r="M2" s="755"/>
      <c r="N2" s="752" t="s">
        <v>13</v>
      </c>
      <c r="O2" s="752"/>
      <c r="P2" s="752"/>
      <c r="Q2" s="752"/>
      <c r="R2" s="752"/>
      <c r="S2" s="752"/>
      <c r="T2" s="752"/>
      <c r="U2" s="752"/>
      <c r="V2" s="752"/>
      <c r="W2" s="759" t="s">
        <v>6</v>
      </c>
      <c r="X2" s="760"/>
      <c r="Y2" s="760"/>
      <c r="Z2" s="760"/>
      <c r="AA2" s="760"/>
      <c r="AB2" s="760"/>
      <c r="AC2" s="760"/>
      <c r="AD2" s="760"/>
      <c r="AE2" s="761"/>
    </row>
    <row r="3" spans="1:35" s="1" customFormat="1" ht="12" customHeight="1">
      <c r="A3" s="21"/>
      <c r="B3" s="747"/>
      <c r="C3" s="723"/>
      <c r="D3" s="723"/>
      <c r="E3" s="723"/>
      <c r="F3" s="723"/>
      <c r="G3" s="723"/>
      <c r="H3" s="723"/>
      <c r="I3" s="723"/>
      <c r="J3" s="723"/>
      <c r="K3" s="756"/>
      <c r="L3" s="757"/>
      <c r="M3" s="758"/>
      <c r="N3" s="724" t="s">
        <v>131</v>
      </c>
      <c r="O3" s="724"/>
      <c r="P3" s="724"/>
      <c r="Q3" s="724"/>
      <c r="R3" s="724"/>
      <c r="S3" s="724"/>
      <c r="T3" s="724"/>
      <c r="U3" s="724"/>
      <c r="V3" s="724"/>
      <c r="W3" s="728" t="s">
        <v>244</v>
      </c>
      <c r="X3" s="729"/>
      <c r="Y3" s="729"/>
      <c r="Z3" s="729"/>
      <c r="AA3" s="729"/>
      <c r="AB3" s="729"/>
      <c r="AC3" s="729"/>
      <c r="AD3" s="729"/>
      <c r="AE3" s="730"/>
    </row>
    <row r="4" spans="1:35" s="1" customFormat="1" ht="24">
      <c r="A4" s="19" t="s">
        <v>0</v>
      </c>
      <c r="B4" s="685" t="s">
        <v>91</v>
      </c>
      <c r="C4" s="686" t="s">
        <v>369</v>
      </c>
      <c r="D4" s="686" t="s">
        <v>47</v>
      </c>
      <c r="E4" s="686" t="s">
        <v>370</v>
      </c>
      <c r="F4" s="686" t="s">
        <v>371</v>
      </c>
      <c r="G4" s="686" t="s">
        <v>372</v>
      </c>
      <c r="H4" s="686" t="s">
        <v>373</v>
      </c>
      <c r="I4" s="686" t="s">
        <v>374</v>
      </c>
      <c r="J4" s="687" t="s">
        <v>375</v>
      </c>
      <c r="K4" s="688" t="s">
        <v>264</v>
      </c>
      <c r="L4" s="689" t="s">
        <v>105</v>
      </c>
      <c r="M4" s="688" t="s">
        <v>239</v>
      </c>
      <c r="N4" s="690" t="s">
        <v>223</v>
      </c>
      <c r="O4" s="691" t="s">
        <v>224</v>
      </c>
      <c r="P4" s="691" t="s">
        <v>225</v>
      </c>
      <c r="Q4" s="691" t="s">
        <v>417</v>
      </c>
      <c r="R4" s="691" t="s">
        <v>226</v>
      </c>
      <c r="S4" s="691" t="s">
        <v>227</v>
      </c>
      <c r="T4" s="691" t="s">
        <v>228</v>
      </c>
      <c r="U4" s="691" t="s">
        <v>229</v>
      </c>
      <c r="V4" s="692" t="s">
        <v>230</v>
      </c>
      <c r="W4" s="693" t="s">
        <v>418</v>
      </c>
      <c r="X4" s="694" t="s">
        <v>233</v>
      </c>
      <c r="Y4" s="694" t="s">
        <v>234</v>
      </c>
      <c r="Z4" s="694" t="s">
        <v>419</v>
      </c>
      <c r="AA4" s="694" t="s">
        <v>235</v>
      </c>
      <c r="AB4" s="694" t="s">
        <v>420</v>
      </c>
      <c r="AC4" s="694" t="s">
        <v>236</v>
      </c>
      <c r="AD4" s="694" t="s">
        <v>237</v>
      </c>
      <c r="AE4" s="695" t="s">
        <v>238</v>
      </c>
    </row>
    <row r="5" spans="1:35" ht="12" customHeight="1">
      <c r="A5" s="141">
        <v>1</v>
      </c>
      <c r="B5" s="36" t="str">
        <f>DB_INFO!B5</f>
        <v>PL</v>
      </c>
      <c r="C5" s="40" t="str">
        <f>DB_INFO!C5</f>
        <v>Machinery</v>
      </c>
      <c r="D5" s="36" t="str">
        <f>DB_INFO!D5</f>
        <v>Seasonal</v>
      </c>
      <c r="E5" s="36" t="str">
        <f>DB_INFO!E5</f>
        <v>51-100ºC</v>
      </c>
      <c r="F5" s="37" t="str">
        <f>DB_INFO!F5</f>
        <v>-</v>
      </c>
      <c r="G5" s="37" t="str">
        <f>DB_INFO!G5</f>
        <v>Below 9M€</v>
      </c>
      <c r="H5" s="37" t="str">
        <f>DB_INFO!H5</f>
        <v>More 25 years</v>
      </c>
      <c r="I5" s="37" t="str">
        <f>DB_INFO!I5</f>
        <v>-</v>
      </c>
      <c r="J5" s="37" t="str">
        <f>DB_INFO!J5</f>
        <v>Yes</v>
      </c>
      <c r="K5" s="38" t="s">
        <v>82</v>
      </c>
      <c r="L5" s="39" t="s">
        <v>55</v>
      </c>
      <c r="M5" s="38" t="s">
        <v>74</v>
      </c>
      <c r="N5" s="40"/>
      <c r="O5" s="41"/>
      <c r="P5" s="41"/>
      <c r="Q5" s="41">
        <v>1</v>
      </c>
      <c r="R5" s="41"/>
      <c r="S5" s="41"/>
      <c r="T5" s="41"/>
      <c r="U5" s="41"/>
      <c r="V5" s="42"/>
      <c r="W5" s="40"/>
      <c r="X5" s="41"/>
      <c r="Y5" s="41">
        <v>1</v>
      </c>
      <c r="Z5" s="41"/>
      <c r="AA5" s="41"/>
      <c r="AB5" s="41"/>
      <c r="AC5" s="41"/>
      <c r="AD5" s="41"/>
      <c r="AE5" s="42"/>
    </row>
    <row r="6" spans="1:35" ht="12" customHeight="1">
      <c r="A6" s="24">
        <v>2</v>
      </c>
      <c r="B6" s="25" t="str">
        <f>DB_INFO!B6</f>
        <v>PL</v>
      </c>
      <c r="C6" s="30" t="str">
        <f>DB_INFO!C6</f>
        <v>Rubber &amp; Plastic</v>
      </c>
      <c r="D6" s="25" t="str">
        <f>DB_INFO!D6</f>
        <v>Weekly</v>
      </c>
      <c r="E6" s="25" t="str">
        <f>DB_INFO!E6</f>
        <v>101-250ºC</v>
      </c>
      <c r="F6" s="26" t="str">
        <f>DB_INFO!F6</f>
        <v>More 20ºC</v>
      </c>
      <c r="G6" s="26" t="str">
        <f>DB_INFO!G6</f>
        <v>Below 9M€</v>
      </c>
      <c r="H6" s="26" t="str">
        <f>DB_INFO!H6</f>
        <v>Less 10 years</v>
      </c>
      <c r="I6" s="26" t="str">
        <f>DB_INFO!I6</f>
        <v>Less 10 years</v>
      </c>
      <c r="J6" s="26" t="str">
        <f>DB_INFO!J6</f>
        <v>No</v>
      </c>
      <c r="K6" s="27" t="s">
        <v>214</v>
      </c>
      <c r="L6" s="28" t="s">
        <v>55</v>
      </c>
      <c r="M6" s="27" t="s">
        <v>74</v>
      </c>
      <c r="N6" s="30"/>
      <c r="O6" s="43"/>
      <c r="P6" s="43"/>
      <c r="Q6" s="43">
        <v>1</v>
      </c>
      <c r="R6" s="43"/>
      <c r="S6" s="43"/>
      <c r="T6" s="43"/>
      <c r="U6" s="43"/>
      <c r="V6" s="44"/>
      <c r="W6" s="30"/>
      <c r="X6" s="43"/>
      <c r="Y6" s="43"/>
      <c r="Z6" s="43"/>
      <c r="AA6" s="43">
        <v>1</v>
      </c>
      <c r="AB6" s="43"/>
      <c r="AC6" s="43"/>
      <c r="AD6" s="43"/>
      <c r="AE6" s="44"/>
    </row>
    <row r="7" spans="1:35" ht="12" customHeight="1">
      <c r="A7" s="24">
        <v>3</v>
      </c>
      <c r="B7" s="25" t="str">
        <f>DB_INFO!B7</f>
        <v>PL</v>
      </c>
      <c r="C7" s="30" t="str">
        <f>DB_INFO!C7</f>
        <v>Food &amp; Beverages</v>
      </c>
      <c r="D7" s="25" t="str">
        <f>DB_INFO!D7</f>
        <v>Weekly</v>
      </c>
      <c r="E7" s="25" t="str">
        <f>DB_INFO!E7</f>
        <v>101-250ºC</v>
      </c>
      <c r="F7" s="26" t="str">
        <f>DB_INFO!F7</f>
        <v>-</v>
      </c>
      <c r="G7" s="26" t="str">
        <f>DB_INFO!G7</f>
        <v>Below 9M€</v>
      </c>
      <c r="H7" s="26" t="str">
        <f>DB_INFO!H7</f>
        <v>10-25 years</v>
      </c>
      <c r="I7" s="26" t="str">
        <f>DB_INFO!I7</f>
        <v>-</v>
      </c>
      <c r="J7" s="26" t="str">
        <f>DB_INFO!J7</f>
        <v>No</v>
      </c>
      <c r="K7" s="27" t="s">
        <v>214</v>
      </c>
      <c r="L7" s="28" t="s">
        <v>55</v>
      </c>
      <c r="M7" s="27" t="s">
        <v>74</v>
      </c>
      <c r="N7" s="30"/>
      <c r="O7" s="43"/>
      <c r="P7" s="43"/>
      <c r="Q7" s="43"/>
      <c r="R7" s="43"/>
      <c r="S7" s="43"/>
      <c r="T7" s="43"/>
      <c r="U7" s="43"/>
      <c r="V7" s="44">
        <v>1</v>
      </c>
      <c r="W7" s="30"/>
      <c r="X7" s="43">
        <v>1</v>
      </c>
      <c r="Y7" s="43"/>
      <c r="Z7" s="43"/>
      <c r="AA7" s="43"/>
      <c r="AB7" s="43"/>
      <c r="AC7" s="43"/>
      <c r="AD7" s="43"/>
      <c r="AE7" s="44"/>
    </row>
    <row r="8" spans="1:35" ht="12" customHeight="1">
      <c r="A8" s="24">
        <v>4</v>
      </c>
      <c r="B8" s="25" t="str">
        <f>DB_INFO!B8</f>
        <v>PL</v>
      </c>
      <c r="C8" s="30" t="str">
        <f>DB_INFO!C8</f>
        <v>Food &amp; Beverages</v>
      </c>
      <c r="D8" s="25" t="str">
        <f>DB_INFO!D8</f>
        <v>Seasonal</v>
      </c>
      <c r="E8" s="25" t="str">
        <f>DB_INFO!E8</f>
        <v>51-100ºC</v>
      </c>
      <c r="F8" s="26" t="str">
        <f>DB_INFO!F8</f>
        <v>0 - (-20ºC)</v>
      </c>
      <c r="G8" s="26" t="str">
        <f>DB_INFO!G8</f>
        <v>Below 9M€</v>
      </c>
      <c r="H8" s="26" t="str">
        <f>DB_INFO!H8</f>
        <v>10-25 years</v>
      </c>
      <c r="I8" s="26" t="str">
        <f>DB_INFO!I8</f>
        <v>10-25 years</v>
      </c>
      <c r="J8" s="26" t="str">
        <f>DB_INFO!J8</f>
        <v>No</v>
      </c>
      <c r="K8" s="27" t="s">
        <v>66</v>
      </c>
      <c r="L8" s="28" t="s">
        <v>55</v>
      </c>
      <c r="M8" s="27" t="s">
        <v>74</v>
      </c>
      <c r="N8" s="30"/>
      <c r="O8" s="43"/>
      <c r="P8" s="43"/>
      <c r="Q8" s="43"/>
      <c r="R8" s="43"/>
      <c r="S8" s="43"/>
      <c r="T8" s="43">
        <v>1</v>
      </c>
      <c r="U8" s="43"/>
      <c r="V8" s="44"/>
      <c r="W8" s="30"/>
      <c r="X8" s="43"/>
      <c r="Y8" s="43"/>
      <c r="Z8" s="43"/>
      <c r="AA8" s="43">
        <v>1</v>
      </c>
      <c r="AB8" s="43"/>
      <c r="AC8" s="43"/>
      <c r="AD8" s="43"/>
      <c r="AE8" s="44"/>
    </row>
    <row r="9" spans="1:35" ht="12" customHeight="1">
      <c r="A9" s="24">
        <v>5</v>
      </c>
      <c r="B9" s="25" t="str">
        <f>DB_INFO!B9</f>
        <v>PL</v>
      </c>
      <c r="C9" s="30" t="str">
        <f>DB_INFO!C9</f>
        <v>Metals</v>
      </c>
      <c r="D9" s="25" t="str">
        <f>DB_INFO!D9</f>
        <v>Seasonal</v>
      </c>
      <c r="E9" s="25" t="str">
        <f>DB_INFO!E9</f>
        <v>More 250ºC</v>
      </c>
      <c r="F9" s="26" t="str">
        <f>DB_INFO!F9</f>
        <v>More 20ºC</v>
      </c>
      <c r="G9" s="26" t="str">
        <f>DB_INFO!G9</f>
        <v>Above 250M€</v>
      </c>
      <c r="H9" s="26" t="str">
        <f>DB_INFO!H9</f>
        <v>10-25 years</v>
      </c>
      <c r="I9" s="26" t="str">
        <f>DB_INFO!I9</f>
        <v>10-25 years</v>
      </c>
      <c r="J9" s="26" t="str">
        <f>DB_INFO!J9</f>
        <v>Yes</v>
      </c>
      <c r="K9" s="27" t="s">
        <v>214</v>
      </c>
      <c r="L9" s="28" t="s">
        <v>55</v>
      </c>
      <c r="M9" s="27" t="s">
        <v>74</v>
      </c>
      <c r="N9" s="30"/>
      <c r="O9" s="43"/>
      <c r="P9" s="43"/>
      <c r="Q9" s="43">
        <v>1</v>
      </c>
      <c r="R9" s="43"/>
      <c r="S9" s="43"/>
      <c r="T9" s="43"/>
      <c r="U9" s="43"/>
      <c r="V9" s="44"/>
      <c r="W9" s="30"/>
      <c r="X9" s="43"/>
      <c r="Y9" s="43"/>
      <c r="Z9" s="43"/>
      <c r="AA9" s="43">
        <v>1</v>
      </c>
      <c r="AB9" s="43"/>
      <c r="AC9" s="43"/>
      <c r="AD9" s="43"/>
      <c r="AE9" s="44"/>
    </row>
    <row r="10" spans="1:35" ht="12" customHeight="1">
      <c r="A10" s="24">
        <v>6</v>
      </c>
      <c r="B10" s="25" t="str">
        <f>DB_INFO!B10</f>
        <v>PL</v>
      </c>
      <c r="C10" s="30" t="str">
        <f>DB_INFO!C10</f>
        <v>Food &amp; Beverages</v>
      </c>
      <c r="D10" s="25" t="str">
        <f>DB_INFO!D10</f>
        <v>Seasonal</v>
      </c>
      <c r="E10" s="25" t="str">
        <f>DB_INFO!E10</f>
        <v>51-100ºC</v>
      </c>
      <c r="F10" s="26" t="str">
        <f>DB_INFO!F10</f>
        <v>Less -20ºC</v>
      </c>
      <c r="G10" s="26" t="str">
        <f>DB_INFO!G10</f>
        <v>60-250M€</v>
      </c>
      <c r="H10" s="26" t="str">
        <f>DB_INFO!H10</f>
        <v>10-25 years</v>
      </c>
      <c r="I10" s="26" t="str">
        <f>DB_INFO!I10</f>
        <v>10-25 years</v>
      </c>
      <c r="J10" s="26" t="str">
        <f>DB_INFO!J10</f>
        <v>No</v>
      </c>
      <c r="K10" s="27" t="s">
        <v>67</v>
      </c>
      <c r="L10" s="28" t="s">
        <v>55</v>
      </c>
      <c r="M10" s="27" t="s">
        <v>74</v>
      </c>
      <c r="N10" s="30"/>
      <c r="O10" s="43"/>
      <c r="P10" s="43"/>
      <c r="Q10" s="43">
        <v>1</v>
      </c>
      <c r="R10" s="43"/>
      <c r="S10" s="43"/>
      <c r="T10" s="43"/>
      <c r="U10" s="43"/>
      <c r="V10" s="44"/>
      <c r="W10" s="30"/>
      <c r="X10" s="43"/>
      <c r="Y10" s="43"/>
      <c r="Z10" s="43"/>
      <c r="AA10" s="43">
        <v>1</v>
      </c>
      <c r="AB10" s="43"/>
      <c r="AC10" s="43"/>
      <c r="AD10" s="43"/>
      <c r="AE10" s="44"/>
    </row>
    <row r="11" spans="1:35" ht="12" customHeight="1">
      <c r="A11" s="24">
        <v>7</v>
      </c>
      <c r="B11" s="25" t="str">
        <f>DB_INFO!B11</f>
        <v>PL</v>
      </c>
      <c r="C11" s="30" t="str">
        <f>DB_INFO!C11</f>
        <v>Machinery</v>
      </c>
      <c r="D11" s="25" t="str">
        <f>DB_INFO!D11</f>
        <v>Seasonal</v>
      </c>
      <c r="E11" s="25" t="str">
        <f>DB_INFO!E11</f>
        <v>More 250ºC</v>
      </c>
      <c r="F11" s="26" t="str">
        <f>DB_INFO!F11</f>
        <v>-</v>
      </c>
      <c r="G11" s="26" t="str">
        <f>DB_INFO!G11</f>
        <v>10-59M€</v>
      </c>
      <c r="H11" s="26" t="str">
        <f>DB_INFO!H11</f>
        <v>More 25 years</v>
      </c>
      <c r="I11" s="26" t="str">
        <f>DB_INFO!I11</f>
        <v>-</v>
      </c>
      <c r="J11" s="26" t="str">
        <f>DB_INFO!J11</f>
        <v>No</v>
      </c>
      <c r="K11" s="27" t="s">
        <v>82</v>
      </c>
      <c r="L11" s="28" t="s">
        <v>231</v>
      </c>
      <c r="M11" s="27" t="s">
        <v>74</v>
      </c>
      <c r="N11" s="30"/>
      <c r="O11" s="43">
        <v>1</v>
      </c>
      <c r="P11" s="43"/>
      <c r="Q11" s="43"/>
      <c r="R11" s="43"/>
      <c r="S11" s="43"/>
      <c r="T11" s="43"/>
      <c r="U11" s="43"/>
      <c r="V11" s="44"/>
      <c r="W11" s="30"/>
      <c r="X11" s="43"/>
      <c r="Y11" s="43">
        <v>1</v>
      </c>
      <c r="Z11" s="43"/>
      <c r="AA11" s="43"/>
      <c r="AB11" s="43"/>
      <c r="AC11" s="43"/>
      <c r="AD11" s="43"/>
      <c r="AE11" s="44"/>
    </row>
    <row r="12" spans="1:35" ht="12" customHeight="1">
      <c r="A12" s="24">
        <v>8</v>
      </c>
      <c r="B12" s="25" t="str">
        <f>DB_INFO!B12</f>
        <v>PL</v>
      </c>
      <c r="C12" s="30" t="str">
        <f>DB_INFO!C12</f>
        <v>Rubber &amp; Plastic</v>
      </c>
      <c r="D12" s="25" t="str">
        <f>DB_INFO!D12</f>
        <v>Seasonal</v>
      </c>
      <c r="E12" s="25" t="str">
        <f>DB_INFO!E12</f>
        <v>101-250ºC</v>
      </c>
      <c r="F12" s="26" t="str">
        <f>DB_INFO!F12</f>
        <v>0-20ºC</v>
      </c>
      <c r="G12" s="26" t="str">
        <f>DB_INFO!G12</f>
        <v>Below 9M€</v>
      </c>
      <c r="H12" s="26" t="str">
        <f>DB_INFO!H12</f>
        <v>10-25 years</v>
      </c>
      <c r="I12" s="26" t="str">
        <f>DB_INFO!I12</f>
        <v>10-25 years</v>
      </c>
      <c r="J12" s="26" t="str">
        <f>DB_INFO!J12</f>
        <v>No</v>
      </c>
      <c r="K12" s="27" t="s">
        <v>82</v>
      </c>
      <c r="L12" s="28" t="s">
        <v>55</v>
      </c>
      <c r="M12" s="27" t="s">
        <v>74</v>
      </c>
      <c r="N12" s="30"/>
      <c r="O12" s="43"/>
      <c r="P12" s="43"/>
      <c r="Q12" s="43">
        <v>1</v>
      </c>
      <c r="R12" s="43"/>
      <c r="S12" s="43"/>
      <c r="T12" s="43"/>
      <c r="U12" s="43"/>
      <c r="V12" s="44"/>
      <c r="W12" s="30"/>
      <c r="X12" s="43"/>
      <c r="Y12" s="43"/>
      <c r="Z12" s="43"/>
      <c r="AA12" s="43">
        <v>1</v>
      </c>
      <c r="AB12" s="43"/>
      <c r="AC12" s="43"/>
      <c r="AD12" s="43"/>
      <c r="AE12" s="44"/>
    </row>
    <row r="13" spans="1:35" ht="12" customHeight="1">
      <c r="A13" s="24">
        <v>9</v>
      </c>
      <c r="B13" s="25" t="str">
        <f>DB_INFO!B13</f>
        <v>PL</v>
      </c>
      <c r="C13" s="30" t="str">
        <f>DB_INFO!C13</f>
        <v>Metals</v>
      </c>
      <c r="D13" s="25" t="str">
        <f>DB_INFO!D13</f>
        <v>Seasonal</v>
      </c>
      <c r="E13" s="25" t="str">
        <f>DB_INFO!E13</f>
        <v>More 250ºC</v>
      </c>
      <c r="F13" s="26" t="str">
        <f>DB_INFO!F13</f>
        <v>More 20ºC</v>
      </c>
      <c r="G13" s="26" t="str">
        <f>DB_INFO!G13</f>
        <v>Below 9M€</v>
      </c>
      <c r="H13" s="26" t="str">
        <f>DB_INFO!H13</f>
        <v>Less 10 years</v>
      </c>
      <c r="I13" s="26" t="str">
        <f>DB_INFO!I13</f>
        <v>10-25 years</v>
      </c>
      <c r="J13" s="26" t="str">
        <f>DB_INFO!J13</f>
        <v>No</v>
      </c>
      <c r="K13" s="27" t="s">
        <v>214</v>
      </c>
      <c r="L13" s="28" t="s">
        <v>231</v>
      </c>
      <c r="M13" s="27" t="s">
        <v>74</v>
      </c>
      <c r="N13" s="30">
        <v>1</v>
      </c>
      <c r="O13" s="43"/>
      <c r="P13" s="43"/>
      <c r="Q13" s="43"/>
      <c r="R13" s="43"/>
      <c r="S13" s="43"/>
      <c r="T13" s="43"/>
      <c r="U13" s="43"/>
      <c r="V13" s="44"/>
      <c r="W13" s="30"/>
      <c r="X13" s="43">
        <v>1</v>
      </c>
      <c r="Y13" s="43"/>
      <c r="Z13" s="43"/>
      <c r="AA13" s="43"/>
      <c r="AB13" s="43"/>
      <c r="AC13" s="43"/>
      <c r="AD13" s="43"/>
      <c r="AE13" s="44"/>
    </row>
    <row r="14" spans="1:35" ht="12" customHeight="1">
      <c r="A14" s="24">
        <v>10</v>
      </c>
      <c r="B14" s="25" t="str">
        <f>DB_INFO!B14</f>
        <v>PL</v>
      </c>
      <c r="C14" s="30" t="str">
        <f>DB_INFO!C14</f>
        <v>Food &amp; Beverages</v>
      </c>
      <c r="D14" s="25" t="str">
        <f>DB_INFO!D14</f>
        <v>Weekly</v>
      </c>
      <c r="E14" s="25" t="str">
        <f>DB_INFO!E14</f>
        <v>20-50ºC</v>
      </c>
      <c r="F14" s="26" t="str">
        <f>DB_INFO!F14</f>
        <v>-</v>
      </c>
      <c r="G14" s="26" t="str">
        <f>DB_INFO!G14</f>
        <v>Below 9M€</v>
      </c>
      <c r="H14" s="26" t="str">
        <f>DB_INFO!H14</f>
        <v>Less 10 years</v>
      </c>
      <c r="I14" s="26" t="str">
        <f>DB_INFO!I14</f>
        <v>-</v>
      </c>
      <c r="J14" s="26" t="str">
        <f>DB_INFO!J14</f>
        <v>No</v>
      </c>
      <c r="K14" s="27" t="s">
        <v>214</v>
      </c>
      <c r="L14" s="28" t="s">
        <v>55</v>
      </c>
      <c r="M14" s="27" t="s">
        <v>74</v>
      </c>
      <c r="N14" s="30"/>
      <c r="O14" s="43">
        <v>1</v>
      </c>
      <c r="P14" s="43"/>
      <c r="Q14" s="43"/>
      <c r="R14" s="43"/>
      <c r="S14" s="43"/>
      <c r="T14" s="43"/>
      <c r="U14" s="43"/>
      <c r="V14" s="44"/>
      <c r="W14" s="30">
        <v>1</v>
      </c>
      <c r="X14" s="43"/>
      <c r="Y14" s="43"/>
      <c r="Z14" s="43"/>
      <c r="AA14" s="43"/>
      <c r="AB14" s="43"/>
      <c r="AC14" s="43"/>
      <c r="AD14" s="43"/>
      <c r="AE14" s="44"/>
    </row>
    <row r="15" spans="1:35" ht="12" customHeight="1">
      <c r="A15" s="24">
        <v>11</v>
      </c>
      <c r="B15" s="25" t="str">
        <f>DB_INFO!B15</f>
        <v>PL</v>
      </c>
      <c r="C15" s="30" t="str">
        <f>DB_INFO!C15</f>
        <v>Rubber &amp; Plastic</v>
      </c>
      <c r="D15" s="25" t="str">
        <f>DB_INFO!D15</f>
        <v>Seasonal</v>
      </c>
      <c r="E15" s="25" t="str">
        <f>DB_INFO!E15</f>
        <v>101-250ºC</v>
      </c>
      <c r="F15" s="26" t="str">
        <f>DB_INFO!F15</f>
        <v>0-20ºC</v>
      </c>
      <c r="G15" s="26" t="str">
        <f>DB_INFO!G15</f>
        <v>Below 9M€</v>
      </c>
      <c r="H15" s="26" t="str">
        <f>DB_INFO!H15</f>
        <v>Less 10 years</v>
      </c>
      <c r="I15" s="26" t="str">
        <f>DB_INFO!I15</f>
        <v>Less 10 years</v>
      </c>
      <c r="J15" s="26" t="str">
        <f>DB_INFO!J15</f>
        <v>No</v>
      </c>
      <c r="K15" s="27" t="s">
        <v>82</v>
      </c>
      <c r="L15" s="28" t="s">
        <v>231</v>
      </c>
      <c r="M15" s="27" t="s">
        <v>74</v>
      </c>
      <c r="N15" s="30"/>
      <c r="O15" s="43"/>
      <c r="P15" s="43"/>
      <c r="Q15" s="43">
        <v>1</v>
      </c>
      <c r="R15" s="43"/>
      <c r="S15" s="43"/>
      <c r="T15" s="43"/>
      <c r="U15" s="43"/>
      <c r="V15" s="44"/>
      <c r="W15" s="30"/>
      <c r="X15" s="43"/>
      <c r="Y15" s="43"/>
      <c r="Z15" s="43"/>
      <c r="AA15" s="43">
        <v>1</v>
      </c>
      <c r="AB15" s="43"/>
      <c r="AC15" s="43"/>
      <c r="AD15" s="43"/>
      <c r="AE15" s="44"/>
    </row>
    <row r="16" spans="1:35" ht="12" customHeight="1">
      <c r="A16" s="24">
        <v>12</v>
      </c>
      <c r="B16" s="25" t="str">
        <f>DB_INFO!B16</f>
        <v>PL</v>
      </c>
      <c r="C16" s="30" t="str">
        <f>DB_INFO!C16</f>
        <v>Machinery</v>
      </c>
      <c r="D16" s="25" t="str">
        <f>DB_INFO!D16</f>
        <v>Seasonal</v>
      </c>
      <c r="E16" s="25" t="str">
        <f>DB_INFO!E16</f>
        <v>101-250ºC</v>
      </c>
      <c r="F16" s="26" t="str">
        <f>DB_INFO!F16</f>
        <v>More 20ºC</v>
      </c>
      <c r="G16" s="26" t="str">
        <f>DB_INFO!G16</f>
        <v>Below 9M€</v>
      </c>
      <c r="H16" s="26" t="str">
        <f>DB_INFO!H16</f>
        <v>Less 10 years</v>
      </c>
      <c r="I16" s="26" t="str">
        <f>DB_INFO!I16</f>
        <v>Less 10 years</v>
      </c>
      <c r="J16" s="26" t="str">
        <f>DB_INFO!J16</f>
        <v>No</v>
      </c>
      <c r="K16" s="27" t="s">
        <v>82</v>
      </c>
      <c r="L16" s="28" t="s">
        <v>221</v>
      </c>
      <c r="M16" s="27" t="s">
        <v>74</v>
      </c>
      <c r="N16" s="30"/>
      <c r="O16" s="43">
        <v>1</v>
      </c>
      <c r="P16" s="43"/>
      <c r="Q16" s="43"/>
      <c r="R16" s="43"/>
      <c r="S16" s="43"/>
      <c r="T16" s="43"/>
      <c r="U16" s="43"/>
      <c r="V16" s="44"/>
      <c r="W16" s="30"/>
      <c r="X16" s="43"/>
      <c r="Y16" s="43"/>
      <c r="Z16" s="43"/>
      <c r="AA16" s="43"/>
      <c r="AB16" s="43"/>
      <c r="AC16" s="43"/>
      <c r="AD16" s="43"/>
      <c r="AE16" s="44"/>
    </row>
    <row r="17" spans="1:31" ht="12" customHeight="1">
      <c r="A17" s="24">
        <v>13</v>
      </c>
      <c r="B17" s="25" t="str">
        <f>DB_INFO!B17</f>
        <v>PL</v>
      </c>
      <c r="C17" s="30" t="str">
        <f>DB_INFO!C17</f>
        <v>Paper &amp; paper products</v>
      </c>
      <c r="D17" s="25" t="str">
        <f>DB_INFO!D17</f>
        <v>Seasonal</v>
      </c>
      <c r="E17" s="25" t="str">
        <f>DB_INFO!E17</f>
        <v>101-250ºC</v>
      </c>
      <c r="F17" s="26" t="str">
        <f>DB_INFO!F17</f>
        <v>-</v>
      </c>
      <c r="G17" s="26" t="str">
        <f>DB_INFO!G17</f>
        <v>DK/DA</v>
      </c>
      <c r="H17" s="26" t="str">
        <f>DB_INFO!H17</f>
        <v>Less 10 years</v>
      </c>
      <c r="I17" s="26" t="str">
        <f>DB_INFO!I17</f>
        <v>-</v>
      </c>
      <c r="J17" s="26" t="str">
        <f>DB_INFO!J17</f>
        <v>No</v>
      </c>
      <c r="K17" s="27" t="s">
        <v>67</v>
      </c>
      <c r="L17" s="28" t="s">
        <v>55</v>
      </c>
      <c r="M17" s="27" t="s">
        <v>74</v>
      </c>
      <c r="N17" s="30"/>
      <c r="O17" s="43">
        <v>1</v>
      </c>
      <c r="P17" s="43"/>
      <c r="Q17" s="43"/>
      <c r="R17" s="43"/>
      <c r="S17" s="43"/>
      <c r="T17" s="43"/>
      <c r="U17" s="43"/>
      <c r="V17" s="44"/>
      <c r="W17" s="30"/>
      <c r="X17" s="43">
        <v>1</v>
      </c>
      <c r="Y17" s="43"/>
      <c r="Z17" s="43"/>
      <c r="AA17" s="43"/>
      <c r="AB17" s="43"/>
      <c r="AC17" s="43"/>
      <c r="AD17" s="43"/>
      <c r="AE17" s="44"/>
    </row>
    <row r="18" spans="1:31" ht="12" customHeight="1">
      <c r="A18" s="24">
        <v>14</v>
      </c>
      <c r="B18" s="25" t="str">
        <f>DB_INFO!B18</f>
        <v>PL</v>
      </c>
      <c r="C18" s="30" t="str">
        <f>DB_INFO!C18</f>
        <v>Paper &amp; paper products</v>
      </c>
      <c r="D18" s="25" t="str">
        <f>DB_INFO!D18</f>
        <v>Seasonal</v>
      </c>
      <c r="E18" s="25" t="str">
        <f>DB_INFO!E18</f>
        <v>101-250ºC</v>
      </c>
      <c r="F18" s="26" t="str">
        <f>DB_INFO!F18</f>
        <v>-</v>
      </c>
      <c r="G18" s="26" t="str">
        <f>DB_INFO!G18</f>
        <v>DK/DA</v>
      </c>
      <c r="H18" s="26" t="str">
        <f>DB_INFO!H18</f>
        <v>More 25 years</v>
      </c>
      <c r="I18" s="26" t="str">
        <f>DB_INFO!I18</f>
        <v>-</v>
      </c>
      <c r="J18" s="26" t="str">
        <f>DB_INFO!J18</f>
        <v>No</v>
      </c>
      <c r="K18" s="27" t="s">
        <v>67</v>
      </c>
      <c r="L18" s="28" t="s">
        <v>55</v>
      </c>
      <c r="M18" s="27" t="s">
        <v>74</v>
      </c>
      <c r="N18" s="30"/>
      <c r="O18" s="43"/>
      <c r="P18" s="43"/>
      <c r="Q18" s="43">
        <v>1</v>
      </c>
      <c r="R18" s="43"/>
      <c r="S18" s="43"/>
      <c r="T18" s="43"/>
      <c r="U18" s="43"/>
      <c r="V18" s="44"/>
      <c r="W18" s="30"/>
      <c r="X18" s="43"/>
      <c r="Y18" s="43"/>
      <c r="Z18" s="43"/>
      <c r="AA18" s="43">
        <v>1</v>
      </c>
      <c r="AB18" s="43"/>
      <c r="AC18" s="43"/>
      <c r="AD18" s="43"/>
      <c r="AE18" s="44"/>
    </row>
    <row r="19" spans="1:31" ht="12" customHeight="1">
      <c r="A19" s="24">
        <v>15</v>
      </c>
      <c r="B19" s="25" t="str">
        <f>DB_INFO!B19</f>
        <v>PL</v>
      </c>
      <c r="C19" s="30" t="str">
        <f>DB_INFO!C19</f>
        <v>Wood &amp; wood products</v>
      </c>
      <c r="D19" s="25" t="str">
        <f>DB_INFO!D19</f>
        <v>Weekly</v>
      </c>
      <c r="E19" s="25" t="str">
        <f>DB_INFO!E19</f>
        <v>101-250ºC</v>
      </c>
      <c r="F19" s="26" t="str">
        <f>DB_INFO!F19</f>
        <v>-</v>
      </c>
      <c r="G19" s="26" t="str">
        <f>DB_INFO!G19</f>
        <v>DK/DA</v>
      </c>
      <c r="H19" s="26" t="str">
        <f>DB_INFO!H19</f>
        <v>Less 10 years</v>
      </c>
      <c r="I19" s="26" t="str">
        <f>DB_INFO!I19</f>
        <v>-</v>
      </c>
      <c r="J19" s="26" t="str">
        <f>DB_INFO!J19</f>
        <v>Yes</v>
      </c>
      <c r="K19" s="27" t="s">
        <v>67</v>
      </c>
      <c r="L19" s="28" t="s">
        <v>55</v>
      </c>
      <c r="M19" s="27" t="s">
        <v>74</v>
      </c>
      <c r="N19" s="30">
        <v>1</v>
      </c>
      <c r="O19" s="43"/>
      <c r="P19" s="43"/>
      <c r="Q19" s="43"/>
      <c r="R19" s="43"/>
      <c r="S19" s="43"/>
      <c r="T19" s="43"/>
      <c r="U19" s="43"/>
      <c r="V19" s="44"/>
      <c r="W19" s="30"/>
      <c r="X19" s="43">
        <v>1</v>
      </c>
      <c r="Y19" s="43"/>
      <c r="Z19" s="43"/>
      <c r="AA19" s="43"/>
      <c r="AB19" s="43"/>
      <c r="AC19" s="43"/>
      <c r="AD19" s="43"/>
      <c r="AE19" s="44"/>
    </row>
    <row r="20" spans="1:31" ht="12" customHeight="1">
      <c r="A20" s="24">
        <v>16</v>
      </c>
      <c r="B20" s="25" t="str">
        <f>DB_INFO!B20</f>
        <v>PL</v>
      </c>
      <c r="C20" s="30" t="str">
        <f>DB_INFO!C20</f>
        <v>Food &amp; Beverages</v>
      </c>
      <c r="D20" s="25" t="str">
        <f>DB_INFO!D20</f>
        <v>DK/DA</v>
      </c>
      <c r="E20" s="25" t="str">
        <f>DB_INFO!E20</f>
        <v>51-100ºC</v>
      </c>
      <c r="F20" s="26" t="str">
        <f>DB_INFO!F20</f>
        <v>Less -20ºC</v>
      </c>
      <c r="G20" s="26" t="str">
        <f>DB_INFO!G20</f>
        <v>DK/DA</v>
      </c>
      <c r="H20" s="26" t="str">
        <f>DB_INFO!H20</f>
        <v>Less 10 years</v>
      </c>
      <c r="I20" s="26" t="str">
        <f>DB_INFO!I20</f>
        <v>Less 10 years</v>
      </c>
      <c r="J20" s="26" t="str">
        <f>DB_INFO!J20</f>
        <v>No</v>
      </c>
      <c r="K20" s="27" t="s">
        <v>65</v>
      </c>
      <c r="L20" s="28" t="s">
        <v>231</v>
      </c>
      <c r="M20" s="27" t="s">
        <v>74</v>
      </c>
      <c r="N20" s="30"/>
      <c r="O20" s="43"/>
      <c r="P20" s="43"/>
      <c r="Q20" s="43">
        <v>1</v>
      </c>
      <c r="R20" s="43"/>
      <c r="S20" s="43"/>
      <c r="T20" s="43"/>
      <c r="U20" s="43"/>
      <c r="V20" s="44"/>
      <c r="W20" s="30"/>
      <c r="X20" s="43">
        <v>1</v>
      </c>
      <c r="Y20" s="43"/>
      <c r="Z20" s="43"/>
      <c r="AA20" s="43"/>
      <c r="AB20" s="43"/>
      <c r="AC20" s="43"/>
      <c r="AD20" s="43"/>
      <c r="AE20" s="44"/>
    </row>
    <row r="21" spans="1:31" ht="12" customHeight="1">
      <c r="A21" s="24">
        <v>17</v>
      </c>
      <c r="B21" s="25" t="str">
        <f>DB_INFO!B21</f>
        <v>PL</v>
      </c>
      <c r="C21" s="30" t="str">
        <f>DB_INFO!C21</f>
        <v>Food &amp; Beverages</v>
      </c>
      <c r="D21" s="25" t="str">
        <f>DB_INFO!D21</f>
        <v>Seasonal</v>
      </c>
      <c r="E21" s="25" t="str">
        <f>DB_INFO!E21</f>
        <v>51-100ºC</v>
      </c>
      <c r="F21" s="26" t="str">
        <f>DB_INFO!F21</f>
        <v>More 20ºC</v>
      </c>
      <c r="G21" s="26" t="str">
        <f>DB_INFO!G21</f>
        <v>DK/DA</v>
      </c>
      <c r="H21" s="26" t="str">
        <f>DB_INFO!H21</f>
        <v>10-25 years</v>
      </c>
      <c r="I21" s="26" t="str">
        <f>DB_INFO!I21</f>
        <v>10-25 years</v>
      </c>
      <c r="J21" s="26" t="str">
        <f>DB_INFO!J21</f>
        <v>No</v>
      </c>
      <c r="K21" s="27" t="s">
        <v>67</v>
      </c>
      <c r="L21" s="28" t="s">
        <v>55</v>
      </c>
      <c r="M21" s="27" t="s">
        <v>74</v>
      </c>
      <c r="N21" s="30"/>
      <c r="O21" s="43"/>
      <c r="P21" s="43"/>
      <c r="Q21" s="43">
        <v>1</v>
      </c>
      <c r="R21" s="43"/>
      <c r="S21" s="43"/>
      <c r="T21" s="43"/>
      <c r="U21" s="43"/>
      <c r="V21" s="44"/>
      <c r="W21" s="30">
        <v>1</v>
      </c>
      <c r="X21" s="43"/>
      <c r="Y21" s="43"/>
      <c r="Z21" s="43"/>
      <c r="AA21" s="43"/>
      <c r="AB21" s="43"/>
      <c r="AC21" s="43"/>
      <c r="AD21" s="43"/>
      <c r="AE21" s="44"/>
    </row>
    <row r="22" spans="1:31" ht="12" customHeight="1">
      <c r="A22" s="24">
        <v>18</v>
      </c>
      <c r="B22" s="25" t="str">
        <f>DB_INFO!B22</f>
        <v>PL</v>
      </c>
      <c r="C22" s="30" t="str">
        <f>DB_INFO!C22</f>
        <v>Others</v>
      </c>
      <c r="D22" s="25" t="str">
        <f>DB_INFO!D22</f>
        <v>Seasonal</v>
      </c>
      <c r="E22" s="25" t="str">
        <f>DB_INFO!E22</f>
        <v>More 250ºC</v>
      </c>
      <c r="F22" s="26" t="str">
        <f>DB_INFO!F22</f>
        <v>-</v>
      </c>
      <c r="G22" s="26" t="str">
        <f>DB_INFO!G22</f>
        <v>DK/DA</v>
      </c>
      <c r="H22" s="26" t="str">
        <f>DB_INFO!H22</f>
        <v>Less 10 years</v>
      </c>
      <c r="I22" s="26" t="str">
        <f>DB_INFO!I22</f>
        <v>-</v>
      </c>
      <c r="J22" s="26" t="str">
        <f>DB_INFO!J22</f>
        <v>No</v>
      </c>
      <c r="K22" s="27" t="s">
        <v>214</v>
      </c>
      <c r="L22" s="28" t="s">
        <v>55</v>
      </c>
      <c r="M22" s="27" t="s">
        <v>74</v>
      </c>
      <c r="N22" s="30"/>
      <c r="O22" s="43"/>
      <c r="P22" s="43">
        <v>1.0001</v>
      </c>
      <c r="Q22" s="43"/>
      <c r="R22" s="43"/>
      <c r="S22" s="43"/>
      <c r="T22" s="43"/>
      <c r="U22" s="43"/>
      <c r="V22" s="44"/>
      <c r="W22" s="30">
        <v>1</v>
      </c>
      <c r="X22" s="43"/>
      <c r="Y22" s="43"/>
      <c r="Z22" s="43"/>
      <c r="AA22" s="43"/>
      <c r="AB22" s="43"/>
      <c r="AC22" s="43"/>
      <c r="AD22" s="43"/>
      <c r="AE22" s="44"/>
    </row>
    <row r="23" spans="1:31" ht="12" customHeight="1">
      <c r="A23" s="24">
        <v>19</v>
      </c>
      <c r="B23" s="25" t="str">
        <f>DB_INFO!B23</f>
        <v>PL</v>
      </c>
      <c r="C23" s="30" t="str">
        <f>DB_INFO!C23</f>
        <v>Others</v>
      </c>
      <c r="D23" s="25" t="str">
        <f>DB_INFO!D23</f>
        <v>Daily</v>
      </c>
      <c r="E23" s="25" t="str">
        <f>DB_INFO!E23</f>
        <v>101-250ºC</v>
      </c>
      <c r="F23" s="26" t="str">
        <f>DB_INFO!F23</f>
        <v>More 20ºC</v>
      </c>
      <c r="G23" s="26" t="str">
        <f>DB_INFO!G23</f>
        <v>DK/DA</v>
      </c>
      <c r="H23" s="26" t="str">
        <f>DB_INFO!H23</f>
        <v>10-25 years</v>
      </c>
      <c r="I23" s="26" t="str">
        <f>DB_INFO!I23</f>
        <v>10-25 years</v>
      </c>
      <c r="J23" s="26" t="str">
        <f>DB_INFO!J23</f>
        <v>No</v>
      </c>
      <c r="K23" s="27" t="s">
        <v>214</v>
      </c>
      <c r="L23" s="28" t="s">
        <v>55</v>
      </c>
      <c r="M23" s="27" t="s">
        <v>74</v>
      </c>
      <c r="N23" s="30"/>
      <c r="O23" s="43"/>
      <c r="P23" s="43"/>
      <c r="Q23" s="43"/>
      <c r="R23" s="43"/>
      <c r="S23" s="43"/>
      <c r="T23" s="43">
        <v>1</v>
      </c>
      <c r="U23" s="43">
        <v>1.0001</v>
      </c>
      <c r="V23" s="44"/>
      <c r="W23" s="30"/>
      <c r="X23" s="43"/>
      <c r="Y23" s="43"/>
      <c r="Z23" s="43"/>
      <c r="AA23" s="43">
        <v>1</v>
      </c>
      <c r="AB23" s="43"/>
      <c r="AC23" s="43"/>
      <c r="AD23" s="43"/>
      <c r="AE23" s="44"/>
    </row>
    <row r="24" spans="1:31" ht="12" customHeight="1">
      <c r="A24" s="24">
        <v>20</v>
      </c>
      <c r="B24" s="25" t="str">
        <f>DB_INFO!B24</f>
        <v>PL</v>
      </c>
      <c r="C24" s="30" t="str">
        <f>DB_INFO!C24</f>
        <v>Metals</v>
      </c>
      <c r="D24" s="25" t="str">
        <f>DB_INFO!D24</f>
        <v>Seasonal</v>
      </c>
      <c r="E24" s="25" t="str">
        <f>DB_INFO!E24</f>
        <v>More 250ºC</v>
      </c>
      <c r="F24" s="26" t="str">
        <f>DB_INFO!F24</f>
        <v>-</v>
      </c>
      <c r="G24" s="26" t="str">
        <f>DB_INFO!G24</f>
        <v>DK/DA</v>
      </c>
      <c r="H24" s="26" t="str">
        <f>DB_INFO!H24</f>
        <v>More 25 years</v>
      </c>
      <c r="I24" s="26" t="str">
        <f>DB_INFO!I24</f>
        <v>-</v>
      </c>
      <c r="J24" s="26" t="str">
        <f>DB_INFO!J24</f>
        <v>No</v>
      </c>
      <c r="K24" s="27" t="s">
        <v>65</v>
      </c>
      <c r="L24" s="28" t="s">
        <v>231</v>
      </c>
      <c r="M24" s="27" t="s">
        <v>74</v>
      </c>
      <c r="N24" s="30">
        <v>1</v>
      </c>
      <c r="O24" s="43"/>
      <c r="P24" s="43"/>
      <c r="Q24" s="43">
        <v>1</v>
      </c>
      <c r="R24" s="43"/>
      <c r="S24" s="43"/>
      <c r="T24" s="43"/>
      <c r="U24" s="43"/>
      <c r="V24" s="44"/>
      <c r="W24" s="30">
        <v>1</v>
      </c>
      <c r="X24" s="43"/>
      <c r="Y24" s="43"/>
      <c r="Z24" s="43"/>
      <c r="AA24" s="43"/>
      <c r="AB24" s="43"/>
      <c r="AC24" s="43"/>
      <c r="AD24" s="43"/>
      <c r="AE24" s="44"/>
    </row>
    <row r="25" spans="1:31" ht="12" customHeight="1">
      <c r="A25" s="24">
        <v>21</v>
      </c>
      <c r="B25" s="25" t="str">
        <f>DB_INFO!B25</f>
        <v>PL</v>
      </c>
      <c r="C25" s="30" t="str">
        <f>DB_INFO!C25</f>
        <v>Metals</v>
      </c>
      <c r="D25" s="25" t="str">
        <f>DB_INFO!D25</f>
        <v>Weekly</v>
      </c>
      <c r="E25" s="25" t="str">
        <f>DB_INFO!E25</f>
        <v>More 250ºC</v>
      </c>
      <c r="F25" s="26" t="str">
        <f>DB_INFO!F25</f>
        <v>-</v>
      </c>
      <c r="G25" s="26" t="str">
        <f>DB_INFO!G25</f>
        <v>DK/DA</v>
      </c>
      <c r="H25" s="26" t="str">
        <f>DB_INFO!H25</f>
        <v>DK/DA</v>
      </c>
      <c r="I25" s="26" t="str">
        <f>DB_INFO!I25</f>
        <v>-</v>
      </c>
      <c r="J25" s="26" t="str">
        <f>DB_INFO!J25</f>
        <v>Yes</v>
      </c>
      <c r="K25" s="27" t="s">
        <v>214</v>
      </c>
      <c r="L25" s="28" t="s">
        <v>55</v>
      </c>
      <c r="M25" s="27" t="s">
        <v>74</v>
      </c>
      <c r="N25" s="30"/>
      <c r="O25" s="43"/>
      <c r="P25" s="43"/>
      <c r="Q25" s="43"/>
      <c r="R25" s="43">
        <v>1</v>
      </c>
      <c r="S25" s="43"/>
      <c r="T25" s="43"/>
      <c r="U25" s="43"/>
      <c r="V25" s="44"/>
      <c r="W25" s="54"/>
      <c r="X25" s="53">
        <v>1</v>
      </c>
      <c r="Y25" s="53"/>
      <c r="Z25" s="53"/>
      <c r="AA25" s="53"/>
      <c r="AB25" s="53"/>
      <c r="AC25" s="53"/>
      <c r="AD25" s="53"/>
      <c r="AE25" s="55"/>
    </row>
    <row r="26" spans="1:31" ht="12" customHeight="1">
      <c r="A26" s="24">
        <v>22</v>
      </c>
      <c r="B26" s="25" t="str">
        <f>DB_INFO!B26</f>
        <v>PL</v>
      </c>
      <c r="C26" s="30" t="str">
        <f>DB_INFO!C26</f>
        <v>Rubber &amp; Plastic</v>
      </c>
      <c r="D26" s="25" t="str">
        <f>DB_INFO!D26</f>
        <v>Weekly</v>
      </c>
      <c r="E26" s="25" t="str">
        <f>DB_INFO!E26</f>
        <v>101-250ºC</v>
      </c>
      <c r="F26" s="26" t="str">
        <f>DB_INFO!F26</f>
        <v>-</v>
      </c>
      <c r="G26" s="26" t="str">
        <f>DB_INFO!G26</f>
        <v>DK/DA</v>
      </c>
      <c r="H26" s="26" t="str">
        <f>DB_INFO!H26</f>
        <v>10-25 years</v>
      </c>
      <c r="I26" s="26" t="str">
        <f>DB_INFO!I26</f>
        <v>-</v>
      </c>
      <c r="J26" s="26" t="str">
        <f>DB_INFO!J26</f>
        <v>No</v>
      </c>
      <c r="K26" s="27" t="s">
        <v>65</v>
      </c>
      <c r="L26" s="28" t="s">
        <v>231</v>
      </c>
      <c r="M26" s="27" t="s">
        <v>74</v>
      </c>
      <c r="N26" s="30"/>
      <c r="O26" s="43"/>
      <c r="P26" s="43"/>
      <c r="Q26" s="43">
        <v>1</v>
      </c>
      <c r="R26" s="43"/>
      <c r="S26" s="43"/>
      <c r="T26" s="43"/>
      <c r="U26" s="43"/>
      <c r="V26" s="44"/>
      <c r="W26" s="30"/>
      <c r="X26" s="43"/>
      <c r="Y26" s="43"/>
      <c r="Z26" s="43"/>
      <c r="AA26" s="43">
        <v>1</v>
      </c>
      <c r="AB26" s="43"/>
      <c r="AC26" s="43"/>
      <c r="AD26" s="43"/>
      <c r="AE26" s="44"/>
    </row>
    <row r="27" spans="1:31" ht="12" customHeight="1">
      <c r="A27" s="24">
        <v>23</v>
      </c>
      <c r="B27" s="25" t="str">
        <f>DB_INFO!B27</f>
        <v>PL</v>
      </c>
      <c r="C27" s="30" t="str">
        <f>DB_INFO!C27</f>
        <v>Machinery</v>
      </c>
      <c r="D27" s="25" t="str">
        <f>DB_INFO!D27</f>
        <v>Seasonal</v>
      </c>
      <c r="E27" s="25" t="str">
        <f>DB_INFO!E27</f>
        <v>101-250ºC</v>
      </c>
      <c r="F27" s="26" t="str">
        <f>DB_INFO!F27</f>
        <v>More 20ºC</v>
      </c>
      <c r="G27" s="26" t="str">
        <f>DB_INFO!G27</f>
        <v>DK/DA</v>
      </c>
      <c r="H27" s="26" t="str">
        <f>DB_INFO!H27</f>
        <v>More 25 years</v>
      </c>
      <c r="I27" s="26" t="str">
        <f>DB_INFO!I27</f>
        <v>Less 10 years</v>
      </c>
      <c r="J27" s="26" t="str">
        <f>DB_INFO!J27</f>
        <v>Yes</v>
      </c>
      <c r="K27" s="27" t="s">
        <v>82</v>
      </c>
      <c r="L27" s="28" t="s">
        <v>55</v>
      </c>
      <c r="M27" s="27" t="s">
        <v>74</v>
      </c>
      <c r="N27" s="30"/>
      <c r="O27" s="43"/>
      <c r="P27" s="43"/>
      <c r="Q27" s="43">
        <v>1</v>
      </c>
      <c r="R27" s="43"/>
      <c r="S27" s="43"/>
      <c r="T27" s="43"/>
      <c r="U27" s="43"/>
      <c r="V27" s="44"/>
      <c r="W27" s="30">
        <v>1</v>
      </c>
      <c r="X27" s="43"/>
      <c r="Y27" s="43"/>
      <c r="Z27" s="43"/>
      <c r="AA27" s="43"/>
      <c r="AB27" s="43"/>
      <c r="AC27" s="43"/>
      <c r="AD27" s="43"/>
      <c r="AE27" s="44"/>
    </row>
    <row r="28" spans="1:31" ht="12" customHeight="1">
      <c r="A28" s="24">
        <v>24</v>
      </c>
      <c r="B28" s="25" t="str">
        <f>DB_INFO!B28</f>
        <v>PL</v>
      </c>
      <c r="C28" s="30" t="str">
        <f>DB_INFO!C28</f>
        <v>Wood &amp; wood products</v>
      </c>
      <c r="D28" s="25" t="str">
        <f>DB_INFO!D28</f>
        <v>Seasonal</v>
      </c>
      <c r="E28" s="25" t="str">
        <f>DB_INFO!E28</f>
        <v>51-100ºC</v>
      </c>
      <c r="F28" s="26" t="str">
        <f>DB_INFO!F28</f>
        <v>-</v>
      </c>
      <c r="G28" s="26" t="str">
        <f>DB_INFO!G28</f>
        <v>DK/DA</v>
      </c>
      <c r="H28" s="26" t="str">
        <f>DB_INFO!H28</f>
        <v>10-25 years</v>
      </c>
      <c r="I28" s="26" t="str">
        <f>DB_INFO!I28</f>
        <v>-</v>
      </c>
      <c r="J28" s="26" t="str">
        <f>DB_INFO!J28</f>
        <v>No</v>
      </c>
      <c r="K28" s="27" t="s">
        <v>68</v>
      </c>
      <c r="L28" s="28" t="s">
        <v>221</v>
      </c>
      <c r="M28" s="27" t="s">
        <v>74</v>
      </c>
      <c r="N28" s="30"/>
      <c r="O28" s="43"/>
      <c r="P28" s="43"/>
      <c r="Q28" s="43">
        <v>1</v>
      </c>
      <c r="R28" s="43"/>
      <c r="S28" s="43"/>
      <c r="T28" s="43"/>
      <c r="U28" s="43"/>
      <c r="V28" s="44"/>
      <c r="W28" s="30"/>
      <c r="X28" s="43"/>
      <c r="Y28" s="43"/>
      <c r="Z28" s="43"/>
      <c r="AA28" s="43"/>
      <c r="AB28" s="43"/>
      <c r="AC28" s="43"/>
      <c r="AD28" s="43"/>
      <c r="AE28" s="44"/>
    </row>
    <row r="29" spans="1:31" ht="12" customHeight="1">
      <c r="A29" s="24">
        <v>25</v>
      </c>
      <c r="B29" s="25" t="str">
        <f>DB_INFO!B29</f>
        <v>PL</v>
      </c>
      <c r="C29" s="30" t="str">
        <f>DB_INFO!C29</f>
        <v>Others</v>
      </c>
      <c r="D29" s="25" t="str">
        <f>DB_INFO!D29</f>
        <v>Weekly</v>
      </c>
      <c r="E29" s="25" t="str">
        <f>DB_INFO!E29</f>
        <v>More 250ºC</v>
      </c>
      <c r="F29" s="26" t="str">
        <f>DB_INFO!F29</f>
        <v>More 20ºC</v>
      </c>
      <c r="G29" s="26" t="str">
        <f>DB_INFO!G29</f>
        <v>DK/DA</v>
      </c>
      <c r="H29" s="26" t="str">
        <f>DB_INFO!H29</f>
        <v>Less 10 years</v>
      </c>
      <c r="I29" s="26" t="str">
        <f>DB_INFO!I29</f>
        <v>-</v>
      </c>
      <c r="J29" s="26" t="str">
        <f>DB_INFO!J29</f>
        <v>No</v>
      </c>
      <c r="K29" s="27" t="s">
        <v>82</v>
      </c>
      <c r="L29" s="28" t="s">
        <v>55</v>
      </c>
      <c r="M29" s="27" t="s">
        <v>74</v>
      </c>
      <c r="N29" s="30"/>
      <c r="O29" s="43"/>
      <c r="P29" s="43"/>
      <c r="Q29" s="43">
        <v>1</v>
      </c>
      <c r="R29" s="43"/>
      <c r="S29" s="43"/>
      <c r="T29" s="43"/>
      <c r="U29" s="43"/>
      <c r="V29" s="44"/>
      <c r="W29" s="30"/>
      <c r="X29" s="43"/>
      <c r="Y29" s="43"/>
      <c r="Z29" s="43"/>
      <c r="AA29" s="43">
        <v>1</v>
      </c>
      <c r="AB29" s="43"/>
      <c r="AC29" s="43"/>
      <c r="AD29" s="43"/>
      <c r="AE29" s="44"/>
    </row>
    <row r="30" spans="1:31" ht="12" customHeight="1">
      <c r="A30" s="24">
        <v>26</v>
      </c>
      <c r="B30" s="25" t="str">
        <f>DB_INFO!B30</f>
        <v>PL</v>
      </c>
      <c r="C30" s="30" t="str">
        <f>DB_INFO!C30</f>
        <v>Textil &amp; Clothing</v>
      </c>
      <c r="D30" s="25" t="str">
        <f>DB_INFO!D30</f>
        <v>Seasonal</v>
      </c>
      <c r="E30" s="25" t="str">
        <f>DB_INFO!E30</f>
        <v>101-250ºC</v>
      </c>
      <c r="F30" s="26" t="str">
        <f>DB_INFO!F30</f>
        <v>0-20ºC</v>
      </c>
      <c r="G30" s="26" t="str">
        <f>DB_INFO!G30</f>
        <v>DK/DA</v>
      </c>
      <c r="H30" s="26" t="str">
        <f>DB_INFO!H30</f>
        <v>Less 10 years</v>
      </c>
      <c r="I30" s="26" t="str">
        <f>DB_INFO!I30</f>
        <v>Less 10 years</v>
      </c>
      <c r="J30" s="26" t="str">
        <f>DB_INFO!J30</f>
        <v>Yes</v>
      </c>
      <c r="K30" s="27" t="s">
        <v>67</v>
      </c>
      <c r="L30" s="28" t="s">
        <v>55</v>
      </c>
      <c r="M30" s="27" t="s">
        <v>74</v>
      </c>
      <c r="N30" s="30"/>
      <c r="O30" s="43">
        <v>1</v>
      </c>
      <c r="P30" s="43"/>
      <c r="Q30" s="43"/>
      <c r="R30" s="43"/>
      <c r="S30" s="43"/>
      <c r="T30" s="43"/>
      <c r="U30" s="43"/>
      <c r="V30" s="44"/>
      <c r="W30" s="30">
        <v>1</v>
      </c>
      <c r="X30" s="43"/>
      <c r="Y30" s="43"/>
      <c r="Z30" s="43"/>
      <c r="AA30" s="43"/>
      <c r="AB30" s="43"/>
      <c r="AC30" s="43"/>
      <c r="AD30" s="43"/>
      <c r="AE30" s="44"/>
    </row>
    <row r="31" spans="1:31" ht="12" customHeight="1">
      <c r="A31" s="24">
        <v>27</v>
      </c>
      <c r="B31" s="25" t="str">
        <f>DB_INFO!B31</f>
        <v>PL</v>
      </c>
      <c r="C31" s="30" t="str">
        <f>DB_INFO!C31</f>
        <v>Metals</v>
      </c>
      <c r="D31" s="25" t="str">
        <f>DB_INFO!D31</f>
        <v>Weekly</v>
      </c>
      <c r="E31" s="25" t="str">
        <f>DB_INFO!E31</f>
        <v>More 250ºC</v>
      </c>
      <c r="F31" s="26" t="str">
        <f>DB_INFO!F31</f>
        <v>-</v>
      </c>
      <c r="G31" s="26" t="str">
        <f>DB_INFO!G31</f>
        <v>DK/DA</v>
      </c>
      <c r="H31" s="26" t="str">
        <f>DB_INFO!H31</f>
        <v>Less 10 years</v>
      </c>
      <c r="I31" s="26" t="str">
        <f>DB_INFO!I31</f>
        <v>-</v>
      </c>
      <c r="J31" s="26" t="str">
        <f>DB_INFO!J31</f>
        <v>Yes</v>
      </c>
      <c r="K31" s="27" t="s">
        <v>214</v>
      </c>
      <c r="L31" s="28" t="s">
        <v>55</v>
      </c>
      <c r="M31" s="27" t="s">
        <v>74</v>
      </c>
      <c r="N31" s="30"/>
      <c r="O31" s="43"/>
      <c r="P31" s="43"/>
      <c r="Q31" s="43"/>
      <c r="R31" s="43">
        <v>1</v>
      </c>
      <c r="S31" s="43"/>
      <c r="T31" s="43"/>
      <c r="U31" s="43"/>
      <c r="V31" s="44"/>
      <c r="W31" s="30">
        <v>1</v>
      </c>
      <c r="X31" s="43"/>
      <c r="Y31" s="43"/>
      <c r="Z31" s="43"/>
      <c r="AA31" s="43"/>
      <c r="AB31" s="43"/>
      <c r="AC31" s="43"/>
      <c r="AD31" s="43"/>
      <c r="AE31" s="44"/>
    </row>
    <row r="32" spans="1:31" ht="12" customHeight="1">
      <c r="A32" s="24">
        <v>28</v>
      </c>
      <c r="B32" s="25" t="str">
        <f>DB_INFO!B32</f>
        <v>PL</v>
      </c>
      <c r="C32" s="30" t="str">
        <f>DB_INFO!C32</f>
        <v>Wood &amp; wood products</v>
      </c>
      <c r="D32" s="25" t="str">
        <f>DB_INFO!D32</f>
        <v>Seasonal</v>
      </c>
      <c r="E32" s="25" t="str">
        <f>DB_INFO!E32</f>
        <v>51-100ºC</v>
      </c>
      <c r="F32" s="26" t="str">
        <f>DB_INFO!F32</f>
        <v>-</v>
      </c>
      <c r="G32" s="26" t="str">
        <f>DB_INFO!G32</f>
        <v>DK/DA</v>
      </c>
      <c r="H32" s="26" t="str">
        <f>DB_INFO!H32</f>
        <v>10-25 years</v>
      </c>
      <c r="I32" s="26" t="str">
        <f>DB_INFO!I32</f>
        <v>-</v>
      </c>
      <c r="J32" s="26" t="str">
        <f>DB_INFO!J32</f>
        <v>No</v>
      </c>
      <c r="K32" s="27" t="s">
        <v>68</v>
      </c>
      <c r="L32" s="28" t="s">
        <v>55</v>
      </c>
      <c r="M32" s="27" t="s">
        <v>74</v>
      </c>
      <c r="N32" s="30"/>
      <c r="O32" s="43">
        <v>1</v>
      </c>
      <c r="P32" s="43"/>
      <c r="Q32" s="43"/>
      <c r="R32" s="43"/>
      <c r="S32" s="43"/>
      <c r="T32" s="43"/>
      <c r="U32" s="43"/>
      <c r="V32" s="44"/>
      <c r="W32" s="30"/>
      <c r="X32" s="43">
        <v>1</v>
      </c>
      <c r="Y32" s="43"/>
      <c r="Z32" s="43"/>
      <c r="AA32" s="43"/>
      <c r="AB32" s="43"/>
      <c r="AC32" s="43"/>
      <c r="AD32" s="43"/>
      <c r="AE32" s="44"/>
    </row>
    <row r="33" spans="1:31" ht="12" customHeight="1">
      <c r="A33" s="24">
        <v>29</v>
      </c>
      <c r="B33" s="25" t="str">
        <f>DB_INFO!B33</f>
        <v>PL</v>
      </c>
      <c r="C33" s="30" t="str">
        <f>DB_INFO!C33</f>
        <v>Food &amp; Beverages</v>
      </c>
      <c r="D33" s="25" t="str">
        <f>DB_INFO!D33</f>
        <v>Seasonal</v>
      </c>
      <c r="E33" s="25" t="str">
        <f>DB_INFO!E33</f>
        <v>51-100ºC</v>
      </c>
      <c r="F33" s="26" t="str">
        <f>DB_INFO!F33</f>
        <v>More 20ºC</v>
      </c>
      <c r="G33" s="26" t="str">
        <f>DB_INFO!G33</f>
        <v>DK/DA</v>
      </c>
      <c r="H33" s="26" t="str">
        <f>DB_INFO!H33</f>
        <v>Less 10 years</v>
      </c>
      <c r="I33" s="26" t="str">
        <f>DB_INFO!I33</f>
        <v>Less 10 years</v>
      </c>
      <c r="J33" s="26" t="str">
        <f>DB_INFO!J33</f>
        <v>No</v>
      </c>
      <c r="K33" s="27" t="s">
        <v>67</v>
      </c>
      <c r="L33" s="28" t="s">
        <v>55</v>
      </c>
      <c r="M33" s="27" t="s">
        <v>74</v>
      </c>
      <c r="N33" s="30"/>
      <c r="O33" s="43">
        <v>1</v>
      </c>
      <c r="P33" s="43"/>
      <c r="Q33" s="43"/>
      <c r="R33" s="43"/>
      <c r="S33" s="43"/>
      <c r="T33" s="43"/>
      <c r="U33" s="43"/>
      <c r="V33" s="44"/>
      <c r="W33" s="30"/>
      <c r="X33" s="43"/>
      <c r="Y33" s="43"/>
      <c r="Z33" s="43"/>
      <c r="AA33" s="43">
        <v>1</v>
      </c>
      <c r="AB33" s="43"/>
      <c r="AC33" s="43"/>
      <c r="AD33" s="43"/>
      <c r="AE33" s="44"/>
    </row>
    <row r="34" spans="1:31" ht="12" customHeight="1">
      <c r="A34" s="24">
        <v>30</v>
      </c>
      <c r="B34" s="25" t="str">
        <f>DB_INFO!B34</f>
        <v>PL</v>
      </c>
      <c r="C34" s="30" t="str">
        <f>DB_INFO!C34</f>
        <v>Others</v>
      </c>
      <c r="D34" s="25" t="str">
        <f>DB_INFO!D34</f>
        <v>Seasonal</v>
      </c>
      <c r="E34" s="25" t="str">
        <f>DB_INFO!E34</f>
        <v>101-250ºC</v>
      </c>
      <c r="F34" s="26" t="str">
        <f>DB_INFO!F34</f>
        <v>-</v>
      </c>
      <c r="G34" s="26" t="str">
        <f>DB_INFO!G34</f>
        <v>DK/DA</v>
      </c>
      <c r="H34" s="26" t="str">
        <f>DB_INFO!H34</f>
        <v>10-25 years</v>
      </c>
      <c r="I34" s="26" t="str">
        <f>DB_INFO!I34</f>
        <v>-</v>
      </c>
      <c r="J34" s="26" t="str">
        <f>DB_INFO!J34</f>
        <v>Yes</v>
      </c>
      <c r="K34" s="27" t="s">
        <v>214</v>
      </c>
      <c r="L34" s="28" t="s">
        <v>55</v>
      </c>
      <c r="M34" s="27" t="s">
        <v>74</v>
      </c>
      <c r="N34" s="30"/>
      <c r="O34" s="43"/>
      <c r="P34" s="43"/>
      <c r="Q34" s="43"/>
      <c r="R34" s="43"/>
      <c r="S34" s="43"/>
      <c r="T34" s="43">
        <v>1</v>
      </c>
      <c r="U34" s="43"/>
      <c r="V34" s="44"/>
      <c r="W34" s="30"/>
      <c r="X34" s="43"/>
      <c r="Y34" s="43"/>
      <c r="Z34" s="43">
        <v>1</v>
      </c>
      <c r="AA34" s="43"/>
      <c r="AB34" s="43"/>
      <c r="AC34" s="43"/>
      <c r="AD34" s="43"/>
      <c r="AE34" s="44"/>
    </row>
    <row r="35" spans="1:31" ht="12" customHeight="1">
      <c r="A35" s="24">
        <v>31</v>
      </c>
      <c r="B35" s="25" t="str">
        <f>DB_INFO!B35</f>
        <v>PL</v>
      </c>
      <c r="C35" s="30" t="str">
        <f>DB_INFO!C35</f>
        <v>Food &amp; Beverages</v>
      </c>
      <c r="D35" s="25" t="str">
        <f>DB_INFO!D35</f>
        <v>Seasonal</v>
      </c>
      <c r="E35" s="25" t="str">
        <f>DB_INFO!E35</f>
        <v>51-100ºC</v>
      </c>
      <c r="F35" s="26" t="str">
        <f>DB_INFO!F35</f>
        <v>Less -20ºC</v>
      </c>
      <c r="G35" s="26" t="str">
        <f>DB_INFO!G35</f>
        <v>DK/DA</v>
      </c>
      <c r="H35" s="26" t="str">
        <f>DB_INFO!H35</f>
        <v>Less 10 years</v>
      </c>
      <c r="I35" s="26" t="str">
        <f>DB_INFO!I35</f>
        <v>Less 10 years</v>
      </c>
      <c r="J35" s="26" t="str">
        <f>DB_INFO!J35</f>
        <v>Yes</v>
      </c>
      <c r="K35" s="27" t="s">
        <v>214</v>
      </c>
      <c r="L35" s="28" t="s">
        <v>55</v>
      </c>
      <c r="M35" s="27" t="s">
        <v>74</v>
      </c>
      <c r="N35" s="30"/>
      <c r="O35" s="43"/>
      <c r="P35" s="43"/>
      <c r="Q35" s="43"/>
      <c r="R35" s="43"/>
      <c r="S35" s="43"/>
      <c r="T35" s="43">
        <v>1</v>
      </c>
      <c r="U35" s="43"/>
      <c r="V35" s="44"/>
      <c r="W35" s="30"/>
      <c r="X35" s="43"/>
      <c r="Y35" s="43"/>
      <c r="Z35" s="43"/>
      <c r="AA35" s="43"/>
      <c r="AB35" s="43">
        <v>1</v>
      </c>
      <c r="AC35" s="43"/>
      <c r="AD35" s="43"/>
      <c r="AE35" s="44"/>
    </row>
    <row r="36" spans="1:31" ht="12" customHeight="1">
      <c r="A36" s="24">
        <v>32</v>
      </c>
      <c r="B36" s="25" t="str">
        <f>DB_INFO!B36</f>
        <v>PL</v>
      </c>
      <c r="C36" s="30" t="str">
        <f>DB_INFO!C36</f>
        <v>Others</v>
      </c>
      <c r="D36" s="25" t="str">
        <f>DB_INFO!D36</f>
        <v>Weekly</v>
      </c>
      <c r="E36" s="25" t="str">
        <f>DB_INFO!E36</f>
        <v>More 250ºC</v>
      </c>
      <c r="F36" s="26" t="str">
        <f>DB_INFO!F36</f>
        <v>-</v>
      </c>
      <c r="G36" s="26" t="str">
        <f>DB_INFO!G36</f>
        <v>DK/DA</v>
      </c>
      <c r="H36" s="26" t="str">
        <f>DB_INFO!H36</f>
        <v>10-25 years</v>
      </c>
      <c r="I36" s="26" t="str">
        <f>DB_INFO!I36</f>
        <v>-</v>
      </c>
      <c r="J36" s="26" t="str">
        <f>DB_INFO!J36</f>
        <v>No</v>
      </c>
      <c r="K36" s="27" t="s">
        <v>214</v>
      </c>
      <c r="L36" s="28" t="s">
        <v>55</v>
      </c>
      <c r="M36" s="27" t="s">
        <v>74</v>
      </c>
      <c r="N36" s="30"/>
      <c r="O36" s="43"/>
      <c r="P36" s="43"/>
      <c r="Q36" s="43">
        <v>1</v>
      </c>
      <c r="R36" s="43"/>
      <c r="S36" s="43"/>
      <c r="T36" s="43"/>
      <c r="U36" s="43"/>
      <c r="V36" s="44"/>
      <c r="W36" s="30"/>
      <c r="X36" s="43"/>
      <c r="Y36" s="43"/>
      <c r="Z36" s="43"/>
      <c r="AA36" s="43">
        <v>1</v>
      </c>
      <c r="AB36" s="43"/>
      <c r="AC36" s="43"/>
      <c r="AD36" s="43"/>
      <c r="AE36" s="44"/>
    </row>
    <row r="37" spans="1:31" ht="12" customHeight="1">
      <c r="A37" s="24">
        <v>33</v>
      </c>
      <c r="B37" s="25" t="str">
        <f>DB_INFO!B37</f>
        <v>PL</v>
      </c>
      <c r="C37" s="30" t="str">
        <f>DB_INFO!C37</f>
        <v>Food &amp; Beverages</v>
      </c>
      <c r="D37" s="25" t="str">
        <f>DB_INFO!D37</f>
        <v>Seasonal</v>
      </c>
      <c r="E37" s="25" t="str">
        <f>DB_INFO!E37</f>
        <v>51-100ºC</v>
      </c>
      <c r="F37" s="26" t="str">
        <f>DB_INFO!F37</f>
        <v>0 - (-20ºC)</v>
      </c>
      <c r="G37" s="26" t="str">
        <f>DB_INFO!G37</f>
        <v>DK/DA</v>
      </c>
      <c r="H37" s="26" t="str">
        <f>DB_INFO!H37</f>
        <v>Less 10 years</v>
      </c>
      <c r="I37" s="26" t="str">
        <f>DB_INFO!I37</f>
        <v>Less 10 years</v>
      </c>
      <c r="J37" s="26" t="str">
        <f>DB_INFO!J37</f>
        <v>No</v>
      </c>
      <c r="K37" s="27" t="s">
        <v>214</v>
      </c>
      <c r="L37" s="28" t="s">
        <v>55</v>
      </c>
      <c r="M37" s="27" t="s">
        <v>74</v>
      </c>
      <c r="N37" s="30">
        <v>1</v>
      </c>
      <c r="O37" s="43"/>
      <c r="P37" s="43"/>
      <c r="Q37" s="43"/>
      <c r="R37" s="43"/>
      <c r="S37" s="43"/>
      <c r="T37" s="43"/>
      <c r="U37" s="43"/>
      <c r="V37" s="44"/>
      <c r="W37" s="30"/>
      <c r="X37" s="43"/>
      <c r="Y37" s="43"/>
      <c r="Z37" s="43"/>
      <c r="AA37" s="43">
        <v>1</v>
      </c>
      <c r="AB37" s="43"/>
      <c r="AC37" s="43"/>
      <c r="AD37" s="43"/>
      <c r="AE37" s="44"/>
    </row>
    <row r="38" spans="1:31" ht="12" customHeight="1">
      <c r="A38" s="24">
        <v>34</v>
      </c>
      <c r="B38" s="25" t="str">
        <f>DB_INFO!B38</f>
        <v>PL</v>
      </c>
      <c r="C38" s="30" t="str">
        <f>DB_INFO!C38</f>
        <v>Rubber &amp; Plastic</v>
      </c>
      <c r="D38" s="25" t="str">
        <f>DB_INFO!D38</f>
        <v>Seasonal</v>
      </c>
      <c r="E38" s="25" t="str">
        <f>DB_INFO!E38</f>
        <v>101-250ºC</v>
      </c>
      <c r="F38" s="26" t="str">
        <f>DB_INFO!F38</f>
        <v>0-20ºC</v>
      </c>
      <c r="G38" s="26" t="str">
        <f>DB_INFO!G38</f>
        <v>10-59M€</v>
      </c>
      <c r="H38" s="26" t="str">
        <f>DB_INFO!H38</f>
        <v>10-25 years</v>
      </c>
      <c r="I38" s="26" t="str">
        <f>DB_INFO!I38</f>
        <v>10-25 years</v>
      </c>
      <c r="J38" s="26" t="str">
        <f>DB_INFO!J38</f>
        <v>Yes</v>
      </c>
      <c r="K38" s="27" t="s">
        <v>82</v>
      </c>
      <c r="L38" s="28" t="s">
        <v>55</v>
      </c>
      <c r="M38" s="27" t="s">
        <v>74</v>
      </c>
      <c r="N38" s="30"/>
      <c r="O38" s="43"/>
      <c r="P38" s="43"/>
      <c r="Q38" s="43">
        <v>1</v>
      </c>
      <c r="R38" s="43"/>
      <c r="S38" s="43"/>
      <c r="T38" s="43"/>
      <c r="U38" s="43"/>
      <c r="V38" s="44"/>
      <c r="W38" s="30"/>
      <c r="X38" s="43"/>
      <c r="Y38" s="43"/>
      <c r="Z38" s="43"/>
      <c r="AA38" s="43">
        <v>1</v>
      </c>
      <c r="AB38" s="43"/>
      <c r="AC38" s="43"/>
      <c r="AD38" s="43"/>
      <c r="AE38" s="44"/>
    </row>
    <row r="39" spans="1:31" ht="12" customHeight="1">
      <c r="A39" s="24">
        <v>35</v>
      </c>
      <c r="B39" s="25" t="str">
        <f>DB_INFO!B39</f>
        <v>PL</v>
      </c>
      <c r="C39" s="30" t="str">
        <f>DB_INFO!C39</f>
        <v>Food &amp; Beverages</v>
      </c>
      <c r="D39" s="25" t="str">
        <f>DB_INFO!D39</f>
        <v>Weekly</v>
      </c>
      <c r="E39" s="25" t="str">
        <f>DB_INFO!E39</f>
        <v>101-250ºC</v>
      </c>
      <c r="F39" s="26" t="str">
        <f>DB_INFO!F39</f>
        <v>0-20ºC</v>
      </c>
      <c r="G39" s="26" t="str">
        <f>DB_INFO!G39</f>
        <v>10-59M€</v>
      </c>
      <c r="H39" s="26" t="str">
        <f>DB_INFO!H39</f>
        <v>10-25 years</v>
      </c>
      <c r="I39" s="26" t="str">
        <f>DB_INFO!I39</f>
        <v>10-25 years</v>
      </c>
      <c r="J39" s="26" t="str">
        <f>DB_INFO!J39</f>
        <v>Yes</v>
      </c>
      <c r="K39" s="27" t="s">
        <v>65</v>
      </c>
      <c r="L39" s="28" t="s">
        <v>55</v>
      </c>
      <c r="M39" s="27" t="s">
        <v>74</v>
      </c>
      <c r="N39" s="30"/>
      <c r="O39" s="43"/>
      <c r="P39" s="43"/>
      <c r="Q39" s="43">
        <v>1</v>
      </c>
      <c r="R39" s="43"/>
      <c r="S39" s="43"/>
      <c r="T39" s="43"/>
      <c r="U39" s="43"/>
      <c r="V39" s="44"/>
      <c r="W39" s="30"/>
      <c r="X39" s="43"/>
      <c r="Y39" s="43"/>
      <c r="Z39" s="43"/>
      <c r="AA39" s="43">
        <v>1</v>
      </c>
      <c r="AB39" s="43"/>
      <c r="AC39" s="43"/>
      <c r="AD39" s="43"/>
      <c r="AE39" s="44"/>
    </row>
    <row r="40" spans="1:31" ht="12" customHeight="1">
      <c r="A40" s="24">
        <v>36</v>
      </c>
      <c r="B40" s="25" t="str">
        <f>DB_INFO!B40</f>
        <v>PL</v>
      </c>
      <c r="C40" s="30" t="str">
        <f>DB_INFO!C40</f>
        <v>Machinery</v>
      </c>
      <c r="D40" s="25" t="str">
        <f>DB_INFO!D40</f>
        <v>Seasonal</v>
      </c>
      <c r="E40" s="25" t="str">
        <f>DB_INFO!E40</f>
        <v>More 250ºC</v>
      </c>
      <c r="F40" s="26" t="str">
        <f>DB_INFO!F40</f>
        <v>-</v>
      </c>
      <c r="G40" s="26" t="str">
        <f>DB_INFO!G40</f>
        <v>Below 9M€</v>
      </c>
      <c r="H40" s="26" t="str">
        <f>DB_INFO!H40</f>
        <v>More 25 years</v>
      </c>
      <c r="I40" s="26" t="str">
        <f>DB_INFO!I40</f>
        <v>-</v>
      </c>
      <c r="J40" s="26" t="str">
        <f>DB_INFO!J40</f>
        <v>No</v>
      </c>
      <c r="K40" s="27" t="s">
        <v>82</v>
      </c>
      <c r="L40" s="28" t="s">
        <v>55</v>
      </c>
      <c r="M40" s="27" t="s">
        <v>74</v>
      </c>
      <c r="N40" s="30"/>
      <c r="O40" s="43"/>
      <c r="P40" s="43"/>
      <c r="Q40" s="43">
        <v>1</v>
      </c>
      <c r="R40" s="43"/>
      <c r="S40" s="43"/>
      <c r="T40" s="43"/>
      <c r="U40" s="43"/>
      <c r="V40" s="44"/>
      <c r="W40" s="30">
        <v>1</v>
      </c>
      <c r="X40" s="43"/>
      <c r="Y40" s="43"/>
      <c r="Z40" s="43"/>
      <c r="AA40" s="43"/>
      <c r="AB40" s="43"/>
      <c r="AC40" s="43"/>
      <c r="AD40" s="43"/>
      <c r="AE40" s="44"/>
    </row>
    <row r="41" spans="1:31" ht="12" customHeight="1">
      <c r="A41" s="24">
        <v>37</v>
      </c>
      <c r="B41" s="25" t="str">
        <f>DB_INFO!B41</f>
        <v>PL</v>
      </c>
      <c r="C41" s="30" t="str">
        <f>DB_INFO!C41</f>
        <v>Food &amp; Beverages</v>
      </c>
      <c r="D41" s="25" t="str">
        <f>DB_INFO!D41</f>
        <v>Seasonal</v>
      </c>
      <c r="E41" s="25" t="str">
        <f>DB_INFO!E41</f>
        <v>101-250ºC</v>
      </c>
      <c r="F41" s="26" t="str">
        <f>DB_INFO!F41</f>
        <v>0-20ºC</v>
      </c>
      <c r="G41" s="26" t="str">
        <f>DB_INFO!G41</f>
        <v>Below 9M€</v>
      </c>
      <c r="H41" s="26" t="str">
        <f>DB_INFO!H41</f>
        <v>10-25 years</v>
      </c>
      <c r="I41" s="26" t="str">
        <f>DB_INFO!I41</f>
        <v>10-25 years</v>
      </c>
      <c r="J41" s="26" t="str">
        <f>DB_INFO!J41</f>
        <v>Yes</v>
      </c>
      <c r="K41" s="27" t="s">
        <v>214</v>
      </c>
      <c r="L41" s="28" t="s">
        <v>55</v>
      </c>
      <c r="M41" s="27" t="s">
        <v>74</v>
      </c>
      <c r="N41" s="30"/>
      <c r="O41" s="43"/>
      <c r="P41" s="43"/>
      <c r="Q41" s="43">
        <v>1</v>
      </c>
      <c r="R41" s="43"/>
      <c r="S41" s="43"/>
      <c r="T41" s="43"/>
      <c r="U41" s="43"/>
      <c r="V41" s="44"/>
      <c r="W41" s="54"/>
      <c r="X41" s="53"/>
      <c r="Y41" s="53"/>
      <c r="Z41" s="53"/>
      <c r="AA41" s="53">
        <v>1</v>
      </c>
      <c r="AB41" s="53"/>
      <c r="AC41" s="53"/>
      <c r="AD41" s="53"/>
      <c r="AE41" s="55"/>
    </row>
    <row r="42" spans="1:31" ht="12" customHeight="1">
      <c r="A42" s="24">
        <v>38</v>
      </c>
      <c r="B42" s="25" t="str">
        <f>DB_INFO!B42</f>
        <v>PL</v>
      </c>
      <c r="C42" s="30" t="str">
        <f>DB_INFO!C42</f>
        <v>Rubber &amp; Plastic</v>
      </c>
      <c r="D42" s="25" t="str">
        <f>DB_INFO!D42</f>
        <v>Weekly</v>
      </c>
      <c r="E42" s="25" t="str">
        <f>DB_INFO!E42</f>
        <v>-</v>
      </c>
      <c r="F42" s="26" t="str">
        <f>DB_INFO!F42</f>
        <v>0-20ºC</v>
      </c>
      <c r="G42" s="26" t="str">
        <f>DB_INFO!G42</f>
        <v>10-59M€</v>
      </c>
      <c r="H42" s="26" t="str">
        <f>DB_INFO!H42</f>
        <v>-</v>
      </c>
      <c r="I42" s="26" t="str">
        <f>DB_INFO!I42</f>
        <v>Less 10 years</v>
      </c>
      <c r="J42" s="26" t="str">
        <f>DB_INFO!J42</f>
        <v>No</v>
      </c>
      <c r="K42" s="27" t="s">
        <v>64</v>
      </c>
      <c r="L42" s="28"/>
      <c r="M42" s="27"/>
      <c r="N42" s="30"/>
      <c r="O42" s="43"/>
      <c r="P42" s="43"/>
      <c r="Q42" s="43"/>
      <c r="R42" s="43"/>
      <c r="S42" s="43"/>
      <c r="T42" s="43"/>
      <c r="U42" s="43"/>
      <c r="V42" s="44"/>
      <c r="W42" s="30"/>
      <c r="X42" s="43"/>
      <c r="Y42" s="43"/>
      <c r="Z42" s="43"/>
      <c r="AA42" s="43"/>
      <c r="AB42" s="43"/>
      <c r="AC42" s="43"/>
      <c r="AD42" s="43"/>
      <c r="AE42" s="44"/>
    </row>
    <row r="43" spans="1:31" ht="12" customHeight="1">
      <c r="A43" s="24">
        <v>39</v>
      </c>
      <c r="B43" s="25" t="str">
        <f>DB_INFO!B43</f>
        <v>PL</v>
      </c>
      <c r="C43" s="30" t="str">
        <f>DB_INFO!C43</f>
        <v>Food &amp; Beverages</v>
      </c>
      <c r="D43" s="25" t="str">
        <f>DB_INFO!D43</f>
        <v>Seasonal</v>
      </c>
      <c r="E43" s="25" t="str">
        <f>DB_INFO!E43</f>
        <v>-</v>
      </c>
      <c r="F43" s="26" t="str">
        <f>DB_INFO!F43</f>
        <v>Less -20ºC</v>
      </c>
      <c r="G43" s="26" t="str">
        <f>DB_INFO!G43</f>
        <v>Above 250M€</v>
      </c>
      <c r="H43" s="26" t="str">
        <f>DB_INFO!H43</f>
        <v>-</v>
      </c>
      <c r="I43" s="26" t="str">
        <f>DB_INFO!I43</f>
        <v>10-25 years</v>
      </c>
      <c r="J43" s="26" t="str">
        <f>DB_INFO!J43</f>
        <v>No</v>
      </c>
      <c r="K43" s="27" t="s">
        <v>64</v>
      </c>
      <c r="L43" s="28"/>
      <c r="M43" s="27"/>
      <c r="N43" s="30"/>
      <c r="O43" s="43"/>
      <c r="P43" s="43"/>
      <c r="Q43" s="43"/>
      <c r="R43" s="43"/>
      <c r="S43" s="43"/>
      <c r="T43" s="43"/>
      <c r="U43" s="43"/>
      <c r="V43" s="44"/>
      <c r="W43" s="30"/>
      <c r="X43" s="43"/>
      <c r="Y43" s="43"/>
      <c r="Z43" s="43"/>
      <c r="AA43" s="43"/>
      <c r="AB43" s="43"/>
      <c r="AC43" s="43"/>
      <c r="AD43" s="43"/>
      <c r="AE43" s="44"/>
    </row>
    <row r="44" spans="1:31" ht="12" customHeight="1">
      <c r="A44" s="24">
        <v>40</v>
      </c>
      <c r="B44" s="25" t="str">
        <f>DB_INFO!B44</f>
        <v>PL</v>
      </c>
      <c r="C44" s="30" t="str">
        <f>DB_INFO!C44</f>
        <v>Rubber &amp; Plastic</v>
      </c>
      <c r="D44" s="25" t="str">
        <f>DB_INFO!D44</f>
        <v>Weekly</v>
      </c>
      <c r="E44" s="25" t="str">
        <f>DB_INFO!E44</f>
        <v>20-50ºC</v>
      </c>
      <c r="F44" s="26" t="str">
        <f>DB_INFO!F44</f>
        <v>-</v>
      </c>
      <c r="G44" s="26" t="str">
        <f>DB_INFO!G44</f>
        <v>Below 9M€</v>
      </c>
      <c r="H44" s="26" t="str">
        <f>DB_INFO!H44</f>
        <v>Less 10 years</v>
      </c>
      <c r="I44" s="26" t="str">
        <f>DB_INFO!I44</f>
        <v>-</v>
      </c>
      <c r="J44" s="26" t="str">
        <f>DB_INFO!J44</f>
        <v>No</v>
      </c>
      <c r="K44" s="27" t="s">
        <v>65</v>
      </c>
      <c r="L44" s="28" t="s">
        <v>55</v>
      </c>
      <c r="M44" s="27" t="s">
        <v>74</v>
      </c>
      <c r="N44" s="30"/>
      <c r="O44" s="43"/>
      <c r="P44" s="43"/>
      <c r="Q44" s="43">
        <v>1</v>
      </c>
      <c r="R44" s="43"/>
      <c r="S44" s="43"/>
      <c r="T44" s="43"/>
      <c r="U44" s="43"/>
      <c r="V44" s="44"/>
      <c r="W44" s="30"/>
      <c r="X44" s="43"/>
      <c r="Y44" s="43"/>
      <c r="Z44" s="43"/>
      <c r="AA44" s="43">
        <v>1</v>
      </c>
      <c r="AB44" s="43"/>
      <c r="AC44" s="43"/>
      <c r="AD44" s="43"/>
      <c r="AE44" s="44"/>
    </row>
    <row r="45" spans="1:31" ht="12" customHeight="1">
      <c r="A45" s="24">
        <v>41</v>
      </c>
      <c r="B45" s="25" t="str">
        <f>DB_INFO!B45</f>
        <v>PL</v>
      </c>
      <c r="C45" s="30" t="str">
        <f>DB_INFO!C45</f>
        <v>Food &amp; Beverages</v>
      </c>
      <c r="D45" s="25" t="str">
        <f>DB_INFO!D45</f>
        <v>Seasonal</v>
      </c>
      <c r="E45" s="25" t="str">
        <f>DB_INFO!E45</f>
        <v>101-250ºC</v>
      </c>
      <c r="F45" s="26" t="str">
        <f>DB_INFO!F45</f>
        <v>Less -20ºC</v>
      </c>
      <c r="G45" s="26" t="str">
        <f>DB_INFO!G45</f>
        <v>DK/DA</v>
      </c>
      <c r="H45" s="26" t="str">
        <f>DB_INFO!H45</f>
        <v>10-25 years</v>
      </c>
      <c r="I45" s="26" t="str">
        <f>DB_INFO!I45</f>
        <v>10-25 years</v>
      </c>
      <c r="J45" s="26" t="str">
        <f>DB_INFO!J45</f>
        <v>No</v>
      </c>
      <c r="K45" s="27" t="s">
        <v>416</v>
      </c>
      <c r="L45" s="28" t="s">
        <v>55</v>
      </c>
      <c r="M45" s="27" t="s">
        <v>74</v>
      </c>
      <c r="N45" s="30"/>
      <c r="O45" s="43">
        <v>1</v>
      </c>
      <c r="P45" s="43"/>
      <c r="Q45" s="43"/>
      <c r="R45" s="43"/>
      <c r="S45" s="43"/>
      <c r="T45" s="43"/>
      <c r="U45" s="43"/>
      <c r="V45" s="44"/>
      <c r="W45" s="30"/>
      <c r="X45" s="43"/>
      <c r="Y45" s="43"/>
      <c r="Z45" s="43"/>
      <c r="AA45" s="43">
        <v>1</v>
      </c>
      <c r="AB45" s="43"/>
      <c r="AC45" s="43"/>
      <c r="AD45" s="43"/>
      <c r="AE45" s="44"/>
    </row>
    <row r="46" spans="1:31" ht="12" customHeight="1">
      <c r="A46" s="24">
        <v>42</v>
      </c>
      <c r="B46" s="25" t="str">
        <f>DB_INFO!B46</f>
        <v>PL</v>
      </c>
      <c r="C46" s="30" t="str">
        <f>DB_INFO!C46</f>
        <v>Chemical</v>
      </c>
      <c r="D46" s="25" t="str">
        <f>DB_INFO!D46</f>
        <v>Weekly</v>
      </c>
      <c r="E46" s="25" t="str">
        <f>DB_INFO!E46</f>
        <v>101-250ºC</v>
      </c>
      <c r="F46" s="26" t="str">
        <f>DB_INFO!F46</f>
        <v>-</v>
      </c>
      <c r="G46" s="26" t="str">
        <f>DB_INFO!G46</f>
        <v>Below 9M€</v>
      </c>
      <c r="H46" s="26" t="str">
        <f>DB_INFO!H46</f>
        <v>Less 10 years</v>
      </c>
      <c r="I46" s="26" t="str">
        <f>DB_INFO!I46</f>
        <v>-</v>
      </c>
      <c r="J46" s="26" t="str">
        <f>DB_INFO!J46</f>
        <v>No</v>
      </c>
      <c r="K46" s="27" t="s">
        <v>67</v>
      </c>
      <c r="L46" s="28" t="s">
        <v>55</v>
      </c>
      <c r="M46" s="27" t="s">
        <v>74</v>
      </c>
      <c r="N46" s="30"/>
      <c r="O46" s="43">
        <v>1</v>
      </c>
      <c r="P46" s="43"/>
      <c r="Q46" s="43">
        <v>1</v>
      </c>
      <c r="R46" s="43"/>
      <c r="S46" s="43"/>
      <c r="T46" s="43"/>
      <c r="U46" s="43"/>
      <c r="V46" s="44"/>
      <c r="W46" s="30"/>
      <c r="X46" s="43"/>
      <c r="Y46" s="43"/>
      <c r="Z46" s="43">
        <v>1</v>
      </c>
      <c r="AA46" s="43"/>
      <c r="AB46" s="43"/>
      <c r="AC46" s="43"/>
      <c r="AD46" s="43"/>
      <c r="AE46" s="44"/>
    </row>
    <row r="47" spans="1:31" ht="12" customHeight="1">
      <c r="A47" s="24">
        <v>43</v>
      </c>
      <c r="B47" s="25" t="str">
        <f>DB_INFO!B47</f>
        <v>PL</v>
      </c>
      <c r="C47" s="30" t="str">
        <f>DB_INFO!C47</f>
        <v>Food &amp; Beverages</v>
      </c>
      <c r="D47" s="25" t="str">
        <f>DB_INFO!D47</f>
        <v>Weekly</v>
      </c>
      <c r="E47" s="25" t="str">
        <f>DB_INFO!E47</f>
        <v>101-250ºC</v>
      </c>
      <c r="F47" s="26" t="str">
        <f>DB_INFO!F47</f>
        <v>-</v>
      </c>
      <c r="G47" s="26" t="str">
        <f>DB_INFO!G47</f>
        <v>10-59M€</v>
      </c>
      <c r="H47" s="26" t="str">
        <f>DB_INFO!H47</f>
        <v>Less 10 years</v>
      </c>
      <c r="I47" s="26" t="str">
        <f>DB_INFO!I47</f>
        <v>-</v>
      </c>
      <c r="J47" s="26" t="str">
        <f>DB_INFO!J47</f>
        <v>No</v>
      </c>
      <c r="K47" s="27" t="s">
        <v>214</v>
      </c>
      <c r="L47" s="28" t="s">
        <v>55</v>
      </c>
      <c r="M47" s="27" t="s">
        <v>74</v>
      </c>
      <c r="N47" s="30"/>
      <c r="O47" s="43">
        <v>1</v>
      </c>
      <c r="P47" s="43"/>
      <c r="Q47" s="43"/>
      <c r="R47" s="43"/>
      <c r="S47" s="43"/>
      <c r="T47" s="43"/>
      <c r="U47" s="43"/>
      <c r="V47" s="44"/>
      <c r="W47" s="30"/>
      <c r="X47" s="43">
        <v>1</v>
      </c>
      <c r="Y47" s="43"/>
      <c r="Z47" s="43"/>
      <c r="AA47" s="43"/>
      <c r="AB47" s="43"/>
      <c r="AC47" s="43"/>
      <c r="AD47" s="43"/>
      <c r="AE47" s="44"/>
    </row>
    <row r="48" spans="1:31" ht="12" customHeight="1">
      <c r="A48" s="24">
        <v>44</v>
      </c>
      <c r="B48" s="25" t="str">
        <f>DB_INFO!B48</f>
        <v>PL</v>
      </c>
      <c r="C48" s="30" t="str">
        <f>DB_INFO!C48</f>
        <v>Machinery</v>
      </c>
      <c r="D48" s="25" t="str">
        <f>DB_INFO!D48</f>
        <v>Daily</v>
      </c>
      <c r="E48" s="25" t="str">
        <f>DB_INFO!E48</f>
        <v>51-100ºC</v>
      </c>
      <c r="F48" s="26" t="str">
        <f>DB_INFO!F48</f>
        <v>-</v>
      </c>
      <c r="G48" s="26" t="str">
        <f>DB_INFO!G48</f>
        <v>10-59M€</v>
      </c>
      <c r="H48" s="26" t="str">
        <f>DB_INFO!H48</f>
        <v>Less 10 years</v>
      </c>
      <c r="I48" s="26" t="str">
        <f>DB_INFO!I48</f>
        <v>-</v>
      </c>
      <c r="J48" s="26" t="str">
        <f>DB_INFO!J48</f>
        <v>No</v>
      </c>
      <c r="K48" s="27" t="s">
        <v>214</v>
      </c>
      <c r="L48" s="28" t="s">
        <v>55</v>
      </c>
      <c r="M48" s="27" t="s">
        <v>74</v>
      </c>
      <c r="N48" s="30"/>
      <c r="O48" s="43"/>
      <c r="P48" s="43"/>
      <c r="Q48" s="43"/>
      <c r="R48" s="43"/>
      <c r="S48" s="43"/>
      <c r="T48" s="43"/>
      <c r="U48" s="43"/>
      <c r="V48" s="44"/>
      <c r="W48" s="30"/>
      <c r="X48" s="43"/>
      <c r="Y48" s="43"/>
      <c r="Z48" s="43"/>
      <c r="AA48" s="43">
        <v>1</v>
      </c>
      <c r="AB48" s="43"/>
      <c r="AC48" s="43"/>
      <c r="AD48" s="43"/>
      <c r="AE48" s="44"/>
    </row>
    <row r="49" spans="1:31" ht="12" customHeight="1">
      <c r="A49" s="24">
        <v>45</v>
      </c>
      <c r="B49" s="25" t="str">
        <f>DB_INFO!B49</f>
        <v>PL</v>
      </c>
      <c r="C49" s="30" t="str">
        <f>DB_INFO!C49</f>
        <v>Food &amp; Beverages</v>
      </c>
      <c r="D49" s="25" t="str">
        <f>DB_INFO!D49</f>
        <v>Seasonal</v>
      </c>
      <c r="E49" s="25" t="str">
        <f>DB_INFO!E49</f>
        <v>51-100ºC</v>
      </c>
      <c r="F49" s="26" t="str">
        <f>DB_INFO!F49</f>
        <v>0-20ºC</v>
      </c>
      <c r="G49" s="26" t="str">
        <f>DB_INFO!G49</f>
        <v>10-59M€</v>
      </c>
      <c r="H49" s="26" t="str">
        <f>DB_INFO!H49</f>
        <v>Less 10 years</v>
      </c>
      <c r="I49" s="26" t="str">
        <f>DB_INFO!I49</f>
        <v>Less 10 years</v>
      </c>
      <c r="J49" s="26" t="str">
        <f>DB_INFO!J49</f>
        <v>No</v>
      </c>
      <c r="K49" s="27" t="s">
        <v>82</v>
      </c>
      <c r="L49" s="28" t="s">
        <v>55</v>
      </c>
      <c r="M49" s="27" t="s">
        <v>74</v>
      </c>
      <c r="N49" s="30"/>
      <c r="O49" s="43"/>
      <c r="P49" s="43"/>
      <c r="Q49" s="43">
        <v>1</v>
      </c>
      <c r="R49" s="43"/>
      <c r="S49" s="43"/>
      <c r="T49" s="43"/>
      <c r="U49" s="43"/>
      <c r="V49" s="44"/>
      <c r="W49" s="30"/>
      <c r="X49" s="43"/>
      <c r="Y49" s="43"/>
      <c r="Z49" s="43">
        <v>1</v>
      </c>
      <c r="AA49" s="43"/>
      <c r="AB49" s="43"/>
      <c r="AC49" s="43"/>
      <c r="AD49" s="43"/>
      <c r="AE49" s="44"/>
    </row>
    <row r="50" spans="1:31" ht="12" customHeight="1">
      <c r="A50" s="24">
        <v>46</v>
      </c>
      <c r="B50" s="25" t="str">
        <f>DB_INFO!B50</f>
        <v>PL</v>
      </c>
      <c r="C50" s="30" t="str">
        <f>DB_INFO!C50</f>
        <v>Food &amp; Beverages</v>
      </c>
      <c r="D50" s="25" t="str">
        <f>DB_INFO!D50</f>
        <v>Seasonal</v>
      </c>
      <c r="E50" s="25" t="str">
        <f>DB_INFO!E50</f>
        <v>51-100ºC</v>
      </c>
      <c r="F50" s="26" t="str">
        <f>DB_INFO!F50</f>
        <v>-</v>
      </c>
      <c r="G50" s="26" t="str">
        <f>DB_INFO!G50</f>
        <v>10-59M€</v>
      </c>
      <c r="H50" s="26" t="str">
        <f>DB_INFO!H50</f>
        <v>Less 10 years</v>
      </c>
      <c r="I50" s="26" t="str">
        <f>DB_INFO!I50</f>
        <v>-</v>
      </c>
      <c r="J50" s="26" t="str">
        <f>DB_INFO!J50</f>
        <v>No</v>
      </c>
      <c r="K50" s="27" t="s">
        <v>67</v>
      </c>
      <c r="L50" s="28" t="s">
        <v>55</v>
      </c>
      <c r="M50" s="27" t="s">
        <v>74</v>
      </c>
      <c r="N50" s="30"/>
      <c r="O50" s="43"/>
      <c r="P50" s="43"/>
      <c r="Q50" s="43"/>
      <c r="R50" s="43"/>
      <c r="S50" s="43"/>
      <c r="T50" s="43">
        <v>1</v>
      </c>
      <c r="U50" s="43"/>
      <c r="V50" s="44"/>
      <c r="W50" s="30"/>
      <c r="X50" s="43"/>
      <c r="Y50" s="43"/>
      <c r="Z50" s="43"/>
      <c r="AA50" s="43">
        <v>1</v>
      </c>
      <c r="AB50" s="43"/>
      <c r="AC50" s="43"/>
      <c r="AD50" s="43"/>
      <c r="AE50" s="44"/>
    </row>
    <row r="51" spans="1:31" ht="12" customHeight="1">
      <c r="A51" s="24">
        <v>47</v>
      </c>
      <c r="B51" s="25" t="str">
        <f>DB_INFO!B51</f>
        <v>PL</v>
      </c>
      <c r="C51" s="30" t="str">
        <f>DB_INFO!C51</f>
        <v>Machinery</v>
      </c>
      <c r="D51" s="25" t="str">
        <f>DB_INFO!D51</f>
        <v>Daily</v>
      </c>
      <c r="E51" s="25" t="str">
        <f>DB_INFO!E51</f>
        <v>101-250ºC</v>
      </c>
      <c r="F51" s="26" t="str">
        <f>DB_INFO!F51</f>
        <v>-</v>
      </c>
      <c r="G51" s="26" t="str">
        <f>DB_INFO!G51</f>
        <v>Below 9M€</v>
      </c>
      <c r="H51" s="26" t="str">
        <f>DB_INFO!H51</f>
        <v>More 25 years</v>
      </c>
      <c r="I51" s="26" t="str">
        <f>DB_INFO!I51</f>
        <v>-</v>
      </c>
      <c r="J51" s="26" t="str">
        <f>DB_INFO!J51</f>
        <v>No</v>
      </c>
      <c r="K51" s="27" t="s">
        <v>82</v>
      </c>
      <c r="L51" s="28" t="s">
        <v>55</v>
      </c>
      <c r="M51" s="27" t="s">
        <v>74</v>
      </c>
      <c r="N51" s="30"/>
      <c r="O51" s="43"/>
      <c r="P51" s="43"/>
      <c r="Q51" s="43">
        <v>1</v>
      </c>
      <c r="R51" s="43"/>
      <c r="S51" s="43"/>
      <c r="T51" s="43"/>
      <c r="U51" s="43"/>
      <c r="V51" s="44"/>
      <c r="W51" s="30">
        <v>1</v>
      </c>
      <c r="X51" s="43"/>
      <c r="Y51" s="43"/>
      <c r="Z51" s="43"/>
      <c r="AA51" s="43"/>
      <c r="AB51" s="43"/>
      <c r="AC51" s="43"/>
      <c r="AD51" s="43"/>
      <c r="AE51" s="44"/>
    </row>
    <row r="52" spans="1:31" ht="12" customHeight="1">
      <c r="A52" s="24">
        <v>48</v>
      </c>
      <c r="B52" s="25" t="str">
        <f>DB_INFO!B52</f>
        <v>PL</v>
      </c>
      <c r="C52" s="30" t="str">
        <f>DB_INFO!C52</f>
        <v>Metals</v>
      </c>
      <c r="D52" s="25" t="str">
        <f>DB_INFO!D52</f>
        <v>Seasonal</v>
      </c>
      <c r="E52" s="25" t="str">
        <f>DB_INFO!E52</f>
        <v>More 250ºC</v>
      </c>
      <c r="F52" s="26" t="str">
        <f>DB_INFO!F52</f>
        <v>-</v>
      </c>
      <c r="G52" s="26" t="str">
        <f>DB_INFO!G52</f>
        <v>60-250M€</v>
      </c>
      <c r="H52" s="26" t="str">
        <f>DB_INFO!H52</f>
        <v>More 25 years</v>
      </c>
      <c r="I52" s="26" t="str">
        <f>DB_INFO!I52</f>
        <v>-</v>
      </c>
      <c r="J52" s="26" t="str">
        <f>DB_INFO!J52</f>
        <v>Yes</v>
      </c>
      <c r="K52" s="27" t="s">
        <v>67</v>
      </c>
      <c r="L52" s="28" t="s">
        <v>231</v>
      </c>
      <c r="M52" s="27" t="s">
        <v>74</v>
      </c>
      <c r="N52" s="30"/>
      <c r="O52" s="43"/>
      <c r="P52" s="43"/>
      <c r="Q52" s="43">
        <v>1</v>
      </c>
      <c r="R52" s="43"/>
      <c r="S52" s="43"/>
      <c r="T52" s="43"/>
      <c r="U52" s="43"/>
      <c r="V52" s="44"/>
      <c r="W52" s="30"/>
      <c r="X52" s="43">
        <v>1</v>
      </c>
      <c r="Y52" s="43"/>
      <c r="Z52" s="43"/>
      <c r="AA52" s="43"/>
      <c r="AB52" s="43"/>
      <c r="AC52" s="43"/>
      <c r="AD52" s="43"/>
      <c r="AE52" s="44"/>
    </row>
    <row r="53" spans="1:31" ht="12" customHeight="1">
      <c r="A53" s="24">
        <v>49</v>
      </c>
      <c r="B53" s="25" t="str">
        <f>DB_INFO!B53</f>
        <v>PL</v>
      </c>
      <c r="C53" s="30" t="str">
        <f>DB_INFO!C53</f>
        <v>Others</v>
      </c>
      <c r="D53" s="25" t="str">
        <f>DB_INFO!D53</f>
        <v>Weekly</v>
      </c>
      <c r="E53" s="25" t="str">
        <f>DB_INFO!E53</f>
        <v>More 250ºC</v>
      </c>
      <c r="F53" s="26" t="str">
        <f>DB_INFO!F53</f>
        <v>-</v>
      </c>
      <c r="G53" s="26" t="str">
        <f>DB_INFO!G53</f>
        <v>Below 9M€</v>
      </c>
      <c r="H53" s="26" t="str">
        <f>DB_INFO!H53</f>
        <v>10-25 years</v>
      </c>
      <c r="I53" s="26" t="str">
        <f>DB_INFO!I53</f>
        <v>-</v>
      </c>
      <c r="J53" s="26" t="str">
        <f>DB_INFO!J53</f>
        <v>No</v>
      </c>
      <c r="K53" s="27" t="s">
        <v>214</v>
      </c>
      <c r="L53" s="28" t="s">
        <v>55</v>
      </c>
      <c r="M53" s="27" t="s">
        <v>74</v>
      </c>
      <c r="N53" s="30"/>
      <c r="O53" s="43">
        <v>1</v>
      </c>
      <c r="P53" s="43"/>
      <c r="Q53" s="43"/>
      <c r="R53" s="43"/>
      <c r="S53" s="43"/>
      <c r="T53" s="43"/>
      <c r="U53" s="43"/>
      <c r="V53" s="44"/>
      <c r="W53" s="30">
        <v>1</v>
      </c>
      <c r="X53" s="43"/>
      <c r="Y53" s="43"/>
      <c r="Z53" s="43"/>
      <c r="AA53" s="43"/>
      <c r="AB53" s="43"/>
      <c r="AC53" s="43"/>
      <c r="AD53" s="43"/>
      <c r="AE53" s="44"/>
    </row>
    <row r="54" spans="1:31" ht="12" customHeight="1">
      <c r="A54" s="24">
        <v>50</v>
      </c>
      <c r="B54" s="25" t="str">
        <f>DB_INFO!B54</f>
        <v>PL</v>
      </c>
      <c r="C54" s="30" t="str">
        <f>DB_INFO!C54</f>
        <v>Machinery</v>
      </c>
      <c r="D54" s="25" t="str">
        <f>DB_INFO!D54</f>
        <v>Seasonal</v>
      </c>
      <c r="E54" s="25" t="str">
        <f>DB_INFO!E54</f>
        <v>101-250ºC</v>
      </c>
      <c r="F54" s="26" t="str">
        <f>DB_INFO!F54</f>
        <v>More 20ºC</v>
      </c>
      <c r="G54" s="26" t="str">
        <f>DB_INFO!G54</f>
        <v>Below 9M€</v>
      </c>
      <c r="H54" s="26" t="str">
        <f>DB_INFO!H54</f>
        <v>More 25 years</v>
      </c>
      <c r="I54" s="26" t="str">
        <f>DB_INFO!I54</f>
        <v>More 25 years</v>
      </c>
      <c r="J54" s="26" t="str">
        <f>DB_INFO!J54</f>
        <v>No</v>
      </c>
      <c r="K54" s="27" t="s">
        <v>67</v>
      </c>
      <c r="L54" s="28" t="s">
        <v>221</v>
      </c>
      <c r="M54" s="27" t="s">
        <v>74</v>
      </c>
      <c r="N54" s="30"/>
      <c r="O54" s="43"/>
      <c r="P54" s="43"/>
      <c r="Q54" s="43"/>
      <c r="R54" s="43">
        <v>1</v>
      </c>
      <c r="S54" s="43"/>
      <c r="T54" s="43"/>
      <c r="U54" s="43"/>
      <c r="V54" s="44"/>
      <c r="W54" s="54"/>
      <c r="X54" s="53"/>
      <c r="Y54" s="53"/>
      <c r="Z54" s="53"/>
      <c r="AA54" s="53"/>
      <c r="AB54" s="53"/>
      <c r="AC54" s="53"/>
      <c r="AD54" s="53"/>
      <c r="AE54" s="55"/>
    </row>
    <row r="55" spans="1:31" ht="12" customHeight="1">
      <c r="A55" s="24">
        <v>51</v>
      </c>
      <c r="B55" s="25" t="str">
        <f>DB_INFO!B55</f>
        <v>PL</v>
      </c>
      <c r="C55" s="30" t="str">
        <f>DB_INFO!C55</f>
        <v>Machinery</v>
      </c>
      <c r="D55" s="25" t="str">
        <f>DB_INFO!D55</f>
        <v>Seasonal</v>
      </c>
      <c r="E55" s="25" t="str">
        <f>DB_INFO!E55</f>
        <v>More 250ºC</v>
      </c>
      <c r="F55" s="26" t="str">
        <f>DB_INFO!F55</f>
        <v>-</v>
      </c>
      <c r="G55" s="26" t="str">
        <f>DB_INFO!G55</f>
        <v>Below 9M€</v>
      </c>
      <c r="H55" s="26" t="str">
        <f>DB_INFO!H55</f>
        <v>More 25 years</v>
      </c>
      <c r="I55" s="26" t="str">
        <f>DB_INFO!I55</f>
        <v>-</v>
      </c>
      <c r="J55" s="26" t="str">
        <f>DB_INFO!J55</f>
        <v>No</v>
      </c>
      <c r="K55" s="27" t="s">
        <v>214</v>
      </c>
      <c r="L55" s="28" t="s">
        <v>55</v>
      </c>
      <c r="M55" s="27" t="s">
        <v>74</v>
      </c>
      <c r="N55" s="30"/>
      <c r="O55" s="43"/>
      <c r="P55" s="43"/>
      <c r="Q55" s="43">
        <v>1</v>
      </c>
      <c r="R55" s="43"/>
      <c r="S55" s="43"/>
      <c r="T55" s="43"/>
      <c r="U55" s="43"/>
      <c r="V55" s="44"/>
      <c r="W55" s="54">
        <v>1</v>
      </c>
      <c r="X55" s="53"/>
      <c r="Y55" s="53"/>
      <c r="Z55" s="53"/>
      <c r="AA55" s="53"/>
      <c r="AB55" s="53"/>
      <c r="AC55" s="53"/>
      <c r="AD55" s="53"/>
      <c r="AE55" s="55"/>
    </row>
    <row r="56" spans="1:31" ht="12" customHeight="1">
      <c r="A56" s="24">
        <v>52</v>
      </c>
      <c r="B56" s="25" t="str">
        <f>DB_INFO!B56</f>
        <v>PL</v>
      </c>
      <c r="C56" s="30" t="str">
        <f>DB_INFO!C56</f>
        <v>Food &amp; Beverages</v>
      </c>
      <c r="D56" s="25" t="str">
        <f>DB_INFO!D56</f>
        <v>Weekly</v>
      </c>
      <c r="E56" s="25" t="str">
        <f>DB_INFO!E56</f>
        <v>20-50ºC</v>
      </c>
      <c r="F56" s="26" t="str">
        <f>DB_INFO!F56</f>
        <v>0-20ºC</v>
      </c>
      <c r="G56" s="26" t="str">
        <f>DB_INFO!G56</f>
        <v>Below 9M€</v>
      </c>
      <c r="H56" s="26" t="str">
        <f>DB_INFO!H56</f>
        <v>Less 10 years</v>
      </c>
      <c r="I56" s="26" t="str">
        <f>DB_INFO!I56</f>
        <v>Less 10 years</v>
      </c>
      <c r="J56" s="26" t="str">
        <f>DB_INFO!J56</f>
        <v>No</v>
      </c>
      <c r="K56" s="27" t="s">
        <v>214</v>
      </c>
      <c r="L56" s="28" t="s">
        <v>55</v>
      </c>
      <c r="M56" s="27" t="s">
        <v>74</v>
      </c>
      <c r="N56" s="30"/>
      <c r="O56" s="43"/>
      <c r="P56" s="43"/>
      <c r="Q56" s="43"/>
      <c r="R56" s="43"/>
      <c r="S56" s="43"/>
      <c r="T56" s="43">
        <v>1</v>
      </c>
      <c r="U56" s="43"/>
      <c r="V56" s="44"/>
      <c r="W56" s="30"/>
      <c r="X56" s="43"/>
      <c r="Y56" s="43"/>
      <c r="Z56" s="43">
        <v>1</v>
      </c>
      <c r="AA56" s="43"/>
      <c r="AB56" s="43"/>
      <c r="AC56" s="43"/>
      <c r="AD56" s="43"/>
      <c r="AE56" s="44"/>
    </row>
    <row r="57" spans="1:31" ht="12" customHeight="1">
      <c r="A57" s="24">
        <v>53</v>
      </c>
      <c r="B57" s="25" t="str">
        <f>DB_INFO!B57</f>
        <v>PL</v>
      </c>
      <c r="C57" s="30" t="str">
        <f>DB_INFO!C57</f>
        <v>Food &amp; Beverages</v>
      </c>
      <c r="D57" s="25" t="str">
        <f>DB_INFO!D57</f>
        <v>Seasonal</v>
      </c>
      <c r="E57" s="25" t="str">
        <f>DB_INFO!E57</f>
        <v>51-100ºC</v>
      </c>
      <c r="F57" s="26" t="str">
        <f>DB_INFO!F57</f>
        <v>More 20ºC</v>
      </c>
      <c r="G57" s="26" t="str">
        <f>DB_INFO!G57</f>
        <v>DK/DA</v>
      </c>
      <c r="H57" s="26" t="str">
        <f>DB_INFO!H57</f>
        <v>Less 10 years</v>
      </c>
      <c r="I57" s="26" t="str">
        <f>DB_INFO!I57</f>
        <v>Less 10 years</v>
      </c>
      <c r="J57" s="26" t="str">
        <f>DB_INFO!J57</f>
        <v>No</v>
      </c>
      <c r="K57" s="27" t="s">
        <v>214</v>
      </c>
      <c r="L57" s="28" t="s">
        <v>55</v>
      </c>
      <c r="M57" s="27" t="s">
        <v>74</v>
      </c>
      <c r="N57" s="30"/>
      <c r="O57" s="43"/>
      <c r="P57" s="43"/>
      <c r="Q57" s="43">
        <v>1</v>
      </c>
      <c r="R57" s="43"/>
      <c r="S57" s="43"/>
      <c r="T57" s="43"/>
      <c r="U57" s="43"/>
      <c r="V57" s="44"/>
      <c r="W57" s="54"/>
      <c r="X57" s="53">
        <v>1</v>
      </c>
      <c r="Y57" s="53"/>
      <c r="Z57" s="53"/>
      <c r="AA57" s="53"/>
      <c r="AB57" s="53"/>
      <c r="AC57" s="53"/>
      <c r="AD57" s="53"/>
      <c r="AE57" s="55"/>
    </row>
    <row r="58" spans="1:31" ht="12" customHeight="1">
      <c r="A58" s="24">
        <v>54</v>
      </c>
      <c r="B58" s="25" t="str">
        <f>DB_INFO!B58</f>
        <v>PL</v>
      </c>
      <c r="C58" s="30" t="str">
        <f>DB_INFO!C58</f>
        <v>Food &amp; Beverages</v>
      </c>
      <c r="D58" s="25" t="str">
        <f>DB_INFO!D58</f>
        <v>Weekly</v>
      </c>
      <c r="E58" s="25" t="str">
        <f>DB_INFO!E58</f>
        <v>More 250ºC</v>
      </c>
      <c r="F58" s="26" t="str">
        <f>DB_INFO!F58</f>
        <v>-</v>
      </c>
      <c r="G58" s="26" t="str">
        <f>DB_INFO!G58</f>
        <v>DK/DA</v>
      </c>
      <c r="H58" s="26" t="str">
        <f>DB_INFO!H58</f>
        <v>10-25 years</v>
      </c>
      <c r="I58" s="26" t="str">
        <f>DB_INFO!I58</f>
        <v>-</v>
      </c>
      <c r="J58" s="26" t="str">
        <f>DB_INFO!J58</f>
        <v>No</v>
      </c>
      <c r="K58" s="27" t="s">
        <v>214</v>
      </c>
      <c r="L58" s="28" t="s">
        <v>55</v>
      </c>
      <c r="M58" s="27" t="s">
        <v>74</v>
      </c>
      <c r="N58" s="30"/>
      <c r="O58" s="43"/>
      <c r="P58" s="43"/>
      <c r="Q58" s="43">
        <v>1</v>
      </c>
      <c r="R58" s="43"/>
      <c r="S58" s="43"/>
      <c r="T58" s="43"/>
      <c r="U58" s="43"/>
      <c r="V58" s="44"/>
      <c r="W58" s="54"/>
      <c r="X58" s="53">
        <v>1</v>
      </c>
      <c r="Y58" s="53"/>
      <c r="Z58" s="53"/>
      <c r="AA58" s="53"/>
      <c r="AB58" s="53"/>
      <c r="AC58" s="53"/>
      <c r="AD58" s="53"/>
      <c r="AE58" s="55"/>
    </row>
    <row r="59" spans="1:31" ht="12" customHeight="1">
      <c r="A59" s="24">
        <v>55</v>
      </c>
      <c r="B59" s="25" t="str">
        <f>DB_INFO!B59</f>
        <v>PL</v>
      </c>
      <c r="C59" s="30" t="str">
        <f>DB_INFO!C59</f>
        <v>Metals</v>
      </c>
      <c r="D59" s="25" t="str">
        <f>DB_INFO!D59</f>
        <v>Seasonal</v>
      </c>
      <c r="E59" s="25" t="str">
        <f>DB_INFO!E59</f>
        <v>51-100ºC</v>
      </c>
      <c r="F59" s="26" t="str">
        <f>DB_INFO!F59</f>
        <v>More 20ºC</v>
      </c>
      <c r="G59" s="26" t="str">
        <f>DB_INFO!G59</f>
        <v>DK/DA</v>
      </c>
      <c r="H59" s="26" t="str">
        <f>DB_INFO!H59</f>
        <v>Less 10 years</v>
      </c>
      <c r="I59" s="26" t="str">
        <f>DB_INFO!I59</f>
        <v>Less 10 years</v>
      </c>
      <c r="J59" s="26" t="str">
        <f>DB_INFO!J59</f>
        <v>Yes</v>
      </c>
      <c r="K59" s="27" t="s">
        <v>82</v>
      </c>
      <c r="L59" s="28" t="s">
        <v>55</v>
      </c>
      <c r="M59" s="27" t="s">
        <v>74</v>
      </c>
      <c r="N59" s="30"/>
      <c r="O59" s="43"/>
      <c r="P59" s="43"/>
      <c r="Q59" s="43">
        <v>1</v>
      </c>
      <c r="R59" s="43"/>
      <c r="S59" s="43"/>
      <c r="T59" s="43"/>
      <c r="U59" s="43"/>
      <c r="V59" s="44"/>
      <c r="W59" s="30"/>
      <c r="X59" s="43"/>
      <c r="Y59" s="43"/>
      <c r="Z59" s="43">
        <v>1</v>
      </c>
      <c r="AA59" s="43"/>
      <c r="AB59" s="43"/>
      <c r="AC59" s="43"/>
      <c r="AD59" s="43"/>
      <c r="AE59" s="44"/>
    </row>
    <row r="60" spans="1:31" ht="12" customHeight="1">
      <c r="A60" s="24">
        <v>56</v>
      </c>
      <c r="B60" s="25" t="str">
        <f>DB_INFO!B60</f>
        <v>PL</v>
      </c>
      <c r="C60" s="30" t="str">
        <f>DB_INFO!C60</f>
        <v>Food &amp; Beverages</v>
      </c>
      <c r="D60" s="25" t="str">
        <f>DB_INFO!D60</f>
        <v>Seasonal</v>
      </c>
      <c r="E60" s="25" t="str">
        <f>DB_INFO!E60</f>
        <v>101-250ºC</v>
      </c>
      <c r="F60" s="26" t="str">
        <f>DB_INFO!F60</f>
        <v>0-20ºC</v>
      </c>
      <c r="G60" s="26" t="str">
        <f>DB_INFO!G60</f>
        <v>DK/DA</v>
      </c>
      <c r="H60" s="26" t="str">
        <f>DB_INFO!H60</f>
        <v>Less 10 years</v>
      </c>
      <c r="I60" s="26" t="str">
        <f>DB_INFO!I60</f>
        <v>Less 10 years</v>
      </c>
      <c r="J60" s="26" t="str">
        <f>DB_INFO!J60</f>
        <v>No</v>
      </c>
      <c r="K60" s="27" t="s">
        <v>214</v>
      </c>
      <c r="L60" s="28" t="s">
        <v>55</v>
      </c>
      <c r="M60" s="27" t="s">
        <v>74</v>
      </c>
      <c r="N60" s="30"/>
      <c r="O60" s="43"/>
      <c r="P60" s="43"/>
      <c r="Q60" s="43"/>
      <c r="R60" s="43"/>
      <c r="S60" s="43"/>
      <c r="T60" s="43">
        <v>1</v>
      </c>
      <c r="U60" s="43"/>
      <c r="V60" s="44"/>
      <c r="W60" s="54"/>
      <c r="X60" s="53">
        <v>1</v>
      </c>
      <c r="Y60" s="53"/>
      <c r="Z60" s="53"/>
      <c r="AA60" s="53"/>
      <c r="AB60" s="53"/>
      <c r="AC60" s="53"/>
      <c r="AD60" s="53"/>
      <c r="AE60" s="55"/>
    </row>
    <row r="61" spans="1:31" ht="12" customHeight="1">
      <c r="A61" s="24">
        <v>57</v>
      </c>
      <c r="B61" s="25" t="str">
        <f>DB_INFO!B61</f>
        <v>PL</v>
      </c>
      <c r="C61" s="30" t="str">
        <f>DB_INFO!C61</f>
        <v>Chemical</v>
      </c>
      <c r="D61" s="25" t="str">
        <f>DB_INFO!D61</f>
        <v>Daily</v>
      </c>
      <c r="E61" s="25" t="str">
        <f>DB_INFO!E61</f>
        <v>20-50ºC</v>
      </c>
      <c r="F61" s="26" t="str">
        <f>DB_INFO!F61</f>
        <v>0-20ºC</v>
      </c>
      <c r="G61" s="26" t="str">
        <f>DB_INFO!G61</f>
        <v>Below 9M€</v>
      </c>
      <c r="H61" s="26" t="str">
        <f>DB_INFO!H61</f>
        <v>Less 10 years</v>
      </c>
      <c r="I61" s="26" t="str">
        <f>DB_INFO!I61</f>
        <v>Less 10 years</v>
      </c>
      <c r="J61" s="26" t="str">
        <f>DB_INFO!J61</f>
        <v>No</v>
      </c>
      <c r="K61" s="27" t="s">
        <v>82</v>
      </c>
      <c r="L61" s="28" t="s">
        <v>55</v>
      </c>
      <c r="M61" s="27" t="s">
        <v>74</v>
      </c>
      <c r="N61" s="30"/>
      <c r="O61" s="43"/>
      <c r="P61" s="43"/>
      <c r="Q61" s="43"/>
      <c r="R61" s="43"/>
      <c r="S61" s="43"/>
      <c r="T61" s="43">
        <v>1</v>
      </c>
      <c r="U61" s="43"/>
      <c r="V61" s="44"/>
      <c r="W61" s="30"/>
      <c r="X61" s="43">
        <v>1</v>
      </c>
      <c r="Y61" s="43"/>
      <c r="Z61" s="43"/>
      <c r="AA61" s="43"/>
      <c r="AB61" s="43"/>
      <c r="AC61" s="43"/>
      <c r="AD61" s="43"/>
      <c r="AE61" s="44"/>
    </row>
    <row r="62" spans="1:31" ht="12" customHeight="1">
      <c r="A62" s="24">
        <v>58</v>
      </c>
      <c r="B62" s="25" t="str">
        <f>DB_INFO!B62</f>
        <v>PL</v>
      </c>
      <c r="C62" s="30" t="str">
        <f>DB_INFO!C62</f>
        <v>Rubber &amp; Plastic</v>
      </c>
      <c r="D62" s="25" t="str">
        <f>DB_INFO!D62</f>
        <v>Seasonal</v>
      </c>
      <c r="E62" s="25" t="str">
        <f>DB_INFO!E62</f>
        <v>101-250ºC</v>
      </c>
      <c r="F62" s="26" t="str">
        <f>DB_INFO!F62</f>
        <v>More 20ºC</v>
      </c>
      <c r="G62" s="26" t="str">
        <f>DB_INFO!G62</f>
        <v>Below 9M€</v>
      </c>
      <c r="H62" s="26" t="str">
        <f>DB_INFO!H62</f>
        <v>Less 10 years</v>
      </c>
      <c r="I62" s="26" t="str">
        <f>DB_INFO!I62</f>
        <v>Less 10 years</v>
      </c>
      <c r="J62" s="26" t="str">
        <f>DB_INFO!J62</f>
        <v>No</v>
      </c>
      <c r="K62" s="27" t="s">
        <v>82</v>
      </c>
      <c r="L62" s="28" t="s">
        <v>55</v>
      </c>
      <c r="M62" s="27" t="s">
        <v>74</v>
      </c>
      <c r="N62" s="30">
        <v>1</v>
      </c>
      <c r="O62" s="43"/>
      <c r="P62" s="43"/>
      <c r="Q62" s="43"/>
      <c r="R62" s="43"/>
      <c r="S62" s="43"/>
      <c r="T62" s="43"/>
      <c r="U62" s="43"/>
      <c r="V62" s="44"/>
      <c r="W62" s="30"/>
      <c r="X62" s="43"/>
      <c r="Y62" s="43"/>
      <c r="Z62" s="43"/>
      <c r="AA62" s="43">
        <v>1</v>
      </c>
      <c r="AB62" s="43"/>
      <c r="AC62" s="43"/>
      <c r="AD62" s="43"/>
      <c r="AE62" s="44"/>
    </row>
    <row r="63" spans="1:31" ht="12" customHeight="1">
      <c r="A63" s="24">
        <v>59</v>
      </c>
      <c r="B63" s="25" t="str">
        <f>DB_INFO!B63</f>
        <v>PL</v>
      </c>
      <c r="C63" s="30" t="str">
        <f>DB_INFO!C63</f>
        <v>Food &amp; Beverages</v>
      </c>
      <c r="D63" s="25" t="str">
        <f>DB_INFO!D63</f>
        <v>Seasonal</v>
      </c>
      <c r="E63" s="25" t="str">
        <f>DB_INFO!E63</f>
        <v>51-100ºC</v>
      </c>
      <c r="F63" s="26" t="str">
        <f>DB_INFO!F63</f>
        <v>-</v>
      </c>
      <c r="G63" s="26" t="str">
        <f>DB_INFO!G63</f>
        <v>10-59M€</v>
      </c>
      <c r="H63" s="26" t="str">
        <f>DB_INFO!H63</f>
        <v>Less 10 years</v>
      </c>
      <c r="I63" s="26" t="str">
        <f>DB_INFO!I63</f>
        <v>-</v>
      </c>
      <c r="J63" s="26" t="str">
        <f>DB_INFO!J63</f>
        <v>No</v>
      </c>
      <c r="K63" s="27" t="s">
        <v>67</v>
      </c>
      <c r="L63" s="28" t="s">
        <v>55</v>
      </c>
      <c r="M63" s="27" t="s">
        <v>74</v>
      </c>
      <c r="N63" s="30">
        <v>1</v>
      </c>
      <c r="O63" s="43">
        <v>1</v>
      </c>
      <c r="P63" s="43"/>
      <c r="Q63" s="43"/>
      <c r="R63" s="43"/>
      <c r="S63" s="43"/>
      <c r="T63" s="43"/>
      <c r="U63" s="43"/>
      <c r="V63" s="44"/>
      <c r="W63" s="30"/>
      <c r="X63" s="43"/>
      <c r="Y63" s="43"/>
      <c r="Z63" s="43"/>
      <c r="AA63" s="43">
        <v>1</v>
      </c>
      <c r="AB63" s="43"/>
      <c r="AC63" s="43"/>
      <c r="AD63" s="43"/>
      <c r="AE63" s="44"/>
    </row>
    <row r="64" spans="1:31" ht="12" customHeight="1">
      <c r="A64" s="24">
        <v>60</v>
      </c>
      <c r="B64" s="25" t="str">
        <f>DB_INFO!B64</f>
        <v>PL</v>
      </c>
      <c r="C64" s="30" t="str">
        <f>DB_INFO!C64</f>
        <v>Machinery</v>
      </c>
      <c r="D64" s="25" t="str">
        <f>DB_INFO!D64</f>
        <v>Weekly</v>
      </c>
      <c r="E64" s="25" t="str">
        <f>DB_INFO!E64</f>
        <v>101-250ºC</v>
      </c>
      <c r="F64" s="26" t="str">
        <f>DB_INFO!F64</f>
        <v>-</v>
      </c>
      <c r="G64" s="26" t="str">
        <f>DB_INFO!G64</f>
        <v>Below 9M€</v>
      </c>
      <c r="H64" s="26" t="str">
        <f>DB_INFO!H64</f>
        <v>Less 10 years</v>
      </c>
      <c r="I64" s="26" t="str">
        <f>DB_INFO!I64</f>
        <v>-</v>
      </c>
      <c r="J64" s="26" t="str">
        <f>DB_INFO!J64</f>
        <v>No</v>
      </c>
      <c r="K64" s="27" t="s">
        <v>214</v>
      </c>
      <c r="L64" s="28" t="s">
        <v>55</v>
      </c>
      <c r="M64" s="27" t="s">
        <v>74</v>
      </c>
      <c r="N64" s="30">
        <v>1</v>
      </c>
      <c r="O64" s="43"/>
      <c r="P64" s="43"/>
      <c r="Q64" s="43"/>
      <c r="R64" s="43"/>
      <c r="S64" s="43"/>
      <c r="T64" s="43"/>
      <c r="U64" s="43"/>
      <c r="V64" s="44"/>
      <c r="W64" s="30"/>
      <c r="X64" s="43">
        <v>1</v>
      </c>
      <c r="Y64" s="43"/>
      <c r="Z64" s="43"/>
      <c r="AA64" s="43"/>
      <c r="AB64" s="43"/>
      <c r="AC64" s="43"/>
      <c r="AD64" s="43"/>
      <c r="AE64" s="44"/>
    </row>
    <row r="65" spans="1:31" ht="12" customHeight="1">
      <c r="A65" s="24">
        <v>61</v>
      </c>
      <c r="B65" s="25" t="str">
        <f>DB_INFO!B65</f>
        <v>PL</v>
      </c>
      <c r="C65" s="30" t="str">
        <f>DB_INFO!C65</f>
        <v>Rubber &amp; Plastic</v>
      </c>
      <c r="D65" s="25" t="str">
        <f>DB_INFO!D65</f>
        <v>Seasonal</v>
      </c>
      <c r="E65" s="25" t="str">
        <f>DB_INFO!E65</f>
        <v>20-50ºC</v>
      </c>
      <c r="F65" s="26" t="str">
        <f>DB_INFO!F65</f>
        <v>-</v>
      </c>
      <c r="G65" s="26" t="str">
        <f>DB_INFO!G65</f>
        <v>Below 9M€</v>
      </c>
      <c r="H65" s="26" t="str">
        <f>DB_INFO!H65</f>
        <v>Less 10 years</v>
      </c>
      <c r="I65" s="26" t="str">
        <f>DB_INFO!I65</f>
        <v>-</v>
      </c>
      <c r="J65" s="26" t="str">
        <f>DB_INFO!J65</f>
        <v>Yes</v>
      </c>
      <c r="K65" s="27" t="s">
        <v>67</v>
      </c>
      <c r="L65" s="28" t="s">
        <v>55</v>
      </c>
      <c r="M65" s="27" t="s">
        <v>74</v>
      </c>
      <c r="N65" s="30"/>
      <c r="O65" s="43"/>
      <c r="P65" s="43"/>
      <c r="Q65" s="43">
        <v>1</v>
      </c>
      <c r="R65" s="43"/>
      <c r="S65" s="43"/>
      <c r="T65" s="43"/>
      <c r="U65" s="43"/>
      <c r="V65" s="44"/>
      <c r="W65" s="30"/>
      <c r="X65" s="43"/>
      <c r="Y65" s="43"/>
      <c r="Z65" s="43"/>
      <c r="AA65" s="43">
        <v>1</v>
      </c>
      <c r="AB65" s="43"/>
      <c r="AC65" s="43"/>
      <c r="AD65" s="43"/>
      <c r="AE65" s="44"/>
    </row>
    <row r="66" spans="1:31" ht="12" customHeight="1">
      <c r="A66" s="24">
        <v>62</v>
      </c>
      <c r="B66" s="25" t="str">
        <f>DB_INFO!B66</f>
        <v>PL</v>
      </c>
      <c r="C66" s="30" t="str">
        <f>DB_INFO!C66</f>
        <v>Chemical</v>
      </c>
      <c r="D66" s="25" t="str">
        <f>DB_INFO!D66</f>
        <v>Weekly</v>
      </c>
      <c r="E66" s="25" t="str">
        <f>DB_INFO!E66</f>
        <v>51-100ºC</v>
      </c>
      <c r="F66" s="26" t="str">
        <f>DB_INFO!F66</f>
        <v>More 20ºC</v>
      </c>
      <c r="G66" s="26" t="str">
        <f>DB_INFO!G66</f>
        <v>Below 9M€</v>
      </c>
      <c r="H66" s="26" t="str">
        <f>DB_INFO!H66</f>
        <v>10-25 years</v>
      </c>
      <c r="I66" s="26" t="str">
        <f>DB_INFO!I66</f>
        <v>10-25 years</v>
      </c>
      <c r="J66" s="26" t="str">
        <f>DB_INFO!J66</f>
        <v>No</v>
      </c>
      <c r="K66" s="27" t="s">
        <v>65</v>
      </c>
      <c r="L66" s="28" t="s">
        <v>55</v>
      </c>
      <c r="M66" s="27" t="s">
        <v>74</v>
      </c>
      <c r="N66" s="30"/>
      <c r="O66" s="43">
        <v>1</v>
      </c>
      <c r="P66" s="43"/>
      <c r="Q66" s="43"/>
      <c r="R66" s="43"/>
      <c r="S66" s="43"/>
      <c r="T66" s="43"/>
      <c r="U66" s="43"/>
      <c r="V66" s="44"/>
      <c r="W66" s="30"/>
      <c r="X66" s="43"/>
      <c r="Y66" s="43"/>
      <c r="Z66" s="43"/>
      <c r="AA66" s="43">
        <v>1</v>
      </c>
      <c r="AB66" s="43"/>
      <c r="AC66" s="43"/>
      <c r="AD66" s="43"/>
      <c r="AE66" s="44"/>
    </row>
    <row r="67" spans="1:31" ht="12" customHeight="1">
      <c r="A67" s="24">
        <v>63</v>
      </c>
      <c r="B67" s="25" t="str">
        <f>DB_INFO!B67</f>
        <v>PL</v>
      </c>
      <c r="C67" s="30" t="str">
        <f>DB_INFO!C67</f>
        <v>Food &amp; Beverages</v>
      </c>
      <c r="D67" s="25" t="str">
        <f>DB_INFO!D67</f>
        <v>Seasonal</v>
      </c>
      <c r="E67" s="25" t="str">
        <f>DB_INFO!E67</f>
        <v>51-100ºC</v>
      </c>
      <c r="F67" s="26" t="str">
        <f>DB_INFO!F67</f>
        <v>0 - (-20ºC)</v>
      </c>
      <c r="G67" s="26" t="str">
        <f>DB_INFO!G67</f>
        <v>10-59M€</v>
      </c>
      <c r="H67" s="26" t="str">
        <f>DB_INFO!H67</f>
        <v>10-25 years</v>
      </c>
      <c r="I67" s="26" t="str">
        <f>DB_INFO!I67</f>
        <v>10-25 years</v>
      </c>
      <c r="J67" s="26" t="str">
        <f>DB_INFO!J67</f>
        <v>Yes</v>
      </c>
      <c r="K67" s="27" t="s">
        <v>65</v>
      </c>
      <c r="L67" s="28" t="s">
        <v>231</v>
      </c>
      <c r="M67" s="27" t="s">
        <v>74</v>
      </c>
      <c r="N67" s="30"/>
      <c r="O67" s="43"/>
      <c r="P67" s="43"/>
      <c r="Q67" s="43"/>
      <c r="R67" s="43"/>
      <c r="S67" s="43"/>
      <c r="T67" s="43">
        <v>1</v>
      </c>
      <c r="U67" s="43"/>
      <c r="V67" s="44"/>
      <c r="W67" s="30"/>
      <c r="X67" s="43"/>
      <c r="Y67" s="43"/>
      <c r="Z67" s="43"/>
      <c r="AA67" s="43">
        <v>1</v>
      </c>
      <c r="AB67" s="43"/>
      <c r="AC67" s="43"/>
      <c r="AD67" s="43"/>
      <c r="AE67" s="44"/>
    </row>
    <row r="68" spans="1:31" ht="12" customHeight="1">
      <c r="A68" s="24">
        <v>64</v>
      </c>
      <c r="B68" s="25" t="str">
        <f>DB_INFO!B68</f>
        <v>PL</v>
      </c>
      <c r="C68" s="30" t="str">
        <f>DB_INFO!C68</f>
        <v>Food &amp; Beverages</v>
      </c>
      <c r="D68" s="25" t="str">
        <f>DB_INFO!D68</f>
        <v>Seasonal</v>
      </c>
      <c r="E68" s="25" t="str">
        <f>DB_INFO!E68</f>
        <v>20-50ºC</v>
      </c>
      <c r="F68" s="26" t="str">
        <f>DB_INFO!F68</f>
        <v>More 20ºC</v>
      </c>
      <c r="G68" s="26" t="str">
        <f>DB_INFO!G68</f>
        <v>60-250M€</v>
      </c>
      <c r="H68" s="26" t="str">
        <f>DB_INFO!H68</f>
        <v>Less 10 years</v>
      </c>
      <c r="I68" s="26" t="str">
        <f>DB_INFO!I68</f>
        <v>Less 10 years</v>
      </c>
      <c r="J68" s="26" t="str">
        <f>DB_INFO!J68</f>
        <v>No</v>
      </c>
      <c r="K68" s="27" t="s">
        <v>214</v>
      </c>
      <c r="L68" s="28" t="s">
        <v>55</v>
      </c>
      <c r="M68" s="27" t="s">
        <v>74</v>
      </c>
      <c r="N68" s="30"/>
      <c r="O68" s="43"/>
      <c r="P68" s="43"/>
      <c r="Q68" s="43">
        <v>1</v>
      </c>
      <c r="R68" s="43"/>
      <c r="S68" s="43"/>
      <c r="T68" s="43"/>
      <c r="U68" s="43"/>
      <c r="V68" s="44"/>
      <c r="W68" s="30"/>
      <c r="X68" s="43"/>
      <c r="Y68" s="43"/>
      <c r="Z68" s="43"/>
      <c r="AA68" s="43"/>
      <c r="AB68" s="43"/>
      <c r="AC68" s="43"/>
      <c r="AD68" s="43">
        <v>1</v>
      </c>
      <c r="AE68" s="44"/>
    </row>
    <row r="69" spans="1:31" ht="12" customHeight="1">
      <c r="A69" s="24">
        <v>65</v>
      </c>
      <c r="B69" s="25" t="str">
        <f>DB_INFO!B69</f>
        <v>PL</v>
      </c>
      <c r="C69" s="30" t="str">
        <f>DB_INFO!C69</f>
        <v>Chemical</v>
      </c>
      <c r="D69" s="25" t="str">
        <f>DB_INFO!D69</f>
        <v>Daily</v>
      </c>
      <c r="E69" s="25" t="str">
        <f>DB_INFO!E69</f>
        <v>20-50ºC</v>
      </c>
      <c r="F69" s="26" t="str">
        <f>DB_INFO!F69</f>
        <v>-</v>
      </c>
      <c r="G69" s="26" t="str">
        <f>DB_INFO!G69</f>
        <v>Below 9M€</v>
      </c>
      <c r="H69" s="26" t="str">
        <f>DB_INFO!H69</f>
        <v>Less 10 years</v>
      </c>
      <c r="I69" s="26" t="str">
        <f>DB_INFO!I69</f>
        <v>-</v>
      </c>
      <c r="J69" s="26" t="str">
        <f>DB_INFO!J69</f>
        <v>No</v>
      </c>
      <c r="K69" s="27" t="s">
        <v>416</v>
      </c>
      <c r="L69" s="28" t="s">
        <v>55</v>
      </c>
      <c r="M69" s="27" t="s">
        <v>74</v>
      </c>
      <c r="N69" s="30"/>
      <c r="O69" s="43"/>
      <c r="P69" s="43"/>
      <c r="Q69" s="43"/>
      <c r="R69" s="43"/>
      <c r="S69" s="43"/>
      <c r="T69" s="43">
        <v>1</v>
      </c>
      <c r="U69" s="43"/>
      <c r="V69" s="44"/>
      <c r="W69" s="54"/>
      <c r="X69" s="53">
        <v>1</v>
      </c>
      <c r="Y69" s="53"/>
      <c r="Z69" s="53"/>
      <c r="AA69" s="53"/>
      <c r="AB69" s="53"/>
      <c r="AC69" s="53"/>
      <c r="AD69" s="53"/>
      <c r="AE69" s="55"/>
    </row>
    <row r="70" spans="1:31" ht="12" customHeight="1">
      <c r="A70" s="24">
        <v>66</v>
      </c>
      <c r="B70" s="25" t="str">
        <f>DB_INFO!B70</f>
        <v>PL</v>
      </c>
      <c r="C70" s="30" t="str">
        <f>DB_INFO!C70</f>
        <v>Chemical</v>
      </c>
      <c r="D70" s="25" t="str">
        <f>DB_INFO!D70</f>
        <v>Seasonal</v>
      </c>
      <c r="E70" s="25" t="str">
        <f>DB_INFO!E70</f>
        <v>101-250ºC</v>
      </c>
      <c r="F70" s="26" t="str">
        <f>DB_INFO!F70</f>
        <v>-</v>
      </c>
      <c r="G70" s="26" t="str">
        <f>DB_INFO!G70</f>
        <v>10-59M€</v>
      </c>
      <c r="H70" s="26" t="str">
        <f>DB_INFO!H70</f>
        <v>10-25 years</v>
      </c>
      <c r="I70" s="26" t="str">
        <f>DB_INFO!I70</f>
        <v>-</v>
      </c>
      <c r="J70" s="26" t="str">
        <f>DB_INFO!J70</f>
        <v>No</v>
      </c>
      <c r="K70" s="27" t="s">
        <v>214</v>
      </c>
      <c r="L70" s="28" t="s">
        <v>55</v>
      </c>
      <c r="M70" s="27" t="s">
        <v>74</v>
      </c>
      <c r="N70" s="30"/>
      <c r="O70" s="43">
        <v>1</v>
      </c>
      <c r="P70" s="43"/>
      <c r="Q70" s="43"/>
      <c r="R70" s="43"/>
      <c r="S70" s="43"/>
      <c r="T70" s="43"/>
      <c r="U70" s="43"/>
      <c r="V70" s="44"/>
      <c r="W70" s="30"/>
      <c r="X70" s="43">
        <v>1</v>
      </c>
      <c r="Y70" s="43"/>
      <c r="Z70" s="43"/>
      <c r="AA70" s="43"/>
      <c r="AB70" s="43"/>
      <c r="AC70" s="43"/>
      <c r="AD70" s="43"/>
      <c r="AE70" s="44"/>
    </row>
    <row r="71" spans="1:31" ht="12" customHeight="1">
      <c r="A71" s="24">
        <v>67</v>
      </c>
      <c r="B71" s="25" t="str">
        <f>DB_INFO!B71</f>
        <v>PL</v>
      </c>
      <c r="C71" s="30" t="str">
        <f>DB_INFO!C71</f>
        <v>Food &amp; Beverages</v>
      </c>
      <c r="D71" s="25" t="str">
        <f>DB_INFO!D71</f>
        <v>Seasonal</v>
      </c>
      <c r="E71" s="25" t="str">
        <f>DB_INFO!E71</f>
        <v>-</v>
      </c>
      <c r="F71" s="26" t="str">
        <f>DB_INFO!F71</f>
        <v>Less -20ºC</v>
      </c>
      <c r="G71" s="26" t="str">
        <f>DB_INFO!G71</f>
        <v>10-59M€</v>
      </c>
      <c r="H71" s="26" t="str">
        <f>DB_INFO!H71</f>
        <v>-</v>
      </c>
      <c r="I71" s="26" t="str">
        <f>DB_INFO!I71</f>
        <v>10-25 years</v>
      </c>
      <c r="J71" s="26" t="str">
        <f>DB_INFO!J71</f>
        <v>No</v>
      </c>
      <c r="K71" s="27" t="s">
        <v>64</v>
      </c>
      <c r="L71" s="28"/>
      <c r="M71" s="27"/>
      <c r="N71" s="30"/>
      <c r="O71" s="43"/>
      <c r="P71" s="43"/>
      <c r="Q71" s="43"/>
      <c r="R71" s="43"/>
      <c r="S71" s="43"/>
      <c r="T71" s="43"/>
      <c r="U71" s="43"/>
      <c r="V71" s="44"/>
      <c r="W71" s="30"/>
      <c r="X71" s="43"/>
      <c r="Y71" s="43"/>
      <c r="Z71" s="43"/>
      <c r="AA71" s="43"/>
      <c r="AB71" s="43"/>
      <c r="AC71" s="43"/>
      <c r="AD71" s="43"/>
      <c r="AE71" s="44"/>
    </row>
    <row r="72" spans="1:31" ht="12" customHeight="1">
      <c r="A72" s="24">
        <v>68</v>
      </c>
      <c r="B72" s="25" t="str">
        <f>DB_INFO!B72</f>
        <v>PL</v>
      </c>
      <c r="C72" s="30" t="str">
        <f>DB_INFO!C72</f>
        <v>Others</v>
      </c>
      <c r="D72" s="25" t="str">
        <f>DB_INFO!D72</f>
        <v>Weekly</v>
      </c>
      <c r="E72" s="25" t="str">
        <f>DB_INFO!E72</f>
        <v>51-100ºC</v>
      </c>
      <c r="F72" s="26" t="str">
        <f>DB_INFO!F72</f>
        <v>0-20ºC</v>
      </c>
      <c r="G72" s="26" t="str">
        <f>DB_INFO!G72</f>
        <v>10-59M€</v>
      </c>
      <c r="H72" s="26" t="str">
        <f>DB_INFO!H72</f>
        <v>Less 10 years</v>
      </c>
      <c r="I72" s="26" t="str">
        <f>DB_INFO!I72</f>
        <v>Less 10 years</v>
      </c>
      <c r="J72" s="26" t="str">
        <f>DB_INFO!J72</f>
        <v>No</v>
      </c>
      <c r="K72" s="27" t="s">
        <v>67</v>
      </c>
      <c r="L72" s="28" t="s">
        <v>55</v>
      </c>
      <c r="M72" s="27" t="s">
        <v>74</v>
      </c>
      <c r="N72" s="30"/>
      <c r="O72" s="43">
        <v>1</v>
      </c>
      <c r="P72" s="43"/>
      <c r="Q72" s="43"/>
      <c r="R72" s="43"/>
      <c r="S72" s="43"/>
      <c r="T72" s="43"/>
      <c r="U72" s="43"/>
      <c r="V72" s="44"/>
      <c r="W72" s="30"/>
      <c r="X72" s="43"/>
      <c r="Y72" s="43"/>
      <c r="Z72" s="43"/>
      <c r="AA72" s="43">
        <v>1</v>
      </c>
      <c r="AB72" s="43"/>
      <c r="AC72" s="43"/>
      <c r="AD72" s="43"/>
      <c r="AE72" s="44"/>
    </row>
    <row r="73" spans="1:31" ht="12" customHeight="1">
      <c r="A73" s="24">
        <v>69</v>
      </c>
      <c r="B73" s="25" t="str">
        <f>DB_INFO!B73</f>
        <v>PL</v>
      </c>
      <c r="C73" s="30" t="str">
        <f>DB_INFO!C73</f>
        <v>Food &amp; Beverages</v>
      </c>
      <c r="D73" s="25" t="str">
        <f>DB_INFO!D73</f>
        <v>Weekly</v>
      </c>
      <c r="E73" s="25" t="str">
        <f>DB_INFO!E73</f>
        <v>101-250ºC</v>
      </c>
      <c r="F73" s="26" t="str">
        <f>DB_INFO!F73</f>
        <v>0-20ºC</v>
      </c>
      <c r="G73" s="26" t="str">
        <f>DB_INFO!G73</f>
        <v>Below 9M€</v>
      </c>
      <c r="H73" s="26" t="str">
        <f>DB_INFO!H73</f>
        <v>10-25 years</v>
      </c>
      <c r="I73" s="26" t="str">
        <f>DB_INFO!I73</f>
        <v>10-25 years</v>
      </c>
      <c r="J73" s="26" t="str">
        <f>DB_INFO!J73</f>
        <v>No</v>
      </c>
      <c r="K73" s="27" t="s">
        <v>214</v>
      </c>
      <c r="L73" s="28" t="s">
        <v>55</v>
      </c>
      <c r="M73" s="27" t="s">
        <v>74</v>
      </c>
      <c r="N73" s="30"/>
      <c r="O73" s="43"/>
      <c r="P73" s="43"/>
      <c r="Q73" s="43"/>
      <c r="R73" s="43"/>
      <c r="S73" s="43"/>
      <c r="T73" s="43">
        <v>1</v>
      </c>
      <c r="U73" s="43"/>
      <c r="V73" s="44"/>
      <c r="W73" s="30"/>
      <c r="X73" s="43"/>
      <c r="Y73" s="43"/>
      <c r="Z73" s="43"/>
      <c r="AA73" s="43">
        <v>1</v>
      </c>
      <c r="AB73" s="43"/>
      <c r="AC73" s="43"/>
      <c r="AD73" s="43"/>
      <c r="AE73" s="44"/>
    </row>
    <row r="74" spans="1:31" ht="12" customHeight="1">
      <c r="A74" s="24">
        <v>70</v>
      </c>
      <c r="B74" s="25" t="str">
        <f>DB_INFO!B74</f>
        <v>PL</v>
      </c>
      <c r="C74" s="30" t="str">
        <f>DB_INFO!C74</f>
        <v>Food &amp; Beverages</v>
      </c>
      <c r="D74" s="25" t="str">
        <f>DB_INFO!D74</f>
        <v>Weekly</v>
      </c>
      <c r="E74" s="25" t="str">
        <f>DB_INFO!E74</f>
        <v>-</v>
      </c>
      <c r="F74" s="26" t="str">
        <f>DB_INFO!F74</f>
        <v>0-20ºC</v>
      </c>
      <c r="G74" s="26" t="str">
        <f>DB_INFO!G74</f>
        <v>10-59M€</v>
      </c>
      <c r="H74" s="26" t="str">
        <f>DB_INFO!H74</f>
        <v>-</v>
      </c>
      <c r="I74" s="26" t="str">
        <f>DB_INFO!I74</f>
        <v>Less 10 years</v>
      </c>
      <c r="J74" s="26" t="str">
        <f>DB_INFO!J74</f>
        <v>Yes</v>
      </c>
      <c r="K74" s="27" t="s">
        <v>64</v>
      </c>
      <c r="L74" s="28"/>
      <c r="M74" s="27"/>
      <c r="N74" s="30"/>
      <c r="O74" s="43"/>
      <c r="P74" s="43"/>
      <c r="Q74" s="43"/>
      <c r="R74" s="43"/>
      <c r="S74" s="43"/>
      <c r="T74" s="43"/>
      <c r="U74" s="43"/>
      <c r="V74" s="44"/>
      <c r="W74" s="54"/>
      <c r="X74" s="53"/>
      <c r="Y74" s="53"/>
      <c r="Z74" s="53"/>
      <c r="AA74" s="53"/>
      <c r="AB74" s="53"/>
      <c r="AC74" s="53"/>
      <c r="AD74" s="53"/>
      <c r="AE74" s="55"/>
    </row>
    <row r="75" spans="1:31" ht="12" customHeight="1">
      <c r="A75" s="24">
        <v>71</v>
      </c>
      <c r="B75" s="25" t="str">
        <f>DB_INFO!B75</f>
        <v>PL</v>
      </c>
      <c r="C75" s="30" t="str">
        <f>DB_INFO!C75</f>
        <v>Food &amp; Beverages</v>
      </c>
      <c r="D75" s="25" t="str">
        <f>DB_INFO!D75</f>
        <v>Daily</v>
      </c>
      <c r="E75" s="25" t="str">
        <f>DB_INFO!E75</f>
        <v>20-50ºC</v>
      </c>
      <c r="F75" s="26" t="str">
        <f>DB_INFO!F75</f>
        <v>-</v>
      </c>
      <c r="G75" s="26" t="str">
        <f>DB_INFO!G75</f>
        <v>Below 9M€</v>
      </c>
      <c r="H75" s="26" t="str">
        <f>DB_INFO!H75</f>
        <v>10-25 years</v>
      </c>
      <c r="I75" s="26" t="str">
        <f>DB_INFO!I75</f>
        <v>-</v>
      </c>
      <c r="J75" s="26" t="str">
        <f>DB_INFO!J75</f>
        <v>Yes</v>
      </c>
      <c r="K75" s="27" t="s">
        <v>82</v>
      </c>
      <c r="L75" s="28" t="s">
        <v>55</v>
      </c>
      <c r="M75" s="27" t="s">
        <v>74</v>
      </c>
      <c r="N75" s="30"/>
      <c r="O75" s="43"/>
      <c r="P75" s="43"/>
      <c r="Q75" s="43">
        <v>1</v>
      </c>
      <c r="R75" s="43"/>
      <c r="S75" s="43"/>
      <c r="T75" s="43"/>
      <c r="U75" s="43"/>
      <c r="V75" s="44"/>
      <c r="W75" s="30"/>
      <c r="X75" s="43"/>
      <c r="Y75" s="43"/>
      <c r="Z75" s="43"/>
      <c r="AA75" s="43">
        <v>1</v>
      </c>
      <c r="AB75" s="43"/>
      <c r="AC75" s="43"/>
      <c r="AD75" s="43"/>
      <c r="AE75" s="44"/>
    </row>
    <row r="76" spans="1:31" ht="12" customHeight="1">
      <c r="A76" s="24">
        <v>72</v>
      </c>
      <c r="B76" s="25" t="str">
        <f>DB_INFO!B76</f>
        <v>PL</v>
      </c>
      <c r="C76" s="30" t="str">
        <f>DB_INFO!C76</f>
        <v>Paper &amp; paper products</v>
      </c>
      <c r="D76" s="25" t="str">
        <f>DB_INFO!D76</f>
        <v>Seasonal</v>
      </c>
      <c r="E76" s="25" t="str">
        <f>DB_INFO!E76</f>
        <v>101-250ºC</v>
      </c>
      <c r="F76" s="26" t="str">
        <f>DB_INFO!F76</f>
        <v>-</v>
      </c>
      <c r="G76" s="26" t="str">
        <f>DB_INFO!G76</f>
        <v>Below 9M€</v>
      </c>
      <c r="H76" s="26" t="str">
        <f>DB_INFO!H76</f>
        <v>Less 10 years</v>
      </c>
      <c r="I76" s="26" t="str">
        <f>DB_INFO!I76</f>
        <v>-</v>
      </c>
      <c r="J76" s="26" t="str">
        <f>DB_INFO!J76</f>
        <v>No</v>
      </c>
      <c r="K76" s="27" t="s">
        <v>82</v>
      </c>
      <c r="L76" s="28" t="s">
        <v>55</v>
      </c>
      <c r="M76" s="27" t="s">
        <v>74</v>
      </c>
      <c r="N76" s="30"/>
      <c r="O76" s="43"/>
      <c r="P76" s="43"/>
      <c r="Q76" s="43"/>
      <c r="R76" s="43"/>
      <c r="S76" s="43"/>
      <c r="T76" s="43">
        <v>1</v>
      </c>
      <c r="U76" s="43"/>
      <c r="V76" s="44"/>
      <c r="W76" s="30"/>
      <c r="X76" s="43"/>
      <c r="Y76" s="43"/>
      <c r="Z76" s="43"/>
      <c r="AA76" s="43">
        <v>1</v>
      </c>
      <c r="AB76" s="43"/>
      <c r="AC76" s="43"/>
      <c r="AD76" s="43"/>
      <c r="AE76" s="44"/>
    </row>
    <row r="77" spans="1:31" ht="12" customHeight="1">
      <c r="A77" s="24">
        <v>73</v>
      </c>
      <c r="B77" s="25" t="str">
        <f>DB_INFO!B77</f>
        <v>PL</v>
      </c>
      <c r="C77" s="30" t="str">
        <f>DB_INFO!C77</f>
        <v>Rubber &amp; Plastic</v>
      </c>
      <c r="D77" s="25" t="str">
        <f>DB_INFO!D77</f>
        <v>Weekly</v>
      </c>
      <c r="E77" s="25" t="str">
        <f>DB_INFO!E77</f>
        <v>101-250ºC</v>
      </c>
      <c r="F77" s="26" t="str">
        <f>DB_INFO!F77</f>
        <v>More 20ºC</v>
      </c>
      <c r="G77" s="26" t="str">
        <f>DB_INFO!G77</f>
        <v>10-59M€</v>
      </c>
      <c r="H77" s="26" t="str">
        <f>DB_INFO!H77</f>
        <v>10-25 years</v>
      </c>
      <c r="I77" s="26" t="str">
        <f>DB_INFO!I77</f>
        <v>10-25 years</v>
      </c>
      <c r="J77" s="26" t="str">
        <f>DB_INFO!J77</f>
        <v>No</v>
      </c>
      <c r="K77" s="27" t="s">
        <v>214</v>
      </c>
      <c r="L77" s="28" t="s">
        <v>55</v>
      </c>
      <c r="M77" s="27" t="s">
        <v>74</v>
      </c>
      <c r="N77" s="30"/>
      <c r="O77" s="43"/>
      <c r="P77" s="43"/>
      <c r="Q77" s="43"/>
      <c r="R77" s="43"/>
      <c r="S77" s="43"/>
      <c r="T77" s="43">
        <v>1</v>
      </c>
      <c r="U77" s="43"/>
      <c r="V77" s="44"/>
      <c r="W77" s="30">
        <v>1</v>
      </c>
      <c r="X77" s="43"/>
      <c r="Y77" s="43"/>
      <c r="Z77" s="43"/>
      <c r="AA77" s="43"/>
      <c r="AB77" s="43"/>
      <c r="AC77" s="43"/>
      <c r="AD77" s="43"/>
      <c r="AE77" s="44"/>
    </row>
    <row r="78" spans="1:31" ht="12" customHeight="1">
      <c r="A78" s="24">
        <v>74</v>
      </c>
      <c r="B78" s="25" t="str">
        <f>DB_INFO!B78</f>
        <v>PL</v>
      </c>
      <c r="C78" s="30" t="str">
        <f>DB_INFO!C78</f>
        <v>Paper &amp; paper products</v>
      </c>
      <c r="D78" s="25" t="str">
        <f>DB_INFO!D78</f>
        <v>Weekly</v>
      </c>
      <c r="E78" s="25" t="str">
        <f>DB_INFO!E78</f>
        <v>20-50ºC</v>
      </c>
      <c r="F78" s="26" t="str">
        <f>DB_INFO!F78</f>
        <v>-</v>
      </c>
      <c r="G78" s="26" t="str">
        <f>DB_INFO!G78</f>
        <v>DK/DA</v>
      </c>
      <c r="H78" s="26" t="str">
        <f>DB_INFO!H78</f>
        <v>Less 10 years</v>
      </c>
      <c r="I78" s="26" t="str">
        <f>DB_INFO!I78</f>
        <v>-</v>
      </c>
      <c r="J78" s="26" t="str">
        <f>DB_INFO!J78</f>
        <v>No</v>
      </c>
      <c r="K78" s="27" t="s">
        <v>67</v>
      </c>
      <c r="L78" s="28" t="s">
        <v>55</v>
      </c>
      <c r="M78" s="27" t="s">
        <v>74</v>
      </c>
      <c r="N78" s="30"/>
      <c r="O78" s="43">
        <v>1</v>
      </c>
      <c r="P78" s="43"/>
      <c r="Q78" s="43"/>
      <c r="R78" s="43"/>
      <c r="S78" s="43"/>
      <c r="T78" s="43"/>
      <c r="U78" s="43"/>
      <c r="V78" s="44"/>
      <c r="W78" s="30">
        <v>1</v>
      </c>
      <c r="X78" s="43"/>
      <c r="Y78" s="43"/>
      <c r="Z78" s="43"/>
      <c r="AA78" s="43"/>
      <c r="AB78" s="43"/>
      <c r="AC78" s="43"/>
      <c r="AD78" s="43"/>
      <c r="AE78" s="44"/>
    </row>
    <row r="79" spans="1:31" ht="12" customHeight="1">
      <c r="A79" s="24">
        <v>75</v>
      </c>
      <c r="B79" s="25" t="str">
        <f>DB_INFO!B79</f>
        <v>PL</v>
      </c>
      <c r="C79" s="30" t="str">
        <f>DB_INFO!C79</f>
        <v>Food &amp; Beverages</v>
      </c>
      <c r="D79" s="25" t="str">
        <f>DB_INFO!D79</f>
        <v>Seasonal</v>
      </c>
      <c r="E79" s="25" t="str">
        <f>DB_INFO!E79</f>
        <v>51-100ºC</v>
      </c>
      <c r="F79" s="26" t="str">
        <f>DB_INFO!F79</f>
        <v>0-20ºC</v>
      </c>
      <c r="G79" s="26" t="str">
        <f>DB_INFO!G79</f>
        <v>DK/DA</v>
      </c>
      <c r="H79" s="26" t="str">
        <f>DB_INFO!H79</f>
        <v>-</v>
      </c>
      <c r="I79" s="26" t="str">
        <f>DB_INFO!I79</f>
        <v>Less 10 years</v>
      </c>
      <c r="J79" s="26" t="str">
        <f>DB_INFO!J79</f>
        <v>DK/DA</v>
      </c>
      <c r="K79" s="27" t="s">
        <v>214</v>
      </c>
      <c r="L79" s="28" t="s">
        <v>55</v>
      </c>
      <c r="M79" s="27" t="s">
        <v>74</v>
      </c>
      <c r="N79" s="30"/>
      <c r="O79" s="43"/>
      <c r="P79" s="43"/>
      <c r="Q79" s="43">
        <v>1</v>
      </c>
      <c r="R79" s="43"/>
      <c r="S79" s="43"/>
      <c r="T79" s="43"/>
      <c r="U79" s="43"/>
      <c r="V79" s="44"/>
      <c r="W79" s="30"/>
      <c r="X79" s="43"/>
      <c r="Y79" s="43"/>
      <c r="Z79" s="43"/>
      <c r="AA79" s="43"/>
      <c r="AB79" s="43"/>
      <c r="AC79" s="43"/>
      <c r="AD79" s="43">
        <v>1</v>
      </c>
      <c r="AE79" s="44"/>
    </row>
    <row r="80" spans="1:31" ht="12" customHeight="1">
      <c r="A80" s="24">
        <v>76</v>
      </c>
      <c r="B80" s="25" t="str">
        <f>DB_INFO!B80</f>
        <v>PL</v>
      </c>
      <c r="C80" s="30" t="str">
        <f>DB_INFO!C80</f>
        <v>Food &amp; Beverages</v>
      </c>
      <c r="D80" s="25" t="str">
        <f>DB_INFO!D80</f>
        <v>Seasonal</v>
      </c>
      <c r="E80" s="25" t="str">
        <f>DB_INFO!E80</f>
        <v>51-100ºC</v>
      </c>
      <c r="F80" s="26" t="str">
        <f>DB_INFO!F80</f>
        <v>0 - (-20ºC)</v>
      </c>
      <c r="G80" s="26" t="str">
        <f>DB_INFO!G80</f>
        <v>DK/DA</v>
      </c>
      <c r="H80" s="26" t="str">
        <f>DB_INFO!H80</f>
        <v>Less 10 years</v>
      </c>
      <c r="I80" s="26" t="str">
        <f>DB_INFO!I80</f>
        <v>Less 10 years</v>
      </c>
      <c r="J80" s="26" t="str">
        <f>DB_INFO!J80</f>
        <v>Yes</v>
      </c>
      <c r="K80" s="27" t="s">
        <v>214</v>
      </c>
      <c r="L80" s="28" t="s">
        <v>55</v>
      </c>
      <c r="M80" s="27" t="s">
        <v>74</v>
      </c>
      <c r="N80" s="30"/>
      <c r="O80" s="43"/>
      <c r="P80" s="43"/>
      <c r="Q80" s="43"/>
      <c r="R80" s="43"/>
      <c r="S80" s="43"/>
      <c r="T80" s="43">
        <v>1</v>
      </c>
      <c r="U80" s="43"/>
      <c r="V80" s="44"/>
      <c r="W80" s="30"/>
      <c r="X80" s="43">
        <v>1</v>
      </c>
      <c r="Y80" s="43"/>
      <c r="Z80" s="43"/>
      <c r="AA80" s="43"/>
      <c r="AB80" s="43"/>
      <c r="AC80" s="43"/>
      <c r="AD80" s="43"/>
      <c r="AE80" s="44"/>
    </row>
    <row r="81" spans="1:31" ht="12" customHeight="1">
      <c r="A81" s="24">
        <v>77</v>
      </c>
      <c r="B81" s="25" t="str">
        <f>DB_INFO!B81</f>
        <v>PL</v>
      </c>
      <c r="C81" s="30" t="str">
        <f>DB_INFO!C81</f>
        <v>Food &amp; Beverages</v>
      </c>
      <c r="D81" s="25" t="str">
        <f>DB_INFO!D81</f>
        <v>Seasonal</v>
      </c>
      <c r="E81" s="25" t="str">
        <f>DB_INFO!E81</f>
        <v>51-100ºC</v>
      </c>
      <c r="F81" s="26" t="str">
        <f>DB_INFO!F81</f>
        <v>0-20ºC</v>
      </c>
      <c r="G81" s="26" t="str">
        <f>DB_INFO!G81</f>
        <v>DK/DA</v>
      </c>
      <c r="H81" s="26" t="str">
        <f>DB_INFO!H81</f>
        <v>More 25 years</v>
      </c>
      <c r="I81" s="26" t="str">
        <f>DB_INFO!I81</f>
        <v>More 25 years</v>
      </c>
      <c r="J81" s="26" t="str">
        <f>DB_INFO!J81</f>
        <v>No</v>
      </c>
      <c r="K81" s="27" t="s">
        <v>67</v>
      </c>
      <c r="L81" s="28" t="s">
        <v>55</v>
      </c>
      <c r="M81" s="27" t="s">
        <v>74</v>
      </c>
      <c r="N81" s="30"/>
      <c r="O81" s="43"/>
      <c r="P81" s="43"/>
      <c r="Q81" s="43"/>
      <c r="R81" s="43">
        <v>1</v>
      </c>
      <c r="S81" s="43"/>
      <c r="T81" s="43"/>
      <c r="U81" s="43"/>
      <c r="V81" s="44"/>
      <c r="W81" s="30">
        <v>1</v>
      </c>
      <c r="X81" s="43"/>
      <c r="Y81" s="43"/>
      <c r="Z81" s="43"/>
      <c r="AA81" s="43"/>
      <c r="AB81" s="43"/>
      <c r="AC81" s="43"/>
      <c r="AD81" s="43"/>
      <c r="AE81" s="44"/>
    </row>
    <row r="82" spans="1:31" ht="12" customHeight="1">
      <c r="A82" s="24">
        <v>78</v>
      </c>
      <c r="B82" s="25" t="str">
        <f>DB_INFO!B82</f>
        <v>PL</v>
      </c>
      <c r="C82" s="30" t="str">
        <f>DB_INFO!C82</f>
        <v>Food &amp; Beverages</v>
      </c>
      <c r="D82" s="25" t="str">
        <f>DB_INFO!D82</f>
        <v>Seasonal</v>
      </c>
      <c r="E82" s="25" t="str">
        <f>DB_INFO!E82</f>
        <v>51-100ºC</v>
      </c>
      <c r="F82" s="26" t="str">
        <f>DB_INFO!F82</f>
        <v>0-20ºC</v>
      </c>
      <c r="G82" s="26" t="str">
        <f>DB_INFO!G82</f>
        <v>DK/DA</v>
      </c>
      <c r="H82" s="26" t="str">
        <f>DB_INFO!H82</f>
        <v>Less 10 years</v>
      </c>
      <c r="I82" s="26" t="str">
        <f>DB_INFO!I82</f>
        <v>Less 10 years</v>
      </c>
      <c r="J82" s="26" t="str">
        <f>DB_INFO!J82</f>
        <v>No</v>
      </c>
      <c r="K82" s="27" t="s">
        <v>214</v>
      </c>
      <c r="L82" s="28" t="s">
        <v>231</v>
      </c>
      <c r="M82" s="27" t="s">
        <v>74</v>
      </c>
      <c r="N82" s="30"/>
      <c r="O82" s="43"/>
      <c r="P82" s="43">
        <v>1</v>
      </c>
      <c r="Q82" s="43"/>
      <c r="R82" s="43"/>
      <c r="S82" s="43"/>
      <c r="T82" s="43"/>
      <c r="U82" s="43"/>
      <c r="V82" s="44"/>
      <c r="W82" s="30"/>
      <c r="X82" s="43">
        <v>1</v>
      </c>
      <c r="Y82" s="43"/>
      <c r="Z82" s="43"/>
      <c r="AA82" s="43"/>
      <c r="AB82" s="43"/>
      <c r="AC82" s="43"/>
      <c r="AD82" s="43"/>
      <c r="AE82" s="44"/>
    </row>
    <row r="83" spans="1:31" ht="12" customHeight="1">
      <c r="A83" s="24">
        <v>79</v>
      </c>
      <c r="B83" s="25" t="str">
        <f>DB_INFO!B83</f>
        <v>PL</v>
      </c>
      <c r="C83" s="30" t="str">
        <f>DB_INFO!C83</f>
        <v>Food &amp; Beverages</v>
      </c>
      <c r="D83" s="25" t="str">
        <f>DB_INFO!D83</f>
        <v>Seasonal</v>
      </c>
      <c r="E83" s="25" t="str">
        <f>DB_INFO!E83</f>
        <v>101-250ºC</v>
      </c>
      <c r="F83" s="26" t="str">
        <f>DB_INFO!F83</f>
        <v>0-20ºC</v>
      </c>
      <c r="G83" s="26" t="str">
        <f>DB_INFO!G83</f>
        <v>DK/DA</v>
      </c>
      <c r="H83" s="26" t="str">
        <f>DB_INFO!H83</f>
        <v>Less 10 years</v>
      </c>
      <c r="I83" s="26" t="str">
        <f>DB_INFO!I83</f>
        <v>Less 10 years</v>
      </c>
      <c r="J83" s="26" t="str">
        <f>DB_INFO!J83</f>
        <v>Yes</v>
      </c>
      <c r="K83" s="27" t="s">
        <v>82</v>
      </c>
      <c r="L83" s="28" t="s">
        <v>231</v>
      </c>
      <c r="M83" s="27" t="s">
        <v>74</v>
      </c>
      <c r="N83" s="30"/>
      <c r="O83" s="43"/>
      <c r="P83" s="43">
        <v>1</v>
      </c>
      <c r="Q83" s="43"/>
      <c r="R83" s="43"/>
      <c r="S83" s="43"/>
      <c r="T83" s="43"/>
      <c r="U83" s="43"/>
      <c r="V83" s="44"/>
      <c r="W83" s="30"/>
      <c r="X83" s="43"/>
      <c r="Y83" s="43"/>
      <c r="Z83" s="43"/>
      <c r="AA83" s="43">
        <v>1</v>
      </c>
      <c r="AB83" s="43"/>
      <c r="AC83" s="43"/>
      <c r="AD83" s="43"/>
      <c r="AE83" s="44"/>
    </row>
    <row r="84" spans="1:31" ht="12" customHeight="1">
      <c r="A84" s="24">
        <v>80</v>
      </c>
      <c r="B84" s="25" t="str">
        <f>DB_INFO!B84</f>
        <v>PL</v>
      </c>
      <c r="C84" s="30" t="str">
        <f>DB_INFO!C84</f>
        <v>Rubber &amp; Plastic</v>
      </c>
      <c r="D84" s="25" t="str">
        <f>DB_INFO!D84</f>
        <v>Seasonal</v>
      </c>
      <c r="E84" s="25" t="str">
        <f>DB_INFO!E84</f>
        <v>101-250ºC</v>
      </c>
      <c r="F84" s="26" t="str">
        <f>DB_INFO!F84</f>
        <v>-</v>
      </c>
      <c r="G84" s="26" t="str">
        <f>DB_INFO!G84</f>
        <v>DK/DA</v>
      </c>
      <c r="H84" s="26" t="str">
        <f>DB_INFO!H84</f>
        <v>Less 10 years</v>
      </c>
      <c r="I84" s="26" t="str">
        <f>DB_INFO!I84</f>
        <v>-</v>
      </c>
      <c r="J84" s="26" t="str">
        <f>DB_INFO!J84</f>
        <v>Yes</v>
      </c>
      <c r="K84" s="27" t="s">
        <v>82</v>
      </c>
      <c r="L84" s="28" t="s">
        <v>55</v>
      </c>
      <c r="M84" s="27" t="s">
        <v>74</v>
      </c>
      <c r="N84" s="30"/>
      <c r="O84" s="43"/>
      <c r="P84" s="43"/>
      <c r="Q84" s="43">
        <v>1</v>
      </c>
      <c r="R84" s="43"/>
      <c r="S84" s="43"/>
      <c r="T84" s="43"/>
      <c r="U84" s="43"/>
      <c r="V84" s="44"/>
      <c r="W84" s="30"/>
      <c r="X84" s="43"/>
      <c r="Y84" s="43"/>
      <c r="Z84" s="43"/>
      <c r="AA84" s="43">
        <v>1</v>
      </c>
      <c r="AB84" s="43"/>
      <c r="AC84" s="43"/>
      <c r="AD84" s="43"/>
      <c r="AE84" s="44"/>
    </row>
    <row r="85" spans="1:31" ht="12" customHeight="1">
      <c r="A85" s="24">
        <v>81</v>
      </c>
      <c r="B85" s="25" t="str">
        <f>DB_INFO!B85</f>
        <v>PL</v>
      </c>
      <c r="C85" s="30" t="str">
        <f>DB_INFO!C85</f>
        <v>Others</v>
      </c>
      <c r="D85" s="25" t="str">
        <f>DB_INFO!D85</f>
        <v>Seasonal</v>
      </c>
      <c r="E85" s="25" t="str">
        <f>DB_INFO!E85</f>
        <v>51-100ºC</v>
      </c>
      <c r="F85" s="26" t="str">
        <f>DB_INFO!F85</f>
        <v>-</v>
      </c>
      <c r="G85" s="26" t="str">
        <f>DB_INFO!G85</f>
        <v>DK/DA</v>
      </c>
      <c r="H85" s="26" t="str">
        <f>DB_INFO!H85</f>
        <v>Less 10 years</v>
      </c>
      <c r="I85" s="26" t="str">
        <f>DB_INFO!I85</f>
        <v>-</v>
      </c>
      <c r="J85" s="26" t="str">
        <f>DB_INFO!J85</f>
        <v>DK/DA</v>
      </c>
      <c r="K85" s="27" t="s">
        <v>67</v>
      </c>
      <c r="L85" s="28" t="s">
        <v>55</v>
      </c>
      <c r="M85" s="27" t="s">
        <v>74</v>
      </c>
      <c r="N85" s="30"/>
      <c r="O85" s="43"/>
      <c r="P85" s="43"/>
      <c r="Q85" s="43">
        <v>1</v>
      </c>
      <c r="R85" s="43"/>
      <c r="S85" s="43"/>
      <c r="T85" s="43"/>
      <c r="U85" s="43"/>
      <c r="V85" s="44"/>
      <c r="W85" s="30"/>
      <c r="X85" s="43"/>
      <c r="Y85" s="43"/>
      <c r="Z85" s="43"/>
      <c r="AA85" s="43">
        <v>1</v>
      </c>
      <c r="AB85" s="43"/>
      <c r="AC85" s="43"/>
      <c r="AD85" s="43"/>
      <c r="AE85" s="44"/>
    </row>
    <row r="86" spans="1:31" ht="12" customHeight="1">
      <c r="A86" s="24">
        <v>82</v>
      </c>
      <c r="B86" s="25" t="str">
        <f>DB_INFO!B86</f>
        <v>PL</v>
      </c>
      <c r="C86" s="30" t="str">
        <f>DB_INFO!C86</f>
        <v>Wood &amp; wood products</v>
      </c>
      <c r="D86" s="25" t="str">
        <f>DB_INFO!D86</f>
        <v>Seasonal</v>
      </c>
      <c r="E86" s="25" t="str">
        <f>DB_INFO!E86</f>
        <v>101-250ºC</v>
      </c>
      <c r="F86" s="26" t="str">
        <f>DB_INFO!F86</f>
        <v>-</v>
      </c>
      <c r="G86" s="26" t="str">
        <f>DB_INFO!G86</f>
        <v>Above 250M€</v>
      </c>
      <c r="H86" s="26" t="str">
        <f>DB_INFO!H86</f>
        <v>Less 10 years</v>
      </c>
      <c r="I86" s="26" t="str">
        <f>DB_INFO!I86</f>
        <v>-</v>
      </c>
      <c r="J86" s="26" t="str">
        <f>DB_INFO!J86</f>
        <v>Yes</v>
      </c>
      <c r="K86" s="27" t="s">
        <v>68</v>
      </c>
      <c r="L86" s="28" t="s">
        <v>55</v>
      </c>
      <c r="M86" s="27" t="s">
        <v>74</v>
      </c>
      <c r="N86" s="30"/>
      <c r="O86" s="43"/>
      <c r="P86" s="43"/>
      <c r="Q86" s="43">
        <v>1</v>
      </c>
      <c r="R86" s="43">
        <v>1</v>
      </c>
      <c r="S86" s="43"/>
      <c r="T86" s="43"/>
      <c r="U86" s="43"/>
      <c r="V86" s="44"/>
      <c r="W86" s="30"/>
      <c r="X86" s="43"/>
      <c r="Y86" s="43"/>
      <c r="Z86" s="43"/>
      <c r="AA86" s="43"/>
      <c r="AB86" s="43">
        <v>1</v>
      </c>
      <c r="AC86" s="43"/>
      <c r="AD86" s="43"/>
      <c r="AE86" s="44"/>
    </row>
    <row r="87" spans="1:31" ht="12" customHeight="1">
      <c r="A87" s="24">
        <v>83</v>
      </c>
      <c r="B87" s="25" t="str">
        <f>DB_INFO!B87</f>
        <v>PL</v>
      </c>
      <c r="C87" s="30" t="str">
        <f>DB_INFO!C87</f>
        <v>Textil &amp; Clothing</v>
      </c>
      <c r="D87" s="25" t="str">
        <f>DB_INFO!D87</f>
        <v>Seasonal</v>
      </c>
      <c r="E87" s="25" t="str">
        <f>DB_INFO!E87</f>
        <v>101-250ºC</v>
      </c>
      <c r="F87" s="26" t="str">
        <f>DB_INFO!F87</f>
        <v>-</v>
      </c>
      <c r="G87" s="26" t="str">
        <f>DB_INFO!G87</f>
        <v>DK/DA</v>
      </c>
      <c r="H87" s="26" t="str">
        <f>DB_INFO!H87</f>
        <v>Less 10 years</v>
      </c>
      <c r="I87" s="26" t="str">
        <f>DB_INFO!I87</f>
        <v>-</v>
      </c>
      <c r="J87" s="26" t="str">
        <f>DB_INFO!J87</f>
        <v>Yes</v>
      </c>
      <c r="K87" s="27" t="s">
        <v>214</v>
      </c>
      <c r="L87" s="28" t="s">
        <v>55</v>
      </c>
      <c r="M87" s="27" t="s">
        <v>74</v>
      </c>
      <c r="N87" s="30"/>
      <c r="O87" s="43">
        <v>1</v>
      </c>
      <c r="P87" s="43"/>
      <c r="Q87" s="43"/>
      <c r="R87" s="43"/>
      <c r="S87" s="43"/>
      <c r="T87" s="43"/>
      <c r="U87" s="43"/>
      <c r="V87" s="44"/>
      <c r="W87" s="30"/>
      <c r="X87" s="43"/>
      <c r="Y87" s="43"/>
      <c r="Z87" s="43"/>
      <c r="AA87" s="43">
        <v>1</v>
      </c>
      <c r="AB87" s="43"/>
      <c r="AC87" s="43"/>
      <c r="AD87" s="43"/>
      <c r="AE87" s="44"/>
    </row>
    <row r="88" spans="1:31" ht="12" customHeight="1">
      <c r="A88" s="24">
        <v>84</v>
      </c>
      <c r="B88" s="25" t="str">
        <f>DB_INFO!B88</f>
        <v>PL</v>
      </c>
      <c r="C88" s="30" t="str">
        <f>DB_INFO!C88</f>
        <v>Food &amp; Beverages</v>
      </c>
      <c r="D88" s="25" t="str">
        <f>DB_INFO!D88</f>
        <v>Seasonal</v>
      </c>
      <c r="E88" s="25" t="str">
        <f>DB_INFO!E88</f>
        <v>51-100ºC</v>
      </c>
      <c r="F88" s="26" t="str">
        <f>DB_INFO!F88</f>
        <v>-</v>
      </c>
      <c r="G88" s="26" t="str">
        <f>DB_INFO!G88</f>
        <v>Below 9M€</v>
      </c>
      <c r="H88" s="26" t="str">
        <f>DB_INFO!H88</f>
        <v>Less 10 years</v>
      </c>
      <c r="I88" s="26" t="str">
        <f>DB_INFO!I88</f>
        <v>-</v>
      </c>
      <c r="J88" s="26" t="str">
        <f>DB_INFO!J88</f>
        <v>Yes</v>
      </c>
      <c r="K88" s="27" t="s">
        <v>67</v>
      </c>
      <c r="L88" s="28" t="s">
        <v>55</v>
      </c>
      <c r="M88" s="27" t="s">
        <v>74</v>
      </c>
      <c r="N88" s="30"/>
      <c r="O88" s="43"/>
      <c r="P88" s="43"/>
      <c r="Q88" s="43">
        <v>1</v>
      </c>
      <c r="R88" s="43"/>
      <c r="S88" s="43"/>
      <c r="T88" s="43"/>
      <c r="U88" s="43"/>
      <c r="V88" s="44"/>
      <c r="W88" s="30"/>
      <c r="X88" s="43"/>
      <c r="Y88" s="43"/>
      <c r="Z88" s="43"/>
      <c r="AA88" s="43">
        <v>1</v>
      </c>
      <c r="AB88" s="43"/>
      <c r="AC88" s="43"/>
      <c r="AD88" s="43"/>
      <c r="AE88" s="44"/>
    </row>
    <row r="89" spans="1:31" ht="12" customHeight="1">
      <c r="A89" s="24">
        <v>85</v>
      </c>
      <c r="B89" s="25" t="str">
        <f>DB_INFO!B89</f>
        <v>PL</v>
      </c>
      <c r="C89" s="30" t="str">
        <f>DB_INFO!C89</f>
        <v>Others</v>
      </c>
      <c r="D89" s="25" t="str">
        <f>DB_INFO!D89</f>
        <v>Seasonal</v>
      </c>
      <c r="E89" s="25" t="str">
        <f>DB_INFO!E89</f>
        <v>20-50ºC</v>
      </c>
      <c r="F89" s="26" t="str">
        <f>DB_INFO!F89</f>
        <v>-</v>
      </c>
      <c r="G89" s="26" t="str">
        <f>DB_INFO!G89</f>
        <v>DK/DA</v>
      </c>
      <c r="H89" s="26" t="str">
        <f>DB_INFO!H89</f>
        <v>Less 10 years</v>
      </c>
      <c r="I89" s="26" t="str">
        <f>DB_INFO!I89</f>
        <v>-</v>
      </c>
      <c r="J89" s="26" t="str">
        <f>DB_INFO!J89</f>
        <v>No</v>
      </c>
      <c r="K89" s="27" t="s">
        <v>214</v>
      </c>
      <c r="L89" s="28" t="s">
        <v>55</v>
      </c>
      <c r="M89" s="27" t="s">
        <v>74</v>
      </c>
      <c r="N89" s="30"/>
      <c r="O89" s="43">
        <v>1</v>
      </c>
      <c r="P89" s="43"/>
      <c r="Q89" s="43"/>
      <c r="R89" s="43"/>
      <c r="S89" s="43"/>
      <c r="T89" s="43"/>
      <c r="U89" s="43"/>
      <c r="V89" s="44"/>
      <c r="W89" s="30"/>
      <c r="X89" s="43"/>
      <c r="Y89" s="43"/>
      <c r="Z89" s="43"/>
      <c r="AA89" s="43">
        <v>1</v>
      </c>
      <c r="AB89" s="43"/>
      <c r="AC89" s="43"/>
      <c r="AD89" s="43"/>
      <c r="AE89" s="44"/>
    </row>
    <row r="90" spans="1:31" ht="12" customHeight="1">
      <c r="A90" s="24">
        <v>86</v>
      </c>
      <c r="B90" s="25" t="str">
        <f>DB_INFO!B90</f>
        <v>PL</v>
      </c>
      <c r="C90" s="30" t="str">
        <f>DB_INFO!C90</f>
        <v>Machinery</v>
      </c>
      <c r="D90" s="25" t="str">
        <f>DB_INFO!D90</f>
        <v>Seasonal</v>
      </c>
      <c r="E90" s="25" t="str">
        <f>DB_INFO!E90</f>
        <v>More 250ºC</v>
      </c>
      <c r="F90" s="26" t="str">
        <f>DB_INFO!F90</f>
        <v>More 20ºC</v>
      </c>
      <c r="G90" s="26" t="str">
        <f>DB_INFO!G90</f>
        <v>DK/DA</v>
      </c>
      <c r="H90" s="26" t="str">
        <f>DB_INFO!H90</f>
        <v>10-25 years</v>
      </c>
      <c r="I90" s="26" t="str">
        <f>DB_INFO!I90</f>
        <v>10-25 years</v>
      </c>
      <c r="J90" s="26" t="str">
        <f>DB_INFO!J90</f>
        <v>Yes</v>
      </c>
      <c r="K90" s="27" t="s">
        <v>214</v>
      </c>
      <c r="L90" s="28" t="s">
        <v>55</v>
      </c>
      <c r="M90" s="27" t="s">
        <v>74</v>
      </c>
      <c r="N90" s="30"/>
      <c r="O90" s="43"/>
      <c r="P90" s="43"/>
      <c r="Q90" s="43"/>
      <c r="R90" s="43"/>
      <c r="S90" s="43"/>
      <c r="T90" s="43">
        <v>1</v>
      </c>
      <c r="U90" s="43"/>
      <c r="V90" s="44"/>
      <c r="W90" s="30"/>
      <c r="X90" s="43">
        <v>1</v>
      </c>
      <c r="Y90" s="43"/>
      <c r="Z90" s="43"/>
      <c r="AA90" s="43"/>
      <c r="AB90" s="43"/>
      <c r="AC90" s="43"/>
      <c r="AD90" s="43"/>
      <c r="AE90" s="44"/>
    </row>
    <row r="91" spans="1:31" ht="12" customHeight="1">
      <c r="A91" s="24">
        <v>87</v>
      </c>
      <c r="B91" s="25" t="str">
        <f>DB_INFO!B91</f>
        <v>PL</v>
      </c>
      <c r="C91" s="30" t="str">
        <f>DB_INFO!C91</f>
        <v>Textil &amp; Clothing</v>
      </c>
      <c r="D91" s="25" t="str">
        <f>DB_INFO!D91</f>
        <v>Seasonal</v>
      </c>
      <c r="E91" s="25" t="str">
        <f>DB_INFO!E91</f>
        <v>20-50ºC</v>
      </c>
      <c r="F91" s="26" t="str">
        <f>DB_INFO!F91</f>
        <v>-</v>
      </c>
      <c r="G91" s="26" t="str">
        <f>DB_INFO!G91</f>
        <v>DK/DA</v>
      </c>
      <c r="H91" s="26" t="str">
        <f>DB_INFO!H91</f>
        <v>Less 10 years</v>
      </c>
      <c r="I91" s="26" t="str">
        <f>DB_INFO!I91</f>
        <v>-</v>
      </c>
      <c r="J91" s="26" t="str">
        <f>DB_INFO!J91</f>
        <v>No</v>
      </c>
      <c r="K91" s="27" t="s">
        <v>416</v>
      </c>
      <c r="L91" s="28" t="s">
        <v>55</v>
      </c>
      <c r="M91" s="27" t="s">
        <v>74</v>
      </c>
      <c r="N91" s="30"/>
      <c r="O91" s="43"/>
      <c r="P91" s="43"/>
      <c r="Q91" s="43">
        <v>1</v>
      </c>
      <c r="R91" s="43"/>
      <c r="S91" s="43"/>
      <c r="T91" s="43"/>
      <c r="U91" s="43"/>
      <c r="V91" s="44"/>
      <c r="W91" s="30"/>
      <c r="X91" s="43"/>
      <c r="Y91" s="43"/>
      <c r="Z91" s="43"/>
      <c r="AA91" s="43">
        <v>1</v>
      </c>
      <c r="AB91" s="43"/>
      <c r="AC91" s="43"/>
      <c r="AD91" s="43"/>
      <c r="AE91" s="44"/>
    </row>
    <row r="92" spans="1:31" ht="12" customHeight="1">
      <c r="A92" s="24">
        <v>88</v>
      </c>
      <c r="B92" s="25" t="str">
        <f>DB_INFO!B92</f>
        <v>PL</v>
      </c>
      <c r="C92" s="30" t="str">
        <f>DB_INFO!C92</f>
        <v>Textil &amp; Clothing</v>
      </c>
      <c r="D92" s="25" t="str">
        <f>DB_INFO!D92</f>
        <v>Weekly</v>
      </c>
      <c r="E92" s="25" t="str">
        <f>DB_INFO!E92</f>
        <v>101-250ºC</v>
      </c>
      <c r="F92" s="26" t="str">
        <f>DB_INFO!F92</f>
        <v>More 20ºC</v>
      </c>
      <c r="G92" s="26" t="str">
        <f>DB_INFO!G92</f>
        <v>DK/DA</v>
      </c>
      <c r="H92" s="26" t="str">
        <f>DB_INFO!H92</f>
        <v>Less 10 years</v>
      </c>
      <c r="I92" s="26" t="str">
        <f>DB_INFO!I92</f>
        <v>Less 10 years</v>
      </c>
      <c r="J92" s="26" t="str">
        <f>DB_INFO!J92</f>
        <v>No</v>
      </c>
      <c r="K92" s="27" t="s">
        <v>214</v>
      </c>
      <c r="L92" s="28" t="s">
        <v>55</v>
      </c>
      <c r="M92" s="27" t="s">
        <v>74</v>
      </c>
      <c r="N92" s="30"/>
      <c r="O92" s="43"/>
      <c r="P92" s="43"/>
      <c r="Q92" s="43">
        <v>1</v>
      </c>
      <c r="R92" s="43"/>
      <c r="S92" s="43"/>
      <c r="T92" s="43"/>
      <c r="U92" s="43"/>
      <c r="V92" s="44"/>
      <c r="W92" s="54"/>
      <c r="X92" s="53">
        <v>1</v>
      </c>
      <c r="Y92" s="53"/>
      <c r="Z92" s="53"/>
      <c r="AA92" s="53"/>
      <c r="AB92" s="53"/>
      <c r="AC92" s="53"/>
      <c r="AD92" s="53"/>
      <c r="AE92" s="55"/>
    </row>
    <row r="93" spans="1:31" ht="12" customHeight="1">
      <c r="A93" s="24">
        <v>89</v>
      </c>
      <c r="B93" s="25" t="str">
        <f>DB_INFO!B93</f>
        <v>PL</v>
      </c>
      <c r="C93" s="30" t="str">
        <f>DB_INFO!C93</f>
        <v>Textil &amp; Clothing</v>
      </c>
      <c r="D93" s="25" t="str">
        <f>DB_INFO!D93</f>
        <v>Seasonal</v>
      </c>
      <c r="E93" s="25" t="str">
        <f>DB_INFO!E93</f>
        <v>101-250ºC</v>
      </c>
      <c r="F93" s="26" t="str">
        <f>DB_INFO!F93</f>
        <v>-</v>
      </c>
      <c r="G93" s="26" t="str">
        <f>DB_INFO!G93</f>
        <v>DK/DA</v>
      </c>
      <c r="H93" s="26" t="str">
        <f>DB_INFO!H93</f>
        <v>10-25 years</v>
      </c>
      <c r="I93" s="26" t="str">
        <f>DB_INFO!I93</f>
        <v>-</v>
      </c>
      <c r="J93" s="26" t="str">
        <f>DB_INFO!J93</f>
        <v>Yes</v>
      </c>
      <c r="K93" s="27" t="s">
        <v>82</v>
      </c>
      <c r="L93" s="28" t="s">
        <v>55</v>
      </c>
      <c r="M93" s="27" t="s">
        <v>74</v>
      </c>
      <c r="N93" s="30"/>
      <c r="O93" s="43"/>
      <c r="P93" s="43"/>
      <c r="Q93" s="43">
        <v>1</v>
      </c>
      <c r="R93" s="43"/>
      <c r="S93" s="43"/>
      <c r="T93" s="43"/>
      <c r="U93" s="43"/>
      <c r="V93" s="44"/>
      <c r="W93" s="30"/>
      <c r="X93" s="43"/>
      <c r="Y93" s="43"/>
      <c r="Z93" s="43"/>
      <c r="AA93" s="43">
        <v>1</v>
      </c>
      <c r="AB93" s="43"/>
      <c r="AC93" s="43"/>
      <c r="AD93" s="43"/>
      <c r="AE93" s="44"/>
    </row>
    <row r="94" spans="1:31" ht="12" customHeight="1">
      <c r="A94" s="24">
        <v>90</v>
      </c>
      <c r="B94" s="25" t="str">
        <f>DB_INFO!B94</f>
        <v>PL</v>
      </c>
      <c r="C94" s="30" t="str">
        <f>DB_INFO!C94</f>
        <v>Textil &amp; Clothing</v>
      </c>
      <c r="D94" s="25" t="str">
        <f>DB_INFO!D94</f>
        <v>Weekly</v>
      </c>
      <c r="E94" s="25" t="str">
        <f>DB_INFO!E94</f>
        <v>51-100ºC</v>
      </c>
      <c r="F94" s="26" t="str">
        <f>DB_INFO!F94</f>
        <v>-</v>
      </c>
      <c r="G94" s="26" t="str">
        <f>DB_INFO!G94</f>
        <v>DK/DA</v>
      </c>
      <c r="H94" s="26" t="str">
        <f>DB_INFO!H94</f>
        <v>10-25 years</v>
      </c>
      <c r="I94" s="26" t="str">
        <f>DB_INFO!I94</f>
        <v>-</v>
      </c>
      <c r="J94" s="26" t="str">
        <f>DB_INFO!J94</f>
        <v>No</v>
      </c>
      <c r="K94" s="27" t="s">
        <v>65</v>
      </c>
      <c r="L94" s="28" t="s">
        <v>55</v>
      </c>
      <c r="M94" s="27" t="s">
        <v>74</v>
      </c>
      <c r="N94" s="30"/>
      <c r="O94" s="43"/>
      <c r="P94" s="43"/>
      <c r="Q94" s="43">
        <v>1</v>
      </c>
      <c r="R94" s="43"/>
      <c r="S94" s="43"/>
      <c r="T94" s="43"/>
      <c r="U94" s="43"/>
      <c r="V94" s="44"/>
      <c r="W94" s="30"/>
      <c r="X94" s="43"/>
      <c r="Y94" s="43"/>
      <c r="Z94" s="43"/>
      <c r="AA94" s="43">
        <v>1</v>
      </c>
      <c r="AB94" s="43"/>
      <c r="AC94" s="43"/>
      <c r="AD94" s="43"/>
      <c r="AE94" s="44"/>
    </row>
    <row r="95" spans="1:31" ht="12" customHeight="1">
      <c r="A95" s="24">
        <v>91</v>
      </c>
      <c r="B95" s="25" t="str">
        <f>DB_INFO!B95</f>
        <v>PL</v>
      </c>
      <c r="C95" s="30" t="str">
        <f>DB_INFO!C95</f>
        <v>Food &amp; Beverages</v>
      </c>
      <c r="D95" s="25" t="str">
        <f>DB_INFO!D95</f>
        <v>Seasonal</v>
      </c>
      <c r="E95" s="25" t="str">
        <f>DB_INFO!E95</f>
        <v>51-100ºC</v>
      </c>
      <c r="F95" s="26" t="str">
        <f>DB_INFO!F95</f>
        <v>0-20ºC</v>
      </c>
      <c r="G95" s="26" t="str">
        <f>DB_INFO!G95</f>
        <v>DK/DA</v>
      </c>
      <c r="H95" s="26" t="str">
        <f>DB_INFO!H95</f>
        <v>Less 10 years</v>
      </c>
      <c r="I95" s="26" t="str">
        <f>DB_INFO!I95</f>
        <v>Less 10 years</v>
      </c>
      <c r="J95" s="26" t="str">
        <f>DB_INFO!J95</f>
        <v>No</v>
      </c>
      <c r="K95" s="27" t="s">
        <v>214</v>
      </c>
      <c r="L95" s="28" t="s">
        <v>55</v>
      </c>
      <c r="M95" s="27" t="s">
        <v>74</v>
      </c>
      <c r="N95" s="30"/>
      <c r="O95" s="43"/>
      <c r="P95" s="43"/>
      <c r="Q95" s="43"/>
      <c r="R95" s="43"/>
      <c r="S95" s="43"/>
      <c r="T95" s="43"/>
      <c r="U95" s="43"/>
      <c r="V95" s="44">
        <v>1</v>
      </c>
      <c r="W95" s="30"/>
      <c r="X95" s="43"/>
      <c r="Y95" s="43"/>
      <c r="Z95" s="43"/>
      <c r="AA95" s="43">
        <v>1</v>
      </c>
      <c r="AB95" s="43"/>
      <c r="AC95" s="43"/>
      <c r="AD95" s="43"/>
      <c r="AE95" s="44"/>
    </row>
    <row r="96" spans="1:31" ht="12" customHeight="1">
      <c r="A96" s="24">
        <v>92</v>
      </c>
      <c r="B96" s="25" t="str">
        <f>DB_INFO!B96</f>
        <v>PL</v>
      </c>
      <c r="C96" s="30" t="str">
        <f>DB_INFO!C96</f>
        <v>Food &amp; Beverages</v>
      </c>
      <c r="D96" s="25" t="str">
        <f>DB_INFO!D96</f>
        <v>Seasonal</v>
      </c>
      <c r="E96" s="25" t="str">
        <f>DB_INFO!E96</f>
        <v>-</v>
      </c>
      <c r="F96" s="26" t="str">
        <f>DB_INFO!F96</f>
        <v>Less -20ºC</v>
      </c>
      <c r="G96" s="26" t="str">
        <f>DB_INFO!G96</f>
        <v>DK/DA</v>
      </c>
      <c r="H96" s="26" t="str">
        <f>DB_INFO!H96</f>
        <v>-</v>
      </c>
      <c r="I96" s="26" t="str">
        <f>DB_INFO!I96</f>
        <v>Less 10 years</v>
      </c>
      <c r="J96" s="26" t="str">
        <f>DB_INFO!J96</f>
        <v>No</v>
      </c>
      <c r="K96" s="27" t="s">
        <v>64</v>
      </c>
      <c r="L96" s="28"/>
      <c r="M96" s="27"/>
      <c r="N96" s="30"/>
      <c r="O96" s="43"/>
      <c r="P96" s="43"/>
      <c r="Q96" s="43"/>
      <c r="R96" s="43"/>
      <c r="S96" s="43"/>
      <c r="T96" s="43"/>
      <c r="U96" s="43"/>
      <c r="V96" s="44"/>
      <c r="W96" s="30"/>
      <c r="X96" s="43"/>
      <c r="Y96" s="43"/>
      <c r="Z96" s="43"/>
      <c r="AA96" s="43"/>
      <c r="AB96" s="43"/>
      <c r="AC96" s="43"/>
      <c r="AD96" s="43"/>
      <c r="AE96" s="44"/>
    </row>
    <row r="97" spans="1:31" ht="12" customHeight="1">
      <c r="A97" s="24">
        <v>93</v>
      </c>
      <c r="B97" s="25" t="str">
        <f>DB_INFO!B97</f>
        <v>PL</v>
      </c>
      <c r="C97" s="30" t="str">
        <f>DB_INFO!C97</f>
        <v>Wood &amp; wood products</v>
      </c>
      <c r="D97" s="25" t="str">
        <f>DB_INFO!D97</f>
        <v>Seasonal</v>
      </c>
      <c r="E97" s="25" t="str">
        <f>DB_INFO!E97</f>
        <v>51-100ºC</v>
      </c>
      <c r="F97" s="26" t="str">
        <f>DB_INFO!F97</f>
        <v>-</v>
      </c>
      <c r="G97" s="26" t="str">
        <f>DB_INFO!G97</f>
        <v>DK/DA</v>
      </c>
      <c r="H97" s="26" t="str">
        <f>DB_INFO!H97</f>
        <v>Less 10 years</v>
      </c>
      <c r="I97" s="26" t="str">
        <f>DB_INFO!I97</f>
        <v>-</v>
      </c>
      <c r="J97" s="26" t="str">
        <f>DB_INFO!J97</f>
        <v>No</v>
      </c>
      <c r="K97" s="27" t="s">
        <v>68</v>
      </c>
      <c r="L97" s="28" t="s">
        <v>55</v>
      </c>
      <c r="M97" s="27" t="s">
        <v>74</v>
      </c>
      <c r="N97" s="30"/>
      <c r="O97" s="43"/>
      <c r="P97" s="43">
        <v>1</v>
      </c>
      <c r="Q97" s="43"/>
      <c r="R97" s="43"/>
      <c r="S97" s="43"/>
      <c r="T97" s="43"/>
      <c r="U97" s="43"/>
      <c r="V97" s="44"/>
      <c r="W97" s="30"/>
      <c r="X97" s="43"/>
      <c r="Y97" s="43"/>
      <c r="Z97" s="43"/>
      <c r="AA97" s="43">
        <v>1</v>
      </c>
      <c r="AB97" s="43"/>
      <c r="AC97" s="43"/>
      <c r="AD97" s="43"/>
      <c r="AE97" s="44"/>
    </row>
    <row r="98" spans="1:31" ht="12" customHeight="1">
      <c r="A98" s="24">
        <v>94</v>
      </c>
      <c r="B98" s="25" t="str">
        <f>DB_INFO!B98</f>
        <v>PL</v>
      </c>
      <c r="C98" s="30" t="str">
        <f>DB_INFO!C98</f>
        <v>Wood &amp; wood products</v>
      </c>
      <c r="D98" s="25" t="str">
        <f>DB_INFO!D98</f>
        <v>Seasonal</v>
      </c>
      <c r="E98" s="25" t="str">
        <f>DB_INFO!E98</f>
        <v>51-100ºC</v>
      </c>
      <c r="F98" s="26" t="str">
        <f>DB_INFO!F98</f>
        <v>-</v>
      </c>
      <c r="G98" s="26" t="str">
        <f>DB_INFO!G98</f>
        <v>DK/DA</v>
      </c>
      <c r="H98" s="26" t="str">
        <f>DB_INFO!H98</f>
        <v>Less 10 years</v>
      </c>
      <c r="I98" s="26" t="str">
        <f>DB_INFO!I98</f>
        <v>-</v>
      </c>
      <c r="J98" s="26" t="str">
        <f>DB_INFO!J98</f>
        <v>No</v>
      </c>
      <c r="K98" s="27" t="s">
        <v>68</v>
      </c>
      <c r="L98" s="28" t="s">
        <v>231</v>
      </c>
      <c r="M98" s="27" t="s">
        <v>74</v>
      </c>
      <c r="N98" s="30"/>
      <c r="O98" s="43"/>
      <c r="P98" s="43"/>
      <c r="Q98" s="43">
        <v>1</v>
      </c>
      <c r="R98" s="43"/>
      <c r="S98" s="43"/>
      <c r="T98" s="43"/>
      <c r="U98" s="43"/>
      <c r="V98" s="44"/>
      <c r="W98" s="30"/>
      <c r="X98" s="43"/>
      <c r="Y98" s="43"/>
      <c r="Z98" s="43"/>
      <c r="AA98" s="43">
        <v>1</v>
      </c>
      <c r="AB98" s="43"/>
      <c r="AC98" s="43"/>
      <c r="AD98" s="43"/>
      <c r="AE98" s="44"/>
    </row>
    <row r="99" spans="1:31" ht="12" customHeight="1">
      <c r="A99" s="24">
        <v>95</v>
      </c>
      <c r="B99" s="25" t="str">
        <f>DB_INFO!B99</f>
        <v>PL</v>
      </c>
      <c r="C99" s="30" t="str">
        <f>DB_INFO!C99</f>
        <v>Metals</v>
      </c>
      <c r="D99" s="25" t="str">
        <f>DB_INFO!D99</f>
        <v>Seasonal</v>
      </c>
      <c r="E99" s="25" t="str">
        <f>DB_INFO!E99</f>
        <v>101-250ºC</v>
      </c>
      <c r="F99" s="26" t="str">
        <f>DB_INFO!F99</f>
        <v>-</v>
      </c>
      <c r="G99" s="26" t="str">
        <f>DB_INFO!G99</f>
        <v>DK/DA</v>
      </c>
      <c r="H99" s="26" t="str">
        <f>DB_INFO!H99</f>
        <v>10-25 years</v>
      </c>
      <c r="I99" s="26" t="str">
        <f>DB_INFO!I99</f>
        <v>-</v>
      </c>
      <c r="J99" s="26" t="str">
        <f>DB_INFO!J99</f>
        <v>No</v>
      </c>
      <c r="K99" s="27" t="s">
        <v>82</v>
      </c>
      <c r="L99" s="28" t="s">
        <v>55</v>
      </c>
      <c r="M99" s="27" t="s">
        <v>74</v>
      </c>
      <c r="N99" s="30"/>
      <c r="O99" s="43"/>
      <c r="P99" s="43"/>
      <c r="Q99" s="43">
        <v>1</v>
      </c>
      <c r="R99" s="43"/>
      <c r="S99" s="43"/>
      <c r="T99" s="43"/>
      <c r="U99" s="43"/>
      <c r="V99" s="44"/>
      <c r="W99" s="30"/>
      <c r="X99" s="43"/>
      <c r="Y99" s="43"/>
      <c r="Z99" s="43"/>
      <c r="AA99" s="43">
        <v>1</v>
      </c>
      <c r="AB99" s="43"/>
      <c r="AC99" s="43"/>
      <c r="AD99" s="43"/>
      <c r="AE99" s="44"/>
    </row>
    <row r="100" spans="1:31" ht="12" customHeight="1">
      <c r="A100" s="24">
        <v>96</v>
      </c>
      <c r="B100" s="25" t="str">
        <f>DB_INFO!B100</f>
        <v>PL</v>
      </c>
      <c r="C100" s="30" t="str">
        <f>DB_INFO!C100</f>
        <v>Food &amp; Beverages</v>
      </c>
      <c r="D100" s="25" t="str">
        <f>DB_INFO!D100</f>
        <v>Seasonal</v>
      </c>
      <c r="E100" s="25" t="str">
        <f>DB_INFO!E100</f>
        <v>101-250ºC</v>
      </c>
      <c r="F100" s="26" t="str">
        <f>DB_INFO!F100</f>
        <v>More 20ºC</v>
      </c>
      <c r="G100" s="26" t="str">
        <f>DB_INFO!G100</f>
        <v>DK/DA</v>
      </c>
      <c r="H100" s="26" t="str">
        <f>DB_INFO!H100</f>
        <v>Less 10 years</v>
      </c>
      <c r="I100" s="26" t="str">
        <f>DB_INFO!I100</f>
        <v>Less 10 years</v>
      </c>
      <c r="J100" s="26" t="str">
        <f>DB_INFO!J100</f>
        <v>Yes</v>
      </c>
      <c r="K100" s="27" t="s">
        <v>214</v>
      </c>
      <c r="L100" s="28" t="s">
        <v>55</v>
      </c>
      <c r="M100" s="27" t="s">
        <v>74</v>
      </c>
      <c r="N100" s="30"/>
      <c r="O100" s="43"/>
      <c r="P100" s="43"/>
      <c r="Q100" s="43"/>
      <c r="R100" s="43"/>
      <c r="S100" s="43"/>
      <c r="T100" s="43"/>
      <c r="U100" s="43"/>
      <c r="V100" s="44"/>
      <c r="W100" s="30"/>
      <c r="X100" s="43"/>
      <c r="Y100" s="43"/>
      <c r="Z100" s="43">
        <v>1</v>
      </c>
      <c r="AA100" s="43"/>
      <c r="AB100" s="43"/>
      <c r="AC100" s="43"/>
      <c r="AD100" s="43"/>
      <c r="AE100" s="44"/>
    </row>
    <row r="101" spans="1:31" ht="12" customHeight="1">
      <c r="A101" s="24">
        <v>97</v>
      </c>
      <c r="B101" s="25" t="str">
        <f>DB_INFO!B101</f>
        <v>PL</v>
      </c>
      <c r="C101" s="30" t="str">
        <f>DB_INFO!C101</f>
        <v>Chemical</v>
      </c>
      <c r="D101" s="25" t="str">
        <f>DB_INFO!D101</f>
        <v>Seasonal</v>
      </c>
      <c r="E101" s="25" t="str">
        <f>DB_INFO!E101</f>
        <v>51-100ºC</v>
      </c>
      <c r="F101" s="26" t="str">
        <f>DB_INFO!F101</f>
        <v>-</v>
      </c>
      <c r="G101" s="26" t="str">
        <f>DB_INFO!G101</f>
        <v>DK/DA</v>
      </c>
      <c r="H101" s="26" t="str">
        <f>DB_INFO!H101</f>
        <v>Less 10 years</v>
      </c>
      <c r="I101" s="26" t="str">
        <f>DB_INFO!I101</f>
        <v>-</v>
      </c>
      <c r="J101" s="26" t="str">
        <f>DB_INFO!J101</f>
        <v>Yes</v>
      </c>
      <c r="K101" s="27" t="s">
        <v>67</v>
      </c>
      <c r="L101" s="28" t="s">
        <v>231</v>
      </c>
      <c r="M101" s="27" t="s">
        <v>74</v>
      </c>
      <c r="N101" s="30"/>
      <c r="O101" s="43">
        <v>1</v>
      </c>
      <c r="P101" s="43"/>
      <c r="Q101" s="43"/>
      <c r="R101" s="43"/>
      <c r="S101" s="43">
        <v>1</v>
      </c>
      <c r="T101" s="43"/>
      <c r="U101" s="43"/>
      <c r="V101" s="44"/>
      <c r="W101" s="30"/>
      <c r="X101" s="43"/>
      <c r="Y101" s="43"/>
      <c r="Z101" s="43"/>
      <c r="AA101" s="43">
        <v>1</v>
      </c>
      <c r="AB101" s="43"/>
      <c r="AC101" s="43"/>
      <c r="AD101" s="43"/>
      <c r="AE101" s="44"/>
    </row>
    <row r="102" spans="1:31" ht="12" customHeight="1">
      <c r="A102" s="24">
        <v>98</v>
      </c>
      <c r="B102" s="25" t="str">
        <f>DB_INFO!B102</f>
        <v>PL</v>
      </c>
      <c r="C102" s="30" t="str">
        <f>DB_INFO!C102</f>
        <v>Rubber &amp; Plastic</v>
      </c>
      <c r="D102" s="25" t="str">
        <f>DB_INFO!D102</f>
        <v>Seasonal</v>
      </c>
      <c r="E102" s="25" t="str">
        <f>DB_INFO!E102</f>
        <v>101-250ºC</v>
      </c>
      <c r="F102" s="26" t="str">
        <f>DB_INFO!F102</f>
        <v>0-20ºC</v>
      </c>
      <c r="G102" s="26" t="str">
        <f>DB_INFO!G102</f>
        <v>DK/DA</v>
      </c>
      <c r="H102" s="26" t="str">
        <f>DB_INFO!H102</f>
        <v>Less 10 years</v>
      </c>
      <c r="I102" s="26" t="str">
        <f>DB_INFO!I102</f>
        <v>Less 10 years</v>
      </c>
      <c r="J102" s="26" t="str">
        <f>DB_INFO!J102</f>
        <v>No</v>
      </c>
      <c r="K102" s="27" t="s">
        <v>214</v>
      </c>
      <c r="L102" s="28" t="s">
        <v>231</v>
      </c>
      <c r="M102" s="27" t="s">
        <v>74</v>
      </c>
      <c r="N102" s="30"/>
      <c r="O102" s="43"/>
      <c r="P102" s="43"/>
      <c r="Q102" s="43">
        <v>1</v>
      </c>
      <c r="R102" s="43"/>
      <c r="S102" s="43"/>
      <c r="T102" s="43"/>
      <c r="U102" s="43"/>
      <c r="V102" s="44"/>
      <c r="W102" s="30"/>
      <c r="X102" s="43"/>
      <c r="Y102" s="43"/>
      <c r="Z102" s="43"/>
      <c r="AA102" s="43">
        <v>1</v>
      </c>
      <c r="AB102" s="43"/>
      <c r="AC102" s="43"/>
      <c r="AD102" s="43"/>
      <c r="AE102" s="44"/>
    </row>
    <row r="103" spans="1:31" ht="12" customHeight="1">
      <c r="A103" s="24">
        <v>99</v>
      </c>
      <c r="B103" s="25" t="str">
        <f>DB_INFO!B103</f>
        <v>PL</v>
      </c>
      <c r="C103" s="30" t="str">
        <f>DB_INFO!C103</f>
        <v>Food &amp; Beverages</v>
      </c>
      <c r="D103" s="25" t="str">
        <f>DB_INFO!D103</f>
        <v>Seasonal</v>
      </c>
      <c r="E103" s="25" t="str">
        <f>DB_INFO!E103</f>
        <v>101-250ºC</v>
      </c>
      <c r="F103" s="26" t="str">
        <f>DB_INFO!F103</f>
        <v>More 20ºC</v>
      </c>
      <c r="G103" s="26" t="str">
        <f>DB_INFO!G103</f>
        <v>DK/DA</v>
      </c>
      <c r="H103" s="26" t="str">
        <f>DB_INFO!H103</f>
        <v>10-25 years</v>
      </c>
      <c r="I103" s="26" t="str">
        <f>DB_INFO!I103</f>
        <v>10-25 years</v>
      </c>
      <c r="J103" s="26" t="str">
        <f>DB_INFO!J103</f>
        <v>Yes</v>
      </c>
      <c r="K103" s="27" t="s">
        <v>214</v>
      </c>
      <c r="L103" s="28" t="s">
        <v>55</v>
      </c>
      <c r="M103" s="27" t="s">
        <v>74</v>
      </c>
      <c r="N103" s="30"/>
      <c r="O103" s="43"/>
      <c r="P103" s="43"/>
      <c r="Q103" s="43"/>
      <c r="R103" s="43"/>
      <c r="S103" s="43"/>
      <c r="T103" s="43">
        <v>1</v>
      </c>
      <c r="U103" s="43"/>
      <c r="V103" s="44"/>
      <c r="W103" s="30"/>
      <c r="X103" s="43"/>
      <c r="Y103" s="43"/>
      <c r="Z103" s="43"/>
      <c r="AA103" s="43">
        <v>1</v>
      </c>
      <c r="AB103" s="43"/>
      <c r="AC103" s="43"/>
      <c r="AD103" s="43"/>
      <c r="AE103" s="44"/>
    </row>
    <row r="104" spans="1:31" ht="12" customHeight="1">
      <c r="A104" s="97">
        <v>100</v>
      </c>
      <c r="B104" s="32" t="str">
        <f>DB_INFO!B104</f>
        <v>PL</v>
      </c>
      <c r="C104" s="45" t="str">
        <f>DB_INFO!C104</f>
        <v>Food &amp; Beverages</v>
      </c>
      <c r="D104" s="32" t="str">
        <f>DB_INFO!D104</f>
        <v>Daily</v>
      </c>
      <c r="E104" s="32" t="str">
        <f>DB_INFO!E104</f>
        <v>20-50ºC</v>
      </c>
      <c r="F104" s="33" t="str">
        <f>DB_INFO!F104</f>
        <v>0-20ºC</v>
      </c>
      <c r="G104" s="33" t="str">
        <f>DB_INFO!G104</f>
        <v>DK/DA</v>
      </c>
      <c r="H104" s="33" t="str">
        <f>DB_INFO!H104</f>
        <v>10-25 years</v>
      </c>
      <c r="I104" s="33" t="str">
        <f>DB_INFO!I104</f>
        <v>10-25 years</v>
      </c>
      <c r="J104" s="33" t="str">
        <f>DB_INFO!J104</f>
        <v>No</v>
      </c>
      <c r="K104" s="35" t="s">
        <v>214</v>
      </c>
      <c r="L104" s="696" t="s">
        <v>55</v>
      </c>
      <c r="M104" s="35" t="s">
        <v>74</v>
      </c>
      <c r="N104" s="30"/>
      <c r="O104" s="43">
        <v>1</v>
      </c>
      <c r="P104" s="43">
        <v>1</v>
      </c>
      <c r="Q104" s="43">
        <v>1</v>
      </c>
      <c r="R104" s="43"/>
      <c r="S104" s="43"/>
      <c r="T104" s="43"/>
      <c r="U104" s="43">
        <v>1</v>
      </c>
      <c r="V104" s="44"/>
      <c r="W104" s="45"/>
      <c r="X104" s="46">
        <v>1</v>
      </c>
      <c r="Y104" s="46"/>
      <c r="Z104" s="46"/>
      <c r="AA104" s="46"/>
      <c r="AB104" s="46"/>
      <c r="AC104" s="46"/>
      <c r="AD104" s="46"/>
      <c r="AE104" s="47"/>
    </row>
    <row r="105" spans="1:31" ht="12" customHeight="1">
      <c r="A105" s="24">
        <v>101</v>
      </c>
      <c r="B105" s="25" t="str">
        <f>DB_INFO!B105</f>
        <v>UK</v>
      </c>
      <c r="C105" s="30" t="str">
        <f>DB_INFO!C105</f>
        <v>Textil &amp; Clothing</v>
      </c>
      <c r="D105" s="25" t="str">
        <f>DB_INFO!D105</f>
        <v>DK/DA</v>
      </c>
      <c r="E105" s="25" t="str">
        <f>DB_INFO!E105</f>
        <v>DK/DA</v>
      </c>
      <c r="F105" s="26" t="str">
        <f>DB_INFO!F105</f>
        <v>DK/DA</v>
      </c>
      <c r="G105" s="26" t="str">
        <f>DB_INFO!G105</f>
        <v>DK/DA</v>
      </c>
      <c r="H105" s="26" t="str">
        <f>DB_INFO!H105</f>
        <v>DK/DA</v>
      </c>
      <c r="I105" s="26" t="str">
        <f>DB_INFO!I105</f>
        <v>DK/DA</v>
      </c>
      <c r="J105" s="26" t="str">
        <f>DB_INFO!J105</f>
        <v>Yes</v>
      </c>
      <c r="K105" s="27" t="s">
        <v>266</v>
      </c>
      <c r="L105" s="28" t="s">
        <v>55</v>
      </c>
      <c r="M105" s="123" t="s">
        <v>74</v>
      </c>
      <c r="N105" s="40">
        <v>5.0000000000000001E-4</v>
      </c>
      <c r="O105" s="41"/>
      <c r="P105" s="41"/>
      <c r="Q105" s="41">
        <v>1</v>
      </c>
      <c r="R105" s="41">
        <v>4.0000000000000002E-4</v>
      </c>
      <c r="S105" s="41">
        <v>2.9999999999999997E-4</v>
      </c>
      <c r="T105" s="41"/>
      <c r="U105" s="41">
        <v>2.0000000000000001E-4</v>
      </c>
      <c r="V105" s="42"/>
      <c r="W105" s="43">
        <v>1</v>
      </c>
      <c r="X105" s="43" t="s">
        <v>217</v>
      </c>
      <c r="Y105" s="43"/>
      <c r="Z105" s="43" t="s">
        <v>217</v>
      </c>
      <c r="AA105" s="43" t="s">
        <v>217</v>
      </c>
      <c r="AB105" s="43" t="s">
        <v>217</v>
      </c>
      <c r="AC105" s="43" t="s">
        <v>217</v>
      </c>
      <c r="AD105" s="43" t="s">
        <v>217</v>
      </c>
      <c r="AE105" s="44"/>
    </row>
    <row r="106" spans="1:31" ht="12" customHeight="1">
      <c r="A106" s="24">
        <v>102</v>
      </c>
      <c r="B106" s="25" t="str">
        <f>DB_INFO!B106</f>
        <v>UK</v>
      </c>
      <c r="C106" s="30" t="str">
        <f>DB_INFO!C106</f>
        <v>Metals</v>
      </c>
      <c r="D106" s="25" t="str">
        <f>DB_INFO!D106</f>
        <v>DK/DA</v>
      </c>
      <c r="E106" s="25" t="str">
        <f>DB_INFO!E106</f>
        <v>DK/DA</v>
      </c>
      <c r="F106" s="26" t="str">
        <f>DB_INFO!F106</f>
        <v>DK/DA</v>
      </c>
      <c r="G106" s="26" t="str">
        <f>DB_INFO!G106</f>
        <v>DK/DA</v>
      </c>
      <c r="H106" s="26" t="str">
        <f>DB_INFO!H106</f>
        <v>Less 10 years</v>
      </c>
      <c r="I106" s="26" t="str">
        <f>DB_INFO!I106</f>
        <v>Less 10 years</v>
      </c>
      <c r="J106" s="26" t="str">
        <f>DB_INFO!J106</f>
        <v>DK/DA</v>
      </c>
      <c r="K106" s="27" t="s">
        <v>65</v>
      </c>
      <c r="L106" s="28" t="s">
        <v>231</v>
      </c>
      <c r="M106" s="123" t="s">
        <v>74</v>
      </c>
      <c r="N106" s="30"/>
      <c r="O106" s="43"/>
      <c r="P106" s="43"/>
      <c r="Q106" s="43"/>
      <c r="R106" s="43"/>
      <c r="S106" s="43"/>
      <c r="T106" s="43"/>
      <c r="U106" s="43"/>
      <c r="V106" s="44"/>
      <c r="W106" s="43" t="s">
        <v>217</v>
      </c>
      <c r="X106" s="43" t="s">
        <v>217</v>
      </c>
      <c r="Y106" s="43"/>
      <c r="Z106" s="43" t="s">
        <v>217</v>
      </c>
      <c r="AA106" s="43">
        <v>1</v>
      </c>
      <c r="AB106" s="43" t="s">
        <v>217</v>
      </c>
      <c r="AC106" s="43" t="s">
        <v>217</v>
      </c>
      <c r="AD106" s="43" t="s">
        <v>217</v>
      </c>
      <c r="AE106" s="44"/>
    </row>
    <row r="107" spans="1:31" ht="12" customHeight="1">
      <c r="A107" s="24">
        <v>103</v>
      </c>
      <c r="B107" s="25" t="str">
        <f>DB_INFO!B107</f>
        <v>UK</v>
      </c>
      <c r="C107" s="30" t="str">
        <f>DB_INFO!C107</f>
        <v>Wood &amp; wood products</v>
      </c>
      <c r="D107" s="25" t="str">
        <f>DB_INFO!D107</f>
        <v>DK/DA</v>
      </c>
      <c r="E107" s="25" t="str">
        <f>DB_INFO!E107</f>
        <v>51-100ºC</v>
      </c>
      <c r="F107" s="26" t="str">
        <f>DB_INFO!F107</f>
        <v>-</v>
      </c>
      <c r="G107" s="26" t="str">
        <f>DB_INFO!G107</f>
        <v>DK/DA</v>
      </c>
      <c r="H107" s="26" t="str">
        <f>DB_INFO!H107</f>
        <v>Less 10 years</v>
      </c>
      <c r="I107" s="26" t="str">
        <f>DB_INFO!I107</f>
        <v>-</v>
      </c>
      <c r="J107" s="26" t="str">
        <f>DB_INFO!J107</f>
        <v>No</v>
      </c>
      <c r="K107" s="27" t="s">
        <v>68</v>
      </c>
      <c r="L107" s="28" t="s">
        <v>55</v>
      </c>
      <c r="M107" s="123" t="s">
        <v>74</v>
      </c>
      <c r="N107" s="30"/>
      <c r="O107" s="43"/>
      <c r="P107" s="43">
        <v>1</v>
      </c>
      <c r="Q107" s="43"/>
      <c r="R107" s="43"/>
      <c r="S107" s="43"/>
      <c r="T107" s="43"/>
      <c r="U107" s="43"/>
      <c r="V107" s="44"/>
      <c r="W107" s="43">
        <v>1</v>
      </c>
      <c r="X107" s="43">
        <v>1</v>
      </c>
      <c r="Y107" s="43"/>
      <c r="Z107" s="43" t="s">
        <v>217</v>
      </c>
      <c r="AA107" s="43" t="s">
        <v>217</v>
      </c>
      <c r="AB107" s="43" t="s">
        <v>217</v>
      </c>
      <c r="AC107" s="43" t="s">
        <v>217</v>
      </c>
      <c r="AD107" s="43" t="s">
        <v>217</v>
      </c>
      <c r="AE107" s="44"/>
    </row>
    <row r="108" spans="1:31" ht="12" customHeight="1">
      <c r="A108" s="24">
        <v>104</v>
      </c>
      <c r="B108" s="25" t="str">
        <f>DB_INFO!B108</f>
        <v>UK</v>
      </c>
      <c r="C108" s="30" t="str">
        <f>DB_INFO!C108</f>
        <v>Paper &amp; paper products</v>
      </c>
      <c r="D108" s="25" t="str">
        <f>DB_INFO!D108</f>
        <v>DK/DA</v>
      </c>
      <c r="E108" s="25" t="str">
        <f>DB_INFO!E108</f>
        <v>DK/DA</v>
      </c>
      <c r="F108" s="26" t="str">
        <f>DB_INFO!F108</f>
        <v>-</v>
      </c>
      <c r="G108" s="26" t="str">
        <f>DB_INFO!G108</f>
        <v>DK/DA</v>
      </c>
      <c r="H108" s="26" t="str">
        <f>DB_INFO!H108</f>
        <v>10-25 years</v>
      </c>
      <c r="I108" s="26" t="str">
        <f>DB_INFO!I108</f>
        <v>-</v>
      </c>
      <c r="J108" s="26" t="str">
        <f>DB_INFO!J108</f>
        <v>No</v>
      </c>
      <c r="K108" s="27" t="s">
        <v>82</v>
      </c>
      <c r="L108" s="28" t="s">
        <v>55</v>
      </c>
      <c r="M108" s="123" t="s">
        <v>74</v>
      </c>
      <c r="N108" s="30"/>
      <c r="O108" s="43"/>
      <c r="P108" s="43"/>
      <c r="Q108" s="43"/>
      <c r="R108" s="43"/>
      <c r="S108" s="43"/>
      <c r="T108" s="43">
        <v>1</v>
      </c>
      <c r="U108" s="43"/>
      <c r="V108" s="44"/>
      <c r="W108" s="43">
        <v>1</v>
      </c>
      <c r="X108" s="43" t="s">
        <v>217</v>
      </c>
      <c r="Y108" s="43"/>
      <c r="Z108" s="43" t="s">
        <v>217</v>
      </c>
      <c r="AA108" s="43" t="s">
        <v>217</v>
      </c>
      <c r="AB108" s="43" t="s">
        <v>217</v>
      </c>
      <c r="AC108" s="43" t="s">
        <v>217</v>
      </c>
      <c r="AD108" s="43" t="s">
        <v>217</v>
      </c>
      <c r="AE108" s="44"/>
    </row>
    <row r="109" spans="1:31" ht="12" customHeight="1">
      <c r="A109" s="24">
        <v>105</v>
      </c>
      <c r="B109" s="25" t="str">
        <f>DB_INFO!B109</f>
        <v>UK</v>
      </c>
      <c r="C109" s="30" t="str">
        <f>DB_INFO!C109</f>
        <v>Chemical</v>
      </c>
      <c r="D109" s="25" t="str">
        <f>DB_INFO!D109</f>
        <v>DK/DA</v>
      </c>
      <c r="E109" s="25" t="str">
        <f>DB_INFO!E109</f>
        <v>20-50ºC</v>
      </c>
      <c r="F109" s="26" t="str">
        <f>DB_INFO!F109</f>
        <v>More 20ºC</v>
      </c>
      <c r="G109" s="26" t="str">
        <f>DB_INFO!G109</f>
        <v>DK/DA</v>
      </c>
      <c r="H109" s="26" t="str">
        <f>DB_INFO!H109</f>
        <v>Less 10 years</v>
      </c>
      <c r="I109" s="26" t="str">
        <f>DB_INFO!I109</f>
        <v>Less 10 years</v>
      </c>
      <c r="J109" s="26" t="str">
        <f>DB_INFO!J109</f>
        <v>No</v>
      </c>
      <c r="K109" s="27" t="s">
        <v>266</v>
      </c>
      <c r="L109" s="28" t="s">
        <v>55</v>
      </c>
      <c r="M109" s="123" t="s">
        <v>74</v>
      </c>
      <c r="N109" s="30"/>
      <c r="O109" s="43"/>
      <c r="P109" s="43"/>
      <c r="Q109" s="43"/>
      <c r="R109" s="43"/>
      <c r="S109" s="43"/>
      <c r="T109" s="43">
        <v>1</v>
      </c>
      <c r="U109" s="43"/>
      <c r="V109" s="44"/>
      <c r="W109" s="43" t="s">
        <v>217</v>
      </c>
      <c r="X109" s="43">
        <v>1</v>
      </c>
      <c r="Y109" s="43"/>
      <c r="Z109" s="43" t="s">
        <v>217</v>
      </c>
      <c r="AA109" s="43" t="s">
        <v>217</v>
      </c>
      <c r="AB109" s="43" t="s">
        <v>217</v>
      </c>
      <c r="AC109" s="43" t="s">
        <v>217</v>
      </c>
      <c r="AD109" s="43" t="s">
        <v>217</v>
      </c>
      <c r="AE109" s="44"/>
    </row>
    <row r="110" spans="1:31" ht="12" customHeight="1">
      <c r="A110" s="24">
        <v>106</v>
      </c>
      <c r="B110" s="25" t="str">
        <f>DB_INFO!B110</f>
        <v>UK</v>
      </c>
      <c r="C110" s="30" t="str">
        <f>DB_INFO!C110</f>
        <v>Wood &amp; wood products</v>
      </c>
      <c r="D110" s="25" t="str">
        <f>DB_INFO!D110</f>
        <v>DK/DA</v>
      </c>
      <c r="E110" s="25" t="str">
        <f>DB_INFO!E110</f>
        <v>DK/DA</v>
      </c>
      <c r="F110" s="26" t="str">
        <f>DB_INFO!F110</f>
        <v>-</v>
      </c>
      <c r="G110" s="26" t="str">
        <f>DB_INFO!G110</f>
        <v>DK/DA</v>
      </c>
      <c r="H110" s="26" t="str">
        <f>DB_INFO!H110</f>
        <v>Less 10 years</v>
      </c>
      <c r="I110" s="26" t="str">
        <f>DB_INFO!I110</f>
        <v>-</v>
      </c>
      <c r="J110" s="26" t="str">
        <f>DB_INFO!J110</f>
        <v>No</v>
      </c>
      <c r="K110" s="27" t="s">
        <v>68</v>
      </c>
      <c r="L110" s="28" t="s">
        <v>55</v>
      </c>
      <c r="M110" s="123" t="s">
        <v>74</v>
      </c>
      <c r="N110" s="30"/>
      <c r="O110" s="43"/>
      <c r="P110" s="43">
        <v>1</v>
      </c>
      <c r="Q110" s="43"/>
      <c r="R110" s="43"/>
      <c r="S110" s="43"/>
      <c r="T110" s="43"/>
      <c r="U110" s="43"/>
      <c r="V110" s="44"/>
      <c r="W110" s="43" t="s">
        <v>217</v>
      </c>
      <c r="X110" s="43" t="s">
        <v>217</v>
      </c>
      <c r="Y110" s="43"/>
      <c r="Z110" s="43" t="s">
        <v>217</v>
      </c>
      <c r="AA110" s="43" t="s">
        <v>217</v>
      </c>
      <c r="AB110" s="43" t="s">
        <v>217</v>
      </c>
      <c r="AC110" s="43">
        <v>1</v>
      </c>
      <c r="AD110" s="43" t="s">
        <v>217</v>
      </c>
      <c r="AE110" s="44"/>
    </row>
    <row r="111" spans="1:31" ht="12" customHeight="1">
      <c r="A111" s="24">
        <v>107</v>
      </c>
      <c r="B111" s="25" t="str">
        <f>DB_INFO!B111</f>
        <v>UK</v>
      </c>
      <c r="C111" s="30" t="str">
        <f>DB_INFO!C111</f>
        <v>Food &amp; Beverages</v>
      </c>
      <c r="D111" s="25" t="str">
        <f>DB_INFO!D111</f>
        <v>DK/DA</v>
      </c>
      <c r="E111" s="25" t="str">
        <f>DB_INFO!E111</f>
        <v>51-100ºC</v>
      </c>
      <c r="F111" s="26" t="str">
        <f>DB_INFO!F111</f>
        <v>0-20ºC</v>
      </c>
      <c r="G111" s="26" t="str">
        <f>DB_INFO!G111</f>
        <v>DK/DA</v>
      </c>
      <c r="H111" s="26" t="str">
        <f>DB_INFO!H111</f>
        <v>Less 10 years</v>
      </c>
      <c r="I111" s="26" t="str">
        <f>DB_INFO!I111</f>
        <v>Less 10 years</v>
      </c>
      <c r="J111" s="26" t="str">
        <f>DB_INFO!J111</f>
        <v>DK/DA</v>
      </c>
      <c r="K111" s="27" t="s">
        <v>68</v>
      </c>
      <c r="L111" s="28" t="s">
        <v>231</v>
      </c>
      <c r="M111" s="123" t="s">
        <v>74</v>
      </c>
      <c r="N111" s="30"/>
      <c r="O111" s="43"/>
      <c r="P111" s="43"/>
      <c r="Q111" s="43">
        <v>1</v>
      </c>
      <c r="R111" s="43"/>
      <c r="S111" s="43"/>
      <c r="T111" s="43"/>
      <c r="U111" s="43"/>
      <c r="V111" s="44"/>
      <c r="W111" s="43" t="s">
        <v>217</v>
      </c>
      <c r="X111" s="43" t="s">
        <v>217</v>
      </c>
      <c r="Y111" s="43"/>
      <c r="Z111" s="43" t="s">
        <v>217</v>
      </c>
      <c r="AA111" s="43">
        <v>1</v>
      </c>
      <c r="AB111" s="43" t="s">
        <v>217</v>
      </c>
      <c r="AC111" s="43" t="s">
        <v>217</v>
      </c>
      <c r="AD111" s="43" t="s">
        <v>217</v>
      </c>
      <c r="AE111" s="44"/>
    </row>
    <row r="112" spans="1:31" ht="12" customHeight="1">
      <c r="A112" s="24">
        <v>108</v>
      </c>
      <c r="B112" s="25" t="str">
        <f>DB_INFO!B112</f>
        <v>UK</v>
      </c>
      <c r="C112" s="30" t="str">
        <f>DB_INFO!C112</f>
        <v>Paper &amp; paper products</v>
      </c>
      <c r="D112" s="25" t="str">
        <f>DB_INFO!D112</f>
        <v>DK/DA</v>
      </c>
      <c r="E112" s="25" t="str">
        <f>DB_INFO!E112</f>
        <v>DK/DA</v>
      </c>
      <c r="F112" s="26" t="str">
        <f>DB_INFO!F112</f>
        <v>-</v>
      </c>
      <c r="G112" s="26" t="str">
        <f>DB_INFO!G112</f>
        <v>DK/DA</v>
      </c>
      <c r="H112" s="26" t="str">
        <f>DB_INFO!H112</f>
        <v>More 25 years</v>
      </c>
      <c r="I112" s="26" t="str">
        <f>DB_INFO!I112</f>
        <v>-</v>
      </c>
      <c r="J112" s="26" t="str">
        <f>DB_INFO!J112</f>
        <v>No</v>
      </c>
      <c r="K112" s="27" t="s">
        <v>266</v>
      </c>
      <c r="L112" s="28" t="s">
        <v>55</v>
      </c>
      <c r="M112" s="123" t="s">
        <v>74</v>
      </c>
      <c r="N112" s="30"/>
      <c r="O112" s="43"/>
      <c r="P112" s="43"/>
      <c r="Q112" s="43"/>
      <c r="R112" s="43"/>
      <c r="S112" s="43"/>
      <c r="T112" s="43">
        <v>1</v>
      </c>
      <c r="U112" s="43"/>
      <c r="V112" s="44"/>
      <c r="W112" s="43" t="s">
        <v>217</v>
      </c>
      <c r="X112" s="43" t="s">
        <v>217</v>
      </c>
      <c r="Y112" s="43"/>
      <c r="Z112" s="43" t="s">
        <v>217</v>
      </c>
      <c r="AA112" s="43" t="s">
        <v>217</v>
      </c>
      <c r="AB112" s="43" t="s">
        <v>217</v>
      </c>
      <c r="AC112" s="43" t="s">
        <v>217</v>
      </c>
      <c r="AD112" s="43">
        <v>1</v>
      </c>
      <c r="AE112" s="44"/>
    </row>
    <row r="113" spans="1:31" ht="12" customHeight="1">
      <c r="A113" s="24">
        <v>109</v>
      </c>
      <c r="B113" s="25" t="str">
        <f>DB_INFO!B113</f>
        <v>UK</v>
      </c>
      <c r="C113" s="30" t="str">
        <f>DB_INFO!C113</f>
        <v>Food &amp; Beverages</v>
      </c>
      <c r="D113" s="25" t="str">
        <f>DB_INFO!D113</f>
        <v>DK/DA</v>
      </c>
      <c r="E113" s="25" t="str">
        <f>DB_INFO!E113</f>
        <v>101-250ºC</v>
      </c>
      <c r="F113" s="26" t="str">
        <f>DB_INFO!F113</f>
        <v>0 - (-20ºC)</v>
      </c>
      <c r="G113" s="26" t="str">
        <f>DB_INFO!G113</f>
        <v>DK/DA</v>
      </c>
      <c r="H113" s="26" t="str">
        <f>DB_INFO!H113</f>
        <v>Less 10 years</v>
      </c>
      <c r="I113" s="26" t="str">
        <f>DB_INFO!I113</f>
        <v>Less 10 years</v>
      </c>
      <c r="J113" s="26" t="str">
        <f>DB_INFO!J113</f>
        <v>Yes</v>
      </c>
      <c r="K113" s="27" t="s">
        <v>64</v>
      </c>
      <c r="L113" s="28" t="s">
        <v>217</v>
      </c>
      <c r="M113" s="123"/>
      <c r="N113" s="30"/>
      <c r="O113" s="43"/>
      <c r="P113" s="43"/>
      <c r="Q113" s="43"/>
      <c r="R113" s="43"/>
      <c r="S113" s="43"/>
      <c r="T113" s="43"/>
      <c r="U113" s="43"/>
      <c r="V113" s="44"/>
      <c r="W113" s="43">
        <v>1</v>
      </c>
      <c r="X113" s="43" t="s">
        <v>217</v>
      </c>
      <c r="Y113" s="43"/>
      <c r="Z113" s="43" t="s">
        <v>217</v>
      </c>
      <c r="AA113" s="43" t="s">
        <v>217</v>
      </c>
      <c r="AB113" s="43" t="s">
        <v>217</v>
      </c>
      <c r="AC113" s="43" t="s">
        <v>217</v>
      </c>
      <c r="AD113" s="43" t="s">
        <v>217</v>
      </c>
      <c r="AE113" s="44"/>
    </row>
    <row r="114" spans="1:31" ht="12" customHeight="1">
      <c r="A114" s="24">
        <v>110</v>
      </c>
      <c r="B114" s="25" t="str">
        <f>DB_INFO!B114</f>
        <v>UK</v>
      </c>
      <c r="C114" s="30" t="str">
        <f>DB_INFO!C114</f>
        <v>Metals</v>
      </c>
      <c r="D114" s="25" t="str">
        <f>DB_INFO!D114</f>
        <v>DK/DA</v>
      </c>
      <c r="E114" s="25" t="str">
        <f>DB_INFO!E114</f>
        <v>DK/DA</v>
      </c>
      <c r="F114" s="26" t="str">
        <f>DB_INFO!F114</f>
        <v>-</v>
      </c>
      <c r="G114" s="26" t="str">
        <f>DB_INFO!G114</f>
        <v>DK/DA</v>
      </c>
      <c r="H114" s="26" t="str">
        <f>DB_INFO!H114</f>
        <v>10-25 years</v>
      </c>
      <c r="I114" s="26" t="str">
        <f>DB_INFO!I114</f>
        <v>-</v>
      </c>
      <c r="J114" s="26" t="str">
        <f>DB_INFO!J114</f>
        <v>No</v>
      </c>
      <c r="K114" s="27" t="s">
        <v>266</v>
      </c>
      <c r="L114" s="28" t="s">
        <v>55</v>
      </c>
      <c r="M114" s="123" t="s">
        <v>74</v>
      </c>
      <c r="N114" s="30"/>
      <c r="O114" s="43"/>
      <c r="P114" s="43"/>
      <c r="Q114" s="43"/>
      <c r="R114" s="43"/>
      <c r="S114" s="43"/>
      <c r="T114" s="43">
        <v>1</v>
      </c>
      <c r="U114" s="43"/>
      <c r="V114" s="44"/>
      <c r="W114" s="43" t="s">
        <v>217</v>
      </c>
      <c r="X114" s="43" t="s">
        <v>217</v>
      </c>
      <c r="Y114" s="43"/>
      <c r="Z114" s="43" t="s">
        <v>217</v>
      </c>
      <c r="AA114" s="43" t="s">
        <v>217</v>
      </c>
      <c r="AB114" s="43" t="s">
        <v>217</v>
      </c>
      <c r="AC114" s="43" t="s">
        <v>217</v>
      </c>
      <c r="AD114" s="43">
        <v>1</v>
      </c>
      <c r="AE114" s="44"/>
    </row>
    <row r="115" spans="1:31" ht="12" customHeight="1">
      <c r="A115" s="24">
        <v>111</v>
      </c>
      <c r="B115" s="25" t="str">
        <f>DB_INFO!B115</f>
        <v>UK</v>
      </c>
      <c r="C115" s="30" t="str">
        <f>DB_INFO!C115</f>
        <v>Metals</v>
      </c>
      <c r="D115" s="25" t="str">
        <f>DB_INFO!D115</f>
        <v>DK/DA</v>
      </c>
      <c r="E115" s="25" t="str">
        <f>DB_INFO!E115</f>
        <v>20-50ºC</v>
      </c>
      <c r="F115" s="26" t="str">
        <f>DB_INFO!F115</f>
        <v>0-20ºC</v>
      </c>
      <c r="G115" s="26" t="str">
        <f>DB_INFO!G115</f>
        <v>DK/DA</v>
      </c>
      <c r="H115" s="26" t="str">
        <f>DB_INFO!H115</f>
        <v>10-25 years</v>
      </c>
      <c r="I115" s="26" t="str">
        <f>DB_INFO!I115</f>
        <v>10-25 years</v>
      </c>
      <c r="J115" s="26" t="str">
        <f>DB_INFO!J115</f>
        <v>Yes</v>
      </c>
      <c r="K115" s="27" t="s">
        <v>266</v>
      </c>
      <c r="L115" s="28" t="s">
        <v>55</v>
      </c>
      <c r="M115" s="123" t="s">
        <v>74</v>
      </c>
      <c r="N115" s="30"/>
      <c r="O115" s="43"/>
      <c r="P115" s="43"/>
      <c r="Q115" s="43"/>
      <c r="R115" s="43"/>
      <c r="S115" s="43"/>
      <c r="T115" s="43">
        <v>1</v>
      </c>
      <c r="U115" s="43"/>
      <c r="V115" s="44"/>
      <c r="W115" s="43">
        <v>1</v>
      </c>
      <c r="X115" s="43" t="s">
        <v>217</v>
      </c>
      <c r="Y115" s="43"/>
      <c r="Z115" s="43" t="s">
        <v>217</v>
      </c>
      <c r="AA115" s="43" t="s">
        <v>217</v>
      </c>
      <c r="AB115" s="43" t="s">
        <v>217</v>
      </c>
      <c r="AC115" s="43" t="s">
        <v>217</v>
      </c>
      <c r="AD115" s="43" t="s">
        <v>217</v>
      </c>
      <c r="AE115" s="44"/>
    </row>
    <row r="116" spans="1:31" ht="12" customHeight="1">
      <c r="A116" s="24">
        <v>112</v>
      </c>
      <c r="B116" s="25" t="str">
        <f>DB_INFO!B116</f>
        <v>UK</v>
      </c>
      <c r="C116" s="30" t="str">
        <f>DB_INFO!C116</f>
        <v>Metals</v>
      </c>
      <c r="D116" s="25" t="str">
        <f>DB_INFO!D116</f>
        <v>DK/DA</v>
      </c>
      <c r="E116" s="25" t="str">
        <f>DB_INFO!E116</f>
        <v>20-50ºC</v>
      </c>
      <c r="F116" s="26" t="str">
        <f>DB_INFO!F116</f>
        <v>-</v>
      </c>
      <c r="G116" s="26" t="str">
        <f>DB_INFO!G116</f>
        <v>DK/DA</v>
      </c>
      <c r="H116" s="26" t="str">
        <f>DB_INFO!H116</f>
        <v>Less 10 years</v>
      </c>
      <c r="I116" s="26" t="str">
        <f>DB_INFO!I116</f>
        <v>-</v>
      </c>
      <c r="J116" s="26" t="str">
        <f>DB_INFO!J116</f>
        <v>Yes</v>
      </c>
      <c r="K116" s="27" t="s">
        <v>70</v>
      </c>
      <c r="L116" s="28" t="s">
        <v>55</v>
      </c>
      <c r="M116" s="123" t="s">
        <v>74</v>
      </c>
      <c r="N116" s="30"/>
      <c r="O116" s="43"/>
      <c r="P116" s="43"/>
      <c r="Q116" s="43"/>
      <c r="R116" s="43"/>
      <c r="S116" s="43"/>
      <c r="T116" s="43">
        <v>1</v>
      </c>
      <c r="U116" s="43"/>
      <c r="V116" s="44"/>
      <c r="W116" s="43" t="s">
        <v>217</v>
      </c>
      <c r="X116" s="43" t="s">
        <v>217</v>
      </c>
      <c r="Y116" s="43"/>
      <c r="Z116" s="43" t="s">
        <v>217</v>
      </c>
      <c r="AA116" s="43" t="s">
        <v>217</v>
      </c>
      <c r="AB116" s="43" t="s">
        <v>217</v>
      </c>
      <c r="AC116" s="43" t="s">
        <v>217</v>
      </c>
      <c r="AD116" s="43">
        <v>1</v>
      </c>
      <c r="AE116" s="44"/>
    </row>
    <row r="117" spans="1:31" ht="12" customHeight="1">
      <c r="A117" s="24">
        <v>113</v>
      </c>
      <c r="B117" s="25" t="str">
        <f>DB_INFO!B117</f>
        <v>UK</v>
      </c>
      <c r="C117" s="30" t="str">
        <f>DB_INFO!C117</f>
        <v>Food &amp; Beverages</v>
      </c>
      <c r="D117" s="25" t="str">
        <f>DB_INFO!D117</f>
        <v>DK/DA</v>
      </c>
      <c r="E117" s="25" t="str">
        <f>DB_INFO!E117</f>
        <v>51-100ºC</v>
      </c>
      <c r="F117" s="26" t="str">
        <f>DB_INFO!F117</f>
        <v>-</v>
      </c>
      <c r="G117" s="26" t="str">
        <f>DB_INFO!G117</f>
        <v>DK/DA</v>
      </c>
      <c r="H117" s="26" t="str">
        <f>DB_INFO!H117</f>
        <v>DK/DA</v>
      </c>
      <c r="I117" s="26" t="str">
        <f>DB_INFO!I117</f>
        <v>-</v>
      </c>
      <c r="J117" s="26" t="str">
        <f>DB_INFO!J117</f>
        <v>No</v>
      </c>
      <c r="K117" s="27" t="s">
        <v>266</v>
      </c>
      <c r="L117" s="28" t="s">
        <v>55</v>
      </c>
      <c r="M117" s="123" t="s">
        <v>74</v>
      </c>
      <c r="N117" s="30"/>
      <c r="O117" s="43"/>
      <c r="P117" s="43"/>
      <c r="Q117" s="43"/>
      <c r="R117" s="43"/>
      <c r="S117" s="43"/>
      <c r="T117" s="43">
        <v>1</v>
      </c>
      <c r="U117" s="43"/>
      <c r="V117" s="44"/>
      <c r="W117" s="43" t="s">
        <v>217</v>
      </c>
      <c r="X117" s="43">
        <v>1</v>
      </c>
      <c r="Y117" s="43"/>
      <c r="Z117" s="43" t="s">
        <v>217</v>
      </c>
      <c r="AA117" s="43" t="s">
        <v>217</v>
      </c>
      <c r="AB117" s="43" t="s">
        <v>217</v>
      </c>
      <c r="AC117" s="43" t="s">
        <v>217</v>
      </c>
      <c r="AD117" s="43" t="s">
        <v>217</v>
      </c>
      <c r="AE117" s="44"/>
    </row>
    <row r="118" spans="1:31" ht="12" customHeight="1">
      <c r="A118" s="24">
        <v>114</v>
      </c>
      <c r="B118" s="25" t="str">
        <f>DB_INFO!B118</f>
        <v>UK</v>
      </c>
      <c r="C118" s="30" t="str">
        <f>DB_INFO!C118</f>
        <v>Chemical</v>
      </c>
      <c r="D118" s="25" t="str">
        <f>DB_INFO!D118</f>
        <v>DK/DA</v>
      </c>
      <c r="E118" s="25" t="str">
        <f>DB_INFO!E118</f>
        <v>20-50ºC</v>
      </c>
      <c r="F118" s="26" t="str">
        <f>DB_INFO!F118</f>
        <v>0-20ºC</v>
      </c>
      <c r="G118" s="26" t="str">
        <f>DB_INFO!G118</f>
        <v>DK/DA</v>
      </c>
      <c r="H118" s="26" t="str">
        <f>DB_INFO!H118</f>
        <v>Less 10 years</v>
      </c>
      <c r="I118" s="26" t="str">
        <f>DB_INFO!I118</f>
        <v>Less 10 years</v>
      </c>
      <c r="J118" s="26" t="str">
        <f>DB_INFO!J118</f>
        <v>No</v>
      </c>
      <c r="K118" s="27" t="s">
        <v>266</v>
      </c>
      <c r="L118" s="28" t="s">
        <v>55</v>
      </c>
      <c r="M118" s="123" t="s">
        <v>74</v>
      </c>
      <c r="N118" s="30"/>
      <c r="O118" s="43"/>
      <c r="P118" s="43"/>
      <c r="Q118" s="43"/>
      <c r="R118" s="43"/>
      <c r="S118" s="43"/>
      <c r="T118" s="43">
        <v>1</v>
      </c>
      <c r="U118" s="43"/>
      <c r="V118" s="44"/>
      <c r="W118" s="43" t="s">
        <v>217</v>
      </c>
      <c r="X118" s="43" t="s">
        <v>217</v>
      </c>
      <c r="Y118" s="43"/>
      <c r="Z118" s="43" t="s">
        <v>217</v>
      </c>
      <c r="AA118" s="43" t="s">
        <v>217</v>
      </c>
      <c r="AB118" s="43" t="s">
        <v>217</v>
      </c>
      <c r="AC118" s="43" t="s">
        <v>217</v>
      </c>
      <c r="AD118" s="43">
        <v>1</v>
      </c>
      <c r="AE118" s="44"/>
    </row>
    <row r="119" spans="1:31" ht="12" customHeight="1">
      <c r="A119" s="24">
        <v>115</v>
      </c>
      <c r="B119" s="25" t="str">
        <f>DB_INFO!B119</f>
        <v>UK</v>
      </c>
      <c r="C119" s="30" t="str">
        <f>DB_INFO!C119</f>
        <v>Metals</v>
      </c>
      <c r="D119" s="25" t="str">
        <f>DB_INFO!D119</f>
        <v>DK/DA</v>
      </c>
      <c r="E119" s="25" t="str">
        <f>DB_INFO!E119</f>
        <v>20-50ºC</v>
      </c>
      <c r="F119" s="26" t="str">
        <f>DB_INFO!F119</f>
        <v>-</v>
      </c>
      <c r="G119" s="26" t="str">
        <f>DB_INFO!G119</f>
        <v>DK/DA</v>
      </c>
      <c r="H119" s="26" t="str">
        <f>DB_INFO!H119</f>
        <v>DK/DA</v>
      </c>
      <c r="I119" s="26" t="str">
        <f>DB_INFO!I119</f>
        <v>-</v>
      </c>
      <c r="J119" s="26" t="str">
        <f>DB_INFO!J119</f>
        <v>No</v>
      </c>
      <c r="K119" s="27" t="s">
        <v>266</v>
      </c>
      <c r="L119" s="28" t="s">
        <v>55</v>
      </c>
      <c r="M119" s="123" t="s">
        <v>74</v>
      </c>
      <c r="N119" s="30"/>
      <c r="O119" s="43"/>
      <c r="P119" s="43"/>
      <c r="Q119" s="43"/>
      <c r="R119" s="43"/>
      <c r="S119" s="43"/>
      <c r="T119" s="43">
        <v>1</v>
      </c>
      <c r="U119" s="43"/>
      <c r="V119" s="44"/>
      <c r="W119" s="43">
        <v>1</v>
      </c>
      <c r="X119" s="43" t="s">
        <v>217</v>
      </c>
      <c r="Y119" s="43"/>
      <c r="Z119" s="43" t="s">
        <v>217</v>
      </c>
      <c r="AA119" s="43" t="s">
        <v>217</v>
      </c>
      <c r="AB119" s="43" t="s">
        <v>217</v>
      </c>
      <c r="AC119" s="43" t="s">
        <v>217</v>
      </c>
      <c r="AD119" s="43" t="s">
        <v>217</v>
      </c>
      <c r="AE119" s="44"/>
    </row>
    <row r="120" spans="1:31" ht="12" customHeight="1">
      <c r="A120" s="24">
        <v>116</v>
      </c>
      <c r="B120" s="25" t="str">
        <f>DB_INFO!B120</f>
        <v>UK</v>
      </c>
      <c r="C120" s="30" t="str">
        <f>DB_INFO!C120</f>
        <v>Metals</v>
      </c>
      <c r="D120" s="25" t="str">
        <f>DB_INFO!D120</f>
        <v>DK/DA</v>
      </c>
      <c r="E120" s="25" t="str">
        <f>DB_INFO!E120</f>
        <v>20-50ºC</v>
      </c>
      <c r="F120" s="26" t="str">
        <f>DB_INFO!F120</f>
        <v>-</v>
      </c>
      <c r="G120" s="26" t="str">
        <f>DB_INFO!G120</f>
        <v>DK/DA</v>
      </c>
      <c r="H120" s="26" t="str">
        <f>DB_INFO!H120</f>
        <v>Less 10 years</v>
      </c>
      <c r="I120" s="26" t="str">
        <f>DB_INFO!I120</f>
        <v>-</v>
      </c>
      <c r="J120" s="26" t="str">
        <f>DB_INFO!J120</f>
        <v>Yes</v>
      </c>
      <c r="K120" s="27" t="s">
        <v>266</v>
      </c>
      <c r="L120" s="28" t="s">
        <v>55</v>
      </c>
      <c r="M120" s="123" t="s">
        <v>74</v>
      </c>
      <c r="N120" s="30"/>
      <c r="O120" s="43"/>
      <c r="P120" s="43"/>
      <c r="Q120" s="43"/>
      <c r="R120" s="43"/>
      <c r="S120" s="43"/>
      <c r="T120" s="43"/>
      <c r="U120" s="43"/>
      <c r="V120" s="44"/>
      <c r="W120" s="43" t="s">
        <v>217</v>
      </c>
      <c r="X120" s="43">
        <v>1</v>
      </c>
      <c r="Y120" s="43"/>
      <c r="Z120" s="43" t="s">
        <v>217</v>
      </c>
      <c r="AA120" s="43" t="s">
        <v>217</v>
      </c>
      <c r="AB120" s="43" t="s">
        <v>217</v>
      </c>
      <c r="AC120" s="43" t="s">
        <v>217</v>
      </c>
      <c r="AD120" s="43" t="s">
        <v>217</v>
      </c>
      <c r="AE120" s="44"/>
    </row>
    <row r="121" spans="1:31" ht="12" customHeight="1">
      <c r="A121" s="24">
        <v>117</v>
      </c>
      <c r="B121" s="25" t="str">
        <f>DB_INFO!B121</f>
        <v>UK</v>
      </c>
      <c r="C121" s="30" t="str">
        <f>DB_INFO!C121</f>
        <v>Wood &amp; wood products</v>
      </c>
      <c r="D121" s="25" t="str">
        <f>DB_INFO!D121</f>
        <v>DK/DA</v>
      </c>
      <c r="E121" s="25" t="str">
        <f>DB_INFO!E121</f>
        <v>20-50ºC</v>
      </c>
      <c r="F121" s="26" t="str">
        <f>DB_INFO!F121</f>
        <v>-</v>
      </c>
      <c r="G121" s="26" t="str">
        <f>DB_INFO!G121</f>
        <v>Below 9M€</v>
      </c>
      <c r="H121" s="26" t="str">
        <f>DB_INFO!H121</f>
        <v>Less 10 years</v>
      </c>
      <c r="I121" s="26" t="str">
        <f>DB_INFO!I121</f>
        <v>-</v>
      </c>
      <c r="J121" s="26" t="str">
        <f>DB_INFO!J121</f>
        <v>No</v>
      </c>
      <c r="K121" s="27" t="s">
        <v>266</v>
      </c>
      <c r="L121" s="28" t="s">
        <v>55</v>
      </c>
      <c r="M121" s="123" t="s">
        <v>74</v>
      </c>
      <c r="N121" s="30"/>
      <c r="O121" s="43"/>
      <c r="P121" s="43"/>
      <c r="Q121" s="43">
        <v>1</v>
      </c>
      <c r="R121" s="43"/>
      <c r="S121" s="43"/>
      <c r="T121" s="43"/>
      <c r="U121" s="43"/>
      <c r="V121" s="44"/>
      <c r="W121" s="43" t="s">
        <v>217</v>
      </c>
      <c r="X121" s="43">
        <v>1</v>
      </c>
      <c r="Y121" s="43"/>
      <c r="Z121" s="43" t="s">
        <v>217</v>
      </c>
      <c r="AA121" s="43" t="s">
        <v>217</v>
      </c>
      <c r="AB121" s="43" t="s">
        <v>217</v>
      </c>
      <c r="AC121" s="43" t="s">
        <v>217</v>
      </c>
      <c r="AD121" s="43" t="s">
        <v>217</v>
      </c>
      <c r="AE121" s="44"/>
    </row>
    <row r="122" spans="1:31" ht="12" customHeight="1">
      <c r="A122" s="24">
        <v>118</v>
      </c>
      <c r="B122" s="25" t="str">
        <f>DB_INFO!B122</f>
        <v>UK</v>
      </c>
      <c r="C122" s="30" t="str">
        <f>DB_INFO!C122</f>
        <v>Metals</v>
      </c>
      <c r="D122" s="25" t="str">
        <f>DB_INFO!D122</f>
        <v>DK/DA</v>
      </c>
      <c r="E122" s="25" t="str">
        <f>DB_INFO!E122</f>
        <v>20-50ºC</v>
      </c>
      <c r="F122" s="26" t="str">
        <f>DB_INFO!F122</f>
        <v>More 20ºC</v>
      </c>
      <c r="G122" s="26" t="str">
        <f>DB_INFO!G122</f>
        <v>DK/DA</v>
      </c>
      <c r="H122" s="26" t="str">
        <f>DB_INFO!H122</f>
        <v>Less 10 years</v>
      </c>
      <c r="I122" s="26" t="str">
        <f>DB_INFO!I122</f>
        <v>Less 10 years</v>
      </c>
      <c r="J122" s="26" t="str">
        <f>DB_INFO!J122</f>
        <v>No</v>
      </c>
      <c r="K122" s="27" t="s">
        <v>82</v>
      </c>
      <c r="L122" s="28" t="s">
        <v>55</v>
      </c>
      <c r="M122" s="123" t="s">
        <v>74</v>
      </c>
      <c r="N122" s="30"/>
      <c r="O122" s="43"/>
      <c r="P122" s="43"/>
      <c r="Q122" s="43"/>
      <c r="R122" s="43"/>
      <c r="S122" s="43"/>
      <c r="T122" s="43">
        <v>1</v>
      </c>
      <c r="U122" s="43"/>
      <c r="V122" s="44"/>
      <c r="W122" s="43" t="s">
        <v>217</v>
      </c>
      <c r="X122" s="43" t="s">
        <v>217</v>
      </c>
      <c r="Y122" s="43"/>
      <c r="Z122" s="43" t="s">
        <v>217</v>
      </c>
      <c r="AA122" s="43" t="s">
        <v>217</v>
      </c>
      <c r="AB122" s="43" t="s">
        <v>217</v>
      </c>
      <c r="AC122" s="43" t="s">
        <v>217</v>
      </c>
      <c r="AD122" s="43">
        <v>1</v>
      </c>
      <c r="AE122" s="44"/>
    </row>
    <row r="123" spans="1:31" ht="12" customHeight="1">
      <c r="A123" s="24">
        <v>119</v>
      </c>
      <c r="B123" s="25" t="str">
        <f>DB_INFO!B123</f>
        <v>UK</v>
      </c>
      <c r="C123" s="30" t="str">
        <f>DB_INFO!C123</f>
        <v>Food &amp; Beverages</v>
      </c>
      <c r="D123" s="25" t="str">
        <f>DB_INFO!D123</f>
        <v>DK/DA</v>
      </c>
      <c r="E123" s="25" t="str">
        <f>DB_INFO!E123</f>
        <v>-</v>
      </c>
      <c r="F123" s="26" t="str">
        <f>DB_INFO!F123</f>
        <v>0 - (-20ºC)</v>
      </c>
      <c r="G123" s="26" t="str">
        <f>DB_INFO!G123</f>
        <v>DK/DA</v>
      </c>
      <c r="H123" s="26" t="str">
        <f>DB_INFO!H123</f>
        <v>-</v>
      </c>
      <c r="I123" s="26" t="str">
        <f>DB_INFO!I123</f>
        <v>10-25 years</v>
      </c>
      <c r="J123" s="26" t="str">
        <f>DB_INFO!J123</f>
        <v>No</v>
      </c>
      <c r="K123" s="27" t="s">
        <v>64</v>
      </c>
      <c r="L123" s="28" t="s">
        <v>217</v>
      </c>
      <c r="M123" s="123"/>
      <c r="N123" s="30"/>
      <c r="O123" s="43"/>
      <c r="P123" s="43"/>
      <c r="Q123" s="43"/>
      <c r="R123" s="43"/>
      <c r="S123" s="43"/>
      <c r="T123" s="43"/>
      <c r="U123" s="43"/>
      <c r="V123" s="44"/>
      <c r="W123" s="43"/>
      <c r="X123" s="43" t="s">
        <v>217</v>
      </c>
      <c r="Y123" s="43"/>
      <c r="Z123" s="43" t="s">
        <v>217</v>
      </c>
      <c r="AA123" s="43" t="s">
        <v>217</v>
      </c>
      <c r="AB123" s="43" t="s">
        <v>217</v>
      </c>
      <c r="AC123" s="43" t="s">
        <v>217</v>
      </c>
      <c r="AD123" s="43" t="s">
        <v>217</v>
      </c>
      <c r="AE123" s="44"/>
    </row>
    <row r="124" spans="1:31" ht="12" customHeight="1">
      <c r="A124" s="24">
        <v>120</v>
      </c>
      <c r="B124" s="25" t="str">
        <f>DB_INFO!B124</f>
        <v>UK</v>
      </c>
      <c r="C124" s="30" t="str">
        <f>DB_INFO!C124</f>
        <v>Metals</v>
      </c>
      <c r="D124" s="25" t="str">
        <f>DB_INFO!D124</f>
        <v>DK/DA</v>
      </c>
      <c r="E124" s="25" t="str">
        <f>DB_INFO!E124</f>
        <v>20-50ºC</v>
      </c>
      <c r="F124" s="26" t="str">
        <f>DB_INFO!F124</f>
        <v>-</v>
      </c>
      <c r="G124" s="26" t="str">
        <f>DB_INFO!G124</f>
        <v>DK/DA</v>
      </c>
      <c r="H124" s="26" t="str">
        <f>DB_INFO!H124</f>
        <v>Less 10 years</v>
      </c>
      <c r="I124" s="26" t="str">
        <f>DB_INFO!I124</f>
        <v>-</v>
      </c>
      <c r="J124" s="26" t="str">
        <f>DB_INFO!J124</f>
        <v>No</v>
      </c>
      <c r="K124" s="27" t="s">
        <v>82</v>
      </c>
      <c r="L124" s="28" t="s">
        <v>55</v>
      </c>
      <c r="M124" s="123" t="s">
        <v>74</v>
      </c>
      <c r="N124" s="30"/>
      <c r="O124" s="43"/>
      <c r="P124" s="43"/>
      <c r="Q124" s="43"/>
      <c r="R124" s="43"/>
      <c r="S124" s="43"/>
      <c r="T124" s="43">
        <v>1</v>
      </c>
      <c r="U124" s="43"/>
      <c r="V124" s="44"/>
      <c r="W124" s="43" t="s">
        <v>217</v>
      </c>
      <c r="X124" s="43">
        <v>1</v>
      </c>
      <c r="Y124" s="43"/>
      <c r="Z124" s="43" t="s">
        <v>217</v>
      </c>
      <c r="AA124" s="43" t="s">
        <v>217</v>
      </c>
      <c r="AB124" s="43" t="s">
        <v>217</v>
      </c>
      <c r="AC124" s="43" t="s">
        <v>217</v>
      </c>
      <c r="AD124" s="43" t="s">
        <v>217</v>
      </c>
      <c r="AE124" s="44"/>
    </row>
    <row r="125" spans="1:31" ht="12" customHeight="1">
      <c r="A125" s="24">
        <v>121</v>
      </c>
      <c r="B125" s="25" t="str">
        <f>DB_INFO!B125</f>
        <v>UK</v>
      </c>
      <c r="C125" s="30" t="str">
        <f>DB_INFO!C125</f>
        <v>Paper &amp; paper products</v>
      </c>
      <c r="D125" s="25" t="str">
        <f>DB_INFO!D125</f>
        <v>DK/DA</v>
      </c>
      <c r="E125" s="25" t="str">
        <f>DB_INFO!E125</f>
        <v>DK/DA</v>
      </c>
      <c r="F125" s="26" t="str">
        <f>DB_INFO!F125</f>
        <v>-</v>
      </c>
      <c r="G125" s="26" t="str">
        <f>DB_INFO!G125</f>
        <v>DK/DA</v>
      </c>
      <c r="H125" s="26" t="str">
        <f>DB_INFO!H125</f>
        <v>Less 10 years</v>
      </c>
      <c r="I125" s="26" t="str">
        <f>DB_INFO!I125</f>
        <v>-</v>
      </c>
      <c r="J125" s="26" t="str">
        <f>DB_INFO!J125</f>
        <v>DK/DA</v>
      </c>
      <c r="K125" s="27" t="s">
        <v>266</v>
      </c>
      <c r="L125" s="28" t="s">
        <v>55</v>
      </c>
      <c r="M125" s="123" t="s">
        <v>74</v>
      </c>
      <c r="N125" s="30"/>
      <c r="O125" s="43"/>
      <c r="P125" s="43"/>
      <c r="Q125" s="43"/>
      <c r="R125" s="43"/>
      <c r="S125" s="43"/>
      <c r="T125" s="43">
        <v>1</v>
      </c>
      <c r="U125" s="43"/>
      <c r="V125" s="44"/>
      <c r="W125" s="43" t="s">
        <v>217</v>
      </c>
      <c r="X125" s="43" t="s">
        <v>217</v>
      </c>
      <c r="Y125" s="43"/>
      <c r="Z125" s="43" t="s">
        <v>217</v>
      </c>
      <c r="AA125" s="43" t="s">
        <v>217</v>
      </c>
      <c r="AB125" s="43" t="s">
        <v>217</v>
      </c>
      <c r="AC125" s="43" t="s">
        <v>217</v>
      </c>
      <c r="AD125" s="43">
        <v>1</v>
      </c>
      <c r="AE125" s="44"/>
    </row>
    <row r="126" spans="1:31" ht="12" customHeight="1">
      <c r="A126" s="24">
        <v>122</v>
      </c>
      <c r="B126" s="25" t="str">
        <f>DB_INFO!B126</f>
        <v>UK</v>
      </c>
      <c r="C126" s="30" t="str">
        <f>DB_INFO!C126</f>
        <v>Wood &amp; wood products</v>
      </c>
      <c r="D126" s="25" t="str">
        <f>DB_INFO!D126</f>
        <v>DK/DA</v>
      </c>
      <c r="E126" s="25" t="str">
        <f>DB_INFO!E126</f>
        <v>51-100ºC</v>
      </c>
      <c r="F126" s="26" t="str">
        <f>DB_INFO!F126</f>
        <v>-</v>
      </c>
      <c r="G126" s="26" t="str">
        <f>DB_INFO!G126</f>
        <v>DK/DA</v>
      </c>
      <c r="H126" s="26" t="str">
        <f>DB_INFO!H126</f>
        <v>Less 10 years</v>
      </c>
      <c r="I126" s="26" t="str">
        <f>DB_INFO!I126</f>
        <v>-</v>
      </c>
      <c r="J126" s="26" t="str">
        <f>DB_INFO!J126</f>
        <v>No</v>
      </c>
      <c r="K126" s="27" t="s">
        <v>68</v>
      </c>
      <c r="L126" s="28" t="s">
        <v>55</v>
      </c>
      <c r="M126" s="123" t="s">
        <v>74</v>
      </c>
      <c r="N126" s="30"/>
      <c r="O126" s="43"/>
      <c r="P126" s="43"/>
      <c r="Q126" s="43"/>
      <c r="R126" s="43"/>
      <c r="S126" s="43"/>
      <c r="T126" s="43">
        <v>1</v>
      </c>
      <c r="U126" s="43"/>
      <c r="V126" s="44"/>
      <c r="W126" s="43" t="s">
        <v>217</v>
      </c>
      <c r="X126" s="43">
        <v>1</v>
      </c>
      <c r="Y126" s="43"/>
      <c r="Z126" s="43" t="s">
        <v>217</v>
      </c>
      <c r="AA126" s="43" t="s">
        <v>217</v>
      </c>
      <c r="AB126" s="43" t="s">
        <v>217</v>
      </c>
      <c r="AC126" s="43" t="s">
        <v>217</v>
      </c>
      <c r="AD126" s="43" t="s">
        <v>217</v>
      </c>
      <c r="AE126" s="44"/>
    </row>
    <row r="127" spans="1:31" ht="12" customHeight="1">
      <c r="A127" s="24">
        <v>123</v>
      </c>
      <c r="B127" s="25" t="str">
        <f>DB_INFO!B127</f>
        <v>UK</v>
      </c>
      <c r="C127" s="30" t="str">
        <f>DB_INFO!C127</f>
        <v>Chemical</v>
      </c>
      <c r="D127" s="25" t="str">
        <f>DB_INFO!D127</f>
        <v>DK/DA</v>
      </c>
      <c r="E127" s="25" t="str">
        <f>DB_INFO!E127</f>
        <v>20-50ºC</v>
      </c>
      <c r="F127" s="26" t="str">
        <f>DB_INFO!F127</f>
        <v>-</v>
      </c>
      <c r="G127" s="26" t="str">
        <f>DB_INFO!G127</f>
        <v>DK/DA</v>
      </c>
      <c r="H127" s="26" t="str">
        <f>DB_INFO!H127</f>
        <v>Less 10 years</v>
      </c>
      <c r="I127" s="26" t="str">
        <f>DB_INFO!I127</f>
        <v>-</v>
      </c>
      <c r="J127" s="26" t="str">
        <f>DB_INFO!J127</f>
        <v>No</v>
      </c>
      <c r="K127" s="27" t="s">
        <v>266</v>
      </c>
      <c r="L127" s="28" t="s">
        <v>231</v>
      </c>
      <c r="M127" s="123" t="s">
        <v>74</v>
      </c>
      <c r="N127" s="30"/>
      <c r="O127" s="43"/>
      <c r="P127" s="43"/>
      <c r="Q127" s="43"/>
      <c r="R127" s="43"/>
      <c r="S127" s="43"/>
      <c r="T127" s="43"/>
      <c r="U127" s="43"/>
      <c r="V127" s="44"/>
      <c r="W127" s="43">
        <v>1</v>
      </c>
      <c r="X127" s="43" t="s">
        <v>217</v>
      </c>
      <c r="Y127" s="43"/>
      <c r="Z127" s="43" t="s">
        <v>217</v>
      </c>
      <c r="AA127" s="43">
        <v>1</v>
      </c>
      <c r="AB127" s="43" t="s">
        <v>217</v>
      </c>
      <c r="AC127" s="43" t="s">
        <v>217</v>
      </c>
      <c r="AD127" s="43" t="s">
        <v>217</v>
      </c>
      <c r="AE127" s="44"/>
    </row>
    <row r="128" spans="1:31" ht="12" customHeight="1">
      <c r="A128" s="24">
        <v>124</v>
      </c>
      <c r="B128" s="25" t="str">
        <f>DB_INFO!B128</f>
        <v>UK</v>
      </c>
      <c r="C128" s="30" t="str">
        <f>DB_INFO!C128</f>
        <v>Paper &amp; paper products</v>
      </c>
      <c r="D128" s="25" t="str">
        <f>DB_INFO!D128</f>
        <v>DK/DA</v>
      </c>
      <c r="E128" s="25" t="str">
        <f>DB_INFO!E128</f>
        <v>DK/DA</v>
      </c>
      <c r="F128" s="26" t="str">
        <f>DB_INFO!F128</f>
        <v>-</v>
      </c>
      <c r="G128" s="26" t="str">
        <f>DB_INFO!G128</f>
        <v>DK/DA</v>
      </c>
      <c r="H128" s="26" t="str">
        <f>DB_INFO!H128</f>
        <v>Less 10 years</v>
      </c>
      <c r="I128" s="26" t="str">
        <f>DB_INFO!I128</f>
        <v>-</v>
      </c>
      <c r="J128" s="26" t="str">
        <f>DB_INFO!J128</f>
        <v>No</v>
      </c>
      <c r="K128" s="27" t="s">
        <v>266</v>
      </c>
      <c r="L128" s="28" t="s">
        <v>55</v>
      </c>
      <c r="M128" s="123" t="s">
        <v>74</v>
      </c>
      <c r="N128" s="30"/>
      <c r="O128" s="43"/>
      <c r="P128" s="43"/>
      <c r="Q128" s="43"/>
      <c r="R128" s="43"/>
      <c r="S128" s="43"/>
      <c r="T128" s="43">
        <v>1</v>
      </c>
      <c r="U128" s="43"/>
      <c r="V128" s="44"/>
      <c r="W128" s="43" t="s">
        <v>217</v>
      </c>
      <c r="X128" s="43" t="s">
        <v>217</v>
      </c>
      <c r="Y128" s="43"/>
      <c r="Z128" s="43" t="s">
        <v>217</v>
      </c>
      <c r="AA128" s="43" t="s">
        <v>217</v>
      </c>
      <c r="AB128" s="43" t="s">
        <v>217</v>
      </c>
      <c r="AC128" s="43" t="s">
        <v>217</v>
      </c>
      <c r="AD128" s="43">
        <v>1</v>
      </c>
      <c r="AE128" s="44"/>
    </row>
    <row r="129" spans="1:31" ht="12" customHeight="1">
      <c r="A129" s="24">
        <v>125</v>
      </c>
      <c r="B129" s="25" t="str">
        <f>DB_INFO!B129</f>
        <v>UK</v>
      </c>
      <c r="C129" s="30" t="str">
        <f>DB_INFO!C129</f>
        <v>Paper &amp; paper products</v>
      </c>
      <c r="D129" s="25" t="str">
        <f>DB_INFO!D129</f>
        <v>DK/DA</v>
      </c>
      <c r="E129" s="25" t="str">
        <f>DB_INFO!E129</f>
        <v>-</v>
      </c>
      <c r="F129" s="26" t="str">
        <f>DB_INFO!F129</f>
        <v>0-20ºC</v>
      </c>
      <c r="G129" s="26" t="str">
        <f>DB_INFO!G129</f>
        <v>DK/DA</v>
      </c>
      <c r="H129" s="26" t="str">
        <f>DB_INFO!H129</f>
        <v>-</v>
      </c>
      <c r="I129" s="26" t="str">
        <f>DB_INFO!I129</f>
        <v>Less 10 years</v>
      </c>
      <c r="J129" s="26" t="str">
        <f>DB_INFO!J129</f>
        <v>Yes</v>
      </c>
      <c r="K129" s="27" t="s">
        <v>64</v>
      </c>
      <c r="L129" s="28" t="s">
        <v>217</v>
      </c>
      <c r="M129" s="123"/>
      <c r="N129" s="30"/>
      <c r="O129" s="43"/>
      <c r="P129" s="43"/>
      <c r="Q129" s="43"/>
      <c r="R129" s="43"/>
      <c r="S129" s="43"/>
      <c r="T129" s="43"/>
      <c r="U129" s="43"/>
      <c r="V129" s="44"/>
      <c r="W129" s="43" t="s">
        <v>217</v>
      </c>
      <c r="X129" s="43"/>
      <c r="Y129" s="43"/>
      <c r="Z129" s="43" t="s">
        <v>217</v>
      </c>
      <c r="AA129" s="43"/>
      <c r="AB129" s="43" t="s">
        <v>217</v>
      </c>
      <c r="AC129" s="43" t="s">
        <v>217</v>
      </c>
      <c r="AD129" s="43" t="s">
        <v>217</v>
      </c>
      <c r="AE129" s="44"/>
    </row>
    <row r="130" spans="1:31" ht="12" customHeight="1">
      <c r="A130" s="24">
        <v>126</v>
      </c>
      <c r="B130" s="25" t="str">
        <f>DB_INFO!B130</f>
        <v>UK</v>
      </c>
      <c r="C130" s="30" t="str">
        <f>DB_INFO!C130</f>
        <v>Paper &amp; paper products</v>
      </c>
      <c r="D130" s="25" t="str">
        <f>DB_INFO!D130</f>
        <v>DK/DA</v>
      </c>
      <c r="E130" s="25" t="str">
        <f>DB_INFO!E130</f>
        <v>DK/DA</v>
      </c>
      <c r="F130" s="26" t="str">
        <f>DB_INFO!F130</f>
        <v>-</v>
      </c>
      <c r="G130" s="26" t="str">
        <f>DB_INFO!G130</f>
        <v>DK/DA</v>
      </c>
      <c r="H130" s="26" t="str">
        <f>DB_INFO!H130</f>
        <v>Less 10 years</v>
      </c>
      <c r="I130" s="26" t="str">
        <f>DB_INFO!I130</f>
        <v>-</v>
      </c>
      <c r="J130" s="26" t="str">
        <f>DB_INFO!J130</f>
        <v>No</v>
      </c>
      <c r="K130" s="27" t="s">
        <v>266</v>
      </c>
      <c r="L130" s="28" t="s">
        <v>55</v>
      </c>
      <c r="M130" s="123" t="s">
        <v>74</v>
      </c>
      <c r="N130" s="30"/>
      <c r="O130" s="43"/>
      <c r="P130" s="43"/>
      <c r="Q130" s="43"/>
      <c r="R130" s="43"/>
      <c r="S130" s="43"/>
      <c r="T130" s="43">
        <v>1</v>
      </c>
      <c r="U130" s="43"/>
      <c r="V130" s="44"/>
      <c r="W130" s="43" t="s">
        <v>217</v>
      </c>
      <c r="X130" s="43" t="s">
        <v>217</v>
      </c>
      <c r="Y130" s="43"/>
      <c r="Z130" s="43" t="s">
        <v>217</v>
      </c>
      <c r="AA130" s="43" t="s">
        <v>217</v>
      </c>
      <c r="AB130" s="43" t="s">
        <v>217</v>
      </c>
      <c r="AC130" s="43" t="s">
        <v>217</v>
      </c>
      <c r="AD130" s="43">
        <v>1</v>
      </c>
      <c r="AE130" s="44"/>
    </row>
    <row r="131" spans="1:31" ht="12" customHeight="1">
      <c r="A131" s="24">
        <v>127</v>
      </c>
      <c r="B131" s="25" t="str">
        <f>DB_INFO!B131</f>
        <v>UK</v>
      </c>
      <c r="C131" s="30" t="str">
        <f>DB_INFO!C131</f>
        <v>Textil &amp; Clothing</v>
      </c>
      <c r="D131" s="25" t="str">
        <f>DB_INFO!D131</f>
        <v>DK/DA</v>
      </c>
      <c r="E131" s="25" t="str">
        <f>DB_INFO!E131</f>
        <v>51-100ºC</v>
      </c>
      <c r="F131" s="26" t="str">
        <f>DB_INFO!F131</f>
        <v>-</v>
      </c>
      <c r="G131" s="26" t="str">
        <f>DB_INFO!G131</f>
        <v>DK/DA</v>
      </c>
      <c r="H131" s="26" t="str">
        <f>DB_INFO!H131</f>
        <v>Less 10 years</v>
      </c>
      <c r="I131" s="26" t="str">
        <f>DB_INFO!I131</f>
        <v>-</v>
      </c>
      <c r="J131" s="26" t="str">
        <f>DB_INFO!J131</f>
        <v>No</v>
      </c>
      <c r="K131" s="27" t="s">
        <v>82</v>
      </c>
      <c r="L131" s="28" t="s">
        <v>55</v>
      </c>
      <c r="M131" s="123" t="s">
        <v>74</v>
      </c>
      <c r="N131" s="30"/>
      <c r="O131" s="43"/>
      <c r="P131" s="43"/>
      <c r="Q131" s="43"/>
      <c r="R131" s="43"/>
      <c r="S131" s="43"/>
      <c r="T131" s="43">
        <v>1</v>
      </c>
      <c r="U131" s="43"/>
      <c r="V131" s="44"/>
      <c r="W131" s="43" t="s">
        <v>217</v>
      </c>
      <c r="X131" s="43" t="s">
        <v>217</v>
      </c>
      <c r="Y131" s="43"/>
      <c r="Z131" s="43" t="s">
        <v>217</v>
      </c>
      <c r="AA131" s="43" t="s">
        <v>217</v>
      </c>
      <c r="AB131" s="43" t="s">
        <v>217</v>
      </c>
      <c r="AC131" s="43" t="s">
        <v>217</v>
      </c>
      <c r="AD131" s="43">
        <v>1</v>
      </c>
      <c r="AE131" s="44"/>
    </row>
    <row r="132" spans="1:31" ht="12" customHeight="1">
      <c r="A132" s="24">
        <v>128</v>
      </c>
      <c r="B132" s="25" t="str">
        <f>DB_INFO!B132</f>
        <v>UK</v>
      </c>
      <c r="C132" s="30" t="str">
        <f>DB_INFO!C132</f>
        <v>Food &amp; Beverages</v>
      </c>
      <c r="D132" s="25" t="str">
        <f>DB_INFO!D132</f>
        <v>DK/DA</v>
      </c>
      <c r="E132" s="25" t="str">
        <f>DB_INFO!E132</f>
        <v>-</v>
      </c>
      <c r="F132" s="26" t="str">
        <f>DB_INFO!F132</f>
        <v>0 - (-20ºC)</v>
      </c>
      <c r="G132" s="26" t="str">
        <f>DB_INFO!G132</f>
        <v>DK/DA</v>
      </c>
      <c r="H132" s="26" t="str">
        <f>DB_INFO!H132</f>
        <v>-</v>
      </c>
      <c r="I132" s="26" t="str">
        <f>DB_INFO!I132</f>
        <v>10-25 years</v>
      </c>
      <c r="J132" s="26" t="str">
        <f>DB_INFO!J132</f>
        <v>Yes</v>
      </c>
      <c r="K132" s="27" t="s">
        <v>64</v>
      </c>
      <c r="L132" s="28" t="s">
        <v>217</v>
      </c>
      <c r="M132" s="123"/>
      <c r="N132" s="30"/>
      <c r="O132" s="43"/>
      <c r="P132" s="43"/>
      <c r="Q132" s="43"/>
      <c r="R132" s="43"/>
      <c r="S132" s="43"/>
      <c r="T132" s="43"/>
      <c r="U132" s="43"/>
      <c r="V132" s="44"/>
      <c r="W132" s="43" t="s">
        <v>217</v>
      </c>
      <c r="X132" s="43" t="s">
        <v>217</v>
      </c>
      <c r="Y132" s="43"/>
      <c r="Z132" s="43" t="s">
        <v>217</v>
      </c>
      <c r="AA132" s="43"/>
      <c r="AB132" s="43" t="s">
        <v>217</v>
      </c>
      <c r="AC132" s="43" t="s">
        <v>217</v>
      </c>
      <c r="AD132" s="43" t="s">
        <v>217</v>
      </c>
      <c r="AE132" s="44"/>
    </row>
    <row r="133" spans="1:31" ht="12" customHeight="1">
      <c r="A133" s="24">
        <v>129</v>
      </c>
      <c r="B133" s="25" t="str">
        <f>DB_INFO!B133</f>
        <v>UK</v>
      </c>
      <c r="C133" s="30" t="str">
        <f>DB_INFO!C133</f>
        <v>Paper &amp; paper products</v>
      </c>
      <c r="D133" s="25" t="str">
        <f>DB_INFO!D133</f>
        <v>DK/DA</v>
      </c>
      <c r="E133" s="25" t="str">
        <f>DB_INFO!E133</f>
        <v>DK/DA</v>
      </c>
      <c r="F133" s="26" t="str">
        <f>DB_INFO!F133</f>
        <v>-</v>
      </c>
      <c r="G133" s="26" t="str">
        <f>DB_INFO!G133</f>
        <v>DK/DA</v>
      </c>
      <c r="H133" s="26" t="str">
        <f>DB_INFO!H133</f>
        <v>DK/DA</v>
      </c>
      <c r="I133" s="26" t="str">
        <f>DB_INFO!I133</f>
        <v>-</v>
      </c>
      <c r="J133" s="26" t="str">
        <f>DB_INFO!J133</f>
        <v>DK/DA</v>
      </c>
      <c r="K133" s="27" t="s">
        <v>82</v>
      </c>
      <c r="L133" s="28" t="s">
        <v>55</v>
      </c>
      <c r="M133" s="123" t="s">
        <v>74</v>
      </c>
      <c r="N133" s="30"/>
      <c r="O133" s="43"/>
      <c r="P133" s="43"/>
      <c r="Q133" s="43"/>
      <c r="R133" s="43"/>
      <c r="S133" s="43"/>
      <c r="T133" s="43">
        <v>1</v>
      </c>
      <c r="U133" s="43"/>
      <c r="V133" s="44"/>
      <c r="W133" s="43" t="s">
        <v>217</v>
      </c>
      <c r="X133" s="43" t="s">
        <v>217</v>
      </c>
      <c r="Y133" s="43"/>
      <c r="Z133" s="43" t="s">
        <v>217</v>
      </c>
      <c r="AA133" s="43" t="s">
        <v>217</v>
      </c>
      <c r="AB133" s="43" t="s">
        <v>217</v>
      </c>
      <c r="AC133" s="43" t="s">
        <v>217</v>
      </c>
      <c r="AD133" s="43">
        <v>1</v>
      </c>
      <c r="AE133" s="44"/>
    </row>
    <row r="134" spans="1:31" ht="12" customHeight="1">
      <c r="A134" s="24">
        <v>130</v>
      </c>
      <c r="B134" s="25" t="str">
        <f>DB_INFO!B134</f>
        <v>UK</v>
      </c>
      <c r="C134" s="30" t="str">
        <f>DB_INFO!C134</f>
        <v>Wood &amp; wood products</v>
      </c>
      <c r="D134" s="25" t="str">
        <f>DB_INFO!D134</f>
        <v>DK/DA</v>
      </c>
      <c r="E134" s="25" t="str">
        <f>DB_INFO!E134</f>
        <v>DK/DA</v>
      </c>
      <c r="F134" s="26" t="str">
        <f>DB_INFO!F134</f>
        <v>-</v>
      </c>
      <c r="G134" s="26" t="str">
        <f>DB_INFO!G134</f>
        <v>DK/DA</v>
      </c>
      <c r="H134" s="26" t="str">
        <f>DB_INFO!H134</f>
        <v>Less 10 years</v>
      </c>
      <c r="I134" s="26" t="str">
        <f>DB_INFO!I134</f>
        <v>-</v>
      </c>
      <c r="J134" s="26" t="str">
        <f>DB_INFO!J134</f>
        <v>Yes</v>
      </c>
      <c r="K134" s="27" t="s">
        <v>82</v>
      </c>
      <c r="L134" s="28" t="s">
        <v>55</v>
      </c>
      <c r="M134" s="123" t="s">
        <v>74</v>
      </c>
      <c r="N134" s="30"/>
      <c r="O134" s="43"/>
      <c r="P134" s="43"/>
      <c r="Q134" s="43"/>
      <c r="R134" s="43"/>
      <c r="S134" s="43"/>
      <c r="T134" s="43">
        <v>1</v>
      </c>
      <c r="U134" s="43"/>
      <c r="V134" s="44"/>
      <c r="W134" s="43" t="s">
        <v>217</v>
      </c>
      <c r="X134" s="43" t="s">
        <v>217</v>
      </c>
      <c r="Y134" s="43"/>
      <c r="Z134" s="43" t="s">
        <v>217</v>
      </c>
      <c r="AA134" s="43" t="s">
        <v>217</v>
      </c>
      <c r="AB134" s="43" t="s">
        <v>217</v>
      </c>
      <c r="AC134" s="43" t="s">
        <v>217</v>
      </c>
      <c r="AD134" s="43">
        <v>1</v>
      </c>
      <c r="AE134" s="44"/>
    </row>
    <row r="135" spans="1:31" ht="12" customHeight="1">
      <c r="A135" s="24">
        <v>131</v>
      </c>
      <c r="B135" s="25" t="str">
        <f>DB_INFO!B135</f>
        <v>UK</v>
      </c>
      <c r="C135" s="30" t="str">
        <f>DB_INFO!C135</f>
        <v>Metals</v>
      </c>
      <c r="D135" s="25" t="str">
        <f>DB_INFO!D135</f>
        <v>DK/DA</v>
      </c>
      <c r="E135" s="25" t="str">
        <f>DB_INFO!E135</f>
        <v>20-50ºC</v>
      </c>
      <c r="F135" s="26" t="str">
        <f>DB_INFO!F135</f>
        <v>-</v>
      </c>
      <c r="G135" s="26" t="str">
        <f>DB_INFO!G135</f>
        <v>DK/DA</v>
      </c>
      <c r="H135" s="26" t="str">
        <f>DB_INFO!H135</f>
        <v>Less 10 years</v>
      </c>
      <c r="I135" s="26" t="str">
        <f>DB_INFO!I135</f>
        <v>-</v>
      </c>
      <c r="J135" s="26" t="str">
        <f>DB_INFO!J135</f>
        <v>No</v>
      </c>
      <c r="K135" s="27" t="s">
        <v>266</v>
      </c>
      <c r="L135" s="28" t="s">
        <v>55</v>
      </c>
      <c r="M135" s="123" t="s">
        <v>74</v>
      </c>
      <c r="N135" s="30"/>
      <c r="O135" s="43"/>
      <c r="P135" s="43"/>
      <c r="Q135" s="43">
        <v>1</v>
      </c>
      <c r="R135" s="43"/>
      <c r="S135" s="43"/>
      <c r="T135" s="43"/>
      <c r="U135" s="43"/>
      <c r="V135" s="44"/>
      <c r="W135" s="43" t="s">
        <v>217</v>
      </c>
      <c r="X135" s="43">
        <v>1</v>
      </c>
      <c r="Y135" s="43"/>
      <c r="Z135" s="43" t="s">
        <v>217</v>
      </c>
      <c r="AA135" s="43" t="s">
        <v>217</v>
      </c>
      <c r="AB135" s="43" t="s">
        <v>217</v>
      </c>
      <c r="AC135" s="43" t="s">
        <v>217</v>
      </c>
      <c r="AD135" s="43" t="s">
        <v>217</v>
      </c>
      <c r="AE135" s="44"/>
    </row>
    <row r="136" spans="1:31" ht="12" customHeight="1">
      <c r="A136" s="24">
        <v>132</v>
      </c>
      <c r="B136" s="25" t="str">
        <f>DB_INFO!B136</f>
        <v>UK</v>
      </c>
      <c r="C136" s="30" t="str">
        <f>DB_INFO!C136</f>
        <v>Food &amp; Beverages</v>
      </c>
      <c r="D136" s="25" t="str">
        <f>DB_INFO!D136</f>
        <v>DK/DA</v>
      </c>
      <c r="E136" s="25" t="str">
        <f>DB_INFO!E136</f>
        <v>51-100ºC</v>
      </c>
      <c r="F136" s="26" t="str">
        <f>DB_INFO!F136</f>
        <v>-</v>
      </c>
      <c r="G136" s="26" t="str">
        <f>DB_INFO!G136</f>
        <v>DK/DA</v>
      </c>
      <c r="H136" s="26" t="str">
        <f>DB_INFO!H136</f>
        <v>Less 10 years</v>
      </c>
      <c r="I136" s="26" t="str">
        <f>DB_INFO!I136</f>
        <v>-</v>
      </c>
      <c r="J136" s="26" t="str">
        <f>DB_INFO!J136</f>
        <v>Yes</v>
      </c>
      <c r="K136" s="27" t="s">
        <v>266</v>
      </c>
      <c r="L136" s="28" t="s">
        <v>55</v>
      </c>
      <c r="M136" s="123" t="s">
        <v>74</v>
      </c>
      <c r="N136" s="30"/>
      <c r="O136" s="43"/>
      <c r="P136" s="43"/>
      <c r="Q136" s="43">
        <v>1</v>
      </c>
      <c r="R136" s="43"/>
      <c r="S136" s="43"/>
      <c r="T136" s="43"/>
      <c r="U136" s="43"/>
      <c r="V136" s="44"/>
      <c r="W136" s="43" t="s">
        <v>217</v>
      </c>
      <c r="X136" s="43" t="s">
        <v>217</v>
      </c>
      <c r="Y136" s="43"/>
      <c r="Z136" s="43" t="s">
        <v>217</v>
      </c>
      <c r="AA136" s="43">
        <v>1</v>
      </c>
      <c r="AB136" s="43" t="s">
        <v>217</v>
      </c>
      <c r="AC136" s="43" t="s">
        <v>217</v>
      </c>
      <c r="AD136" s="43" t="s">
        <v>217</v>
      </c>
      <c r="AE136" s="44"/>
    </row>
    <row r="137" spans="1:31" ht="12" customHeight="1">
      <c r="A137" s="24">
        <v>133</v>
      </c>
      <c r="B137" s="25" t="str">
        <f>DB_INFO!B137</f>
        <v>UK</v>
      </c>
      <c r="C137" s="30" t="str">
        <f>DB_INFO!C137</f>
        <v>Metals</v>
      </c>
      <c r="D137" s="25" t="str">
        <f>DB_INFO!D137</f>
        <v>DK/DA</v>
      </c>
      <c r="E137" s="25" t="str">
        <f>DB_INFO!E137</f>
        <v>DK/DA</v>
      </c>
      <c r="F137" s="26" t="str">
        <f>DB_INFO!F137</f>
        <v>-</v>
      </c>
      <c r="G137" s="26" t="str">
        <f>DB_INFO!G137</f>
        <v>DK/DA</v>
      </c>
      <c r="H137" s="26" t="str">
        <f>DB_INFO!H137</f>
        <v>10-25 years</v>
      </c>
      <c r="I137" s="26" t="str">
        <f>DB_INFO!I137</f>
        <v>-</v>
      </c>
      <c r="J137" s="26" t="str">
        <f>DB_INFO!J137</f>
        <v>Yes</v>
      </c>
      <c r="K137" s="27" t="s">
        <v>65</v>
      </c>
      <c r="L137" s="28" t="s">
        <v>55</v>
      </c>
      <c r="M137" s="123" t="s">
        <v>74</v>
      </c>
      <c r="N137" s="30"/>
      <c r="O137" s="43"/>
      <c r="P137" s="43"/>
      <c r="Q137" s="43"/>
      <c r="R137" s="43"/>
      <c r="S137" s="43"/>
      <c r="T137" s="43">
        <v>1</v>
      </c>
      <c r="U137" s="43"/>
      <c r="V137" s="44"/>
      <c r="W137" s="43" t="s">
        <v>217</v>
      </c>
      <c r="X137" s="43">
        <v>1</v>
      </c>
      <c r="Y137" s="43"/>
      <c r="Z137" s="43" t="s">
        <v>217</v>
      </c>
      <c r="AA137" s="43" t="s">
        <v>217</v>
      </c>
      <c r="AB137" s="43" t="s">
        <v>217</v>
      </c>
      <c r="AC137" s="43" t="s">
        <v>217</v>
      </c>
      <c r="AD137" s="43">
        <v>1</v>
      </c>
      <c r="AE137" s="44"/>
    </row>
    <row r="138" spans="1:31" ht="12" customHeight="1">
      <c r="A138" s="24">
        <v>134</v>
      </c>
      <c r="B138" s="25" t="str">
        <f>DB_INFO!B138</f>
        <v>UK</v>
      </c>
      <c r="C138" s="30" t="str">
        <f>DB_INFO!C138</f>
        <v>Metals</v>
      </c>
      <c r="D138" s="25" t="str">
        <f>DB_INFO!D138</f>
        <v>DK/DA</v>
      </c>
      <c r="E138" s="25" t="str">
        <f>DB_INFO!E138</f>
        <v>20-50ºC</v>
      </c>
      <c r="F138" s="26" t="str">
        <f>DB_INFO!F138</f>
        <v>-</v>
      </c>
      <c r="G138" s="26" t="str">
        <f>DB_INFO!G138</f>
        <v>DK/DA</v>
      </c>
      <c r="H138" s="26" t="str">
        <f>DB_INFO!H138</f>
        <v>Less 10 years</v>
      </c>
      <c r="I138" s="26" t="str">
        <f>DB_INFO!I138</f>
        <v>-</v>
      </c>
      <c r="J138" s="26" t="str">
        <f>DB_INFO!J138</f>
        <v>No</v>
      </c>
      <c r="K138" s="27" t="s">
        <v>82</v>
      </c>
      <c r="L138" s="28" t="s">
        <v>55</v>
      </c>
      <c r="M138" s="123" t="s">
        <v>74</v>
      </c>
      <c r="N138" s="30"/>
      <c r="O138" s="43"/>
      <c r="P138" s="43"/>
      <c r="Q138" s="43">
        <v>1</v>
      </c>
      <c r="R138" s="43"/>
      <c r="S138" s="43"/>
      <c r="T138" s="43"/>
      <c r="U138" s="43"/>
      <c r="V138" s="44"/>
      <c r="W138" s="43" t="s">
        <v>217</v>
      </c>
      <c r="X138" s="43">
        <v>1</v>
      </c>
      <c r="Y138" s="43"/>
      <c r="Z138" s="43" t="s">
        <v>217</v>
      </c>
      <c r="AA138" s="43" t="s">
        <v>217</v>
      </c>
      <c r="AB138" s="43" t="s">
        <v>217</v>
      </c>
      <c r="AC138" s="43" t="s">
        <v>217</v>
      </c>
      <c r="AD138" s="43" t="s">
        <v>217</v>
      </c>
      <c r="AE138" s="44"/>
    </row>
    <row r="139" spans="1:31" ht="12" customHeight="1">
      <c r="A139" s="24">
        <v>135</v>
      </c>
      <c r="B139" s="25" t="str">
        <f>DB_INFO!B139</f>
        <v>UK</v>
      </c>
      <c r="C139" s="30" t="str">
        <f>DB_INFO!C139</f>
        <v>Metals</v>
      </c>
      <c r="D139" s="25" t="str">
        <f>DB_INFO!D139</f>
        <v>DK/DA</v>
      </c>
      <c r="E139" s="25" t="str">
        <f>DB_INFO!E139</f>
        <v>DK/DA</v>
      </c>
      <c r="F139" s="26" t="str">
        <f>DB_INFO!F139</f>
        <v>-</v>
      </c>
      <c r="G139" s="26" t="str">
        <f>DB_INFO!G139</f>
        <v>DK/DA</v>
      </c>
      <c r="H139" s="26" t="str">
        <f>DB_INFO!H139</f>
        <v>10-25 years</v>
      </c>
      <c r="I139" s="26" t="str">
        <f>DB_INFO!I139</f>
        <v>-</v>
      </c>
      <c r="J139" s="26" t="str">
        <f>DB_INFO!J139</f>
        <v>No</v>
      </c>
      <c r="K139" s="27" t="s">
        <v>266</v>
      </c>
      <c r="L139" s="28" t="s">
        <v>55</v>
      </c>
      <c r="M139" s="123" t="s">
        <v>74</v>
      </c>
      <c r="N139" s="30"/>
      <c r="O139" s="43"/>
      <c r="P139" s="43"/>
      <c r="Q139" s="43"/>
      <c r="R139" s="43"/>
      <c r="S139" s="43"/>
      <c r="T139" s="43">
        <v>1</v>
      </c>
      <c r="U139" s="43"/>
      <c r="V139" s="44"/>
      <c r="W139" s="43" t="s">
        <v>217</v>
      </c>
      <c r="X139" s="43" t="s">
        <v>217</v>
      </c>
      <c r="Y139" s="43"/>
      <c r="Z139" s="43" t="s">
        <v>217</v>
      </c>
      <c r="AA139" s="43" t="s">
        <v>217</v>
      </c>
      <c r="AB139" s="43" t="s">
        <v>217</v>
      </c>
      <c r="AC139" s="43" t="s">
        <v>217</v>
      </c>
      <c r="AD139" s="43">
        <v>1</v>
      </c>
      <c r="AE139" s="44"/>
    </row>
    <row r="140" spans="1:31" ht="12" customHeight="1">
      <c r="A140" s="24">
        <v>136</v>
      </c>
      <c r="B140" s="25" t="str">
        <f>DB_INFO!B140</f>
        <v>UK</v>
      </c>
      <c r="C140" s="30" t="str">
        <f>DB_INFO!C140</f>
        <v>Textil &amp; Clothing</v>
      </c>
      <c r="D140" s="25" t="str">
        <f>DB_INFO!D140</f>
        <v>DK/DA</v>
      </c>
      <c r="E140" s="25" t="str">
        <f>DB_INFO!E140</f>
        <v>DK/DA</v>
      </c>
      <c r="F140" s="26" t="str">
        <f>DB_INFO!F140</f>
        <v>-</v>
      </c>
      <c r="G140" s="26" t="str">
        <f>DB_INFO!G140</f>
        <v>DK/DA</v>
      </c>
      <c r="H140" s="26" t="str">
        <f>DB_INFO!H140</f>
        <v>Less 10 years</v>
      </c>
      <c r="I140" s="26" t="str">
        <f>DB_INFO!I140</f>
        <v>-</v>
      </c>
      <c r="J140" s="26" t="str">
        <f>DB_INFO!J140</f>
        <v>Yes</v>
      </c>
      <c r="K140" s="27" t="s">
        <v>266</v>
      </c>
      <c r="L140" s="28" t="s">
        <v>55</v>
      </c>
      <c r="M140" s="123" t="s">
        <v>74</v>
      </c>
      <c r="N140" s="30"/>
      <c r="O140" s="43"/>
      <c r="P140" s="43"/>
      <c r="Q140" s="43"/>
      <c r="R140" s="43"/>
      <c r="S140" s="43"/>
      <c r="T140" s="43">
        <v>1</v>
      </c>
      <c r="U140" s="43"/>
      <c r="V140" s="44"/>
      <c r="W140" s="43" t="s">
        <v>217</v>
      </c>
      <c r="X140" s="43" t="s">
        <v>217</v>
      </c>
      <c r="Y140" s="43"/>
      <c r="Z140" s="43" t="s">
        <v>217</v>
      </c>
      <c r="AA140" s="43">
        <v>1</v>
      </c>
      <c r="AB140" s="43" t="s">
        <v>217</v>
      </c>
      <c r="AC140" s="43" t="s">
        <v>217</v>
      </c>
      <c r="AD140" s="43" t="s">
        <v>217</v>
      </c>
      <c r="AE140" s="44"/>
    </row>
    <row r="141" spans="1:31" ht="12" customHeight="1">
      <c r="A141" s="24">
        <v>137</v>
      </c>
      <c r="B141" s="25" t="str">
        <f>DB_INFO!B141</f>
        <v>UK</v>
      </c>
      <c r="C141" s="30" t="str">
        <f>DB_INFO!C141</f>
        <v>Food &amp; Beverages</v>
      </c>
      <c r="D141" s="25" t="str">
        <f>DB_INFO!D141</f>
        <v>DK/DA</v>
      </c>
      <c r="E141" s="25" t="str">
        <f>DB_INFO!E141</f>
        <v>-</v>
      </c>
      <c r="F141" s="26" t="str">
        <f>DB_INFO!F141</f>
        <v>0-20ºC</v>
      </c>
      <c r="G141" s="26" t="str">
        <f>DB_INFO!G141</f>
        <v>DK/DA</v>
      </c>
      <c r="H141" s="26" t="str">
        <f>DB_INFO!H141</f>
        <v>-</v>
      </c>
      <c r="I141" s="26" t="str">
        <f>DB_INFO!I141</f>
        <v>Less 10 years</v>
      </c>
      <c r="J141" s="26" t="str">
        <f>DB_INFO!J141</f>
        <v>DK/DA</v>
      </c>
      <c r="K141" s="27" t="s">
        <v>64</v>
      </c>
      <c r="L141" s="28" t="s">
        <v>217</v>
      </c>
      <c r="M141" s="123"/>
      <c r="N141" s="30"/>
      <c r="O141" s="43"/>
      <c r="P141" s="43"/>
      <c r="Q141" s="43"/>
      <c r="R141" s="43"/>
      <c r="S141" s="43"/>
      <c r="T141" s="43"/>
      <c r="U141" s="43"/>
      <c r="V141" s="44"/>
      <c r="W141" s="43" t="s">
        <v>217</v>
      </c>
      <c r="X141" s="43"/>
      <c r="Y141" s="43"/>
      <c r="Z141" s="43" t="s">
        <v>217</v>
      </c>
      <c r="AA141" s="43"/>
      <c r="AB141" s="43" t="s">
        <v>217</v>
      </c>
      <c r="AC141" s="43" t="s">
        <v>217</v>
      </c>
      <c r="AD141" s="43" t="s">
        <v>217</v>
      </c>
      <c r="AE141" s="44"/>
    </row>
    <row r="142" spans="1:31" ht="12" customHeight="1">
      <c r="A142" s="24">
        <v>138</v>
      </c>
      <c r="B142" s="25" t="str">
        <f>DB_INFO!B142</f>
        <v>UK</v>
      </c>
      <c r="C142" s="30" t="str">
        <f>DB_INFO!C142</f>
        <v>Food &amp; Beverages</v>
      </c>
      <c r="D142" s="25" t="str">
        <f>DB_INFO!D142</f>
        <v>DK/DA</v>
      </c>
      <c r="E142" s="25" t="str">
        <f>DB_INFO!E142</f>
        <v>DK/DA</v>
      </c>
      <c r="F142" s="26" t="str">
        <f>DB_INFO!F142</f>
        <v>DK/DA</v>
      </c>
      <c r="G142" s="26" t="str">
        <f>DB_INFO!G142</f>
        <v>DK/DA</v>
      </c>
      <c r="H142" s="26" t="str">
        <f>DB_INFO!H142</f>
        <v>Less 10 years</v>
      </c>
      <c r="I142" s="26" t="str">
        <f>DB_INFO!I142</f>
        <v>Less 10 years</v>
      </c>
      <c r="J142" s="26" t="str">
        <f>DB_INFO!J142</f>
        <v>Yes</v>
      </c>
      <c r="K142" s="27" t="s">
        <v>266</v>
      </c>
      <c r="L142" s="28" t="s">
        <v>55</v>
      </c>
      <c r="M142" s="123" t="s">
        <v>74</v>
      </c>
      <c r="N142" s="30"/>
      <c r="O142" s="43"/>
      <c r="P142" s="43"/>
      <c r="Q142" s="43"/>
      <c r="R142" s="43"/>
      <c r="S142" s="43"/>
      <c r="T142" s="43">
        <v>1</v>
      </c>
      <c r="U142" s="43"/>
      <c r="V142" s="44"/>
      <c r="W142" s="43" t="s">
        <v>217</v>
      </c>
      <c r="X142" s="43">
        <v>1</v>
      </c>
      <c r="Y142" s="43"/>
      <c r="Z142" s="43" t="s">
        <v>217</v>
      </c>
      <c r="AA142" s="43" t="s">
        <v>217</v>
      </c>
      <c r="AB142" s="43" t="s">
        <v>217</v>
      </c>
      <c r="AC142" s="43" t="s">
        <v>217</v>
      </c>
      <c r="AD142" s="43">
        <v>1</v>
      </c>
      <c r="AE142" s="44"/>
    </row>
    <row r="143" spans="1:31" ht="12" customHeight="1">
      <c r="A143" s="24">
        <v>139</v>
      </c>
      <c r="B143" s="25" t="str">
        <f>DB_INFO!B143</f>
        <v>UK</v>
      </c>
      <c r="C143" s="30" t="str">
        <f>DB_INFO!C143</f>
        <v>Textil &amp; Clothing</v>
      </c>
      <c r="D143" s="25" t="str">
        <f>DB_INFO!D143</f>
        <v>DK/DA</v>
      </c>
      <c r="E143" s="25" t="str">
        <f>DB_INFO!E143</f>
        <v>DK/DA</v>
      </c>
      <c r="F143" s="26" t="str">
        <f>DB_INFO!F143</f>
        <v>-</v>
      </c>
      <c r="G143" s="26" t="str">
        <f>DB_INFO!G143</f>
        <v>DK/DA</v>
      </c>
      <c r="H143" s="26" t="str">
        <f>DB_INFO!H143</f>
        <v>Less 10 years</v>
      </c>
      <c r="I143" s="26" t="str">
        <f>DB_INFO!I143</f>
        <v>-</v>
      </c>
      <c r="J143" s="26" t="str">
        <f>DB_INFO!J143</f>
        <v>No</v>
      </c>
      <c r="K143" s="27" t="s">
        <v>82</v>
      </c>
      <c r="L143" s="28" t="s">
        <v>55</v>
      </c>
      <c r="M143" s="123" t="s">
        <v>74</v>
      </c>
      <c r="N143" s="30"/>
      <c r="O143" s="43">
        <v>1</v>
      </c>
      <c r="P143" s="43"/>
      <c r="Q143" s="43"/>
      <c r="R143" s="43"/>
      <c r="S143" s="43"/>
      <c r="T143" s="43"/>
      <c r="U143" s="43"/>
      <c r="V143" s="44"/>
      <c r="W143" s="43">
        <v>1</v>
      </c>
      <c r="X143" s="43" t="s">
        <v>217</v>
      </c>
      <c r="Y143" s="43"/>
      <c r="Z143" s="43" t="s">
        <v>217</v>
      </c>
      <c r="AA143" s="43" t="s">
        <v>217</v>
      </c>
      <c r="AB143" s="43" t="s">
        <v>217</v>
      </c>
      <c r="AC143" s="43" t="s">
        <v>217</v>
      </c>
      <c r="AD143" s="43" t="s">
        <v>217</v>
      </c>
      <c r="AE143" s="44"/>
    </row>
    <row r="144" spans="1:31" ht="12" customHeight="1">
      <c r="A144" s="24">
        <v>140</v>
      </c>
      <c r="B144" s="25" t="str">
        <f>DB_INFO!B144</f>
        <v>UK</v>
      </c>
      <c r="C144" s="30" t="str">
        <f>DB_INFO!C144</f>
        <v>Metals</v>
      </c>
      <c r="D144" s="25" t="str">
        <f>DB_INFO!D144</f>
        <v>DK/DA</v>
      </c>
      <c r="E144" s="25" t="str">
        <f>DB_INFO!E144</f>
        <v>DK/DA</v>
      </c>
      <c r="F144" s="26" t="str">
        <f>DB_INFO!F144</f>
        <v>-</v>
      </c>
      <c r="G144" s="26" t="str">
        <f>DB_INFO!G144</f>
        <v>DK/DA</v>
      </c>
      <c r="H144" s="26" t="str">
        <f>DB_INFO!H144</f>
        <v>Less 10 years</v>
      </c>
      <c r="I144" s="26" t="str">
        <f>DB_INFO!I144</f>
        <v>-</v>
      </c>
      <c r="J144" s="26" t="str">
        <f>DB_INFO!J144</f>
        <v>No</v>
      </c>
      <c r="K144" s="27" t="s">
        <v>266</v>
      </c>
      <c r="L144" s="28" t="s">
        <v>55</v>
      </c>
      <c r="M144" s="123" t="s">
        <v>74</v>
      </c>
      <c r="N144" s="30"/>
      <c r="O144" s="43"/>
      <c r="P144" s="43"/>
      <c r="Q144" s="43"/>
      <c r="R144" s="43"/>
      <c r="S144" s="43"/>
      <c r="T144" s="43">
        <v>1</v>
      </c>
      <c r="U144" s="43"/>
      <c r="V144" s="44"/>
      <c r="W144" s="43" t="s">
        <v>217</v>
      </c>
      <c r="X144" s="43" t="s">
        <v>217</v>
      </c>
      <c r="Y144" s="43"/>
      <c r="Z144" s="43" t="s">
        <v>217</v>
      </c>
      <c r="AA144" s="43" t="s">
        <v>217</v>
      </c>
      <c r="AB144" s="43" t="s">
        <v>217</v>
      </c>
      <c r="AC144" s="43" t="s">
        <v>217</v>
      </c>
      <c r="AD144" s="43">
        <v>1</v>
      </c>
      <c r="AE144" s="44"/>
    </row>
    <row r="145" spans="1:31" ht="12" customHeight="1">
      <c r="A145" s="24">
        <v>141</v>
      </c>
      <c r="B145" s="25" t="str">
        <f>DB_INFO!B145</f>
        <v>UK</v>
      </c>
      <c r="C145" s="30" t="str">
        <f>DB_INFO!C145</f>
        <v>Food &amp; Beverages</v>
      </c>
      <c r="D145" s="25" t="str">
        <f>DB_INFO!D145</f>
        <v>DK/DA</v>
      </c>
      <c r="E145" s="25" t="str">
        <f>DB_INFO!E145</f>
        <v>-</v>
      </c>
      <c r="F145" s="26" t="str">
        <f>DB_INFO!F145</f>
        <v>0-20ºC</v>
      </c>
      <c r="G145" s="26" t="str">
        <f>DB_INFO!G145</f>
        <v>DK/DA</v>
      </c>
      <c r="H145" s="26" t="str">
        <f>DB_INFO!H145</f>
        <v>-</v>
      </c>
      <c r="I145" s="26" t="str">
        <f>DB_INFO!I145</f>
        <v>Less 10 years</v>
      </c>
      <c r="J145" s="26" t="str">
        <f>DB_INFO!J145</f>
        <v>DK/DA</v>
      </c>
      <c r="K145" s="27" t="s">
        <v>64</v>
      </c>
      <c r="L145" s="28" t="s">
        <v>217</v>
      </c>
      <c r="M145" s="123"/>
      <c r="N145" s="30"/>
      <c r="O145" s="43"/>
      <c r="P145" s="43"/>
      <c r="Q145" s="43"/>
      <c r="R145" s="43"/>
      <c r="S145" s="43"/>
      <c r="T145" s="43"/>
      <c r="U145" s="43"/>
      <c r="V145" s="44"/>
      <c r="W145" s="43" t="s">
        <v>217</v>
      </c>
      <c r="X145" s="43" t="s">
        <v>217</v>
      </c>
      <c r="Y145" s="43"/>
      <c r="Z145" s="43"/>
      <c r="AA145" s="43" t="s">
        <v>217</v>
      </c>
      <c r="AB145" s="43"/>
      <c r="AC145" s="43" t="s">
        <v>217</v>
      </c>
      <c r="AD145" s="43" t="s">
        <v>217</v>
      </c>
      <c r="AE145" s="44"/>
    </row>
    <row r="146" spans="1:31" ht="12" customHeight="1">
      <c r="A146" s="24">
        <v>142</v>
      </c>
      <c r="B146" s="25" t="str">
        <f>DB_INFO!B146</f>
        <v>UK</v>
      </c>
      <c r="C146" s="30" t="str">
        <f>DB_INFO!C146</f>
        <v>Metals</v>
      </c>
      <c r="D146" s="25" t="str">
        <f>DB_INFO!D146</f>
        <v>DK/DA</v>
      </c>
      <c r="E146" s="25" t="str">
        <f>DB_INFO!E146</f>
        <v>DK/DA</v>
      </c>
      <c r="F146" s="26" t="str">
        <f>DB_INFO!F146</f>
        <v>DK/DA</v>
      </c>
      <c r="G146" s="26" t="str">
        <f>DB_INFO!G146</f>
        <v>DK/DA</v>
      </c>
      <c r="H146" s="26" t="str">
        <f>DB_INFO!H146</f>
        <v>DK/DA</v>
      </c>
      <c r="I146" s="26" t="str">
        <f>DB_INFO!I146</f>
        <v>DK/DA</v>
      </c>
      <c r="J146" s="26" t="str">
        <f>DB_INFO!J146</f>
        <v>No</v>
      </c>
      <c r="K146" s="27" t="s">
        <v>82</v>
      </c>
      <c r="L146" s="28" t="s">
        <v>55</v>
      </c>
      <c r="M146" s="123" t="s">
        <v>74</v>
      </c>
      <c r="N146" s="30"/>
      <c r="O146" s="43"/>
      <c r="P146" s="43"/>
      <c r="Q146" s="43"/>
      <c r="R146" s="43"/>
      <c r="S146" s="43"/>
      <c r="T146" s="43">
        <v>1</v>
      </c>
      <c r="U146" s="43"/>
      <c r="V146" s="44"/>
      <c r="W146" s="43" t="s">
        <v>217</v>
      </c>
      <c r="X146" s="43">
        <v>1</v>
      </c>
      <c r="Y146" s="43"/>
      <c r="Z146" s="43" t="s">
        <v>217</v>
      </c>
      <c r="AA146" s="43" t="s">
        <v>217</v>
      </c>
      <c r="AB146" s="43" t="s">
        <v>217</v>
      </c>
      <c r="AC146" s="43" t="s">
        <v>217</v>
      </c>
      <c r="AD146" s="43" t="s">
        <v>217</v>
      </c>
      <c r="AE146" s="44"/>
    </row>
    <row r="147" spans="1:31" ht="12" customHeight="1">
      <c r="A147" s="24">
        <v>143</v>
      </c>
      <c r="B147" s="25" t="str">
        <f>DB_INFO!B147</f>
        <v>UK</v>
      </c>
      <c r="C147" s="30" t="str">
        <f>DB_INFO!C147</f>
        <v>Food &amp; Beverages</v>
      </c>
      <c r="D147" s="25" t="str">
        <f>DB_INFO!D147</f>
        <v>DK/DA</v>
      </c>
      <c r="E147" s="25" t="str">
        <f>DB_INFO!E147</f>
        <v>20-50ºC</v>
      </c>
      <c r="F147" s="26" t="str">
        <f>DB_INFO!F147</f>
        <v>Less -20ºC</v>
      </c>
      <c r="G147" s="26" t="str">
        <f>DB_INFO!G147</f>
        <v>DK/DA</v>
      </c>
      <c r="H147" s="26" t="str">
        <f>DB_INFO!H147</f>
        <v>Less 10 years</v>
      </c>
      <c r="I147" s="26" t="str">
        <f>DB_INFO!I147</f>
        <v>Less 10 years</v>
      </c>
      <c r="J147" s="26" t="str">
        <f>DB_INFO!J147</f>
        <v>Yes</v>
      </c>
      <c r="K147" s="27" t="s">
        <v>73</v>
      </c>
      <c r="L147" s="28" t="s">
        <v>55</v>
      </c>
      <c r="M147" s="123" t="s">
        <v>74</v>
      </c>
      <c r="N147" s="30"/>
      <c r="O147" s="43">
        <v>1</v>
      </c>
      <c r="P147" s="43"/>
      <c r="Q147" s="43"/>
      <c r="R147" s="43"/>
      <c r="S147" s="43"/>
      <c r="T147" s="43"/>
      <c r="U147" s="43"/>
      <c r="V147" s="44"/>
      <c r="W147" s="43">
        <v>1</v>
      </c>
      <c r="X147" s="43" t="s">
        <v>217</v>
      </c>
      <c r="Y147" s="43"/>
      <c r="Z147" s="43" t="s">
        <v>217</v>
      </c>
      <c r="AA147" s="43" t="s">
        <v>217</v>
      </c>
      <c r="AB147" s="43" t="s">
        <v>217</v>
      </c>
      <c r="AC147" s="43" t="s">
        <v>217</v>
      </c>
      <c r="AD147" s="43" t="s">
        <v>217</v>
      </c>
      <c r="AE147" s="44"/>
    </row>
    <row r="148" spans="1:31" ht="12" customHeight="1">
      <c r="A148" s="24">
        <v>144</v>
      </c>
      <c r="B148" s="25" t="str">
        <f>DB_INFO!B148</f>
        <v>UK</v>
      </c>
      <c r="C148" s="30" t="str">
        <f>DB_INFO!C148</f>
        <v>Food &amp; Beverages</v>
      </c>
      <c r="D148" s="25" t="str">
        <f>DB_INFO!D148</f>
        <v>DK/DA</v>
      </c>
      <c r="E148" s="25" t="str">
        <f>DB_INFO!E148</f>
        <v>101-250ºC</v>
      </c>
      <c r="F148" s="26" t="str">
        <f>DB_INFO!F148</f>
        <v>-</v>
      </c>
      <c r="G148" s="26" t="str">
        <f>DB_INFO!G148</f>
        <v>DK/DA</v>
      </c>
      <c r="H148" s="26" t="str">
        <f>DB_INFO!H148</f>
        <v>More 25 years</v>
      </c>
      <c r="I148" s="26" t="str">
        <f>DB_INFO!I148</f>
        <v>-</v>
      </c>
      <c r="J148" s="26" t="str">
        <f>DB_INFO!J148</f>
        <v>Yes</v>
      </c>
      <c r="K148" s="27" t="s">
        <v>82</v>
      </c>
      <c r="L148" s="28" t="s">
        <v>55</v>
      </c>
      <c r="M148" s="123" t="s">
        <v>74</v>
      </c>
      <c r="N148" s="30"/>
      <c r="O148" s="43"/>
      <c r="P148" s="43"/>
      <c r="Q148" s="43">
        <v>1</v>
      </c>
      <c r="R148" s="43"/>
      <c r="S148" s="43"/>
      <c r="T148" s="43"/>
      <c r="U148" s="43"/>
      <c r="V148" s="44"/>
      <c r="W148" s="43">
        <v>1</v>
      </c>
      <c r="X148" s="43" t="s">
        <v>217</v>
      </c>
      <c r="Y148" s="43"/>
      <c r="Z148" s="43" t="s">
        <v>217</v>
      </c>
      <c r="AA148" s="43">
        <v>1</v>
      </c>
      <c r="AB148" s="43" t="s">
        <v>217</v>
      </c>
      <c r="AC148" s="43" t="s">
        <v>217</v>
      </c>
      <c r="AD148" s="43" t="s">
        <v>217</v>
      </c>
      <c r="AE148" s="44"/>
    </row>
    <row r="149" spans="1:31" ht="12" customHeight="1">
      <c r="A149" s="24">
        <v>145</v>
      </c>
      <c r="B149" s="25" t="str">
        <f>DB_INFO!B149</f>
        <v>UK</v>
      </c>
      <c r="C149" s="30" t="str">
        <f>DB_INFO!C149</f>
        <v>Paper &amp; paper products</v>
      </c>
      <c r="D149" s="25" t="str">
        <f>DB_INFO!D149</f>
        <v>DK/DA</v>
      </c>
      <c r="E149" s="25" t="str">
        <f>DB_INFO!E149</f>
        <v>DK/DA</v>
      </c>
      <c r="F149" s="26" t="str">
        <f>DB_INFO!F149</f>
        <v>-</v>
      </c>
      <c r="G149" s="26" t="str">
        <f>DB_INFO!G149</f>
        <v>DK/DA</v>
      </c>
      <c r="H149" s="26" t="str">
        <f>DB_INFO!H149</f>
        <v>Less 10 years</v>
      </c>
      <c r="I149" s="26" t="str">
        <f>DB_INFO!I149</f>
        <v>-</v>
      </c>
      <c r="J149" s="26" t="str">
        <f>DB_INFO!J149</f>
        <v>No</v>
      </c>
      <c r="K149" s="27" t="s">
        <v>266</v>
      </c>
      <c r="L149" s="28" t="s">
        <v>55</v>
      </c>
      <c r="M149" s="123" t="s">
        <v>74</v>
      </c>
      <c r="N149" s="30"/>
      <c r="O149" s="43"/>
      <c r="P149" s="43"/>
      <c r="Q149" s="43"/>
      <c r="R149" s="43"/>
      <c r="S149" s="43"/>
      <c r="T149" s="43">
        <v>1</v>
      </c>
      <c r="U149" s="43"/>
      <c r="V149" s="44"/>
      <c r="W149" s="43" t="s">
        <v>217</v>
      </c>
      <c r="X149" s="43">
        <v>1</v>
      </c>
      <c r="Y149" s="43"/>
      <c r="Z149" s="43" t="s">
        <v>217</v>
      </c>
      <c r="AA149" s="43" t="s">
        <v>217</v>
      </c>
      <c r="AB149" s="43" t="s">
        <v>217</v>
      </c>
      <c r="AC149" s="43" t="s">
        <v>217</v>
      </c>
      <c r="AD149" s="43" t="s">
        <v>217</v>
      </c>
      <c r="AE149" s="44"/>
    </row>
    <row r="150" spans="1:31" ht="12" customHeight="1">
      <c r="A150" s="24">
        <v>146</v>
      </c>
      <c r="B150" s="25" t="str">
        <f>DB_INFO!B150</f>
        <v>UK</v>
      </c>
      <c r="C150" s="30" t="str">
        <f>DB_INFO!C150</f>
        <v>Chemical</v>
      </c>
      <c r="D150" s="25" t="str">
        <f>DB_INFO!D150</f>
        <v>DK/DA</v>
      </c>
      <c r="E150" s="25" t="str">
        <f>DB_INFO!E150</f>
        <v>DK/DA</v>
      </c>
      <c r="F150" s="26" t="str">
        <f>DB_INFO!F150</f>
        <v>-</v>
      </c>
      <c r="G150" s="26" t="str">
        <f>DB_INFO!G150</f>
        <v>DK/DA</v>
      </c>
      <c r="H150" s="26" t="str">
        <f>DB_INFO!H150</f>
        <v>DK/DA</v>
      </c>
      <c r="I150" s="26" t="str">
        <f>DB_INFO!I150</f>
        <v>-</v>
      </c>
      <c r="J150" s="26" t="str">
        <f>DB_INFO!J150</f>
        <v>DK/DA</v>
      </c>
      <c r="K150" s="27" t="s">
        <v>266</v>
      </c>
      <c r="L150" s="28" t="s">
        <v>55</v>
      </c>
      <c r="M150" s="123" t="s">
        <v>74</v>
      </c>
      <c r="N150" s="30"/>
      <c r="O150" s="43"/>
      <c r="P150" s="43"/>
      <c r="Q150" s="43"/>
      <c r="R150" s="43"/>
      <c r="S150" s="43"/>
      <c r="T150" s="43"/>
      <c r="U150" s="43"/>
      <c r="V150" s="44"/>
      <c r="W150" s="43" t="s">
        <v>217</v>
      </c>
      <c r="X150" s="43" t="s">
        <v>217</v>
      </c>
      <c r="Y150" s="43"/>
      <c r="Z150" s="43" t="s">
        <v>217</v>
      </c>
      <c r="AA150" s="43" t="s">
        <v>217</v>
      </c>
      <c r="AB150" s="43" t="s">
        <v>217</v>
      </c>
      <c r="AC150" s="43" t="s">
        <v>217</v>
      </c>
      <c r="AD150" s="43">
        <v>1</v>
      </c>
      <c r="AE150" s="44"/>
    </row>
    <row r="151" spans="1:31" ht="12" customHeight="1">
      <c r="A151" s="24">
        <v>147</v>
      </c>
      <c r="B151" s="25" t="str">
        <f>DB_INFO!B151</f>
        <v>UK</v>
      </c>
      <c r="C151" s="30" t="str">
        <f>DB_INFO!C151</f>
        <v>Chemical</v>
      </c>
      <c r="D151" s="25" t="str">
        <f>DB_INFO!D151</f>
        <v>DK/DA</v>
      </c>
      <c r="E151" s="25" t="str">
        <f>DB_INFO!E151</f>
        <v>DK/DA</v>
      </c>
      <c r="F151" s="26" t="str">
        <f>DB_INFO!F151</f>
        <v>-</v>
      </c>
      <c r="G151" s="26" t="str">
        <f>DB_INFO!G151</f>
        <v>DK/DA</v>
      </c>
      <c r="H151" s="26" t="str">
        <f>DB_INFO!H151</f>
        <v>DK/DA</v>
      </c>
      <c r="I151" s="26" t="str">
        <f>DB_INFO!I151</f>
        <v>-</v>
      </c>
      <c r="J151" s="26" t="str">
        <f>DB_INFO!J151</f>
        <v>DK/DA</v>
      </c>
      <c r="K151" s="27" t="s">
        <v>266</v>
      </c>
      <c r="L151" s="28" t="s">
        <v>55</v>
      </c>
      <c r="M151" s="123" t="s">
        <v>74</v>
      </c>
      <c r="N151" s="30"/>
      <c r="O151" s="43"/>
      <c r="P151" s="43"/>
      <c r="Q151" s="43"/>
      <c r="R151" s="43"/>
      <c r="S151" s="43"/>
      <c r="T151" s="43">
        <v>1</v>
      </c>
      <c r="U151" s="43"/>
      <c r="V151" s="44"/>
      <c r="W151" s="43" t="s">
        <v>217</v>
      </c>
      <c r="X151" s="43" t="s">
        <v>217</v>
      </c>
      <c r="Y151" s="43"/>
      <c r="Z151" s="43" t="s">
        <v>217</v>
      </c>
      <c r="AA151" s="43" t="s">
        <v>217</v>
      </c>
      <c r="AB151" s="43" t="s">
        <v>217</v>
      </c>
      <c r="AC151" s="43" t="s">
        <v>217</v>
      </c>
      <c r="AD151" s="43" t="s">
        <v>217</v>
      </c>
      <c r="AE151" s="44"/>
    </row>
    <row r="152" spans="1:31" ht="12" customHeight="1">
      <c r="A152" s="24">
        <v>148</v>
      </c>
      <c r="B152" s="25" t="str">
        <f>DB_INFO!B152</f>
        <v>UK</v>
      </c>
      <c r="C152" s="30" t="str">
        <f>DB_INFO!C152</f>
        <v>Paper &amp; paper products</v>
      </c>
      <c r="D152" s="25" t="str">
        <f>DB_INFO!D152</f>
        <v>DK/DA</v>
      </c>
      <c r="E152" s="25" t="str">
        <f>DB_INFO!E152</f>
        <v>101-250ºC</v>
      </c>
      <c r="F152" s="26" t="str">
        <f>DB_INFO!F152</f>
        <v>-</v>
      </c>
      <c r="G152" s="26" t="str">
        <f>DB_INFO!G152</f>
        <v>Below 9M€</v>
      </c>
      <c r="H152" s="26" t="str">
        <f>DB_INFO!H152</f>
        <v>More 25 years</v>
      </c>
      <c r="I152" s="26" t="str">
        <f>DB_INFO!I152</f>
        <v>-</v>
      </c>
      <c r="J152" s="26" t="str">
        <f>DB_INFO!J152</f>
        <v>No</v>
      </c>
      <c r="K152" s="27" t="s">
        <v>65</v>
      </c>
      <c r="L152" s="28" t="s">
        <v>55</v>
      </c>
      <c r="M152" s="123" t="s">
        <v>74</v>
      </c>
      <c r="N152" s="30"/>
      <c r="O152" s="43"/>
      <c r="P152" s="43"/>
      <c r="Q152" s="43"/>
      <c r="R152" s="43"/>
      <c r="S152" s="43"/>
      <c r="T152" s="43">
        <v>1</v>
      </c>
      <c r="U152" s="43"/>
      <c r="V152" s="44"/>
      <c r="W152" s="43">
        <v>1</v>
      </c>
      <c r="X152" s="43" t="s">
        <v>217</v>
      </c>
      <c r="Y152" s="43"/>
      <c r="Z152" s="43" t="s">
        <v>217</v>
      </c>
      <c r="AA152" s="43" t="s">
        <v>217</v>
      </c>
      <c r="AB152" s="43" t="s">
        <v>217</v>
      </c>
      <c r="AC152" s="43" t="s">
        <v>217</v>
      </c>
      <c r="AD152" s="43" t="s">
        <v>217</v>
      </c>
      <c r="AE152" s="44"/>
    </row>
    <row r="153" spans="1:31" ht="12" customHeight="1">
      <c r="A153" s="24">
        <v>149</v>
      </c>
      <c r="B153" s="25" t="str">
        <f>DB_INFO!B153</f>
        <v>UK</v>
      </c>
      <c r="C153" s="30" t="str">
        <f>DB_INFO!C153</f>
        <v>Metals</v>
      </c>
      <c r="D153" s="25" t="str">
        <f>DB_INFO!D153</f>
        <v>DK/DA</v>
      </c>
      <c r="E153" s="25" t="str">
        <f>DB_INFO!E153</f>
        <v>-</v>
      </c>
      <c r="F153" s="26" t="str">
        <f>DB_INFO!F153</f>
        <v>DK/DA</v>
      </c>
      <c r="G153" s="26" t="str">
        <f>DB_INFO!G153</f>
        <v>DK/DA</v>
      </c>
      <c r="H153" s="26" t="str">
        <f>DB_INFO!H153</f>
        <v>-</v>
      </c>
      <c r="I153" s="26" t="str">
        <f>DB_INFO!I153</f>
        <v>10-25 years</v>
      </c>
      <c r="J153" s="26" t="str">
        <f>DB_INFO!J153</f>
        <v>Yes</v>
      </c>
      <c r="K153" s="27" t="s">
        <v>64</v>
      </c>
      <c r="L153" s="28" t="s">
        <v>217</v>
      </c>
      <c r="M153" s="123"/>
      <c r="N153" s="30"/>
      <c r="O153" s="43"/>
      <c r="P153" s="43"/>
      <c r="Q153" s="43"/>
      <c r="R153" s="43"/>
      <c r="S153" s="43"/>
      <c r="T153" s="43"/>
      <c r="U153" s="43"/>
      <c r="V153" s="44"/>
      <c r="W153" s="43" t="s">
        <v>217</v>
      </c>
      <c r="X153" s="43"/>
      <c r="Y153" s="43"/>
      <c r="Z153" s="43" t="s">
        <v>217</v>
      </c>
      <c r="AA153" s="43" t="s">
        <v>217</v>
      </c>
      <c r="AB153" s="43" t="s">
        <v>217</v>
      </c>
      <c r="AC153" s="43" t="s">
        <v>217</v>
      </c>
      <c r="AD153" s="43" t="s">
        <v>217</v>
      </c>
      <c r="AE153" s="44"/>
    </row>
    <row r="154" spans="1:31" ht="12" customHeight="1">
      <c r="A154" s="24">
        <v>150</v>
      </c>
      <c r="B154" s="25" t="str">
        <f>DB_INFO!B154</f>
        <v>UK</v>
      </c>
      <c r="C154" s="30" t="str">
        <f>DB_INFO!C154</f>
        <v>Chemical</v>
      </c>
      <c r="D154" s="25" t="str">
        <f>DB_INFO!D154</f>
        <v>DK/DA</v>
      </c>
      <c r="E154" s="25" t="str">
        <f>DB_INFO!E154</f>
        <v>DK/DA</v>
      </c>
      <c r="F154" s="26" t="str">
        <f>DB_INFO!F154</f>
        <v>-</v>
      </c>
      <c r="G154" s="26" t="str">
        <f>DB_INFO!G154</f>
        <v>DK/DA</v>
      </c>
      <c r="H154" s="26" t="str">
        <f>DB_INFO!H154</f>
        <v>DK/DA</v>
      </c>
      <c r="I154" s="26" t="str">
        <f>DB_INFO!I154</f>
        <v>-</v>
      </c>
      <c r="J154" s="26" t="str">
        <f>DB_INFO!J154</f>
        <v>DK/DA</v>
      </c>
      <c r="K154" s="27" t="s">
        <v>82</v>
      </c>
      <c r="L154" s="28" t="s">
        <v>55</v>
      </c>
      <c r="M154" s="123" t="s">
        <v>74</v>
      </c>
      <c r="N154" s="30"/>
      <c r="O154" s="43"/>
      <c r="P154" s="43"/>
      <c r="Q154" s="43"/>
      <c r="R154" s="43"/>
      <c r="S154" s="43"/>
      <c r="T154" s="43">
        <v>1</v>
      </c>
      <c r="U154" s="43"/>
      <c r="V154" s="44"/>
      <c r="W154" s="43" t="s">
        <v>217</v>
      </c>
      <c r="X154" s="43" t="s">
        <v>217</v>
      </c>
      <c r="Y154" s="43"/>
      <c r="Z154" s="43" t="s">
        <v>217</v>
      </c>
      <c r="AA154" s="43" t="s">
        <v>217</v>
      </c>
      <c r="AB154" s="43" t="s">
        <v>217</v>
      </c>
      <c r="AC154" s="43" t="s">
        <v>217</v>
      </c>
      <c r="AD154" s="43">
        <v>1</v>
      </c>
      <c r="AE154" s="44"/>
    </row>
    <row r="155" spans="1:31" ht="12" customHeight="1">
      <c r="A155" s="24">
        <v>151</v>
      </c>
      <c r="B155" s="25" t="str">
        <f>DB_INFO!B155</f>
        <v>UK</v>
      </c>
      <c r="C155" s="30" t="str">
        <f>DB_INFO!C155</f>
        <v>Metals</v>
      </c>
      <c r="D155" s="25" t="str">
        <f>DB_INFO!D155</f>
        <v>DK/DA</v>
      </c>
      <c r="E155" s="25" t="str">
        <f>DB_INFO!E155</f>
        <v>20-50ºC</v>
      </c>
      <c r="F155" s="26" t="str">
        <f>DB_INFO!F155</f>
        <v>-</v>
      </c>
      <c r="G155" s="26" t="str">
        <f>DB_INFO!G155</f>
        <v>DK/DA</v>
      </c>
      <c r="H155" s="26" t="str">
        <f>DB_INFO!H155</f>
        <v>Less 10 years</v>
      </c>
      <c r="I155" s="26" t="str">
        <f>DB_INFO!I155</f>
        <v>-</v>
      </c>
      <c r="J155" s="26" t="str">
        <f>DB_INFO!J155</f>
        <v>No</v>
      </c>
      <c r="K155" s="27" t="s">
        <v>266</v>
      </c>
      <c r="L155" s="28" t="s">
        <v>55</v>
      </c>
      <c r="M155" s="123" t="s">
        <v>74</v>
      </c>
      <c r="N155" s="30"/>
      <c r="O155" s="43"/>
      <c r="P155" s="43"/>
      <c r="Q155" s="43"/>
      <c r="R155" s="43"/>
      <c r="S155" s="43"/>
      <c r="T155" s="43">
        <v>1</v>
      </c>
      <c r="U155" s="43"/>
      <c r="V155" s="44"/>
      <c r="W155" s="43">
        <v>1</v>
      </c>
      <c r="X155" s="43" t="s">
        <v>217</v>
      </c>
      <c r="Y155" s="43"/>
      <c r="Z155" s="43" t="s">
        <v>217</v>
      </c>
      <c r="AA155" s="43" t="s">
        <v>217</v>
      </c>
      <c r="AB155" s="43" t="s">
        <v>217</v>
      </c>
      <c r="AC155" s="43" t="s">
        <v>217</v>
      </c>
      <c r="AD155" s="43" t="s">
        <v>217</v>
      </c>
      <c r="AE155" s="44"/>
    </row>
    <row r="156" spans="1:31" ht="12" customHeight="1">
      <c r="A156" s="24">
        <v>152</v>
      </c>
      <c r="B156" s="25" t="str">
        <f>DB_INFO!B156</f>
        <v>UK</v>
      </c>
      <c r="C156" s="30" t="str">
        <f>DB_INFO!C156</f>
        <v>Food &amp; Beverages</v>
      </c>
      <c r="D156" s="25" t="str">
        <f>DB_INFO!D156</f>
        <v>DK/DA</v>
      </c>
      <c r="E156" s="25" t="str">
        <f>DB_INFO!E156</f>
        <v>-</v>
      </c>
      <c r="F156" s="26" t="str">
        <f>DB_INFO!F156</f>
        <v>0-20ºC</v>
      </c>
      <c r="G156" s="26" t="str">
        <f>DB_INFO!G156</f>
        <v>DK/DA</v>
      </c>
      <c r="H156" s="26" t="str">
        <f>DB_INFO!H156</f>
        <v>-</v>
      </c>
      <c r="I156" s="26" t="str">
        <f>DB_INFO!I156</f>
        <v>10-25 years</v>
      </c>
      <c r="J156" s="26" t="str">
        <f>DB_INFO!J156</f>
        <v>Yes</v>
      </c>
      <c r="K156" s="27" t="s">
        <v>64</v>
      </c>
      <c r="L156" s="28" t="s">
        <v>217</v>
      </c>
      <c r="M156" s="123"/>
      <c r="N156" s="30"/>
      <c r="O156" s="43"/>
      <c r="P156" s="43"/>
      <c r="Q156" s="43"/>
      <c r="R156" s="43"/>
      <c r="S156" s="43"/>
      <c r="T156" s="43"/>
      <c r="U156" s="43"/>
      <c r="V156" s="44"/>
      <c r="W156" s="43" t="s">
        <v>217</v>
      </c>
      <c r="X156" s="43"/>
      <c r="Y156" s="43"/>
      <c r="Z156" s="43" t="s">
        <v>217</v>
      </c>
      <c r="AA156" s="43"/>
      <c r="AB156" s="43" t="s">
        <v>217</v>
      </c>
      <c r="AC156" s="43" t="s">
        <v>217</v>
      </c>
      <c r="AD156" s="43" t="s">
        <v>217</v>
      </c>
      <c r="AE156" s="44"/>
    </row>
    <row r="157" spans="1:31" ht="12" customHeight="1">
      <c r="A157" s="24">
        <v>153</v>
      </c>
      <c r="B157" s="25" t="str">
        <f>DB_INFO!B157</f>
        <v>UK</v>
      </c>
      <c r="C157" s="30" t="str">
        <f>DB_INFO!C157</f>
        <v>Metals</v>
      </c>
      <c r="D157" s="25" t="str">
        <f>DB_INFO!D157</f>
        <v>DK/DA</v>
      </c>
      <c r="E157" s="25" t="str">
        <f>DB_INFO!E157</f>
        <v>DK/DA</v>
      </c>
      <c r="F157" s="26" t="str">
        <f>DB_INFO!F157</f>
        <v>-</v>
      </c>
      <c r="G157" s="26" t="str">
        <f>DB_INFO!G157</f>
        <v>DK/DA</v>
      </c>
      <c r="H157" s="26" t="str">
        <f>DB_INFO!H157</f>
        <v>Less 10 years</v>
      </c>
      <c r="I157" s="26" t="str">
        <f>DB_INFO!I157</f>
        <v>-</v>
      </c>
      <c r="J157" s="26" t="str">
        <f>DB_INFO!J157</f>
        <v>No</v>
      </c>
      <c r="K157" s="27" t="s">
        <v>266</v>
      </c>
      <c r="L157" s="28" t="s">
        <v>55</v>
      </c>
      <c r="M157" s="123" t="s">
        <v>74</v>
      </c>
      <c r="N157" s="30"/>
      <c r="O157" s="43"/>
      <c r="P157" s="43"/>
      <c r="Q157" s="43"/>
      <c r="R157" s="43"/>
      <c r="S157" s="43"/>
      <c r="T157" s="43">
        <v>1</v>
      </c>
      <c r="U157" s="43"/>
      <c r="V157" s="44"/>
      <c r="W157" s="43" t="s">
        <v>217</v>
      </c>
      <c r="X157" s="43">
        <v>1</v>
      </c>
      <c r="Y157" s="43"/>
      <c r="Z157" s="43" t="s">
        <v>217</v>
      </c>
      <c r="AA157" s="43" t="s">
        <v>217</v>
      </c>
      <c r="AB157" s="43" t="s">
        <v>217</v>
      </c>
      <c r="AC157" s="43" t="s">
        <v>217</v>
      </c>
      <c r="AD157" s="43" t="s">
        <v>217</v>
      </c>
      <c r="AE157" s="44"/>
    </row>
    <row r="158" spans="1:31" ht="12" customHeight="1">
      <c r="A158" s="24">
        <v>154</v>
      </c>
      <c r="B158" s="25" t="str">
        <f>DB_INFO!B158</f>
        <v>UK</v>
      </c>
      <c r="C158" s="30" t="str">
        <f>DB_INFO!C158</f>
        <v>Wood &amp; wood products</v>
      </c>
      <c r="D158" s="25" t="str">
        <f>DB_INFO!D158</f>
        <v>DK/DA</v>
      </c>
      <c r="E158" s="25" t="str">
        <f>DB_INFO!E158</f>
        <v>DK/DA</v>
      </c>
      <c r="F158" s="26" t="str">
        <f>DB_INFO!F158</f>
        <v>-</v>
      </c>
      <c r="G158" s="26" t="str">
        <f>DB_INFO!G158</f>
        <v>DK/DA</v>
      </c>
      <c r="H158" s="26" t="str">
        <f>DB_INFO!H158</f>
        <v>DK/DA</v>
      </c>
      <c r="I158" s="26" t="str">
        <f>DB_INFO!I158</f>
        <v>-</v>
      </c>
      <c r="J158" s="26" t="str">
        <f>DB_INFO!J158</f>
        <v>DK/DA</v>
      </c>
      <c r="K158" s="27" t="s">
        <v>266</v>
      </c>
      <c r="L158" s="28" t="s">
        <v>55</v>
      </c>
      <c r="M158" s="123" t="s">
        <v>74</v>
      </c>
      <c r="N158" s="30"/>
      <c r="O158" s="43"/>
      <c r="P158" s="43"/>
      <c r="Q158" s="43"/>
      <c r="R158" s="43"/>
      <c r="S158" s="43"/>
      <c r="T158" s="43">
        <v>1</v>
      </c>
      <c r="U158" s="43"/>
      <c r="V158" s="44"/>
      <c r="W158" s="43" t="s">
        <v>217</v>
      </c>
      <c r="X158" s="43" t="s">
        <v>217</v>
      </c>
      <c r="Y158" s="43"/>
      <c r="Z158" s="43" t="s">
        <v>217</v>
      </c>
      <c r="AA158" s="43" t="s">
        <v>217</v>
      </c>
      <c r="AB158" s="43" t="s">
        <v>217</v>
      </c>
      <c r="AC158" s="43" t="s">
        <v>217</v>
      </c>
      <c r="AD158" s="43">
        <v>1</v>
      </c>
      <c r="AE158" s="44"/>
    </row>
    <row r="159" spans="1:31" ht="12" customHeight="1">
      <c r="A159" s="24">
        <v>155</v>
      </c>
      <c r="B159" s="25" t="str">
        <f>DB_INFO!B159</f>
        <v>UK</v>
      </c>
      <c r="C159" s="30" t="str">
        <f>DB_INFO!C159</f>
        <v>Paper &amp; paper products</v>
      </c>
      <c r="D159" s="25" t="str">
        <f>DB_INFO!D159</f>
        <v>DK/DA</v>
      </c>
      <c r="E159" s="25" t="str">
        <f>DB_INFO!E159</f>
        <v>DK/DA</v>
      </c>
      <c r="F159" s="26" t="str">
        <f>DB_INFO!F159</f>
        <v>DK/DA</v>
      </c>
      <c r="G159" s="26" t="str">
        <f>DB_INFO!G159</f>
        <v>DK/DA</v>
      </c>
      <c r="H159" s="26" t="str">
        <f>DB_INFO!H159</f>
        <v>Less 10 years</v>
      </c>
      <c r="I159" s="26" t="str">
        <f>DB_INFO!I159</f>
        <v>Less 10 years</v>
      </c>
      <c r="J159" s="26" t="str">
        <f>DB_INFO!J159</f>
        <v>No</v>
      </c>
      <c r="K159" s="27" t="s">
        <v>65</v>
      </c>
      <c r="L159" s="28" t="s">
        <v>55</v>
      </c>
      <c r="M159" s="123" t="s">
        <v>74</v>
      </c>
      <c r="N159" s="30"/>
      <c r="O159" s="43"/>
      <c r="P159" s="43"/>
      <c r="Q159" s="43"/>
      <c r="R159" s="43"/>
      <c r="S159" s="43"/>
      <c r="T159" s="43">
        <v>1</v>
      </c>
      <c r="U159" s="43"/>
      <c r="V159" s="44"/>
      <c r="W159" s="43" t="s">
        <v>217</v>
      </c>
      <c r="X159" s="43" t="s">
        <v>217</v>
      </c>
      <c r="Y159" s="43"/>
      <c r="Z159" s="43" t="s">
        <v>217</v>
      </c>
      <c r="AA159" s="43" t="s">
        <v>217</v>
      </c>
      <c r="AB159" s="43" t="s">
        <v>217</v>
      </c>
      <c r="AC159" s="43" t="s">
        <v>217</v>
      </c>
      <c r="AD159" s="43">
        <v>1</v>
      </c>
      <c r="AE159" s="44"/>
    </row>
    <row r="160" spans="1:31" ht="12" customHeight="1">
      <c r="A160" s="24">
        <v>156</v>
      </c>
      <c r="B160" s="25" t="str">
        <f>DB_INFO!B160</f>
        <v>UK</v>
      </c>
      <c r="C160" s="30" t="str">
        <f>DB_INFO!C160</f>
        <v>Paper &amp; paper products</v>
      </c>
      <c r="D160" s="25" t="str">
        <f>DB_INFO!D160</f>
        <v>DK/DA</v>
      </c>
      <c r="E160" s="25" t="str">
        <f>DB_INFO!E160</f>
        <v>20-50ºC</v>
      </c>
      <c r="F160" s="26" t="str">
        <f>DB_INFO!F160</f>
        <v>-</v>
      </c>
      <c r="G160" s="26" t="str">
        <f>DB_INFO!G160</f>
        <v>DK/DA</v>
      </c>
      <c r="H160" s="26" t="str">
        <f>DB_INFO!H160</f>
        <v>Less 10 years</v>
      </c>
      <c r="I160" s="26" t="str">
        <f>DB_INFO!I160</f>
        <v>-</v>
      </c>
      <c r="J160" s="26" t="str">
        <f>DB_INFO!J160</f>
        <v>No</v>
      </c>
      <c r="K160" s="27" t="s">
        <v>266</v>
      </c>
      <c r="L160" s="28" t="s">
        <v>55</v>
      </c>
      <c r="M160" s="123" t="s">
        <v>74</v>
      </c>
      <c r="N160" s="30"/>
      <c r="O160" s="43"/>
      <c r="P160" s="43"/>
      <c r="Q160" s="43"/>
      <c r="R160" s="43"/>
      <c r="S160" s="43"/>
      <c r="T160" s="43">
        <v>1</v>
      </c>
      <c r="U160" s="43"/>
      <c r="V160" s="44"/>
      <c r="W160" s="43">
        <v>1</v>
      </c>
      <c r="X160" s="43" t="s">
        <v>217</v>
      </c>
      <c r="Y160" s="43"/>
      <c r="Z160" s="43" t="s">
        <v>217</v>
      </c>
      <c r="AA160" s="43" t="s">
        <v>217</v>
      </c>
      <c r="AB160" s="43" t="s">
        <v>217</v>
      </c>
      <c r="AC160" s="43" t="s">
        <v>217</v>
      </c>
      <c r="AD160" s="43" t="s">
        <v>217</v>
      </c>
      <c r="AE160" s="44"/>
    </row>
    <row r="161" spans="1:31" ht="12" customHeight="1">
      <c r="A161" s="24">
        <v>157</v>
      </c>
      <c r="B161" s="25" t="str">
        <f>DB_INFO!B161</f>
        <v>UK</v>
      </c>
      <c r="C161" s="30" t="str">
        <f>DB_INFO!C161</f>
        <v>Paper &amp; paper products</v>
      </c>
      <c r="D161" s="25" t="str">
        <f>DB_INFO!D161</f>
        <v>DK/DA</v>
      </c>
      <c r="E161" s="25" t="str">
        <f>DB_INFO!E161</f>
        <v>101-250ºC</v>
      </c>
      <c r="F161" s="26" t="str">
        <f>DB_INFO!F161</f>
        <v>-</v>
      </c>
      <c r="G161" s="26" t="str">
        <f>DB_INFO!G161</f>
        <v>DK/DA</v>
      </c>
      <c r="H161" s="26" t="str">
        <f>DB_INFO!H161</f>
        <v>Less 10 years</v>
      </c>
      <c r="I161" s="26" t="str">
        <f>DB_INFO!I161</f>
        <v>-</v>
      </c>
      <c r="J161" s="26" t="str">
        <f>DB_INFO!J161</f>
        <v>No</v>
      </c>
      <c r="K161" s="27" t="s">
        <v>82</v>
      </c>
      <c r="L161" s="28" t="s">
        <v>231</v>
      </c>
      <c r="M161" s="123" t="s">
        <v>74</v>
      </c>
      <c r="N161" s="30"/>
      <c r="O161" s="43"/>
      <c r="P161" s="43"/>
      <c r="Q161" s="43"/>
      <c r="R161" s="43"/>
      <c r="S161" s="43"/>
      <c r="T161" s="43"/>
      <c r="U161" s="43"/>
      <c r="V161" s="44"/>
      <c r="W161" s="43" t="s">
        <v>217</v>
      </c>
      <c r="X161" s="43">
        <v>1</v>
      </c>
      <c r="Y161" s="43"/>
      <c r="Z161" s="43" t="s">
        <v>217</v>
      </c>
      <c r="AA161" s="43" t="s">
        <v>217</v>
      </c>
      <c r="AB161" s="43" t="s">
        <v>217</v>
      </c>
      <c r="AC161" s="43" t="s">
        <v>217</v>
      </c>
      <c r="AD161" s="43" t="s">
        <v>217</v>
      </c>
      <c r="AE161" s="44"/>
    </row>
    <row r="162" spans="1:31" ht="12" customHeight="1">
      <c r="A162" s="24">
        <v>158</v>
      </c>
      <c r="B162" s="25" t="str">
        <f>DB_INFO!B162</f>
        <v>UK</v>
      </c>
      <c r="C162" s="30" t="str">
        <f>DB_INFO!C162</f>
        <v>Chemical</v>
      </c>
      <c r="D162" s="25" t="str">
        <f>DB_INFO!D162</f>
        <v>DK/DA</v>
      </c>
      <c r="E162" s="25" t="str">
        <f>DB_INFO!E162</f>
        <v>20-50ºC</v>
      </c>
      <c r="F162" s="26" t="str">
        <f>DB_INFO!F162</f>
        <v>0-20ºC</v>
      </c>
      <c r="G162" s="26" t="str">
        <f>DB_INFO!G162</f>
        <v>DK/DA</v>
      </c>
      <c r="H162" s="26" t="str">
        <f>DB_INFO!H162</f>
        <v>Less 10 years</v>
      </c>
      <c r="I162" s="26" t="str">
        <f>DB_INFO!I162</f>
        <v>Less 10 years</v>
      </c>
      <c r="J162" s="26" t="str">
        <f>DB_INFO!J162</f>
        <v>Yes</v>
      </c>
      <c r="K162" s="27" t="s">
        <v>65</v>
      </c>
      <c r="L162" s="28" t="s">
        <v>55</v>
      </c>
      <c r="M162" s="123" t="s">
        <v>74</v>
      </c>
      <c r="N162" s="30"/>
      <c r="O162" s="43"/>
      <c r="P162" s="43"/>
      <c r="Q162" s="43"/>
      <c r="R162" s="43"/>
      <c r="S162" s="43"/>
      <c r="T162" s="43">
        <v>1</v>
      </c>
      <c r="U162" s="43"/>
      <c r="V162" s="44"/>
      <c r="W162" s="43" t="s">
        <v>217</v>
      </c>
      <c r="X162" s="43">
        <v>1</v>
      </c>
      <c r="Y162" s="43"/>
      <c r="Z162" s="43" t="s">
        <v>217</v>
      </c>
      <c r="AA162" s="43" t="s">
        <v>217</v>
      </c>
      <c r="AB162" s="43" t="s">
        <v>217</v>
      </c>
      <c r="AC162" s="43" t="s">
        <v>217</v>
      </c>
      <c r="AD162" s="43" t="s">
        <v>217</v>
      </c>
      <c r="AE162" s="44"/>
    </row>
    <row r="163" spans="1:31" ht="12" customHeight="1">
      <c r="A163" s="24">
        <v>159</v>
      </c>
      <c r="B163" s="25" t="str">
        <f>DB_INFO!B163</f>
        <v>UK</v>
      </c>
      <c r="C163" s="30" t="str">
        <f>DB_INFO!C163</f>
        <v>Paper &amp; paper products</v>
      </c>
      <c r="D163" s="25" t="str">
        <f>DB_INFO!D163</f>
        <v>DK/DA</v>
      </c>
      <c r="E163" s="25" t="str">
        <f>DB_INFO!E163</f>
        <v>DK/DA</v>
      </c>
      <c r="F163" s="26" t="str">
        <f>DB_INFO!F163</f>
        <v>-</v>
      </c>
      <c r="G163" s="26" t="str">
        <f>DB_INFO!G163</f>
        <v>DK/DA</v>
      </c>
      <c r="H163" s="26" t="str">
        <f>DB_INFO!H163</f>
        <v>Less 10 years</v>
      </c>
      <c r="I163" s="26" t="str">
        <f>DB_INFO!I163</f>
        <v>-</v>
      </c>
      <c r="J163" s="26" t="str">
        <f>DB_INFO!J163</f>
        <v>No</v>
      </c>
      <c r="K163" s="27" t="s">
        <v>82</v>
      </c>
      <c r="L163" s="28" t="s">
        <v>55</v>
      </c>
      <c r="M163" s="123" t="s">
        <v>74</v>
      </c>
      <c r="N163" s="30"/>
      <c r="O163" s="43"/>
      <c r="P163" s="43"/>
      <c r="Q163" s="43"/>
      <c r="R163" s="43"/>
      <c r="S163" s="43"/>
      <c r="T163" s="43">
        <v>1</v>
      </c>
      <c r="U163" s="43"/>
      <c r="V163" s="44"/>
      <c r="W163" s="43">
        <v>1</v>
      </c>
      <c r="X163" s="43" t="s">
        <v>217</v>
      </c>
      <c r="Y163" s="43"/>
      <c r="Z163" s="43" t="s">
        <v>217</v>
      </c>
      <c r="AA163" s="43" t="s">
        <v>217</v>
      </c>
      <c r="AB163" s="43" t="s">
        <v>217</v>
      </c>
      <c r="AC163" s="43" t="s">
        <v>217</v>
      </c>
      <c r="AD163" s="43" t="s">
        <v>217</v>
      </c>
      <c r="AE163" s="44"/>
    </row>
    <row r="164" spans="1:31" ht="12" customHeight="1">
      <c r="A164" s="24">
        <v>160</v>
      </c>
      <c r="B164" s="25" t="str">
        <f>DB_INFO!B164</f>
        <v>UK</v>
      </c>
      <c r="C164" s="30" t="str">
        <f>DB_INFO!C164</f>
        <v>Chemical</v>
      </c>
      <c r="D164" s="25" t="str">
        <f>DB_INFO!D164</f>
        <v>DK/DA</v>
      </c>
      <c r="E164" s="25" t="str">
        <f>DB_INFO!E164</f>
        <v>20-50ºC</v>
      </c>
      <c r="F164" s="26" t="str">
        <f>DB_INFO!F164</f>
        <v>-</v>
      </c>
      <c r="G164" s="26" t="str">
        <f>DB_INFO!G164</f>
        <v>DK/DA</v>
      </c>
      <c r="H164" s="26" t="str">
        <f>DB_INFO!H164</f>
        <v>Less 10 years</v>
      </c>
      <c r="I164" s="26" t="str">
        <f>DB_INFO!I164</f>
        <v>-</v>
      </c>
      <c r="J164" s="26" t="str">
        <f>DB_INFO!J164</f>
        <v>No</v>
      </c>
      <c r="K164" s="27" t="s">
        <v>266</v>
      </c>
      <c r="L164" s="28" t="s">
        <v>55</v>
      </c>
      <c r="M164" s="123" t="s">
        <v>74</v>
      </c>
      <c r="N164" s="30"/>
      <c r="O164" s="43"/>
      <c r="P164" s="43"/>
      <c r="Q164" s="43"/>
      <c r="R164" s="43"/>
      <c r="S164" s="43"/>
      <c r="T164" s="43">
        <v>1</v>
      </c>
      <c r="U164" s="43"/>
      <c r="V164" s="44"/>
      <c r="W164" s="43" t="s">
        <v>217</v>
      </c>
      <c r="X164" s="43">
        <v>1</v>
      </c>
      <c r="Y164" s="43"/>
      <c r="Z164" s="43" t="s">
        <v>217</v>
      </c>
      <c r="AA164" s="43" t="s">
        <v>217</v>
      </c>
      <c r="AB164" s="43" t="s">
        <v>217</v>
      </c>
      <c r="AC164" s="43" t="s">
        <v>217</v>
      </c>
      <c r="AD164" s="43" t="s">
        <v>217</v>
      </c>
      <c r="AE164" s="44"/>
    </row>
    <row r="165" spans="1:31" ht="12" customHeight="1">
      <c r="A165" s="24">
        <v>161</v>
      </c>
      <c r="B165" s="25" t="str">
        <f>DB_INFO!B165</f>
        <v>UK</v>
      </c>
      <c r="C165" s="30" t="str">
        <f>DB_INFO!C165</f>
        <v>Wood &amp; wood products</v>
      </c>
      <c r="D165" s="25" t="str">
        <f>DB_INFO!D165</f>
        <v>DK/DA</v>
      </c>
      <c r="E165" s="25" t="str">
        <f>DB_INFO!E165</f>
        <v>DK/DA</v>
      </c>
      <c r="F165" s="26" t="str">
        <f>DB_INFO!F165</f>
        <v>-</v>
      </c>
      <c r="G165" s="26" t="str">
        <f>DB_INFO!G165</f>
        <v>DK/DA</v>
      </c>
      <c r="H165" s="26" t="str">
        <f>DB_INFO!H165</f>
        <v>Less 10 years</v>
      </c>
      <c r="I165" s="26" t="str">
        <f>DB_INFO!I165</f>
        <v>-</v>
      </c>
      <c r="J165" s="26" t="str">
        <f>DB_INFO!J165</f>
        <v>No</v>
      </c>
      <c r="K165" s="27" t="s">
        <v>68</v>
      </c>
      <c r="L165" s="28" t="s">
        <v>55</v>
      </c>
      <c r="M165" s="123" t="s">
        <v>74</v>
      </c>
      <c r="N165" s="30"/>
      <c r="O165" s="43"/>
      <c r="P165" s="43"/>
      <c r="Q165" s="43">
        <v>1</v>
      </c>
      <c r="R165" s="43"/>
      <c r="S165" s="43"/>
      <c r="T165" s="43"/>
      <c r="U165" s="43"/>
      <c r="V165" s="44"/>
      <c r="W165" s="43">
        <v>1</v>
      </c>
      <c r="X165" s="43" t="s">
        <v>217</v>
      </c>
      <c r="Y165" s="43"/>
      <c r="Z165" s="43" t="s">
        <v>217</v>
      </c>
      <c r="AA165" s="43" t="s">
        <v>217</v>
      </c>
      <c r="AB165" s="43" t="s">
        <v>217</v>
      </c>
      <c r="AC165" s="43" t="s">
        <v>217</v>
      </c>
      <c r="AD165" s="43" t="s">
        <v>217</v>
      </c>
      <c r="AE165" s="44"/>
    </row>
    <row r="166" spans="1:31" ht="12" customHeight="1">
      <c r="A166" s="24">
        <v>162</v>
      </c>
      <c r="B166" s="25" t="str">
        <f>DB_INFO!B166</f>
        <v>UK</v>
      </c>
      <c r="C166" s="30" t="str">
        <f>DB_INFO!C166</f>
        <v>Metals</v>
      </c>
      <c r="D166" s="25" t="str">
        <f>DB_INFO!D166</f>
        <v>DK/DA</v>
      </c>
      <c r="E166" s="25" t="str">
        <f>DB_INFO!E166</f>
        <v>DK/DA</v>
      </c>
      <c r="F166" s="26" t="str">
        <f>DB_INFO!F166</f>
        <v>-</v>
      </c>
      <c r="G166" s="26" t="str">
        <f>DB_INFO!G166</f>
        <v>DK/DA</v>
      </c>
      <c r="H166" s="26" t="str">
        <f>DB_INFO!H166</f>
        <v>Less 10 years</v>
      </c>
      <c r="I166" s="26" t="str">
        <f>DB_INFO!I166</f>
        <v>-</v>
      </c>
      <c r="J166" s="26" t="str">
        <f>DB_INFO!J166</f>
        <v>Yes</v>
      </c>
      <c r="K166" s="27" t="s">
        <v>65</v>
      </c>
      <c r="L166" s="28" t="s">
        <v>55</v>
      </c>
      <c r="M166" s="123" t="s">
        <v>74</v>
      </c>
      <c r="N166" s="30"/>
      <c r="O166" s="43"/>
      <c r="P166" s="43"/>
      <c r="Q166" s="43"/>
      <c r="R166" s="43"/>
      <c r="S166" s="43"/>
      <c r="T166" s="43">
        <v>1</v>
      </c>
      <c r="U166" s="43"/>
      <c r="V166" s="44"/>
      <c r="W166" s="43" t="s">
        <v>217</v>
      </c>
      <c r="X166" s="43" t="s">
        <v>217</v>
      </c>
      <c r="Y166" s="43"/>
      <c r="Z166" s="43" t="s">
        <v>217</v>
      </c>
      <c r="AA166" s="43" t="s">
        <v>217</v>
      </c>
      <c r="AB166" s="43" t="s">
        <v>217</v>
      </c>
      <c r="AC166" s="43" t="s">
        <v>217</v>
      </c>
      <c r="AD166" s="43">
        <v>1</v>
      </c>
      <c r="AE166" s="44"/>
    </row>
    <row r="167" spans="1:31" ht="12" customHeight="1">
      <c r="A167" s="24">
        <v>163</v>
      </c>
      <c r="B167" s="25" t="str">
        <f>DB_INFO!B167</f>
        <v>UK</v>
      </c>
      <c r="C167" s="30" t="str">
        <f>DB_INFO!C167</f>
        <v>Metals</v>
      </c>
      <c r="D167" s="25" t="str">
        <f>DB_INFO!D167</f>
        <v>DK/DA</v>
      </c>
      <c r="E167" s="25" t="str">
        <f>DB_INFO!E167</f>
        <v>DK/DA</v>
      </c>
      <c r="F167" s="26" t="str">
        <f>DB_INFO!F167</f>
        <v>-</v>
      </c>
      <c r="G167" s="26" t="str">
        <f>DB_INFO!G167</f>
        <v>DK/DA</v>
      </c>
      <c r="H167" s="26" t="str">
        <f>DB_INFO!H167</f>
        <v>Less 10 years</v>
      </c>
      <c r="I167" s="26" t="str">
        <f>DB_INFO!I167</f>
        <v>-</v>
      </c>
      <c r="J167" s="26" t="str">
        <f>DB_INFO!J167</f>
        <v>No</v>
      </c>
      <c r="K167" s="27" t="s">
        <v>65</v>
      </c>
      <c r="L167" s="28" t="s">
        <v>55</v>
      </c>
      <c r="M167" s="123" t="s">
        <v>74</v>
      </c>
      <c r="N167" s="30"/>
      <c r="O167" s="43"/>
      <c r="P167" s="43"/>
      <c r="Q167" s="43"/>
      <c r="R167" s="43"/>
      <c r="S167" s="43"/>
      <c r="T167" s="43">
        <v>1</v>
      </c>
      <c r="U167" s="43"/>
      <c r="V167" s="44"/>
      <c r="W167" s="43" t="s">
        <v>217</v>
      </c>
      <c r="X167" s="43">
        <v>1</v>
      </c>
      <c r="Y167" s="43"/>
      <c r="Z167" s="43" t="s">
        <v>217</v>
      </c>
      <c r="AA167" s="43" t="s">
        <v>217</v>
      </c>
      <c r="AB167" s="43" t="s">
        <v>217</v>
      </c>
      <c r="AC167" s="43" t="s">
        <v>217</v>
      </c>
      <c r="AD167" s="43">
        <v>1</v>
      </c>
      <c r="AE167" s="44"/>
    </row>
    <row r="168" spans="1:31" ht="12" customHeight="1">
      <c r="A168" s="24">
        <v>164</v>
      </c>
      <c r="B168" s="25" t="str">
        <f>DB_INFO!B168</f>
        <v>UK</v>
      </c>
      <c r="C168" s="30" t="str">
        <f>DB_INFO!C168</f>
        <v>Metals</v>
      </c>
      <c r="D168" s="25" t="str">
        <f>DB_INFO!D168</f>
        <v>DK/DA</v>
      </c>
      <c r="E168" s="25" t="str">
        <f>DB_INFO!E168</f>
        <v>DK/DA</v>
      </c>
      <c r="F168" s="26" t="str">
        <f>DB_INFO!F168</f>
        <v>DK/DA</v>
      </c>
      <c r="G168" s="26" t="str">
        <f>DB_INFO!G168</f>
        <v>DK/DA</v>
      </c>
      <c r="H168" s="26" t="str">
        <f>DB_INFO!H168</f>
        <v>10-25 years</v>
      </c>
      <c r="I168" s="26" t="str">
        <f>DB_INFO!I168</f>
        <v>10-25 years</v>
      </c>
      <c r="J168" s="26" t="str">
        <f>DB_INFO!J168</f>
        <v>Yes</v>
      </c>
      <c r="K168" s="27" t="s">
        <v>266</v>
      </c>
      <c r="L168" s="28" t="s">
        <v>55</v>
      </c>
      <c r="M168" s="123" t="s">
        <v>74</v>
      </c>
      <c r="N168" s="30"/>
      <c r="O168" s="43"/>
      <c r="P168" s="43"/>
      <c r="Q168" s="43"/>
      <c r="R168" s="43"/>
      <c r="S168" s="43"/>
      <c r="T168" s="43">
        <v>1</v>
      </c>
      <c r="U168" s="43"/>
      <c r="V168" s="44"/>
      <c r="W168" s="43" t="s">
        <v>217</v>
      </c>
      <c r="X168" s="43"/>
      <c r="Y168" s="43"/>
      <c r="Z168" s="43" t="s">
        <v>217</v>
      </c>
      <c r="AA168" s="43" t="s">
        <v>217</v>
      </c>
      <c r="AB168" s="43" t="s">
        <v>217</v>
      </c>
      <c r="AC168" s="43" t="s">
        <v>217</v>
      </c>
      <c r="AD168" s="43">
        <v>1</v>
      </c>
      <c r="AE168" s="44"/>
    </row>
    <row r="169" spans="1:31" ht="12" customHeight="1">
      <c r="A169" s="24">
        <v>165</v>
      </c>
      <c r="B169" s="25" t="str">
        <f>DB_INFO!B169</f>
        <v>UK</v>
      </c>
      <c r="C169" s="30" t="str">
        <f>DB_INFO!C169</f>
        <v>Metals</v>
      </c>
      <c r="D169" s="25" t="str">
        <f>DB_INFO!D169</f>
        <v>DK/DA</v>
      </c>
      <c r="E169" s="25" t="str">
        <f>DB_INFO!E169</f>
        <v>DK/DA</v>
      </c>
      <c r="F169" s="26" t="str">
        <f>DB_INFO!F169</f>
        <v>-</v>
      </c>
      <c r="G169" s="26" t="str">
        <f>DB_INFO!G169</f>
        <v>DK/DA</v>
      </c>
      <c r="H169" s="26" t="str">
        <f>DB_INFO!H169</f>
        <v>Less 10 years</v>
      </c>
      <c r="I169" s="26" t="str">
        <f>DB_INFO!I169</f>
        <v>-</v>
      </c>
      <c r="J169" s="26" t="str">
        <f>DB_INFO!J169</f>
        <v>No</v>
      </c>
      <c r="K169" s="27" t="s">
        <v>266</v>
      </c>
      <c r="L169" s="28" t="s">
        <v>55</v>
      </c>
      <c r="M169" s="123" t="s">
        <v>74</v>
      </c>
      <c r="N169" s="30"/>
      <c r="O169" s="43"/>
      <c r="P169" s="43"/>
      <c r="Q169" s="43"/>
      <c r="R169" s="43"/>
      <c r="S169" s="43"/>
      <c r="T169" s="43">
        <v>1</v>
      </c>
      <c r="U169" s="43"/>
      <c r="V169" s="44"/>
      <c r="W169" s="43" t="s">
        <v>217</v>
      </c>
      <c r="X169" s="43" t="s">
        <v>217</v>
      </c>
      <c r="Y169" s="43"/>
      <c r="Z169" s="43" t="s">
        <v>217</v>
      </c>
      <c r="AA169" s="43" t="s">
        <v>217</v>
      </c>
      <c r="AB169" s="43" t="s">
        <v>217</v>
      </c>
      <c r="AC169" s="43" t="s">
        <v>217</v>
      </c>
      <c r="AD169" s="43">
        <v>1</v>
      </c>
      <c r="AE169" s="44"/>
    </row>
    <row r="170" spans="1:31" ht="12" customHeight="1">
      <c r="A170" s="24">
        <v>166</v>
      </c>
      <c r="B170" s="25" t="str">
        <f>DB_INFO!B170</f>
        <v>UK</v>
      </c>
      <c r="C170" s="30" t="str">
        <f>DB_INFO!C170</f>
        <v>Metals</v>
      </c>
      <c r="D170" s="25" t="str">
        <f>DB_INFO!D170</f>
        <v>DK/DA</v>
      </c>
      <c r="E170" s="25" t="str">
        <f>DB_INFO!E170</f>
        <v>DK/DA</v>
      </c>
      <c r="F170" s="26" t="str">
        <f>DB_INFO!F170</f>
        <v>-</v>
      </c>
      <c r="G170" s="26" t="str">
        <f>DB_INFO!G170</f>
        <v>DK/DA</v>
      </c>
      <c r="H170" s="26" t="str">
        <f>DB_INFO!H170</f>
        <v>More 25 years</v>
      </c>
      <c r="I170" s="26" t="str">
        <f>DB_INFO!I170</f>
        <v>-</v>
      </c>
      <c r="J170" s="26" t="str">
        <f>DB_INFO!J170</f>
        <v>No</v>
      </c>
      <c r="K170" s="27" t="s">
        <v>266</v>
      </c>
      <c r="L170" s="28" t="s">
        <v>55</v>
      </c>
      <c r="M170" s="123" t="s">
        <v>74</v>
      </c>
      <c r="N170" s="30"/>
      <c r="O170" s="43"/>
      <c r="P170" s="43"/>
      <c r="Q170" s="43"/>
      <c r="R170" s="43"/>
      <c r="S170" s="43"/>
      <c r="T170" s="43">
        <v>1</v>
      </c>
      <c r="U170" s="43"/>
      <c r="V170" s="44"/>
      <c r="W170" s="43" t="s">
        <v>217</v>
      </c>
      <c r="X170" s="43" t="s">
        <v>217</v>
      </c>
      <c r="Y170" s="43"/>
      <c r="Z170" s="43" t="s">
        <v>217</v>
      </c>
      <c r="AA170" s="43" t="s">
        <v>217</v>
      </c>
      <c r="AB170" s="43" t="s">
        <v>217</v>
      </c>
      <c r="AC170" s="43" t="s">
        <v>217</v>
      </c>
      <c r="AD170" s="43">
        <v>1</v>
      </c>
      <c r="AE170" s="44"/>
    </row>
    <row r="171" spans="1:31" ht="12" customHeight="1">
      <c r="A171" s="24">
        <v>167</v>
      </c>
      <c r="B171" s="25" t="str">
        <f>DB_INFO!B171</f>
        <v>UK</v>
      </c>
      <c r="C171" s="30" t="str">
        <f>DB_INFO!C171</f>
        <v>Wood &amp; wood products</v>
      </c>
      <c r="D171" s="25" t="str">
        <f>DB_INFO!D171</f>
        <v>DK/DA</v>
      </c>
      <c r="E171" s="25" t="str">
        <f>DB_INFO!E171</f>
        <v>DK/DA</v>
      </c>
      <c r="F171" s="26" t="str">
        <f>DB_INFO!F171</f>
        <v>-</v>
      </c>
      <c r="G171" s="26" t="str">
        <f>DB_INFO!G171</f>
        <v>DK/DA</v>
      </c>
      <c r="H171" s="26" t="str">
        <f>DB_INFO!H171</f>
        <v>Less 10 years</v>
      </c>
      <c r="I171" s="26" t="str">
        <f>DB_INFO!I171</f>
        <v>-</v>
      </c>
      <c r="J171" s="26" t="str">
        <f>DB_INFO!J171</f>
        <v>No</v>
      </c>
      <c r="K171" s="27" t="s">
        <v>68</v>
      </c>
      <c r="L171" s="28" t="s">
        <v>55</v>
      </c>
      <c r="M171" s="123" t="s">
        <v>74</v>
      </c>
      <c r="N171" s="30"/>
      <c r="O171" s="43"/>
      <c r="P171" s="43"/>
      <c r="Q171" s="43">
        <v>1</v>
      </c>
      <c r="R171" s="43"/>
      <c r="S171" s="43"/>
      <c r="T171" s="43"/>
      <c r="U171" s="43"/>
      <c r="V171" s="44"/>
      <c r="W171" s="43" t="s">
        <v>217</v>
      </c>
      <c r="X171" s="43" t="s">
        <v>217</v>
      </c>
      <c r="Y171" s="43"/>
      <c r="Z171" s="43" t="s">
        <v>217</v>
      </c>
      <c r="AA171" s="43">
        <v>1</v>
      </c>
      <c r="AB171" s="43" t="s">
        <v>217</v>
      </c>
      <c r="AC171" s="43" t="s">
        <v>217</v>
      </c>
      <c r="AD171" s="43" t="s">
        <v>217</v>
      </c>
      <c r="AE171" s="44"/>
    </row>
    <row r="172" spans="1:31" ht="12" customHeight="1">
      <c r="A172" s="24">
        <v>168</v>
      </c>
      <c r="B172" s="25" t="str">
        <f>DB_INFO!B172</f>
        <v>UK</v>
      </c>
      <c r="C172" s="30" t="str">
        <f>DB_INFO!C172</f>
        <v>Chemical</v>
      </c>
      <c r="D172" s="25" t="str">
        <f>DB_INFO!D172</f>
        <v>DK/DA</v>
      </c>
      <c r="E172" s="25" t="str">
        <f>DB_INFO!E172</f>
        <v>51-100ºC</v>
      </c>
      <c r="F172" s="26" t="str">
        <f>DB_INFO!F172</f>
        <v>DK/DA</v>
      </c>
      <c r="G172" s="26" t="str">
        <f>DB_INFO!G172</f>
        <v>DK/DA</v>
      </c>
      <c r="H172" s="26" t="str">
        <f>DB_INFO!H172</f>
        <v>10-25 years</v>
      </c>
      <c r="I172" s="26" t="str">
        <f>DB_INFO!I172</f>
        <v>10-25 years</v>
      </c>
      <c r="J172" s="26" t="str">
        <f>DB_INFO!J172</f>
        <v>Yes</v>
      </c>
      <c r="K172" s="27" t="s">
        <v>266</v>
      </c>
      <c r="L172" s="28" t="s">
        <v>231</v>
      </c>
      <c r="M172" s="123" t="s">
        <v>74</v>
      </c>
      <c r="N172" s="30"/>
      <c r="O172" s="43"/>
      <c r="P172" s="43"/>
      <c r="Q172" s="43"/>
      <c r="R172" s="43"/>
      <c r="S172" s="43"/>
      <c r="T172" s="43"/>
      <c r="U172" s="43"/>
      <c r="V172" s="44"/>
      <c r="W172" s="43" t="s">
        <v>217</v>
      </c>
      <c r="X172" s="43" t="s">
        <v>217</v>
      </c>
      <c r="Y172" s="43"/>
      <c r="Z172" s="43" t="s">
        <v>217</v>
      </c>
      <c r="AA172" s="43" t="s">
        <v>217</v>
      </c>
      <c r="AB172" s="43" t="s">
        <v>217</v>
      </c>
      <c r="AC172" s="43" t="s">
        <v>217</v>
      </c>
      <c r="AD172" s="43" t="s">
        <v>217</v>
      </c>
      <c r="AE172" s="44"/>
    </row>
    <row r="173" spans="1:31" ht="12" customHeight="1">
      <c r="A173" s="24">
        <v>169</v>
      </c>
      <c r="B173" s="25" t="str">
        <f>DB_INFO!B173</f>
        <v>UK</v>
      </c>
      <c r="C173" s="30" t="str">
        <f>DB_INFO!C173</f>
        <v>Chemical</v>
      </c>
      <c r="D173" s="25" t="str">
        <f>DB_INFO!D173</f>
        <v>DK/DA</v>
      </c>
      <c r="E173" s="25" t="str">
        <f>DB_INFO!E173</f>
        <v>51-100ºC</v>
      </c>
      <c r="F173" s="26" t="str">
        <f>DB_INFO!F173</f>
        <v>Less -20ºC</v>
      </c>
      <c r="G173" s="26" t="str">
        <f>DB_INFO!G173</f>
        <v>DK/DA</v>
      </c>
      <c r="H173" s="26" t="str">
        <f>DB_INFO!H173</f>
        <v>DK/DA</v>
      </c>
      <c r="I173" s="26" t="str">
        <f>DB_INFO!I173</f>
        <v>DK/DA</v>
      </c>
      <c r="J173" s="26" t="str">
        <f>DB_INFO!J173</f>
        <v>Yes</v>
      </c>
      <c r="K173" s="27" t="s">
        <v>266</v>
      </c>
      <c r="L173" s="28" t="s">
        <v>55</v>
      </c>
      <c r="M173" s="123" t="s">
        <v>74</v>
      </c>
      <c r="N173" s="30"/>
      <c r="O173" s="43"/>
      <c r="P173" s="43"/>
      <c r="Q173" s="43">
        <v>1</v>
      </c>
      <c r="R173" s="43"/>
      <c r="S173" s="43"/>
      <c r="T173" s="43"/>
      <c r="U173" s="43"/>
      <c r="V173" s="44"/>
      <c r="W173" s="43" t="s">
        <v>217</v>
      </c>
      <c r="X173" s="43">
        <v>1</v>
      </c>
      <c r="Y173" s="43"/>
      <c r="Z173" s="43" t="s">
        <v>217</v>
      </c>
      <c r="AA173" s="43" t="s">
        <v>217</v>
      </c>
      <c r="AB173" s="43" t="s">
        <v>217</v>
      </c>
      <c r="AC173" s="43" t="s">
        <v>217</v>
      </c>
      <c r="AD173" s="43" t="s">
        <v>217</v>
      </c>
      <c r="AE173" s="44"/>
    </row>
    <row r="174" spans="1:31" ht="12" customHeight="1">
      <c r="A174" s="24">
        <v>170</v>
      </c>
      <c r="B174" s="25" t="str">
        <f>DB_INFO!B174</f>
        <v>UK</v>
      </c>
      <c r="C174" s="30" t="str">
        <f>DB_INFO!C174</f>
        <v>Chemical</v>
      </c>
      <c r="D174" s="25" t="str">
        <f>DB_INFO!D174</f>
        <v>DK/DA</v>
      </c>
      <c r="E174" s="25" t="str">
        <f>DB_INFO!E174</f>
        <v>20-50ºC</v>
      </c>
      <c r="F174" s="26" t="str">
        <f>DB_INFO!F174</f>
        <v>-</v>
      </c>
      <c r="G174" s="26" t="str">
        <f>DB_INFO!G174</f>
        <v>DK/DA</v>
      </c>
      <c r="H174" s="26" t="str">
        <f>DB_INFO!H174</f>
        <v>10-25 years</v>
      </c>
      <c r="I174" s="26" t="str">
        <f>DB_INFO!I174</f>
        <v>-</v>
      </c>
      <c r="J174" s="26" t="str">
        <f>DB_INFO!J174</f>
        <v>No</v>
      </c>
      <c r="K174" s="27" t="s">
        <v>266</v>
      </c>
      <c r="L174" s="28" t="s">
        <v>55</v>
      </c>
      <c r="M174" s="123" t="s">
        <v>74</v>
      </c>
      <c r="N174" s="30"/>
      <c r="O174" s="43"/>
      <c r="P174" s="43"/>
      <c r="Q174" s="43"/>
      <c r="R174" s="43"/>
      <c r="S174" s="43"/>
      <c r="T174" s="43">
        <v>1</v>
      </c>
      <c r="U174" s="43"/>
      <c r="V174" s="44"/>
      <c r="W174" s="43">
        <v>1</v>
      </c>
      <c r="X174" s="43" t="s">
        <v>217</v>
      </c>
      <c r="Y174" s="43"/>
      <c r="Z174" s="43" t="s">
        <v>217</v>
      </c>
      <c r="AA174" s="43" t="s">
        <v>217</v>
      </c>
      <c r="AB174" s="43" t="s">
        <v>217</v>
      </c>
      <c r="AC174" s="43" t="s">
        <v>217</v>
      </c>
      <c r="AD174" s="43" t="s">
        <v>217</v>
      </c>
      <c r="AE174" s="44"/>
    </row>
    <row r="175" spans="1:31" ht="12" customHeight="1">
      <c r="A175" s="24">
        <v>171</v>
      </c>
      <c r="B175" s="25" t="str">
        <f>DB_INFO!B175</f>
        <v>UK</v>
      </c>
      <c r="C175" s="30" t="str">
        <f>DB_INFO!C175</f>
        <v>Metals</v>
      </c>
      <c r="D175" s="25" t="str">
        <f>DB_INFO!D175</f>
        <v>DK/DA</v>
      </c>
      <c r="E175" s="25" t="str">
        <f>DB_INFO!E175</f>
        <v>DK/DA</v>
      </c>
      <c r="F175" s="26" t="str">
        <f>DB_INFO!F175</f>
        <v>DK/DA</v>
      </c>
      <c r="G175" s="26" t="str">
        <f>DB_INFO!G175</f>
        <v>DK/DA</v>
      </c>
      <c r="H175" s="26" t="str">
        <f>DB_INFO!H175</f>
        <v>Less 10 years</v>
      </c>
      <c r="I175" s="26" t="str">
        <f>DB_INFO!I175</f>
        <v>Less 10 years</v>
      </c>
      <c r="J175" s="26" t="str">
        <f>DB_INFO!J175</f>
        <v>Yes</v>
      </c>
      <c r="K175" s="27" t="s">
        <v>266</v>
      </c>
      <c r="L175" s="28" t="s">
        <v>55</v>
      </c>
      <c r="M175" s="123" t="s">
        <v>74</v>
      </c>
      <c r="N175" s="30"/>
      <c r="O175" s="43"/>
      <c r="P175" s="43"/>
      <c r="Q175" s="43">
        <v>1</v>
      </c>
      <c r="R175" s="43"/>
      <c r="S175" s="43"/>
      <c r="T175" s="43"/>
      <c r="U175" s="43"/>
      <c r="V175" s="44"/>
      <c r="W175" s="43" t="s">
        <v>217</v>
      </c>
      <c r="X175" s="43">
        <v>1</v>
      </c>
      <c r="Y175" s="43"/>
      <c r="Z175" s="43" t="s">
        <v>217</v>
      </c>
      <c r="AA175" s="43" t="s">
        <v>217</v>
      </c>
      <c r="AB175" s="43" t="s">
        <v>217</v>
      </c>
      <c r="AC175" s="43" t="s">
        <v>217</v>
      </c>
      <c r="AD175" s="43" t="s">
        <v>217</v>
      </c>
      <c r="AE175" s="44"/>
    </row>
    <row r="176" spans="1:31" ht="12" customHeight="1">
      <c r="A176" s="24">
        <v>172</v>
      </c>
      <c r="B176" s="25" t="str">
        <f>DB_INFO!B176</f>
        <v>UK</v>
      </c>
      <c r="C176" s="30" t="str">
        <f>DB_INFO!C176</f>
        <v>Wood &amp; wood products</v>
      </c>
      <c r="D176" s="25" t="str">
        <f>DB_INFO!D176</f>
        <v>DK/DA</v>
      </c>
      <c r="E176" s="25" t="str">
        <f>DB_INFO!E176</f>
        <v>51-100ºC</v>
      </c>
      <c r="F176" s="26" t="str">
        <f>DB_INFO!F176</f>
        <v>-</v>
      </c>
      <c r="G176" s="26" t="str">
        <f>DB_INFO!G176</f>
        <v>DK/DA</v>
      </c>
      <c r="H176" s="26" t="str">
        <f>DB_INFO!H176</f>
        <v>10-25 years</v>
      </c>
      <c r="I176" s="26" t="str">
        <f>DB_INFO!I176</f>
        <v>-</v>
      </c>
      <c r="J176" s="26" t="str">
        <f>DB_INFO!J176</f>
        <v>No</v>
      </c>
      <c r="K176" s="27" t="s">
        <v>266</v>
      </c>
      <c r="L176" s="28" t="s">
        <v>55</v>
      </c>
      <c r="M176" s="123" t="s">
        <v>74</v>
      </c>
      <c r="N176" s="30"/>
      <c r="O176" s="43"/>
      <c r="P176" s="43"/>
      <c r="Q176" s="43"/>
      <c r="R176" s="43"/>
      <c r="S176" s="43"/>
      <c r="T176" s="43">
        <v>1</v>
      </c>
      <c r="U176" s="43"/>
      <c r="V176" s="44"/>
      <c r="W176" s="43" t="s">
        <v>217</v>
      </c>
      <c r="X176" s="43" t="s">
        <v>217</v>
      </c>
      <c r="Y176" s="43"/>
      <c r="Z176" s="43" t="s">
        <v>217</v>
      </c>
      <c r="AA176" s="43">
        <v>1</v>
      </c>
      <c r="AB176" s="43" t="s">
        <v>217</v>
      </c>
      <c r="AC176" s="43" t="s">
        <v>217</v>
      </c>
      <c r="AD176" s="43" t="s">
        <v>217</v>
      </c>
      <c r="AE176" s="44"/>
    </row>
    <row r="177" spans="1:31" ht="12" customHeight="1">
      <c r="A177" s="24">
        <v>173</v>
      </c>
      <c r="B177" s="25" t="str">
        <f>DB_INFO!B177</f>
        <v>UK</v>
      </c>
      <c r="C177" s="30" t="str">
        <f>DB_INFO!C177</f>
        <v>Metals</v>
      </c>
      <c r="D177" s="25" t="str">
        <f>DB_INFO!D177</f>
        <v>DK/DA</v>
      </c>
      <c r="E177" s="25" t="str">
        <f>DB_INFO!E177</f>
        <v>20-50ºC</v>
      </c>
      <c r="F177" s="26" t="str">
        <f>DB_INFO!F177</f>
        <v>-</v>
      </c>
      <c r="G177" s="26" t="str">
        <f>DB_INFO!G177</f>
        <v>DK/DA</v>
      </c>
      <c r="H177" s="26" t="str">
        <f>DB_INFO!H177</f>
        <v>Less 10 years</v>
      </c>
      <c r="I177" s="26" t="str">
        <f>DB_INFO!I177</f>
        <v>-</v>
      </c>
      <c r="J177" s="26" t="str">
        <f>DB_INFO!J177</f>
        <v>Yes</v>
      </c>
      <c r="K177" s="27" t="s">
        <v>68</v>
      </c>
      <c r="L177" s="28" t="s">
        <v>55</v>
      </c>
      <c r="M177" s="123" t="s">
        <v>74</v>
      </c>
      <c r="N177" s="30"/>
      <c r="O177" s="43">
        <v>1</v>
      </c>
      <c r="P177" s="43"/>
      <c r="Q177" s="43"/>
      <c r="R177" s="43"/>
      <c r="S177" s="43"/>
      <c r="T177" s="43"/>
      <c r="U177" s="43"/>
      <c r="V177" s="44"/>
      <c r="W177" s="43" t="s">
        <v>217</v>
      </c>
      <c r="X177" s="43" t="s">
        <v>217</v>
      </c>
      <c r="Y177" s="43"/>
      <c r="Z177" s="43" t="s">
        <v>217</v>
      </c>
      <c r="AA177" s="43" t="s">
        <v>217</v>
      </c>
      <c r="AB177" s="43" t="s">
        <v>217</v>
      </c>
      <c r="AC177" s="43">
        <v>1</v>
      </c>
      <c r="AD177" s="43" t="s">
        <v>217</v>
      </c>
      <c r="AE177" s="44"/>
    </row>
    <row r="178" spans="1:31" ht="12" customHeight="1">
      <c r="A178" s="24">
        <v>174</v>
      </c>
      <c r="B178" s="25" t="str">
        <f>DB_INFO!B178</f>
        <v>UK</v>
      </c>
      <c r="C178" s="30" t="str">
        <f>DB_INFO!C178</f>
        <v>Metals</v>
      </c>
      <c r="D178" s="25" t="str">
        <f>DB_INFO!D178</f>
        <v>DK/DA</v>
      </c>
      <c r="E178" s="25" t="str">
        <f>DB_INFO!E178</f>
        <v>20-50ºC</v>
      </c>
      <c r="F178" s="26" t="str">
        <f>DB_INFO!F178</f>
        <v>-</v>
      </c>
      <c r="G178" s="26" t="str">
        <f>DB_INFO!G178</f>
        <v>DK/DA</v>
      </c>
      <c r="H178" s="26" t="str">
        <f>DB_INFO!H178</f>
        <v>Less 10 years</v>
      </c>
      <c r="I178" s="26" t="str">
        <f>DB_INFO!I178</f>
        <v>-</v>
      </c>
      <c r="J178" s="26" t="str">
        <f>DB_INFO!J178</f>
        <v>No</v>
      </c>
      <c r="K178" s="27" t="s">
        <v>266</v>
      </c>
      <c r="L178" s="28" t="s">
        <v>55</v>
      </c>
      <c r="M178" s="123" t="s">
        <v>74</v>
      </c>
      <c r="N178" s="30"/>
      <c r="O178" s="43"/>
      <c r="P178" s="43"/>
      <c r="Q178" s="43"/>
      <c r="R178" s="43"/>
      <c r="S178" s="43"/>
      <c r="T178" s="43">
        <v>1</v>
      </c>
      <c r="U178" s="43"/>
      <c r="V178" s="44"/>
      <c r="W178" s="43">
        <v>1</v>
      </c>
      <c r="X178" s="43" t="s">
        <v>217</v>
      </c>
      <c r="Y178" s="43"/>
      <c r="Z178" s="43" t="s">
        <v>217</v>
      </c>
      <c r="AA178" s="43" t="s">
        <v>217</v>
      </c>
      <c r="AB178" s="43" t="s">
        <v>217</v>
      </c>
      <c r="AC178" s="43" t="s">
        <v>217</v>
      </c>
      <c r="AD178" s="43" t="s">
        <v>217</v>
      </c>
      <c r="AE178" s="44"/>
    </row>
    <row r="179" spans="1:31" ht="12" customHeight="1">
      <c r="A179" s="24">
        <v>175</v>
      </c>
      <c r="B179" s="25" t="str">
        <f>DB_INFO!B179</f>
        <v>UK</v>
      </c>
      <c r="C179" s="30" t="str">
        <f>DB_INFO!C179</f>
        <v>Machinery</v>
      </c>
      <c r="D179" s="25" t="str">
        <f>DB_INFO!D179</f>
        <v>DK/DA</v>
      </c>
      <c r="E179" s="25" t="str">
        <f>DB_INFO!E179</f>
        <v>More 250ºC</v>
      </c>
      <c r="F179" s="26" t="str">
        <f>DB_INFO!F179</f>
        <v>DK/DA</v>
      </c>
      <c r="G179" s="26" t="str">
        <f>DB_INFO!G179</f>
        <v>DK/DA</v>
      </c>
      <c r="H179" s="26" t="str">
        <f>DB_INFO!H179</f>
        <v>DK/DA</v>
      </c>
      <c r="I179" s="26" t="str">
        <f>DB_INFO!I179</f>
        <v>DK/DA</v>
      </c>
      <c r="J179" s="26" t="str">
        <f>DB_INFO!J179</f>
        <v>No</v>
      </c>
      <c r="K179" s="27" t="s">
        <v>266</v>
      </c>
      <c r="L179" s="28" t="s">
        <v>55</v>
      </c>
      <c r="M179" s="123" t="s">
        <v>74</v>
      </c>
      <c r="N179" s="30"/>
      <c r="O179" s="43"/>
      <c r="P179" s="43"/>
      <c r="Q179" s="43"/>
      <c r="R179" s="43"/>
      <c r="S179" s="43"/>
      <c r="T179" s="43">
        <v>1</v>
      </c>
      <c r="U179" s="43"/>
      <c r="V179" s="44"/>
      <c r="W179" s="43" t="s">
        <v>217</v>
      </c>
      <c r="X179" s="43"/>
      <c r="Y179" s="43"/>
      <c r="Z179" s="43" t="s">
        <v>217</v>
      </c>
      <c r="AA179" s="43" t="s">
        <v>217</v>
      </c>
      <c r="AB179" s="43" t="s">
        <v>217</v>
      </c>
      <c r="AC179" s="43" t="s">
        <v>217</v>
      </c>
      <c r="AD179" s="43">
        <v>1</v>
      </c>
      <c r="AE179" s="44"/>
    </row>
    <row r="180" spans="1:31" ht="12" customHeight="1">
      <c r="A180" s="24">
        <v>176</v>
      </c>
      <c r="B180" s="25" t="str">
        <f>DB_INFO!B180</f>
        <v>UK</v>
      </c>
      <c r="C180" s="30" t="str">
        <f>DB_INFO!C180</f>
        <v>Chemical</v>
      </c>
      <c r="D180" s="25" t="str">
        <f>DB_INFO!D180</f>
        <v>DK/DA</v>
      </c>
      <c r="E180" s="25" t="str">
        <f>DB_INFO!E180</f>
        <v>DK/DA</v>
      </c>
      <c r="F180" s="26" t="str">
        <f>DB_INFO!F180</f>
        <v>DK/DA</v>
      </c>
      <c r="G180" s="26" t="str">
        <f>DB_INFO!G180</f>
        <v>DK/DA</v>
      </c>
      <c r="H180" s="26" t="str">
        <f>DB_INFO!H180</f>
        <v>Less 10 years</v>
      </c>
      <c r="I180" s="26" t="str">
        <f>DB_INFO!I180</f>
        <v>Less 10 years</v>
      </c>
      <c r="J180" s="26" t="str">
        <f>DB_INFO!J180</f>
        <v>No</v>
      </c>
      <c r="K180" s="27" t="s">
        <v>266</v>
      </c>
      <c r="L180" s="28" t="s">
        <v>55</v>
      </c>
      <c r="M180" s="123" t="s">
        <v>74</v>
      </c>
      <c r="N180" s="30"/>
      <c r="O180" s="43"/>
      <c r="P180" s="43"/>
      <c r="Q180" s="43"/>
      <c r="R180" s="43"/>
      <c r="S180" s="43"/>
      <c r="T180" s="43">
        <v>1</v>
      </c>
      <c r="U180" s="43"/>
      <c r="V180" s="44"/>
      <c r="W180" s="43" t="s">
        <v>217</v>
      </c>
      <c r="X180" s="43" t="s">
        <v>217</v>
      </c>
      <c r="Y180" s="43"/>
      <c r="Z180" s="43" t="s">
        <v>217</v>
      </c>
      <c r="AA180" s="43" t="s">
        <v>217</v>
      </c>
      <c r="AB180" s="43" t="s">
        <v>217</v>
      </c>
      <c r="AC180" s="43" t="s">
        <v>217</v>
      </c>
      <c r="AD180" s="43">
        <v>1</v>
      </c>
      <c r="AE180" s="44"/>
    </row>
    <row r="181" spans="1:31" ht="12" customHeight="1">
      <c r="A181" s="24">
        <v>177</v>
      </c>
      <c r="B181" s="25" t="str">
        <f>DB_INFO!B181</f>
        <v>UK</v>
      </c>
      <c r="C181" s="30" t="str">
        <f>DB_INFO!C181</f>
        <v>Metals</v>
      </c>
      <c r="D181" s="25" t="str">
        <f>DB_INFO!D181</f>
        <v>DK/DA</v>
      </c>
      <c r="E181" s="25" t="str">
        <f>DB_INFO!E181</f>
        <v>51-100ºC</v>
      </c>
      <c r="F181" s="26" t="str">
        <f>DB_INFO!F181</f>
        <v>-</v>
      </c>
      <c r="G181" s="26" t="str">
        <f>DB_INFO!G181</f>
        <v>DK/DA</v>
      </c>
      <c r="H181" s="26" t="str">
        <f>DB_INFO!H181</f>
        <v>Less 10 years</v>
      </c>
      <c r="I181" s="26" t="str">
        <f>DB_INFO!I181</f>
        <v>-</v>
      </c>
      <c r="J181" s="26" t="str">
        <f>DB_INFO!J181</f>
        <v>Yes</v>
      </c>
      <c r="K181" s="27" t="s">
        <v>65</v>
      </c>
      <c r="L181" s="28" t="s">
        <v>55</v>
      </c>
      <c r="M181" s="123" t="s">
        <v>74</v>
      </c>
      <c r="N181" s="30"/>
      <c r="O181" s="43"/>
      <c r="P181" s="43"/>
      <c r="Q181" s="43"/>
      <c r="R181" s="43"/>
      <c r="S181" s="43"/>
      <c r="T181" s="43">
        <v>1</v>
      </c>
      <c r="U181" s="43"/>
      <c r="V181" s="44"/>
      <c r="W181" s="43" t="s">
        <v>217</v>
      </c>
      <c r="X181" s="43" t="s">
        <v>217</v>
      </c>
      <c r="Y181" s="43"/>
      <c r="Z181" s="43" t="s">
        <v>217</v>
      </c>
      <c r="AA181" s="43" t="s">
        <v>217</v>
      </c>
      <c r="AB181" s="43" t="s">
        <v>217</v>
      </c>
      <c r="AC181" s="43" t="s">
        <v>217</v>
      </c>
      <c r="AD181" s="43">
        <v>1</v>
      </c>
      <c r="AE181" s="44"/>
    </row>
    <row r="182" spans="1:31" ht="12" customHeight="1">
      <c r="A182" s="24">
        <v>178</v>
      </c>
      <c r="B182" s="25" t="str">
        <f>DB_INFO!B182</f>
        <v>UK</v>
      </c>
      <c r="C182" s="30" t="str">
        <f>DB_INFO!C182</f>
        <v>Textil &amp; Clothing</v>
      </c>
      <c r="D182" s="25" t="str">
        <f>DB_INFO!D182</f>
        <v>DK/DA</v>
      </c>
      <c r="E182" s="25" t="str">
        <f>DB_INFO!E182</f>
        <v>DK/DA</v>
      </c>
      <c r="F182" s="26" t="str">
        <f>DB_INFO!F182</f>
        <v>DK/DA</v>
      </c>
      <c r="G182" s="26" t="str">
        <f>DB_INFO!G182</f>
        <v>DK/DA</v>
      </c>
      <c r="H182" s="26" t="str">
        <f>DB_INFO!H182</f>
        <v>Less 10 years</v>
      </c>
      <c r="I182" s="26" t="str">
        <f>DB_INFO!I182</f>
        <v>Less 10 years</v>
      </c>
      <c r="J182" s="26" t="str">
        <f>DB_INFO!J182</f>
        <v>No</v>
      </c>
      <c r="K182" s="27" t="s">
        <v>266</v>
      </c>
      <c r="L182" s="28" t="s">
        <v>55</v>
      </c>
      <c r="M182" s="123" t="s">
        <v>74</v>
      </c>
      <c r="N182" s="30"/>
      <c r="O182" s="43"/>
      <c r="P182" s="43"/>
      <c r="Q182" s="43"/>
      <c r="R182" s="43"/>
      <c r="S182" s="43"/>
      <c r="T182" s="43">
        <v>1</v>
      </c>
      <c r="U182" s="43"/>
      <c r="V182" s="44"/>
      <c r="W182" s="43" t="s">
        <v>217</v>
      </c>
      <c r="X182" s="43">
        <v>1</v>
      </c>
      <c r="Y182" s="43"/>
      <c r="Z182" s="43" t="s">
        <v>217</v>
      </c>
      <c r="AA182" s="43" t="s">
        <v>217</v>
      </c>
      <c r="AB182" s="43" t="s">
        <v>217</v>
      </c>
      <c r="AC182" s="43" t="s">
        <v>217</v>
      </c>
      <c r="AD182" s="43">
        <v>1</v>
      </c>
      <c r="AE182" s="44"/>
    </row>
    <row r="183" spans="1:31" ht="12" customHeight="1">
      <c r="A183" s="24">
        <v>179</v>
      </c>
      <c r="B183" s="25" t="str">
        <f>DB_INFO!B183</f>
        <v>UK</v>
      </c>
      <c r="C183" s="30" t="str">
        <f>DB_INFO!C183</f>
        <v>Metals</v>
      </c>
      <c r="D183" s="25" t="str">
        <f>DB_INFO!D183</f>
        <v>DK/DA</v>
      </c>
      <c r="E183" s="25" t="str">
        <f>DB_INFO!E183</f>
        <v>DK/DA</v>
      </c>
      <c r="F183" s="26" t="str">
        <f>DB_INFO!F183</f>
        <v>-</v>
      </c>
      <c r="G183" s="26" t="str">
        <f>DB_INFO!G183</f>
        <v>DK/DA</v>
      </c>
      <c r="H183" s="26" t="str">
        <f>DB_INFO!H183</f>
        <v>Less 10 years</v>
      </c>
      <c r="I183" s="26" t="str">
        <f>DB_INFO!I183</f>
        <v>-</v>
      </c>
      <c r="J183" s="26" t="str">
        <f>DB_INFO!J183</f>
        <v>Yes</v>
      </c>
      <c r="K183" s="27" t="s">
        <v>66</v>
      </c>
      <c r="L183" s="28" t="s">
        <v>55</v>
      </c>
      <c r="M183" s="123" t="s">
        <v>74</v>
      </c>
      <c r="N183" s="30"/>
      <c r="O183" s="43"/>
      <c r="P183" s="43"/>
      <c r="Q183" s="43">
        <v>1</v>
      </c>
      <c r="R183" s="43"/>
      <c r="S183" s="43"/>
      <c r="T183" s="43"/>
      <c r="U183" s="43"/>
      <c r="V183" s="44"/>
      <c r="W183" s="43" t="s">
        <v>217</v>
      </c>
      <c r="X183" s="43" t="s">
        <v>217</v>
      </c>
      <c r="Y183" s="43"/>
      <c r="Z183" s="43" t="s">
        <v>217</v>
      </c>
      <c r="AA183" s="43" t="s">
        <v>217</v>
      </c>
      <c r="AB183" s="43" t="s">
        <v>217</v>
      </c>
      <c r="AC183" s="43" t="s">
        <v>217</v>
      </c>
      <c r="AD183" s="43" t="s">
        <v>217</v>
      </c>
      <c r="AE183" s="44"/>
    </row>
    <row r="184" spans="1:31" ht="12" customHeight="1">
      <c r="A184" s="24">
        <v>180</v>
      </c>
      <c r="B184" s="25" t="str">
        <f>DB_INFO!B184</f>
        <v>UK</v>
      </c>
      <c r="C184" s="30" t="str">
        <f>DB_INFO!C184</f>
        <v>Wood &amp; wood products</v>
      </c>
      <c r="D184" s="25" t="str">
        <f>DB_INFO!D184</f>
        <v>DK/DA</v>
      </c>
      <c r="E184" s="25" t="str">
        <f>DB_INFO!E184</f>
        <v>DK/DA</v>
      </c>
      <c r="F184" s="26" t="str">
        <f>DB_INFO!F184</f>
        <v>-</v>
      </c>
      <c r="G184" s="26" t="str">
        <f>DB_INFO!G184</f>
        <v>DK/DA</v>
      </c>
      <c r="H184" s="26" t="str">
        <f>DB_INFO!H184</f>
        <v>Less 10 years</v>
      </c>
      <c r="I184" s="26" t="str">
        <f>DB_INFO!I184</f>
        <v>-</v>
      </c>
      <c r="J184" s="26" t="str">
        <f>DB_INFO!J184</f>
        <v>No</v>
      </c>
      <c r="K184" s="27" t="s">
        <v>266</v>
      </c>
      <c r="L184" s="28" t="s">
        <v>55</v>
      </c>
      <c r="M184" s="123" t="s">
        <v>74</v>
      </c>
      <c r="N184" s="30"/>
      <c r="O184" s="43"/>
      <c r="P184" s="43"/>
      <c r="Q184" s="43"/>
      <c r="R184" s="43"/>
      <c r="S184" s="43"/>
      <c r="T184" s="43">
        <v>1</v>
      </c>
      <c r="U184" s="43"/>
      <c r="V184" s="44"/>
      <c r="W184" s="43" t="s">
        <v>217</v>
      </c>
      <c r="X184" s="43">
        <v>1</v>
      </c>
      <c r="Y184" s="43"/>
      <c r="Z184" s="43" t="s">
        <v>217</v>
      </c>
      <c r="AA184" s="43" t="s">
        <v>217</v>
      </c>
      <c r="AB184" s="43" t="s">
        <v>217</v>
      </c>
      <c r="AC184" s="43" t="s">
        <v>217</v>
      </c>
      <c r="AD184" s="43" t="s">
        <v>217</v>
      </c>
      <c r="AE184" s="44"/>
    </row>
    <row r="185" spans="1:31" ht="12" customHeight="1">
      <c r="A185" s="24">
        <v>181</v>
      </c>
      <c r="B185" s="25" t="str">
        <f>DB_INFO!B185</f>
        <v>UK</v>
      </c>
      <c r="C185" s="30" t="str">
        <f>DB_INFO!C185</f>
        <v>Paper &amp; paper products</v>
      </c>
      <c r="D185" s="25" t="str">
        <f>DB_INFO!D185</f>
        <v>DK/DA</v>
      </c>
      <c r="E185" s="25" t="str">
        <f>DB_INFO!E185</f>
        <v>DK/DA</v>
      </c>
      <c r="F185" s="26" t="str">
        <f>DB_INFO!F185</f>
        <v>DK/DA</v>
      </c>
      <c r="G185" s="26" t="str">
        <f>DB_INFO!G185</f>
        <v>DK/DA</v>
      </c>
      <c r="H185" s="26" t="str">
        <f>DB_INFO!H185</f>
        <v>DK/DA</v>
      </c>
      <c r="I185" s="26" t="str">
        <f>DB_INFO!I185</f>
        <v>DK/DA</v>
      </c>
      <c r="J185" s="26" t="str">
        <f>DB_INFO!J185</f>
        <v>Yes</v>
      </c>
      <c r="K185" s="27" t="s">
        <v>266</v>
      </c>
      <c r="L185" s="28" t="s">
        <v>231</v>
      </c>
      <c r="M185" s="123" t="s">
        <v>74</v>
      </c>
      <c r="N185" s="30"/>
      <c r="O185" s="43"/>
      <c r="P185" s="43"/>
      <c r="Q185" s="43">
        <v>1</v>
      </c>
      <c r="R185" s="43"/>
      <c r="S185" s="43"/>
      <c r="T185" s="43"/>
      <c r="U185" s="43"/>
      <c r="V185" s="44"/>
      <c r="W185" s="43" t="s">
        <v>217</v>
      </c>
      <c r="X185" s="43">
        <v>1</v>
      </c>
      <c r="Y185" s="43"/>
      <c r="Z185" s="43" t="s">
        <v>217</v>
      </c>
      <c r="AA185" s="43" t="s">
        <v>217</v>
      </c>
      <c r="AB185" s="43" t="s">
        <v>217</v>
      </c>
      <c r="AC185" s="43" t="s">
        <v>217</v>
      </c>
      <c r="AD185" s="43" t="s">
        <v>217</v>
      </c>
      <c r="AE185" s="44"/>
    </row>
    <row r="186" spans="1:31" ht="12" customHeight="1">
      <c r="A186" s="24">
        <v>182</v>
      </c>
      <c r="B186" s="25" t="str">
        <f>DB_INFO!B186</f>
        <v>UK</v>
      </c>
      <c r="C186" s="30" t="str">
        <f>DB_INFO!C186</f>
        <v>Metals</v>
      </c>
      <c r="D186" s="25" t="str">
        <f>DB_INFO!D186</f>
        <v>DK/DA</v>
      </c>
      <c r="E186" s="25" t="str">
        <f>DB_INFO!E186</f>
        <v>-</v>
      </c>
      <c r="F186" s="26" t="str">
        <f>DB_INFO!F186</f>
        <v>DK/DA</v>
      </c>
      <c r="G186" s="26" t="str">
        <f>DB_INFO!G186</f>
        <v>DK/DA</v>
      </c>
      <c r="H186" s="26" t="str">
        <f>DB_INFO!H186</f>
        <v>-</v>
      </c>
      <c r="I186" s="26" t="str">
        <f>DB_INFO!I186</f>
        <v>Less 10 years</v>
      </c>
      <c r="J186" s="26" t="str">
        <f>DB_INFO!J186</f>
        <v>No</v>
      </c>
      <c r="K186" s="27" t="s">
        <v>64</v>
      </c>
      <c r="L186" s="28" t="s">
        <v>217</v>
      </c>
      <c r="M186" s="123"/>
      <c r="N186" s="30"/>
      <c r="O186" s="43"/>
      <c r="P186" s="43"/>
      <c r="Q186" s="43"/>
      <c r="R186" s="43"/>
      <c r="S186" s="43"/>
      <c r="T186" s="43"/>
      <c r="U186" s="43"/>
      <c r="V186" s="44"/>
      <c r="W186" s="43" t="s">
        <v>217</v>
      </c>
      <c r="X186" s="43" t="s">
        <v>217</v>
      </c>
      <c r="Y186" s="43"/>
      <c r="Z186" s="43" t="s">
        <v>217</v>
      </c>
      <c r="AA186" s="43" t="s">
        <v>217</v>
      </c>
      <c r="AB186" s="43" t="s">
        <v>217</v>
      </c>
      <c r="AC186" s="43" t="s">
        <v>217</v>
      </c>
      <c r="AD186" s="43"/>
      <c r="AE186" s="44"/>
    </row>
    <row r="187" spans="1:31" ht="12" customHeight="1">
      <c r="A187" s="24">
        <v>183</v>
      </c>
      <c r="B187" s="25" t="str">
        <f>DB_INFO!B187</f>
        <v>UK</v>
      </c>
      <c r="C187" s="30" t="str">
        <f>DB_INFO!C187</f>
        <v>Chemical</v>
      </c>
      <c r="D187" s="25" t="str">
        <f>DB_INFO!D187</f>
        <v>DK/DA</v>
      </c>
      <c r="E187" s="25" t="str">
        <f>DB_INFO!E187</f>
        <v>DK/DA</v>
      </c>
      <c r="F187" s="26" t="str">
        <f>DB_INFO!F187</f>
        <v>-</v>
      </c>
      <c r="G187" s="26" t="str">
        <f>DB_INFO!G187</f>
        <v>DK/DA</v>
      </c>
      <c r="H187" s="26" t="str">
        <f>DB_INFO!H187</f>
        <v>Less 10 years</v>
      </c>
      <c r="I187" s="26" t="str">
        <f>DB_INFO!I187</f>
        <v>-</v>
      </c>
      <c r="J187" s="26" t="str">
        <f>DB_INFO!J187</f>
        <v>No</v>
      </c>
      <c r="K187" s="27" t="s">
        <v>266</v>
      </c>
      <c r="L187" s="28" t="s">
        <v>55</v>
      </c>
      <c r="M187" s="123" t="s">
        <v>74</v>
      </c>
      <c r="N187" s="30"/>
      <c r="O187" s="43"/>
      <c r="P187" s="43"/>
      <c r="Q187" s="43"/>
      <c r="R187" s="43"/>
      <c r="S187" s="43"/>
      <c r="T187" s="43">
        <v>1</v>
      </c>
      <c r="U187" s="43"/>
      <c r="V187" s="44"/>
      <c r="W187" s="43" t="s">
        <v>217</v>
      </c>
      <c r="X187" s="43" t="s">
        <v>217</v>
      </c>
      <c r="Y187" s="43"/>
      <c r="Z187" s="43" t="s">
        <v>217</v>
      </c>
      <c r="AA187" s="43" t="s">
        <v>217</v>
      </c>
      <c r="AB187" s="43" t="s">
        <v>217</v>
      </c>
      <c r="AC187" s="43" t="s">
        <v>217</v>
      </c>
      <c r="AD187" s="43">
        <v>1</v>
      </c>
      <c r="AE187" s="44"/>
    </row>
    <row r="188" spans="1:31" ht="12" customHeight="1">
      <c r="A188" s="24">
        <v>184</v>
      </c>
      <c r="B188" s="25" t="str">
        <f>DB_INFO!B188</f>
        <v>UK</v>
      </c>
      <c r="C188" s="30" t="str">
        <f>DB_INFO!C188</f>
        <v>Metals</v>
      </c>
      <c r="D188" s="25" t="str">
        <f>DB_INFO!D188</f>
        <v>DK/DA</v>
      </c>
      <c r="E188" s="25" t="str">
        <f>DB_INFO!E188</f>
        <v>-</v>
      </c>
      <c r="F188" s="26" t="str">
        <f>DB_INFO!F188</f>
        <v>DK/DA</v>
      </c>
      <c r="G188" s="26" t="str">
        <f>DB_INFO!G188</f>
        <v>DK/DA</v>
      </c>
      <c r="H188" s="26" t="str">
        <f>DB_INFO!H188</f>
        <v>-</v>
      </c>
      <c r="I188" s="26" t="str">
        <f>DB_INFO!I188</f>
        <v>Less 10 years</v>
      </c>
      <c r="J188" s="26" t="str">
        <f>DB_INFO!J188</f>
        <v>DK/DA</v>
      </c>
      <c r="K188" s="27" t="s">
        <v>64</v>
      </c>
      <c r="L188" s="28" t="s">
        <v>217</v>
      </c>
      <c r="M188" s="123"/>
      <c r="N188" s="30"/>
      <c r="O188" s="43"/>
      <c r="P188" s="43"/>
      <c r="Q188" s="43"/>
      <c r="R188" s="43"/>
      <c r="S188" s="43"/>
      <c r="T188" s="43"/>
      <c r="U188" s="43"/>
      <c r="V188" s="44"/>
      <c r="W188" s="43"/>
      <c r="X188" s="43" t="s">
        <v>217</v>
      </c>
      <c r="Y188" s="43"/>
      <c r="Z188" s="43" t="s">
        <v>217</v>
      </c>
      <c r="AA188" s="43" t="s">
        <v>217</v>
      </c>
      <c r="AB188" s="43" t="s">
        <v>217</v>
      </c>
      <c r="AC188" s="43" t="s">
        <v>217</v>
      </c>
      <c r="AD188" s="43" t="s">
        <v>217</v>
      </c>
      <c r="AE188" s="44"/>
    </row>
    <row r="189" spans="1:31" ht="12" customHeight="1">
      <c r="A189" s="24">
        <v>185</v>
      </c>
      <c r="B189" s="25" t="str">
        <f>DB_INFO!B189</f>
        <v>UK</v>
      </c>
      <c r="C189" s="30" t="str">
        <f>DB_INFO!C189</f>
        <v>Metals</v>
      </c>
      <c r="D189" s="25" t="str">
        <f>DB_INFO!D189</f>
        <v>DK/DA</v>
      </c>
      <c r="E189" s="25" t="str">
        <f>DB_INFO!E189</f>
        <v>DK/DA</v>
      </c>
      <c r="F189" s="26" t="str">
        <f>DB_INFO!F189</f>
        <v>-</v>
      </c>
      <c r="G189" s="26" t="str">
        <f>DB_INFO!G189</f>
        <v>DK/DA</v>
      </c>
      <c r="H189" s="26" t="str">
        <f>DB_INFO!H189</f>
        <v>DK/DA</v>
      </c>
      <c r="I189" s="26" t="str">
        <f>DB_INFO!I189</f>
        <v>-</v>
      </c>
      <c r="J189" s="26" t="str">
        <f>DB_INFO!J189</f>
        <v>No</v>
      </c>
      <c r="K189" s="27" t="s">
        <v>65</v>
      </c>
      <c r="L189" s="28" t="s">
        <v>55</v>
      </c>
      <c r="M189" s="123" t="s">
        <v>74</v>
      </c>
      <c r="N189" s="30"/>
      <c r="O189" s="43"/>
      <c r="P189" s="43"/>
      <c r="Q189" s="43"/>
      <c r="R189" s="43"/>
      <c r="S189" s="43"/>
      <c r="T189" s="43">
        <v>1</v>
      </c>
      <c r="U189" s="43"/>
      <c r="V189" s="44"/>
      <c r="W189" s="43" t="s">
        <v>217</v>
      </c>
      <c r="X189" s="43">
        <v>1</v>
      </c>
      <c r="Y189" s="43"/>
      <c r="Z189" s="43" t="s">
        <v>217</v>
      </c>
      <c r="AA189" s="43" t="s">
        <v>217</v>
      </c>
      <c r="AB189" s="43" t="s">
        <v>217</v>
      </c>
      <c r="AC189" s="43" t="s">
        <v>217</v>
      </c>
      <c r="AD189" s="43" t="s">
        <v>217</v>
      </c>
      <c r="AE189" s="44"/>
    </row>
    <row r="190" spans="1:31" ht="12" customHeight="1">
      <c r="A190" s="24">
        <v>186</v>
      </c>
      <c r="B190" s="25" t="str">
        <f>DB_INFO!B190</f>
        <v>UK</v>
      </c>
      <c r="C190" s="30" t="str">
        <f>DB_INFO!C190</f>
        <v>Metals</v>
      </c>
      <c r="D190" s="25" t="str">
        <f>DB_INFO!D190</f>
        <v>DK/DA</v>
      </c>
      <c r="E190" s="25" t="str">
        <f>DB_INFO!E190</f>
        <v>DK/DA</v>
      </c>
      <c r="F190" s="26" t="str">
        <f>DB_INFO!F190</f>
        <v>-</v>
      </c>
      <c r="G190" s="26" t="str">
        <f>DB_INFO!G190</f>
        <v>DK/DA</v>
      </c>
      <c r="H190" s="26" t="str">
        <f>DB_INFO!H190</f>
        <v>Less 10 years</v>
      </c>
      <c r="I190" s="26" t="str">
        <f>DB_INFO!I190</f>
        <v>-</v>
      </c>
      <c r="J190" s="26" t="str">
        <f>DB_INFO!J190</f>
        <v>No</v>
      </c>
      <c r="K190" s="27" t="s">
        <v>68</v>
      </c>
      <c r="L190" s="28" t="s">
        <v>55</v>
      </c>
      <c r="M190" s="123" t="s">
        <v>74</v>
      </c>
      <c r="N190" s="30"/>
      <c r="O190" s="43">
        <v>1</v>
      </c>
      <c r="P190" s="43"/>
      <c r="Q190" s="43"/>
      <c r="R190" s="43"/>
      <c r="S190" s="43"/>
      <c r="T190" s="43"/>
      <c r="U190" s="43"/>
      <c r="V190" s="44"/>
      <c r="W190" s="43">
        <v>1</v>
      </c>
      <c r="X190" s="43" t="s">
        <v>217</v>
      </c>
      <c r="Y190" s="43"/>
      <c r="Z190" s="43" t="s">
        <v>217</v>
      </c>
      <c r="AA190" s="43" t="s">
        <v>217</v>
      </c>
      <c r="AB190" s="43" t="s">
        <v>217</v>
      </c>
      <c r="AC190" s="43" t="s">
        <v>217</v>
      </c>
      <c r="AD190" s="43" t="s">
        <v>217</v>
      </c>
      <c r="AE190" s="44"/>
    </row>
    <row r="191" spans="1:31" ht="12" customHeight="1">
      <c r="A191" s="24">
        <v>187</v>
      </c>
      <c r="B191" s="25" t="str">
        <f>DB_INFO!B191</f>
        <v>UK</v>
      </c>
      <c r="C191" s="30" t="str">
        <f>DB_INFO!C191</f>
        <v>Metals</v>
      </c>
      <c r="D191" s="25" t="str">
        <f>DB_INFO!D191</f>
        <v>DK/DA</v>
      </c>
      <c r="E191" s="25" t="str">
        <f>DB_INFO!E191</f>
        <v>DK/DA</v>
      </c>
      <c r="F191" s="26" t="str">
        <f>DB_INFO!F191</f>
        <v>-</v>
      </c>
      <c r="G191" s="26" t="str">
        <f>DB_INFO!G191</f>
        <v>DK/DA</v>
      </c>
      <c r="H191" s="26" t="str">
        <f>DB_INFO!H191</f>
        <v>Less 10 years</v>
      </c>
      <c r="I191" s="26" t="str">
        <f>DB_INFO!I191</f>
        <v>-</v>
      </c>
      <c r="J191" s="26" t="str">
        <f>DB_INFO!J191</f>
        <v>Yes</v>
      </c>
      <c r="K191" s="27" t="s">
        <v>266</v>
      </c>
      <c r="L191" s="28" t="s">
        <v>55</v>
      </c>
      <c r="M191" s="123" t="s">
        <v>74</v>
      </c>
      <c r="N191" s="30"/>
      <c r="O191" s="43"/>
      <c r="P191" s="43"/>
      <c r="Q191" s="43"/>
      <c r="R191" s="43"/>
      <c r="S191" s="43"/>
      <c r="T191" s="43">
        <v>1</v>
      </c>
      <c r="U191" s="43"/>
      <c r="V191" s="44"/>
      <c r="W191" s="43">
        <v>1</v>
      </c>
      <c r="X191" s="43" t="s">
        <v>217</v>
      </c>
      <c r="Y191" s="43"/>
      <c r="Z191" s="43" t="s">
        <v>217</v>
      </c>
      <c r="AA191" s="43" t="s">
        <v>217</v>
      </c>
      <c r="AB191" s="43" t="s">
        <v>217</v>
      </c>
      <c r="AC191" s="43" t="s">
        <v>217</v>
      </c>
      <c r="AD191" s="43" t="s">
        <v>217</v>
      </c>
      <c r="AE191" s="44"/>
    </row>
    <row r="192" spans="1:31" ht="12" customHeight="1">
      <c r="A192" s="24">
        <v>188</v>
      </c>
      <c r="B192" s="25" t="str">
        <f>DB_INFO!B192</f>
        <v>UK</v>
      </c>
      <c r="C192" s="30" t="str">
        <f>DB_INFO!C192</f>
        <v>Food &amp; Beverages</v>
      </c>
      <c r="D192" s="25" t="str">
        <f>DB_INFO!D192</f>
        <v>DK/DA</v>
      </c>
      <c r="E192" s="25" t="str">
        <f>DB_INFO!E192</f>
        <v>20-50ºC</v>
      </c>
      <c r="F192" s="26" t="str">
        <f>DB_INFO!F192</f>
        <v>-</v>
      </c>
      <c r="G192" s="26" t="str">
        <f>DB_INFO!G192</f>
        <v>DK/DA</v>
      </c>
      <c r="H192" s="26" t="str">
        <f>DB_INFO!H192</f>
        <v>Less 10 years</v>
      </c>
      <c r="I192" s="26" t="str">
        <f>DB_INFO!I192</f>
        <v>-</v>
      </c>
      <c r="J192" s="26" t="str">
        <f>DB_INFO!J192</f>
        <v>No</v>
      </c>
      <c r="K192" s="27" t="s">
        <v>65</v>
      </c>
      <c r="L192" s="28" t="s">
        <v>55</v>
      </c>
      <c r="M192" s="123" t="s">
        <v>74</v>
      </c>
      <c r="N192" s="30"/>
      <c r="O192" s="43"/>
      <c r="P192" s="43"/>
      <c r="Q192" s="43"/>
      <c r="R192" s="43"/>
      <c r="S192" s="43"/>
      <c r="T192" s="43">
        <v>1</v>
      </c>
      <c r="U192" s="43"/>
      <c r="V192" s="44"/>
      <c r="W192" s="43" t="s">
        <v>217</v>
      </c>
      <c r="X192" s="43" t="s">
        <v>217</v>
      </c>
      <c r="Y192" s="43"/>
      <c r="Z192" s="43" t="s">
        <v>217</v>
      </c>
      <c r="AA192" s="43" t="s">
        <v>217</v>
      </c>
      <c r="AB192" s="43" t="s">
        <v>217</v>
      </c>
      <c r="AC192" s="43" t="s">
        <v>217</v>
      </c>
      <c r="AD192" s="43">
        <v>1</v>
      </c>
      <c r="AE192" s="44"/>
    </row>
    <row r="193" spans="1:31" ht="12" customHeight="1">
      <c r="A193" s="24">
        <v>189</v>
      </c>
      <c r="B193" s="25" t="str">
        <f>DB_INFO!B193</f>
        <v>UK</v>
      </c>
      <c r="C193" s="30" t="str">
        <f>DB_INFO!C193</f>
        <v>Chemical</v>
      </c>
      <c r="D193" s="25" t="str">
        <f>DB_INFO!D193</f>
        <v>DK/DA</v>
      </c>
      <c r="E193" s="25" t="str">
        <f>DB_INFO!E193</f>
        <v>20-50ºC</v>
      </c>
      <c r="F193" s="26" t="str">
        <f>DB_INFO!F193</f>
        <v>0-20ºC</v>
      </c>
      <c r="G193" s="26" t="str">
        <f>DB_INFO!G193</f>
        <v>DK/DA</v>
      </c>
      <c r="H193" s="26" t="str">
        <f>DB_INFO!H193</f>
        <v>Less 10 years</v>
      </c>
      <c r="I193" s="26" t="str">
        <f>DB_INFO!I193</f>
        <v>Less 10 years</v>
      </c>
      <c r="J193" s="26" t="str">
        <f>DB_INFO!J193</f>
        <v>No</v>
      </c>
      <c r="K193" s="27" t="s">
        <v>266</v>
      </c>
      <c r="L193" s="28" t="s">
        <v>231</v>
      </c>
      <c r="M193" s="123" t="s">
        <v>74</v>
      </c>
      <c r="N193" s="30"/>
      <c r="O193" s="43"/>
      <c r="P193" s="43"/>
      <c r="Q193" s="43">
        <v>1</v>
      </c>
      <c r="R193" s="43"/>
      <c r="S193" s="43"/>
      <c r="T193" s="43"/>
      <c r="U193" s="43"/>
      <c r="V193" s="44"/>
      <c r="W193" s="43" t="s">
        <v>217</v>
      </c>
      <c r="X193" s="43">
        <v>1</v>
      </c>
      <c r="Y193" s="43"/>
      <c r="Z193" s="43" t="s">
        <v>217</v>
      </c>
      <c r="AA193" s="43" t="s">
        <v>217</v>
      </c>
      <c r="AB193" s="43" t="s">
        <v>217</v>
      </c>
      <c r="AC193" s="43" t="s">
        <v>217</v>
      </c>
      <c r="AD193" s="43" t="s">
        <v>217</v>
      </c>
      <c r="AE193" s="44"/>
    </row>
    <row r="194" spans="1:31" ht="12" customHeight="1">
      <c r="A194" s="24">
        <v>190</v>
      </c>
      <c r="B194" s="25" t="str">
        <f>DB_INFO!B194</f>
        <v>UK</v>
      </c>
      <c r="C194" s="30" t="str">
        <f>DB_INFO!C194</f>
        <v>Chemical</v>
      </c>
      <c r="D194" s="25" t="str">
        <f>DB_INFO!D194</f>
        <v>DK/DA</v>
      </c>
      <c r="E194" s="25" t="str">
        <f>DB_INFO!E194</f>
        <v>20-50ºC</v>
      </c>
      <c r="F194" s="26" t="str">
        <f>DB_INFO!F194</f>
        <v>More 20ºC</v>
      </c>
      <c r="G194" s="26" t="str">
        <f>DB_INFO!G194</f>
        <v>DK/DA</v>
      </c>
      <c r="H194" s="26" t="str">
        <f>DB_INFO!H194</f>
        <v>10-25 years</v>
      </c>
      <c r="I194" s="26" t="str">
        <f>DB_INFO!I194</f>
        <v>10-25 years</v>
      </c>
      <c r="J194" s="26" t="str">
        <f>DB_INFO!J194</f>
        <v>Yes</v>
      </c>
      <c r="K194" s="27" t="s">
        <v>266</v>
      </c>
      <c r="L194" s="28" t="s">
        <v>55</v>
      </c>
      <c r="M194" s="123" t="s">
        <v>74</v>
      </c>
      <c r="N194" s="30"/>
      <c r="O194" s="43"/>
      <c r="P194" s="43"/>
      <c r="Q194" s="43"/>
      <c r="R194" s="43"/>
      <c r="S194" s="43"/>
      <c r="T194" s="43">
        <v>1</v>
      </c>
      <c r="U194" s="43"/>
      <c r="V194" s="44"/>
      <c r="W194" s="43" t="s">
        <v>217</v>
      </c>
      <c r="X194" s="43">
        <v>1</v>
      </c>
      <c r="Y194" s="43"/>
      <c r="Z194" s="43" t="s">
        <v>217</v>
      </c>
      <c r="AA194" s="43" t="s">
        <v>217</v>
      </c>
      <c r="AB194" s="43" t="s">
        <v>217</v>
      </c>
      <c r="AC194" s="43" t="s">
        <v>217</v>
      </c>
      <c r="AD194" s="43" t="s">
        <v>217</v>
      </c>
      <c r="AE194" s="44"/>
    </row>
    <row r="195" spans="1:31" ht="12" customHeight="1">
      <c r="A195" s="24">
        <v>191</v>
      </c>
      <c r="B195" s="25" t="str">
        <f>DB_INFO!B195</f>
        <v>UK</v>
      </c>
      <c r="C195" s="30" t="str">
        <f>DB_INFO!C195</f>
        <v>Chemical</v>
      </c>
      <c r="D195" s="25" t="str">
        <f>DB_INFO!D195</f>
        <v>DK/DA</v>
      </c>
      <c r="E195" s="25" t="str">
        <f>DB_INFO!E195</f>
        <v>DK/DA</v>
      </c>
      <c r="F195" s="26" t="str">
        <f>DB_INFO!F195</f>
        <v>-</v>
      </c>
      <c r="G195" s="26" t="str">
        <f>DB_INFO!G195</f>
        <v>DK/DA</v>
      </c>
      <c r="H195" s="26" t="str">
        <f>DB_INFO!H195</f>
        <v>Less 10 years</v>
      </c>
      <c r="I195" s="26" t="str">
        <f>DB_INFO!I195</f>
        <v>-</v>
      </c>
      <c r="J195" s="26" t="str">
        <f>DB_INFO!J195</f>
        <v>No</v>
      </c>
      <c r="K195" s="27" t="s">
        <v>266</v>
      </c>
      <c r="L195" s="28" t="s">
        <v>55</v>
      </c>
      <c r="M195" s="123" t="s">
        <v>74</v>
      </c>
      <c r="N195" s="30"/>
      <c r="O195" s="43"/>
      <c r="P195" s="43"/>
      <c r="Q195" s="43"/>
      <c r="R195" s="43"/>
      <c r="S195" s="43"/>
      <c r="T195" s="43">
        <v>1</v>
      </c>
      <c r="U195" s="43"/>
      <c r="V195" s="44"/>
      <c r="W195" s="43" t="s">
        <v>217</v>
      </c>
      <c r="X195" s="43" t="s">
        <v>217</v>
      </c>
      <c r="Y195" s="43"/>
      <c r="Z195" s="43" t="s">
        <v>217</v>
      </c>
      <c r="AA195" s="43" t="s">
        <v>217</v>
      </c>
      <c r="AB195" s="43" t="s">
        <v>217</v>
      </c>
      <c r="AC195" s="43" t="s">
        <v>217</v>
      </c>
      <c r="AD195" s="43">
        <v>1</v>
      </c>
      <c r="AE195" s="44"/>
    </row>
    <row r="196" spans="1:31" ht="12" customHeight="1">
      <c r="A196" s="24">
        <v>192</v>
      </c>
      <c r="B196" s="25" t="str">
        <f>DB_INFO!B196</f>
        <v>UK</v>
      </c>
      <c r="C196" s="30" t="str">
        <f>DB_INFO!C196</f>
        <v>Food &amp; Beverages</v>
      </c>
      <c r="D196" s="25" t="str">
        <f>DB_INFO!D196</f>
        <v>DK/DA</v>
      </c>
      <c r="E196" s="25" t="str">
        <f>DB_INFO!E196</f>
        <v>101-250ºC</v>
      </c>
      <c r="F196" s="26" t="str">
        <f>DB_INFO!F196</f>
        <v>-</v>
      </c>
      <c r="G196" s="26" t="str">
        <f>DB_INFO!G196</f>
        <v>DK/DA</v>
      </c>
      <c r="H196" s="26" t="str">
        <f>DB_INFO!H196</f>
        <v>10-25 years</v>
      </c>
      <c r="I196" s="26" t="str">
        <f>DB_INFO!I196</f>
        <v>-</v>
      </c>
      <c r="J196" s="26" t="str">
        <f>DB_INFO!J196</f>
        <v>No</v>
      </c>
      <c r="K196" s="27" t="s">
        <v>266</v>
      </c>
      <c r="L196" s="28" t="s">
        <v>55</v>
      </c>
      <c r="M196" s="123" t="s">
        <v>74</v>
      </c>
      <c r="N196" s="30"/>
      <c r="O196" s="43"/>
      <c r="P196" s="43"/>
      <c r="Q196" s="43">
        <v>1</v>
      </c>
      <c r="R196" s="43"/>
      <c r="S196" s="43"/>
      <c r="T196" s="43"/>
      <c r="U196" s="43"/>
      <c r="V196" s="44"/>
      <c r="W196" s="43" t="s">
        <v>217</v>
      </c>
      <c r="X196" s="43">
        <v>1</v>
      </c>
      <c r="Y196" s="43"/>
      <c r="Z196" s="43" t="s">
        <v>217</v>
      </c>
      <c r="AA196" s="43" t="s">
        <v>217</v>
      </c>
      <c r="AB196" s="43" t="s">
        <v>217</v>
      </c>
      <c r="AC196" s="43" t="s">
        <v>217</v>
      </c>
      <c r="AD196" s="43" t="s">
        <v>217</v>
      </c>
      <c r="AE196" s="44"/>
    </row>
    <row r="197" spans="1:31" ht="12" customHeight="1">
      <c r="A197" s="24">
        <v>193</v>
      </c>
      <c r="B197" s="25" t="str">
        <f>DB_INFO!B197</f>
        <v>UK</v>
      </c>
      <c r="C197" s="30" t="str">
        <f>DB_INFO!C197</f>
        <v>Metals</v>
      </c>
      <c r="D197" s="25" t="str">
        <f>DB_INFO!D197</f>
        <v>DK/DA</v>
      </c>
      <c r="E197" s="25" t="str">
        <f>DB_INFO!E197</f>
        <v>DK/DA</v>
      </c>
      <c r="F197" s="26" t="str">
        <f>DB_INFO!F197</f>
        <v>-</v>
      </c>
      <c r="G197" s="26" t="str">
        <f>DB_INFO!G197</f>
        <v>DK/DA</v>
      </c>
      <c r="H197" s="26" t="str">
        <f>DB_INFO!H197</f>
        <v>Less 10 years</v>
      </c>
      <c r="I197" s="26" t="str">
        <f>DB_INFO!I197</f>
        <v>-</v>
      </c>
      <c r="J197" s="26" t="str">
        <f>DB_INFO!J197</f>
        <v>No</v>
      </c>
      <c r="K197" s="27" t="s">
        <v>266</v>
      </c>
      <c r="L197" s="28" t="s">
        <v>55</v>
      </c>
      <c r="M197" s="123" t="s">
        <v>74</v>
      </c>
      <c r="N197" s="30"/>
      <c r="O197" s="43"/>
      <c r="P197" s="43"/>
      <c r="Q197" s="43"/>
      <c r="R197" s="43"/>
      <c r="S197" s="43"/>
      <c r="T197" s="43">
        <v>1</v>
      </c>
      <c r="U197" s="43"/>
      <c r="V197" s="44"/>
      <c r="W197" s="43" t="s">
        <v>217</v>
      </c>
      <c r="X197" s="43">
        <v>1</v>
      </c>
      <c r="Y197" s="43"/>
      <c r="Z197" s="43" t="s">
        <v>217</v>
      </c>
      <c r="AA197" s="43" t="s">
        <v>217</v>
      </c>
      <c r="AB197" s="43" t="s">
        <v>217</v>
      </c>
      <c r="AC197" s="43" t="s">
        <v>217</v>
      </c>
      <c r="AD197" s="43" t="s">
        <v>217</v>
      </c>
      <c r="AE197" s="44"/>
    </row>
    <row r="198" spans="1:31" ht="12" customHeight="1">
      <c r="A198" s="24">
        <v>194</v>
      </c>
      <c r="B198" s="25" t="str">
        <f>DB_INFO!B198</f>
        <v>UK</v>
      </c>
      <c r="C198" s="30" t="str">
        <f>DB_INFO!C198</f>
        <v>Paper &amp; paper products</v>
      </c>
      <c r="D198" s="25" t="str">
        <f>DB_INFO!D198</f>
        <v>DK/DA</v>
      </c>
      <c r="E198" s="25" t="str">
        <f>DB_INFO!E198</f>
        <v>More 250ºC</v>
      </c>
      <c r="F198" s="26" t="str">
        <f>DB_INFO!F198</f>
        <v>-</v>
      </c>
      <c r="G198" s="26" t="str">
        <f>DB_INFO!G198</f>
        <v>DK/DA</v>
      </c>
      <c r="H198" s="26" t="str">
        <f>DB_INFO!H198</f>
        <v>Less 10 years</v>
      </c>
      <c r="I198" s="26" t="str">
        <f>DB_INFO!I198</f>
        <v>-</v>
      </c>
      <c r="J198" s="26" t="str">
        <f>DB_INFO!J198</f>
        <v>DK/DA</v>
      </c>
      <c r="K198" s="27" t="s">
        <v>82</v>
      </c>
      <c r="L198" s="28" t="s">
        <v>55</v>
      </c>
      <c r="M198" s="123" t="s">
        <v>74</v>
      </c>
      <c r="N198" s="30"/>
      <c r="O198" s="43"/>
      <c r="P198" s="43"/>
      <c r="Q198" s="43">
        <v>1</v>
      </c>
      <c r="R198" s="43"/>
      <c r="S198" s="43"/>
      <c r="T198" s="43"/>
      <c r="U198" s="43"/>
      <c r="V198" s="44"/>
      <c r="W198" s="43" t="s">
        <v>217</v>
      </c>
      <c r="X198" s="43">
        <v>1</v>
      </c>
      <c r="Y198" s="43"/>
      <c r="Z198" s="43" t="s">
        <v>217</v>
      </c>
      <c r="AA198" s="43" t="s">
        <v>217</v>
      </c>
      <c r="AB198" s="43" t="s">
        <v>217</v>
      </c>
      <c r="AC198" s="43" t="s">
        <v>217</v>
      </c>
      <c r="AD198" s="43" t="s">
        <v>217</v>
      </c>
      <c r="AE198" s="44"/>
    </row>
    <row r="199" spans="1:31" ht="12" customHeight="1">
      <c r="A199" s="24">
        <v>195</v>
      </c>
      <c r="B199" s="25" t="str">
        <f>DB_INFO!B199</f>
        <v>UK</v>
      </c>
      <c r="C199" s="30" t="str">
        <f>DB_INFO!C199</f>
        <v>Chemical</v>
      </c>
      <c r="D199" s="25" t="str">
        <f>DB_INFO!D199</f>
        <v>DK/DA</v>
      </c>
      <c r="E199" s="25" t="str">
        <f>DB_INFO!E199</f>
        <v>-</v>
      </c>
      <c r="F199" s="26" t="str">
        <f>DB_INFO!F199</f>
        <v>DK/DA</v>
      </c>
      <c r="G199" s="26" t="str">
        <f>DB_INFO!G199</f>
        <v>DK/DA</v>
      </c>
      <c r="H199" s="26" t="str">
        <f>DB_INFO!H199</f>
        <v>-</v>
      </c>
      <c r="I199" s="26" t="str">
        <f>DB_INFO!I199</f>
        <v>Less 10 years</v>
      </c>
      <c r="J199" s="26" t="str">
        <f>DB_INFO!J199</f>
        <v>Yes</v>
      </c>
      <c r="K199" s="27" t="s">
        <v>64</v>
      </c>
      <c r="L199" s="28" t="s">
        <v>217</v>
      </c>
      <c r="M199" s="123"/>
      <c r="N199" s="30"/>
      <c r="O199" s="43"/>
      <c r="P199" s="43"/>
      <c r="Q199" s="43"/>
      <c r="R199" s="43"/>
      <c r="S199" s="43"/>
      <c r="T199" s="43"/>
      <c r="U199" s="43"/>
      <c r="V199" s="44"/>
      <c r="W199" s="43"/>
      <c r="X199" s="43" t="s">
        <v>217</v>
      </c>
      <c r="Y199" s="43"/>
      <c r="Z199" s="43" t="s">
        <v>217</v>
      </c>
      <c r="AA199" s="43" t="s">
        <v>217</v>
      </c>
      <c r="AB199" s="43" t="s">
        <v>217</v>
      </c>
      <c r="AC199" s="43" t="s">
        <v>217</v>
      </c>
      <c r="AD199" s="43" t="s">
        <v>217</v>
      </c>
      <c r="AE199" s="44"/>
    </row>
    <row r="200" spans="1:31" ht="12" customHeight="1">
      <c r="A200" s="24">
        <v>196</v>
      </c>
      <c r="B200" s="25" t="str">
        <f>DB_INFO!B200</f>
        <v>UK</v>
      </c>
      <c r="C200" s="30" t="str">
        <f>DB_INFO!C200</f>
        <v>Chemical</v>
      </c>
      <c r="D200" s="25" t="str">
        <f>DB_INFO!D200</f>
        <v>DK/DA</v>
      </c>
      <c r="E200" s="25" t="str">
        <f>DB_INFO!E200</f>
        <v>DK/DA</v>
      </c>
      <c r="F200" s="26" t="str">
        <f>DB_INFO!F200</f>
        <v>-</v>
      </c>
      <c r="G200" s="26" t="str">
        <f>DB_INFO!G200</f>
        <v>DK/DA</v>
      </c>
      <c r="H200" s="26" t="str">
        <f>DB_INFO!H200</f>
        <v>10-25 years</v>
      </c>
      <c r="I200" s="26" t="str">
        <f>DB_INFO!I200</f>
        <v>-</v>
      </c>
      <c r="J200" s="26" t="str">
        <f>DB_INFO!J200</f>
        <v>Yes</v>
      </c>
      <c r="K200" s="27" t="s">
        <v>266</v>
      </c>
      <c r="L200" s="28" t="s">
        <v>55</v>
      </c>
      <c r="M200" s="123" t="s">
        <v>74</v>
      </c>
      <c r="N200" s="30"/>
      <c r="O200" s="43"/>
      <c r="P200" s="43"/>
      <c r="Q200" s="43">
        <v>1</v>
      </c>
      <c r="R200" s="43"/>
      <c r="S200" s="43"/>
      <c r="T200" s="43"/>
      <c r="U200" s="43"/>
      <c r="V200" s="44"/>
      <c r="W200" s="43">
        <v>1</v>
      </c>
      <c r="X200" s="43" t="s">
        <v>217</v>
      </c>
      <c r="Y200" s="43"/>
      <c r="Z200" s="43" t="s">
        <v>217</v>
      </c>
      <c r="AA200" s="43" t="s">
        <v>217</v>
      </c>
      <c r="AB200" s="43" t="s">
        <v>217</v>
      </c>
      <c r="AC200" s="43" t="s">
        <v>217</v>
      </c>
      <c r="AD200" s="43" t="s">
        <v>217</v>
      </c>
      <c r="AE200" s="44"/>
    </row>
    <row r="201" spans="1:31" ht="12" customHeight="1">
      <c r="A201" s="24">
        <v>197</v>
      </c>
      <c r="B201" s="25" t="str">
        <f>DB_INFO!B201</f>
        <v>UK</v>
      </c>
      <c r="C201" s="30" t="str">
        <f>DB_INFO!C201</f>
        <v>Paper &amp; paper products</v>
      </c>
      <c r="D201" s="25" t="str">
        <f>DB_INFO!D201</f>
        <v>DK/DA</v>
      </c>
      <c r="E201" s="25" t="str">
        <f>DB_INFO!E201</f>
        <v>DK/DA</v>
      </c>
      <c r="F201" s="26" t="str">
        <f>DB_INFO!F201</f>
        <v>-</v>
      </c>
      <c r="G201" s="26" t="str">
        <f>DB_INFO!G201</f>
        <v>DK/DA</v>
      </c>
      <c r="H201" s="26" t="str">
        <f>DB_INFO!H201</f>
        <v>Less 10 years</v>
      </c>
      <c r="I201" s="26" t="str">
        <f>DB_INFO!I201</f>
        <v>-</v>
      </c>
      <c r="J201" s="26" t="str">
        <f>DB_INFO!J201</f>
        <v>Yes</v>
      </c>
      <c r="K201" s="27" t="s">
        <v>266</v>
      </c>
      <c r="L201" s="28" t="s">
        <v>55</v>
      </c>
      <c r="M201" s="123" t="s">
        <v>74</v>
      </c>
      <c r="N201" s="30"/>
      <c r="O201" s="43"/>
      <c r="P201" s="43"/>
      <c r="Q201" s="43"/>
      <c r="R201" s="43"/>
      <c r="S201" s="43"/>
      <c r="T201" s="43">
        <v>1</v>
      </c>
      <c r="U201" s="43"/>
      <c r="V201" s="44"/>
      <c r="W201" s="43">
        <v>1</v>
      </c>
      <c r="X201" s="43" t="s">
        <v>217</v>
      </c>
      <c r="Y201" s="43"/>
      <c r="Z201" s="43" t="s">
        <v>217</v>
      </c>
      <c r="AA201" s="43" t="s">
        <v>217</v>
      </c>
      <c r="AB201" s="43" t="s">
        <v>217</v>
      </c>
      <c r="AC201" s="43" t="s">
        <v>217</v>
      </c>
      <c r="AD201" s="43" t="s">
        <v>217</v>
      </c>
      <c r="AE201" s="44"/>
    </row>
    <row r="202" spans="1:31" ht="12" customHeight="1">
      <c r="A202" s="24">
        <v>198</v>
      </c>
      <c r="B202" s="25" t="str">
        <f>DB_INFO!B202</f>
        <v>UK</v>
      </c>
      <c r="C202" s="30" t="str">
        <f>DB_INFO!C202</f>
        <v>Machinery</v>
      </c>
      <c r="D202" s="25" t="str">
        <f>DB_INFO!D202</f>
        <v>DK/DA</v>
      </c>
      <c r="E202" s="25" t="str">
        <f>DB_INFO!E202</f>
        <v>DK/DA</v>
      </c>
      <c r="F202" s="26" t="str">
        <f>DB_INFO!F202</f>
        <v>DK/DA</v>
      </c>
      <c r="G202" s="26" t="str">
        <f>DB_INFO!G202</f>
        <v>DK/DA</v>
      </c>
      <c r="H202" s="26" t="str">
        <f>DB_INFO!H202</f>
        <v>Less 10 years</v>
      </c>
      <c r="I202" s="26" t="str">
        <f>DB_INFO!I202</f>
        <v>Less 10 years</v>
      </c>
      <c r="J202" s="26" t="str">
        <f>DB_INFO!J202</f>
        <v>DK/DA</v>
      </c>
      <c r="K202" s="27" t="s">
        <v>82</v>
      </c>
      <c r="L202" s="28" t="s">
        <v>55</v>
      </c>
      <c r="M202" s="123" t="s">
        <v>74</v>
      </c>
      <c r="N202" s="30"/>
      <c r="O202" s="43"/>
      <c r="P202" s="43"/>
      <c r="Q202" s="43">
        <v>1</v>
      </c>
      <c r="R202" s="43"/>
      <c r="S202" s="43"/>
      <c r="T202" s="43"/>
      <c r="U202" s="43"/>
      <c r="V202" s="44"/>
      <c r="W202" s="43" t="s">
        <v>217</v>
      </c>
      <c r="X202" s="43">
        <v>1</v>
      </c>
      <c r="Y202" s="43"/>
      <c r="Z202" s="43" t="s">
        <v>217</v>
      </c>
      <c r="AA202" s="43" t="s">
        <v>217</v>
      </c>
      <c r="AB202" s="43" t="s">
        <v>217</v>
      </c>
      <c r="AC202" s="43" t="s">
        <v>217</v>
      </c>
      <c r="AD202" s="43" t="s">
        <v>217</v>
      </c>
      <c r="AE202" s="44"/>
    </row>
    <row r="203" spans="1:31" ht="12" customHeight="1">
      <c r="A203" s="24">
        <v>199</v>
      </c>
      <c r="B203" s="25" t="str">
        <f>DB_INFO!B203</f>
        <v>UK</v>
      </c>
      <c r="C203" s="30" t="str">
        <f>DB_INFO!C203</f>
        <v>Metals</v>
      </c>
      <c r="D203" s="25" t="str">
        <f>DB_INFO!D203</f>
        <v>DK/DA</v>
      </c>
      <c r="E203" s="25" t="str">
        <f>DB_INFO!E203</f>
        <v>DK/DA</v>
      </c>
      <c r="F203" s="26" t="str">
        <f>DB_INFO!F203</f>
        <v>-</v>
      </c>
      <c r="G203" s="26" t="str">
        <f>DB_INFO!G203</f>
        <v>DK/DA</v>
      </c>
      <c r="H203" s="26" t="str">
        <f>DB_INFO!H203</f>
        <v>DK/DA</v>
      </c>
      <c r="I203" s="26" t="str">
        <f>DB_INFO!I203</f>
        <v>-</v>
      </c>
      <c r="J203" s="26" t="str">
        <f>DB_INFO!J203</f>
        <v>No</v>
      </c>
      <c r="K203" s="27" t="s">
        <v>82</v>
      </c>
      <c r="L203" s="28" t="s">
        <v>55</v>
      </c>
      <c r="M203" s="123" t="s">
        <v>74</v>
      </c>
      <c r="N203" s="30"/>
      <c r="O203" s="43"/>
      <c r="P203" s="43"/>
      <c r="Q203" s="43"/>
      <c r="R203" s="43"/>
      <c r="S203" s="43"/>
      <c r="T203" s="43">
        <v>1</v>
      </c>
      <c r="U203" s="43"/>
      <c r="V203" s="44"/>
      <c r="W203" s="43" t="s">
        <v>217</v>
      </c>
      <c r="X203" s="43" t="s">
        <v>217</v>
      </c>
      <c r="Y203" s="43"/>
      <c r="Z203" s="43" t="s">
        <v>217</v>
      </c>
      <c r="AA203" s="43" t="s">
        <v>217</v>
      </c>
      <c r="AB203" s="43" t="s">
        <v>217</v>
      </c>
      <c r="AC203" s="43" t="s">
        <v>217</v>
      </c>
      <c r="AD203" s="43">
        <v>1</v>
      </c>
      <c r="AE203" s="44"/>
    </row>
    <row r="204" spans="1:31" ht="12" customHeight="1">
      <c r="A204" s="97">
        <v>200</v>
      </c>
      <c r="B204" s="32" t="str">
        <f>DB_INFO!B204</f>
        <v>UK</v>
      </c>
      <c r="C204" s="45" t="str">
        <f>DB_INFO!C204</f>
        <v>Metals</v>
      </c>
      <c r="D204" s="32" t="str">
        <f>DB_INFO!D204</f>
        <v>DK/DA</v>
      </c>
      <c r="E204" s="32" t="str">
        <f>DB_INFO!E204</f>
        <v>DK/DA</v>
      </c>
      <c r="F204" s="33" t="str">
        <f>DB_INFO!F204</f>
        <v>DK/DA</v>
      </c>
      <c r="G204" s="33" t="str">
        <f>DB_INFO!G204</f>
        <v>DK/DA</v>
      </c>
      <c r="H204" s="33" t="str">
        <f>DB_INFO!H204</f>
        <v>Less 10 years</v>
      </c>
      <c r="I204" s="33" t="str">
        <f>DB_INFO!I204</f>
        <v>Less 10 years</v>
      </c>
      <c r="J204" s="33" t="str">
        <f>DB_INFO!J204</f>
        <v>No</v>
      </c>
      <c r="K204" s="35" t="s">
        <v>70</v>
      </c>
      <c r="L204" s="696" t="s">
        <v>55</v>
      </c>
      <c r="M204" s="126" t="s">
        <v>74</v>
      </c>
      <c r="N204" s="45"/>
      <c r="O204" s="46"/>
      <c r="P204" s="46"/>
      <c r="Q204" s="46"/>
      <c r="R204" s="46"/>
      <c r="S204" s="46"/>
      <c r="T204" s="46">
        <v>1</v>
      </c>
      <c r="U204" s="46"/>
      <c r="V204" s="47"/>
      <c r="W204" s="46">
        <v>1</v>
      </c>
      <c r="X204" s="46" t="s">
        <v>217</v>
      </c>
      <c r="Y204" s="46"/>
      <c r="Z204" s="46" t="s">
        <v>217</v>
      </c>
      <c r="AA204" s="46" t="s">
        <v>217</v>
      </c>
      <c r="AB204" s="46" t="s">
        <v>217</v>
      </c>
      <c r="AC204" s="46" t="s">
        <v>217</v>
      </c>
      <c r="AD204" s="46" t="s">
        <v>217</v>
      </c>
      <c r="AE204" s="47"/>
    </row>
    <row r="205" spans="1:31" ht="12" customHeight="1">
      <c r="A205" s="24">
        <v>201</v>
      </c>
      <c r="B205" s="25" t="str">
        <f>DB_INFO!B205</f>
        <v>PT</v>
      </c>
      <c r="C205" s="30" t="str">
        <f>DB_INFO!C205</f>
        <v>Others</v>
      </c>
      <c r="D205" s="25" t="str">
        <f>DB_INFO!D205</f>
        <v>Daily</v>
      </c>
      <c r="E205" s="25" t="str">
        <f>DB_INFO!E205</f>
        <v>More 250ºC</v>
      </c>
      <c r="F205" s="26" t="str">
        <f>DB_INFO!F205</f>
        <v>0 - (-20ºC)</v>
      </c>
      <c r="G205" s="26" t="str">
        <f>DB_INFO!G205</f>
        <v>DK/DA</v>
      </c>
      <c r="H205" s="26" t="str">
        <f>DB_INFO!H205</f>
        <v>Less 10 years</v>
      </c>
      <c r="I205" s="26" t="str">
        <f>DB_INFO!I205</f>
        <v>Less 10 years</v>
      </c>
      <c r="J205" s="26" t="str">
        <f>DB_INFO!J205</f>
        <v>Yes</v>
      </c>
      <c r="K205" s="27" t="s">
        <v>266</v>
      </c>
      <c r="L205" s="28" t="s">
        <v>55</v>
      </c>
      <c r="M205" s="27" t="s">
        <v>74</v>
      </c>
      <c r="N205" s="30" t="s">
        <v>254</v>
      </c>
      <c r="O205" s="43" t="s">
        <v>254</v>
      </c>
      <c r="P205" s="43">
        <v>1E-4</v>
      </c>
      <c r="Q205" s="43" t="s">
        <v>254</v>
      </c>
      <c r="R205" s="43" t="s">
        <v>254</v>
      </c>
      <c r="S205" s="43" t="s">
        <v>254</v>
      </c>
      <c r="T205" s="43">
        <v>1</v>
      </c>
      <c r="U205" s="43" t="s">
        <v>254</v>
      </c>
      <c r="V205" s="44"/>
      <c r="W205" s="30"/>
      <c r="X205" s="43"/>
      <c r="Y205" s="43"/>
      <c r="Z205" s="43"/>
      <c r="AA205" s="43"/>
      <c r="AB205" s="43">
        <v>1</v>
      </c>
      <c r="AC205" s="43"/>
      <c r="AD205" s="43"/>
      <c r="AE205" s="44"/>
    </row>
    <row r="206" spans="1:31" ht="12" customHeight="1">
      <c r="A206" s="24">
        <v>202</v>
      </c>
      <c r="B206" s="25" t="str">
        <f>DB_INFO!B206</f>
        <v>PT</v>
      </c>
      <c r="C206" s="30" t="str">
        <f>DB_INFO!C206</f>
        <v>Textil &amp; Clothing</v>
      </c>
      <c r="D206" s="25" t="str">
        <f>DB_INFO!D206</f>
        <v>Daily</v>
      </c>
      <c r="E206" s="25" t="str">
        <f>DB_INFO!E206</f>
        <v>DK/DA</v>
      </c>
      <c r="F206" s="26" t="str">
        <f>DB_INFO!F206</f>
        <v>DK/DA</v>
      </c>
      <c r="G206" s="26" t="str">
        <f>DB_INFO!G206</f>
        <v>Below 9M€</v>
      </c>
      <c r="H206" s="26" t="str">
        <f>DB_INFO!H206</f>
        <v>Less 10 years</v>
      </c>
      <c r="I206" s="26" t="str">
        <f>DB_INFO!I206</f>
        <v>Less 10 years</v>
      </c>
      <c r="J206" s="26" t="str">
        <f>DB_INFO!J206</f>
        <v>Yes</v>
      </c>
      <c r="K206" s="27" t="s">
        <v>73</v>
      </c>
      <c r="L206" s="28" t="s">
        <v>55</v>
      </c>
      <c r="M206" s="27" t="s">
        <v>74</v>
      </c>
      <c r="N206" s="30">
        <v>1</v>
      </c>
      <c r="O206" s="43" t="s">
        <v>254</v>
      </c>
      <c r="P206" s="43" t="s">
        <v>254</v>
      </c>
      <c r="Q206" s="43" t="s">
        <v>254</v>
      </c>
      <c r="R206" s="43" t="s">
        <v>254</v>
      </c>
      <c r="S206" s="43" t="s">
        <v>254</v>
      </c>
      <c r="T206" s="43">
        <v>1</v>
      </c>
      <c r="U206" s="43" t="s">
        <v>254</v>
      </c>
      <c r="V206" s="44"/>
      <c r="W206" s="30"/>
      <c r="X206" s="43"/>
      <c r="Y206" s="43"/>
      <c r="Z206" s="43"/>
      <c r="AA206" s="43"/>
      <c r="AB206" s="43">
        <v>1</v>
      </c>
      <c r="AC206" s="43"/>
      <c r="AD206" s="43"/>
      <c r="AE206" s="44"/>
    </row>
    <row r="207" spans="1:31" ht="12" customHeight="1">
      <c r="A207" s="24">
        <v>203</v>
      </c>
      <c r="B207" s="25" t="str">
        <f>DB_INFO!B207</f>
        <v>PT</v>
      </c>
      <c r="C207" s="30" t="str">
        <f>DB_INFO!C207</f>
        <v>Textil &amp; Clothing</v>
      </c>
      <c r="D207" s="25" t="str">
        <f>DB_INFO!D207</f>
        <v>Daily</v>
      </c>
      <c r="E207" s="25" t="str">
        <f>DB_INFO!E207</f>
        <v>20-50ºC</v>
      </c>
      <c r="F207" s="26" t="str">
        <f>DB_INFO!F207</f>
        <v>More 20ºC</v>
      </c>
      <c r="G207" s="26" t="str">
        <f>DB_INFO!G207</f>
        <v>Below 9M€</v>
      </c>
      <c r="H207" s="26" t="str">
        <f>DB_INFO!H207</f>
        <v>Less 10 years</v>
      </c>
      <c r="I207" s="26" t="str">
        <f>DB_INFO!I207</f>
        <v>Less 10 years</v>
      </c>
      <c r="J207" s="26" t="str">
        <f>DB_INFO!J207</f>
        <v>Yes</v>
      </c>
      <c r="K207" s="27" t="s">
        <v>82</v>
      </c>
      <c r="L207" s="28" t="s">
        <v>55</v>
      </c>
      <c r="M207" s="27" t="s">
        <v>74</v>
      </c>
      <c r="N207" s="30" t="s">
        <v>254</v>
      </c>
      <c r="O207" s="43" t="s">
        <v>254</v>
      </c>
      <c r="P207" s="43" t="s">
        <v>254</v>
      </c>
      <c r="Q207" s="43" t="s">
        <v>254</v>
      </c>
      <c r="R207" s="43" t="s">
        <v>254</v>
      </c>
      <c r="S207" s="43" t="s">
        <v>254</v>
      </c>
      <c r="T207" s="43">
        <v>1</v>
      </c>
      <c r="U207" s="43" t="s">
        <v>254</v>
      </c>
      <c r="V207" s="44"/>
      <c r="W207" s="30"/>
      <c r="X207" s="43"/>
      <c r="Y207" s="43"/>
      <c r="Z207" s="43"/>
      <c r="AA207" s="43">
        <v>1</v>
      </c>
      <c r="AB207" s="43"/>
      <c r="AC207" s="43"/>
      <c r="AD207" s="43"/>
      <c r="AE207" s="44"/>
    </row>
    <row r="208" spans="1:31" ht="12" customHeight="1">
      <c r="A208" s="24">
        <v>204</v>
      </c>
      <c r="B208" s="25" t="str">
        <f>DB_INFO!B208</f>
        <v>PT</v>
      </c>
      <c r="C208" s="30" t="str">
        <f>DB_INFO!C208</f>
        <v>Machinery</v>
      </c>
      <c r="D208" s="25" t="str">
        <f>DB_INFO!D208</f>
        <v>Daily</v>
      </c>
      <c r="E208" s="25" t="str">
        <f>DB_INFO!E208</f>
        <v>20-50ºC</v>
      </c>
      <c r="F208" s="26" t="str">
        <f>DB_INFO!F208</f>
        <v>0-20ºC</v>
      </c>
      <c r="G208" s="26" t="str">
        <f>DB_INFO!G208</f>
        <v>DK/DA</v>
      </c>
      <c r="H208" s="26" t="str">
        <f>DB_INFO!H208</f>
        <v>Less 10 years</v>
      </c>
      <c r="I208" s="26" t="str">
        <f>DB_INFO!I208</f>
        <v>Less 10 years</v>
      </c>
      <c r="J208" s="26" t="str">
        <f>DB_INFO!J208</f>
        <v>Yes</v>
      </c>
      <c r="K208" s="27" t="s">
        <v>82</v>
      </c>
      <c r="L208" s="28" t="s">
        <v>55</v>
      </c>
      <c r="M208" s="27" t="s">
        <v>74</v>
      </c>
      <c r="N208" s="30" t="s">
        <v>254</v>
      </c>
      <c r="O208" s="43" t="s">
        <v>254</v>
      </c>
      <c r="P208" s="43" t="s">
        <v>254</v>
      </c>
      <c r="Q208" s="43" t="s">
        <v>254</v>
      </c>
      <c r="R208" s="43" t="s">
        <v>254</v>
      </c>
      <c r="S208" s="43">
        <v>1</v>
      </c>
      <c r="T208" s="43" t="s">
        <v>254</v>
      </c>
      <c r="U208" s="43" t="s">
        <v>254</v>
      </c>
      <c r="V208" s="44"/>
      <c r="W208" s="30"/>
      <c r="X208" s="43"/>
      <c r="Y208" s="43"/>
      <c r="Z208" s="43"/>
      <c r="AA208" s="43"/>
      <c r="AB208" s="43"/>
      <c r="AC208" s="43">
        <v>1</v>
      </c>
      <c r="AD208" s="43"/>
      <c r="AE208" s="44"/>
    </row>
    <row r="209" spans="1:31" ht="12" customHeight="1">
      <c r="A209" s="24">
        <v>205</v>
      </c>
      <c r="B209" s="25" t="str">
        <f>DB_INFO!B209</f>
        <v>PT</v>
      </c>
      <c r="C209" s="30" t="str">
        <f>DB_INFO!C209</f>
        <v>Machinery</v>
      </c>
      <c r="D209" s="25" t="str">
        <f>DB_INFO!D209</f>
        <v>Daily</v>
      </c>
      <c r="E209" s="25" t="str">
        <f>DB_INFO!E209</f>
        <v>20-50ºC</v>
      </c>
      <c r="F209" s="26" t="str">
        <f>DB_INFO!F209</f>
        <v>0-20ºC</v>
      </c>
      <c r="G209" s="26" t="str">
        <f>DB_INFO!G209</f>
        <v>DK/DA</v>
      </c>
      <c r="H209" s="26" t="str">
        <f>DB_INFO!H209</f>
        <v>Less 10 years</v>
      </c>
      <c r="I209" s="26" t="str">
        <f>DB_INFO!I209</f>
        <v>Less 10 years</v>
      </c>
      <c r="J209" s="26" t="str">
        <f>DB_INFO!J209</f>
        <v>Yes</v>
      </c>
      <c r="K209" s="27" t="s">
        <v>82</v>
      </c>
      <c r="L209" s="28" t="s">
        <v>55</v>
      </c>
      <c r="M209" s="27" t="s">
        <v>74</v>
      </c>
      <c r="N209" s="30" t="s">
        <v>254</v>
      </c>
      <c r="O209" s="43" t="s">
        <v>254</v>
      </c>
      <c r="P209" s="43" t="s">
        <v>254</v>
      </c>
      <c r="Q209" s="43" t="s">
        <v>254</v>
      </c>
      <c r="R209" s="43">
        <v>1</v>
      </c>
      <c r="S209" s="43" t="s">
        <v>254</v>
      </c>
      <c r="T209" s="43" t="s">
        <v>254</v>
      </c>
      <c r="U209" s="43" t="s">
        <v>254</v>
      </c>
      <c r="V209" s="44"/>
      <c r="W209" s="30">
        <v>1</v>
      </c>
      <c r="X209" s="43"/>
      <c r="Y209" s="43"/>
      <c r="Z209" s="43"/>
      <c r="AA209" s="43"/>
      <c r="AB209" s="43"/>
      <c r="AC209" s="43"/>
      <c r="AD209" s="43"/>
      <c r="AE209" s="44"/>
    </row>
    <row r="210" spans="1:31" ht="12" customHeight="1">
      <c r="A210" s="24">
        <v>206</v>
      </c>
      <c r="B210" s="25" t="str">
        <f>DB_INFO!B210</f>
        <v>PT</v>
      </c>
      <c r="C210" s="30" t="str">
        <f>DB_INFO!C210</f>
        <v>Textil &amp; Clothing</v>
      </c>
      <c r="D210" s="25" t="str">
        <f>DB_INFO!D210</f>
        <v>Daily</v>
      </c>
      <c r="E210" s="25" t="str">
        <f>DB_INFO!E210</f>
        <v>20-50ºC</v>
      </c>
      <c r="F210" s="26" t="str">
        <f>DB_INFO!F210</f>
        <v>0 - (-20ºC)</v>
      </c>
      <c r="G210" s="26" t="str">
        <f>DB_INFO!G210</f>
        <v>DK/DA</v>
      </c>
      <c r="H210" s="26" t="str">
        <f>DB_INFO!H210</f>
        <v>Less 10 years</v>
      </c>
      <c r="I210" s="26" t="str">
        <f>DB_INFO!I210</f>
        <v>Less 10 years</v>
      </c>
      <c r="J210" s="26" t="str">
        <f>DB_INFO!J210</f>
        <v>No</v>
      </c>
      <c r="K210" s="27" t="s">
        <v>266</v>
      </c>
      <c r="L210" s="28" t="s">
        <v>55</v>
      </c>
      <c r="M210" s="27" t="s">
        <v>74</v>
      </c>
      <c r="N210" s="30" t="s">
        <v>254</v>
      </c>
      <c r="O210" s="43" t="s">
        <v>254</v>
      </c>
      <c r="P210" s="43" t="s">
        <v>254</v>
      </c>
      <c r="Q210" s="43">
        <v>1.0001</v>
      </c>
      <c r="R210" s="43" t="s">
        <v>254</v>
      </c>
      <c r="S210" s="43" t="s">
        <v>254</v>
      </c>
      <c r="T210" s="43" t="s">
        <v>254</v>
      </c>
      <c r="U210" s="43" t="s">
        <v>254</v>
      </c>
      <c r="V210" s="44"/>
      <c r="W210" s="30"/>
      <c r="X210" s="43"/>
      <c r="Y210" s="43"/>
      <c r="Z210" s="43"/>
      <c r="AA210" s="43"/>
      <c r="AB210" s="43"/>
      <c r="AC210" s="43"/>
      <c r="AD210" s="43">
        <v>1</v>
      </c>
      <c r="AE210" s="44"/>
    </row>
    <row r="211" spans="1:31" ht="12" customHeight="1">
      <c r="A211" s="24">
        <v>207</v>
      </c>
      <c r="B211" s="25" t="str">
        <f>DB_INFO!B211</f>
        <v>PT</v>
      </c>
      <c r="C211" s="30" t="str">
        <f>DB_INFO!C211</f>
        <v>Machinery</v>
      </c>
      <c r="D211" s="25" t="str">
        <f>DB_INFO!D211</f>
        <v>Daily</v>
      </c>
      <c r="E211" s="25" t="str">
        <f>DB_INFO!E211</f>
        <v>51-100ºC</v>
      </c>
      <c r="F211" s="26" t="str">
        <f>DB_INFO!F211</f>
        <v>0 - (-20ºC)</v>
      </c>
      <c r="G211" s="26" t="str">
        <f>DB_INFO!G211</f>
        <v>DK/DA</v>
      </c>
      <c r="H211" s="26" t="str">
        <f>DB_INFO!H211</f>
        <v>Less 10 years</v>
      </c>
      <c r="I211" s="26" t="str">
        <f>DB_INFO!I211</f>
        <v>Less 10 years</v>
      </c>
      <c r="J211" s="26" t="str">
        <f>DB_INFO!J211</f>
        <v>Yes</v>
      </c>
      <c r="K211" s="27" t="s">
        <v>266</v>
      </c>
      <c r="L211" s="28" t="s">
        <v>221</v>
      </c>
      <c r="M211" s="27" t="s">
        <v>74</v>
      </c>
      <c r="N211" s="30">
        <v>1</v>
      </c>
      <c r="O211" s="43" t="s">
        <v>254</v>
      </c>
      <c r="P211" s="43" t="s">
        <v>254</v>
      </c>
      <c r="Q211" s="43" t="s">
        <v>254</v>
      </c>
      <c r="R211" s="43" t="s">
        <v>254</v>
      </c>
      <c r="S211" s="43" t="s">
        <v>254</v>
      </c>
      <c r="T211" s="43" t="s">
        <v>254</v>
      </c>
      <c r="U211" s="43" t="s">
        <v>254</v>
      </c>
      <c r="V211" s="44"/>
      <c r="W211" s="30"/>
      <c r="X211" s="43"/>
      <c r="Y211" s="43"/>
      <c r="Z211" s="43">
        <v>1</v>
      </c>
      <c r="AA211" s="43"/>
      <c r="AB211" s="43"/>
      <c r="AC211" s="43"/>
      <c r="AD211" s="43"/>
      <c r="AE211" s="44"/>
    </row>
    <row r="212" spans="1:31" ht="12" customHeight="1">
      <c r="A212" s="24">
        <v>208</v>
      </c>
      <c r="B212" s="25" t="str">
        <f>DB_INFO!B212</f>
        <v>PT</v>
      </c>
      <c r="C212" s="30" t="str">
        <f>DB_INFO!C212</f>
        <v>Others</v>
      </c>
      <c r="D212" s="25" t="str">
        <f>DB_INFO!D212</f>
        <v>Daily</v>
      </c>
      <c r="E212" s="25" t="str">
        <f>DB_INFO!E212</f>
        <v>DK/DA</v>
      </c>
      <c r="F212" s="26" t="str">
        <f>DB_INFO!F212</f>
        <v>0 - (-20ºC)</v>
      </c>
      <c r="G212" s="26" t="str">
        <f>DB_INFO!G212</f>
        <v>DK/DA</v>
      </c>
      <c r="H212" s="26" t="str">
        <f>DB_INFO!H212</f>
        <v>DK/DA</v>
      </c>
      <c r="I212" s="26" t="str">
        <f>DB_INFO!I212</f>
        <v>DK/DA</v>
      </c>
      <c r="J212" s="26" t="str">
        <f>DB_INFO!J212</f>
        <v>Yes</v>
      </c>
      <c r="K212" s="27" t="s">
        <v>63</v>
      </c>
      <c r="L212" s="28" t="s">
        <v>55</v>
      </c>
      <c r="M212" s="27" t="s">
        <v>74</v>
      </c>
      <c r="N212" s="30" t="s">
        <v>254</v>
      </c>
      <c r="O212" s="43" t="s">
        <v>254</v>
      </c>
      <c r="P212" s="43" t="s">
        <v>254</v>
      </c>
      <c r="Q212" s="43" t="s">
        <v>254</v>
      </c>
      <c r="R212" s="43" t="s">
        <v>254</v>
      </c>
      <c r="S212" s="43" t="s">
        <v>254</v>
      </c>
      <c r="T212" s="43">
        <v>1</v>
      </c>
      <c r="U212" s="43" t="s">
        <v>254</v>
      </c>
      <c r="V212" s="44"/>
      <c r="W212" s="30"/>
      <c r="X212" s="43"/>
      <c r="Y212" s="43"/>
      <c r="Z212" s="43">
        <v>1</v>
      </c>
      <c r="AA212" s="43"/>
      <c r="AB212" s="43"/>
      <c r="AC212" s="43"/>
      <c r="AD212" s="43"/>
      <c r="AE212" s="44"/>
    </row>
    <row r="213" spans="1:31" ht="12" customHeight="1">
      <c r="A213" s="24">
        <v>209</v>
      </c>
      <c r="B213" s="25" t="str">
        <f>DB_INFO!B213</f>
        <v>PT</v>
      </c>
      <c r="C213" s="30" t="str">
        <f>DB_INFO!C213</f>
        <v>Food &amp; Beverages</v>
      </c>
      <c r="D213" s="25" t="str">
        <f>DB_INFO!D213</f>
        <v>Seasonal</v>
      </c>
      <c r="E213" s="25" t="str">
        <f>DB_INFO!E213</f>
        <v>51-100ºC</v>
      </c>
      <c r="F213" s="26" t="str">
        <f>DB_INFO!F213</f>
        <v>0 - (-20ºC)</v>
      </c>
      <c r="G213" s="26" t="str">
        <f>DB_INFO!G213</f>
        <v>Below 9M€</v>
      </c>
      <c r="H213" s="26" t="str">
        <f>DB_INFO!H213</f>
        <v>Less 10 years</v>
      </c>
      <c r="I213" s="26" t="str">
        <f>DB_INFO!I213</f>
        <v>Less 10 years</v>
      </c>
      <c r="J213" s="26" t="str">
        <f>DB_INFO!J213</f>
        <v>Yes</v>
      </c>
      <c r="K213" s="27" t="s">
        <v>71</v>
      </c>
      <c r="L213" s="28" t="s">
        <v>55</v>
      </c>
      <c r="M213" s="27" t="s">
        <v>74</v>
      </c>
      <c r="N213" s="30" t="s">
        <v>254</v>
      </c>
      <c r="O213" s="43" t="s">
        <v>254</v>
      </c>
      <c r="P213" s="43" t="s">
        <v>254</v>
      </c>
      <c r="Q213" s="43">
        <v>1</v>
      </c>
      <c r="R213" s="43" t="s">
        <v>254</v>
      </c>
      <c r="S213" s="43" t="s">
        <v>254</v>
      </c>
      <c r="T213" s="43" t="s">
        <v>254</v>
      </c>
      <c r="U213" s="43" t="s">
        <v>254</v>
      </c>
      <c r="V213" s="44"/>
      <c r="W213" s="30"/>
      <c r="X213" s="43"/>
      <c r="Y213" s="43"/>
      <c r="Z213" s="43"/>
      <c r="AA213" s="43">
        <v>1</v>
      </c>
      <c r="AB213" s="43"/>
      <c r="AC213" s="43"/>
      <c r="AD213" s="43"/>
      <c r="AE213" s="44"/>
    </row>
    <row r="214" spans="1:31" ht="12" customHeight="1">
      <c r="A214" s="24">
        <v>210</v>
      </c>
      <c r="B214" s="25" t="str">
        <f>DB_INFO!B214</f>
        <v>PT</v>
      </c>
      <c r="C214" s="30" t="str">
        <f>DB_INFO!C214</f>
        <v>Food &amp; Beverages</v>
      </c>
      <c r="D214" s="25" t="str">
        <f>DB_INFO!D214</f>
        <v>Daily</v>
      </c>
      <c r="E214" s="25" t="str">
        <f>DB_INFO!E214</f>
        <v>101-250ºC</v>
      </c>
      <c r="F214" s="26" t="str">
        <f>DB_INFO!F214</f>
        <v>0 - (-20ºC)</v>
      </c>
      <c r="G214" s="26" t="str">
        <f>DB_INFO!G214</f>
        <v>Below 9M€</v>
      </c>
      <c r="H214" s="26" t="str">
        <f>DB_INFO!H214</f>
        <v>Less 10 years</v>
      </c>
      <c r="I214" s="26" t="str">
        <f>DB_INFO!I214</f>
        <v>Less 10 years</v>
      </c>
      <c r="J214" s="26" t="str">
        <f>DB_INFO!J214</f>
        <v>Yes</v>
      </c>
      <c r="K214" s="27" t="s">
        <v>79</v>
      </c>
      <c r="L214" s="28" t="s">
        <v>55</v>
      </c>
      <c r="M214" s="27" t="s">
        <v>74</v>
      </c>
      <c r="N214" s="30">
        <v>1</v>
      </c>
      <c r="O214" s="43" t="s">
        <v>254</v>
      </c>
      <c r="P214" s="43" t="s">
        <v>254</v>
      </c>
      <c r="Q214" s="43" t="s">
        <v>254</v>
      </c>
      <c r="R214" s="43" t="s">
        <v>254</v>
      </c>
      <c r="S214" s="43" t="s">
        <v>254</v>
      </c>
      <c r="T214" s="43">
        <v>1</v>
      </c>
      <c r="U214" s="43" t="s">
        <v>254</v>
      </c>
      <c r="V214" s="44"/>
      <c r="W214" s="30"/>
      <c r="X214" s="43"/>
      <c r="Y214" s="43"/>
      <c r="Z214" s="43"/>
      <c r="AA214" s="43">
        <v>1</v>
      </c>
      <c r="AB214" s="43"/>
      <c r="AC214" s="43"/>
      <c r="AD214" s="43"/>
      <c r="AE214" s="44"/>
    </row>
    <row r="215" spans="1:31" ht="12" customHeight="1">
      <c r="A215" s="24">
        <v>211</v>
      </c>
      <c r="B215" s="25" t="str">
        <f>DB_INFO!B215</f>
        <v>PT</v>
      </c>
      <c r="C215" s="30" t="str">
        <f>DB_INFO!C215</f>
        <v>Food &amp; Beverages</v>
      </c>
      <c r="D215" s="25" t="str">
        <f>DB_INFO!D215</f>
        <v>Daily</v>
      </c>
      <c r="E215" s="25" t="str">
        <f>DB_INFO!E215</f>
        <v>51-100ºC</v>
      </c>
      <c r="F215" s="26" t="str">
        <f>DB_INFO!F215</f>
        <v>0 - (-20ºC)</v>
      </c>
      <c r="G215" s="26" t="str">
        <f>DB_INFO!G215</f>
        <v>Below 9M€</v>
      </c>
      <c r="H215" s="26" t="str">
        <f>DB_INFO!H215</f>
        <v>10-25 years</v>
      </c>
      <c r="I215" s="26" t="str">
        <f>DB_INFO!I215</f>
        <v>10-25 years</v>
      </c>
      <c r="J215" s="26" t="str">
        <f>DB_INFO!J215</f>
        <v>Yes</v>
      </c>
      <c r="K215" s="27" t="s">
        <v>79</v>
      </c>
      <c r="L215" s="28" t="s">
        <v>55</v>
      </c>
      <c r="M215" s="27" t="s">
        <v>74</v>
      </c>
      <c r="N215" s="30" t="s">
        <v>254</v>
      </c>
      <c r="O215" s="43" t="s">
        <v>254</v>
      </c>
      <c r="P215" s="43" t="s">
        <v>254</v>
      </c>
      <c r="Q215" s="43">
        <v>1</v>
      </c>
      <c r="R215" s="43" t="s">
        <v>254</v>
      </c>
      <c r="S215" s="43" t="s">
        <v>254</v>
      </c>
      <c r="T215" s="43" t="s">
        <v>254</v>
      </c>
      <c r="U215" s="43" t="s">
        <v>254</v>
      </c>
      <c r="V215" s="44"/>
      <c r="W215" s="30">
        <v>1</v>
      </c>
      <c r="X215" s="43"/>
      <c r="Y215" s="43"/>
      <c r="Z215" s="43"/>
      <c r="AA215" s="43"/>
      <c r="AB215" s="43"/>
      <c r="AC215" s="43"/>
      <c r="AD215" s="43"/>
      <c r="AE215" s="44"/>
    </row>
    <row r="216" spans="1:31" ht="12" customHeight="1">
      <c r="A216" s="24">
        <v>212</v>
      </c>
      <c r="B216" s="25" t="str">
        <f>DB_INFO!B216</f>
        <v>PT</v>
      </c>
      <c r="C216" s="30" t="str">
        <f>DB_INFO!C216</f>
        <v>Textil &amp; Clothing</v>
      </c>
      <c r="D216" s="25" t="str">
        <f>DB_INFO!D216</f>
        <v>Daily</v>
      </c>
      <c r="E216" s="25" t="str">
        <f>DB_INFO!E216</f>
        <v>20-50ºC</v>
      </c>
      <c r="F216" s="26" t="str">
        <f>DB_INFO!F216</f>
        <v>0-20ºC</v>
      </c>
      <c r="G216" s="26" t="str">
        <f>DB_INFO!G216</f>
        <v>Below 9M€</v>
      </c>
      <c r="H216" s="26" t="str">
        <f>DB_INFO!H216</f>
        <v>Less 10 years</v>
      </c>
      <c r="I216" s="26" t="str">
        <f>DB_INFO!I216</f>
        <v>Less 10 years</v>
      </c>
      <c r="J216" s="26" t="str">
        <f>DB_INFO!J216</f>
        <v>Yes</v>
      </c>
      <c r="K216" s="27" t="s">
        <v>82</v>
      </c>
      <c r="L216" s="28" t="s">
        <v>55</v>
      </c>
      <c r="M216" s="27" t="s">
        <v>74</v>
      </c>
      <c r="N216" s="30" t="s">
        <v>254</v>
      </c>
      <c r="O216" s="43" t="s">
        <v>254</v>
      </c>
      <c r="P216" s="43" t="s">
        <v>254</v>
      </c>
      <c r="Q216" s="43" t="s">
        <v>254</v>
      </c>
      <c r="R216" s="43" t="s">
        <v>254</v>
      </c>
      <c r="S216" s="43">
        <v>1</v>
      </c>
      <c r="T216" s="43" t="s">
        <v>254</v>
      </c>
      <c r="U216" s="43" t="s">
        <v>254</v>
      </c>
      <c r="V216" s="44"/>
      <c r="W216" s="30"/>
      <c r="X216" s="43"/>
      <c r="Y216" s="43"/>
      <c r="Z216" s="43"/>
      <c r="AA216" s="43">
        <v>1</v>
      </c>
      <c r="AB216" s="43"/>
      <c r="AC216" s="43"/>
      <c r="AD216" s="43"/>
      <c r="AE216" s="44"/>
    </row>
    <row r="217" spans="1:31" ht="12" customHeight="1">
      <c r="A217" s="24">
        <v>213</v>
      </c>
      <c r="B217" s="25" t="str">
        <f>DB_INFO!B217</f>
        <v>PT</v>
      </c>
      <c r="C217" s="30" t="str">
        <f>DB_INFO!C217</f>
        <v>Wood &amp; wood products</v>
      </c>
      <c r="D217" s="25" t="str">
        <f>DB_INFO!D217</f>
        <v>Daily</v>
      </c>
      <c r="E217" s="25" t="str">
        <f>DB_INFO!E217</f>
        <v>DK/DA</v>
      </c>
      <c r="F217" s="26" t="str">
        <f>DB_INFO!F217</f>
        <v>DK/DA</v>
      </c>
      <c r="G217" s="26" t="str">
        <f>DB_INFO!G217</f>
        <v>Below 9M€</v>
      </c>
      <c r="H217" s="26" t="str">
        <f>DB_INFO!H217</f>
        <v>Less 10 years</v>
      </c>
      <c r="I217" s="26" t="str">
        <f>DB_INFO!I217</f>
        <v>Less 10 years</v>
      </c>
      <c r="J217" s="26" t="str">
        <f>DB_INFO!J217</f>
        <v>Yes</v>
      </c>
      <c r="K217" s="27" t="s">
        <v>73</v>
      </c>
      <c r="L217" s="28" t="s">
        <v>55</v>
      </c>
      <c r="M217" s="27" t="s">
        <v>74</v>
      </c>
      <c r="N217" s="30" t="s">
        <v>254</v>
      </c>
      <c r="O217" s="43" t="s">
        <v>254</v>
      </c>
      <c r="P217" s="43" t="s">
        <v>254</v>
      </c>
      <c r="Q217" s="43" t="s">
        <v>254</v>
      </c>
      <c r="R217" s="43">
        <v>1</v>
      </c>
      <c r="S217" s="43" t="s">
        <v>254</v>
      </c>
      <c r="T217" s="43" t="s">
        <v>254</v>
      </c>
      <c r="U217" s="43" t="s">
        <v>254</v>
      </c>
      <c r="V217" s="44"/>
      <c r="W217" s="30"/>
      <c r="X217" s="43"/>
      <c r="Y217" s="43"/>
      <c r="Z217" s="43"/>
      <c r="AA217" s="43">
        <v>1</v>
      </c>
      <c r="AB217" s="43"/>
      <c r="AC217" s="43"/>
      <c r="AD217" s="43"/>
      <c r="AE217" s="44"/>
    </row>
    <row r="218" spans="1:31" ht="12" customHeight="1">
      <c r="A218" s="24">
        <v>214</v>
      </c>
      <c r="B218" s="25" t="str">
        <f>DB_INFO!B218</f>
        <v>PT</v>
      </c>
      <c r="C218" s="30" t="str">
        <f>DB_INFO!C218</f>
        <v>Wood &amp; wood products</v>
      </c>
      <c r="D218" s="25" t="str">
        <f>DB_INFO!D218</f>
        <v>Daily</v>
      </c>
      <c r="E218" s="25" t="str">
        <f>DB_INFO!E218</f>
        <v>20-50ºC</v>
      </c>
      <c r="F218" s="26" t="str">
        <f>DB_INFO!F218</f>
        <v>More 20ºC</v>
      </c>
      <c r="G218" s="26" t="str">
        <f>DB_INFO!G218</f>
        <v>DK/DA</v>
      </c>
      <c r="H218" s="26" t="str">
        <f>DB_INFO!H218</f>
        <v>Less 10 years</v>
      </c>
      <c r="I218" s="26" t="str">
        <f>DB_INFO!I218</f>
        <v>Less 10 years</v>
      </c>
      <c r="J218" s="26" t="str">
        <f>DB_INFO!J218</f>
        <v>Yes</v>
      </c>
      <c r="K218" s="27" t="s">
        <v>82</v>
      </c>
      <c r="L218" s="28" t="s">
        <v>55</v>
      </c>
      <c r="M218" s="27" t="s">
        <v>74</v>
      </c>
      <c r="N218" s="30" t="s">
        <v>254</v>
      </c>
      <c r="O218" s="43" t="s">
        <v>254</v>
      </c>
      <c r="P218" s="43" t="s">
        <v>254</v>
      </c>
      <c r="Q218" s="43" t="s">
        <v>254</v>
      </c>
      <c r="R218" s="43" t="s">
        <v>254</v>
      </c>
      <c r="S218" s="43" t="s">
        <v>254</v>
      </c>
      <c r="T218" s="43" t="s">
        <v>254</v>
      </c>
      <c r="U218" s="43" t="s">
        <v>254</v>
      </c>
      <c r="V218" s="44"/>
      <c r="W218" s="30"/>
      <c r="X218" s="43"/>
      <c r="Y218" s="43"/>
      <c r="Z218" s="43">
        <v>1</v>
      </c>
      <c r="AA218" s="43"/>
      <c r="AB218" s="43"/>
      <c r="AC218" s="43"/>
      <c r="AD218" s="43"/>
      <c r="AE218" s="44"/>
    </row>
    <row r="219" spans="1:31" ht="12" customHeight="1">
      <c r="A219" s="24">
        <v>215</v>
      </c>
      <c r="B219" s="25" t="str">
        <f>DB_INFO!B219</f>
        <v>PT</v>
      </c>
      <c r="C219" s="30" t="str">
        <f>DB_INFO!C219</f>
        <v>Machinery</v>
      </c>
      <c r="D219" s="25" t="str">
        <f>DB_INFO!D219</f>
        <v>Daily</v>
      </c>
      <c r="E219" s="25" t="str">
        <f>DB_INFO!E219</f>
        <v>More 250ºC</v>
      </c>
      <c r="F219" s="26" t="str">
        <f>DB_INFO!F219</f>
        <v>More 20ºC</v>
      </c>
      <c r="G219" s="26" t="str">
        <f>DB_INFO!G219</f>
        <v>DK/DA</v>
      </c>
      <c r="H219" s="26" t="str">
        <f>DB_INFO!H219</f>
        <v>Less 10 years</v>
      </c>
      <c r="I219" s="26" t="str">
        <f>DB_INFO!I219</f>
        <v>Less 10 years</v>
      </c>
      <c r="J219" s="26" t="str">
        <f>DB_INFO!J219</f>
        <v>Yes</v>
      </c>
      <c r="K219" s="27" t="s">
        <v>63</v>
      </c>
      <c r="L219" s="28" t="s">
        <v>55</v>
      </c>
      <c r="M219" s="27" t="s">
        <v>74</v>
      </c>
      <c r="N219" s="30" t="s">
        <v>254</v>
      </c>
      <c r="O219" s="43" t="s">
        <v>254</v>
      </c>
      <c r="P219" s="43" t="s">
        <v>254</v>
      </c>
      <c r="Q219" s="43" t="s">
        <v>254</v>
      </c>
      <c r="R219" s="43">
        <v>1</v>
      </c>
      <c r="S219" s="43" t="s">
        <v>254</v>
      </c>
      <c r="T219" s="43" t="s">
        <v>254</v>
      </c>
      <c r="U219" s="43" t="s">
        <v>254</v>
      </c>
      <c r="V219" s="44"/>
      <c r="W219" s="30"/>
      <c r="X219" s="43"/>
      <c r="Y219" s="43"/>
      <c r="Z219" s="43"/>
      <c r="AA219" s="43"/>
      <c r="AB219" s="43">
        <v>1</v>
      </c>
      <c r="AC219" s="43"/>
      <c r="AD219" s="43"/>
      <c r="AE219" s="44"/>
    </row>
    <row r="220" spans="1:31" ht="12" customHeight="1">
      <c r="A220" s="24">
        <v>216</v>
      </c>
      <c r="B220" s="25" t="str">
        <f>DB_INFO!B220</f>
        <v>PT</v>
      </c>
      <c r="C220" s="30" t="str">
        <f>DB_INFO!C220</f>
        <v>Textil &amp; Clothing</v>
      </c>
      <c r="D220" s="25" t="str">
        <f>DB_INFO!D220</f>
        <v>Daily</v>
      </c>
      <c r="E220" s="25" t="str">
        <f>DB_INFO!E220</f>
        <v>DK/DA</v>
      </c>
      <c r="F220" s="26" t="str">
        <f>DB_INFO!F220</f>
        <v>More 20ºC</v>
      </c>
      <c r="G220" s="26" t="str">
        <f>DB_INFO!G220</f>
        <v>DK/DA</v>
      </c>
      <c r="H220" s="26" t="str">
        <f>DB_INFO!H220</f>
        <v>Less 10 years</v>
      </c>
      <c r="I220" s="26" t="str">
        <f>DB_INFO!I220</f>
        <v>Less 10 years</v>
      </c>
      <c r="J220" s="26" t="str">
        <f>DB_INFO!J220</f>
        <v>Yes</v>
      </c>
      <c r="K220" s="27" t="s">
        <v>231</v>
      </c>
      <c r="L220" s="28" t="s">
        <v>55</v>
      </c>
      <c r="M220" s="27" t="s">
        <v>74</v>
      </c>
      <c r="N220" s="30" t="s">
        <v>254</v>
      </c>
      <c r="O220" s="43">
        <v>1</v>
      </c>
      <c r="P220" s="43" t="s">
        <v>254</v>
      </c>
      <c r="Q220" s="43" t="s">
        <v>254</v>
      </c>
      <c r="R220" s="43">
        <v>1</v>
      </c>
      <c r="S220" s="43" t="s">
        <v>254</v>
      </c>
      <c r="T220" s="43" t="s">
        <v>254</v>
      </c>
      <c r="U220" s="43" t="s">
        <v>254</v>
      </c>
      <c r="V220" s="44"/>
      <c r="W220" s="30"/>
      <c r="X220" s="43"/>
      <c r="Y220" s="43"/>
      <c r="Z220" s="43"/>
      <c r="AA220" s="43"/>
      <c r="AB220" s="43"/>
      <c r="AC220" s="43"/>
      <c r="AD220" s="43"/>
      <c r="AE220" s="44">
        <v>1</v>
      </c>
    </row>
    <row r="221" spans="1:31" ht="12" customHeight="1">
      <c r="A221" s="24">
        <v>217</v>
      </c>
      <c r="B221" s="25" t="str">
        <f>DB_INFO!B221</f>
        <v>PT</v>
      </c>
      <c r="C221" s="30" t="str">
        <f>DB_INFO!C221</f>
        <v>Textil &amp; Clothing</v>
      </c>
      <c r="D221" s="25" t="str">
        <f>DB_INFO!D221</f>
        <v>Daily</v>
      </c>
      <c r="E221" s="25" t="str">
        <f>DB_INFO!E221</f>
        <v>DK/DA</v>
      </c>
      <c r="F221" s="26" t="str">
        <f>DB_INFO!F221</f>
        <v>DK/DA</v>
      </c>
      <c r="G221" s="26" t="str">
        <f>DB_INFO!G221</f>
        <v>DK/DA</v>
      </c>
      <c r="H221" s="26" t="str">
        <f>DB_INFO!H221</f>
        <v>Less 10 years</v>
      </c>
      <c r="I221" s="26" t="str">
        <f>DB_INFO!I221</f>
        <v>Less 10 years</v>
      </c>
      <c r="J221" s="26" t="str">
        <f>DB_INFO!J221</f>
        <v>Yes</v>
      </c>
      <c r="K221" s="27" t="s">
        <v>79</v>
      </c>
      <c r="L221" s="28" t="s">
        <v>55</v>
      </c>
      <c r="M221" s="27" t="s">
        <v>74</v>
      </c>
      <c r="N221" s="30" t="s">
        <v>254</v>
      </c>
      <c r="O221" s="43" t="s">
        <v>254</v>
      </c>
      <c r="P221" s="43" t="s">
        <v>254</v>
      </c>
      <c r="Q221" s="43">
        <v>1</v>
      </c>
      <c r="R221" s="43">
        <v>1</v>
      </c>
      <c r="S221" s="43" t="s">
        <v>254</v>
      </c>
      <c r="T221" s="43" t="s">
        <v>254</v>
      </c>
      <c r="U221" s="43" t="s">
        <v>254</v>
      </c>
      <c r="V221" s="44"/>
      <c r="W221" s="30"/>
      <c r="X221" s="43"/>
      <c r="Y221" s="43"/>
      <c r="Z221" s="43"/>
      <c r="AA221" s="43"/>
      <c r="AB221" s="43"/>
      <c r="AC221" s="43">
        <v>1</v>
      </c>
      <c r="AD221" s="43"/>
      <c r="AE221" s="44"/>
    </row>
    <row r="222" spans="1:31" ht="12" customHeight="1">
      <c r="A222" s="24">
        <v>218</v>
      </c>
      <c r="B222" s="25" t="str">
        <f>DB_INFO!B222</f>
        <v>PT</v>
      </c>
      <c r="C222" s="30" t="str">
        <f>DB_INFO!C222</f>
        <v>Wood &amp; wood products</v>
      </c>
      <c r="D222" s="25" t="str">
        <f>DB_INFO!D222</f>
        <v>Daily</v>
      </c>
      <c r="E222" s="25" t="str">
        <f>DB_INFO!E222</f>
        <v>20-50ºC</v>
      </c>
      <c r="F222" s="26" t="str">
        <f>DB_INFO!F222</f>
        <v>More 20ºC</v>
      </c>
      <c r="G222" s="26" t="str">
        <f>DB_INFO!G222</f>
        <v>Below 9M€</v>
      </c>
      <c r="H222" s="26" t="str">
        <f>DB_INFO!H222</f>
        <v>Less 10 years</v>
      </c>
      <c r="I222" s="26" t="str">
        <f>DB_INFO!I222</f>
        <v>Less 10 years</v>
      </c>
      <c r="J222" s="26" t="str">
        <f>DB_INFO!J222</f>
        <v>Yes</v>
      </c>
      <c r="K222" s="27" t="s">
        <v>82</v>
      </c>
      <c r="L222" s="28" t="s">
        <v>55</v>
      </c>
      <c r="M222" s="27" t="s">
        <v>74</v>
      </c>
      <c r="N222" s="30">
        <v>1</v>
      </c>
      <c r="O222" s="43" t="s">
        <v>254</v>
      </c>
      <c r="P222" s="43" t="s">
        <v>254</v>
      </c>
      <c r="Q222" s="43" t="s">
        <v>254</v>
      </c>
      <c r="R222" s="43" t="s">
        <v>254</v>
      </c>
      <c r="S222" s="43" t="s">
        <v>254</v>
      </c>
      <c r="T222" s="43" t="s">
        <v>254</v>
      </c>
      <c r="U222" s="43">
        <v>1</v>
      </c>
      <c r="V222" s="44"/>
      <c r="W222" s="30"/>
      <c r="X222" s="43"/>
      <c r="Y222" s="43"/>
      <c r="Z222" s="43"/>
      <c r="AA222" s="43"/>
      <c r="AB222" s="43">
        <v>1</v>
      </c>
      <c r="AC222" s="43"/>
      <c r="AD222" s="43"/>
      <c r="AE222" s="44"/>
    </row>
    <row r="223" spans="1:31" ht="12" customHeight="1">
      <c r="A223" s="24">
        <v>219</v>
      </c>
      <c r="B223" s="25" t="str">
        <f>DB_INFO!B223</f>
        <v>PT</v>
      </c>
      <c r="C223" s="30" t="str">
        <f>DB_INFO!C223</f>
        <v>Machinery</v>
      </c>
      <c r="D223" s="25" t="str">
        <f>DB_INFO!D223</f>
        <v>Daily</v>
      </c>
      <c r="E223" s="25" t="str">
        <f>DB_INFO!E223</f>
        <v>20-50ºC</v>
      </c>
      <c r="F223" s="26" t="str">
        <f>DB_INFO!F223</f>
        <v>DK/DA</v>
      </c>
      <c r="G223" s="26" t="str">
        <f>DB_INFO!G223</f>
        <v>Below 9M€</v>
      </c>
      <c r="H223" s="26" t="str">
        <f>DB_INFO!H223</f>
        <v>Less 10 years</v>
      </c>
      <c r="I223" s="26" t="str">
        <f>DB_INFO!I223</f>
        <v>Less 10 years</v>
      </c>
      <c r="J223" s="26" t="str">
        <f>DB_INFO!J223</f>
        <v>Yes</v>
      </c>
      <c r="K223" s="27" t="s">
        <v>70</v>
      </c>
      <c r="L223" s="28" t="s">
        <v>55</v>
      </c>
      <c r="M223" s="27" t="s">
        <v>74</v>
      </c>
      <c r="N223" s="30" t="s">
        <v>254</v>
      </c>
      <c r="O223" s="43" t="s">
        <v>254</v>
      </c>
      <c r="P223" s="43" t="s">
        <v>254</v>
      </c>
      <c r="Q223" s="43" t="s">
        <v>254</v>
      </c>
      <c r="R223" s="43" t="s">
        <v>254</v>
      </c>
      <c r="S223" s="43" t="s">
        <v>254</v>
      </c>
      <c r="T223" s="43">
        <v>1</v>
      </c>
      <c r="U223" s="43" t="s">
        <v>254</v>
      </c>
      <c r="V223" s="44"/>
      <c r="W223" s="30">
        <v>1</v>
      </c>
      <c r="X223" s="43"/>
      <c r="Y223" s="43"/>
      <c r="Z223" s="43"/>
      <c r="AA223" s="43"/>
      <c r="AB223" s="43"/>
      <c r="AC223" s="43"/>
      <c r="AD223" s="43"/>
      <c r="AE223" s="44"/>
    </row>
    <row r="224" spans="1:31" ht="12" customHeight="1">
      <c r="A224" s="24">
        <v>220</v>
      </c>
      <c r="B224" s="25" t="str">
        <f>DB_INFO!B224</f>
        <v>PT</v>
      </c>
      <c r="C224" s="30" t="str">
        <f>DB_INFO!C224</f>
        <v>Machinery</v>
      </c>
      <c r="D224" s="25" t="str">
        <f>DB_INFO!D224</f>
        <v>Daily</v>
      </c>
      <c r="E224" s="25" t="str">
        <f>DB_INFO!E224</f>
        <v>101-250ºC</v>
      </c>
      <c r="F224" s="26" t="str">
        <f>DB_INFO!F224</f>
        <v>0 - (-20ºC)</v>
      </c>
      <c r="G224" s="26" t="str">
        <f>DB_INFO!G224</f>
        <v>DK/DA</v>
      </c>
      <c r="H224" s="26" t="str">
        <f>DB_INFO!H224</f>
        <v>Less 10 years</v>
      </c>
      <c r="I224" s="26" t="str">
        <f>DB_INFO!I224</f>
        <v>Less 10 years</v>
      </c>
      <c r="J224" s="26" t="str">
        <f>DB_INFO!J224</f>
        <v>Yes</v>
      </c>
      <c r="K224" s="27" t="s">
        <v>73</v>
      </c>
      <c r="L224" s="28" t="s">
        <v>55</v>
      </c>
      <c r="M224" s="27" t="s">
        <v>74</v>
      </c>
      <c r="N224" s="30" t="s">
        <v>254</v>
      </c>
      <c r="O224" s="43" t="s">
        <v>254</v>
      </c>
      <c r="P224" s="43" t="s">
        <v>254</v>
      </c>
      <c r="Q224" s="43">
        <v>1</v>
      </c>
      <c r="R224" s="43" t="s">
        <v>254</v>
      </c>
      <c r="S224" s="43" t="s">
        <v>254</v>
      </c>
      <c r="T224" s="43" t="s">
        <v>254</v>
      </c>
      <c r="U224" s="43" t="s">
        <v>254</v>
      </c>
      <c r="V224" s="44"/>
      <c r="W224" s="30"/>
      <c r="X224" s="43"/>
      <c r="Y224" s="43"/>
      <c r="Z224" s="43">
        <v>1</v>
      </c>
      <c r="AA224" s="43"/>
      <c r="AB224" s="43"/>
      <c r="AC224" s="43"/>
      <c r="AD224" s="43"/>
      <c r="AE224" s="44"/>
    </row>
    <row r="225" spans="1:31" ht="12" customHeight="1">
      <c r="A225" s="24">
        <v>221</v>
      </c>
      <c r="B225" s="25" t="str">
        <f>DB_INFO!B225</f>
        <v>PT</v>
      </c>
      <c r="C225" s="30" t="str">
        <f>DB_INFO!C225</f>
        <v>Others</v>
      </c>
      <c r="D225" s="25" t="str">
        <f>DB_INFO!D225</f>
        <v>Daily</v>
      </c>
      <c r="E225" s="25" t="str">
        <f>DB_INFO!E225</f>
        <v>20-50ºC</v>
      </c>
      <c r="F225" s="26" t="str">
        <f>DB_INFO!F225</f>
        <v>0-20ºC</v>
      </c>
      <c r="G225" s="26" t="str">
        <f>DB_INFO!G225</f>
        <v>DK/DA</v>
      </c>
      <c r="H225" s="26" t="str">
        <f>DB_INFO!H225</f>
        <v>Less 10 years</v>
      </c>
      <c r="I225" s="26" t="str">
        <f>DB_INFO!I225</f>
        <v>Less 10 years</v>
      </c>
      <c r="J225" s="26" t="str">
        <f>DB_INFO!J225</f>
        <v>Yes</v>
      </c>
      <c r="K225" s="27" t="s">
        <v>82</v>
      </c>
      <c r="L225" s="28" t="s">
        <v>55</v>
      </c>
      <c r="M225" s="27" t="s">
        <v>74</v>
      </c>
      <c r="N225" s="30" t="s">
        <v>254</v>
      </c>
      <c r="O225" s="43" t="s">
        <v>254</v>
      </c>
      <c r="P225" s="43" t="s">
        <v>254</v>
      </c>
      <c r="Q225" s="43">
        <v>1</v>
      </c>
      <c r="R225" s="43">
        <v>1</v>
      </c>
      <c r="S225" s="43" t="s">
        <v>254</v>
      </c>
      <c r="T225" s="43" t="s">
        <v>254</v>
      </c>
      <c r="U225" s="43" t="s">
        <v>254</v>
      </c>
      <c r="V225" s="44"/>
      <c r="W225" s="30"/>
      <c r="X225" s="43"/>
      <c r="Y225" s="43"/>
      <c r="Z225" s="43"/>
      <c r="AA225" s="43"/>
      <c r="AB225" s="43"/>
      <c r="AC225" s="43">
        <v>1</v>
      </c>
      <c r="AD225" s="43"/>
      <c r="AE225" s="44"/>
    </row>
    <row r="226" spans="1:31" ht="12" customHeight="1">
      <c r="A226" s="24">
        <v>222</v>
      </c>
      <c r="B226" s="25" t="str">
        <f>DB_INFO!B226</f>
        <v>PT</v>
      </c>
      <c r="C226" s="30" t="str">
        <f>DB_INFO!C226</f>
        <v>Food &amp; Beverages</v>
      </c>
      <c r="D226" s="25" t="str">
        <f>DB_INFO!D226</f>
        <v>Seasonal</v>
      </c>
      <c r="E226" s="25" t="str">
        <f>DB_INFO!E226</f>
        <v>20-50ºC</v>
      </c>
      <c r="F226" s="26" t="str">
        <f>DB_INFO!F226</f>
        <v>DK/DA</v>
      </c>
      <c r="G226" s="26" t="str">
        <f>DB_INFO!G226</f>
        <v>DK/DA</v>
      </c>
      <c r="H226" s="26" t="str">
        <f>DB_INFO!H226</f>
        <v>DK/DA</v>
      </c>
      <c r="I226" s="26" t="str">
        <f>DB_INFO!I226</f>
        <v>DK/DA</v>
      </c>
      <c r="J226" s="26" t="str">
        <f>DB_INFO!J226</f>
        <v>Yes</v>
      </c>
      <c r="K226" s="27" t="s">
        <v>266</v>
      </c>
      <c r="L226" s="28" t="s">
        <v>55</v>
      </c>
      <c r="M226" s="27" t="s">
        <v>74</v>
      </c>
      <c r="N226" s="30" t="s">
        <v>254</v>
      </c>
      <c r="O226" s="43">
        <v>1</v>
      </c>
      <c r="P226" s="43" t="s">
        <v>254</v>
      </c>
      <c r="Q226" s="43" t="s">
        <v>254</v>
      </c>
      <c r="R226" s="43" t="s">
        <v>254</v>
      </c>
      <c r="S226" s="43" t="s">
        <v>254</v>
      </c>
      <c r="T226" s="43" t="s">
        <v>254</v>
      </c>
      <c r="U226" s="43" t="s">
        <v>254</v>
      </c>
      <c r="V226" s="44"/>
      <c r="W226" s="30"/>
      <c r="X226" s="43"/>
      <c r="Y226" s="43"/>
      <c r="Z226" s="43"/>
      <c r="AA226" s="43"/>
      <c r="AB226" s="43"/>
      <c r="AC226" s="43">
        <v>1</v>
      </c>
      <c r="AD226" s="43"/>
      <c r="AE226" s="44"/>
    </row>
    <row r="227" spans="1:31" ht="12" customHeight="1">
      <c r="A227" s="24">
        <v>223</v>
      </c>
      <c r="B227" s="25" t="str">
        <f>DB_INFO!B227</f>
        <v>PT</v>
      </c>
      <c r="C227" s="30" t="str">
        <f>DB_INFO!C227</f>
        <v>Wood &amp; wood products</v>
      </c>
      <c r="D227" s="25" t="str">
        <f>DB_INFO!D227</f>
        <v>Daily</v>
      </c>
      <c r="E227" s="25" t="str">
        <f>DB_INFO!E227</f>
        <v>20-50ºC</v>
      </c>
      <c r="F227" s="26" t="str">
        <f>DB_INFO!F227</f>
        <v>More 20ºC</v>
      </c>
      <c r="G227" s="26" t="str">
        <f>DB_INFO!G227</f>
        <v>DK/DA</v>
      </c>
      <c r="H227" s="26" t="str">
        <f>DB_INFO!H227</f>
        <v>Less 10 years</v>
      </c>
      <c r="I227" s="26" t="str">
        <f>DB_INFO!I227</f>
        <v>Less 10 years</v>
      </c>
      <c r="J227" s="26" t="str">
        <f>DB_INFO!J227</f>
        <v>No</v>
      </c>
      <c r="K227" s="27" t="s">
        <v>70</v>
      </c>
      <c r="L227" s="28" t="s">
        <v>221</v>
      </c>
      <c r="M227" s="27" t="s">
        <v>74</v>
      </c>
      <c r="N227" s="30" t="s">
        <v>254</v>
      </c>
      <c r="O227" s="43" t="s">
        <v>254</v>
      </c>
      <c r="P227" s="43" t="s">
        <v>254</v>
      </c>
      <c r="Q227" s="43" t="s">
        <v>254</v>
      </c>
      <c r="R227" s="43">
        <v>1</v>
      </c>
      <c r="S227" s="43">
        <v>1</v>
      </c>
      <c r="T227" s="43" t="s">
        <v>254</v>
      </c>
      <c r="U227" s="43" t="s">
        <v>254</v>
      </c>
      <c r="V227" s="44"/>
      <c r="W227" s="30"/>
      <c r="X227" s="43"/>
      <c r="Y227" s="43"/>
      <c r="Z227" s="43">
        <v>1</v>
      </c>
      <c r="AA227" s="43"/>
      <c r="AB227" s="43"/>
      <c r="AC227" s="43"/>
      <c r="AD227" s="43"/>
      <c r="AE227" s="44"/>
    </row>
    <row r="228" spans="1:31" ht="12" customHeight="1">
      <c r="A228" s="24">
        <v>224</v>
      </c>
      <c r="B228" s="25" t="str">
        <f>DB_INFO!B228</f>
        <v>PT</v>
      </c>
      <c r="C228" s="30" t="str">
        <f>DB_INFO!C228</f>
        <v>Machinery</v>
      </c>
      <c r="D228" s="25" t="str">
        <f>DB_INFO!D228</f>
        <v>Daily</v>
      </c>
      <c r="E228" s="25" t="str">
        <f>DB_INFO!E228</f>
        <v>20-50ºC</v>
      </c>
      <c r="F228" s="26" t="str">
        <f>DB_INFO!F228</f>
        <v>0-20ºC</v>
      </c>
      <c r="G228" s="26" t="str">
        <f>DB_INFO!G228</f>
        <v>Below 9M€</v>
      </c>
      <c r="H228" s="26" t="str">
        <f>DB_INFO!H228</f>
        <v>Less 10 years</v>
      </c>
      <c r="I228" s="26" t="str">
        <f>DB_INFO!I228</f>
        <v>Less 10 years</v>
      </c>
      <c r="J228" s="26" t="str">
        <f>DB_INFO!J228</f>
        <v>Yes</v>
      </c>
      <c r="K228" s="27" t="s">
        <v>82</v>
      </c>
      <c r="L228" s="28" t="s">
        <v>55</v>
      </c>
      <c r="M228" s="27" t="s">
        <v>74</v>
      </c>
      <c r="N228" s="30" t="s">
        <v>254</v>
      </c>
      <c r="O228" s="43" t="s">
        <v>254</v>
      </c>
      <c r="P228" s="43" t="s">
        <v>254</v>
      </c>
      <c r="Q228" s="43">
        <v>1</v>
      </c>
      <c r="R228" s="43" t="s">
        <v>254</v>
      </c>
      <c r="S228" s="43" t="s">
        <v>254</v>
      </c>
      <c r="T228" s="43" t="s">
        <v>254</v>
      </c>
      <c r="U228" s="43" t="s">
        <v>254</v>
      </c>
      <c r="V228" s="44"/>
      <c r="W228" s="30"/>
      <c r="X228" s="43"/>
      <c r="Y228" s="43"/>
      <c r="Z228" s="43"/>
      <c r="AA228" s="43"/>
      <c r="AB228" s="43">
        <v>1</v>
      </c>
      <c r="AC228" s="43"/>
      <c r="AD228" s="43"/>
      <c r="AE228" s="44"/>
    </row>
    <row r="229" spans="1:31" ht="12" customHeight="1">
      <c r="A229" s="24">
        <v>225</v>
      </c>
      <c r="B229" s="25" t="str">
        <f>DB_INFO!B229</f>
        <v>PT</v>
      </c>
      <c r="C229" s="30" t="str">
        <f>DB_INFO!C229</f>
        <v>Others</v>
      </c>
      <c r="D229" s="25" t="str">
        <f>DB_INFO!D229</f>
        <v>Daily</v>
      </c>
      <c r="E229" s="25" t="str">
        <f>DB_INFO!E229</f>
        <v>20-50ºC</v>
      </c>
      <c r="F229" s="26" t="str">
        <f>DB_INFO!F229</f>
        <v>More 20ºC</v>
      </c>
      <c r="G229" s="26" t="str">
        <f>DB_INFO!G229</f>
        <v>DK/DA</v>
      </c>
      <c r="H229" s="26" t="str">
        <f>DB_INFO!H229</f>
        <v>10-25 years</v>
      </c>
      <c r="I229" s="26" t="str">
        <f>DB_INFO!I229</f>
        <v>10-25 years</v>
      </c>
      <c r="J229" s="26" t="str">
        <f>DB_INFO!J229</f>
        <v>Yes</v>
      </c>
      <c r="K229" s="27" t="s">
        <v>82</v>
      </c>
      <c r="L229" s="28" t="s">
        <v>55</v>
      </c>
      <c r="M229" s="27" t="s">
        <v>74</v>
      </c>
      <c r="N229" s="30" t="s">
        <v>254</v>
      </c>
      <c r="O229" s="43">
        <v>1</v>
      </c>
      <c r="P229" s="43" t="s">
        <v>254</v>
      </c>
      <c r="Q229" s="43" t="s">
        <v>254</v>
      </c>
      <c r="R229" s="43" t="s">
        <v>254</v>
      </c>
      <c r="S229" s="43" t="s">
        <v>254</v>
      </c>
      <c r="T229" s="43" t="s">
        <v>254</v>
      </c>
      <c r="U229" s="43" t="s">
        <v>254</v>
      </c>
      <c r="V229" s="44"/>
      <c r="W229" s="30"/>
      <c r="X229" s="43"/>
      <c r="Y229" s="43"/>
      <c r="Z229" s="43"/>
      <c r="AA229" s="43"/>
      <c r="AB229" s="43"/>
      <c r="AC229" s="43">
        <v>1</v>
      </c>
      <c r="AD229" s="43"/>
      <c r="AE229" s="44"/>
    </row>
    <row r="230" spans="1:31" ht="12" customHeight="1">
      <c r="A230" s="24">
        <v>226</v>
      </c>
      <c r="B230" s="25" t="str">
        <f>DB_INFO!B230</f>
        <v>PT</v>
      </c>
      <c r="C230" s="30" t="str">
        <f>DB_INFO!C230</f>
        <v>Others</v>
      </c>
      <c r="D230" s="25" t="str">
        <f>DB_INFO!D230</f>
        <v>Daily</v>
      </c>
      <c r="E230" s="25" t="str">
        <f>DB_INFO!E230</f>
        <v>20-50ºC</v>
      </c>
      <c r="F230" s="26" t="str">
        <f>DB_INFO!F230</f>
        <v>0-20ºC</v>
      </c>
      <c r="G230" s="26" t="str">
        <f>DB_INFO!G230</f>
        <v>DK/DA</v>
      </c>
      <c r="H230" s="26" t="str">
        <f>DB_INFO!H230</f>
        <v>Less 10 years</v>
      </c>
      <c r="I230" s="26" t="str">
        <f>DB_INFO!I230</f>
        <v>Less 10 years</v>
      </c>
      <c r="J230" s="26" t="str">
        <f>DB_INFO!J230</f>
        <v>Yes</v>
      </c>
      <c r="K230" s="27" t="s">
        <v>82</v>
      </c>
      <c r="L230" s="28" t="s">
        <v>55</v>
      </c>
      <c r="M230" s="27" t="s">
        <v>74</v>
      </c>
      <c r="N230" s="30" t="s">
        <v>254</v>
      </c>
      <c r="O230" s="43" t="s">
        <v>254</v>
      </c>
      <c r="P230" s="43" t="s">
        <v>254</v>
      </c>
      <c r="Q230" s="43">
        <v>1</v>
      </c>
      <c r="R230" s="43" t="s">
        <v>254</v>
      </c>
      <c r="S230" s="43" t="s">
        <v>254</v>
      </c>
      <c r="T230" s="43" t="s">
        <v>254</v>
      </c>
      <c r="U230" s="43">
        <v>1</v>
      </c>
      <c r="V230" s="44"/>
      <c r="W230" s="30">
        <v>1</v>
      </c>
      <c r="X230" s="43"/>
      <c r="Y230" s="43"/>
      <c r="Z230" s="43"/>
      <c r="AA230" s="43"/>
      <c r="AB230" s="43"/>
      <c r="AC230" s="43"/>
      <c r="AD230" s="43"/>
      <c r="AE230" s="44"/>
    </row>
    <row r="231" spans="1:31" ht="12" customHeight="1">
      <c r="A231" s="24">
        <v>227</v>
      </c>
      <c r="B231" s="25" t="str">
        <f>DB_INFO!B231</f>
        <v>PT</v>
      </c>
      <c r="C231" s="30" t="str">
        <f>DB_INFO!C231</f>
        <v>Others</v>
      </c>
      <c r="D231" s="25" t="str">
        <f>DB_INFO!D231</f>
        <v>Daily</v>
      </c>
      <c r="E231" s="25" t="str">
        <f>DB_INFO!E231</f>
        <v>More 250ºC</v>
      </c>
      <c r="F231" s="26" t="str">
        <f>DB_INFO!F231</f>
        <v>DK/DA</v>
      </c>
      <c r="G231" s="26" t="str">
        <f>DB_INFO!G231</f>
        <v>DK/DA</v>
      </c>
      <c r="H231" s="26" t="str">
        <f>DB_INFO!H231</f>
        <v>Less 10 years</v>
      </c>
      <c r="I231" s="26" t="str">
        <f>DB_INFO!I231</f>
        <v>Less 10 years</v>
      </c>
      <c r="J231" s="26" t="str">
        <f>DB_INFO!J231</f>
        <v>Yes</v>
      </c>
      <c r="K231" s="27" t="s">
        <v>266</v>
      </c>
      <c r="L231" s="28" t="s">
        <v>55</v>
      </c>
      <c r="M231" s="27" t="s">
        <v>74</v>
      </c>
      <c r="N231" s="30" t="s">
        <v>254</v>
      </c>
      <c r="O231" s="43" t="s">
        <v>254</v>
      </c>
      <c r="P231" s="43" t="s">
        <v>254</v>
      </c>
      <c r="Q231" s="43">
        <v>1</v>
      </c>
      <c r="R231" s="43" t="s">
        <v>254</v>
      </c>
      <c r="S231" s="43" t="s">
        <v>254</v>
      </c>
      <c r="T231" s="43" t="s">
        <v>254</v>
      </c>
      <c r="U231" s="43" t="s">
        <v>254</v>
      </c>
      <c r="V231" s="44"/>
      <c r="W231" s="30"/>
      <c r="X231" s="43"/>
      <c r="Y231" s="43"/>
      <c r="Z231" s="43">
        <v>1</v>
      </c>
      <c r="AA231" s="43"/>
      <c r="AB231" s="43"/>
      <c r="AC231" s="43"/>
      <c r="AD231" s="43"/>
      <c r="AE231" s="44"/>
    </row>
    <row r="232" spans="1:31" ht="12" customHeight="1">
      <c r="A232" s="24">
        <v>228</v>
      </c>
      <c r="B232" s="25" t="str">
        <f>DB_INFO!B232</f>
        <v>PT</v>
      </c>
      <c r="C232" s="30" t="str">
        <f>DB_INFO!C232</f>
        <v>Food &amp; Beverages</v>
      </c>
      <c r="D232" s="25" t="str">
        <f>DB_INFO!D232</f>
        <v>Weekly</v>
      </c>
      <c r="E232" s="25" t="str">
        <f>DB_INFO!E232</f>
        <v>51-100ºC</v>
      </c>
      <c r="F232" s="26" t="str">
        <f>DB_INFO!F232</f>
        <v>0 - (-20ºC)</v>
      </c>
      <c r="G232" s="26" t="str">
        <f>DB_INFO!G232</f>
        <v>Below 9M€</v>
      </c>
      <c r="H232" s="26" t="str">
        <f>DB_INFO!H232</f>
        <v>Less 10 years</v>
      </c>
      <c r="I232" s="26" t="str">
        <f>DB_INFO!I232</f>
        <v>Less 10 years</v>
      </c>
      <c r="J232" s="26" t="str">
        <f>DB_INFO!J232</f>
        <v>No</v>
      </c>
      <c r="K232" s="27" t="s">
        <v>266</v>
      </c>
      <c r="L232" s="28" t="s">
        <v>55</v>
      </c>
      <c r="M232" s="27" t="s">
        <v>74</v>
      </c>
      <c r="N232" s="30">
        <v>1</v>
      </c>
      <c r="O232" s="43" t="s">
        <v>254</v>
      </c>
      <c r="P232" s="43" t="s">
        <v>254</v>
      </c>
      <c r="Q232" s="43" t="s">
        <v>254</v>
      </c>
      <c r="R232" s="43" t="s">
        <v>254</v>
      </c>
      <c r="S232" s="43" t="s">
        <v>254</v>
      </c>
      <c r="T232" s="43" t="s">
        <v>254</v>
      </c>
      <c r="U232" s="43" t="s">
        <v>254</v>
      </c>
      <c r="V232" s="44"/>
      <c r="W232" s="30"/>
      <c r="X232" s="43"/>
      <c r="Y232" s="43"/>
      <c r="Z232" s="43">
        <v>1</v>
      </c>
      <c r="AA232" s="43"/>
      <c r="AB232" s="43"/>
      <c r="AC232" s="43"/>
      <c r="AD232" s="43"/>
      <c r="AE232" s="44"/>
    </row>
    <row r="233" spans="1:31" ht="12" customHeight="1">
      <c r="A233" s="24">
        <v>229</v>
      </c>
      <c r="B233" s="25" t="str">
        <f>DB_INFO!B233</f>
        <v>PT</v>
      </c>
      <c r="C233" s="30" t="str">
        <f>DB_INFO!C233</f>
        <v>Food &amp; Beverages</v>
      </c>
      <c r="D233" s="25" t="str">
        <f>DB_INFO!D233</f>
        <v>Daily</v>
      </c>
      <c r="E233" s="25" t="str">
        <f>DB_INFO!E233</f>
        <v>51-100ºC</v>
      </c>
      <c r="F233" s="26" t="str">
        <f>DB_INFO!F233</f>
        <v>0 - (-20ºC)</v>
      </c>
      <c r="G233" s="26" t="str">
        <f>DB_INFO!G233</f>
        <v>Below 9M€</v>
      </c>
      <c r="H233" s="26" t="str">
        <f>DB_INFO!H233</f>
        <v>Less 10 years</v>
      </c>
      <c r="I233" s="26" t="str">
        <f>DB_INFO!I233</f>
        <v>Less 10 years</v>
      </c>
      <c r="J233" s="26" t="str">
        <f>DB_INFO!J233</f>
        <v>Yes</v>
      </c>
      <c r="K233" s="27" t="s">
        <v>71</v>
      </c>
      <c r="L233" s="28" t="s">
        <v>55</v>
      </c>
      <c r="M233" s="27" t="s">
        <v>74</v>
      </c>
      <c r="N233" s="30" t="s">
        <v>254</v>
      </c>
      <c r="O233" s="43" t="s">
        <v>254</v>
      </c>
      <c r="P233" s="43" t="s">
        <v>254</v>
      </c>
      <c r="Q233" s="43" t="s">
        <v>254</v>
      </c>
      <c r="R233" s="43">
        <v>1</v>
      </c>
      <c r="S233" s="43" t="s">
        <v>254</v>
      </c>
      <c r="T233" s="43" t="s">
        <v>254</v>
      </c>
      <c r="U233" s="43" t="s">
        <v>254</v>
      </c>
      <c r="V233" s="44"/>
      <c r="W233" s="30"/>
      <c r="X233" s="43"/>
      <c r="Y233" s="43"/>
      <c r="Z233" s="43"/>
      <c r="AA233" s="43">
        <v>1</v>
      </c>
      <c r="AB233" s="43"/>
      <c r="AC233" s="43"/>
      <c r="AD233" s="43"/>
      <c r="AE233" s="44"/>
    </row>
    <row r="234" spans="1:31" ht="12" customHeight="1">
      <c r="A234" s="24">
        <v>230</v>
      </c>
      <c r="B234" s="25" t="str">
        <f>DB_INFO!B234</f>
        <v>PT</v>
      </c>
      <c r="C234" s="30" t="str">
        <f>DB_INFO!C234</f>
        <v>Food &amp; Beverages</v>
      </c>
      <c r="D234" s="25" t="str">
        <f>DB_INFO!D234</f>
        <v>Daily</v>
      </c>
      <c r="E234" s="25" t="str">
        <f>DB_INFO!E234</f>
        <v>51-100ºC</v>
      </c>
      <c r="F234" s="26" t="str">
        <f>DB_INFO!F234</f>
        <v>DK/DA</v>
      </c>
      <c r="G234" s="26" t="str">
        <f>DB_INFO!G234</f>
        <v>Below 9M€</v>
      </c>
      <c r="H234" s="26" t="str">
        <f>DB_INFO!H234</f>
        <v>10-25 years</v>
      </c>
      <c r="I234" s="26" t="str">
        <f>DB_INFO!I234</f>
        <v>10-25 years</v>
      </c>
      <c r="J234" s="26" t="str">
        <f>DB_INFO!J234</f>
        <v>No</v>
      </c>
      <c r="K234" s="27" t="s">
        <v>79</v>
      </c>
      <c r="L234" s="28" t="s">
        <v>55</v>
      </c>
      <c r="M234" s="27" t="s">
        <v>74</v>
      </c>
      <c r="N234" s="30" t="s">
        <v>254</v>
      </c>
      <c r="O234" s="43" t="s">
        <v>254</v>
      </c>
      <c r="P234" s="43" t="s">
        <v>254</v>
      </c>
      <c r="Q234" s="43" t="s">
        <v>254</v>
      </c>
      <c r="R234" s="43">
        <v>1</v>
      </c>
      <c r="S234" s="43" t="s">
        <v>254</v>
      </c>
      <c r="T234" s="43">
        <v>1</v>
      </c>
      <c r="U234" s="43" t="s">
        <v>254</v>
      </c>
      <c r="V234" s="44"/>
      <c r="W234" s="30"/>
      <c r="X234" s="43"/>
      <c r="Y234" s="43"/>
      <c r="Z234" s="43"/>
      <c r="AA234" s="43"/>
      <c r="AB234" s="43"/>
      <c r="AC234" s="43">
        <v>1</v>
      </c>
      <c r="AD234" s="43"/>
      <c r="AE234" s="44"/>
    </row>
    <row r="235" spans="1:31" ht="12" customHeight="1">
      <c r="A235" s="24">
        <v>231</v>
      </c>
      <c r="B235" s="25" t="str">
        <f>DB_INFO!B235</f>
        <v>PT</v>
      </c>
      <c r="C235" s="30" t="str">
        <f>DB_INFO!C235</f>
        <v>Wood &amp; wood products</v>
      </c>
      <c r="D235" s="25" t="str">
        <f>DB_INFO!D235</f>
        <v>Daily</v>
      </c>
      <c r="E235" s="25" t="str">
        <f>DB_INFO!E235</f>
        <v>20-50ºC</v>
      </c>
      <c r="F235" s="26" t="str">
        <f>DB_INFO!F235</f>
        <v>More 20ºC</v>
      </c>
      <c r="G235" s="26" t="str">
        <f>DB_INFO!G235</f>
        <v>DK/DA</v>
      </c>
      <c r="H235" s="26" t="str">
        <f>DB_INFO!H235</f>
        <v>Less 10 years</v>
      </c>
      <c r="I235" s="26" t="str">
        <f>DB_INFO!I235</f>
        <v>Less 10 years</v>
      </c>
      <c r="J235" s="26" t="str">
        <f>DB_INFO!J235</f>
        <v>Yes</v>
      </c>
      <c r="K235" s="27" t="s">
        <v>82</v>
      </c>
      <c r="L235" s="28" t="s">
        <v>55</v>
      </c>
      <c r="M235" s="27" t="s">
        <v>74</v>
      </c>
      <c r="N235" s="30" t="s">
        <v>254</v>
      </c>
      <c r="O235" s="43" t="s">
        <v>254</v>
      </c>
      <c r="P235" s="43" t="s">
        <v>254</v>
      </c>
      <c r="Q235" s="43" t="s">
        <v>254</v>
      </c>
      <c r="R235" s="43" t="s">
        <v>254</v>
      </c>
      <c r="S235" s="43" t="s">
        <v>254</v>
      </c>
      <c r="T235" s="43" t="s">
        <v>254</v>
      </c>
      <c r="U235" s="43">
        <v>1</v>
      </c>
      <c r="V235" s="44"/>
      <c r="W235" s="30"/>
      <c r="X235" s="43"/>
      <c r="Y235" s="43"/>
      <c r="Z235" s="43"/>
      <c r="AA235" s="43"/>
      <c r="AB235" s="43"/>
      <c r="AC235" s="43">
        <v>1</v>
      </c>
      <c r="AD235" s="43"/>
      <c r="AE235" s="44"/>
    </row>
    <row r="236" spans="1:31" ht="12" customHeight="1">
      <c r="A236" s="24">
        <v>232</v>
      </c>
      <c r="B236" s="25" t="str">
        <f>DB_INFO!B236</f>
        <v>PT</v>
      </c>
      <c r="C236" s="30" t="str">
        <f>DB_INFO!C236</f>
        <v>Wood &amp; wood products</v>
      </c>
      <c r="D236" s="25" t="str">
        <f>DB_INFO!D236</f>
        <v>Daily</v>
      </c>
      <c r="E236" s="25" t="str">
        <f>DB_INFO!E236</f>
        <v>DK/DA</v>
      </c>
      <c r="F236" s="26" t="str">
        <f>DB_INFO!F236</f>
        <v>DK/DA</v>
      </c>
      <c r="G236" s="26" t="str">
        <f>DB_INFO!G236</f>
        <v>DK/DA</v>
      </c>
      <c r="H236" s="26" t="str">
        <f>DB_INFO!H236</f>
        <v>10-25 years</v>
      </c>
      <c r="I236" s="26" t="str">
        <f>DB_INFO!I236</f>
        <v>10-25 years</v>
      </c>
      <c r="J236" s="26" t="str">
        <f>DB_INFO!J236</f>
        <v>Yes</v>
      </c>
      <c r="K236" s="27" t="s">
        <v>63</v>
      </c>
      <c r="L236" s="28" t="s">
        <v>55</v>
      </c>
      <c r="M236" s="27" t="s">
        <v>74</v>
      </c>
      <c r="N236" s="30" t="s">
        <v>254</v>
      </c>
      <c r="O236" s="43" t="s">
        <v>254</v>
      </c>
      <c r="P236" s="43" t="s">
        <v>254</v>
      </c>
      <c r="Q236" s="43">
        <v>1</v>
      </c>
      <c r="R236" s="43" t="s">
        <v>254</v>
      </c>
      <c r="S236" s="43" t="s">
        <v>254</v>
      </c>
      <c r="T236" s="43" t="s">
        <v>254</v>
      </c>
      <c r="U236" s="43" t="s">
        <v>254</v>
      </c>
      <c r="V236" s="44"/>
      <c r="W236" s="30"/>
      <c r="X236" s="43"/>
      <c r="Y236" s="43"/>
      <c r="Z236" s="43">
        <v>1</v>
      </c>
      <c r="AA236" s="43"/>
      <c r="AB236" s="43"/>
      <c r="AC236" s="43"/>
      <c r="AD236" s="43"/>
      <c r="AE236" s="44"/>
    </row>
    <row r="237" spans="1:31" ht="12" customHeight="1">
      <c r="A237" s="24">
        <v>233</v>
      </c>
      <c r="B237" s="25" t="str">
        <f>DB_INFO!B237</f>
        <v>PT</v>
      </c>
      <c r="C237" s="30" t="str">
        <f>DB_INFO!C237</f>
        <v>Machinery</v>
      </c>
      <c r="D237" s="25" t="str">
        <f>DB_INFO!D237</f>
        <v>Daily</v>
      </c>
      <c r="E237" s="25" t="str">
        <f>DB_INFO!E237</f>
        <v>20-50ºC</v>
      </c>
      <c r="F237" s="26" t="str">
        <f>DB_INFO!F237</f>
        <v>0-20ºC</v>
      </c>
      <c r="G237" s="26" t="str">
        <f>DB_INFO!G237</f>
        <v>DK/DA</v>
      </c>
      <c r="H237" s="26" t="str">
        <f>DB_INFO!H237</f>
        <v>DK/DA</v>
      </c>
      <c r="I237" s="26" t="str">
        <f>DB_INFO!I237</f>
        <v>DK/DA</v>
      </c>
      <c r="J237" s="26" t="str">
        <f>DB_INFO!J237</f>
        <v>Yes</v>
      </c>
      <c r="K237" s="27" t="s">
        <v>82</v>
      </c>
      <c r="L237" s="28" t="s">
        <v>55</v>
      </c>
      <c r="M237" s="27" t="s">
        <v>74</v>
      </c>
      <c r="N237" s="30" t="s">
        <v>254</v>
      </c>
      <c r="O237" s="43" t="s">
        <v>254</v>
      </c>
      <c r="P237" s="43" t="s">
        <v>254</v>
      </c>
      <c r="Q237" s="43" t="s">
        <v>254</v>
      </c>
      <c r="R237" s="43" t="s">
        <v>254</v>
      </c>
      <c r="S237" s="43" t="s">
        <v>254</v>
      </c>
      <c r="T237" s="43" t="s">
        <v>254</v>
      </c>
      <c r="U237" s="43" t="s">
        <v>254</v>
      </c>
      <c r="V237" s="44"/>
      <c r="W237" s="30"/>
      <c r="X237" s="43"/>
      <c r="Y237" s="43"/>
      <c r="Z237" s="43"/>
      <c r="AA237" s="43"/>
      <c r="AB237" s="43">
        <v>1</v>
      </c>
      <c r="AC237" s="43"/>
      <c r="AD237" s="43"/>
      <c r="AE237" s="44"/>
    </row>
    <row r="238" spans="1:31" ht="12" customHeight="1">
      <c r="A238" s="24">
        <v>234</v>
      </c>
      <c r="B238" s="25" t="str">
        <f>DB_INFO!B238</f>
        <v>PT</v>
      </c>
      <c r="C238" s="30" t="str">
        <f>DB_INFO!C238</f>
        <v>Textil &amp; Clothing</v>
      </c>
      <c r="D238" s="25" t="str">
        <f>DB_INFO!D238</f>
        <v>Daily</v>
      </c>
      <c r="E238" s="25" t="str">
        <f>DB_INFO!E238</f>
        <v>20-50ºC</v>
      </c>
      <c r="F238" s="26" t="str">
        <f>DB_INFO!F238</f>
        <v>0-20ºC</v>
      </c>
      <c r="G238" s="26" t="str">
        <f>DB_INFO!G238</f>
        <v>Below 9M€</v>
      </c>
      <c r="H238" s="26" t="str">
        <f>DB_INFO!H238</f>
        <v>Less 10 years</v>
      </c>
      <c r="I238" s="26" t="str">
        <f>DB_INFO!I238</f>
        <v>Less 10 years</v>
      </c>
      <c r="J238" s="26" t="str">
        <f>DB_INFO!J238</f>
        <v>Yes</v>
      </c>
      <c r="K238" s="27" t="s">
        <v>82</v>
      </c>
      <c r="L238" s="28" t="s">
        <v>55</v>
      </c>
      <c r="M238" s="27" t="s">
        <v>74</v>
      </c>
      <c r="N238" s="30" t="s">
        <v>254</v>
      </c>
      <c r="O238" s="43" t="s">
        <v>254</v>
      </c>
      <c r="P238" s="43" t="s">
        <v>254</v>
      </c>
      <c r="Q238" s="43" t="s">
        <v>254</v>
      </c>
      <c r="R238" s="43">
        <v>1</v>
      </c>
      <c r="S238" s="43">
        <v>1</v>
      </c>
      <c r="T238" s="43" t="s">
        <v>254</v>
      </c>
      <c r="U238" s="43" t="s">
        <v>254</v>
      </c>
      <c r="V238" s="44"/>
      <c r="W238" s="30"/>
      <c r="X238" s="43"/>
      <c r="Y238" s="43"/>
      <c r="Z238" s="43"/>
      <c r="AA238" s="43">
        <v>1</v>
      </c>
      <c r="AB238" s="43"/>
      <c r="AC238" s="43"/>
      <c r="AD238" s="43"/>
      <c r="AE238" s="44"/>
    </row>
    <row r="239" spans="1:31" ht="12" customHeight="1">
      <c r="A239" s="24">
        <v>235</v>
      </c>
      <c r="B239" s="25" t="str">
        <f>DB_INFO!B239</f>
        <v>PT</v>
      </c>
      <c r="C239" s="30" t="str">
        <f>DB_INFO!C239</f>
        <v>Machinery</v>
      </c>
      <c r="D239" s="25" t="str">
        <f>DB_INFO!D239</f>
        <v>Daily</v>
      </c>
      <c r="E239" s="25" t="str">
        <f>DB_INFO!E239</f>
        <v>20-50ºC</v>
      </c>
      <c r="F239" s="26" t="str">
        <f>DB_INFO!F239</f>
        <v>More 20ºC</v>
      </c>
      <c r="G239" s="26" t="str">
        <f>DB_INFO!G239</f>
        <v>Below 9M€</v>
      </c>
      <c r="H239" s="26" t="str">
        <f>DB_INFO!H239</f>
        <v>10-25 years</v>
      </c>
      <c r="I239" s="26" t="str">
        <f>DB_INFO!I239</f>
        <v>10-25 years</v>
      </c>
      <c r="J239" s="26" t="str">
        <f>DB_INFO!J239</f>
        <v>Yes</v>
      </c>
      <c r="K239" s="27" t="s">
        <v>82</v>
      </c>
      <c r="L239" s="28" t="s">
        <v>55</v>
      </c>
      <c r="M239" s="27" t="s">
        <v>74</v>
      </c>
      <c r="N239" s="30" t="s">
        <v>254</v>
      </c>
      <c r="O239" s="43">
        <v>1</v>
      </c>
      <c r="P239" s="43" t="s">
        <v>254</v>
      </c>
      <c r="Q239" s="43" t="s">
        <v>254</v>
      </c>
      <c r="R239" s="43" t="s">
        <v>254</v>
      </c>
      <c r="S239" s="43" t="s">
        <v>254</v>
      </c>
      <c r="T239" s="43" t="s">
        <v>254</v>
      </c>
      <c r="U239" s="43" t="s">
        <v>254</v>
      </c>
      <c r="V239" s="44"/>
      <c r="W239" s="30"/>
      <c r="X239" s="43"/>
      <c r="Y239" s="43"/>
      <c r="Z239" s="43"/>
      <c r="AA239" s="43"/>
      <c r="AB239" s="43"/>
      <c r="AC239" s="43">
        <v>1</v>
      </c>
      <c r="AD239" s="43"/>
      <c r="AE239" s="44"/>
    </row>
    <row r="240" spans="1:31" ht="12" customHeight="1">
      <c r="A240" s="24">
        <v>236</v>
      </c>
      <c r="B240" s="25" t="str">
        <f>DB_INFO!B240</f>
        <v>PT</v>
      </c>
      <c r="C240" s="30" t="str">
        <f>DB_INFO!C240</f>
        <v>Textil &amp; Clothing</v>
      </c>
      <c r="D240" s="25" t="str">
        <f>DB_INFO!D240</f>
        <v>Daily</v>
      </c>
      <c r="E240" s="25" t="str">
        <f>DB_INFO!E240</f>
        <v>DK/DA</v>
      </c>
      <c r="F240" s="26" t="str">
        <f>DB_INFO!F240</f>
        <v>0 - (-20ºC)</v>
      </c>
      <c r="G240" s="26" t="str">
        <f>DB_INFO!G240</f>
        <v>Below 9M€</v>
      </c>
      <c r="H240" s="26" t="str">
        <f>DB_INFO!H240</f>
        <v>Less 10 years</v>
      </c>
      <c r="I240" s="26" t="str">
        <f>DB_INFO!I240</f>
        <v>Less 10 years</v>
      </c>
      <c r="J240" s="26" t="str">
        <f>DB_INFO!J240</f>
        <v>Yes</v>
      </c>
      <c r="K240" s="27" t="s">
        <v>266</v>
      </c>
      <c r="L240" s="28" t="s">
        <v>55</v>
      </c>
      <c r="M240" s="27" t="s">
        <v>74</v>
      </c>
      <c r="N240" s="30">
        <v>1</v>
      </c>
      <c r="O240" s="43" t="s">
        <v>254</v>
      </c>
      <c r="P240" s="43" t="s">
        <v>254</v>
      </c>
      <c r="Q240" s="43" t="s">
        <v>254</v>
      </c>
      <c r="R240" s="43">
        <v>1</v>
      </c>
      <c r="S240" s="43" t="s">
        <v>254</v>
      </c>
      <c r="T240" s="43" t="s">
        <v>254</v>
      </c>
      <c r="U240" s="43" t="s">
        <v>254</v>
      </c>
      <c r="V240" s="44"/>
      <c r="W240" s="30"/>
      <c r="X240" s="43"/>
      <c r="Y240" s="43"/>
      <c r="Z240" s="43"/>
      <c r="AA240" s="43">
        <v>1</v>
      </c>
      <c r="AB240" s="43"/>
      <c r="AC240" s="43"/>
      <c r="AD240" s="43"/>
      <c r="AE240" s="44"/>
    </row>
    <row r="241" spans="1:31" ht="12" customHeight="1">
      <c r="A241" s="24">
        <v>237</v>
      </c>
      <c r="B241" s="25" t="str">
        <f>DB_INFO!B241</f>
        <v>PT</v>
      </c>
      <c r="C241" s="30" t="str">
        <f>DB_INFO!C241</f>
        <v>Machinery</v>
      </c>
      <c r="D241" s="25" t="str">
        <f>DB_INFO!D241</f>
        <v>Daily</v>
      </c>
      <c r="E241" s="25" t="str">
        <f>DB_INFO!E241</f>
        <v>20-50ºC</v>
      </c>
      <c r="F241" s="26" t="str">
        <f>DB_INFO!F241</f>
        <v>DK/DA</v>
      </c>
      <c r="G241" s="26" t="str">
        <f>DB_INFO!G241</f>
        <v>Below 9M€</v>
      </c>
      <c r="H241" s="26" t="str">
        <f>DB_INFO!H241</f>
        <v>Less 10 years</v>
      </c>
      <c r="I241" s="26" t="str">
        <f>DB_INFO!I241</f>
        <v>Less 10 years</v>
      </c>
      <c r="J241" s="26" t="str">
        <f>DB_INFO!J241</f>
        <v>Yes</v>
      </c>
      <c r="K241" s="27" t="s">
        <v>82</v>
      </c>
      <c r="L241" s="28" t="s">
        <v>55</v>
      </c>
      <c r="M241" s="27" t="s">
        <v>74</v>
      </c>
      <c r="N241" s="30" t="s">
        <v>254</v>
      </c>
      <c r="O241" s="43" t="s">
        <v>254</v>
      </c>
      <c r="P241" s="43" t="s">
        <v>254</v>
      </c>
      <c r="Q241" s="43">
        <v>1</v>
      </c>
      <c r="R241" s="43" t="s">
        <v>254</v>
      </c>
      <c r="S241" s="43" t="s">
        <v>254</v>
      </c>
      <c r="T241" s="43">
        <v>1</v>
      </c>
      <c r="U241" s="43" t="s">
        <v>254</v>
      </c>
      <c r="V241" s="44"/>
      <c r="W241" s="30"/>
      <c r="X241" s="43"/>
      <c r="Y241" s="43"/>
      <c r="Z241" s="43"/>
      <c r="AA241" s="43">
        <v>1</v>
      </c>
      <c r="AB241" s="43"/>
      <c r="AC241" s="43"/>
      <c r="AD241" s="43"/>
      <c r="AE241" s="44"/>
    </row>
    <row r="242" spans="1:31" ht="12" customHeight="1">
      <c r="A242" s="24">
        <v>238</v>
      </c>
      <c r="B242" s="25" t="str">
        <f>DB_INFO!B242</f>
        <v>PT</v>
      </c>
      <c r="C242" s="30" t="str">
        <f>DB_INFO!C242</f>
        <v>Machinery</v>
      </c>
      <c r="D242" s="25" t="str">
        <f>DB_INFO!D242</f>
        <v>Seasonal</v>
      </c>
      <c r="E242" s="25" t="str">
        <f>DB_INFO!E242</f>
        <v>DK/DA</v>
      </c>
      <c r="F242" s="26" t="str">
        <f>DB_INFO!F242</f>
        <v>0 - (-20ºC)</v>
      </c>
      <c r="G242" s="26" t="str">
        <f>DB_INFO!G242</f>
        <v>DK/DA</v>
      </c>
      <c r="H242" s="26" t="str">
        <f>DB_INFO!H242</f>
        <v>Less 10 years</v>
      </c>
      <c r="I242" s="26" t="str">
        <f>DB_INFO!I242</f>
        <v>Less 10 years</v>
      </c>
      <c r="J242" s="26" t="str">
        <f>DB_INFO!J242</f>
        <v>Yes</v>
      </c>
      <c r="K242" s="27" t="s">
        <v>266</v>
      </c>
      <c r="L242" s="28" t="s">
        <v>55</v>
      </c>
      <c r="M242" s="27" t="s">
        <v>74</v>
      </c>
      <c r="N242" s="30" t="s">
        <v>254</v>
      </c>
      <c r="O242" s="43" t="s">
        <v>254</v>
      </c>
      <c r="P242" s="43" t="s">
        <v>254</v>
      </c>
      <c r="Q242" s="43">
        <v>1</v>
      </c>
      <c r="R242" s="43" t="s">
        <v>254</v>
      </c>
      <c r="S242" s="43" t="s">
        <v>254</v>
      </c>
      <c r="T242" s="43" t="s">
        <v>254</v>
      </c>
      <c r="U242" s="43" t="s">
        <v>254</v>
      </c>
      <c r="V242" s="44"/>
      <c r="W242" s="30"/>
      <c r="X242" s="43"/>
      <c r="Y242" s="43"/>
      <c r="Z242" s="43"/>
      <c r="AA242" s="43"/>
      <c r="AB242" s="43">
        <v>1</v>
      </c>
      <c r="AC242" s="43"/>
      <c r="AD242" s="43"/>
      <c r="AE242" s="44"/>
    </row>
    <row r="243" spans="1:31" ht="12" customHeight="1">
      <c r="A243" s="24">
        <v>239</v>
      </c>
      <c r="B243" s="25" t="str">
        <f>DB_INFO!B243</f>
        <v>PT</v>
      </c>
      <c r="C243" s="30" t="str">
        <f>DB_INFO!C243</f>
        <v>Food &amp; Beverages</v>
      </c>
      <c r="D243" s="25" t="str">
        <f>DB_INFO!D243</f>
        <v>Daily</v>
      </c>
      <c r="E243" s="25" t="str">
        <f>DB_INFO!E243</f>
        <v>20-50ºC</v>
      </c>
      <c r="F243" s="26" t="str">
        <f>DB_INFO!F243</f>
        <v>0-20ºC</v>
      </c>
      <c r="G243" s="26" t="str">
        <f>DB_INFO!G243</f>
        <v>DK/DA</v>
      </c>
      <c r="H243" s="26" t="str">
        <f>DB_INFO!H243</f>
        <v>Less 10 years</v>
      </c>
      <c r="I243" s="26" t="str">
        <f>DB_INFO!I243</f>
        <v>Less 10 years</v>
      </c>
      <c r="J243" s="26" t="str">
        <f>DB_INFO!J243</f>
        <v>Yes</v>
      </c>
      <c r="K243" s="27" t="s">
        <v>82</v>
      </c>
      <c r="L243" s="28" t="s">
        <v>221</v>
      </c>
      <c r="M243" s="27" t="s">
        <v>74</v>
      </c>
      <c r="N243" s="30" t="s">
        <v>254</v>
      </c>
      <c r="O243" s="43" t="s">
        <v>254</v>
      </c>
      <c r="P243" s="43" t="s">
        <v>254</v>
      </c>
      <c r="Q243" s="43" t="s">
        <v>254</v>
      </c>
      <c r="R243" s="43" t="s">
        <v>254</v>
      </c>
      <c r="S243" s="43" t="s">
        <v>254</v>
      </c>
      <c r="T243" s="43" t="s">
        <v>254</v>
      </c>
      <c r="U243" s="43">
        <v>1</v>
      </c>
      <c r="V243" s="44"/>
      <c r="W243" s="30">
        <v>1</v>
      </c>
      <c r="X243" s="43"/>
      <c r="Y243" s="43"/>
      <c r="Z243" s="43"/>
      <c r="AA243" s="43"/>
      <c r="AB243" s="43"/>
      <c r="AC243" s="43"/>
      <c r="AD243" s="43"/>
      <c r="AE243" s="44"/>
    </row>
    <row r="244" spans="1:31" ht="12" customHeight="1">
      <c r="A244" s="24">
        <v>240</v>
      </c>
      <c r="B244" s="25" t="str">
        <f>DB_INFO!B244</f>
        <v>PT</v>
      </c>
      <c r="C244" s="30" t="str">
        <f>DB_INFO!C244</f>
        <v>Textil &amp; Clothing</v>
      </c>
      <c r="D244" s="25" t="str">
        <f>DB_INFO!D244</f>
        <v>Daily</v>
      </c>
      <c r="E244" s="25" t="str">
        <f>DB_INFO!E244</f>
        <v>20-50ºC</v>
      </c>
      <c r="F244" s="26" t="str">
        <f>DB_INFO!F244</f>
        <v>0-20ºC</v>
      </c>
      <c r="G244" s="26" t="str">
        <f>DB_INFO!G244</f>
        <v>DK/DA</v>
      </c>
      <c r="H244" s="26" t="str">
        <f>DB_INFO!H244</f>
        <v>Less 10 years</v>
      </c>
      <c r="I244" s="26" t="str">
        <f>DB_INFO!I244</f>
        <v>Less 10 years</v>
      </c>
      <c r="J244" s="26" t="str">
        <f>DB_INFO!J244</f>
        <v>No</v>
      </c>
      <c r="K244" s="27" t="s">
        <v>82</v>
      </c>
      <c r="L244" s="28" t="s">
        <v>221</v>
      </c>
      <c r="M244" s="27" t="s">
        <v>74</v>
      </c>
      <c r="N244" s="30" t="s">
        <v>254</v>
      </c>
      <c r="O244" s="43" t="s">
        <v>254</v>
      </c>
      <c r="P244" s="43" t="s">
        <v>254</v>
      </c>
      <c r="Q244" s="43" t="s">
        <v>254</v>
      </c>
      <c r="R244" s="43" t="s">
        <v>254</v>
      </c>
      <c r="S244" s="43">
        <v>1</v>
      </c>
      <c r="T244" s="43" t="s">
        <v>254</v>
      </c>
      <c r="U244" s="43">
        <v>1</v>
      </c>
      <c r="V244" s="44"/>
      <c r="W244" s="30">
        <v>1</v>
      </c>
      <c r="X244" s="43"/>
      <c r="Y244" s="43"/>
      <c r="Z244" s="43"/>
      <c r="AA244" s="43"/>
      <c r="AB244" s="43"/>
      <c r="AC244" s="43"/>
      <c r="AD244" s="43"/>
      <c r="AE244" s="44"/>
    </row>
    <row r="245" spans="1:31" ht="12" customHeight="1">
      <c r="A245" s="24">
        <v>241</v>
      </c>
      <c r="B245" s="25" t="str">
        <f>DB_INFO!B245</f>
        <v>PT</v>
      </c>
      <c r="C245" s="30" t="str">
        <f>DB_INFO!C245</f>
        <v>Textil &amp; Clothing</v>
      </c>
      <c r="D245" s="25" t="str">
        <f>DB_INFO!D245</f>
        <v>Daily</v>
      </c>
      <c r="E245" s="25" t="str">
        <f>DB_INFO!E245</f>
        <v>20-50ºC</v>
      </c>
      <c r="F245" s="26" t="str">
        <f>DB_INFO!F245</f>
        <v>More 20ºC</v>
      </c>
      <c r="G245" s="26" t="str">
        <f>DB_INFO!G245</f>
        <v>DK/DA</v>
      </c>
      <c r="H245" s="26" t="str">
        <f>DB_INFO!H245</f>
        <v>Less 10 years</v>
      </c>
      <c r="I245" s="26" t="str">
        <f>DB_INFO!I245</f>
        <v>Less 10 years</v>
      </c>
      <c r="J245" s="26" t="str">
        <f>DB_INFO!J245</f>
        <v>Yes</v>
      </c>
      <c r="K245" s="27" t="s">
        <v>82</v>
      </c>
      <c r="L245" s="28" t="s">
        <v>55</v>
      </c>
      <c r="M245" s="27" t="s">
        <v>74</v>
      </c>
      <c r="N245" s="30" t="s">
        <v>254</v>
      </c>
      <c r="O245" s="43" t="s">
        <v>254</v>
      </c>
      <c r="P245" s="43" t="s">
        <v>254</v>
      </c>
      <c r="Q245" s="43">
        <v>1</v>
      </c>
      <c r="R245" s="43" t="s">
        <v>254</v>
      </c>
      <c r="S245" s="43" t="s">
        <v>254</v>
      </c>
      <c r="T245" s="43">
        <v>1</v>
      </c>
      <c r="U245" s="43" t="s">
        <v>254</v>
      </c>
      <c r="V245" s="44"/>
      <c r="W245" s="30"/>
      <c r="X245" s="43"/>
      <c r="Y245" s="43"/>
      <c r="Z245" s="43"/>
      <c r="AA245" s="43"/>
      <c r="AB245" s="43">
        <v>1</v>
      </c>
      <c r="AC245" s="43"/>
      <c r="AD245" s="43"/>
      <c r="AE245" s="44"/>
    </row>
    <row r="246" spans="1:31" ht="12" customHeight="1">
      <c r="A246" s="24">
        <v>242</v>
      </c>
      <c r="B246" s="25" t="str">
        <f>DB_INFO!B246</f>
        <v>PT</v>
      </c>
      <c r="C246" s="30" t="str">
        <f>DB_INFO!C246</f>
        <v>Wood &amp; wood products</v>
      </c>
      <c r="D246" s="25" t="str">
        <f>DB_INFO!D246</f>
        <v>Daily</v>
      </c>
      <c r="E246" s="25" t="str">
        <f>DB_INFO!E246</f>
        <v>51-100ºC</v>
      </c>
      <c r="F246" s="26" t="str">
        <f>DB_INFO!F246</f>
        <v>More 20ºC</v>
      </c>
      <c r="G246" s="26" t="str">
        <f>DB_INFO!G246</f>
        <v>DK/DA</v>
      </c>
      <c r="H246" s="26" t="str">
        <f>DB_INFO!H246</f>
        <v>Less 10 years</v>
      </c>
      <c r="I246" s="26" t="str">
        <f>DB_INFO!I246</f>
        <v>Less 10 years</v>
      </c>
      <c r="J246" s="26" t="str">
        <f>DB_INFO!J246</f>
        <v>Yes</v>
      </c>
      <c r="K246" s="27" t="s">
        <v>79</v>
      </c>
      <c r="L246" s="28" t="s">
        <v>55</v>
      </c>
      <c r="M246" s="27" t="s">
        <v>74</v>
      </c>
      <c r="N246" s="30" t="s">
        <v>254</v>
      </c>
      <c r="O246" s="43" t="s">
        <v>254</v>
      </c>
      <c r="P246" s="43" t="s">
        <v>254</v>
      </c>
      <c r="Q246" s="43">
        <v>1</v>
      </c>
      <c r="R246" s="43" t="s">
        <v>254</v>
      </c>
      <c r="S246" s="43" t="s">
        <v>254</v>
      </c>
      <c r="T246" s="43" t="s">
        <v>254</v>
      </c>
      <c r="U246" s="43" t="s">
        <v>254</v>
      </c>
      <c r="V246" s="44"/>
      <c r="W246" s="30">
        <v>1</v>
      </c>
      <c r="X246" s="43"/>
      <c r="Y246" s="43"/>
      <c r="Z246" s="43"/>
      <c r="AA246" s="43"/>
      <c r="AB246" s="43"/>
      <c r="AC246" s="43"/>
      <c r="AD246" s="43"/>
      <c r="AE246" s="44"/>
    </row>
    <row r="247" spans="1:31" ht="12" customHeight="1">
      <c r="A247" s="24">
        <v>243</v>
      </c>
      <c r="B247" s="25" t="str">
        <f>DB_INFO!B247</f>
        <v>PT</v>
      </c>
      <c r="C247" s="30" t="str">
        <f>DB_INFO!C247</f>
        <v>Wood &amp; wood products</v>
      </c>
      <c r="D247" s="25" t="str">
        <f>DB_INFO!D247</f>
        <v>Daily</v>
      </c>
      <c r="E247" s="25" t="str">
        <f>DB_INFO!E247</f>
        <v>51-100ºC</v>
      </c>
      <c r="F247" s="26" t="str">
        <f>DB_INFO!F247</f>
        <v>0-20ºC</v>
      </c>
      <c r="G247" s="26" t="str">
        <f>DB_INFO!G247</f>
        <v>Below 9M€</v>
      </c>
      <c r="H247" s="26" t="str">
        <f>DB_INFO!H247</f>
        <v>Less 10 years</v>
      </c>
      <c r="I247" s="26" t="str">
        <f>DB_INFO!I247</f>
        <v>Less 10 years</v>
      </c>
      <c r="J247" s="26" t="str">
        <f>DB_INFO!J247</f>
        <v>Yes</v>
      </c>
      <c r="K247" s="27" t="s">
        <v>266</v>
      </c>
      <c r="L247" s="28" t="s">
        <v>55</v>
      </c>
      <c r="M247" s="27" t="s">
        <v>74</v>
      </c>
      <c r="N247" s="30">
        <v>1</v>
      </c>
      <c r="O247" s="43" t="s">
        <v>254</v>
      </c>
      <c r="P247" s="43" t="s">
        <v>254</v>
      </c>
      <c r="Q247" s="43" t="s">
        <v>254</v>
      </c>
      <c r="R247" s="43">
        <v>1</v>
      </c>
      <c r="S247" s="43" t="s">
        <v>254</v>
      </c>
      <c r="T247" s="43" t="s">
        <v>254</v>
      </c>
      <c r="U247" s="43" t="s">
        <v>254</v>
      </c>
      <c r="V247" s="44"/>
      <c r="W247" s="30"/>
      <c r="X247" s="43"/>
      <c r="Y247" s="43"/>
      <c r="Z247" s="43"/>
      <c r="AA247" s="43">
        <v>1</v>
      </c>
      <c r="AB247" s="43"/>
      <c r="AC247" s="43"/>
      <c r="AD247" s="43"/>
      <c r="AE247" s="44"/>
    </row>
    <row r="248" spans="1:31" ht="12" customHeight="1">
      <c r="A248" s="24">
        <v>244</v>
      </c>
      <c r="B248" s="25" t="str">
        <f>DB_INFO!B248</f>
        <v>PT</v>
      </c>
      <c r="C248" s="30" t="str">
        <f>DB_INFO!C248</f>
        <v>Wood &amp; wood products</v>
      </c>
      <c r="D248" s="25" t="str">
        <f>DB_INFO!D248</f>
        <v>Daily</v>
      </c>
      <c r="E248" s="25" t="str">
        <f>DB_INFO!E248</f>
        <v>51-100ºC</v>
      </c>
      <c r="F248" s="26" t="str">
        <f>DB_INFO!F248</f>
        <v>DK/DA</v>
      </c>
      <c r="G248" s="26" t="str">
        <f>DB_INFO!G248</f>
        <v>Below 9M€</v>
      </c>
      <c r="H248" s="26" t="str">
        <f>DB_INFO!H248</f>
        <v>Less 10 years</v>
      </c>
      <c r="I248" s="26" t="str">
        <f>DB_INFO!I248</f>
        <v>Less 10 years</v>
      </c>
      <c r="J248" s="26" t="str">
        <f>DB_INFO!J248</f>
        <v>Yes</v>
      </c>
      <c r="K248" s="27" t="s">
        <v>266</v>
      </c>
      <c r="L248" s="28" t="s">
        <v>55</v>
      </c>
      <c r="M248" s="27" t="s">
        <v>74</v>
      </c>
      <c r="N248" s="30" t="s">
        <v>254</v>
      </c>
      <c r="O248" s="43" t="s">
        <v>254</v>
      </c>
      <c r="P248" s="43" t="s">
        <v>254</v>
      </c>
      <c r="Q248" s="43" t="s">
        <v>254</v>
      </c>
      <c r="R248" s="43" t="s">
        <v>254</v>
      </c>
      <c r="S248" s="43" t="s">
        <v>254</v>
      </c>
      <c r="T248" s="43">
        <v>1</v>
      </c>
      <c r="U248" s="43" t="s">
        <v>254</v>
      </c>
      <c r="V248" s="44"/>
      <c r="W248" s="30"/>
      <c r="X248" s="43"/>
      <c r="Y248" s="43"/>
      <c r="Z248" s="43"/>
      <c r="AA248" s="43"/>
      <c r="AB248" s="43">
        <v>1</v>
      </c>
      <c r="AC248" s="43"/>
      <c r="AD248" s="43"/>
      <c r="AE248" s="44"/>
    </row>
    <row r="249" spans="1:31" ht="12" customHeight="1">
      <c r="A249" s="24">
        <v>245</v>
      </c>
      <c r="B249" s="25" t="str">
        <f>DB_INFO!B249</f>
        <v>PT</v>
      </c>
      <c r="C249" s="30" t="str">
        <f>DB_INFO!C249</f>
        <v>Machinery</v>
      </c>
      <c r="D249" s="25" t="str">
        <f>DB_INFO!D249</f>
        <v>Daily</v>
      </c>
      <c r="E249" s="25" t="str">
        <f>DB_INFO!E249</f>
        <v>DK/DA</v>
      </c>
      <c r="F249" s="26" t="str">
        <f>DB_INFO!F249</f>
        <v>DK/DA</v>
      </c>
      <c r="G249" s="26" t="str">
        <f>DB_INFO!G249</f>
        <v>DK/DA</v>
      </c>
      <c r="H249" s="26" t="str">
        <f>DB_INFO!H249</f>
        <v>DK/DA</v>
      </c>
      <c r="I249" s="26" t="str">
        <f>DB_INFO!I249</f>
        <v>DK/DA</v>
      </c>
      <c r="J249" s="26" t="str">
        <f>DB_INFO!J249</f>
        <v>Yes</v>
      </c>
      <c r="K249" s="27" t="s">
        <v>63</v>
      </c>
      <c r="L249" s="28" t="s">
        <v>55</v>
      </c>
      <c r="M249" s="27" t="s">
        <v>74</v>
      </c>
      <c r="N249" s="30" t="s">
        <v>254</v>
      </c>
      <c r="O249" s="43" t="s">
        <v>254</v>
      </c>
      <c r="P249" s="43" t="s">
        <v>254</v>
      </c>
      <c r="Q249" s="43" t="s">
        <v>254</v>
      </c>
      <c r="R249" s="43">
        <v>1</v>
      </c>
      <c r="S249" s="43" t="s">
        <v>254</v>
      </c>
      <c r="T249" s="43" t="s">
        <v>254</v>
      </c>
      <c r="U249" s="43" t="s">
        <v>254</v>
      </c>
      <c r="V249" s="44"/>
      <c r="W249" s="30">
        <v>1</v>
      </c>
      <c r="X249" s="43"/>
      <c r="Y249" s="43"/>
      <c r="Z249" s="43"/>
      <c r="AA249" s="43"/>
      <c r="AB249" s="43"/>
      <c r="AC249" s="43"/>
      <c r="AD249" s="43"/>
      <c r="AE249" s="44"/>
    </row>
    <row r="250" spans="1:31" ht="12" customHeight="1">
      <c r="A250" s="24">
        <v>246</v>
      </c>
      <c r="B250" s="25" t="str">
        <f>DB_INFO!B250</f>
        <v>PT</v>
      </c>
      <c r="C250" s="30" t="str">
        <f>DB_INFO!C250</f>
        <v>Machinery</v>
      </c>
      <c r="D250" s="25" t="str">
        <f>DB_INFO!D250</f>
        <v>Daily</v>
      </c>
      <c r="E250" s="25" t="str">
        <f>DB_INFO!E250</f>
        <v>20-50ºC</v>
      </c>
      <c r="F250" s="26" t="str">
        <f>DB_INFO!F250</f>
        <v>0-20ºC</v>
      </c>
      <c r="G250" s="26" t="str">
        <f>DB_INFO!G250</f>
        <v>DK/DA</v>
      </c>
      <c r="H250" s="26" t="str">
        <f>DB_INFO!H250</f>
        <v>Less 10 years</v>
      </c>
      <c r="I250" s="26" t="str">
        <f>DB_INFO!I250</f>
        <v>Less 10 years</v>
      </c>
      <c r="J250" s="26" t="str">
        <f>DB_INFO!J250</f>
        <v>Yes</v>
      </c>
      <c r="K250" s="27" t="s">
        <v>82</v>
      </c>
      <c r="L250" s="28" t="s">
        <v>55</v>
      </c>
      <c r="M250" s="27" t="s">
        <v>74</v>
      </c>
      <c r="N250" s="30" t="s">
        <v>254</v>
      </c>
      <c r="O250" s="43" t="s">
        <v>254</v>
      </c>
      <c r="P250" s="43" t="s">
        <v>254</v>
      </c>
      <c r="Q250" s="43" t="s">
        <v>254</v>
      </c>
      <c r="R250" s="43" t="s">
        <v>254</v>
      </c>
      <c r="S250" s="43">
        <v>1</v>
      </c>
      <c r="T250" s="43" t="s">
        <v>254</v>
      </c>
      <c r="U250" s="43" t="s">
        <v>254</v>
      </c>
      <c r="V250" s="44"/>
      <c r="W250" s="30">
        <v>1</v>
      </c>
      <c r="X250" s="43"/>
      <c r="Y250" s="43"/>
      <c r="Z250" s="43"/>
      <c r="AA250" s="43"/>
      <c r="AB250" s="43"/>
      <c r="AC250" s="43"/>
      <c r="AD250" s="43"/>
      <c r="AE250" s="44"/>
    </row>
    <row r="251" spans="1:31" ht="12" customHeight="1">
      <c r="A251" s="24">
        <v>247</v>
      </c>
      <c r="B251" s="25" t="str">
        <f>DB_INFO!B251</f>
        <v>PT</v>
      </c>
      <c r="C251" s="30" t="str">
        <f>DB_INFO!C251</f>
        <v>Others</v>
      </c>
      <c r="D251" s="25" t="str">
        <f>DB_INFO!D251</f>
        <v>Daily</v>
      </c>
      <c r="E251" s="25" t="str">
        <f>DB_INFO!E251</f>
        <v>More 250ºC</v>
      </c>
      <c r="F251" s="26" t="str">
        <f>DB_INFO!F251</f>
        <v>0 - (-20ºC)</v>
      </c>
      <c r="G251" s="26" t="str">
        <f>DB_INFO!G251</f>
        <v>DK/DA</v>
      </c>
      <c r="H251" s="26" t="str">
        <f>DB_INFO!H251</f>
        <v>Less 10 years</v>
      </c>
      <c r="I251" s="26" t="str">
        <f>DB_INFO!I251</f>
        <v>Less 10 years</v>
      </c>
      <c r="J251" s="26" t="str">
        <f>DB_INFO!J251</f>
        <v>Yes</v>
      </c>
      <c r="K251" s="27" t="s">
        <v>63</v>
      </c>
      <c r="L251" s="28" t="s">
        <v>55</v>
      </c>
      <c r="M251" s="27" t="s">
        <v>74</v>
      </c>
      <c r="N251" s="30">
        <v>1</v>
      </c>
      <c r="O251" s="43" t="s">
        <v>254</v>
      </c>
      <c r="P251" s="43" t="s">
        <v>254</v>
      </c>
      <c r="Q251" s="43" t="s">
        <v>254</v>
      </c>
      <c r="R251" s="43">
        <v>1</v>
      </c>
      <c r="S251" s="43" t="s">
        <v>254</v>
      </c>
      <c r="T251" s="43" t="s">
        <v>254</v>
      </c>
      <c r="U251" s="43" t="s">
        <v>254</v>
      </c>
      <c r="V251" s="44"/>
      <c r="W251" s="30">
        <v>1</v>
      </c>
      <c r="X251" s="43"/>
      <c r="Y251" s="43"/>
      <c r="Z251" s="43"/>
      <c r="AA251" s="43"/>
      <c r="AB251" s="43"/>
      <c r="AC251" s="43"/>
      <c r="AD251" s="43"/>
      <c r="AE251" s="44"/>
    </row>
    <row r="252" spans="1:31" ht="12" customHeight="1">
      <c r="A252" s="24">
        <v>248</v>
      </c>
      <c r="B252" s="25" t="str">
        <f>DB_INFO!B252</f>
        <v>PT</v>
      </c>
      <c r="C252" s="30" t="str">
        <f>DB_INFO!C252</f>
        <v>Food &amp; Beverages</v>
      </c>
      <c r="D252" s="25" t="str">
        <f>DB_INFO!D252</f>
        <v>Daily</v>
      </c>
      <c r="E252" s="25" t="str">
        <f>DB_INFO!E252</f>
        <v>51-100ºC</v>
      </c>
      <c r="F252" s="26" t="str">
        <f>DB_INFO!F252</f>
        <v>Less -20ºC</v>
      </c>
      <c r="G252" s="26" t="str">
        <f>DB_INFO!G252</f>
        <v>Below 9M€</v>
      </c>
      <c r="H252" s="26" t="str">
        <f>DB_INFO!H252</f>
        <v>Less 10 years</v>
      </c>
      <c r="I252" s="26" t="str">
        <f>DB_INFO!I252</f>
        <v>Less 10 years</v>
      </c>
      <c r="J252" s="26" t="str">
        <f>DB_INFO!J252</f>
        <v>Yes</v>
      </c>
      <c r="K252" s="27" t="s">
        <v>266</v>
      </c>
      <c r="L252" s="28" t="s">
        <v>55</v>
      </c>
      <c r="M252" s="27" t="s">
        <v>74</v>
      </c>
      <c r="N252" s="30" t="s">
        <v>254</v>
      </c>
      <c r="O252" s="43">
        <v>1</v>
      </c>
      <c r="P252" s="43" t="s">
        <v>254</v>
      </c>
      <c r="Q252" s="43">
        <v>1</v>
      </c>
      <c r="R252" s="43" t="s">
        <v>254</v>
      </c>
      <c r="S252" s="43" t="s">
        <v>254</v>
      </c>
      <c r="T252" s="43">
        <v>1</v>
      </c>
      <c r="U252" s="43" t="s">
        <v>254</v>
      </c>
      <c r="V252" s="44"/>
      <c r="W252" s="30"/>
      <c r="X252" s="43"/>
      <c r="Y252" s="43">
        <v>9</v>
      </c>
      <c r="Z252" s="43"/>
      <c r="AA252" s="43"/>
      <c r="AB252" s="43"/>
      <c r="AC252" s="43"/>
      <c r="AD252" s="43"/>
      <c r="AE252" s="44"/>
    </row>
    <row r="253" spans="1:31" ht="12" customHeight="1">
      <c r="A253" s="24">
        <v>249</v>
      </c>
      <c r="B253" s="25" t="str">
        <f>DB_INFO!B253</f>
        <v>PT</v>
      </c>
      <c r="C253" s="30" t="str">
        <f>DB_INFO!C253</f>
        <v>Food &amp; Beverages</v>
      </c>
      <c r="D253" s="25" t="str">
        <f>DB_INFO!D253</f>
        <v>Daily</v>
      </c>
      <c r="E253" s="25" t="str">
        <f>DB_INFO!E253</f>
        <v>51-100ºC</v>
      </c>
      <c r="F253" s="26" t="str">
        <f>DB_INFO!F253</f>
        <v>DK/DA</v>
      </c>
      <c r="G253" s="26" t="str">
        <f>DB_INFO!G253</f>
        <v>Below 9M€</v>
      </c>
      <c r="H253" s="26" t="str">
        <f>DB_INFO!H253</f>
        <v>Less 10 years</v>
      </c>
      <c r="I253" s="26" t="str">
        <f>DB_INFO!I253</f>
        <v>Less 10 years</v>
      </c>
      <c r="J253" s="26" t="str">
        <f>DB_INFO!J253</f>
        <v>Yes</v>
      </c>
      <c r="K253" s="27" t="s">
        <v>266</v>
      </c>
      <c r="L253" s="28" t="s">
        <v>55</v>
      </c>
      <c r="M253" s="27" t="s">
        <v>74</v>
      </c>
      <c r="N253" s="30" t="s">
        <v>254</v>
      </c>
      <c r="O253" s="43" t="s">
        <v>254</v>
      </c>
      <c r="P253" s="43" t="s">
        <v>254</v>
      </c>
      <c r="Q253" s="43">
        <v>1</v>
      </c>
      <c r="R253" s="43">
        <v>1</v>
      </c>
      <c r="S253" s="43" t="s">
        <v>254</v>
      </c>
      <c r="T253" s="43" t="s">
        <v>254</v>
      </c>
      <c r="U253" s="43" t="s">
        <v>254</v>
      </c>
      <c r="V253" s="44"/>
      <c r="W253" s="30">
        <v>1</v>
      </c>
      <c r="X253" s="43"/>
      <c r="Y253" s="43"/>
      <c r="Z253" s="43"/>
      <c r="AA253" s="43"/>
      <c r="AB253" s="43"/>
      <c r="AC253" s="43"/>
      <c r="AD253" s="43"/>
      <c r="AE253" s="44"/>
    </row>
    <row r="254" spans="1:31" ht="12" customHeight="1">
      <c r="A254" s="24">
        <v>250</v>
      </c>
      <c r="B254" s="25" t="str">
        <f>DB_INFO!B254</f>
        <v>PT</v>
      </c>
      <c r="C254" s="30" t="str">
        <f>DB_INFO!C254</f>
        <v>Food &amp; Beverages</v>
      </c>
      <c r="D254" s="25" t="str">
        <f>DB_INFO!D254</f>
        <v>Daily</v>
      </c>
      <c r="E254" s="25" t="str">
        <f>DB_INFO!E254</f>
        <v>DK/DA</v>
      </c>
      <c r="F254" s="26" t="str">
        <f>DB_INFO!F254</f>
        <v>DK/DA</v>
      </c>
      <c r="G254" s="26" t="str">
        <f>DB_INFO!G254</f>
        <v>Below 9M€</v>
      </c>
      <c r="H254" s="26" t="str">
        <f>DB_INFO!H254</f>
        <v>10-25 years</v>
      </c>
      <c r="I254" s="26" t="str">
        <f>DB_INFO!I254</f>
        <v>10-25 years</v>
      </c>
      <c r="J254" s="26" t="str">
        <f>DB_INFO!J254</f>
        <v>Yes</v>
      </c>
      <c r="K254" s="27" t="s">
        <v>79</v>
      </c>
      <c r="L254" s="28" t="s">
        <v>55</v>
      </c>
      <c r="M254" s="27" t="s">
        <v>74</v>
      </c>
      <c r="N254" s="30" t="s">
        <v>254</v>
      </c>
      <c r="O254" s="43" t="s">
        <v>254</v>
      </c>
      <c r="P254" s="43" t="s">
        <v>254</v>
      </c>
      <c r="Q254" s="43" t="s">
        <v>254</v>
      </c>
      <c r="R254" s="43" t="s">
        <v>254</v>
      </c>
      <c r="S254" s="43" t="s">
        <v>254</v>
      </c>
      <c r="T254" s="43">
        <v>1</v>
      </c>
      <c r="U254" s="43" t="s">
        <v>254</v>
      </c>
      <c r="V254" s="44"/>
      <c r="W254" s="30"/>
      <c r="X254" s="43"/>
      <c r="Y254" s="43"/>
      <c r="Z254" s="43">
        <v>1</v>
      </c>
      <c r="AA254" s="43"/>
      <c r="AB254" s="43"/>
      <c r="AC254" s="43"/>
      <c r="AD254" s="43"/>
      <c r="AE254" s="44"/>
    </row>
    <row r="255" spans="1:31" ht="12" customHeight="1">
      <c r="A255" s="24">
        <v>251</v>
      </c>
      <c r="B255" s="25" t="str">
        <f>DB_INFO!B255</f>
        <v>PT</v>
      </c>
      <c r="C255" s="30" t="str">
        <f>DB_INFO!C255</f>
        <v>Textil &amp; Clothing</v>
      </c>
      <c r="D255" s="25" t="str">
        <f>DB_INFO!D255</f>
        <v>Daily</v>
      </c>
      <c r="E255" s="25" t="str">
        <f>DB_INFO!E255</f>
        <v>20-50ºC</v>
      </c>
      <c r="F255" s="26" t="str">
        <f>DB_INFO!F255</f>
        <v>0-20ºC</v>
      </c>
      <c r="G255" s="26" t="str">
        <f>DB_INFO!G255</f>
        <v>DK/DA</v>
      </c>
      <c r="H255" s="26" t="str">
        <f>DB_INFO!H255</f>
        <v>DK/DA</v>
      </c>
      <c r="I255" s="26" t="str">
        <f>DB_INFO!I255</f>
        <v>DK/DA</v>
      </c>
      <c r="J255" s="26" t="str">
        <f>DB_INFO!J255</f>
        <v>Yes</v>
      </c>
      <c r="K255" s="27" t="s">
        <v>82</v>
      </c>
      <c r="L255" s="28" t="s">
        <v>55</v>
      </c>
      <c r="M255" s="27" t="s">
        <v>74</v>
      </c>
      <c r="N255" s="30">
        <v>1</v>
      </c>
      <c r="O255" s="43" t="s">
        <v>254</v>
      </c>
      <c r="P255" s="43" t="s">
        <v>254</v>
      </c>
      <c r="Q255" s="43" t="s">
        <v>254</v>
      </c>
      <c r="R255" s="43" t="s">
        <v>254</v>
      </c>
      <c r="S255" s="43" t="s">
        <v>254</v>
      </c>
      <c r="T255" s="43" t="s">
        <v>254</v>
      </c>
      <c r="U255" s="43" t="s">
        <v>254</v>
      </c>
      <c r="V255" s="44"/>
      <c r="W255" s="30"/>
      <c r="X255" s="43"/>
      <c r="Y255" s="43"/>
      <c r="Z255" s="43"/>
      <c r="AA255" s="43"/>
      <c r="AB255" s="43">
        <v>1</v>
      </c>
      <c r="AC255" s="43"/>
      <c r="AD255" s="43"/>
      <c r="AE255" s="44"/>
    </row>
    <row r="256" spans="1:31" ht="12" customHeight="1">
      <c r="A256" s="24">
        <v>252</v>
      </c>
      <c r="B256" s="25" t="str">
        <f>DB_INFO!B256</f>
        <v>PT</v>
      </c>
      <c r="C256" s="30" t="str">
        <f>DB_INFO!C256</f>
        <v>Textil &amp; Clothing</v>
      </c>
      <c r="D256" s="25" t="str">
        <f>DB_INFO!D256</f>
        <v>Daily</v>
      </c>
      <c r="E256" s="25" t="str">
        <f>DB_INFO!E256</f>
        <v>20-50ºC</v>
      </c>
      <c r="F256" s="26" t="str">
        <f>DB_INFO!F256</f>
        <v>0-20ºC</v>
      </c>
      <c r="G256" s="26" t="str">
        <f>DB_INFO!G256</f>
        <v>Below 9M€</v>
      </c>
      <c r="H256" s="26" t="str">
        <f>DB_INFO!H256</f>
        <v>Less 10 years</v>
      </c>
      <c r="I256" s="26" t="str">
        <f>DB_INFO!I256</f>
        <v>Less 10 years</v>
      </c>
      <c r="J256" s="26" t="str">
        <f>DB_INFO!J256</f>
        <v>Yes</v>
      </c>
      <c r="K256" s="27" t="s">
        <v>82</v>
      </c>
      <c r="L256" s="28" t="s">
        <v>55</v>
      </c>
      <c r="M256" s="27" t="s">
        <v>74</v>
      </c>
      <c r="N256" s="30" t="s">
        <v>254</v>
      </c>
      <c r="O256" s="43" t="s">
        <v>254</v>
      </c>
      <c r="P256" s="43" t="s">
        <v>254</v>
      </c>
      <c r="Q256" s="43" t="s">
        <v>254</v>
      </c>
      <c r="R256" s="43">
        <v>1</v>
      </c>
      <c r="S256" s="43" t="s">
        <v>254</v>
      </c>
      <c r="T256" s="43" t="s">
        <v>254</v>
      </c>
      <c r="U256" s="43" t="s">
        <v>254</v>
      </c>
      <c r="V256" s="44"/>
      <c r="W256" s="30"/>
      <c r="X256" s="43"/>
      <c r="Y256" s="43"/>
      <c r="Z256" s="43">
        <v>1</v>
      </c>
      <c r="AA256" s="43"/>
      <c r="AB256" s="43"/>
      <c r="AC256" s="43"/>
      <c r="AD256" s="43"/>
      <c r="AE256" s="44"/>
    </row>
    <row r="257" spans="1:31" ht="12" customHeight="1">
      <c r="A257" s="24">
        <v>253</v>
      </c>
      <c r="B257" s="25" t="str">
        <f>DB_INFO!B257</f>
        <v>PT</v>
      </c>
      <c r="C257" s="30" t="str">
        <f>DB_INFO!C257</f>
        <v>Wood &amp; wood products</v>
      </c>
      <c r="D257" s="25" t="str">
        <f>DB_INFO!D257</f>
        <v>Daily</v>
      </c>
      <c r="E257" s="25" t="str">
        <f>DB_INFO!E257</f>
        <v>20-50ºC</v>
      </c>
      <c r="F257" s="26" t="str">
        <f>DB_INFO!F257</f>
        <v>0-20ºC</v>
      </c>
      <c r="G257" s="26" t="str">
        <f>DB_INFO!G257</f>
        <v>Below 9M€</v>
      </c>
      <c r="H257" s="26" t="str">
        <f>DB_INFO!H257</f>
        <v>Less 10 years</v>
      </c>
      <c r="I257" s="26" t="str">
        <f>DB_INFO!I257</f>
        <v>Less 10 years</v>
      </c>
      <c r="J257" s="26" t="str">
        <f>DB_INFO!J257</f>
        <v>Yes</v>
      </c>
      <c r="K257" s="27" t="s">
        <v>82</v>
      </c>
      <c r="L257" s="28" t="s">
        <v>55</v>
      </c>
      <c r="M257" s="27" t="s">
        <v>74</v>
      </c>
      <c r="N257" s="30" t="s">
        <v>254</v>
      </c>
      <c r="O257" s="43" t="s">
        <v>254</v>
      </c>
      <c r="P257" s="43" t="s">
        <v>254</v>
      </c>
      <c r="Q257" s="43" t="s">
        <v>254</v>
      </c>
      <c r="R257" s="43">
        <v>1</v>
      </c>
      <c r="S257" s="43" t="s">
        <v>254</v>
      </c>
      <c r="T257" s="43" t="s">
        <v>254</v>
      </c>
      <c r="U257" s="43" t="s">
        <v>254</v>
      </c>
      <c r="V257" s="44"/>
      <c r="W257" s="30"/>
      <c r="X257" s="43"/>
      <c r="Y257" s="43"/>
      <c r="Z257" s="43"/>
      <c r="AA257" s="43"/>
      <c r="AB257" s="43">
        <v>1</v>
      </c>
      <c r="AC257" s="43"/>
      <c r="AD257" s="43"/>
      <c r="AE257" s="44"/>
    </row>
    <row r="258" spans="1:31" ht="12" customHeight="1">
      <c r="A258" s="24">
        <v>254</v>
      </c>
      <c r="B258" s="25" t="str">
        <f>DB_INFO!B258</f>
        <v>PT</v>
      </c>
      <c r="C258" s="30" t="str">
        <f>DB_INFO!C258</f>
        <v>Machinery</v>
      </c>
      <c r="D258" s="25" t="str">
        <f>DB_INFO!D258</f>
        <v>Seasonal</v>
      </c>
      <c r="E258" s="25" t="str">
        <f>DB_INFO!E258</f>
        <v>More 250ºC</v>
      </c>
      <c r="F258" s="26" t="str">
        <f>DB_INFO!F258</f>
        <v>0 - (-20ºC)</v>
      </c>
      <c r="G258" s="26" t="str">
        <f>DB_INFO!G258</f>
        <v>Below 9M€</v>
      </c>
      <c r="H258" s="26" t="str">
        <f>DB_INFO!H258</f>
        <v>Less 10 years</v>
      </c>
      <c r="I258" s="26" t="str">
        <f>DB_INFO!I258</f>
        <v>Less 10 years</v>
      </c>
      <c r="J258" s="26" t="str">
        <f>DB_INFO!J258</f>
        <v>Yes</v>
      </c>
      <c r="K258" s="27" t="s">
        <v>63</v>
      </c>
      <c r="L258" s="28" t="s">
        <v>55</v>
      </c>
      <c r="M258" s="27" t="s">
        <v>74</v>
      </c>
      <c r="N258" s="30" t="s">
        <v>254</v>
      </c>
      <c r="O258" s="43" t="s">
        <v>254</v>
      </c>
      <c r="P258" s="43" t="s">
        <v>254</v>
      </c>
      <c r="Q258" s="43" t="s">
        <v>254</v>
      </c>
      <c r="R258" s="43">
        <v>1</v>
      </c>
      <c r="S258" s="43" t="s">
        <v>254</v>
      </c>
      <c r="T258" s="43">
        <v>1</v>
      </c>
      <c r="U258" s="43" t="s">
        <v>254</v>
      </c>
      <c r="V258" s="44"/>
      <c r="W258" s="30">
        <v>1</v>
      </c>
      <c r="X258" s="43"/>
      <c r="Y258" s="43"/>
      <c r="Z258" s="43"/>
      <c r="AA258" s="43"/>
      <c r="AB258" s="43"/>
      <c r="AC258" s="43"/>
      <c r="AD258" s="43"/>
      <c r="AE258" s="44"/>
    </row>
    <row r="259" spans="1:31" ht="12" customHeight="1">
      <c r="A259" s="24">
        <v>255</v>
      </c>
      <c r="B259" s="25" t="str">
        <f>DB_INFO!B259</f>
        <v>PT</v>
      </c>
      <c r="C259" s="30" t="str">
        <f>DB_INFO!C259</f>
        <v>Machinery</v>
      </c>
      <c r="D259" s="25" t="str">
        <f>DB_INFO!D259</f>
        <v>Daily</v>
      </c>
      <c r="E259" s="25" t="str">
        <f>DB_INFO!E259</f>
        <v>DK/DA</v>
      </c>
      <c r="F259" s="26" t="str">
        <f>DB_INFO!F259</f>
        <v>0 - (-20ºC)</v>
      </c>
      <c r="G259" s="26" t="str">
        <f>DB_INFO!G259</f>
        <v>Below 9M€</v>
      </c>
      <c r="H259" s="26" t="str">
        <f>DB_INFO!H259</f>
        <v>DK/DA</v>
      </c>
      <c r="I259" s="26" t="str">
        <f>DB_INFO!I259</f>
        <v>DK/DA</v>
      </c>
      <c r="J259" s="26" t="str">
        <f>DB_INFO!J259</f>
        <v>Yes</v>
      </c>
      <c r="K259" s="27" t="s">
        <v>266</v>
      </c>
      <c r="L259" s="28" t="s">
        <v>55</v>
      </c>
      <c r="M259" s="27" t="s">
        <v>74</v>
      </c>
      <c r="N259" s="30" t="s">
        <v>254</v>
      </c>
      <c r="O259" s="43" t="s">
        <v>254</v>
      </c>
      <c r="P259" s="43" t="s">
        <v>254</v>
      </c>
      <c r="Q259" s="43" t="s">
        <v>254</v>
      </c>
      <c r="R259" s="43">
        <v>1</v>
      </c>
      <c r="S259" s="43" t="s">
        <v>254</v>
      </c>
      <c r="T259" s="43" t="s">
        <v>254</v>
      </c>
      <c r="U259" s="43" t="s">
        <v>254</v>
      </c>
      <c r="V259" s="44"/>
      <c r="W259" s="30"/>
      <c r="X259" s="43"/>
      <c r="Y259" s="43"/>
      <c r="Z259" s="43">
        <v>1</v>
      </c>
      <c r="AA259" s="43"/>
      <c r="AB259" s="43"/>
      <c r="AC259" s="43"/>
      <c r="AD259" s="43"/>
      <c r="AE259" s="44"/>
    </row>
    <row r="260" spans="1:31" ht="12" customHeight="1">
      <c r="A260" s="24">
        <v>256</v>
      </c>
      <c r="B260" s="25" t="str">
        <f>DB_INFO!B260</f>
        <v>PT</v>
      </c>
      <c r="C260" s="30" t="str">
        <f>DB_INFO!C260</f>
        <v>Machinery</v>
      </c>
      <c r="D260" s="25" t="str">
        <f>DB_INFO!D260</f>
        <v>Daily</v>
      </c>
      <c r="E260" s="25" t="str">
        <f>DB_INFO!E260</f>
        <v>20-50ºC</v>
      </c>
      <c r="F260" s="26" t="str">
        <f>DB_INFO!F260</f>
        <v>0-20ºC</v>
      </c>
      <c r="G260" s="26" t="str">
        <f>DB_INFO!G260</f>
        <v>DK/DA</v>
      </c>
      <c r="H260" s="26" t="str">
        <f>DB_INFO!H260</f>
        <v>Less 10 years</v>
      </c>
      <c r="I260" s="26" t="str">
        <f>DB_INFO!I260</f>
        <v>Less 10 years</v>
      </c>
      <c r="J260" s="26" t="str">
        <f>DB_INFO!J260</f>
        <v>No</v>
      </c>
      <c r="K260" s="27" t="s">
        <v>82</v>
      </c>
      <c r="L260" s="28" t="s">
        <v>55</v>
      </c>
      <c r="M260" s="27" t="s">
        <v>74</v>
      </c>
      <c r="N260" s="30" t="s">
        <v>254</v>
      </c>
      <c r="O260" s="43" t="s">
        <v>254</v>
      </c>
      <c r="P260" s="43" t="s">
        <v>254</v>
      </c>
      <c r="Q260" s="43" t="s">
        <v>254</v>
      </c>
      <c r="R260" s="43">
        <v>1</v>
      </c>
      <c r="S260" s="43" t="s">
        <v>254</v>
      </c>
      <c r="T260" s="43" t="s">
        <v>254</v>
      </c>
      <c r="U260" s="43" t="s">
        <v>254</v>
      </c>
      <c r="V260" s="44"/>
      <c r="W260" s="30"/>
      <c r="X260" s="43"/>
      <c r="Y260" s="43"/>
      <c r="Z260" s="43"/>
      <c r="AA260" s="43">
        <v>1</v>
      </c>
      <c r="AB260" s="43"/>
      <c r="AC260" s="43"/>
      <c r="AD260" s="43"/>
      <c r="AE260" s="44"/>
    </row>
    <row r="261" spans="1:31" ht="12" customHeight="1">
      <c r="A261" s="24">
        <v>257</v>
      </c>
      <c r="B261" s="25" t="str">
        <f>DB_INFO!B261</f>
        <v>PT</v>
      </c>
      <c r="C261" s="30" t="str">
        <f>DB_INFO!C261</f>
        <v>Others</v>
      </c>
      <c r="D261" s="25" t="str">
        <f>DB_INFO!D261</f>
        <v>Seasonal</v>
      </c>
      <c r="E261" s="25" t="str">
        <f>DB_INFO!E261</f>
        <v>101-250ºC</v>
      </c>
      <c r="F261" s="26" t="str">
        <f>DB_INFO!F261</f>
        <v>0 - (-20ºC)</v>
      </c>
      <c r="G261" s="26" t="str">
        <f>DB_INFO!G261</f>
        <v>DK/DA</v>
      </c>
      <c r="H261" s="26" t="str">
        <f>DB_INFO!H261</f>
        <v>Less 10 years</v>
      </c>
      <c r="I261" s="26" t="str">
        <f>DB_INFO!I261</f>
        <v>Less 10 years</v>
      </c>
      <c r="J261" s="26" t="str">
        <f>DB_INFO!J261</f>
        <v>Yes</v>
      </c>
      <c r="K261" s="27" t="s">
        <v>73</v>
      </c>
      <c r="L261" s="28" t="s">
        <v>55</v>
      </c>
      <c r="M261" s="27" t="s">
        <v>74</v>
      </c>
      <c r="N261" s="30" t="s">
        <v>254</v>
      </c>
      <c r="O261" s="43" t="s">
        <v>254</v>
      </c>
      <c r="P261" s="43" t="s">
        <v>254</v>
      </c>
      <c r="Q261" s="43" t="s">
        <v>254</v>
      </c>
      <c r="R261" s="43">
        <v>1</v>
      </c>
      <c r="S261" s="43" t="s">
        <v>254</v>
      </c>
      <c r="T261" s="43" t="s">
        <v>254</v>
      </c>
      <c r="U261" s="43" t="s">
        <v>254</v>
      </c>
      <c r="V261" s="44"/>
      <c r="W261" s="30"/>
      <c r="X261" s="43"/>
      <c r="Y261" s="43"/>
      <c r="Z261" s="43"/>
      <c r="AA261" s="43"/>
      <c r="AB261" s="43">
        <v>1</v>
      </c>
      <c r="AC261" s="43"/>
      <c r="AD261" s="43"/>
      <c r="AE261" s="44"/>
    </row>
    <row r="262" spans="1:31" ht="12" customHeight="1">
      <c r="A262" s="24">
        <v>258</v>
      </c>
      <c r="B262" s="25" t="str">
        <f>DB_INFO!B262</f>
        <v>PT</v>
      </c>
      <c r="C262" s="30" t="str">
        <f>DB_INFO!C262</f>
        <v>Food &amp; Beverages</v>
      </c>
      <c r="D262" s="25" t="str">
        <f>DB_INFO!D262</f>
        <v>Daily</v>
      </c>
      <c r="E262" s="25" t="str">
        <f>DB_INFO!E262</f>
        <v>51-100ºC</v>
      </c>
      <c r="F262" s="26" t="str">
        <f>DB_INFO!F262</f>
        <v>0 - (-20ºC)</v>
      </c>
      <c r="G262" s="26" t="str">
        <f>DB_INFO!G262</f>
        <v>DK/DA</v>
      </c>
      <c r="H262" s="26" t="str">
        <f>DB_INFO!H262</f>
        <v>Less 10 years</v>
      </c>
      <c r="I262" s="26" t="str">
        <f>DB_INFO!I262</f>
        <v>Less 10 years</v>
      </c>
      <c r="J262" s="26" t="str">
        <f>DB_INFO!J262</f>
        <v>No</v>
      </c>
      <c r="K262" s="27" t="s">
        <v>79</v>
      </c>
      <c r="L262" s="28" t="s">
        <v>55</v>
      </c>
      <c r="M262" s="27" t="s">
        <v>74</v>
      </c>
      <c r="N262" s="30" t="s">
        <v>254</v>
      </c>
      <c r="O262" s="43" t="s">
        <v>254</v>
      </c>
      <c r="P262" s="43" t="s">
        <v>254</v>
      </c>
      <c r="Q262" s="43" t="s">
        <v>254</v>
      </c>
      <c r="R262" s="43" t="s">
        <v>254</v>
      </c>
      <c r="S262" s="43" t="s">
        <v>254</v>
      </c>
      <c r="T262" s="43">
        <v>1</v>
      </c>
      <c r="U262" s="43" t="s">
        <v>254</v>
      </c>
      <c r="V262" s="44"/>
      <c r="W262" s="30"/>
      <c r="X262" s="43"/>
      <c r="Y262" s="43"/>
      <c r="Z262" s="43"/>
      <c r="AA262" s="43"/>
      <c r="AB262" s="43"/>
      <c r="AC262" s="43">
        <v>1</v>
      </c>
      <c r="AD262" s="43"/>
      <c r="AE262" s="44"/>
    </row>
    <row r="263" spans="1:31" ht="12" customHeight="1">
      <c r="A263" s="24">
        <v>259</v>
      </c>
      <c r="B263" s="25" t="str">
        <f>DB_INFO!B263</f>
        <v>PT</v>
      </c>
      <c r="C263" s="30" t="str">
        <f>DB_INFO!C263</f>
        <v>Textil &amp; Clothing</v>
      </c>
      <c r="D263" s="25" t="str">
        <f>DB_INFO!D263</f>
        <v>Daily</v>
      </c>
      <c r="E263" s="25" t="str">
        <f>DB_INFO!E263</f>
        <v>20-50ºC</v>
      </c>
      <c r="F263" s="26" t="str">
        <f>DB_INFO!F263</f>
        <v>0-20ºC</v>
      </c>
      <c r="G263" s="26" t="str">
        <f>DB_INFO!G263</f>
        <v>DK/DA</v>
      </c>
      <c r="H263" s="26" t="str">
        <f>DB_INFO!H263</f>
        <v>Less 10 years</v>
      </c>
      <c r="I263" s="26" t="str">
        <f>DB_INFO!I263</f>
        <v>Less 10 years</v>
      </c>
      <c r="J263" s="26" t="str">
        <f>DB_INFO!J263</f>
        <v>Yes</v>
      </c>
      <c r="K263" s="27" t="s">
        <v>82</v>
      </c>
      <c r="L263" s="28" t="s">
        <v>55</v>
      </c>
      <c r="M263" s="27" t="s">
        <v>74</v>
      </c>
      <c r="N263" s="30" t="s">
        <v>254</v>
      </c>
      <c r="O263" s="43" t="s">
        <v>254</v>
      </c>
      <c r="P263" s="43" t="s">
        <v>254</v>
      </c>
      <c r="Q263" s="43">
        <v>1</v>
      </c>
      <c r="R263" s="43" t="s">
        <v>254</v>
      </c>
      <c r="S263" s="43" t="s">
        <v>254</v>
      </c>
      <c r="T263" s="43" t="s">
        <v>254</v>
      </c>
      <c r="U263" s="43" t="s">
        <v>254</v>
      </c>
      <c r="V263" s="44"/>
      <c r="W263" s="30"/>
      <c r="X263" s="43"/>
      <c r="Y263" s="43"/>
      <c r="Z263" s="43">
        <v>1</v>
      </c>
      <c r="AA263" s="43"/>
      <c r="AB263" s="43"/>
      <c r="AC263" s="43"/>
      <c r="AD263" s="43"/>
      <c r="AE263" s="44"/>
    </row>
    <row r="264" spans="1:31" ht="12" customHeight="1">
      <c r="A264" s="24">
        <v>260</v>
      </c>
      <c r="B264" s="25" t="str">
        <f>DB_INFO!B264</f>
        <v>PT</v>
      </c>
      <c r="C264" s="30" t="str">
        <f>DB_INFO!C264</f>
        <v>Wood &amp; wood products</v>
      </c>
      <c r="D264" s="25" t="str">
        <f>DB_INFO!D264</f>
        <v>Daily</v>
      </c>
      <c r="E264" s="25" t="str">
        <f>DB_INFO!E264</f>
        <v>20-50ºC</v>
      </c>
      <c r="F264" s="26" t="str">
        <f>DB_INFO!F264</f>
        <v>More 20ºC</v>
      </c>
      <c r="G264" s="26" t="str">
        <f>DB_INFO!G264</f>
        <v>Below 9M€</v>
      </c>
      <c r="H264" s="26" t="str">
        <f>DB_INFO!H264</f>
        <v>Less 10 years</v>
      </c>
      <c r="I264" s="26" t="str">
        <f>DB_INFO!I264</f>
        <v>Less 10 years</v>
      </c>
      <c r="J264" s="26" t="str">
        <f>DB_INFO!J264</f>
        <v>Yes</v>
      </c>
      <c r="K264" s="27" t="s">
        <v>82</v>
      </c>
      <c r="L264" s="28" t="s">
        <v>55</v>
      </c>
      <c r="M264" s="27" t="s">
        <v>74</v>
      </c>
      <c r="N264" s="30" t="s">
        <v>254</v>
      </c>
      <c r="O264" s="43" t="s">
        <v>254</v>
      </c>
      <c r="P264" s="43" t="s">
        <v>254</v>
      </c>
      <c r="Q264" s="43" t="s">
        <v>254</v>
      </c>
      <c r="R264" s="43" t="s">
        <v>254</v>
      </c>
      <c r="S264" s="43">
        <v>1</v>
      </c>
      <c r="T264" s="43" t="s">
        <v>254</v>
      </c>
      <c r="U264" s="43" t="s">
        <v>254</v>
      </c>
      <c r="V264" s="44"/>
      <c r="W264" s="30"/>
      <c r="X264" s="43"/>
      <c r="Y264" s="43"/>
      <c r="Z264" s="43"/>
      <c r="AA264" s="43"/>
      <c r="AB264" s="43">
        <v>1</v>
      </c>
      <c r="AC264" s="43"/>
      <c r="AD264" s="43"/>
      <c r="AE264" s="44"/>
    </row>
    <row r="265" spans="1:31" ht="12" customHeight="1">
      <c r="A265" s="24">
        <v>261</v>
      </c>
      <c r="B265" s="25" t="str">
        <f>DB_INFO!B265</f>
        <v>PT</v>
      </c>
      <c r="C265" s="30" t="str">
        <f>DB_INFO!C265</f>
        <v>Machinery</v>
      </c>
      <c r="D265" s="25" t="str">
        <f>DB_INFO!D265</f>
        <v>Daily</v>
      </c>
      <c r="E265" s="25" t="str">
        <f>DB_INFO!E265</f>
        <v>101-250ºC</v>
      </c>
      <c r="F265" s="26" t="str">
        <f>DB_INFO!F265</f>
        <v>0 - (-20ºC)</v>
      </c>
      <c r="G265" s="26" t="str">
        <f>DB_INFO!G265</f>
        <v>DK/DA</v>
      </c>
      <c r="H265" s="26" t="str">
        <f>DB_INFO!H265</f>
        <v>Less 10 years</v>
      </c>
      <c r="I265" s="26" t="str">
        <f>DB_INFO!I265</f>
        <v>Less 10 years</v>
      </c>
      <c r="J265" s="26" t="str">
        <f>DB_INFO!J265</f>
        <v>Yes</v>
      </c>
      <c r="K265" s="27" t="s">
        <v>73</v>
      </c>
      <c r="L265" s="28" t="s">
        <v>55</v>
      </c>
      <c r="M265" s="27" t="s">
        <v>74</v>
      </c>
      <c r="N265" s="30" t="s">
        <v>254</v>
      </c>
      <c r="O265" s="43">
        <v>1</v>
      </c>
      <c r="P265" s="43" t="s">
        <v>254</v>
      </c>
      <c r="Q265" s="43" t="s">
        <v>254</v>
      </c>
      <c r="R265" s="43" t="s">
        <v>254</v>
      </c>
      <c r="S265" s="43" t="s">
        <v>254</v>
      </c>
      <c r="T265" s="43" t="s">
        <v>254</v>
      </c>
      <c r="U265" s="43" t="s">
        <v>254</v>
      </c>
      <c r="V265" s="44"/>
      <c r="W265" s="30"/>
      <c r="X265" s="43"/>
      <c r="Y265" s="43"/>
      <c r="Z265" s="43"/>
      <c r="AA265" s="43">
        <v>1</v>
      </c>
      <c r="AB265" s="43"/>
      <c r="AC265" s="43"/>
      <c r="AD265" s="43"/>
      <c r="AE265" s="44"/>
    </row>
    <row r="266" spans="1:31" ht="12" customHeight="1">
      <c r="A266" s="24">
        <v>262</v>
      </c>
      <c r="B266" s="25" t="str">
        <f>DB_INFO!B266</f>
        <v>PT</v>
      </c>
      <c r="C266" s="30" t="str">
        <f>DB_INFO!C266</f>
        <v>Machinery</v>
      </c>
      <c r="D266" s="25" t="str">
        <f>DB_INFO!D266</f>
        <v>Daily</v>
      </c>
      <c r="E266" s="25" t="str">
        <f>DB_INFO!E266</f>
        <v>20-50ºC</v>
      </c>
      <c r="F266" s="26" t="str">
        <f>DB_INFO!F266</f>
        <v>0 - (-20ºC)</v>
      </c>
      <c r="G266" s="26" t="str">
        <f>DB_INFO!G266</f>
        <v>Below 9M€</v>
      </c>
      <c r="H266" s="26" t="str">
        <f>DB_INFO!H266</f>
        <v>Less 10 years</v>
      </c>
      <c r="I266" s="26" t="str">
        <f>DB_INFO!I266</f>
        <v>Less 10 years</v>
      </c>
      <c r="J266" s="26" t="str">
        <f>DB_INFO!J266</f>
        <v>Yes</v>
      </c>
      <c r="K266" s="27" t="s">
        <v>71</v>
      </c>
      <c r="L266" s="28" t="s">
        <v>55</v>
      </c>
      <c r="M266" s="27" t="s">
        <v>74</v>
      </c>
      <c r="N266" s="30" t="s">
        <v>254</v>
      </c>
      <c r="O266" s="43" t="s">
        <v>254</v>
      </c>
      <c r="P266" s="43" t="s">
        <v>254</v>
      </c>
      <c r="Q266" s="43" t="s">
        <v>254</v>
      </c>
      <c r="R266" s="43">
        <v>1</v>
      </c>
      <c r="S266" s="43" t="s">
        <v>254</v>
      </c>
      <c r="T266" s="43" t="s">
        <v>254</v>
      </c>
      <c r="U266" s="43" t="s">
        <v>254</v>
      </c>
      <c r="V266" s="44"/>
      <c r="W266" s="30">
        <v>1</v>
      </c>
      <c r="X266" s="43"/>
      <c r="Y266" s="43"/>
      <c r="Z266" s="43"/>
      <c r="AA266" s="43"/>
      <c r="AB266" s="43"/>
      <c r="AC266" s="43"/>
      <c r="AD266" s="43"/>
      <c r="AE266" s="44"/>
    </row>
    <row r="267" spans="1:31" ht="12" customHeight="1">
      <c r="A267" s="24">
        <v>263</v>
      </c>
      <c r="B267" s="25" t="str">
        <f>DB_INFO!B267</f>
        <v>PT</v>
      </c>
      <c r="C267" s="30" t="str">
        <f>DB_INFO!C267</f>
        <v>Machinery</v>
      </c>
      <c r="D267" s="25" t="str">
        <f>DB_INFO!D267</f>
        <v>Daily</v>
      </c>
      <c r="E267" s="25" t="str">
        <f>DB_INFO!E267</f>
        <v>More 250ºC</v>
      </c>
      <c r="F267" s="26" t="str">
        <f>DB_INFO!F267</f>
        <v>DK/DA</v>
      </c>
      <c r="G267" s="26" t="str">
        <f>DB_INFO!G267</f>
        <v>DK/DA</v>
      </c>
      <c r="H267" s="26" t="str">
        <f>DB_INFO!H267</f>
        <v>Less 10 years</v>
      </c>
      <c r="I267" s="26" t="str">
        <f>DB_INFO!I267</f>
        <v>Less 10 years</v>
      </c>
      <c r="J267" s="26" t="str">
        <f>DB_INFO!J267</f>
        <v>Yes</v>
      </c>
      <c r="K267" s="27" t="s">
        <v>63</v>
      </c>
      <c r="L267" s="28" t="s">
        <v>55</v>
      </c>
      <c r="M267" s="27" t="s">
        <v>74</v>
      </c>
      <c r="N267" s="30" t="s">
        <v>254</v>
      </c>
      <c r="O267" s="43">
        <v>1</v>
      </c>
      <c r="P267" s="43" t="s">
        <v>254</v>
      </c>
      <c r="Q267" s="43" t="s">
        <v>254</v>
      </c>
      <c r="R267" s="43" t="s">
        <v>254</v>
      </c>
      <c r="S267" s="43" t="s">
        <v>254</v>
      </c>
      <c r="T267" s="43" t="s">
        <v>254</v>
      </c>
      <c r="U267" s="43" t="s">
        <v>254</v>
      </c>
      <c r="V267" s="44"/>
      <c r="W267" s="30"/>
      <c r="X267" s="43"/>
      <c r="Y267" s="43"/>
      <c r="Z267" s="43"/>
      <c r="AA267" s="43">
        <v>1</v>
      </c>
      <c r="AB267" s="43"/>
      <c r="AC267" s="43"/>
      <c r="AD267" s="43"/>
      <c r="AE267" s="44"/>
    </row>
    <row r="268" spans="1:31" ht="12" customHeight="1">
      <c r="A268" s="24">
        <v>264</v>
      </c>
      <c r="B268" s="25" t="str">
        <f>DB_INFO!B268</f>
        <v>PT</v>
      </c>
      <c r="C268" s="30" t="str">
        <f>DB_INFO!C268</f>
        <v>Others</v>
      </c>
      <c r="D268" s="25" t="str">
        <f>DB_INFO!D268</f>
        <v>Daily</v>
      </c>
      <c r="E268" s="25" t="str">
        <f>DB_INFO!E268</f>
        <v>DK/DA</v>
      </c>
      <c r="F268" s="26" t="str">
        <f>DB_INFO!F268</f>
        <v>DK/DA</v>
      </c>
      <c r="G268" s="26" t="str">
        <f>DB_INFO!G268</f>
        <v>Below 9M€</v>
      </c>
      <c r="H268" s="26" t="str">
        <f>DB_INFO!H268</f>
        <v>Less 10 years</v>
      </c>
      <c r="I268" s="26" t="str">
        <f>DB_INFO!I268</f>
        <v>Less 10 years</v>
      </c>
      <c r="J268" s="26" t="str">
        <f>DB_INFO!J268</f>
        <v>Yes</v>
      </c>
      <c r="K268" s="27" t="s">
        <v>63</v>
      </c>
      <c r="L268" s="28" t="s">
        <v>55</v>
      </c>
      <c r="M268" s="27" t="s">
        <v>74</v>
      </c>
      <c r="N268" s="30" t="s">
        <v>254</v>
      </c>
      <c r="O268" s="43" t="s">
        <v>254</v>
      </c>
      <c r="P268" s="43" t="s">
        <v>254</v>
      </c>
      <c r="Q268" s="43" t="s">
        <v>254</v>
      </c>
      <c r="R268" s="43">
        <v>1</v>
      </c>
      <c r="S268" s="43" t="s">
        <v>254</v>
      </c>
      <c r="T268" s="43" t="s">
        <v>254</v>
      </c>
      <c r="U268" s="43" t="s">
        <v>254</v>
      </c>
      <c r="V268" s="44"/>
      <c r="W268" s="30"/>
      <c r="X268" s="43"/>
      <c r="Y268" s="43"/>
      <c r="Z268" s="43"/>
      <c r="AA268" s="43"/>
      <c r="AB268" s="43"/>
      <c r="AC268" s="43">
        <v>1</v>
      </c>
      <c r="AD268" s="43"/>
      <c r="AE268" s="44"/>
    </row>
    <row r="269" spans="1:31" ht="12" customHeight="1">
      <c r="A269" s="24">
        <v>265</v>
      </c>
      <c r="B269" s="25" t="str">
        <f>DB_INFO!B269</f>
        <v>PT</v>
      </c>
      <c r="C269" s="30" t="str">
        <f>DB_INFO!C269</f>
        <v>Others</v>
      </c>
      <c r="D269" s="25" t="str">
        <f>DB_INFO!D269</f>
        <v>Daily</v>
      </c>
      <c r="E269" s="25" t="str">
        <f>DB_INFO!E269</f>
        <v>More 250ºC</v>
      </c>
      <c r="F269" s="26" t="str">
        <f>DB_INFO!F269</f>
        <v>DK/DA</v>
      </c>
      <c r="G269" s="26" t="str">
        <f>DB_INFO!G269</f>
        <v>Below 9M€</v>
      </c>
      <c r="H269" s="26" t="str">
        <f>DB_INFO!H269</f>
        <v>Less 10 years</v>
      </c>
      <c r="I269" s="26" t="str">
        <f>DB_INFO!I269</f>
        <v>Less 10 years</v>
      </c>
      <c r="J269" s="26" t="str">
        <f>DB_INFO!J269</f>
        <v>Yes</v>
      </c>
      <c r="K269" s="27" t="s">
        <v>63</v>
      </c>
      <c r="L269" s="28" t="s">
        <v>55</v>
      </c>
      <c r="M269" s="27" t="s">
        <v>74</v>
      </c>
      <c r="N269" s="30" t="s">
        <v>254</v>
      </c>
      <c r="O269" s="43">
        <v>1</v>
      </c>
      <c r="P269" s="43" t="s">
        <v>254</v>
      </c>
      <c r="Q269" s="43">
        <v>1</v>
      </c>
      <c r="R269" s="43" t="s">
        <v>254</v>
      </c>
      <c r="S269" s="43" t="s">
        <v>254</v>
      </c>
      <c r="T269" s="43" t="s">
        <v>254</v>
      </c>
      <c r="U269" s="43" t="s">
        <v>254</v>
      </c>
      <c r="V269" s="44"/>
      <c r="W269" s="30"/>
      <c r="X269" s="43"/>
      <c r="Y269" s="43"/>
      <c r="Z269" s="43">
        <v>1</v>
      </c>
      <c r="AA269" s="43"/>
      <c r="AB269" s="43"/>
      <c r="AC269" s="43"/>
      <c r="AD269" s="43"/>
      <c r="AE269" s="44"/>
    </row>
    <row r="270" spans="1:31" ht="12" customHeight="1">
      <c r="A270" s="24">
        <v>266</v>
      </c>
      <c r="B270" s="25" t="str">
        <f>DB_INFO!B270</f>
        <v>PT</v>
      </c>
      <c r="C270" s="30" t="str">
        <f>DB_INFO!C270</f>
        <v>Food &amp; Beverages</v>
      </c>
      <c r="D270" s="25" t="str">
        <f>DB_INFO!D270</f>
        <v>Daily</v>
      </c>
      <c r="E270" s="25" t="str">
        <f>DB_INFO!E270</f>
        <v>20-50ºC</v>
      </c>
      <c r="F270" s="26" t="str">
        <f>DB_INFO!F270</f>
        <v>0-20ºC</v>
      </c>
      <c r="G270" s="26" t="str">
        <f>DB_INFO!G270</f>
        <v>Below 9M€</v>
      </c>
      <c r="H270" s="26" t="str">
        <f>DB_INFO!H270</f>
        <v>Less 10 years</v>
      </c>
      <c r="I270" s="26" t="str">
        <f>DB_INFO!I270</f>
        <v>Less 10 years</v>
      </c>
      <c r="J270" s="26" t="str">
        <f>DB_INFO!J270</f>
        <v>Yes</v>
      </c>
      <c r="K270" s="27" t="s">
        <v>82</v>
      </c>
      <c r="L270" s="28" t="s">
        <v>55</v>
      </c>
      <c r="M270" s="27" t="s">
        <v>74</v>
      </c>
      <c r="N270" s="30" t="s">
        <v>254</v>
      </c>
      <c r="O270" s="43" t="s">
        <v>254</v>
      </c>
      <c r="P270" s="43" t="s">
        <v>254</v>
      </c>
      <c r="Q270" s="43" t="s">
        <v>254</v>
      </c>
      <c r="R270" s="43" t="s">
        <v>254</v>
      </c>
      <c r="S270" s="43" t="s">
        <v>254</v>
      </c>
      <c r="T270" s="43">
        <v>1</v>
      </c>
      <c r="U270" s="43" t="s">
        <v>254</v>
      </c>
      <c r="V270" s="44"/>
      <c r="W270" s="30"/>
      <c r="X270" s="43"/>
      <c r="Y270" s="43"/>
      <c r="Z270" s="43"/>
      <c r="AA270" s="43">
        <v>1</v>
      </c>
      <c r="AB270" s="43"/>
      <c r="AC270" s="43"/>
      <c r="AD270" s="43"/>
      <c r="AE270" s="44"/>
    </row>
    <row r="271" spans="1:31" ht="12" customHeight="1">
      <c r="A271" s="24">
        <v>267</v>
      </c>
      <c r="B271" s="25" t="str">
        <f>DB_INFO!B271</f>
        <v>PT</v>
      </c>
      <c r="C271" s="30" t="str">
        <f>DB_INFO!C271</f>
        <v>Textil &amp; Clothing</v>
      </c>
      <c r="D271" s="25" t="str">
        <f>DB_INFO!D271</f>
        <v>Daily</v>
      </c>
      <c r="E271" s="25" t="str">
        <f>DB_INFO!E271</f>
        <v>20-50ºC</v>
      </c>
      <c r="F271" s="26" t="str">
        <f>DB_INFO!F271</f>
        <v>More 20ºC</v>
      </c>
      <c r="G271" s="26" t="str">
        <f>DB_INFO!G271</f>
        <v>Below 9M€</v>
      </c>
      <c r="H271" s="26" t="str">
        <f>DB_INFO!H271</f>
        <v>Less 10 years</v>
      </c>
      <c r="I271" s="26" t="str">
        <f>DB_INFO!I271</f>
        <v>Less 10 years</v>
      </c>
      <c r="J271" s="26" t="str">
        <f>DB_INFO!J271</f>
        <v>Yes</v>
      </c>
      <c r="K271" s="27" t="s">
        <v>82</v>
      </c>
      <c r="L271" s="28" t="s">
        <v>55</v>
      </c>
      <c r="M271" s="27" t="s">
        <v>74</v>
      </c>
      <c r="N271" s="30" t="s">
        <v>254</v>
      </c>
      <c r="O271" s="43" t="s">
        <v>254</v>
      </c>
      <c r="P271" s="43" t="s">
        <v>254</v>
      </c>
      <c r="Q271" s="43">
        <v>1</v>
      </c>
      <c r="R271" s="43" t="s">
        <v>254</v>
      </c>
      <c r="S271" s="43" t="s">
        <v>254</v>
      </c>
      <c r="T271" s="43" t="s">
        <v>254</v>
      </c>
      <c r="U271" s="43" t="s">
        <v>254</v>
      </c>
      <c r="V271" s="44"/>
      <c r="W271" s="30">
        <v>1</v>
      </c>
      <c r="X271" s="43"/>
      <c r="Y271" s="43"/>
      <c r="Z271" s="43"/>
      <c r="AA271" s="43"/>
      <c r="AB271" s="43"/>
      <c r="AC271" s="43"/>
      <c r="AD271" s="43"/>
      <c r="AE271" s="44"/>
    </row>
    <row r="272" spans="1:31" ht="12" customHeight="1">
      <c r="A272" s="24">
        <v>268</v>
      </c>
      <c r="B272" s="25" t="str">
        <f>DB_INFO!B272</f>
        <v>PT</v>
      </c>
      <c r="C272" s="30" t="str">
        <f>DB_INFO!C272</f>
        <v>Textil &amp; Clothing</v>
      </c>
      <c r="D272" s="25" t="str">
        <f>DB_INFO!D272</f>
        <v>Daily</v>
      </c>
      <c r="E272" s="25" t="str">
        <f>DB_INFO!E272</f>
        <v>DK/DA</v>
      </c>
      <c r="F272" s="26" t="str">
        <f>DB_INFO!F272</f>
        <v>0 - (-20ºC)</v>
      </c>
      <c r="G272" s="26" t="str">
        <f>DB_INFO!G272</f>
        <v>Below 9M€</v>
      </c>
      <c r="H272" s="26" t="str">
        <f>DB_INFO!H272</f>
        <v>Less 10 years</v>
      </c>
      <c r="I272" s="26" t="str">
        <f>DB_INFO!I272</f>
        <v>Less 10 years</v>
      </c>
      <c r="J272" s="26" t="str">
        <f>DB_INFO!J272</f>
        <v>Yes</v>
      </c>
      <c r="K272" s="27" t="s">
        <v>231</v>
      </c>
      <c r="L272" s="28" t="s">
        <v>55</v>
      </c>
      <c r="M272" s="27" t="s">
        <v>74</v>
      </c>
      <c r="N272" s="30" t="s">
        <v>254</v>
      </c>
      <c r="O272" s="43">
        <v>1</v>
      </c>
      <c r="P272" s="43" t="s">
        <v>254</v>
      </c>
      <c r="Q272" s="43">
        <v>1</v>
      </c>
      <c r="R272" s="43" t="s">
        <v>254</v>
      </c>
      <c r="S272" s="43">
        <v>1</v>
      </c>
      <c r="T272" s="43" t="s">
        <v>254</v>
      </c>
      <c r="U272" s="43" t="s">
        <v>254</v>
      </c>
      <c r="V272" s="44"/>
      <c r="W272" s="30"/>
      <c r="X272" s="43"/>
      <c r="Y272" s="43"/>
      <c r="Z272" s="43"/>
      <c r="AA272" s="43"/>
      <c r="AB272" s="43"/>
      <c r="AC272" s="43"/>
      <c r="AD272" s="43"/>
      <c r="AE272" s="44">
        <v>1</v>
      </c>
    </row>
    <row r="273" spans="1:31" ht="12" customHeight="1">
      <c r="A273" s="24">
        <v>269</v>
      </c>
      <c r="B273" s="25" t="str">
        <f>DB_INFO!B273</f>
        <v>PT</v>
      </c>
      <c r="C273" s="30" t="str">
        <f>DB_INFO!C273</f>
        <v>Textil &amp; Clothing</v>
      </c>
      <c r="D273" s="25" t="str">
        <f>DB_INFO!D273</f>
        <v>Daily</v>
      </c>
      <c r="E273" s="25" t="str">
        <f>DB_INFO!E273</f>
        <v>51-100ºC</v>
      </c>
      <c r="F273" s="26" t="str">
        <f>DB_INFO!F273</f>
        <v>0 - (-20ºC)</v>
      </c>
      <c r="G273" s="26" t="str">
        <f>DB_INFO!G273</f>
        <v>DK/DA</v>
      </c>
      <c r="H273" s="26" t="str">
        <f>DB_INFO!H273</f>
        <v>Less 10 years</v>
      </c>
      <c r="I273" s="26" t="str">
        <f>DB_INFO!I273</f>
        <v>Less 10 years</v>
      </c>
      <c r="J273" s="26" t="str">
        <f>DB_INFO!J273</f>
        <v>Yes</v>
      </c>
      <c r="K273" s="27" t="s">
        <v>73</v>
      </c>
      <c r="L273" s="28" t="s">
        <v>55</v>
      </c>
      <c r="M273" s="27" t="s">
        <v>74</v>
      </c>
      <c r="N273" s="30" t="s">
        <v>254</v>
      </c>
      <c r="O273" s="43" t="s">
        <v>254</v>
      </c>
      <c r="P273" s="43" t="s">
        <v>254</v>
      </c>
      <c r="Q273" s="43" t="s">
        <v>254</v>
      </c>
      <c r="R273" s="43">
        <v>1</v>
      </c>
      <c r="S273" s="43" t="s">
        <v>254</v>
      </c>
      <c r="T273" s="43">
        <v>1</v>
      </c>
      <c r="U273" s="43" t="s">
        <v>254</v>
      </c>
      <c r="V273" s="44"/>
      <c r="W273" s="30">
        <v>1</v>
      </c>
      <c r="X273" s="43"/>
      <c r="Y273" s="43"/>
      <c r="Z273" s="43"/>
      <c r="AA273" s="43"/>
      <c r="AB273" s="43"/>
      <c r="AC273" s="43"/>
      <c r="AD273" s="43"/>
      <c r="AE273" s="44"/>
    </row>
    <row r="274" spans="1:31" ht="12" customHeight="1">
      <c r="A274" s="24">
        <v>270</v>
      </c>
      <c r="B274" s="25" t="str">
        <f>DB_INFO!B274</f>
        <v>PT</v>
      </c>
      <c r="C274" s="30" t="str">
        <f>DB_INFO!C274</f>
        <v>Wood &amp; wood products</v>
      </c>
      <c r="D274" s="25" t="str">
        <f>DB_INFO!D274</f>
        <v>Daily</v>
      </c>
      <c r="E274" s="25" t="str">
        <f>DB_INFO!E274</f>
        <v>20-50ºC</v>
      </c>
      <c r="F274" s="26" t="str">
        <f>DB_INFO!F274</f>
        <v>DK/DA</v>
      </c>
      <c r="G274" s="26" t="str">
        <f>DB_INFO!G274</f>
        <v>Below 9M€</v>
      </c>
      <c r="H274" s="26" t="str">
        <f>DB_INFO!H274</f>
        <v>Less 10 years</v>
      </c>
      <c r="I274" s="26" t="str">
        <f>DB_INFO!I274</f>
        <v>Less 10 years</v>
      </c>
      <c r="J274" s="26" t="str">
        <f>DB_INFO!J274</f>
        <v>Yes</v>
      </c>
      <c r="K274" s="27" t="s">
        <v>67</v>
      </c>
      <c r="L274" s="28" t="s">
        <v>55</v>
      </c>
      <c r="M274" s="27" t="s">
        <v>74</v>
      </c>
      <c r="N274" s="30" t="s">
        <v>254</v>
      </c>
      <c r="O274" s="43" t="s">
        <v>254</v>
      </c>
      <c r="P274" s="43" t="s">
        <v>254</v>
      </c>
      <c r="Q274" s="43">
        <v>1</v>
      </c>
      <c r="R274" s="43" t="s">
        <v>254</v>
      </c>
      <c r="S274" s="43" t="s">
        <v>254</v>
      </c>
      <c r="T274" s="43" t="s">
        <v>254</v>
      </c>
      <c r="U274" s="43" t="s">
        <v>254</v>
      </c>
      <c r="V274" s="44"/>
      <c r="W274" s="30"/>
      <c r="X274" s="43"/>
      <c r="Y274" s="43"/>
      <c r="Z274" s="43">
        <v>1</v>
      </c>
      <c r="AA274" s="43"/>
      <c r="AB274" s="43"/>
      <c r="AC274" s="43"/>
      <c r="AD274" s="43"/>
      <c r="AE274" s="44"/>
    </row>
    <row r="275" spans="1:31" ht="12" customHeight="1">
      <c r="A275" s="24">
        <v>271</v>
      </c>
      <c r="B275" s="25" t="str">
        <f>DB_INFO!B275</f>
        <v>PT</v>
      </c>
      <c r="C275" s="30" t="str">
        <f>DB_INFO!C275</f>
        <v>Wood &amp; wood products</v>
      </c>
      <c r="D275" s="25" t="str">
        <f>DB_INFO!D275</f>
        <v>Daily</v>
      </c>
      <c r="E275" s="25" t="str">
        <f>DB_INFO!E275</f>
        <v>20-50ºC</v>
      </c>
      <c r="F275" s="26" t="str">
        <f>DB_INFO!F275</f>
        <v>More 20ºC</v>
      </c>
      <c r="G275" s="26" t="str">
        <f>DB_INFO!G275</f>
        <v>Below 9M€</v>
      </c>
      <c r="H275" s="26" t="str">
        <f>DB_INFO!H275</f>
        <v>Less 10 years</v>
      </c>
      <c r="I275" s="26" t="str">
        <f>DB_INFO!I275</f>
        <v>Less 10 years</v>
      </c>
      <c r="J275" s="26" t="str">
        <f>DB_INFO!J275</f>
        <v>Yes</v>
      </c>
      <c r="K275" s="27" t="s">
        <v>82</v>
      </c>
      <c r="L275" s="28" t="s">
        <v>55</v>
      </c>
      <c r="M275" s="27" t="s">
        <v>74</v>
      </c>
      <c r="N275" s="30" t="s">
        <v>254</v>
      </c>
      <c r="O275" s="43" t="s">
        <v>254</v>
      </c>
      <c r="P275" s="43" t="s">
        <v>254</v>
      </c>
      <c r="Q275" s="43" t="s">
        <v>254</v>
      </c>
      <c r="R275" s="43" t="s">
        <v>254</v>
      </c>
      <c r="S275" s="43" t="s">
        <v>254</v>
      </c>
      <c r="T275" s="43">
        <v>1</v>
      </c>
      <c r="U275" s="43" t="s">
        <v>254</v>
      </c>
      <c r="V275" s="44"/>
      <c r="W275" s="30">
        <v>1</v>
      </c>
      <c r="X275" s="43"/>
      <c r="Y275" s="43"/>
      <c r="Z275" s="43"/>
      <c r="AA275" s="43"/>
      <c r="AB275" s="43"/>
      <c r="AC275" s="43"/>
      <c r="AD275" s="43"/>
      <c r="AE275" s="44"/>
    </row>
    <row r="276" spans="1:31" ht="12" customHeight="1">
      <c r="A276" s="24">
        <v>272</v>
      </c>
      <c r="B276" s="25" t="str">
        <f>DB_INFO!B276</f>
        <v>PT</v>
      </c>
      <c r="C276" s="30" t="str">
        <f>DB_INFO!C276</f>
        <v>Machinery</v>
      </c>
      <c r="D276" s="25" t="str">
        <f>DB_INFO!D276</f>
        <v>Daily</v>
      </c>
      <c r="E276" s="25" t="str">
        <f>DB_INFO!E276</f>
        <v>DK/DA</v>
      </c>
      <c r="F276" s="26" t="str">
        <f>DB_INFO!F276</f>
        <v>More 20ºC</v>
      </c>
      <c r="G276" s="26" t="str">
        <f>DB_INFO!G276</f>
        <v>DK/DA</v>
      </c>
      <c r="H276" s="26" t="str">
        <f>DB_INFO!H276</f>
        <v>Less 10 years</v>
      </c>
      <c r="I276" s="26" t="str">
        <f>DB_INFO!I276</f>
        <v>Less 10 years</v>
      </c>
      <c r="J276" s="26" t="str">
        <f>DB_INFO!J276</f>
        <v>Yes</v>
      </c>
      <c r="K276" s="27" t="s">
        <v>266</v>
      </c>
      <c r="L276" s="28" t="s">
        <v>55</v>
      </c>
      <c r="M276" s="27" t="s">
        <v>74</v>
      </c>
      <c r="N276" s="30" t="s">
        <v>254</v>
      </c>
      <c r="O276" s="43" t="s">
        <v>254</v>
      </c>
      <c r="P276" s="43" t="s">
        <v>254</v>
      </c>
      <c r="Q276" s="43" t="s">
        <v>254</v>
      </c>
      <c r="R276" s="43" t="s">
        <v>254</v>
      </c>
      <c r="S276" s="43" t="s">
        <v>254</v>
      </c>
      <c r="T276" s="43">
        <v>1</v>
      </c>
      <c r="U276" s="43" t="s">
        <v>254</v>
      </c>
      <c r="V276" s="44"/>
      <c r="W276" s="30"/>
      <c r="X276" s="43"/>
      <c r="Y276" s="43"/>
      <c r="Z276" s="43"/>
      <c r="AA276" s="43">
        <v>1</v>
      </c>
      <c r="AB276" s="43"/>
      <c r="AC276" s="43"/>
      <c r="AD276" s="43"/>
      <c r="AE276" s="44"/>
    </row>
    <row r="277" spans="1:31" ht="12" customHeight="1">
      <c r="A277" s="24">
        <v>273</v>
      </c>
      <c r="B277" s="25" t="str">
        <f>DB_INFO!B277</f>
        <v>PT</v>
      </c>
      <c r="C277" s="30" t="str">
        <f>DB_INFO!C277</f>
        <v>Machinery</v>
      </c>
      <c r="D277" s="25" t="str">
        <f>DB_INFO!D277</f>
        <v>Daily</v>
      </c>
      <c r="E277" s="25" t="str">
        <f>DB_INFO!E277</f>
        <v>101-250ºC</v>
      </c>
      <c r="F277" s="26" t="str">
        <f>DB_INFO!F277</f>
        <v>0 - (-20ºC)</v>
      </c>
      <c r="G277" s="26" t="str">
        <f>DB_INFO!G277</f>
        <v>Below 9M€</v>
      </c>
      <c r="H277" s="26" t="str">
        <f>DB_INFO!H277</f>
        <v>Less 10 years</v>
      </c>
      <c r="I277" s="26" t="str">
        <f>DB_INFO!I277</f>
        <v>Less 10 years</v>
      </c>
      <c r="J277" s="26" t="str">
        <f>DB_INFO!J277</f>
        <v>Yes</v>
      </c>
      <c r="K277" s="27" t="s">
        <v>73</v>
      </c>
      <c r="L277" s="28" t="s">
        <v>55</v>
      </c>
      <c r="M277" s="27" t="s">
        <v>74</v>
      </c>
      <c r="N277" s="30" t="s">
        <v>254</v>
      </c>
      <c r="O277" s="43" t="s">
        <v>254</v>
      </c>
      <c r="P277" s="43" t="s">
        <v>254</v>
      </c>
      <c r="Q277" s="43" t="s">
        <v>254</v>
      </c>
      <c r="R277" s="43" t="s">
        <v>254</v>
      </c>
      <c r="S277" s="43" t="s">
        <v>254</v>
      </c>
      <c r="T277" s="43">
        <v>1</v>
      </c>
      <c r="U277" s="43" t="s">
        <v>254</v>
      </c>
      <c r="V277" s="44"/>
      <c r="W277" s="30">
        <v>1</v>
      </c>
      <c r="X277" s="43"/>
      <c r="Y277" s="43"/>
      <c r="Z277" s="43"/>
      <c r="AA277" s="43"/>
      <c r="AB277" s="43"/>
      <c r="AC277" s="43"/>
      <c r="AD277" s="43"/>
      <c r="AE277" s="44"/>
    </row>
    <row r="278" spans="1:31" ht="12" customHeight="1">
      <c r="A278" s="24">
        <v>274</v>
      </c>
      <c r="B278" s="25" t="str">
        <f>DB_INFO!B278</f>
        <v>PT</v>
      </c>
      <c r="C278" s="30" t="str">
        <f>DB_INFO!C278</f>
        <v>Machinery</v>
      </c>
      <c r="D278" s="25" t="str">
        <f>DB_INFO!D278</f>
        <v>Daily</v>
      </c>
      <c r="E278" s="25" t="str">
        <f>DB_INFO!E278</f>
        <v>101-250ºC</v>
      </c>
      <c r="F278" s="26" t="str">
        <f>DB_INFO!F278</f>
        <v>0 - (-20ºC)</v>
      </c>
      <c r="G278" s="26" t="str">
        <f>DB_INFO!G278</f>
        <v>Below 9M€</v>
      </c>
      <c r="H278" s="26" t="str">
        <f>DB_INFO!H278</f>
        <v>DK/DA</v>
      </c>
      <c r="I278" s="26" t="str">
        <f>DB_INFO!I278</f>
        <v>DK/DA</v>
      </c>
      <c r="J278" s="26" t="str">
        <f>DB_INFO!J278</f>
        <v>Yes</v>
      </c>
      <c r="K278" s="27" t="s">
        <v>79</v>
      </c>
      <c r="L278" s="28" t="s">
        <v>55</v>
      </c>
      <c r="M278" s="27" t="s">
        <v>74</v>
      </c>
      <c r="N278" s="30" t="s">
        <v>254</v>
      </c>
      <c r="O278" s="43" t="s">
        <v>254</v>
      </c>
      <c r="P278" s="43" t="s">
        <v>254</v>
      </c>
      <c r="Q278" s="43">
        <v>1</v>
      </c>
      <c r="R278" s="43" t="s">
        <v>254</v>
      </c>
      <c r="S278" s="43" t="s">
        <v>254</v>
      </c>
      <c r="T278" s="43" t="s">
        <v>254</v>
      </c>
      <c r="U278" s="43" t="s">
        <v>254</v>
      </c>
      <c r="V278" s="44"/>
      <c r="W278" s="30"/>
      <c r="X278" s="43"/>
      <c r="Y278" s="43"/>
      <c r="Z278" s="43"/>
      <c r="AA278" s="43"/>
      <c r="AB278" s="43"/>
      <c r="AC278" s="43">
        <v>1</v>
      </c>
      <c r="AD278" s="43"/>
      <c r="AE278" s="44"/>
    </row>
    <row r="279" spans="1:31" ht="12" customHeight="1">
      <c r="A279" s="24">
        <v>275</v>
      </c>
      <c r="B279" s="25" t="str">
        <f>DB_INFO!B279</f>
        <v>PT</v>
      </c>
      <c r="C279" s="30" t="str">
        <f>DB_INFO!C279</f>
        <v>Machinery</v>
      </c>
      <c r="D279" s="25" t="str">
        <f>DB_INFO!D279</f>
        <v>Daily</v>
      </c>
      <c r="E279" s="25" t="str">
        <f>DB_INFO!E279</f>
        <v>DK/DA</v>
      </c>
      <c r="F279" s="26" t="str">
        <f>DB_INFO!F279</f>
        <v>0-20ºC</v>
      </c>
      <c r="G279" s="26" t="str">
        <f>DB_INFO!G279</f>
        <v>DK/DA</v>
      </c>
      <c r="H279" s="26" t="str">
        <f>DB_INFO!H279</f>
        <v>Less 10 years</v>
      </c>
      <c r="I279" s="26" t="str">
        <f>DB_INFO!I279</f>
        <v>Less 10 years</v>
      </c>
      <c r="J279" s="26" t="str">
        <f>DB_INFO!J279</f>
        <v>No</v>
      </c>
      <c r="K279" s="27" t="s">
        <v>266</v>
      </c>
      <c r="L279" s="28" t="s">
        <v>55</v>
      </c>
      <c r="M279" s="27" t="s">
        <v>74</v>
      </c>
      <c r="N279" s="30" t="s">
        <v>254</v>
      </c>
      <c r="O279" s="43" t="s">
        <v>254</v>
      </c>
      <c r="P279" s="43" t="s">
        <v>254</v>
      </c>
      <c r="Q279" s="43" t="s">
        <v>254</v>
      </c>
      <c r="R279" s="43">
        <v>1</v>
      </c>
      <c r="S279" s="43" t="s">
        <v>254</v>
      </c>
      <c r="T279" s="43" t="s">
        <v>254</v>
      </c>
      <c r="U279" s="43" t="s">
        <v>254</v>
      </c>
      <c r="V279" s="44"/>
      <c r="W279" s="30"/>
      <c r="X279" s="43"/>
      <c r="Y279" s="43"/>
      <c r="Z279" s="43"/>
      <c r="AA279" s="43"/>
      <c r="AB279" s="43"/>
      <c r="AC279" s="43">
        <v>1</v>
      </c>
      <c r="AD279" s="43"/>
      <c r="AE279" s="44"/>
    </row>
    <row r="280" spans="1:31" ht="12" customHeight="1">
      <c r="A280" s="24">
        <v>276</v>
      </c>
      <c r="B280" s="25" t="str">
        <f>DB_INFO!B280</f>
        <v>PT</v>
      </c>
      <c r="C280" s="30" t="str">
        <f>DB_INFO!C280</f>
        <v>Others</v>
      </c>
      <c r="D280" s="25" t="str">
        <f>DB_INFO!D280</f>
        <v>Daily</v>
      </c>
      <c r="E280" s="25" t="str">
        <f>DB_INFO!E280</f>
        <v>51-100ºC</v>
      </c>
      <c r="F280" s="26" t="str">
        <f>DB_INFO!F280</f>
        <v>0 - (-20ºC)</v>
      </c>
      <c r="G280" s="26" t="str">
        <f>DB_INFO!G280</f>
        <v>DK/DA</v>
      </c>
      <c r="H280" s="26" t="str">
        <f>DB_INFO!H280</f>
        <v>Less 10 years</v>
      </c>
      <c r="I280" s="26" t="str">
        <f>DB_INFO!I280</f>
        <v>Less 10 years</v>
      </c>
      <c r="J280" s="26" t="str">
        <f>DB_INFO!J280</f>
        <v>Yes</v>
      </c>
      <c r="K280" s="27" t="s">
        <v>71</v>
      </c>
      <c r="L280" s="28" t="s">
        <v>221</v>
      </c>
      <c r="M280" s="27" t="s">
        <v>74</v>
      </c>
      <c r="N280" s="30" t="s">
        <v>254</v>
      </c>
      <c r="O280" s="43" t="s">
        <v>254</v>
      </c>
      <c r="P280" s="43" t="s">
        <v>254</v>
      </c>
      <c r="Q280" s="43" t="s">
        <v>254</v>
      </c>
      <c r="R280" s="43" t="s">
        <v>254</v>
      </c>
      <c r="S280" s="43">
        <v>1</v>
      </c>
      <c r="T280" s="43" t="s">
        <v>254</v>
      </c>
      <c r="U280" s="43">
        <v>1</v>
      </c>
      <c r="V280" s="44"/>
      <c r="W280" s="30"/>
      <c r="X280" s="43"/>
      <c r="Y280" s="43"/>
      <c r="Z280" s="43"/>
      <c r="AA280" s="43"/>
      <c r="AB280" s="43"/>
      <c r="AC280" s="43">
        <v>1</v>
      </c>
      <c r="AD280" s="43"/>
      <c r="AE280" s="44"/>
    </row>
    <row r="281" spans="1:31" ht="12" customHeight="1">
      <c r="A281" s="24">
        <v>277</v>
      </c>
      <c r="B281" s="25" t="str">
        <f>DB_INFO!B281</f>
        <v>PT</v>
      </c>
      <c r="C281" s="30" t="str">
        <f>DB_INFO!C281</f>
        <v>Others</v>
      </c>
      <c r="D281" s="25" t="str">
        <f>DB_INFO!D281</f>
        <v>Daily</v>
      </c>
      <c r="E281" s="25" t="str">
        <f>DB_INFO!E281</f>
        <v>More 250ºC</v>
      </c>
      <c r="F281" s="26" t="str">
        <f>DB_INFO!F281</f>
        <v>DK/DA</v>
      </c>
      <c r="G281" s="26" t="str">
        <f>DB_INFO!G281</f>
        <v>Below 9M€</v>
      </c>
      <c r="H281" s="26" t="str">
        <f>DB_INFO!H281</f>
        <v>Less 10 years</v>
      </c>
      <c r="I281" s="26" t="str">
        <f>DB_INFO!I281</f>
        <v>Less 10 years</v>
      </c>
      <c r="J281" s="26" t="str">
        <f>DB_INFO!J281</f>
        <v>Yes</v>
      </c>
      <c r="K281" s="27" t="s">
        <v>63</v>
      </c>
      <c r="L281" s="28" t="s">
        <v>55</v>
      </c>
      <c r="M281" s="27" t="s">
        <v>74</v>
      </c>
      <c r="N281" s="30" t="s">
        <v>254</v>
      </c>
      <c r="O281" s="43">
        <v>1</v>
      </c>
      <c r="P281" s="43" t="s">
        <v>254</v>
      </c>
      <c r="Q281" s="43">
        <v>1</v>
      </c>
      <c r="R281" s="43" t="s">
        <v>254</v>
      </c>
      <c r="S281" s="43" t="s">
        <v>254</v>
      </c>
      <c r="T281" s="43" t="s">
        <v>254</v>
      </c>
      <c r="U281" s="43" t="s">
        <v>254</v>
      </c>
      <c r="V281" s="44"/>
      <c r="W281" s="30">
        <v>1</v>
      </c>
      <c r="X281" s="43"/>
      <c r="Y281" s="43"/>
      <c r="Z281" s="43"/>
      <c r="AA281" s="43"/>
      <c r="AB281" s="43"/>
      <c r="AC281" s="43"/>
      <c r="AD281" s="43"/>
      <c r="AE281" s="44"/>
    </row>
    <row r="282" spans="1:31" ht="12" customHeight="1">
      <c r="A282" s="24">
        <v>278</v>
      </c>
      <c r="B282" s="25" t="str">
        <f>DB_INFO!B282</f>
        <v>PT</v>
      </c>
      <c r="C282" s="30" t="str">
        <f>DB_INFO!C282</f>
        <v>Food &amp; Beverages</v>
      </c>
      <c r="D282" s="25" t="str">
        <f>DB_INFO!D282</f>
        <v>Daily</v>
      </c>
      <c r="E282" s="25" t="str">
        <f>DB_INFO!E282</f>
        <v>51-100ºC</v>
      </c>
      <c r="F282" s="26" t="str">
        <f>DB_INFO!F282</f>
        <v>DK/DA</v>
      </c>
      <c r="G282" s="26" t="str">
        <f>DB_INFO!G282</f>
        <v>DK/DA</v>
      </c>
      <c r="H282" s="26" t="str">
        <f>DB_INFO!H282</f>
        <v>Less 10 years</v>
      </c>
      <c r="I282" s="26" t="str">
        <f>DB_INFO!I282</f>
        <v>Less 10 years</v>
      </c>
      <c r="J282" s="26" t="str">
        <f>DB_INFO!J282</f>
        <v>No</v>
      </c>
      <c r="K282" s="27" t="s">
        <v>71</v>
      </c>
      <c r="L282" s="28" t="s">
        <v>55</v>
      </c>
      <c r="M282" s="27" t="s">
        <v>74</v>
      </c>
      <c r="N282" s="30" t="s">
        <v>254</v>
      </c>
      <c r="O282" s="43" t="s">
        <v>254</v>
      </c>
      <c r="P282" s="43" t="s">
        <v>254</v>
      </c>
      <c r="Q282" s="43" t="s">
        <v>254</v>
      </c>
      <c r="R282" s="43" t="s">
        <v>254</v>
      </c>
      <c r="S282" s="43" t="s">
        <v>254</v>
      </c>
      <c r="T282" s="43">
        <v>1</v>
      </c>
      <c r="U282" s="43" t="s">
        <v>254</v>
      </c>
      <c r="V282" s="44"/>
      <c r="W282" s="30"/>
      <c r="X282" s="43"/>
      <c r="Y282" s="43">
        <v>9</v>
      </c>
      <c r="Z282" s="43"/>
      <c r="AA282" s="43"/>
      <c r="AB282" s="43"/>
      <c r="AC282" s="43"/>
      <c r="AD282" s="43"/>
      <c r="AE282" s="44"/>
    </row>
    <row r="283" spans="1:31" ht="12" customHeight="1">
      <c r="A283" s="24">
        <v>279</v>
      </c>
      <c r="B283" s="25" t="str">
        <f>DB_INFO!B283</f>
        <v>PT</v>
      </c>
      <c r="C283" s="30" t="str">
        <f>DB_INFO!C283</f>
        <v>Food &amp; Beverages</v>
      </c>
      <c r="D283" s="25" t="str">
        <f>DB_INFO!D283</f>
        <v>Seasonal</v>
      </c>
      <c r="E283" s="25" t="str">
        <f>DB_INFO!E283</f>
        <v>101-250ºC</v>
      </c>
      <c r="F283" s="26" t="str">
        <f>DB_INFO!F283</f>
        <v>0 - (-20ºC)</v>
      </c>
      <c r="G283" s="26" t="str">
        <f>DB_INFO!G283</f>
        <v>DK/DA</v>
      </c>
      <c r="H283" s="26" t="str">
        <f>DB_INFO!H283</f>
        <v>10-25 years</v>
      </c>
      <c r="I283" s="26" t="str">
        <f>DB_INFO!I283</f>
        <v>10-25 years</v>
      </c>
      <c r="J283" s="26" t="str">
        <f>DB_INFO!J283</f>
        <v>Yes</v>
      </c>
      <c r="K283" s="27" t="s">
        <v>266</v>
      </c>
      <c r="L283" s="28" t="s">
        <v>55</v>
      </c>
      <c r="M283" s="27" t="s">
        <v>74</v>
      </c>
      <c r="N283" s="30" t="s">
        <v>254</v>
      </c>
      <c r="O283" s="43" t="s">
        <v>254</v>
      </c>
      <c r="P283" s="43" t="s">
        <v>254</v>
      </c>
      <c r="Q283" s="43" t="s">
        <v>254</v>
      </c>
      <c r="R283" s="43" t="s">
        <v>254</v>
      </c>
      <c r="S283" s="43" t="s">
        <v>254</v>
      </c>
      <c r="T283" s="43">
        <v>1</v>
      </c>
      <c r="U283" s="43" t="s">
        <v>254</v>
      </c>
      <c r="V283" s="44"/>
      <c r="W283" s="30">
        <v>1</v>
      </c>
      <c r="X283" s="43"/>
      <c r="Y283" s="43"/>
      <c r="Z283" s="43"/>
      <c r="AA283" s="43"/>
      <c r="AB283" s="43"/>
      <c r="AC283" s="43"/>
      <c r="AD283" s="43"/>
      <c r="AE283" s="44"/>
    </row>
    <row r="284" spans="1:31" ht="12" customHeight="1">
      <c r="A284" s="24">
        <v>280</v>
      </c>
      <c r="B284" s="25" t="str">
        <f>DB_INFO!B284</f>
        <v>PT</v>
      </c>
      <c r="C284" s="30" t="str">
        <f>DB_INFO!C284</f>
        <v>Textil &amp; Clothing</v>
      </c>
      <c r="D284" s="25" t="str">
        <f>DB_INFO!D284</f>
        <v>Daily</v>
      </c>
      <c r="E284" s="25" t="str">
        <f>DB_INFO!E284</f>
        <v>DK/DA</v>
      </c>
      <c r="F284" s="26" t="str">
        <f>DB_INFO!F284</f>
        <v>DK/DA</v>
      </c>
      <c r="G284" s="26" t="str">
        <f>DB_INFO!G284</f>
        <v>Below 9M€</v>
      </c>
      <c r="H284" s="26" t="str">
        <f>DB_INFO!H284</f>
        <v>Less 10 years</v>
      </c>
      <c r="I284" s="26" t="str">
        <f>DB_INFO!I284</f>
        <v>Less 10 years</v>
      </c>
      <c r="J284" s="26" t="str">
        <f>DB_INFO!J284</f>
        <v>Yes</v>
      </c>
      <c r="K284" s="27" t="s">
        <v>266</v>
      </c>
      <c r="L284" s="28" t="s">
        <v>55</v>
      </c>
      <c r="M284" s="27" t="s">
        <v>74</v>
      </c>
      <c r="N284" s="30" t="s">
        <v>254</v>
      </c>
      <c r="O284" s="43">
        <v>1</v>
      </c>
      <c r="P284" s="43" t="s">
        <v>254</v>
      </c>
      <c r="Q284" s="43" t="s">
        <v>254</v>
      </c>
      <c r="R284" s="43" t="s">
        <v>254</v>
      </c>
      <c r="S284" s="43" t="s">
        <v>254</v>
      </c>
      <c r="T284" s="43" t="s">
        <v>254</v>
      </c>
      <c r="U284" s="43" t="s">
        <v>254</v>
      </c>
      <c r="V284" s="44"/>
      <c r="W284" s="30"/>
      <c r="X284" s="43"/>
      <c r="Y284" s="43"/>
      <c r="Z284" s="43">
        <v>1</v>
      </c>
      <c r="AA284" s="43"/>
      <c r="AB284" s="43"/>
      <c r="AC284" s="43"/>
      <c r="AD284" s="43"/>
      <c r="AE284" s="44"/>
    </row>
    <row r="285" spans="1:31" ht="12" customHeight="1">
      <c r="A285" s="24">
        <v>281</v>
      </c>
      <c r="B285" s="25" t="str">
        <f>DB_INFO!B285</f>
        <v>PT</v>
      </c>
      <c r="C285" s="30" t="str">
        <f>DB_INFO!C285</f>
        <v>Textil &amp; Clothing</v>
      </c>
      <c r="D285" s="25" t="str">
        <f>DB_INFO!D285</f>
        <v>Daily</v>
      </c>
      <c r="E285" s="25" t="str">
        <f>DB_INFO!E285</f>
        <v>51-100ºC</v>
      </c>
      <c r="F285" s="26" t="str">
        <f>DB_INFO!F285</f>
        <v>0 - (-20ºC)</v>
      </c>
      <c r="G285" s="26" t="str">
        <f>DB_INFO!G285</f>
        <v>DK/DA</v>
      </c>
      <c r="H285" s="26" t="str">
        <f>DB_INFO!H285</f>
        <v>Less 10 years</v>
      </c>
      <c r="I285" s="26" t="str">
        <f>DB_INFO!I285</f>
        <v>Less 10 years</v>
      </c>
      <c r="J285" s="26" t="str">
        <f>DB_INFO!J285</f>
        <v>Yes</v>
      </c>
      <c r="K285" s="27" t="s">
        <v>266</v>
      </c>
      <c r="L285" s="28" t="s">
        <v>55</v>
      </c>
      <c r="M285" s="27" t="s">
        <v>74</v>
      </c>
      <c r="N285" s="30" t="s">
        <v>254</v>
      </c>
      <c r="O285" s="43" t="s">
        <v>254</v>
      </c>
      <c r="P285" s="43" t="s">
        <v>254</v>
      </c>
      <c r="Q285" s="43">
        <v>1</v>
      </c>
      <c r="R285" s="43" t="s">
        <v>254</v>
      </c>
      <c r="S285" s="43" t="s">
        <v>254</v>
      </c>
      <c r="T285" s="43" t="s">
        <v>254</v>
      </c>
      <c r="U285" s="43" t="s">
        <v>254</v>
      </c>
      <c r="V285" s="44"/>
      <c r="W285" s="30">
        <v>1</v>
      </c>
      <c r="X285" s="43"/>
      <c r="Y285" s="43"/>
      <c r="Z285" s="43"/>
      <c r="AA285" s="43"/>
      <c r="AB285" s="43"/>
      <c r="AC285" s="43"/>
      <c r="AD285" s="43"/>
      <c r="AE285" s="44"/>
    </row>
    <row r="286" spans="1:31" ht="12" customHeight="1">
      <c r="A286" s="24">
        <v>282</v>
      </c>
      <c r="B286" s="25" t="str">
        <f>DB_INFO!B286</f>
        <v>PT</v>
      </c>
      <c r="C286" s="30" t="str">
        <f>DB_INFO!C286</f>
        <v>Textil &amp; Clothing</v>
      </c>
      <c r="D286" s="25" t="str">
        <f>DB_INFO!D286</f>
        <v>Daily</v>
      </c>
      <c r="E286" s="25" t="str">
        <f>DB_INFO!E286</f>
        <v>51-100ºC</v>
      </c>
      <c r="F286" s="26" t="str">
        <f>DB_INFO!F286</f>
        <v>DK/DA</v>
      </c>
      <c r="G286" s="26" t="str">
        <f>DB_INFO!G286</f>
        <v>Below 9M€</v>
      </c>
      <c r="H286" s="26" t="str">
        <f>DB_INFO!H286</f>
        <v>Less 10 years</v>
      </c>
      <c r="I286" s="26" t="str">
        <f>DB_INFO!I286</f>
        <v>Less 10 years</v>
      </c>
      <c r="J286" s="26" t="str">
        <f>DB_INFO!J286</f>
        <v>Yes</v>
      </c>
      <c r="K286" s="27" t="s">
        <v>266</v>
      </c>
      <c r="L286" s="28" t="s">
        <v>55</v>
      </c>
      <c r="M286" s="27" t="s">
        <v>74</v>
      </c>
      <c r="N286" s="30" t="s">
        <v>254</v>
      </c>
      <c r="O286" s="43" t="s">
        <v>254</v>
      </c>
      <c r="P286" s="43" t="s">
        <v>254</v>
      </c>
      <c r="Q286" s="43" t="s">
        <v>254</v>
      </c>
      <c r="R286" s="43">
        <v>1</v>
      </c>
      <c r="S286" s="43" t="s">
        <v>254</v>
      </c>
      <c r="T286" s="43">
        <v>1</v>
      </c>
      <c r="U286" s="43" t="s">
        <v>254</v>
      </c>
      <c r="V286" s="44"/>
      <c r="W286" s="30"/>
      <c r="X286" s="43"/>
      <c r="Y286" s="43"/>
      <c r="Z286" s="43"/>
      <c r="AA286" s="43">
        <v>1</v>
      </c>
      <c r="AB286" s="43"/>
      <c r="AC286" s="43"/>
      <c r="AD286" s="43"/>
      <c r="AE286" s="44"/>
    </row>
    <row r="287" spans="1:31" ht="12" customHeight="1">
      <c r="A287" s="24">
        <v>283</v>
      </c>
      <c r="B287" s="25" t="str">
        <f>DB_INFO!B287</f>
        <v>PT</v>
      </c>
      <c r="C287" s="30" t="str">
        <f>DB_INFO!C287</f>
        <v>Textil &amp; Clothing</v>
      </c>
      <c r="D287" s="25" t="str">
        <f>DB_INFO!D287</f>
        <v>Daily</v>
      </c>
      <c r="E287" s="25" t="str">
        <f>DB_INFO!E287</f>
        <v>20-50ºC</v>
      </c>
      <c r="F287" s="26" t="str">
        <f>DB_INFO!F287</f>
        <v>Less -20ºC</v>
      </c>
      <c r="G287" s="26" t="str">
        <f>DB_INFO!G287</f>
        <v>DK/DA</v>
      </c>
      <c r="H287" s="26" t="str">
        <f>DB_INFO!H287</f>
        <v>Less 10 years</v>
      </c>
      <c r="I287" s="26" t="str">
        <f>DB_INFO!I287</f>
        <v>Less 10 years</v>
      </c>
      <c r="J287" s="26" t="str">
        <f>DB_INFO!J287</f>
        <v>Yes</v>
      </c>
      <c r="K287" s="27" t="s">
        <v>82</v>
      </c>
      <c r="L287" s="28" t="s">
        <v>55</v>
      </c>
      <c r="M287" s="27" t="s">
        <v>74</v>
      </c>
      <c r="N287" s="30" t="s">
        <v>254</v>
      </c>
      <c r="O287" s="43" t="s">
        <v>254</v>
      </c>
      <c r="P287" s="43" t="s">
        <v>254</v>
      </c>
      <c r="Q287" s="43" t="s">
        <v>254</v>
      </c>
      <c r="R287" s="43" t="s">
        <v>254</v>
      </c>
      <c r="S287" s="43" t="s">
        <v>254</v>
      </c>
      <c r="T287" s="43">
        <v>1</v>
      </c>
      <c r="U287" s="43" t="s">
        <v>254</v>
      </c>
      <c r="V287" s="44"/>
      <c r="W287" s="30"/>
      <c r="X287" s="43"/>
      <c r="Y287" s="43"/>
      <c r="Z287" s="43">
        <v>1</v>
      </c>
      <c r="AA287" s="43"/>
      <c r="AB287" s="43"/>
      <c r="AC287" s="43"/>
      <c r="AD287" s="43"/>
      <c r="AE287" s="44"/>
    </row>
    <row r="288" spans="1:31" ht="12" customHeight="1">
      <c r="A288" s="24">
        <v>284</v>
      </c>
      <c r="B288" s="25" t="str">
        <f>DB_INFO!B288</f>
        <v>PT</v>
      </c>
      <c r="C288" s="30" t="str">
        <f>DB_INFO!C288</f>
        <v>Wood &amp; wood products</v>
      </c>
      <c r="D288" s="25" t="str">
        <f>DB_INFO!D288</f>
        <v>Daily</v>
      </c>
      <c r="E288" s="25" t="str">
        <f>DB_INFO!E288</f>
        <v>51-100ºC</v>
      </c>
      <c r="F288" s="26" t="str">
        <f>DB_INFO!F288</f>
        <v>DK/DA</v>
      </c>
      <c r="G288" s="26" t="str">
        <f>DB_INFO!G288</f>
        <v>Below 9M€</v>
      </c>
      <c r="H288" s="26" t="str">
        <f>DB_INFO!H288</f>
        <v>Less 10 years</v>
      </c>
      <c r="I288" s="26" t="str">
        <f>DB_INFO!I288</f>
        <v>Less 10 years</v>
      </c>
      <c r="J288" s="26" t="str">
        <f>DB_INFO!J288</f>
        <v>Yes</v>
      </c>
      <c r="K288" s="27" t="s">
        <v>79</v>
      </c>
      <c r="L288" s="28" t="s">
        <v>55</v>
      </c>
      <c r="M288" s="27" t="s">
        <v>74</v>
      </c>
      <c r="N288" s="30" t="s">
        <v>254</v>
      </c>
      <c r="O288" s="43" t="s">
        <v>254</v>
      </c>
      <c r="P288" s="43" t="s">
        <v>254</v>
      </c>
      <c r="Q288" s="43">
        <v>1</v>
      </c>
      <c r="R288" s="43" t="s">
        <v>254</v>
      </c>
      <c r="S288" s="43" t="s">
        <v>254</v>
      </c>
      <c r="T288" s="43">
        <v>1</v>
      </c>
      <c r="U288" s="43" t="s">
        <v>254</v>
      </c>
      <c r="V288" s="44"/>
      <c r="W288" s="30"/>
      <c r="X288" s="43"/>
      <c r="Y288" s="43"/>
      <c r="Z288" s="43"/>
      <c r="AA288" s="43">
        <v>1</v>
      </c>
      <c r="AB288" s="43"/>
      <c r="AC288" s="43"/>
      <c r="AD288" s="43"/>
      <c r="AE288" s="44"/>
    </row>
    <row r="289" spans="1:31" ht="12" customHeight="1">
      <c r="A289" s="24">
        <v>285</v>
      </c>
      <c r="B289" s="25" t="str">
        <f>DB_INFO!B289</f>
        <v>PT</v>
      </c>
      <c r="C289" s="30" t="str">
        <f>DB_INFO!C289</f>
        <v>Others</v>
      </c>
      <c r="D289" s="25" t="str">
        <f>DB_INFO!D289</f>
        <v>Daily</v>
      </c>
      <c r="E289" s="25" t="str">
        <f>DB_INFO!E289</f>
        <v>DK/DA</v>
      </c>
      <c r="F289" s="26" t="str">
        <f>DB_INFO!F289</f>
        <v>0 - (-20ºC)</v>
      </c>
      <c r="G289" s="26" t="str">
        <f>DB_INFO!G289</f>
        <v>DK/DA</v>
      </c>
      <c r="H289" s="26" t="str">
        <f>DB_INFO!H289</f>
        <v>DK/DA</v>
      </c>
      <c r="I289" s="26" t="str">
        <f>DB_INFO!I289</f>
        <v>DK/DA</v>
      </c>
      <c r="J289" s="26" t="str">
        <f>DB_INFO!J289</f>
        <v>Yes</v>
      </c>
      <c r="K289" s="27" t="s">
        <v>266</v>
      </c>
      <c r="L289" s="28" t="s">
        <v>55</v>
      </c>
      <c r="M289" s="27" t="s">
        <v>74</v>
      </c>
      <c r="N289" s="30" t="s">
        <v>254</v>
      </c>
      <c r="O289" s="43" t="s">
        <v>254</v>
      </c>
      <c r="P289" s="43" t="s">
        <v>254</v>
      </c>
      <c r="Q289" s="43" t="s">
        <v>254</v>
      </c>
      <c r="R289" s="43">
        <v>1</v>
      </c>
      <c r="S289" s="43" t="s">
        <v>254</v>
      </c>
      <c r="T289" s="43" t="s">
        <v>254</v>
      </c>
      <c r="U289" s="43" t="s">
        <v>254</v>
      </c>
      <c r="V289" s="44"/>
      <c r="W289" s="30"/>
      <c r="X289" s="43"/>
      <c r="Y289" s="43"/>
      <c r="Z289" s="43"/>
      <c r="AA289" s="43"/>
      <c r="AB289" s="43">
        <v>1</v>
      </c>
      <c r="AC289" s="43"/>
      <c r="AD289" s="43"/>
      <c r="AE289" s="44"/>
    </row>
    <row r="290" spans="1:31" ht="12" customHeight="1">
      <c r="A290" s="24">
        <v>286</v>
      </c>
      <c r="B290" s="25" t="str">
        <f>DB_INFO!B290</f>
        <v>PT</v>
      </c>
      <c r="C290" s="30" t="str">
        <f>DB_INFO!C290</f>
        <v>Food &amp; Beverages</v>
      </c>
      <c r="D290" s="25" t="str">
        <f>DB_INFO!D290</f>
        <v>Daily</v>
      </c>
      <c r="E290" s="25" t="str">
        <f>DB_INFO!E290</f>
        <v>DK/DA</v>
      </c>
      <c r="F290" s="26" t="str">
        <f>DB_INFO!F290</f>
        <v>DK/DA</v>
      </c>
      <c r="G290" s="26" t="str">
        <f>DB_INFO!G290</f>
        <v>Below 9M€</v>
      </c>
      <c r="H290" s="26" t="str">
        <f>DB_INFO!H290</f>
        <v>Less 10 years</v>
      </c>
      <c r="I290" s="26" t="str">
        <f>DB_INFO!I290</f>
        <v>Less 10 years</v>
      </c>
      <c r="J290" s="26" t="str">
        <f>DB_INFO!J290</f>
        <v>Yes</v>
      </c>
      <c r="K290" s="27" t="s">
        <v>79</v>
      </c>
      <c r="L290" s="28" t="s">
        <v>55</v>
      </c>
      <c r="M290" s="27" t="s">
        <v>74</v>
      </c>
      <c r="N290" s="30" t="s">
        <v>254</v>
      </c>
      <c r="O290" s="43" t="s">
        <v>254</v>
      </c>
      <c r="P290" s="43" t="s">
        <v>254</v>
      </c>
      <c r="Q290" s="43" t="s">
        <v>254</v>
      </c>
      <c r="R290" s="43" t="s">
        <v>254</v>
      </c>
      <c r="S290" s="43" t="s">
        <v>254</v>
      </c>
      <c r="T290" s="43">
        <v>1</v>
      </c>
      <c r="U290" s="43" t="s">
        <v>254</v>
      </c>
      <c r="V290" s="44"/>
      <c r="W290" s="30">
        <v>1</v>
      </c>
      <c r="X290" s="43"/>
      <c r="Y290" s="43"/>
      <c r="Z290" s="43"/>
      <c r="AA290" s="43"/>
      <c r="AB290" s="43"/>
      <c r="AC290" s="43"/>
      <c r="AD290" s="43"/>
      <c r="AE290" s="44"/>
    </row>
    <row r="291" spans="1:31" ht="12" customHeight="1">
      <c r="A291" s="24">
        <v>287</v>
      </c>
      <c r="B291" s="25" t="str">
        <f>DB_INFO!B291</f>
        <v>PT</v>
      </c>
      <c r="C291" s="30" t="str">
        <f>DB_INFO!C291</f>
        <v>Food &amp; Beverages</v>
      </c>
      <c r="D291" s="25" t="str">
        <f>DB_INFO!D291</f>
        <v>Daily</v>
      </c>
      <c r="E291" s="25" t="str">
        <f>DB_INFO!E291</f>
        <v>20-50ºC</v>
      </c>
      <c r="F291" s="26" t="str">
        <f>DB_INFO!F291</f>
        <v>0-20ºC</v>
      </c>
      <c r="G291" s="26" t="str">
        <f>DB_INFO!G291</f>
        <v>Below 9M€</v>
      </c>
      <c r="H291" s="26" t="str">
        <f>DB_INFO!H291</f>
        <v>Less 10 years</v>
      </c>
      <c r="I291" s="26" t="str">
        <f>DB_INFO!I291</f>
        <v>Less 10 years</v>
      </c>
      <c r="J291" s="26" t="str">
        <f>DB_INFO!J291</f>
        <v>Yes</v>
      </c>
      <c r="K291" s="27" t="s">
        <v>82</v>
      </c>
      <c r="L291" s="28" t="s">
        <v>55</v>
      </c>
      <c r="M291" s="27" t="s">
        <v>74</v>
      </c>
      <c r="N291" s="30" t="s">
        <v>254</v>
      </c>
      <c r="O291" s="43" t="s">
        <v>254</v>
      </c>
      <c r="P291" s="43" t="s">
        <v>254</v>
      </c>
      <c r="Q291" s="43">
        <v>1</v>
      </c>
      <c r="R291" s="43" t="s">
        <v>254</v>
      </c>
      <c r="S291" s="43">
        <v>1</v>
      </c>
      <c r="T291" s="43" t="s">
        <v>254</v>
      </c>
      <c r="U291" s="43" t="s">
        <v>254</v>
      </c>
      <c r="V291" s="44"/>
      <c r="W291" s="30"/>
      <c r="X291" s="43"/>
      <c r="Y291" s="43">
        <v>9</v>
      </c>
      <c r="Z291" s="43"/>
      <c r="AA291" s="43"/>
      <c r="AB291" s="43"/>
      <c r="AC291" s="43"/>
      <c r="AD291" s="43"/>
      <c r="AE291" s="44"/>
    </row>
    <row r="292" spans="1:31" ht="12" customHeight="1">
      <c r="A292" s="24">
        <v>288</v>
      </c>
      <c r="B292" s="25" t="str">
        <f>DB_INFO!B292</f>
        <v>PT</v>
      </c>
      <c r="C292" s="30" t="str">
        <f>DB_INFO!C292</f>
        <v>Food &amp; Beverages</v>
      </c>
      <c r="D292" s="25" t="str">
        <f>DB_INFO!D292</f>
        <v>Daily</v>
      </c>
      <c r="E292" s="25" t="str">
        <f>DB_INFO!E292</f>
        <v>20-50ºC</v>
      </c>
      <c r="F292" s="26" t="str">
        <f>DB_INFO!F292</f>
        <v>0-20ºC</v>
      </c>
      <c r="G292" s="26" t="str">
        <f>DB_INFO!G292</f>
        <v>Below 9M€</v>
      </c>
      <c r="H292" s="26" t="str">
        <f>DB_INFO!H292</f>
        <v>Less 10 years</v>
      </c>
      <c r="I292" s="26" t="str">
        <f>DB_INFO!I292</f>
        <v>Less 10 years</v>
      </c>
      <c r="J292" s="26" t="str">
        <f>DB_INFO!J292</f>
        <v>Yes</v>
      </c>
      <c r="K292" s="27" t="s">
        <v>82</v>
      </c>
      <c r="L292" s="28" t="s">
        <v>55</v>
      </c>
      <c r="M292" s="27" t="s">
        <v>74</v>
      </c>
      <c r="N292" s="30" t="s">
        <v>254</v>
      </c>
      <c r="O292" s="43" t="s">
        <v>254</v>
      </c>
      <c r="P292" s="43" t="s">
        <v>254</v>
      </c>
      <c r="Q292" s="43" t="s">
        <v>254</v>
      </c>
      <c r="R292" s="43" t="s">
        <v>254</v>
      </c>
      <c r="S292" s="43">
        <v>1</v>
      </c>
      <c r="T292" s="43">
        <v>1</v>
      </c>
      <c r="U292" s="43" t="s">
        <v>254</v>
      </c>
      <c r="V292" s="44"/>
      <c r="W292" s="30"/>
      <c r="X292" s="43"/>
      <c r="Y292" s="43"/>
      <c r="Z292" s="43">
        <v>1</v>
      </c>
      <c r="AA292" s="43"/>
      <c r="AB292" s="43"/>
      <c r="AC292" s="43"/>
      <c r="AD292" s="43"/>
      <c r="AE292" s="44"/>
    </row>
    <row r="293" spans="1:31" ht="12" customHeight="1">
      <c r="A293" s="24">
        <v>289</v>
      </c>
      <c r="B293" s="25" t="str">
        <f>DB_INFO!B293</f>
        <v>PT</v>
      </c>
      <c r="C293" s="30" t="str">
        <f>DB_INFO!C293</f>
        <v>Textil &amp; Clothing</v>
      </c>
      <c r="D293" s="25" t="str">
        <f>DB_INFO!D293</f>
        <v>Daily</v>
      </c>
      <c r="E293" s="25" t="str">
        <f>DB_INFO!E293</f>
        <v>20-50ºC</v>
      </c>
      <c r="F293" s="26" t="str">
        <f>DB_INFO!F293</f>
        <v>0-20ºC</v>
      </c>
      <c r="G293" s="26" t="str">
        <f>DB_INFO!G293</f>
        <v>Below 9M€</v>
      </c>
      <c r="H293" s="26" t="str">
        <f>DB_INFO!H293</f>
        <v>Less 10 years</v>
      </c>
      <c r="I293" s="26" t="str">
        <f>DB_INFO!I293</f>
        <v>Less 10 years</v>
      </c>
      <c r="J293" s="26" t="str">
        <f>DB_INFO!J293</f>
        <v>Yes</v>
      </c>
      <c r="K293" s="27" t="s">
        <v>82</v>
      </c>
      <c r="L293" s="28" t="s">
        <v>55</v>
      </c>
      <c r="M293" s="27" t="s">
        <v>74</v>
      </c>
      <c r="N293" s="30">
        <v>1</v>
      </c>
      <c r="O293" s="43" t="s">
        <v>254</v>
      </c>
      <c r="P293" s="43" t="s">
        <v>254</v>
      </c>
      <c r="Q293" s="43" t="s">
        <v>254</v>
      </c>
      <c r="R293" s="43" t="s">
        <v>254</v>
      </c>
      <c r="S293" s="43" t="s">
        <v>254</v>
      </c>
      <c r="T293" s="43">
        <v>1</v>
      </c>
      <c r="U293" s="43" t="s">
        <v>254</v>
      </c>
      <c r="V293" s="44"/>
      <c r="W293" s="30"/>
      <c r="X293" s="43"/>
      <c r="Y293" s="43"/>
      <c r="Z293" s="43"/>
      <c r="AA293" s="43"/>
      <c r="AB293" s="43"/>
      <c r="AC293" s="43">
        <v>1</v>
      </c>
      <c r="AD293" s="43"/>
      <c r="AE293" s="44"/>
    </row>
    <row r="294" spans="1:31" ht="12" customHeight="1">
      <c r="A294" s="24">
        <v>290</v>
      </c>
      <c r="B294" s="25" t="str">
        <f>DB_INFO!B294</f>
        <v>PT</v>
      </c>
      <c r="C294" s="30" t="str">
        <f>DB_INFO!C294</f>
        <v>Textil &amp; Clothing</v>
      </c>
      <c r="D294" s="25" t="str">
        <f>DB_INFO!D294</f>
        <v>Daily</v>
      </c>
      <c r="E294" s="25" t="str">
        <f>DB_INFO!E294</f>
        <v>20-50ºC</v>
      </c>
      <c r="F294" s="26" t="str">
        <f>DB_INFO!F294</f>
        <v>More 20ºC</v>
      </c>
      <c r="G294" s="26" t="str">
        <f>DB_INFO!G294</f>
        <v>DK/DA</v>
      </c>
      <c r="H294" s="26" t="str">
        <f>DB_INFO!H294</f>
        <v>Less 10 years</v>
      </c>
      <c r="I294" s="26" t="str">
        <f>DB_INFO!I294</f>
        <v>Less 10 years</v>
      </c>
      <c r="J294" s="26" t="str">
        <f>DB_INFO!J294</f>
        <v>Yes</v>
      </c>
      <c r="K294" s="27" t="s">
        <v>82</v>
      </c>
      <c r="L294" s="28" t="s">
        <v>55</v>
      </c>
      <c r="M294" s="27" t="s">
        <v>74</v>
      </c>
      <c r="N294" s="30" t="s">
        <v>254</v>
      </c>
      <c r="O294" s="43" t="s">
        <v>254</v>
      </c>
      <c r="P294" s="43" t="s">
        <v>254</v>
      </c>
      <c r="Q294" s="43" t="s">
        <v>254</v>
      </c>
      <c r="R294" s="43" t="s">
        <v>254</v>
      </c>
      <c r="S294" s="43">
        <v>1</v>
      </c>
      <c r="T294" s="43" t="s">
        <v>254</v>
      </c>
      <c r="U294" s="43" t="s">
        <v>254</v>
      </c>
      <c r="V294" s="44"/>
      <c r="W294" s="30"/>
      <c r="X294" s="43"/>
      <c r="Y294" s="43"/>
      <c r="Z294" s="43"/>
      <c r="AA294" s="43"/>
      <c r="AB294" s="43"/>
      <c r="AC294" s="43">
        <v>1</v>
      </c>
      <c r="AD294" s="43"/>
      <c r="AE294" s="44"/>
    </row>
    <row r="295" spans="1:31" ht="12" customHeight="1">
      <c r="A295" s="24">
        <v>291</v>
      </c>
      <c r="B295" s="25" t="str">
        <f>DB_INFO!B295</f>
        <v>PT</v>
      </c>
      <c r="C295" s="30" t="str">
        <f>DB_INFO!C295</f>
        <v>Wood &amp; wood products</v>
      </c>
      <c r="D295" s="25" t="str">
        <f>DB_INFO!D295</f>
        <v>Daily</v>
      </c>
      <c r="E295" s="25" t="str">
        <f>DB_INFO!E295</f>
        <v>20-50ºC</v>
      </c>
      <c r="F295" s="26" t="str">
        <f>DB_INFO!F295</f>
        <v>0-20ºC</v>
      </c>
      <c r="G295" s="26" t="str">
        <f>DB_INFO!G295</f>
        <v>Below 9M€</v>
      </c>
      <c r="H295" s="26" t="str">
        <f>DB_INFO!H295</f>
        <v>Less 10 years</v>
      </c>
      <c r="I295" s="26" t="str">
        <f>DB_INFO!I295</f>
        <v>Less 10 years</v>
      </c>
      <c r="J295" s="26" t="str">
        <f>DB_INFO!J295</f>
        <v>Yes</v>
      </c>
      <c r="K295" s="27" t="s">
        <v>82</v>
      </c>
      <c r="L295" s="28" t="s">
        <v>55</v>
      </c>
      <c r="M295" s="27" t="s">
        <v>74</v>
      </c>
      <c r="N295" s="30" t="s">
        <v>254</v>
      </c>
      <c r="O295" s="43">
        <v>1</v>
      </c>
      <c r="P295" s="43" t="s">
        <v>254</v>
      </c>
      <c r="Q295" s="43" t="s">
        <v>254</v>
      </c>
      <c r="R295" s="43" t="s">
        <v>254</v>
      </c>
      <c r="S295" s="43" t="s">
        <v>254</v>
      </c>
      <c r="T295" s="43" t="s">
        <v>254</v>
      </c>
      <c r="U295" s="43" t="s">
        <v>254</v>
      </c>
      <c r="V295" s="44"/>
      <c r="W295" s="30">
        <v>1</v>
      </c>
      <c r="X295" s="43"/>
      <c r="Y295" s="43"/>
      <c r="Z295" s="43"/>
      <c r="AA295" s="43"/>
      <c r="AB295" s="43"/>
      <c r="AC295" s="43"/>
      <c r="AD295" s="43"/>
      <c r="AE295" s="44"/>
    </row>
    <row r="296" spans="1:31" ht="12" customHeight="1">
      <c r="A296" s="24">
        <v>292</v>
      </c>
      <c r="B296" s="25" t="str">
        <f>DB_INFO!B296</f>
        <v>PT</v>
      </c>
      <c r="C296" s="30" t="str">
        <f>DB_INFO!C296</f>
        <v>Wood &amp; wood products</v>
      </c>
      <c r="D296" s="25" t="str">
        <f>DB_INFO!D296</f>
        <v>Daily</v>
      </c>
      <c r="E296" s="25" t="str">
        <f>DB_INFO!E296</f>
        <v>20-50ºC</v>
      </c>
      <c r="F296" s="26" t="str">
        <f>DB_INFO!F296</f>
        <v>More 20ºC</v>
      </c>
      <c r="G296" s="26" t="str">
        <f>DB_INFO!G296</f>
        <v>DK/DA</v>
      </c>
      <c r="H296" s="26" t="str">
        <f>DB_INFO!H296</f>
        <v>10-25 years</v>
      </c>
      <c r="I296" s="26" t="str">
        <f>DB_INFO!I296</f>
        <v>10-25 years</v>
      </c>
      <c r="J296" s="26" t="str">
        <f>DB_INFO!J296</f>
        <v>Yes</v>
      </c>
      <c r="K296" s="27" t="s">
        <v>82</v>
      </c>
      <c r="L296" s="28" t="s">
        <v>55</v>
      </c>
      <c r="M296" s="27" t="s">
        <v>74</v>
      </c>
      <c r="N296" s="30" t="s">
        <v>254</v>
      </c>
      <c r="O296" s="43" t="s">
        <v>254</v>
      </c>
      <c r="P296" s="43" t="s">
        <v>254</v>
      </c>
      <c r="Q296" s="43">
        <v>1</v>
      </c>
      <c r="R296" s="43" t="s">
        <v>254</v>
      </c>
      <c r="S296" s="43" t="s">
        <v>254</v>
      </c>
      <c r="T296" s="43" t="s">
        <v>254</v>
      </c>
      <c r="U296" s="43" t="s">
        <v>254</v>
      </c>
      <c r="V296" s="44"/>
      <c r="W296" s="30"/>
      <c r="X296" s="43"/>
      <c r="Y296" s="43"/>
      <c r="Z296" s="43">
        <v>1</v>
      </c>
      <c r="AA296" s="43"/>
      <c r="AB296" s="43"/>
      <c r="AC296" s="43"/>
      <c r="AD296" s="43"/>
      <c r="AE296" s="44"/>
    </row>
    <row r="297" spans="1:31" ht="12" customHeight="1">
      <c r="A297" s="24">
        <v>293</v>
      </c>
      <c r="B297" s="25" t="str">
        <f>DB_INFO!B297</f>
        <v>PT</v>
      </c>
      <c r="C297" s="30" t="str">
        <f>DB_INFO!C297</f>
        <v>Machinery</v>
      </c>
      <c r="D297" s="25" t="str">
        <f>DB_INFO!D297</f>
        <v>Daily</v>
      </c>
      <c r="E297" s="25" t="str">
        <f>DB_INFO!E297</f>
        <v>20-50ºC</v>
      </c>
      <c r="F297" s="26" t="str">
        <f>DB_INFO!F297</f>
        <v>0-20ºC</v>
      </c>
      <c r="G297" s="26" t="str">
        <f>DB_INFO!G297</f>
        <v>DK/DA</v>
      </c>
      <c r="H297" s="26" t="str">
        <f>DB_INFO!H297</f>
        <v>10-25 years</v>
      </c>
      <c r="I297" s="26" t="str">
        <f>DB_INFO!I297</f>
        <v>10-25 years</v>
      </c>
      <c r="J297" s="26" t="str">
        <f>DB_INFO!J297</f>
        <v>Yes</v>
      </c>
      <c r="K297" s="27" t="s">
        <v>82</v>
      </c>
      <c r="L297" s="28" t="s">
        <v>55</v>
      </c>
      <c r="M297" s="27" t="s">
        <v>74</v>
      </c>
      <c r="N297" s="30" t="s">
        <v>254</v>
      </c>
      <c r="O297" s="43">
        <v>1</v>
      </c>
      <c r="P297" s="43" t="s">
        <v>254</v>
      </c>
      <c r="Q297" s="43" t="s">
        <v>254</v>
      </c>
      <c r="R297" s="43" t="s">
        <v>254</v>
      </c>
      <c r="S297" s="43" t="s">
        <v>254</v>
      </c>
      <c r="T297" s="43" t="s">
        <v>254</v>
      </c>
      <c r="U297" s="43" t="s">
        <v>254</v>
      </c>
      <c r="V297" s="44"/>
      <c r="W297" s="30"/>
      <c r="X297" s="43"/>
      <c r="Y297" s="43"/>
      <c r="Z297" s="43">
        <v>1</v>
      </c>
      <c r="AA297" s="43"/>
      <c r="AB297" s="43"/>
      <c r="AC297" s="43"/>
      <c r="AD297" s="43"/>
      <c r="AE297" s="44"/>
    </row>
    <row r="298" spans="1:31" ht="12" customHeight="1">
      <c r="A298" s="24">
        <v>294</v>
      </c>
      <c r="B298" s="25" t="str">
        <f>DB_INFO!B298</f>
        <v>PT</v>
      </c>
      <c r="C298" s="30" t="str">
        <f>DB_INFO!C298</f>
        <v>Machinery</v>
      </c>
      <c r="D298" s="25" t="str">
        <f>DB_INFO!D298</f>
        <v>Seasonal</v>
      </c>
      <c r="E298" s="25" t="str">
        <f>DB_INFO!E298</f>
        <v>More 250ºC</v>
      </c>
      <c r="F298" s="26" t="str">
        <f>DB_INFO!F298</f>
        <v>More 20ºC</v>
      </c>
      <c r="G298" s="26" t="str">
        <f>DB_INFO!G298</f>
        <v>DK/DA</v>
      </c>
      <c r="H298" s="26" t="str">
        <f>DB_INFO!H298</f>
        <v>Less 10 years</v>
      </c>
      <c r="I298" s="26" t="str">
        <f>DB_INFO!I298</f>
        <v>Less 10 years</v>
      </c>
      <c r="J298" s="26" t="str">
        <f>DB_INFO!J298</f>
        <v>Yes</v>
      </c>
      <c r="K298" s="27" t="s">
        <v>63</v>
      </c>
      <c r="L298" s="28" t="s">
        <v>55</v>
      </c>
      <c r="M298" s="27" t="s">
        <v>74</v>
      </c>
      <c r="N298" s="30" t="s">
        <v>254</v>
      </c>
      <c r="O298" s="43">
        <v>1</v>
      </c>
      <c r="P298" s="43" t="s">
        <v>254</v>
      </c>
      <c r="Q298" s="43" t="s">
        <v>254</v>
      </c>
      <c r="R298" s="43" t="s">
        <v>254</v>
      </c>
      <c r="S298" s="43" t="s">
        <v>254</v>
      </c>
      <c r="T298" s="43">
        <v>1</v>
      </c>
      <c r="U298" s="43" t="s">
        <v>254</v>
      </c>
      <c r="V298" s="44"/>
      <c r="W298" s="30"/>
      <c r="X298" s="43"/>
      <c r="Y298" s="43"/>
      <c r="Z298" s="43"/>
      <c r="AA298" s="43"/>
      <c r="AB298" s="43"/>
      <c r="AC298" s="43">
        <v>1</v>
      </c>
      <c r="AD298" s="43"/>
      <c r="AE298" s="44"/>
    </row>
    <row r="299" spans="1:31" ht="12" customHeight="1">
      <c r="A299" s="24">
        <v>295</v>
      </c>
      <c r="B299" s="25" t="str">
        <f>DB_INFO!B299</f>
        <v>PT</v>
      </c>
      <c r="C299" s="30" t="str">
        <f>DB_INFO!C299</f>
        <v>Machinery</v>
      </c>
      <c r="D299" s="25" t="str">
        <f>DB_INFO!D299</f>
        <v>Daily</v>
      </c>
      <c r="E299" s="25" t="str">
        <f>DB_INFO!E299</f>
        <v>20-50ºC</v>
      </c>
      <c r="F299" s="26" t="str">
        <f>DB_INFO!F299</f>
        <v>DK/DA</v>
      </c>
      <c r="G299" s="26" t="str">
        <f>DB_INFO!G299</f>
        <v>DK/DA</v>
      </c>
      <c r="H299" s="26" t="str">
        <f>DB_INFO!H299</f>
        <v>Less 10 years</v>
      </c>
      <c r="I299" s="26" t="str">
        <f>DB_INFO!I299</f>
        <v>Less 10 years</v>
      </c>
      <c r="J299" s="26" t="str">
        <f>DB_INFO!J299</f>
        <v>Yes</v>
      </c>
      <c r="K299" s="27" t="s">
        <v>70</v>
      </c>
      <c r="L299" s="28" t="s">
        <v>55</v>
      </c>
      <c r="M299" s="27" t="s">
        <v>74</v>
      </c>
      <c r="N299" s="30" t="s">
        <v>254</v>
      </c>
      <c r="O299" s="43" t="s">
        <v>254</v>
      </c>
      <c r="P299" s="43" t="s">
        <v>254</v>
      </c>
      <c r="Q299" s="43" t="s">
        <v>254</v>
      </c>
      <c r="R299" s="43">
        <v>1</v>
      </c>
      <c r="S299" s="43" t="s">
        <v>254</v>
      </c>
      <c r="T299" s="43" t="s">
        <v>254</v>
      </c>
      <c r="U299" s="43" t="s">
        <v>254</v>
      </c>
      <c r="V299" s="44"/>
      <c r="W299" s="30"/>
      <c r="X299" s="43"/>
      <c r="Y299" s="43"/>
      <c r="Z299" s="43"/>
      <c r="AA299" s="43">
        <v>1</v>
      </c>
      <c r="AB299" s="43"/>
      <c r="AC299" s="43"/>
      <c r="AD299" s="43"/>
      <c r="AE299" s="44"/>
    </row>
    <row r="300" spans="1:31" ht="12" customHeight="1">
      <c r="A300" s="24">
        <v>296</v>
      </c>
      <c r="B300" s="25" t="str">
        <f>DB_INFO!B300</f>
        <v>PT</v>
      </c>
      <c r="C300" s="30" t="str">
        <f>DB_INFO!C300</f>
        <v>Textil &amp; Clothing</v>
      </c>
      <c r="D300" s="25" t="str">
        <f>DB_INFO!D300</f>
        <v>Daily</v>
      </c>
      <c r="E300" s="25" t="str">
        <f>DB_INFO!E300</f>
        <v>20-50ºC</v>
      </c>
      <c r="F300" s="26" t="str">
        <f>DB_INFO!F300</f>
        <v>0-20ºC</v>
      </c>
      <c r="G300" s="26" t="str">
        <f>DB_INFO!G300</f>
        <v>DK/DA</v>
      </c>
      <c r="H300" s="26" t="str">
        <f>DB_INFO!H300</f>
        <v>DK/DA</v>
      </c>
      <c r="I300" s="26" t="str">
        <f>DB_INFO!I300</f>
        <v>DK/DA</v>
      </c>
      <c r="J300" s="26" t="str">
        <f>DB_INFO!J300</f>
        <v>Yes</v>
      </c>
      <c r="K300" s="27" t="s">
        <v>82</v>
      </c>
      <c r="L300" s="28" t="s">
        <v>55</v>
      </c>
      <c r="M300" s="27" t="s">
        <v>74</v>
      </c>
      <c r="N300" s="30" t="s">
        <v>254</v>
      </c>
      <c r="O300" s="43" t="s">
        <v>254</v>
      </c>
      <c r="P300" s="43" t="s">
        <v>254</v>
      </c>
      <c r="Q300" s="43" t="s">
        <v>254</v>
      </c>
      <c r="R300" s="43" t="s">
        <v>254</v>
      </c>
      <c r="S300" s="43" t="s">
        <v>254</v>
      </c>
      <c r="T300" s="43">
        <v>1</v>
      </c>
      <c r="U300" s="43" t="s">
        <v>254</v>
      </c>
      <c r="V300" s="44"/>
      <c r="W300" s="30"/>
      <c r="X300" s="43"/>
      <c r="Y300" s="43"/>
      <c r="Z300" s="43"/>
      <c r="AA300" s="43"/>
      <c r="AB300" s="43">
        <v>1</v>
      </c>
      <c r="AC300" s="43"/>
      <c r="AD300" s="43"/>
      <c r="AE300" s="44"/>
    </row>
    <row r="301" spans="1:31" ht="12" customHeight="1">
      <c r="A301" s="24">
        <v>297</v>
      </c>
      <c r="B301" s="25" t="str">
        <f>DB_INFO!B301</f>
        <v>PT</v>
      </c>
      <c r="C301" s="30" t="str">
        <f>DB_INFO!C301</f>
        <v>Textil &amp; Clothing</v>
      </c>
      <c r="D301" s="25" t="str">
        <f>DB_INFO!D301</f>
        <v>Daily</v>
      </c>
      <c r="E301" s="25" t="str">
        <f>DB_INFO!E301</f>
        <v>20-50ºC</v>
      </c>
      <c r="F301" s="26" t="str">
        <f>DB_INFO!F301</f>
        <v>More 20ºC</v>
      </c>
      <c r="G301" s="26" t="str">
        <f>DB_INFO!G301</f>
        <v>DK/DA</v>
      </c>
      <c r="H301" s="26" t="str">
        <f>DB_INFO!H301</f>
        <v>10-25 years</v>
      </c>
      <c r="I301" s="26" t="str">
        <f>DB_INFO!I301</f>
        <v>10-25 years</v>
      </c>
      <c r="J301" s="26" t="str">
        <f>DB_INFO!J301</f>
        <v>Yes</v>
      </c>
      <c r="K301" s="27" t="s">
        <v>82</v>
      </c>
      <c r="L301" s="28" t="s">
        <v>55</v>
      </c>
      <c r="M301" s="27" t="s">
        <v>74</v>
      </c>
      <c r="N301" s="30" t="s">
        <v>254</v>
      </c>
      <c r="O301" s="43" t="s">
        <v>254</v>
      </c>
      <c r="P301" s="43" t="s">
        <v>254</v>
      </c>
      <c r="Q301" s="43" t="s">
        <v>254</v>
      </c>
      <c r="R301" s="43">
        <v>1</v>
      </c>
      <c r="S301" s="43" t="s">
        <v>254</v>
      </c>
      <c r="T301" s="43" t="s">
        <v>254</v>
      </c>
      <c r="U301" s="43" t="s">
        <v>254</v>
      </c>
      <c r="V301" s="44"/>
      <c r="W301" s="30"/>
      <c r="X301" s="43"/>
      <c r="Y301" s="43"/>
      <c r="Z301" s="43"/>
      <c r="AA301" s="43">
        <v>1</v>
      </c>
      <c r="AB301" s="43"/>
      <c r="AC301" s="43"/>
      <c r="AD301" s="43"/>
      <c r="AE301" s="44"/>
    </row>
    <row r="302" spans="1:31" ht="12" customHeight="1">
      <c r="A302" s="24">
        <v>298</v>
      </c>
      <c r="B302" s="25" t="str">
        <f>DB_INFO!B302</f>
        <v>PT</v>
      </c>
      <c r="C302" s="30" t="str">
        <f>DB_INFO!C302</f>
        <v>Wood &amp; wood products</v>
      </c>
      <c r="D302" s="25" t="str">
        <f>DB_INFO!D302</f>
        <v>Daily</v>
      </c>
      <c r="E302" s="25" t="str">
        <f>DB_INFO!E302</f>
        <v>101-250ºC</v>
      </c>
      <c r="F302" s="26" t="str">
        <f>DB_INFO!F302</f>
        <v>0 - (-20ºC)</v>
      </c>
      <c r="G302" s="26" t="str">
        <f>DB_INFO!G302</f>
        <v>DK/DA</v>
      </c>
      <c r="H302" s="26" t="str">
        <f>DB_INFO!H302</f>
        <v>Less 10 years</v>
      </c>
      <c r="I302" s="26" t="str">
        <f>DB_INFO!I302</f>
        <v>Less 10 years</v>
      </c>
      <c r="J302" s="26" t="str">
        <f>DB_INFO!J302</f>
        <v>Yes</v>
      </c>
      <c r="K302" s="27" t="s">
        <v>73</v>
      </c>
      <c r="L302" s="28" t="s">
        <v>55</v>
      </c>
      <c r="M302" s="27" t="s">
        <v>74</v>
      </c>
      <c r="N302" s="30" t="s">
        <v>254</v>
      </c>
      <c r="O302" s="43" t="s">
        <v>254</v>
      </c>
      <c r="P302" s="43" t="s">
        <v>254</v>
      </c>
      <c r="Q302" s="43">
        <v>1</v>
      </c>
      <c r="R302" s="43" t="s">
        <v>254</v>
      </c>
      <c r="S302" s="43" t="s">
        <v>254</v>
      </c>
      <c r="T302" s="43" t="s">
        <v>254</v>
      </c>
      <c r="U302" s="43" t="s">
        <v>254</v>
      </c>
      <c r="V302" s="44"/>
      <c r="W302" s="30"/>
      <c r="X302" s="43"/>
      <c r="Y302" s="43"/>
      <c r="Z302" s="43"/>
      <c r="AA302" s="43"/>
      <c r="AB302" s="43"/>
      <c r="AC302" s="43"/>
      <c r="AD302" s="43">
        <v>1</v>
      </c>
      <c r="AE302" s="44"/>
    </row>
    <row r="303" spans="1:31" ht="12" customHeight="1">
      <c r="A303" s="24">
        <v>299</v>
      </c>
      <c r="B303" s="25" t="str">
        <f>DB_INFO!B303</f>
        <v>PT</v>
      </c>
      <c r="C303" s="30" t="str">
        <f>DB_INFO!C303</f>
        <v>Wood &amp; wood products</v>
      </c>
      <c r="D303" s="25" t="str">
        <f>DB_INFO!D303</f>
        <v>Daily</v>
      </c>
      <c r="E303" s="25" t="str">
        <f>DB_INFO!E303</f>
        <v>More 250ºC</v>
      </c>
      <c r="F303" s="26" t="str">
        <f>DB_INFO!F303</f>
        <v>0 - (-20ºC)</v>
      </c>
      <c r="G303" s="26" t="str">
        <f>DB_INFO!G303</f>
        <v>Below 9M€</v>
      </c>
      <c r="H303" s="26" t="str">
        <f>DB_INFO!H303</f>
        <v>DK/DA</v>
      </c>
      <c r="I303" s="26" t="str">
        <f>DB_INFO!I303</f>
        <v>DK/DA</v>
      </c>
      <c r="J303" s="26" t="str">
        <f>DB_INFO!J303</f>
        <v>No</v>
      </c>
      <c r="K303" s="27" t="s">
        <v>266</v>
      </c>
      <c r="L303" s="28" t="s">
        <v>55</v>
      </c>
      <c r="M303" s="27" t="s">
        <v>74</v>
      </c>
      <c r="N303" s="30" t="s">
        <v>254</v>
      </c>
      <c r="O303" s="43">
        <v>1</v>
      </c>
      <c r="P303" s="43" t="s">
        <v>254</v>
      </c>
      <c r="Q303" s="43" t="s">
        <v>254</v>
      </c>
      <c r="R303" s="43" t="s">
        <v>254</v>
      </c>
      <c r="S303" s="43" t="s">
        <v>254</v>
      </c>
      <c r="T303" s="43" t="s">
        <v>254</v>
      </c>
      <c r="U303" s="43" t="s">
        <v>254</v>
      </c>
      <c r="V303" s="44"/>
      <c r="W303" s="30"/>
      <c r="X303" s="43"/>
      <c r="Y303" s="43"/>
      <c r="Z303" s="43">
        <v>1</v>
      </c>
      <c r="AA303" s="43"/>
      <c r="AB303" s="43"/>
      <c r="AC303" s="43"/>
      <c r="AD303" s="43"/>
      <c r="AE303" s="44"/>
    </row>
    <row r="304" spans="1:31" ht="12" customHeight="1">
      <c r="A304" s="97">
        <v>300</v>
      </c>
      <c r="B304" s="32" t="str">
        <f>DB_INFO!B304</f>
        <v>PT</v>
      </c>
      <c r="C304" s="45" t="str">
        <f>DB_INFO!C304</f>
        <v>Machinery</v>
      </c>
      <c r="D304" s="32" t="str">
        <f>DB_INFO!D304</f>
        <v>Daily</v>
      </c>
      <c r="E304" s="32" t="str">
        <f>DB_INFO!E304</f>
        <v>51-100ºC</v>
      </c>
      <c r="F304" s="33" t="str">
        <f>DB_INFO!F304</f>
        <v>DK/DA</v>
      </c>
      <c r="G304" s="33" t="str">
        <f>DB_INFO!G304</f>
        <v>DK/DA</v>
      </c>
      <c r="H304" s="33" t="str">
        <f>DB_INFO!H304</f>
        <v>Less 10 years</v>
      </c>
      <c r="I304" s="33" t="str">
        <f>DB_INFO!I304</f>
        <v>Less 10 years</v>
      </c>
      <c r="J304" s="33" t="str">
        <f>DB_INFO!J304</f>
        <v>Yes</v>
      </c>
      <c r="K304" s="35" t="s">
        <v>71</v>
      </c>
      <c r="L304" s="696" t="s">
        <v>55</v>
      </c>
      <c r="M304" s="35" t="s">
        <v>74</v>
      </c>
      <c r="N304" s="30" t="s">
        <v>254</v>
      </c>
      <c r="O304" s="43" t="s">
        <v>254</v>
      </c>
      <c r="P304" s="43" t="s">
        <v>254</v>
      </c>
      <c r="Q304" s="43">
        <v>1</v>
      </c>
      <c r="R304" s="43" t="s">
        <v>254</v>
      </c>
      <c r="S304" s="43" t="s">
        <v>254</v>
      </c>
      <c r="T304" s="43" t="s">
        <v>254</v>
      </c>
      <c r="U304" s="43" t="s">
        <v>254</v>
      </c>
      <c r="V304" s="44"/>
      <c r="W304" s="45"/>
      <c r="X304" s="46"/>
      <c r="Y304" s="46"/>
      <c r="Z304" s="46"/>
      <c r="AA304" s="46">
        <v>1</v>
      </c>
      <c r="AB304" s="46"/>
      <c r="AC304" s="46"/>
      <c r="AD304" s="46"/>
      <c r="AE304" s="47"/>
    </row>
    <row r="305" spans="1:31" ht="12" customHeight="1">
      <c r="A305" s="24">
        <v>301</v>
      </c>
      <c r="B305" s="25" t="str">
        <f>DB_INFO!B305</f>
        <v>ES</v>
      </c>
      <c r="C305" s="30" t="str">
        <f>DB_INFO!C305</f>
        <v>Metals</v>
      </c>
      <c r="D305" s="25" t="str">
        <f>DB_INFO!D305</f>
        <v>Weekly</v>
      </c>
      <c r="E305" s="25" t="str">
        <f>DB_INFO!E305</f>
        <v>More 250ºC</v>
      </c>
      <c r="F305" s="26">
        <f>DB_INFO!F305</f>
        <v>0</v>
      </c>
      <c r="G305" s="26" t="str">
        <f>DB_INFO!G305</f>
        <v>DK/DA</v>
      </c>
      <c r="H305" s="26" t="str">
        <f>DB_INFO!H305</f>
        <v>DK/DA</v>
      </c>
      <c r="I305" s="26">
        <f>DB_INFO!I305</f>
        <v>0</v>
      </c>
      <c r="J305" s="26" t="str">
        <f>DB_INFO!J305</f>
        <v>Yes</v>
      </c>
      <c r="K305" s="27" t="s">
        <v>63</v>
      </c>
      <c r="L305" s="28" t="s">
        <v>55</v>
      </c>
      <c r="M305" s="37" t="s">
        <v>74</v>
      </c>
      <c r="N305" s="40"/>
      <c r="O305" s="41"/>
      <c r="P305" s="41">
        <v>1</v>
      </c>
      <c r="Q305" s="41">
        <v>1</v>
      </c>
      <c r="R305" s="41"/>
      <c r="S305" s="41"/>
      <c r="T305" s="41"/>
      <c r="U305" s="41"/>
      <c r="V305" s="42"/>
      <c r="W305" s="698"/>
      <c r="X305" s="41">
        <v>1</v>
      </c>
      <c r="Y305" s="41">
        <v>1</v>
      </c>
      <c r="Z305" s="41"/>
      <c r="AA305" s="41"/>
      <c r="AB305" s="41"/>
      <c r="AC305" s="41"/>
      <c r="AD305" s="41"/>
      <c r="AE305" s="42"/>
    </row>
    <row r="306" spans="1:31" ht="12" customHeight="1">
      <c r="A306" s="24">
        <v>302</v>
      </c>
      <c r="B306" s="25" t="str">
        <f>DB_INFO!B306</f>
        <v>ES</v>
      </c>
      <c r="C306" s="30" t="str">
        <f>DB_INFO!C306</f>
        <v>Paper &amp; paper products</v>
      </c>
      <c r="D306" s="25" t="str">
        <f>DB_INFO!D306</f>
        <v>Seasonal</v>
      </c>
      <c r="E306" s="25">
        <f>DB_INFO!E306</f>
        <v>0</v>
      </c>
      <c r="F306" s="26">
        <f>DB_INFO!F306</f>
        <v>0</v>
      </c>
      <c r="G306" s="26" t="str">
        <f>DB_INFO!G306</f>
        <v>DK/DA</v>
      </c>
      <c r="H306" s="26" t="str">
        <f>DB_INFO!H306</f>
        <v>More 25 years</v>
      </c>
      <c r="I306" s="26">
        <f>DB_INFO!I306</f>
        <v>0</v>
      </c>
      <c r="J306" s="26" t="str">
        <f>DB_INFO!J306</f>
        <v>No</v>
      </c>
      <c r="K306" s="27" t="s">
        <v>82</v>
      </c>
      <c r="L306" s="28" t="s">
        <v>55</v>
      </c>
      <c r="M306" s="26" t="s">
        <v>74</v>
      </c>
      <c r="N306" s="30"/>
      <c r="O306" s="43"/>
      <c r="P306" s="43"/>
      <c r="Q306" s="43">
        <v>1</v>
      </c>
      <c r="R306" s="43"/>
      <c r="S306" s="43"/>
      <c r="T306" s="43"/>
      <c r="U306" s="43"/>
      <c r="V306" s="44"/>
      <c r="W306" s="698"/>
      <c r="X306" s="43"/>
      <c r="Y306" s="43"/>
      <c r="Z306" s="43"/>
      <c r="AA306" s="43"/>
      <c r="AB306" s="43"/>
      <c r="AC306" s="43"/>
      <c r="AD306" s="43"/>
      <c r="AE306" s="44">
        <v>1</v>
      </c>
    </row>
    <row r="307" spans="1:31" ht="12" customHeight="1">
      <c r="A307" s="24">
        <v>303</v>
      </c>
      <c r="B307" s="25" t="str">
        <f>DB_INFO!B307</f>
        <v>ES</v>
      </c>
      <c r="C307" s="30" t="str">
        <f>DB_INFO!C307</f>
        <v>Others</v>
      </c>
      <c r="D307" s="25" t="str">
        <f>DB_INFO!D307</f>
        <v>Seasonal</v>
      </c>
      <c r="E307" s="25" t="str">
        <f>DB_INFO!E307</f>
        <v>More 250ºC</v>
      </c>
      <c r="F307" s="26">
        <f>DB_INFO!F307</f>
        <v>0</v>
      </c>
      <c r="G307" s="26" t="str">
        <f>DB_INFO!G307</f>
        <v>DK/DA</v>
      </c>
      <c r="H307" s="26" t="str">
        <f>DB_INFO!H307</f>
        <v>10-25 years</v>
      </c>
      <c r="I307" s="26">
        <f>DB_INFO!I307</f>
        <v>0</v>
      </c>
      <c r="J307" s="26" t="str">
        <f>DB_INFO!J307</f>
        <v>No</v>
      </c>
      <c r="K307" s="27" t="s">
        <v>82</v>
      </c>
      <c r="L307" s="28" t="s">
        <v>221</v>
      </c>
      <c r="M307" s="26" t="s">
        <v>74</v>
      </c>
      <c r="N307" s="30"/>
      <c r="O307" s="43"/>
      <c r="P307" s="43"/>
      <c r="Q307" s="43">
        <v>1</v>
      </c>
      <c r="R307" s="43"/>
      <c r="S307" s="43"/>
      <c r="T307" s="43"/>
      <c r="U307" s="43"/>
      <c r="V307" s="44"/>
      <c r="W307" s="698"/>
      <c r="X307" s="43"/>
      <c r="Y307" s="43"/>
      <c r="Z307" s="43"/>
      <c r="AA307" s="43">
        <v>1</v>
      </c>
      <c r="AB307" s="43"/>
      <c r="AC307" s="43"/>
      <c r="AD307" s="43"/>
      <c r="AE307" s="44"/>
    </row>
    <row r="308" spans="1:31" ht="12" customHeight="1">
      <c r="A308" s="24"/>
      <c r="B308" s="25" t="str">
        <f>B307</f>
        <v>ES</v>
      </c>
      <c r="C308" s="30" t="str">
        <f t="shared" ref="C308:J308" si="0">C307</f>
        <v>Others</v>
      </c>
      <c r="D308" s="25" t="str">
        <f t="shared" si="0"/>
        <v>Seasonal</v>
      </c>
      <c r="E308" s="25" t="str">
        <f t="shared" si="0"/>
        <v>More 250ºC</v>
      </c>
      <c r="F308" s="26">
        <f t="shared" si="0"/>
        <v>0</v>
      </c>
      <c r="G308" s="26" t="str">
        <f t="shared" si="0"/>
        <v>DK/DA</v>
      </c>
      <c r="H308" s="26" t="str">
        <f t="shared" si="0"/>
        <v>10-25 years</v>
      </c>
      <c r="I308" s="26">
        <f t="shared" si="0"/>
        <v>0</v>
      </c>
      <c r="J308" s="26" t="str">
        <f t="shared" si="0"/>
        <v>No</v>
      </c>
      <c r="K308" s="27" t="s">
        <v>63</v>
      </c>
      <c r="L308" s="28" t="s">
        <v>55</v>
      </c>
      <c r="M308" s="26" t="s">
        <v>0</v>
      </c>
      <c r="N308" s="30"/>
      <c r="O308" s="43"/>
      <c r="P308" s="43"/>
      <c r="Q308" s="43"/>
      <c r="R308" s="43"/>
      <c r="S308" s="43"/>
      <c r="T308" s="43"/>
      <c r="U308" s="43"/>
      <c r="V308" s="44"/>
      <c r="W308" s="698"/>
      <c r="X308" s="43"/>
      <c r="Y308" s="43"/>
      <c r="Z308" s="43"/>
      <c r="AA308" s="43"/>
      <c r="AB308" s="43"/>
      <c r="AC308" s="43"/>
      <c r="AD308" s="43"/>
      <c r="AE308" s="44"/>
    </row>
    <row r="309" spans="1:31" ht="12" customHeight="1">
      <c r="A309" s="24">
        <v>304</v>
      </c>
      <c r="B309" s="25" t="str">
        <f>DB_INFO!B308</f>
        <v>ES</v>
      </c>
      <c r="C309" s="30" t="str">
        <f>DB_INFO!C308</f>
        <v>Textil &amp; Clothing</v>
      </c>
      <c r="D309" s="25" t="str">
        <f>DB_INFO!D308</f>
        <v>Weekly</v>
      </c>
      <c r="E309" s="25" t="str">
        <f>DB_INFO!E308</f>
        <v>More 250ºC</v>
      </c>
      <c r="F309" s="26">
        <f>DB_INFO!F308</f>
        <v>0</v>
      </c>
      <c r="G309" s="26" t="str">
        <f>DB_INFO!G308</f>
        <v>DK/DA</v>
      </c>
      <c r="H309" s="26" t="str">
        <f>DB_INFO!H308</f>
        <v>10-25 years</v>
      </c>
      <c r="I309" s="26">
        <f>DB_INFO!I308</f>
        <v>0</v>
      </c>
      <c r="J309" s="26" t="str">
        <f>DB_INFO!J308</f>
        <v>Yes</v>
      </c>
      <c r="K309" s="27" t="s">
        <v>214</v>
      </c>
      <c r="L309" s="28" t="s">
        <v>55</v>
      </c>
      <c r="M309" s="26" t="s">
        <v>74</v>
      </c>
      <c r="N309" s="30"/>
      <c r="O309" s="43">
        <v>1</v>
      </c>
      <c r="P309" s="43">
        <v>1</v>
      </c>
      <c r="Q309" s="43"/>
      <c r="R309" s="43"/>
      <c r="S309" s="43"/>
      <c r="T309" s="43"/>
      <c r="U309" s="43"/>
      <c r="V309" s="44">
        <v>1</v>
      </c>
      <c r="W309" s="698"/>
      <c r="X309" s="43">
        <v>1</v>
      </c>
      <c r="Y309" s="43"/>
      <c r="Z309" s="43"/>
      <c r="AA309" s="43"/>
      <c r="AB309" s="43"/>
      <c r="AC309" s="43"/>
      <c r="AD309" s="43"/>
      <c r="AE309" s="44"/>
    </row>
    <row r="310" spans="1:31" ht="12" customHeight="1">
      <c r="A310" s="24">
        <v>305</v>
      </c>
      <c r="B310" s="25" t="str">
        <f>DB_INFO!B309</f>
        <v>ES</v>
      </c>
      <c r="C310" s="30" t="str">
        <f>DB_INFO!C309</f>
        <v>Textil &amp; Clothing</v>
      </c>
      <c r="D310" s="25" t="str">
        <f>DB_INFO!D309</f>
        <v>Weekly</v>
      </c>
      <c r="E310" s="25" t="str">
        <f>DB_INFO!E309</f>
        <v>More 250ºC</v>
      </c>
      <c r="F310" s="26">
        <f>DB_INFO!F309</f>
        <v>0</v>
      </c>
      <c r="G310" s="26" t="str">
        <f>DB_INFO!G309</f>
        <v>DK/DA</v>
      </c>
      <c r="H310" s="26" t="str">
        <f>DB_INFO!H309</f>
        <v>10-25 years</v>
      </c>
      <c r="I310" s="26">
        <f>DB_INFO!I309</f>
        <v>0</v>
      </c>
      <c r="J310" s="26" t="str">
        <f>DB_INFO!J309</f>
        <v>Yes</v>
      </c>
      <c r="K310" s="27" t="s">
        <v>214</v>
      </c>
      <c r="L310" s="28" t="s">
        <v>55</v>
      </c>
      <c r="M310" s="26" t="s">
        <v>74</v>
      </c>
      <c r="N310" s="30">
        <v>1</v>
      </c>
      <c r="O310" s="43">
        <v>1</v>
      </c>
      <c r="P310" s="43"/>
      <c r="Q310" s="43"/>
      <c r="R310" s="43"/>
      <c r="S310" s="43"/>
      <c r="T310" s="43"/>
      <c r="U310" s="43"/>
      <c r="V310" s="44"/>
      <c r="W310" s="698"/>
      <c r="X310" s="43"/>
      <c r="Y310" s="43">
        <v>1</v>
      </c>
      <c r="Z310" s="43"/>
      <c r="AA310" s="43"/>
      <c r="AB310" s="43"/>
      <c r="AC310" s="43"/>
      <c r="AD310" s="43"/>
      <c r="AE310" s="44"/>
    </row>
    <row r="311" spans="1:31" ht="12" customHeight="1">
      <c r="A311" s="24">
        <v>306</v>
      </c>
      <c r="B311" s="25" t="str">
        <f>DB_INFO!B310</f>
        <v>ES</v>
      </c>
      <c r="C311" s="30" t="str">
        <f>DB_INFO!C310</f>
        <v>Textil &amp; Clothing</v>
      </c>
      <c r="D311" s="25" t="str">
        <f>DB_INFO!D310</f>
        <v>Daily</v>
      </c>
      <c r="E311" s="25" t="str">
        <f>DB_INFO!E310</f>
        <v>More 250ºC</v>
      </c>
      <c r="F311" s="26">
        <f>DB_INFO!F310</f>
        <v>0</v>
      </c>
      <c r="G311" s="26" t="str">
        <f>DB_INFO!G310</f>
        <v>DK/DA</v>
      </c>
      <c r="H311" s="26" t="str">
        <f>DB_INFO!H310</f>
        <v>Less 10 years</v>
      </c>
      <c r="I311" s="26">
        <f>DB_INFO!I310</f>
        <v>0</v>
      </c>
      <c r="J311" s="26" t="str">
        <f>DB_INFO!J310</f>
        <v>No</v>
      </c>
      <c r="K311" s="27" t="s">
        <v>63</v>
      </c>
      <c r="L311" s="28" t="s">
        <v>55</v>
      </c>
      <c r="M311" s="26" t="s">
        <v>74</v>
      </c>
      <c r="N311" s="30"/>
      <c r="O311" s="43"/>
      <c r="P311" s="43">
        <v>1</v>
      </c>
      <c r="Q311" s="43">
        <v>1</v>
      </c>
      <c r="R311" s="43"/>
      <c r="S311" s="43"/>
      <c r="T311" s="43"/>
      <c r="U311" s="43"/>
      <c r="V311" s="44"/>
      <c r="W311" s="698"/>
      <c r="X311" s="43"/>
      <c r="Y311" s="43"/>
      <c r="Z311" s="43"/>
      <c r="AA311" s="43">
        <v>1</v>
      </c>
      <c r="AB311" s="43"/>
      <c r="AC311" s="43"/>
      <c r="AD311" s="43"/>
      <c r="AE311" s="44"/>
    </row>
    <row r="312" spans="1:31" ht="12" customHeight="1">
      <c r="A312" s="24">
        <v>307</v>
      </c>
      <c r="B312" s="25" t="str">
        <f>DB_INFO!B311</f>
        <v>ES</v>
      </c>
      <c r="C312" s="30" t="str">
        <f>DB_INFO!C311</f>
        <v>Textil &amp; Clothing</v>
      </c>
      <c r="D312" s="25" t="str">
        <f>DB_INFO!D311</f>
        <v>Seasonal</v>
      </c>
      <c r="E312" s="25" t="str">
        <f>DB_INFO!E311</f>
        <v>More 250ºC</v>
      </c>
      <c r="F312" s="26">
        <f>DB_INFO!F311</f>
        <v>0</v>
      </c>
      <c r="G312" s="26" t="str">
        <f>DB_INFO!G311</f>
        <v>DK/DA</v>
      </c>
      <c r="H312" s="26" t="str">
        <f>DB_INFO!H311</f>
        <v>10-25 years</v>
      </c>
      <c r="I312" s="26">
        <f>DB_INFO!I311</f>
        <v>0</v>
      </c>
      <c r="J312" s="26" t="str">
        <f>DB_INFO!J311</f>
        <v>No</v>
      </c>
      <c r="K312" s="27" t="s">
        <v>82</v>
      </c>
      <c r="L312" s="28" t="s">
        <v>55</v>
      </c>
      <c r="M312" s="26" t="s">
        <v>74</v>
      </c>
      <c r="N312" s="30"/>
      <c r="O312" s="43">
        <v>1</v>
      </c>
      <c r="P312" s="43">
        <v>1</v>
      </c>
      <c r="Q312" s="43">
        <v>1</v>
      </c>
      <c r="R312" s="43"/>
      <c r="S312" s="43"/>
      <c r="T312" s="43"/>
      <c r="U312" s="43"/>
      <c r="V312" s="44"/>
      <c r="W312" s="698">
        <v>1</v>
      </c>
      <c r="X312" s="43"/>
      <c r="Y312" s="43"/>
      <c r="Z312" s="43"/>
      <c r="AA312" s="43">
        <v>1</v>
      </c>
      <c r="AB312" s="43"/>
      <c r="AC312" s="43"/>
      <c r="AD312" s="43"/>
      <c r="AE312" s="44"/>
    </row>
    <row r="313" spans="1:31" ht="12" customHeight="1">
      <c r="A313" s="24">
        <v>308</v>
      </c>
      <c r="B313" s="25" t="str">
        <f>DB_INFO!B312</f>
        <v>ES</v>
      </c>
      <c r="C313" s="30" t="str">
        <f>DB_INFO!C312</f>
        <v>Others</v>
      </c>
      <c r="D313" s="25" t="str">
        <f>DB_INFO!D312</f>
        <v>Daily</v>
      </c>
      <c r="E313" s="25" t="str">
        <f>DB_INFO!E312</f>
        <v>More 250ºC</v>
      </c>
      <c r="F313" s="26" t="str">
        <f>DB_INFO!F312</f>
        <v>0-20ºC</v>
      </c>
      <c r="G313" s="26" t="str">
        <f>DB_INFO!G312</f>
        <v>DK/DA</v>
      </c>
      <c r="H313" s="26" t="str">
        <f>DB_INFO!H312</f>
        <v>10-25 years</v>
      </c>
      <c r="I313" s="26" t="str">
        <f>DB_INFO!I312</f>
        <v>Less 10 years</v>
      </c>
      <c r="J313" s="26" t="str">
        <f>DB_INFO!J312</f>
        <v>No</v>
      </c>
      <c r="K313" s="27" t="s">
        <v>214</v>
      </c>
      <c r="L313" s="28" t="s">
        <v>55</v>
      </c>
      <c r="M313" s="26" t="s">
        <v>74</v>
      </c>
      <c r="N313" s="30"/>
      <c r="O313" s="43">
        <v>1</v>
      </c>
      <c r="P313" s="43">
        <v>1</v>
      </c>
      <c r="Q313" s="43"/>
      <c r="R313" s="43"/>
      <c r="S313" s="43"/>
      <c r="T313" s="43"/>
      <c r="U313" s="43"/>
      <c r="V313" s="44"/>
      <c r="W313" s="698">
        <v>1</v>
      </c>
      <c r="X313" s="43"/>
      <c r="Y313" s="43"/>
      <c r="Z313" s="43"/>
      <c r="AA313" s="43">
        <v>1</v>
      </c>
      <c r="AB313" s="43"/>
      <c r="AC313" s="43"/>
      <c r="AD313" s="43"/>
      <c r="AE313" s="44"/>
    </row>
    <row r="314" spans="1:31" ht="12" customHeight="1">
      <c r="A314" s="24"/>
      <c r="B314" s="25" t="str">
        <f>B313</f>
        <v>ES</v>
      </c>
      <c r="C314" s="30" t="str">
        <f t="shared" ref="C314" si="1">C313</f>
        <v>Others</v>
      </c>
      <c r="D314" s="25" t="str">
        <f t="shared" ref="D314" si="2">D313</f>
        <v>Daily</v>
      </c>
      <c r="E314" s="25" t="str">
        <f t="shared" ref="E314" si="3">E313</f>
        <v>More 250ºC</v>
      </c>
      <c r="F314" s="26" t="str">
        <f t="shared" ref="F314" si="4">F313</f>
        <v>0-20ºC</v>
      </c>
      <c r="G314" s="26" t="str">
        <f t="shared" ref="G314" si="5">G313</f>
        <v>DK/DA</v>
      </c>
      <c r="H314" s="26" t="str">
        <f t="shared" ref="H314" si="6">H313</f>
        <v>10-25 years</v>
      </c>
      <c r="I314" s="26" t="str">
        <f t="shared" ref="I314" si="7">I313</f>
        <v>Less 10 years</v>
      </c>
      <c r="J314" s="26" t="str">
        <f t="shared" ref="J314" si="8">J313</f>
        <v>No</v>
      </c>
      <c r="K314" s="27" t="s">
        <v>82</v>
      </c>
      <c r="L314" s="28" t="s">
        <v>55</v>
      </c>
      <c r="M314" s="26" t="s">
        <v>0</v>
      </c>
      <c r="N314" s="30"/>
      <c r="O314" s="43"/>
      <c r="P314" s="43"/>
      <c r="Q314" s="43"/>
      <c r="R314" s="43"/>
      <c r="S314" s="43"/>
      <c r="T314" s="43"/>
      <c r="U314" s="43"/>
      <c r="V314" s="44"/>
      <c r="W314" s="698"/>
      <c r="X314" s="43"/>
      <c r="Y314" s="43"/>
      <c r="Z314" s="43"/>
      <c r="AA314" s="43"/>
      <c r="AB314" s="43"/>
      <c r="AC314" s="43"/>
      <c r="AD314" s="43"/>
      <c r="AE314" s="44"/>
    </row>
    <row r="315" spans="1:31" ht="12" customHeight="1">
      <c r="A315" s="24">
        <v>309</v>
      </c>
      <c r="B315" s="25" t="str">
        <f>DB_INFO!B313</f>
        <v>ES</v>
      </c>
      <c r="C315" s="30" t="str">
        <f>DB_INFO!C313</f>
        <v>Textil &amp; Clothing</v>
      </c>
      <c r="D315" s="25" t="str">
        <f>DB_INFO!D313</f>
        <v>Weekly</v>
      </c>
      <c r="E315" s="25" t="str">
        <f>DB_INFO!E313</f>
        <v>51-100ºC</v>
      </c>
      <c r="F315" s="26">
        <f>DB_INFO!F313</f>
        <v>0</v>
      </c>
      <c r="G315" s="26" t="str">
        <f>DB_INFO!G313</f>
        <v>DK/DA</v>
      </c>
      <c r="H315" s="26" t="str">
        <f>DB_INFO!H313</f>
        <v>More 25 years</v>
      </c>
      <c r="I315" s="26">
        <f>DB_INFO!I313</f>
        <v>0</v>
      </c>
      <c r="J315" s="26" t="str">
        <f>DB_INFO!J313</f>
        <v>Yes</v>
      </c>
      <c r="K315" s="27" t="s">
        <v>63</v>
      </c>
      <c r="L315" s="28" t="s">
        <v>55</v>
      </c>
      <c r="M315" s="26" t="s">
        <v>74</v>
      </c>
      <c r="N315" s="30"/>
      <c r="O315" s="43"/>
      <c r="P315" s="43"/>
      <c r="Q315" s="43">
        <v>1</v>
      </c>
      <c r="R315" s="43">
        <v>1</v>
      </c>
      <c r="S315" s="43"/>
      <c r="T315" s="43"/>
      <c r="U315" s="43"/>
      <c r="V315" s="44"/>
      <c r="W315" s="698"/>
      <c r="X315" s="43"/>
      <c r="Y315" s="43"/>
      <c r="Z315" s="43"/>
      <c r="AA315" s="43"/>
      <c r="AB315" s="43"/>
      <c r="AC315" s="43"/>
      <c r="AD315" s="43"/>
      <c r="AE315" s="44">
        <v>1</v>
      </c>
    </row>
    <row r="316" spans="1:31" ht="12" customHeight="1">
      <c r="A316" s="24">
        <v>310</v>
      </c>
      <c r="B316" s="25" t="str">
        <f>DB_INFO!B314</f>
        <v>ES</v>
      </c>
      <c r="C316" s="30" t="str">
        <f>DB_INFO!C314</f>
        <v>Others</v>
      </c>
      <c r="D316" s="25" t="str">
        <f>DB_INFO!D314</f>
        <v>Daily</v>
      </c>
      <c r="E316" s="25" t="str">
        <f>DB_INFO!E314</f>
        <v>More 250ºC</v>
      </c>
      <c r="F316" s="26">
        <f>DB_INFO!F314</f>
        <v>0</v>
      </c>
      <c r="G316" s="26" t="str">
        <f>DB_INFO!G314</f>
        <v>DK/DA</v>
      </c>
      <c r="H316" s="26" t="str">
        <f>DB_INFO!H314</f>
        <v>Less 10 years</v>
      </c>
      <c r="I316" s="26">
        <f>DB_INFO!I314</f>
        <v>0</v>
      </c>
      <c r="J316" s="26" t="str">
        <f>DB_INFO!J314</f>
        <v>DK/DA</v>
      </c>
      <c r="K316" s="27" t="s">
        <v>65</v>
      </c>
      <c r="L316" s="28" t="s">
        <v>55</v>
      </c>
      <c r="M316" s="26" t="s">
        <v>74</v>
      </c>
      <c r="N316" s="30"/>
      <c r="O316" s="43"/>
      <c r="P316" s="43"/>
      <c r="Q316" s="43"/>
      <c r="R316" s="43"/>
      <c r="S316" s="43"/>
      <c r="T316" s="43"/>
      <c r="U316" s="43"/>
      <c r="V316" s="44"/>
      <c r="W316" s="698"/>
      <c r="X316" s="43"/>
      <c r="Y316" s="43"/>
      <c r="Z316" s="43"/>
      <c r="AA316" s="43"/>
      <c r="AB316" s="43"/>
      <c r="AC316" s="43"/>
      <c r="AD316" s="43"/>
      <c r="AE316" s="44">
        <v>1</v>
      </c>
    </row>
    <row r="317" spans="1:31" ht="12" customHeight="1">
      <c r="A317" s="24"/>
      <c r="B317" s="25" t="str">
        <f>B316</f>
        <v>ES</v>
      </c>
      <c r="C317" s="30" t="str">
        <f t="shared" ref="C317:C318" si="9">C316</f>
        <v>Others</v>
      </c>
      <c r="D317" s="25" t="str">
        <f t="shared" ref="D317:D318" si="10">D316</f>
        <v>Daily</v>
      </c>
      <c r="E317" s="25" t="str">
        <f t="shared" ref="E317:E318" si="11">E316</f>
        <v>More 250ºC</v>
      </c>
      <c r="F317" s="26">
        <f t="shared" ref="F317:F318" si="12">F316</f>
        <v>0</v>
      </c>
      <c r="G317" s="26" t="str">
        <f t="shared" ref="G317:G318" si="13">G316</f>
        <v>DK/DA</v>
      </c>
      <c r="H317" s="26" t="str">
        <f t="shared" ref="H317:H318" si="14">H316</f>
        <v>Less 10 years</v>
      </c>
      <c r="I317" s="26">
        <f t="shared" ref="I317:I318" si="15">I316</f>
        <v>0</v>
      </c>
      <c r="J317" s="26" t="str">
        <f t="shared" ref="J317:J318" si="16">J316</f>
        <v>DK/DA</v>
      </c>
      <c r="K317" s="27" t="s">
        <v>63</v>
      </c>
      <c r="L317" s="28" t="s">
        <v>55</v>
      </c>
      <c r="M317" s="26" t="s">
        <v>0</v>
      </c>
      <c r="N317" s="30"/>
      <c r="O317" s="43"/>
      <c r="P317" s="43"/>
      <c r="Q317" s="43"/>
      <c r="R317" s="43"/>
      <c r="S317" s="43"/>
      <c r="T317" s="43"/>
      <c r="U317" s="43"/>
      <c r="V317" s="44"/>
      <c r="W317" s="698"/>
      <c r="X317" s="43"/>
      <c r="Y317" s="43"/>
      <c r="Z317" s="43"/>
      <c r="AA317" s="43"/>
      <c r="AB317" s="43"/>
      <c r="AC317" s="43"/>
      <c r="AD317" s="43"/>
      <c r="AE317" s="44"/>
    </row>
    <row r="318" spans="1:31" ht="12" customHeight="1">
      <c r="A318" s="24"/>
      <c r="B318" s="25" t="str">
        <f>B317</f>
        <v>ES</v>
      </c>
      <c r="C318" s="30" t="str">
        <f t="shared" si="9"/>
        <v>Others</v>
      </c>
      <c r="D318" s="25" t="str">
        <f t="shared" si="10"/>
        <v>Daily</v>
      </c>
      <c r="E318" s="25" t="str">
        <f t="shared" si="11"/>
        <v>More 250ºC</v>
      </c>
      <c r="F318" s="26">
        <f t="shared" si="12"/>
        <v>0</v>
      </c>
      <c r="G318" s="26" t="str">
        <f t="shared" si="13"/>
        <v>DK/DA</v>
      </c>
      <c r="H318" s="26" t="str">
        <f t="shared" si="14"/>
        <v>Less 10 years</v>
      </c>
      <c r="I318" s="26">
        <f t="shared" si="15"/>
        <v>0</v>
      </c>
      <c r="J318" s="26" t="str">
        <f t="shared" si="16"/>
        <v>DK/DA</v>
      </c>
      <c r="K318" s="27" t="s">
        <v>63</v>
      </c>
      <c r="L318" s="28" t="s">
        <v>221</v>
      </c>
      <c r="M318" s="26" t="s">
        <v>0</v>
      </c>
      <c r="N318" s="30"/>
      <c r="O318" s="43"/>
      <c r="P318" s="43"/>
      <c r="Q318" s="43"/>
      <c r="R318" s="43"/>
      <c r="S318" s="43"/>
      <c r="T318" s="43"/>
      <c r="U318" s="43"/>
      <c r="V318" s="44"/>
      <c r="W318" s="698"/>
      <c r="X318" s="43"/>
      <c r="Y318" s="43"/>
      <c r="Z318" s="43"/>
      <c r="AA318" s="43"/>
      <c r="AB318" s="43"/>
      <c r="AC318" s="43"/>
      <c r="AD318" s="43"/>
      <c r="AE318" s="44"/>
    </row>
    <row r="319" spans="1:31" ht="12" customHeight="1">
      <c r="A319" s="24">
        <v>311</v>
      </c>
      <c r="B319" s="25" t="str">
        <f>DB_INFO!B315</f>
        <v>ES</v>
      </c>
      <c r="C319" s="30" t="str">
        <f>DB_INFO!C315</f>
        <v>Metals</v>
      </c>
      <c r="D319" s="25" t="str">
        <f>DB_INFO!D315</f>
        <v>Weekly</v>
      </c>
      <c r="E319" s="25" t="str">
        <f>DB_INFO!E315</f>
        <v>More 250ºC</v>
      </c>
      <c r="F319" s="26">
        <f>DB_INFO!F315</f>
        <v>0</v>
      </c>
      <c r="G319" s="26" t="str">
        <f>DB_INFO!G315</f>
        <v>DK/DA</v>
      </c>
      <c r="H319" s="26" t="str">
        <f>DB_INFO!H315</f>
        <v>10-25 years</v>
      </c>
      <c r="I319" s="26">
        <f>DB_INFO!I315</f>
        <v>0</v>
      </c>
      <c r="J319" s="26" t="str">
        <f>DB_INFO!J315</f>
        <v>No</v>
      </c>
      <c r="K319" s="27" t="s">
        <v>65</v>
      </c>
      <c r="L319" s="28" t="s">
        <v>55</v>
      </c>
      <c r="M319" s="26" t="s">
        <v>74</v>
      </c>
      <c r="N319" s="30">
        <v>1</v>
      </c>
      <c r="O319" s="43"/>
      <c r="P319" s="43"/>
      <c r="Q319" s="43">
        <v>1</v>
      </c>
      <c r="R319" s="43"/>
      <c r="S319" s="43"/>
      <c r="T319" s="43"/>
      <c r="U319" s="43"/>
      <c r="V319" s="44"/>
      <c r="W319" s="698"/>
      <c r="X319" s="43"/>
      <c r="Y319" s="43"/>
      <c r="Z319" s="43"/>
      <c r="AA319" s="43">
        <v>1</v>
      </c>
      <c r="AB319" s="43"/>
      <c r="AC319" s="43"/>
      <c r="AD319" s="43"/>
      <c r="AE319" s="44"/>
    </row>
    <row r="320" spans="1:31" ht="12" customHeight="1">
      <c r="A320" s="24">
        <v>312</v>
      </c>
      <c r="B320" s="25" t="str">
        <f>DB_INFO!B316</f>
        <v>ES</v>
      </c>
      <c r="C320" s="30" t="str">
        <f>DB_INFO!C316</f>
        <v>Rubber &amp; Plastic</v>
      </c>
      <c r="D320" s="25" t="str">
        <f>DB_INFO!D316</f>
        <v>Daily</v>
      </c>
      <c r="E320" s="25" t="str">
        <f>DB_INFO!E316</f>
        <v>More 250ºC</v>
      </c>
      <c r="F320" s="26" t="str">
        <f>DB_INFO!F316</f>
        <v>0-20ºC</v>
      </c>
      <c r="G320" s="26" t="str">
        <f>DB_INFO!G316</f>
        <v>DK/DA</v>
      </c>
      <c r="H320" s="26" t="str">
        <f>DB_INFO!H316</f>
        <v>10-25 years</v>
      </c>
      <c r="I320" s="26" t="str">
        <f>DB_INFO!I316</f>
        <v>Less 10 years</v>
      </c>
      <c r="J320" s="26" t="str">
        <f>DB_INFO!J316</f>
        <v>Yes</v>
      </c>
      <c r="K320" s="27" t="s">
        <v>63</v>
      </c>
      <c r="L320" s="28" t="s">
        <v>55</v>
      </c>
      <c r="M320" s="26" t="s">
        <v>74</v>
      </c>
      <c r="N320" s="30"/>
      <c r="O320" s="43"/>
      <c r="P320" s="43"/>
      <c r="Q320" s="43">
        <v>1</v>
      </c>
      <c r="R320" s="43"/>
      <c r="S320" s="43"/>
      <c r="T320" s="43"/>
      <c r="U320" s="43"/>
      <c r="V320" s="44"/>
      <c r="W320" s="698"/>
      <c r="X320" s="43"/>
      <c r="Y320" s="43"/>
      <c r="Z320" s="43"/>
      <c r="AA320" s="43">
        <v>1</v>
      </c>
      <c r="AB320" s="43"/>
      <c r="AC320" s="43"/>
      <c r="AD320" s="43"/>
      <c r="AE320" s="44"/>
    </row>
    <row r="321" spans="1:31" ht="12" customHeight="1">
      <c r="A321" s="24">
        <v>313</v>
      </c>
      <c r="B321" s="25" t="str">
        <f>DB_INFO!B317</f>
        <v>ES</v>
      </c>
      <c r="C321" s="30" t="str">
        <f>DB_INFO!C317</f>
        <v>Rubber &amp; Plastic</v>
      </c>
      <c r="D321" s="25" t="str">
        <f>DB_INFO!D317</f>
        <v>Daily</v>
      </c>
      <c r="E321" s="25" t="str">
        <f>DB_INFO!E317</f>
        <v>More 250ºC</v>
      </c>
      <c r="F321" s="26">
        <f>DB_INFO!F317</f>
        <v>0</v>
      </c>
      <c r="G321" s="26" t="str">
        <f>DB_INFO!G317</f>
        <v>DK/DA</v>
      </c>
      <c r="H321" s="26" t="str">
        <f>DB_INFO!H317</f>
        <v>Less 10 years</v>
      </c>
      <c r="I321" s="26">
        <f>DB_INFO!I317</f>
        <v>0</v>
      </c>
      <c r="J321" s="26" t="str">
        <f>DB_INFO!J317</f>
        <v>DK/DA</v>
      </c>
      <c r="K321" s="27" t="s">
        <v>214</v>
      </c>
      <c r="L321" s="28" t="s">
        <v>55</v>
      </c>
      <c r="M321" s="26" t="s">
        <v>74</v>
      </c>
      <c r="N321" s="30"/>
      <c r="O321" s="43"/>
      <c r="P321" s="43"/>
      <c r="Q321" s="43">
        <v>1</v>
      </c>
      <c r="R321" s="43"/>
      <c r="S321" s="43"/>
      <c r="T321" s="43"/>
      <c r="U321" s="43"/>
      <c r="V321" s="44"/>
      <c r="W321" s="698"/>
      <c r="X321" s="43">
        <v>1</v>
      </c>
      <c r="Y321" s="43"/>
      <c r="Z321" s="43"/>
      <c r="AA321" s="43">
        <v>1</v>
      </c>
      <c r="AB321" s="43"/>
      <c r="AC321" s="43"/>
      <c r="AD321" s="43"/>
      <c r="AE321" s="44"/>
    </row>
    <row r="322" spans="1:31" ht="12" customHeight="1">
      <c r="A322" s="24">
        <v>314</v>
      </c>
      <c r="B322" s="25" t="str">
        <f>DB_INFO!B318</f>
        <v>ES</v>
      </c>
      <c r="C322" s="30" t="str">
        <f>DB_INFO!C318</f>
        <v>Chemical</v>
      </c>
      <c r="D322" s="25" t="str">
        <f>DB_INFO!D318</f>
        <v>Weekly</v>
      </c>
      <c r="E322" s="25" t="str">
        <f>DB_INFO!E318</f>
        <v>More 250ºC</v>
      </c>
      <c r="F322" s="26" t="str">
        <f>DB_INFO!F318</f>
        <v>0 - (-20ºC)</v>
      </c>
      <c r="G322" s="26" t="str">
        <f>DB_INFO!G318</f>
        <v>DK/DA</v>
      </c>
      <c r="H322" s="26" t="str">
        <f>DB_INFO!H318</f>
        <v>More 25 years</v>
      </c>
      <c r="I322" s="26" t="str">
        <f>DB_INFO!I318</f>
        <v>Less 10 years</v>
      </c>
      <c r="J322" s="26" t="str">
        <f>DB_INFO!J318</f>
        <v>No</v>
      </c>
      <c r="K322" s="27" t="s">
        <v>65</v>
      </c>
      <c r="L322" s="28" t="s">
        <v>55</v>
      </c>
      <c r="M322" s="26" t="s">
        <v>74</v>
      </c>
      <c r="N322" s="30"/>
      <c r="O322" s="43"/>
      <c r="P322" s="43"/>
      <c r="Q322" s="43">
        <v>1</v>
      </c>
      <c r="R322" s="43"/>
      <c r="S322" s="43"/>
      <c r="T322" s="43">
        <v>1</v>
      </c>
      <c r="U322" s="43"/>
      <c r="V322" s="44"/>
      <c r="W322" s="698"/>
      <c r="X322" s="43"/>
      <c r="Y322" s="43"/>
      <c r="Z322" s="43"/>
      <c r="AA322" s="43"/>
      <c r="AB322" s="43"/>
      <c r="AC322" s="43"/>
      <c r="AD322" s="43"/>
      <c r="AE322" s="44">
        <v>1</v>
      </c>
    </row>
    <row r="323" spans="1:31" ht="12" customHeight="1">
      <c r="A323" s="24"/>
      <c r="B323" s="25" t="str">
        <f>B322</f>
        <v>ES</v>
      </c>
      <c r="C323" s="30" t="str">
        <f t="shared" ref="C323:C324" si="17">C322</f>
        <v>Chemical</v>
      </c>
      <c r="D323" s="25" t="str">
        <f t="shared" ref="D323:D324" si="18">D322</f>
        <v>Weekly</v>
      </c>
      <c r="E323" s="25" t="str">
        <f t="shared" ref="E323:E324" si="19">E322</f>
        <v>More 250ºC</v>
      </c>
      <c r="F323" s="26" t="str">
        <f t="shared" ref="F323:F324" si="20">F322</f>
        <v>0 - (-20ºC)</v>
      </c>
      <c r="G323" s="26" t="str">
        <f t="shared" ref="G323:G324" si="21">G322</f>
        <v>DK/DA</v>
      </c>
      <c r="H323" s="26" t="str">
        <f t="shared" ref="H323:H324" si="22">H322</f>
        <v>More 25 years</v>
      </c>
      <c r="I323" s="26" t="str">
        <f t="shared" ref="I323:I324" si="23">I322</f>
        <v>Less 10 years</v>
      </c>
      <c r="J323" s="26" t="str">
        <f t="shared" ref="J323:J324" si="24">J322</f>
        <v>No</v>
      </c>
      <c r="K323" s="27" t="s">
        <v>66</v>
      </c>
      <c r="L323" s="28" t="s">
        <v>55</v>
      </c>
      <c r="M323" s="26" t="s">
        <v>0</v>
      </c>
      <c r="N323" s="30"/>
      <c r="O323" s="43"/>
      <c r="P323" s="43"/>
      <c r="Q323" s="43"/>
      <c r="R323" s="43"/>
      <c r="S323" s="43"/>
      <c r="T323" s="43"/>
      <c r="U323" s="43"/>
      <c r="V323" s="44"/>
      <c r="W323" s="698"/>
      <c r="X323" s="43"/>
      <c r="Y323" s="43"/>
      <c r="Z323" s="43"/>
      <c r="AA323" s="43"/>
      <c r="AB323" s="43"/>
      <c r="AC323" s="43"/>
      <c r="AD323" s="43"/>
      <c r="AE323" s="44"/>
    </row>
    <row r="324" spans="1:31" ht="12" customHeight="1">
      <c r="A324" s="24"/>
      <c r="B324" s="25" t="str">
        <f>B323</f>
        <v>ES</v>
      </c>
      <c r="C324" s="30" t="str">
        <f t="shared" si="17"/>
        <v>Chemical</v>
      </c>
      <c r="D324" s="25" t="str">
        <f t="shared" si="18"/>
        <v>Weekly</v>
      </c>
      <c r="E324" s="25" t="str">
        <f t="shared" si="19"/>
        <v>More 250ºC</v>
      </c>
      <c r="F324" s="26" t="str">
        <f t="shared" si="20"/>
        <v>0 - (-20ºC)</v>
      </c>
      <c r="G324" s="26" t="str">
        <f t="shared" si="21"/>
        <v>DK/DA</v>
      </c>
      <c r="H324" s="26" t="str">
        <f t="shared" si="22"/>
        <v>More 25 years</v>
      </c>
      <c r="I324" s="26" t="str">
        <f t="shared" si="23"/>
        <v>Less 10 years</v>
      </c>
      <c r="J324" s="26" t="str">
        <f t="shared" si="24"/>
        <v>No</v>
      </c>
      <c r="K324" s="27" t="s">
        <v>63</v>
      </c>
      <c r="L324" s="28" t="s">
        <v>55</v>
      </c>
      <c r="M324" s="26" t="s">
        <v>0</v>
      </c>
      <c r="N324" s="30"/>
      <c r="O324" s="43"/>
      <c r="P324" s="43"/>
      <c r="Q324" s="43"/>
      <c r="R324" s="43"/>
      <c r="S324" s="43"/>
      <c r="T324" s="43"/>
      <c r="U324" s="43"/>
      <c r="V324" s="44"/>
      <c r="W324" s="698"/>
      <c r="X324" s="43"/>
      <c r="Y324" s="43"/>
      <c r="Z324" s="43"/>
      <c r="AA324" s="43"/>
      <c r="AB324" s="43"/>
      <c r="AC324" s="43"/>
      <c r="AD324" s="43"/>
      <c r="AE324" s="44"/>
    </row>
    <row r="325" spans="1:31" ht="12" customHeight="1">
      <c r="A325" s="24">
        <v>315</v>
      </c>
      <c r="B325" s="25" t="str">
        <f>DB_INFO!B319</f>
        <v>ES</v>
      </c>
      <c r="C325" s="30" t="str">
        <f>DB_INFO!C319</f>
        <v>Machinery</v>
      </c>
      <c r="D325" s="25" t="str">
        <f>DB_INFO!D319</f>
        <v>Weekly</v>
      </c>
      <c r="E325" s="25">
        <f>DB_INFO!E319</f>
        <v>0</v>
      </c>
      <c r="F325" s="26" t="str">
        <f>DB_INFO!F319</f>
        <v>0 - (-20ºC)</v>
      </c>
      <c r="G325" s="26" t="str">
        <f>DB_INFO!G319</f>
        <v>DK/DA</v>
      </c>
      <c r="H325" s="26">
        <f>DB_INFO!H319</f>
        <v>0</v>
      </c>
      <c r="I325" s="26" t="str">
        <f>DB_INFO!I319</f>
        <v>Less 10 years</v>
      </c>
      <c r="J325" s="26" t="str">
        <f>DB_INFO!J319</f>
        <v>Yes</v>
      </c>
      <c r="K325" s="27" t="s">
        <v>64</v>
      </c>
      <c r="L325" s="28"/>
      <c r="M325" s="26"/>
      <c r="N325" s="30"/>
      <c r="O325" s="43"/>
      <c r="P325" s="43"/>
      <c r="Q325" s="43"/>
      <c r="R325" s="43"/>
      <c r="S325" s="43"/>
      <c r="T325" s="43"/>
      <c r="U325" s="43"/>
      <c r="V325" s="44"/>
      <c r="W325" s="698"/>
      <c r="X325" s="43"/>
      <c r="Y325" s="43"/>
      <c r="Z325" s="43"/>
      <c r="AA325" s="43"/>
      <c r="AB325" s="43"/>
      <c r="AC325" s="43"/>
      <c r="AD325" s="43"/>
      <c r="AE325" s="44"/>
    </row>
    <row r="326" spans="1:31" ht="12" customHeight="1">
      <c r="A326" s="24">
        <v>316</v>
      </c>
      <c r="B326" s="25" t="str">
        <f>DB_INFO!B320</f>
        <v>ES</v>
      </c>
      <c r="C326" s="30" t="str">
        <f>DB_INFO!C320</f>
        <v>Machinery</v>
      </c>
      <c r="D326" s="25" t="str">
        <f>DB_INFO!D320</f>
        <v>Daily</v>
      </c>
      <c r="E326" s="25">
        <f>DB_INFO!E320</f>
        <v>0</v>
      </c>
      <c r="F326" s="26">
        <f>DB_INFO!F320</f>
        <v>0</v>
      </c>
      <c r="G326" s="26" t="str">
        <f>DB_INFO!G320</f>
        <v>DK/DA</v>
      </c>
      <c r="H326" s="26" t="str">
        <f>DB_INFO!H320</f>
        <v>More 25 years</v>
      </c>
      <c r="I326" s="26">
        <f>DB_INFO!I320</f>
        <v>0</v>
      </c>
      <c r="J326" s="26" t="str">
        <f>DB_INFO!J320</f>
        <v>Yes</v>
      </c>
      <c r="K326" s="27" t="s">
        <v>214</v>
      </c>
      <c r="L326" s="28" t="s">
        <v>55</v>
      </c>
      <c r="M326" s="26" t="s">
        <v>74</v>
      </c>
      <c r="N326" s="30"/>
      <c r="O326" s="43"/>
      <c r="P326" s="43">
        <v>1</v>
      </c>
      <c r="Q326" s="43">
        <v>1</v>
      </c>
      <c r="R326" s="43"/>
      <c r="S326" s="43"/>
      <c r="T326" s="43"/>
      <c r="U326" s="43"/>
      <c r="V326" s="44"/>
      <c r="W326" s="698"/>
      <c r="X326" s="43"/>
      <c r="Y326" s="43"/>
      <c r="Z326" s="43"/>
      <c r="AA326" s="43">
        <v>1</v>
      </c>
      <c r="AB326" s="43"/>
      <c r="AC326" s="43"/>
      <c r="AD326" s="43"/>
      <c r="AE326" s="44"/>
    </row>
    <row r="327" spans="1:31" ht="12" customHeight="1">
      <c r="A327" s="24"/>
      <c r="B327" s="25" t="str">
        <f>B326</f>
        <v>ES</v>
      </c>
      <c r="C327" s="30" t="str">
        <f t="shared" ref="C327" si="25">C326</f>
        <v>Machinery</v>
      </c>
      <c r="D327" s="25" t="str">
        <f t="shared" ref="D327" si="26">D326</f>
        <v>Daily</v>
      </c>
      <c r="E327" s="25">
        <f t="shared" ref="E327" si="27">E326</f>
        <v>0</v>
      </c>
      <c r="F327" s="26">
        <f t="shared" ref="F327" si="28">F326</f>
        <v>0</v>
      </c>
      <c r="G327" s="26" t="str">
        <f t="shared" ref="G327" si="29">G326</f>
        <v>DK/DA</v>
      </c>
      <c r="H327" s="26" t="str">
        <f t="shared" ref="H327" si="30">H326</f>
        <v>More 25 years</v>
      </c>
      <c r="I327" s="26">
        <f t="shared" ref="I327" si="31">I326</f>
        <v>0</v>
      </c>
      <c r="J327" s="26" t="str">
        <f t="shared" ref="J327" si="32">J326</f>
        <v>Yes</v>
      </c>
      <c r="K327" s="27" t="s">
        <v>65</v>
      </c>
      <c r="L327" s="28" t="s">
        <v>55</v>
      </c>
      <c r="M327" s="26" t="s">
        <v>0</v>
      </c>
      <c r="N327" s="30"/>
      <c r="O327" s="43"/>
      <c r="P327" s="43"/>
      <c r="Q327" s="43">
        <v>1</v>
      </c>
      <c r="R327" s="43"/>
      <c r="S327" s="43">
        <v>1</v>
      </c>
      <c r="T327" s="43"/>
      <c r="U327" s="43"/>
      <c r="V327" s="44"/>
      <c r="W327" s="698"/>
      <c r="X327" s="43"/>
      <c r="Y327" s="43"/>
      <c r="Z327" s="43"/>
      <c r="AA327" s="43"/>
      <c r="AB327" s="43"/>
      <c r="AC327" s="43"/>
      <c r="AD327" s="43"/>
      <c r="AE327" s="44"/>
    </row>
    <row r="328" spans="1:31" ht="12" customHeight="1">
      <c r="A328" s="24">
        <v>317</v>
      </c>
      <c r="B328" s="25" t="str">
        <f>DB_INFO!B321</f>
        <v>ES</v>
      </c>
      <c r="C328" s="30" t="str">
        <f>DB_INFO!C321</f>
        <v>Machinery</v>
      </c>
      <c r="D328" s="25" t="str">
        <f>DB_INFO!D321</f>
        <v>DK/DA</v>
      </c>
      <c r="E328" s="25" t="str">
        <f>DB_INFO!E321</f>
        <v>More 250ºC</v>
      </c>
      <c r="F328" s="26">
        <f>DB_INFO!F321</f>
        <v>0</v>
      </c>
      <c r="G328" s="26" t="str">
        <f>DB_INFO!G321</f>
        <v>DK/DA</v>
      </c>
      <c r="H328" s="26" t="str">
        <f>DB_INFO!H321</f>
        <v>10-25 years</v>
      </c>
      <c r="I328" s="26">
        <f>DB_INFO!I321</f>
        <v>0</v>
      </c>
      <c r="J328" s="26" t="str">
        <f>DB_INFO!J321</f>
        <v>No</v>
      </c>
      <c r="K328" s="27" t="s">
        <v>214</v>
      </c>
      <c r="L328" s="28" t="s">
        <v>55</v>
      </c>
      <c r="M328" s="26" t="s">
        <v>74</v>
      </c>
      <c r="N328" s="30"/>
      <c r="O328" s="43"/>
      <c r="P328" s="43">
        <v>1</v>
      </c>
      <c r="Q328" s="43">
        <v>1</v>
      </c>
      <c r="R328" s="43"/>
      <c r="S328" s="43"/>
      <c r="T328" s="43"/>
      <c r="U328" s="43"/>
      <c r="V328" s="44"/>
      <c r="W328" s="698">
        <v>1</v>
      </c>
      <c r="X328" s="43"/>
      <c r="Y328" s="43"/>
      <c r="Z328" s="43"/>
      <c r="AA328" s="43"/>
      <c r="AB328" s="43"/>
      <c r="AC328" s="43"/>
      <c r="AD328" s="43"/>
      <c r="AE328" s="44"/>
    </row>
    <row r="329" spans="1:31" ht="12" customHeight="1">
      <c r="A329" s="24">
        <v>318</v>
      </c>
      <c r="B329" s="25" t="str">
        <f>DB_INFO!B322</f>
        <v>ES</v>
      </c>
      <c r="C329" s="30" t="str">
        <f>DB_INFO!C322</f>
        <v>Machinery</v>
      </c>
      <c r="D329" s="25" t="str">
        <f>DB_INFO!D322</f>
        <v>DK/DA</v>
      </c>
      <c r="E329" s="25" t="str">
        <f>DB_INFO!E322</f>
        <v>More 250ºC</v>
      </c>
      <c r="F329" s="26">
        <f>DB_INFO!F322</f>
        <v>0</v>
      </c>
      <c r="G329" s="26" t="str">
        <f>DB_INFO!G322</f>
        <v>DK/DA</v>
      </c>
      <c r="H329" s="26" t="str">
        <f>DB_INFO!H322</f>
        <v>10-25 years</v>
      </c>
      <c r="I329" s="26">
        <f>DB_INFO!I322</f>
        <v>0</v>
      </c>
      <c r="J329" s="26" t="str">
        <f>DB_INFO!J322</f>
        <v>No</v>
      </c>
      <c r="K329" s="27" t="s">
        <v>214</v>
      </c>
      <c r="L329" s="28" t="s">
        <v>55</v>
      </c>
      <c r="M329" s="26" t="s">
        <v>74</v>
      </c>
      <c r="N329" s="30"/>
      <c r="O329" s="43"/>
      <c r="P329" s="43">
        <v>1</v>
      </c>
      <c r="Q329" s="43">
        <v>1</v>
      </c>
      <c r="R329" s="43"/>
      <c r="S329" s="43"/>
      <c r="T329" s="43"/>
      <c r="U329" s="43"/>
      <c r="V329" s="44"/>
      <c r="W329" s="698">
        <v>1</v>
      </c>
      <c r="X329" s="43"/>
      <c r="Y329" s="43"/>
      <c r="Z329" s="43"/>
      <c r="AA329" s="43">
        <v>1</v>
      </c>
      <c r="AB329" s="43"/>
      <c r="AC329" s="43"/>
      <c r="AD329" s="43"/>
      <c r="AE329" s="44"/>
    </row>
    <row r="330" spans="1:31" ht="12" customHeight="1">
      <c r="A330" s="24"/>
      <c r="B330" s="25" t="str">
        <f>B329</f>
        <v>ES</v>
      </c>
      <c r="C330" s="30" t="str">
        <f t="shared" ref="C330" si="33">C329</f>
        <v>Machinery</v>
      </c>
      <c r="D330" s="25" t="str">
        <f t="shared" ref="D330" si="34">D329</f>
        <v>DK/DA</v>
      </c>
      <c r="E330" s="25" t="str">
        <f t="shared" ref="E330" si="35">E329</f>
        <v>More 250ºC</v>
      </c>
      <c r="F330" s="26">
        <f t="shared" ref="F330" si="36">F329</f>
        <v>0</v>
      </c>
      <c r="G330" s="26" t="str">
        <f t="shared" ref="G330" si="37">G329</f>
        <v>DK/DA</v>
      </c>
      <c r="H330" s="26" t="str">
        <f t="shared" ref="H330" si="38">H329</f>
        <v>10-25 years</v>
      </c>
      <c r="I330" s="26">
        <f t="shared" ref="I330" si="39">I329</f>
        <v>0</v>
      </c>
      <c r="J330" s="26" t="str">
        <f t="shared" ref="J330" si="40">J329</f>
        <v>No</v>
      </c>
      <c r="K330" s="27" t="s">
        <v>63</v>
      </c>
      <c r="L330" s="28" t="s">
        <v>55</v>
      </c>
      <c r="M330" s="26" t="s">
        <v>0</v>
      </c>
      <c r="N330" s="30"/>
      <c r="O330" s="43"/>
      <c r="P330" s="43"/>
      <c r="Q330" s="43">
        <v>1</v>
      </c>
      <c r="R330" s="43"/>
      <c r="S330" s="43"/>
      <c r="T330" s="43">
        <v>1</v>
      </c>
      <c r="U330" s="43"/>
      <c r="V330" s="44"/>
      <c r="W330" s="698"/>
      <c r="X330" s="43"/>
      <c r="Y330" s="43"/>
      <c r="Z330" s="43"/>
      <c r="AA330" s="43"/>
      <c r="AB330" s="43"/>
      <c r="AC330" s="43"/>
      <c r="AD330" s="43"/>
      <c r="AE330" s="44"/>
    </row>
    <row r="331" spans="1:31" ht="12" customHeight="1">
      <c r="A331" s="24">
        <v>319</v>
      </c>
      <c r="B331" s="25" t="str">
        <f>DB_INFO!B323</f>
        <v>ES</v>
      </c>
      <c r="C331" s="30" t="str">
        <f>DB_INFO!C323</f>
        <v>Machinery</v>
      </c>
      <c r="D331" s="25" t="str">
        <f>DB_INFO!D323</f>
        <v>Daily</v>
      </c>
      <c r="E331" s="25" t="str">
        <f>DB_INFO!E323</f>
        <v>More 250ºC</v>
      </c>
      <c r="F331" s="26">
        <f>DB_INFO!F323</f>
        <v>0</v>
      </c>
      <c r="G331" s="26" t="str">
        <f>DB_INFO!G323</f>
        <v>DK/DA</v>
      </c>
      <c r="H331" s="26" t="str">
        <f>DB_INFO!H323</f>
        <v>More 25 years</v>
      </c>
      <c r="I331" s="26">
        <f>DB_INFO!I323</f>
        <v>0</v>
      </c>
      <c r="J331" s="26" t="str">
        <f>DB_INFO!J323</f>
        <v>No</v>
      </c>
      <c r="K331" s="27" t="s">
        <v>63</v>
      </c>
      <c r="L331" s="28" t="s">
        <v>55</v>
      </c>
      <c r="M331" s="26" t="s">
        <v>74</v>
      </c>
      <c r="N331" s="30"/>
      <c r="O331" s="43"/>
      <c r="P331" s="43"/>
      <c r="Q331" s="43">
        <v>1</v>
      </c>
      <c r="R331" s="43"/>
      <c r="S331" s="43"/>
      <c r="T331" s="43"/>
      <c r="U331" s="43"/>
      <c r="V331" s="44"/>
      <c r="W331" s="698">
        <v>1</v>
      </c>
      <c r="X331" s="43"/>
      <c r="Y331" s="43"/>
      <c r="Z331" s="43"/>
      <c r="AA331" s="43"/>
      <c r="AB331" s="43"/>
      <c r="AC331" s="43"/>
      <c r="AD331" s="43"/>
      <c r="AE331" s="44"/>
    </row>
    <row r="332" spans="1:31" ht="12" customHeight="1">
      <c r="A332" s="24">
        <v>320</v>
      </c>
      <c r="B332" s="25" t="str">
        <f>DB_INFO!B324</f>
        <v>ES</v>
      </c>
      <c r="C332" s="30" t="str">
        <f>DB_INFO!C324</f>
        <v>Metals</v>
      </c>
      <c r="D332" s="25" t="str">
        <f>DB_INFO!D324</f>
        <v>Seasonal</v>
      </c>
      <c r="E332" s="25" t="str">
        <f>DB_INFO!E324</f>
        <v>More 250ºC</v>
      </c>
      <c r="F332" s="26">
        <f>DB_INFO!F324</f>
        <v>0</v>
      </c>
      <c r="G332" s="26" t="str">
        <f>DB_INFO!G324</f>
        <v>DK/DA</v>
      </c>
      <c r="H332" s="26" t="str">
        <f>DB_INFO!H324</f>
        <v>10-25 years</v>
      </c>
      <c r="I332" s="26">
        <f>DB_INFO!I324</f>
        <v>0</v>
      </c>
      <c r="J332" s="26" t="str">
        <f>DB_INFO!J324</f>
        <v>No</v>
      </c>
      <c r="K332" s="27" t="s">
        <v>65</v>
      </c>
      <c r="L332" s="28" t="s">
        <v>55</v>
      </c>
      <c r="M332" s="26" t="s">
        <v>74</v>
      </c>
      <c r="N332" s="30"/>
      <c r="O332" s="43"/>
      <c r="P332" s="43">
        <v>1</v>
      </c>
      <c r="Q332" s="43">
        <v>1</v>
      </c>
      <c r="R332" s="43">
        <v>1</v>
      </c>
      <c r="S332" s="43"/>
      <c r="T332" s="43"/>
      <c r="U332" s="43"/>
      <c r="V332" s="44"/>
      <c r="W332" s="698"/>
      <c r="X332" s="43">
        <v>1</v>
      </c>
      <c r="Y332" s="43"/>
      <c r="Z332" s="43"/>
      <c r="AA332" s="43"/>
      <c r="AB332" s="43"/>
      <c r="AC332" s="43"/>
      <c r="AD332" s="43"/>
      <c r="AE332" s="44"/>
    </row>
    <row r="333" spans="1:31" ht="12" customHeight="1">
      <c r="A333" s="24">
        <v>321</v>
      </c>
      <c r="B333" s="25" t="str">
        <f>DB_INFO!B325</f>
        <v>ES</v>
      </c>
      <c r="C333" s="30" t="str">
        <f>DB_INFO!C325</f>
        <v>Metals</v>
      </c>
      <c r="D333" s="25" t="str">
        <f>DB_INFO!D325</f>
        <v>Daily</v>
      </c>
      <c r="E333" s="25" t="str">
        <f>DB_INFO!E325</f>
        <v>More 250ºC</v>
      </c>
      <c r="F333" s="26" t="str">
        <f>DB_INFO!F325</f>
        <v>0-20ºC</v>
      </c>
      <c r="G333" s="26" t="str">
        <f>DB_INFO!G325</f>
        <v>DK/DA</v>
      </c>
      <c r="H333" s="26" t="str">
        <f>DB_INFO!H325</f>
        <v>10-25 years</v>
      </c>
      <c r="I333" s="26" t="str">
        <f>DB_INFO!I325</f>
        <v>10-25 years</v>
      </c>
      <c r="J333" s="26" t="str">
        <f>DB_INFO!J325</f>
        <v>Yes</v>
      </c>
      <c r="K333" s="27" t="s">
        <v>66</v>
      </c>
      <c r="L333" s="28" t="s">
        <v>55</v>
      </c>
      <c r="M333" s="26" t="s">
        <v>74</v>
      </c>
      <c r="N333" s="30"/>
      <c r="O333" s="43"/>
      <c r="P333" s="43"/>
      <c r="Q333" s="43">
        <v>1</v>
      </c>
      <c r="R333" s="43">
        <v>1</v>
      </c>
      <c r="S333" s="43"/>
      <c r="T333" s="43"/>
      <c r="U333" s="43"/>
      <c r="V333" s="44"/>
      <c r="W333" s="698">
        <v>1</v>
      </c>
      <c r="X333" s="43"/>
      <c r="Y333" s="43"/>
      <c r="Z333" s="43">
        <v>1</v>
      </c>
      <c r="AA333" s="43">
        <v>1</v>
      </c>
      <c r="AB333" s="43">
        <v>1</v>
      </c>
      <c r="AC333" s="43"/>
      <c r="AD333" s="43"/>
      <c r="AE333" s="44"/>
    </row>
    <row r="334" spans="1:31" ht="12" customHeight="1">
      <c r="A334" s="24">
        <v>322</v>
      </c>
      <c r="B334" s="25" t="str">
        <f>DB_INFO!B326</f>
        <v>ES</v>
      </c>
      <c r="C334" s="30" t="str">
        <f>DB_INFO!C326</f>
        <v>Machinery</v>
      </c>
      <c r="D334" s="25" t="str">
        <f>DB_INFO!D326</f>
        <v>Seasonal</v>
      </c>
      <c r="E334" s="25" t="str">
        <f>DB_INFO!E326</f>
        <v>More 250ºC</v>
      </c>
      <c r="F334" s="26">
        <f>DB_INFO!F326</f>
        <v>0</v>
      </c>
      <c r="G334" s="26" t="str">
        <f>DB_INFO!G326</f>
        <v>DK/DA</v>
      </c>
      <c r="H334" s="26" t="str">
        <f>DB_INFO!H326</f>
        <v>10-25 years</v>
      </c>
      <c r="I334" s="26">
        <f>DB_INFO!I326</f>
        <v>0</v>
      </c>
      <c r="J334" s="26" t="str">
        <f>DB_INFO!J326</f>
        <v>No</v>
      </c>
      <c r="K334" s="27" t="s">
        <v>63</v>
      </c>
      <c r="L334" s="28" t="s">
        <v>55</v>
      </c>
      <c r="M334" s="26" t="s">
        <v>74</v>
      </c>
      <c r="N334" s="30">
        <v>1</v>
      </c>
      <c r="O334" s="43"/>
      <c r="P334" s="43"/>
      <c r="Q334" s="43">
        <v>1</v>
      </c>
      <c r="R334" s="43"/>
      <c r="S334" s="43"/>
      <c r="T334" s="43"/>
      <c r="U334" s="43"/>
      <c r="V334" s="44"/>
      <c r="W334" s="698"/>
      <c r="X334" s="43"/>
      <c r="Y334" s="43"/>
      <c r="Z334" s="43">
        <v>1</v>
      </c>
      <c r="AA334" s="43"/>
      <c r="AB334" s="43"/>
      <c r="AC334" s="43"/>
      <c r="AD334" s="43"/>
      <c r="AE334" s="44">
        <v>1</v>
      </c>
    </row>
    <row r="335" spans="1:31" ht="12" customHeight="1">
      <c r="A335" s="24">
        <v>323</v>
      </c>
      <c r="B335" s="25" t="str">
        <f>DB_INFO!B327</f>
        <v>ES</v>
      </c>
      <c r="C335" s="30" t="str">
        <f>DB_INFO!C327</f>
        <v>Machinery</v>
      </c>
      <c r="D335" s="25" t="str">
        <f>DB_INFO!D327</f>
        <v>DK/DA</v>
      </c>
      <c r="E335" s="25" t="str">
        <f>DB_INFO!E327</f>
        <v>More 250ºC</v>
      </c>
      <c r="F335" s="26">
        <f>DB_INFO!F327</f>
        <v>0</v>
      </c>
      <c r="G335" s="26" t="str">
        <f>DB_INFO!G327</f>
        <v>DK/DA</v>
      </c>
      <c r="H335" s="26" t="str">
        <f>DB_INFO!H327</f>
        <v>Less 10 years</v>
      </c>
      <c r="I335" s="26">
        <f>DB_INFO!I327</f>
        <v>0</v>
      </c>
      <c r="J335" s="26" t="str">
        <f>DB_INFO!J327</f>
        <v>No</v>
      </c>
      <c r="K335" s="27" t="s">
        <v>214</v>
      </c>
      <c r="L335" s="28" t="s">
        <v>55</v>
      </c>
      <c r="M335" s="26" t="s">
        <v>74</v>
      </c>
      <c r="N335" s="30"/>
      <c r="O335" s="43"/>
      <c r="P335" s="43">
        <v>1</v>
      </c>
      <c r="Q335" s="43">
        <v>1</v>
      </c>
      <c r="R335" s="43"/>
      <c r="S335" s="43"/>
      <c r="T335" s="43">
        <v>1</v>
      </c>
      <c r="U335" s="43"/>
      <c r="V335" s="44"/>
      <c r="W335" s="698"/>
      <c r="X335" s="43"/>
      <c r="Y335" s="43"/>
      <c r="Z335" s="43"/>
      <c r="AA335" s="43">
        <v>1</v>
      </c>
      <c r="AB335" s="43"/>
      <c r="AC335" s="43"/>
      <c r="AD335" s="43"/>
      <c r="AE335" s="44"/>
    </row>
    <row r="336" spans="1:31" ht="12" customHeight="1">
      <c r="A336" s="24"/>
      <c r="B336" s="25" t="str">
        <f>B335</f>
        <v>ES</v>
      </c>
      <c r="C336" s="30" t="str">
        <f t="shared" ref="C336" si="41">C335</f>
        <v>Machinery</v>
      </c>
      <c r="D336" s="25" t="str">
        <f t="shared" ref="D336" si="42">D335</f>
        <v>DK/DA</v>
      </c>
      <c r="E336" s="25" t="str">
        <f t="shared" ref="E336" si="43">E335</f>
        <v>More 250ºC</v>
      </c>
      <c r="F336" s="26">
        <f t="shared" ref="F336" si="44">F335</f>
        <v>0</v>
      </c>
      <c r="G336" s="26" t="str">
        <f t="shared" ref="G336" si="45">G335</f>
        <v>DK/DA</v>
      </c>
      <c r="H336" s="26" t="str">
        <f t="shared" ref="H336" si="46">H335</f>
        <v>Less 10 years</v>
      </c>
      <c r="I336" s="26">
        <f t="shared" ref="I336" si="47">I335</f>
        <v>0</v>
      </c>
      <c r="J336" s="26" t="str">
        <f t="shared" ref="J336" si="48">J335</f>
        <v>No</v>
      </c>
      <c r="K336" s="27" t="s">
        <v>63</v>
      </c>
      <c r="L336" s="28" t="s">
        <v>55</v>
      </c>
      <c r="M336" s="26" t="s">
        <v>0</v>
      </c>
      <c r="N336" s="30"/>
      <c r="O336" s="43"/>
      <c r="P336" s="43">
        <v>1</v>
      </c>
      <c r="Q336" s="43">
        <v>1</v>
      </c>
      <c r="R336" s="43"/>
      <c r="S336" s="43"/>
      <c r="T336" s="43">
        <v>1</v>
      </c>
      <c r="U336" s="43"/>
      <c r="V336" s="44"/>
      <c r="W336" s="698"/>
      <c r="X336" s="43"/>
      <c r="Y336" s="43"/>
      <c r="Z336" s="43"/>
      <c r="AA336" s="43"/>
      <c r="AB336" s="43"/>
      <c r="AC336" s="43"/>
      <c r="AD336" s="43"/>
      <c r="AE336" s="44"/>
    </row>
    <row r="337" spans="1:31" ht="12" customHeight="1">
      <c r="A337" s="24">
        <v>324</v>
      </c>
      <c r="B337" s="25" t="str">
        <f>DB_INFO!B328</f>
        <v>ES</v>
      </c>
      <c r="C337" s="30" t="str">
        <f>DB_INFO!C328</f>
        <v>Machinery</v>
      </c>
      <c r="D337" s="25" t="str">
        <f>DB_INFO!D328</f>
        <v>Seasonal</v>
      </c>
      <c r="E337" s="25" t="str">
        <f>DB_INFO!E328</f>
        <v>More 250ºC</v>
      </c>
      <c r="F337" s="26">
        <f>DB_INFO!F328</f>
        <v>0</v>
      </c>
      <c r="G337" s="26" t="str">
        <f>DB_INFO!G328</f>
        <v>DK/DA</v>
      </c>
      <c r="H337" s="26" t="str">
        <f>DB_INFO!H328</f>
        <v>10-25 years</v>
      </c>
      <c r="I337" s="26">
        <f>DB_INFO!I328</f>
        <v>0</v>
      </c>
      <c r="J337" s="26" t="str">
        <f>DB_INFO!J328</f>
        <v>No</v>
      </c>
      <c r="K337" s="27" t="s">
        <v>63</v>
      </c>
      <c r="L337" s="28" t="s">
        <v>55</v>
      </c>
      <c r="M337" s="26" t="s">
        <v>74</v>
      </c>
      <c r="N337" s="30"/>
      <c r="O337" s="43">
        <v>1</v>
      </c>
      <c r="P337" s="43">
        <v>1</v>
      </c>
      <c r="Q337" s="43">
        <v>1</v>
      </c>
      <c r="R337" s="43"/>
      <c r="S337" s="43"/>
      <c r="T337" s="43"/>
      <c r="U337" s="43"/>
      <c r="V337" s="44"/>
      <c r="W337" s="698">
        <v>1</v>
      </c>
      <c r="X337" s="43">
        <v>1</v>
      </c>
      <c r="Y337" s="43"/>
      <c r="Z337" s="43"/>
      <c r="AA337" s="43">
        <v>1</v>
      </c>
      <c r="AB337" s="43"/>
      <c r="AC337" s="43"/>
      <c r="AD337" s="43"/>
      <c r="AE337" s="44"/>
    </row>
    <row r="338" spans="1:31" ht="12" customHeight="1">
      <c r="A338" s="24">
        <v>325</v>
      </c>
      <c r="B338" s="25" t="str">
        <f>DB_INFO!B329</f>
        <v>ES</v>
      </c>
      <c r="C338" s="30" t="str">
        <f>DB_INFO!C329</f>
        <v>Machinery</v>
      </c>
      <c r="D338" s="25" t="str">
        <f>DB_INFO!D329</f>
        <v>Seasonal</v>
      </c>
      <c r="E338" s="25" t="str">
        <f>DB_INFO!E329</f>
        <v>More 250ºC</v>
      </c>
      <c r="F338" s="26">
        <f>DB_INFO!F329</f>
        <v>0</v>
      </c>
      <c r="G338" s="26" t="str">
        <f>DB_INFO!G329</f>
        <v>DK/DA</v>
      </c>
      <c r="H338" s="26" t="str">
        <f>DB_INFO!H329</f>
        <v>10-25 years</v>
      </c>
      <c r="I338" s="26">
        <f>DB_INFO!I329</f>
        <v>0</v>
      </c>
      <c r="J338" s="26" t="str">
        <f>DB_INFO!J329</f>
        <v>No</v>
      </c>
      <c r="K338" s="27" t="s">
        <v>63</v>
      </c>
      <c r="L338" s="28" t="s">
        <v>55</v>
      </c>
      <c r="M338" s="26" t="s">
        <v>74</v>
      </c>
      <c r="N338" s="30"/>
      <c r="O338" s="43"/>
      <c r="P338" s="43">
        <v>1</v>
      </c>
      <c r="Q338" s="43">
        <v>1</v>
      </c>
      <c r="R338" s="43"/>
      <c r="S338" s="43">
        <v>1</v>
      </c>
      <c r="T338" s="43">
        <v>1</v>
      </c>
      <c r="U338" s="43">
        <v>1</v>
      </c>
      <c r="V338" s="44"/>
      <c r="W338" s="698">
        <v>1</v>
      </c>
      <c r="X338" s="43">
        <v>1</v>
      </c>
      <c r="Y338" s="43"/>
      <c r="Z338" s="43"/>
      <c r="AA338" s="43"/>
      <c r="AB338" s="43"/>
      <c r="AC338" s="43"/>
      <c r="AD338" s="43"/>
      <c r="AE338" s="44"/>
    </row>
    <row r="339" spans="1:31" ht="12" customHeight="1">
      <c r="A339" s="24">
        <v>326</v>
      </c>
      <c r="B339" s="25" t="str">
        <f>DB_INFO!B330</f>
        <v>ES</v>
      </c>
      <c r="C339" s="30" t="str">
        <f>DB_INFO!C330</f>
        <v>Food &amp; Beverages</v>
      </c>
      <c r="D339" s="25" t="str">
        <f>DB_INFO!D330</f>
        <v>Seasonal</v>
      </c>
      <c r="E339" s="25">
        <f>DB_INFO!E330</f>
        <v>0</v>
      </c>
      <c r="F339" s="26" t="str">
        <f>DB_INFO!F330</f>
        <v>0-20ºC</v>
      </c>
      <c r="G339" s="26" t="str">
        <f>DB_INFO!G330</f>
        <v>DK/DA</v>
      </c>
      <c r="H339" s="26">
        <f>DB_INFO!H330</f>
        <v>0</v>
      </c>
      <c r="I339" s="26" t="str">
        <f>DB_INFO!I330</f>
        <v>10-25 years</v>
      </c>
      <c r="J339" s="26" t="str">
        <f>DB_INFO!J330</f>
        <v>No</v>
      </c>
      <c r="K339" s="27" t="s">
        <v>64</v>
      </c>
      <c r="L339" s="28"/>
      <c r="M339" s="26"/>
      <c r="N339" s="30"/>
      <c r="O339" s="43"/>
      <c r="P339" s="43"/>
      <c r="Q339" s="43"/>
      <c r="R339" s="43"/>
      <c r="S339" s="43"/>
      <c r="T339" s="43"/>
      <c r="U339" s="43"/>
      <c r="V339" s="44"/>
      <c r="W339" s="698"/>
      <c r="X339" s="43"/>
      <c r="Y339" s="43"/>
      <c r="Z339" s="43"/>
      <c r="AA339" s="43"/>
      <c r="AB339" s="43"/>
      <c r="AC339" s="43"/>
      <c r="AD339" s="43"/>
      <c r="AE339" s="44"/>
    </row>
    <row r="340" spans="1:31" ht="12" customHeight="1">
      <c r="A340" s="24">
        <v>327</v>
      </c>
      <c r="B340" s="25" t="str">
        <f>DB_INFO!B331</f>
        <v>ES</v>
      </c>
      <c r="C340" s="30" t="str">
        <f>DB_INFO!C331</f>
        <v>Machinery</v>
      </c>
      <c r="D340" s="25" t="str">
        <f>DB_INFO!D331</f>
        <v>Seasonal</v>
      </c>
      <c r="E340" s="25" t="str">
        <f>DB_INFO!E331</f>
        <v>More 250ºC</v>
      </c>
      <c r="F340" s="26">
        <f>DB_INFO!F331</f>
        <v>0</v>
      </c>
      <c r="G340" s="26" t="str">
        <f>DB_INFO!G331</f>
        <v>DK/DA</v>
      </c>
      <c r="H340" s="26" t="str">
        <f>DB_INFO!H331</f>
        <v>10-25 years</v>
      </c>
      <c r="I340" s="26">
        <f>DB_INFO!I331</f>
        <v>0</v>
      </c>
      <c r="J340" s="26" t="str">
        <f>DB_INFO!J331</f>
        <v>Yes</v>
      </c>
      <c r="K340" s="27" t="s">
        <v>214</v>
      </c>
      <c r="L340" s="28" t="s">
        <v>55</v>
      </c>
      <c r="M340" s="26" t="s">
        <v>74</v>
      </c>
      <c r="N340" s="30"/>
      <c r="O340" s="43"/>
      <c r="P340" s="43">
        <v>1</v>
      </c>
      <c r="Q340" s="43">
        <v>1</v>
      </c>
      <c r="R340" s="43"/>
      <c r="S340" s="43"/>
      <c r="T340" s="43"/>
      <c r="U340" s="43"/>
      <c r="V340" s="44"/>
      <c r="W340" s="698">
        <v>1</v>
      </c>
      <c r="X340" s="43"/>
      <c r="Y340" s="43">
        <v>1</v>
      </c>
      <c r="Z340" s="43">
        <v>1</v>
      </c>
      <c r="AA340" s="43">
        <v>1</v>
      </c>
      <c r="AB340" s="43"/>
      <c r="AC340" s="43"/>
      <c r="AD340" s="43"/>
      <c r="AE340" s="44"/>
    </row>
    <row r="341" spans="1:31" ht="12" customHeight="1">
      <c r="A341" s="24"/>
      <c r="B341" s="25" t="str">
        <f>B340</f>
        <v>ES</v>
      </c>
      <c r="C341" s="30" t="str">
        <f t="shared" ref="C341" si="49">C340</f>
        <v>Machinery</v>
      </c>
      <c r="D341" s="25" t="str">
        <f t="shared" ref="D341" si="50">D340</f>
        <v>Seasonal</v>
      </c>
      <c r="E341" s="25" t="str">
        <f t="shared" ref="E341" si="51">E340</f>
        <v>More 250ºC</v>
      </c>
      <c r="F341" s="26">
        <f t="shared" ref="F341" si="52">F340</f>
        <v>0</v>
      </c>
      <c r="G341" s="26" t="str">
        <f t="shared" ref="G341" si="53">G340</f>
        <v>DK/DA</v>
      </c>
      <c r="H341" s="26" t="str">
        <f t="shared" ref="H341" si="54">H340</f>
        <v>10-25 years</v>
      </c>
      <c r="I341" s="26">
        <f t="shared" ref="I341" si="55">I340</f>
        <v>0</v>
      </c>
      <c r="J341" s="26" t="str">
        <f t="shared" ref="J341" si="56">J340</f>
        <v>Yes</v>
      </c>
      <c r="K341" s="27" t="s">
        <v>63</v>
      </c>
      <c r="L341" s="28" t="s">
        <v>221</v>
      </c>
      <c r="M341" s="26" t="s">
        <v>0</v>
      </c>
      <c r="N341" s="30">
        <v>1</v>
      </c>
      <c r="O341" s="43">
        <v>0</v>
      </c>
      <c r="P341" s="43">
        <v>0</v>
      </c>
      <c r="Q341" s="43">
        <v>0</v>
      </c>
      <c r="R341" s="43">
        <v>0</v>
      </c>
      <c r="S341" s="43">
        <v>0</v>
      </c>
      <c r="T341" s="43">
        <v>0</v>
      </c>
      <c r="U341" s="43">
        <v>0</v>
      </c>
      <c r="V341" s="44">
        <v>0</v>
      </c>
      <c r="W341" s="698"/>
      <c r="X341" s="43"/>
      <c r="Y341" s="43"/>
      <c r="Z341" s="43"/>
      <c r="AA341" s="43"/>
      <c r="AB341" s="43"/>
      <c r="AC341" s="43"/>
      <c r="AD341" s="43"/>
      <c r="AE341" s="44"/>
    </row>
    <row r="342" spans="1:31" ht="12" customHeight="1">
      <c r="A342" s="24">
        <v>328</v>
      </c>
      <c r="B342" s="25" t="str">
        <f>DB_INFO!B332</f>
        <v>ES</v>
      </c>
      <c r="C342" s="30" t="str">
        <f>DB_INFO!C332</f>
        <v>Food &amp; Beverages</v>
      </c>
      <c r="D342" s="25" t="str">
        <f>DB_INFO!D332</f>
        <v>Seasonal</v>
      </c>
      <c r="E342" s="25" t="str">
        <f>DB_INFO!E332</f>
        <v>51-100ºC</v>
      </c>
      <c r="F342" s="26" t="str">
        <f>DB_INFO!F332</f>
        <v>0 - (-20ºC)</v>
      </c>
      <c r="G342" s="26" t="str">
        <f>DB_INFO!G332</f>
        <v>DK/DA</v>
      </c>
      <c r="H342" s="26" t="str">
        <f>DB_INFO!H332</f>
        <v>10-25 years</v>
      </c>
      <c r="I342" s="26" t="str">
        <f>DB_INFO!I332</f>
        <v>Less 10 years</v>
      </c>
      <c r="J342" s="26" t="str">
        <f>DB_INFO!J332</f>
        <v>No</v>
      </c>
      <c r="K342" s="27" t="s">
        <v>70</v>
      </c>
      <c r="L342" s="28" t="s">
        <v>55</v>
      </c>
      <c r="M342" s="26" t="s">
        <v>74</v>
      </c>
      <c r="N342" s="30"/>
      <c r="O342" s="43"/>
      <c r="P342" s="43">
        <v>1</v>
      </c>
      <c r="Q342" s="43">
        <v>1</v>
      </c>
      <c r="R342" s="43"/>
      <c r="S342" s="43"/>
      <c r="T342" s="43"/>
      <c r="U342" s="43"/>
      <c r="V342" s="44"/>
      <c r="W342" s="698"/>
      <c r="X342" s="43"/>
      <c r="Y342" s="43"/>
      <c r="Z342" s="43">
        <v>1</v>
      </c>
      <c r="AA342" s="43">
        <v>1</v>
      </c>
      <c r="AB342" s="43"/>
      <c r="AC342" s="43"/>
      <c r="AD342" s="43"/>
      <c r="AE342" s="44"/>
    </row>
    <row r="343" spans="1:31" ht="12" customHeight="1">
      <c r="A343" s="24"/>
      <c r="B343" s="25" t="str">
        <f>B342</f>
        <v>ES</v>
      </c>
      <c r="C343" s="30" t="str">
        <f t="shared" ref="C343" si="57">C342</f>
        <v>Food &amp; Beverages</v>
      </c>
      <c r="D343" s="25" t="str">
        <f t="shared" ref="D343" si="58">D342</f>
        <v>Seasonal</v>
      </c>
      <c r="E343" s="25" t="str">
        <f t="shared" ref="E343" si="59">E342</f>
        <v>51-100ºC</v>
      </c>
      <c r="F343" s="26" t="str">
        <f t="shared" ref="F343" si="60">F342</f>
        <v>0 - (-20ºC)</v>
      </c>
      <c r="G343" s="26" t="str">
        <f t="shared" ref="G343" si="61">G342</f>
        <v>DK/DA</v>
      </c>
      <c r="H343" s="26" t="str">
        <f t="shared" ref="H343" si="62">H342</f>
        <v>10-25 years</v>
      </c>
      <c r="I343" s="26" t="str">
        <f t="shared" ref="I343" si="63">I342</f>
        <v>Less 10 years</v>
      </c>
      <c r="J343" s="26" t="str">
        <f t="shared" ref="J343" si="64">J342</f>
        <v>No</v>
      </c>
      <c r="K343" s="27" t="s">
        <v>63</v>
      </c>
      <c r="L343" s="28" t="s">
        <v>55</v>
      </c>
      <c r="M343" s="26" t="s">
        <v>0</v>
      </c>
      <c r="N343" s="30"/>
      <c r="O343" s="43"/>
      <c r="P343" s="43"/>
      <c r="Q343" s="43">
        <v>1</v>
      </c>
      <c r="R343" s="43"/>
      <c r="S343" s="43"/>
      <c r="T343" s="43"/>
      <c r="U343" s="43"/>
      <c r="V343" s="44"/>
      <c r="W343" s="698"/>
      <c r="X343" s="43"/>
      <c r="Y343" s="43"/>
      <c r="Z343" s="43"/>
      <c r="AA343" s="43"/>
      <c r="AB343" s="43"/>
      <c r="AC343" s="43"/>
      <c r="AD343" s="43"/>
      <c r="AE343" s="44"/>
    </row>
    <row r="344" spans="1:31" ht="12" customHeight="1">
      <c r="A344" s="24">
        <v>329</v>
      </c>
      <c r="B344" s="25" t="str">
        <f>DB_INFO!B333</f>
        <v>ES</v>
      </c>
      <c r="C344" s="30" t="str">
        <f>DB_INFO!C333</f>
        <v>Food &amp; Beverages</v>
      </c>
      <c r="D344" s="25" t="str">
        <f>DB_INFO!D333</f>
        <v>Seasonal</v>
      </c>
      <c r="E344" s="25">
        <f>DB_INFO!E333</f>
        <v>0</v>
      </c>
      <c r="F344" s="26" t="str">
        <f>DB_INFO!F333</f>
        <v>0-20ºC</v>
      </c>
      <c r="G344" s="26" t="str">
        <f>DB_INFO!G333</f>
        <v>DK/DA</v>
      </c>
      <c r="H344" s="26">
        <f>DB_INFO!H333</f>
        <v>0</v>
      </c>
      <c r="I344" s="26" t="str">
        <f>DB_INFO!I333</f>
        <v>Less 10 years</v>
      </c>
      <c r="J344" s="26" t="str">
        <f>DB_INFO!J333</f>
        <v>No</v>
      </c>
      <c r="K344" s="27" t="s">
        <v>64</v>
      </c>
      <c r="L344" s="28"/>
      <c r="M344" s="26"/>
      <c r="N344" s="30"/>
      <c r="O344" s="43"/>
      <c r="P344" s="43"/>
      <c r="Q344" s="43"/>
      <c r="R344" s="43"/>
      <c r="S344" s="43"/>
      <c r="T344" s="43"/>
      <c r="U344" s="43"/>
      <c r="V344" s="44"/>
      <c r="W344" s="698"/>
      <c r="X344" s="43"/>
      <c r="Y344" s="43"/>
      <c r="Z344" s="43"/>
      <c r="AA344" s="43"/>
      <c r="AB344" s="43"/>
      <c r="AC344" s="43"/>
      <c r="AD344" s="43"/>
      <c r="AE344" s="44"/>
    </row>
    <row r="345" spans="1:31" ht="12" customHeight="1">
      <c r="A345" s="24">
        <v>330</v>
      </c>
      <c r="B345" s="25" t="str">
        <f>DB_INFO!B334</f>
        <v>ES</v>
      </c>
      <c r="C345" s="30" t="str">
        <f>DB_INFO!C334</f>
        <v>Metals</v>
      </c>
      <c r="D345" s="25" t="str">
        <f>DB_INFO!D334</f>
        <v>Weekly</v>
      </c>
      <c r="E345" s="25" t="str">
        <f>DB_INFO!E334</f>
        <v>More 250ºC</v>
      </c>
      <c r="F345" s="26">
        <f>DB_INFO!F334</f>
        <v>0</v>
      </c>
      <c r="G345" s="26" t="str">
        <f>DB_INFO!G334</f>
        <v>DK/DA</v>
      </c>
      <c r="H345" s="26" t="str">
        <f>DB_INFO!H334</f>
        <v>10-25 years</v>
      </c>
      <c r="I345" s="26">
        <f>DB_INFO!I334</f>
        <v>0</v>
      </c>
      <c r="J345" s="26" t="str">
        <f>DB_INFO!J334</f>
        <v>Yes</v>
      </c>
      <c r="K345" s="27" t="s">
        <v>82</v>
      </c>
      <c r="L345" s="28" t="s">
        <v>221</v>
      </c>
      <c r="M345" s="26" t="s">
        <v>74</v>
      </c>
      <c r="N345" s="30">
        <v>0</v>
      </c>
      <c r="O345" s="43">
        <v>1</v>
      </c>
      <c r="P345" s="43">
        <v>0</v>
      </c>
      <c r="Q345" s="43">
        <v>0</v>
      </c>
      <c r="R345" s="43">
        <v>0</v>
      </c>
      <c r="S345" s="43">
        <v>0</v>
      </c>
      <c r="T345" s="43">
        <v>0</v>
      </c>
      <c r="U345" s="43">
        <v>0</v>
      </c>
      <c r="V345" s="44">
        <v>0</v>
      </c>
      <c r="W345" s="698"/>
      <c r="X345" s="43"/>
      <c r="Y345" s="43"/>
      <c r="Z345" s="43"/>
      <c r="AA345" s="43"/>
      <c r="AB345" s="43"/>
      <c r="AC345" s="43"/>
      <c r="AD345" s="43"/>
      <c r="AE345" s="44">
        <v>1</v>
      </c>
    </row>
    <row r="346" spans="1:31" ht="12" customHeight="1">
      <c r="A346" s="24">
        <v>331</v>
      </c>
      <c r="B346" s="25" t="str">
        <f>DB_INFO!B335</f>
        <v>ES</v>
      </c>
      <c r="C346" s="30" t="str">
        <f>DB_INFO!C335</f>
        <v>Food &amp; Beverages</v>
      </c>
      <c r="D346" s="25" t="str">
        <f>DB_INFO!D335</f>
        <v>Seasonal</v>
      </c>
      <c r="E346" s="25">
        <f>DB_INFO!E335</f>
        <v>0</v>
      </c>
      <c r="F346" s="26" t="str">
        <f>DB_INFO!F335</f>
        <v>0-20ºC</v>
      </c>
      <c r="G346" s="26" t="str">
        <f>DB_INFO!G335</f>
        <v>DK/DA</v>
      </c>
      <c r="H346" s="26">
        <f>DB_INFO!H335</f>
        <v>0</v>
      </c>
      <c r="I346" s="26" t="str">
        <f>DB_INFO!I335</f>
        <v>Less 10 years</v>
      </c>
      <c r="J346" s="26" t="str">
        <f>DB_INFO!J335</f>
        <v>Yes</v>
      </c>
      <c r="K346" s="27" t="s">
        <v>64</v>
      </c>
      <c r="L346" s="28"/>
      <c r="M346" s="26"/>
      <c r="N346" s="30"/>
      <c r="O346" s="43"/>
      <c r="P346" s="43"/>
      <c r="Q346" s="43"/>
      <c r="R346" s="43"/>
      <c r="S346" s="43"/>
      <c r="T346" s="43"/>
      <c r="U346" s="43"/>
      <c r="V346" s="44"/>
      <c r="W346" s="698"/>
      <c r="X346" s="43"/>
      <c r="Y346" s="43"/>
      <c r="Z346" s="43"/>
      <c r="AA346" s="43"/>
      <c r="AB346" s="43"/>
      <c r="AC346" s="43"/>
      <c r="AD346" s="43"/>
      <c r="AE346" s="44"/>
    </row>
    <row r="347" spans="1:31" ht="12" customHeight="1">
      <c r="A347" s="24">
        <v>332</v>
      </c>
      <c r="B347" s="25" t="str">
        <f>DB_INFO!B336</f>
        <v>ES</v>
      </c>
      <c r="C347" s="30" t="str">
        <f>DB_INFO!C336</f>
        <v>Machinery</v>
      </c>
      <c r="D347" s="25" t="str">
        <f>DB_INFO!D336</f>
        <v>Seasonal</v>
      </c>
      <c r="E347" s="25" t="str">
        <f>DB_INFO!E336</f>
        <v>More 250ºC</v>
      </c>
      <c r="F347" s="26">
        <f>DB_INFO!F336</f>
        <v>0</v>
      </c>
      <c r="G347" s="26" t="str">
        <f>DB_INFO!G336</f>
        <v>DK/DA</v>
      </c>
      <c r="H347" s="26" t="str">
        <f>DB_INFO!H336</f>
        <v>10-25 years</v>
      </c>
      <c r="I347" s="26">
        <f>DB_INFO!I336</f>
        <v>0</v>
      </c>
      <c r="J347" s="26" t="str">
        <f>DB_INFO!J336</f>
        <v>Yes</v>
      </c>
      <c r="K347" s="27" t="s">
        <v>63</v>
      </c>
      <c r="L347" s="28" t="s">
        <v>55</v>
      </c>
      <c r="M347" s="26" t="s">
        <v>74</v>
      </c>
      <c r="N347" s="30"/>
      <c r="O347" s="43"/>
      <c r="P347" s="43">
        <v>1</v>
      </c>
      <c r="Q347" s="43">
        <v>1</v>
      </c>
      <c r="R347" s="43"/>
      <c r="S347" s="43">
        <v>1</v>
      </c>
      <c r="T347" s="43"/>
      <c r="U347" s="43"/>
      <c r="V347" s="44"/>
      <c r="W347" s="698"/>
      <c r="X347" s="43">
        <v>1</v>
      </c>
      <c r="Y347" s="43"/>
      <c r="Z347" s="43">
        <v>1</v>
      </c>
      <c r="AA347" s="43">
        <v>1</v>
      </c>
      <c r="AB347" s="43"/>
      <c r="AC347" s="43"/>
      <c r="AD347" s="43"/>
      <c r="AE347" s="44"/>
    </row>
    <row r="348" spans="1:31" ht="12" customHeight="1">
      <c r="A348" s="24">
        <v>333</v>
      </c>
      <c r="B348" s="25" t="str">
        <f>DB_INFO!B337</f>
        <v>ES</v>
      </c>
      <c r="C348" s="30" t="str">
        <f>DB_INFO!C337</f>
        <v>Machinery</v>
      </c>
      <c r="D348" s="25" t="str">
        <f>DB_INFO!D337</f>
        <v>Seasonal</v>
      </c>
      <c r="E348" s="25" t="str">
        <f>DB_INFO!E337</f>
        <v>More 250ºC</v>
      </c>
      <c r="F348" s="26">
        <f>DB_INFO!F337</f>
        <v>0</v>
      </c>
      <c r="G348" s="26" t="str">
        <f>DB_INFO!G337</f>
        <v>DK/DA</v>
      </c>
      <c r="H348" s="26" t="str">
        <f>DB_INFO!H337</f>
        <v>10-25 years</v>
      </c>
      <c r="I348" s="26">
        <f>DB_INFO!I337</f>
        <v>0</v>
      </c>
      <c r="J348" s="26" t="str">
        <f>DB_INFO!J337</f>
        <v>DK/DA</v>
      </c>
      <c r="K348" s="27" t="s">
        <v>214</v>
      </c>
      <c r="L348" s="28" t="s">
        <v>55</v>
      </c>
      <c r="M348" s="26" t="s">
        <v>74</v>
      </c>
      <c r="N348" s="30"/>
      <c r="O348" s="43"/>
      <c r="P348" s="43">
        <v>1</v>
      </c>
      <c r="Q348" s="43">
        <v>1</v>
      </c>
      <c r="R348" s="43"/>
      <c r="S348" s="43">
        <v>1</v>
      </c>
      <c r="T348" s="43">
        <v>1</v>
      </c>
      <c r="U348" s="43"/>
      <c r="V348" s="44">
        <v>1</v>
      </c>
      <c r="W348" s="698">
        <v>1</v>
      </c>
      <c r="X348" s="43">
        <v>1</v>
      </c>
      <c r="Y348" s="43"/>
      <c r="Z348" s="43">
        <v>1</v>
      </c>
      <c r="AA348" s="43">
        <v>1</v>
      </c>
      <c r="AB348" s="43"/>
      <c r="AC348" s="43"/>
      <c r="AD348" s="43"/>
      <c r="AE348" s="44">
        <v>1</v>
      </c>
    </row>
    <row r="349" spans="1:31" ht="12" customHeight="1">
      <c r="A349" s="24">
        <v>334</v>
      </c>
      <c r="B349" s="25" t="str">
        <f>DB_INFO!B338</f>
        <v>ES</v>
      </c>
      <c r="C349" s="30" t="str">
        <f>DB_INFO!C338</f>
        <v>Machinery</v>
      </c>
      <c r="D349" s="25" t="str">
        <f>DB_INFO!D338</f>
        <v>Seasonal</v>
      </c>
      <c r="E349" s="25" t="str">
        <f>DB_INFO!E338</f>
        <v>More 250ºC</v>
      </c>
      <c r="F349" s="26">
        <f>DB_INFO!F338</f>
        <v>0</v>
      </c>
      <c r="G349" s="26" t="str">
        <f>DB_INFO!G338</f>
        <v>DK/DA</v>
      </c>
      <c r="H349" s="26" t="str">
        <f>DB_INFO!H338</f>
        <v>10-25 years</v>
      </c>
      <c r="I349" s="26">
        <f>DB_INFO!I338</f>
        <v>0</v>
      </c>
      <c r="J349" s="26" t="str">
        <f>DB_INFO!J338</f>
        <v>No</v>
      </c>
      <c r="K349" s="27" t="s">
        <v>214</v>
      </c>
      <c r="L349" s="28" t="s">
        <v>55</v>
      </c>
      <c r="M349" s="26" t="s">
        <v>74</v>
      </c>
      <c r="N349" s="30"/>
      <c r="O349" s="43"/>
      <c r="P349" s="43">
        <v>1</v>
      </c>
      <c r="Q349" s="43">
        <v>1</v>
      </c>
      <c r="R349" s="43"/>
      <c r="S349" s="43">
        <v>1</v>
      </c>
      <c r="T349" s="43"/>
      <c r="U349" s="43"/>
      <c r="V349" s="44"/>
      <c r="W349" s="698"/>
      <c r="X349" s="43"/>
      <c r="Y349" s="43"/>
      <c r="Z349" s="43"/>
      <c r="AA349" s="43"/>
      <c r="AB349" s="43"/>
      <c r="AC349" s="43"/>
      <c r="AD349" s="43">
        <v>1</v>
      </c>
      <c r="AE349" s="44"/>
    </row>
    <row r="350" spans="1:31" ht="12" customHeight="1">
      <c r="A350" s="24"/>
      <c r="B350" s="25" t="str">
        <f>B349</f>
        <v>ES</v>
      </c>
      <c r="C350" s="30" t="str">
        <f t="shared" ref="C350" si="65">C349</f>
        <v>Machinery</v>
      </c>
      <c r="D350" s="25" t="str">
        <f t="shared" ref="D350" si="66">D349</f>
        <v>Seasonal</v>
      </c>
      <c r="E350" s="25" t="str">
        <f t="shared" ref="E350" si="67">E349</f>
        <v>More 250ºC</v>
      </c>
      <c r="F350" s="26">
        <f t="shared" ref="F350" si="68">F349</f>
        <v>0</v>
      </c>
      <c r="G350" s="26" t="str">
        <f t="shared" ref="G350" si="69">G349</f>
        <v>DK/DA</v>
      </c>
      <c r="H350" s="26" t="str">
        <f t="shared" ref="H350" si="70">H349</f>
        <v>10-25 years</v>
      </c>
      <c r="I350" s="26">
        <f t="shared" ref="I350" si="71">I349</f>
        <v>0</v>
      </c>
      <c r="J350" s="26" t="str">
        <f t="shared" ref="J350" si="72">J349</f>
        <v>No</v>
      </c>
      <c r="K350" s="27" t="s">
        <v>63</v>
      </c>
      <c r="L350" s="28" t="s">
        <v>55</v>
      </c>
      <c r="M350" s="26" t="s">
        <v>0</v>
      </c>
      <c r="N350" s="30"/>
      <c r="O350" s="43"/>
      <c r="P350" s="43">
        <v>1</v>
      </c>
      <c r="Q350" s="43">
        <v>1</v>
      </c>
      <c r="R350" s="43"/>
      <c r="S350" s="43">
        <v>1</v>
      </c>
      <c r="T350" s="43"/>
      <c r="U350" s="43"/>
      <c r="V350" s="44"/>
      <c r="W350" s="698"/>
      <c r="X350" s="43"/>
      <c r="Y350" s="43"/>
      <c r="Z350" s="43"/>
      <c r="AA350" s="43"/>
      <c r="AB350" s="43"/>
      <c r="AC350" s="43"/>
      <c r="AD350" s="43"/>
      <c r="AE350" s="44"/>
    </row>
    <row r="351" spans="1:31" ht="12" customHeight="1">
      <c r="A351" s="24">
        <v>335</v>
      </c>
      <c r="B351" s="25" t="str">
        <f>DB_INFO!B339</f>
        <v>ES</v>
      </c>
      <c r="C351" s="30" t="str">
        <f>DB_INFO!C339</f>
        <v>Food &amp; Beverages</v>
      </c>
      <c r="D351" s="25" t="str">
        <f>DB_INFO!D339</f>
        <v>Seasonal</v>
      </c>
      <c r="E351" s="25">
        <f>DB_INFO!E339</f>
        <v>0</v>
      </c>
      <c r="F351" s="26" t="str">
        <f>DB_INFO!F339</f>
        <v>0 - (-20ºC)</v>
      </c>
      <c r="G351" s="26" t="str">
        <f>DB_INFO!G339</f>
        <v>DK/DA</v>
      </c>
      <c r="H351" s="26">
        <f>DB_INFO!H339</f>
        <v>0</v>
      </c>
      <c r="I351" s="26" t="str">
        <f>DB_INFO!I339</f>
        <v>Less 10 years</v>
      </c>
      <c r="J351" s="26" t="str">
        <f>DB_INFO!J339</f>
        <v>No</v>
      </c>
      <c r="K351" s="27" t="s">
        <v>64</v>
      </c>
      <c r="L351" s="28"/>
      <c r="M351" s="26"/>
      <c r="N351" s="30"/>
      <c r="O351" s="43"/>
      <c r="P351" s="43"/>
      <c r="Q351" s="43"/>
      <c r="R351" s="43"/>
      <c r="S351" s="43"/>
      <c r="T351" s="43"/>
      <c r="U351" s="43"/>
      <c r="V351" s="44"/>
      <c r="W351" s="698"/>
      <c r="X351" s="43"/>
      <c r="Y351" s="43"/>
      <c r="Z351" s="43"/>
      <c r="AA351" s="43"/>
      <c r="AB351" s="43"/>
      <c r="AC351" s="43"/>
      <c r="AD351" s="43"/>
      <c r="AE351" s="44"/>
    </row>
    <row r="352" spans="1:31" ht="12" customHeight="1">
      <c r="A352" s="24">
        <v>336</v>
      </c>
      <c r="B352" s="25" t="str">
        <f>DB_INFO!B340</f>
        <v>ES</v>
      </c>
      <c r="C352" s="30" t="str">
        <f>DB_INFO!C340</f>
        <v>Wood &amp; wood products</v>
      </c>
      <c r="D352" s="25" t="str">
        <f>DB_INFO!D340</f>
        <v>Seasonal</v>
      </c>
      <c r="E352" s="25" t="str">
        <f>DB_INFO!E340</f>
        <v>More 250ºC</v>
      </c>
      <c r="F352" s="26">
        <f>DB_INFO!F340</f>
        <v>0</v>
      </c>
      <c r="G352" s="26" t="str">
        <f>DB_INFO!G340</f>
        <v>DK/DA</v>
      </c>
      <c r="H352" s="26" t="str">
        <f>DB_INFO!H340</f>
        <v>More 25 years</v>
      </c>
      <c r="I352" s="26">
        <f>DB_INFO!I340</f>
        <v>0</v>
      </c>
      <c r="J352" s="26" t="str">
        <f>DB_INFO!J340</f>
        <v>No</v>
      </c>
      <c r="K352" s="27" t="s">
        <v>63</v>
      </c>
      <c r="L352" s="28" t="s">
        <v>55</v>
      </c>
      <c r="M352" s="26" t="s">
        <v>74</v>
      </c>
      <c r="N352" s="30"/>
      <c r="O352" s="43"/>
      <c r="P352" s="43"/>
      <c r="Q352" s="43"/>
      <c r="R352" s="43"/>
      <c r="S352" s="43"/>
      <c r="T352" s="43"/>
      <c r="U352" s="43"/>
      <c r="V352" s="44"/>
      <c r="W352" s="698"/>
      <c r="X352" s="43"/>
      <c r="Y352" s="43"/>
      <c r="Z352" s="43"/>
      <c r="AA352" s="43"/>
      <c r="AB352" s="43"/>
      <c r="AC352" s="43"/>
      <c r="AD352" s="43"/>
      <c r="AE352" s="44">
        <v>1</v>
      </c>
    </row>
    <row r="353" spans="1:31" ht="12" customHeight="1">
      <c r="A353" s="24"/>
      <c r="B353" s="25" t="str">
        <f>B352</f>
        <v>ES</v>
      </c>
      <c r="C353" s="30" t="str">
        <f t="shared" ref="C353" si="73">C352</f>
        <v>Wood &amp; wood products</v>
      </c>
      <c r="D353" s="25" t="str">
        <f t="shared" ref="D353" si="74">D352</f>
        <v>Seasonal</v>
      </c>
      <c r="E353" s="25" t="str">
        <f t="shared" ref="E353" si="75">E352</f>
        <v>More 250ºC</v>
      </c>
      <c r="F353" s="26">
        <f t="shared" ref="F353" si="76">F352</f>
        <v>0</v>
      </c>
      <c r="G353" s="26" t="str">
        <f t="shared" ref="G353" si="77">G352</f>
        <v>DK/DA</v>
      </c>
      <c r="H353" s="26" t="str">
        <f t="shared" ref="H353" si="78">H352</f>
        <v>More 25 years</v>
      </c>
      <c r="I353" s="26">
        <f t="shared" ref="I353" si="79">I352</f>
        <v>0</v>
      </c>
      <c r="J353" s="26" t="str">
        <f t="shared" ref="J353" si="80">J352</f>
        <v>No</v>
      </c>
      <c r="K353" s="27" t="s">
        <v>63</v>
      </c>
      <c r="L353" s="28" t="s">
        <v>221</v>
      </c>
      <c r="M353" s="26" t="s">
        <v>0</v>
      </c>
      <c r="N353" s="30">
        <v>0</v>
      </c>
      <c r="O353" s="43">
        <v>0</v>
      </c>
      <c r="P353" s="43">
        <v>0</v>
      </c>
      <c r="Q353" s="43">
        <v>0</v>
      </c>
      <c r="R353" s="43">
        <v>0</v>
      </c>
      <c r="S353" s="43">
        <v>0</v>
      </c>
      <c r="T353" s="43">
        <v>0</v>
      </c>
      <c r="U353" s="43">
        <v>0</v>
      </c>
      <c r="V353" s="44">
        <v>1</v>
      </c>
      <c r="W353" s="698"/>
      <c r="X353" s="43"/>
      <c r="Y353" s="43"/>
      <c r="Z353" s="43"/>
      <c r="AA353" s="43"/>
      <c r="AB353" s="43"/>
      <c r="AC353" s="43"/>
      <c r="AD353" s="43"/>
      <c r="AE353" s="44"/>
    </row>
    <row r="354" spans="1:31" ht="12" customHeight="1">
      <c r="A354" s="24">
        <v>337</v>
      </c>
      <c r="B354" s="25" t="str">
        <f>DB_INFO!B341</f>
        <v>ES</v>
      </c>
      <c r="C354" s="30" t="str">
        <f>DB_INFO!C341</f>
        <v>Wood &amp; wood products</v>
      </c>
      <c r="D354" s="25" t="str">
        <f>DB_INFO!D341</f>
        <v>Seasonal</v>
      </c>
      <c r="E354" s="25" t="str">
        <f>DB_INFO!E341</f>
        <v>More 250ºC</v>
      </c>
      <c r="F354" s="26">
        <f>DB_INFO!F341</f>
        <v>0</v>
      </c>
      <c r="G354" s="26" t="str">
        <f>DB_INFO!G341</f>
        <v>DK/DA</v>
      </c>
      <c r="H354" s="26" t="str">
        <f>DB_INFO!H341</f>
        <v>More 25 years</v>
      </c>
      <c r="I354" s="26">
        <f>DB_INFO!I341</f>
        <v>0</v>
      </c>
      <c r="J354" s="26" t="str">
        <f>DB_INFO!J341</f>
        <v>No</v>
      </c>
      <c r="K354" s="27" t="s">
        <v>63</v>
      </c>
      <c r="L354" s="28" t="s">
        <v>55</v>
      </c>
      <c r="M354" s="26" t="s">
        <v>74</v>
      </c>
      <c r="N354" s="30"/>
      <c r="O354" s="43"/>
      <c r="P354" s="43"/>
      <c r="Q354" s="43"/>
      <c r="R354" s="43"/>
      <c r="S354" s="43"/>
      <c r="T354" s="43"/>
      <c r="U354" s="43"/>
      <c r="V354" s="44"/>
      <c r="W354" s="698"/>
      <c r="X354" s="43"/>
      <c r="Y354" s="43"/>
      <c r="Z354" s="43"/>
      <c r="AA354" s="43"/>
      <c r="AB354" s="43"/>
      <c r="AC354" s="43"/>
      <c r="AD354" s="43"/>
      <c r="AE354" s="44">
        <v>1</v>
      </c>
    </row>
    <row r="355" spans="1:31" ht="12" customHeight="1">
      <c r="A355" s="24"/>
      <c r="B355" s="25" t="str">
        <f>B354</f>
        <v>ES</v>
      </c>
      <c r="C355" s="30" t="str">
        <f t="shared" ref="C355" si="81">C354</f>
        <v>Wood &amp; wood products</v>
      </c>
      <c r="D355" s="25" t="str">
        <f t="shared" ref="D355" si="82">D354</f>
        <v>Seasonal</v>
      </c>
      <c r="E355" s="25" t="str">
        <f t="shared" ref="E355" si="83">E354</f>
        <v>More 250ºC</v>
      </c>
      <c r="F355" s="26">
        <f t="shared" ref="F355" si="84">F354</f>
        <v>0</v>
      </c>
      <c r="G355" s="26" t="str">
        <f t="shared" ref="G355" si="85">G354</f>
        <v>DK/DA</v>
      </c>
      <c r="H355" s="26" t="str">
        <f t="shared" ref="H355" si="86">H354</f>
        <v>More 25 years</v>
      </c>
      <c r="I355" s="26">
        <f t="shared" ref="I355" si="87">I354</f>
        <v>0</v>
      </c>
      <c r="J355" s="26" t="str">
        <f t="shared" ref="J355" si="88">J354</f>
        <v>No</v>
      </c>
      <c r="K355" s="27" t="s">
        <v>63</v>
      </c>
      <c r="L355" s="28" t="s">
        <v>221</v>
      </c>
      <c r="M355" s="26" t="s">
        <v>0</v>
      </c>
      <c r="N355" s="30">
        <v>0</v>
      </c>
      <c r="O355" s="43">
        <v>0</v>
      </c>
      <c r="P355" s="43">
        <v>0</v>
      </c>
      <c r="Q355" s="43">
        <v>0</v>
      </c>
      <c r="R355" s="43">
        <v>0</v>
      </c>
      <c r="S355" s="43">
        <v>0</v>
      </c>
      <c r="T355" s="43">
        <v>0</v>
      </c>
      <c r="U355" s="43">
        <v>0</v>
      </c>
      <c r="V355" s="44">
        <v>1</v>
      </c>
      <c r="W355" s="698"/>
      <c r="X355" s="43"/>
      <c r="Y355" s="43"/>
      <c r="Z355" s="43"/>
      <c r="AA355" s="43"/>
      <c r="AB355" s="43"/>
      <c r="AC355" s="43"/>
      <c r="AD355" s="43"/>
      <c r="AE355" s="44"/>
    </row>
    <row r="356" spans="1:31" ht="12" customHeight="1">
      <c r="A356" s="24">
        <v>338</v>
      </c>
      <c r="B356" s="25" t="str">
        <f>DB_INFO!B342</f>
        <v>ES</v>
      </c>
      <c r="C356" s="30" t="str">
        <f>DB_INFO!C342</f>
        <v>Wood &amp; wood products</v>
      </c>
      <c r="D356" s="25" t="str">
        <f>DB_INFO!D342</f>
        <v>Seasonal</v>
      </c>
      <c r="E356" s="25" t="str">
        <f>DB_INFO!E342</f>
        <v>More 250ºC</v>
      </c>
      <c r="F356" s="26">
        <f>DB_INFO!F342</f>
        <v>0</v>
      </c>
      <c r="G356" s="26" t="str">
        <f>DB_INFO!G342</f>
        <v>DK/DA</v>
      </c>
      <c r="H356" s="26" t="str">
        <f>DB_INFO!H342</f>
        <v>10-25 years</v>
      </c>
      <c r="I356" s="26">
        <f>DB_INFO!I342</f>
        <v>0</v>
      </c>
      <c r="J356" s="26" t="str">
        <f>DB_INFO!J342</f>
        <v>No</v>
      </c>
      <c r="K356" s="27" t="s">
        <v>65</v>
      </c>
      <c r="L356" s="28" t="s">
        <v>55</v>
      </c>
      <c r="M356" s="26" t="s">
        <v>74</v>
      </c>
      <c r="N356" s="30"/>
      <c r="O356" s="43"/>
      <c r="P356" s="43"/>
      <c r="Q356" s="43">
        <v>1</v>
      </c>
      <c r="R356" s="43"/>
      <c r="S356" s="43"/>
      <c r="T356" s="43"/>
      <c r="U356" s="43"/>
      <c r="V356" s="44"/>
      <c r="W356" s="698"/>
      <c r="X356" s="43"/>
      <c r="Y356" s="43"/>
      <c r="Z356" s="43"/>
      <c r="AA356" s="43">
        <v>1</v>
      </c>
      <c r="AB356" s="43"/>
      <c r="AC356" s="43"/>
      <c r="AD356" s="43"/>
      <c r="AE356" s="44"/>
    </row>
    <row r="357" spans="1:31" ht="12" customHeight="1">
      <c r="A357" s="24">
        <v>339</v>
      </c>
      <c r="B357" s="25" t="str">
        <f>DB_INFO!B343</f>
        <v>ES</v>
      </c>
      <c r="C357" s="30" t="str">
        <f>DB_INFO!C343</f>
        <v>Food &amp; Beverages</v>
      </c>
      <c r="D357" s="25" t="str">
        <f>DB_INFO!D343</f>
        <v>Seasonal</v>
      </c>
      <c r="E357" s="25">
        <f>DB_INFO!E343</f>
        <v>0</v>
      </c>
      <c r="F357" s="26" t="str">
        <f>DB_INFO!F343</f>
        <v>0-20ºC</v>
      </c>
      <c r="G357" s="26" t="str">
        <f>DB_INFO!G343</f>
        <v>DK/DA</v>
      </c>
      <c r="H357" s="26">
        <f>DB_INFO!H343</f>
        <v>0</v>
      </c>
      <c r="I357" s="26" t="str">
        <f>DB_INFO!I343</f>
        <v>10-25 years</v>
      </c>
      <c r="J357" s="26" t="str">
        <f>DB_INFO!J343</f>
        <v>No</v>
      </c>
      <c r="K357" s="27" t="s">
        <v>64</v>
      </c>
      <c r="L357" s="28"/>
      <c r="M357" s="26"/>
      <c r="N357" s="30"/>
      <c r="O357" s="43"/>
      <c r="P357" s="43"/>
      <c r="Q357" s="43"/>
      <c r="R357" s="43"/>
      <c r="S357" s="43"/>
      <c r="T357" s="43"/>
      <c r="U357" s="43"/>
      <c r="V357" s="44"/>
      <c r="W357" s="698"/>
      <c r="X357" s="43"/>
      <c r="Y357" s="43"/>
      <c r="Z357" s="43"/>
      <c r="AA357" s="43"/>
      <c r="AB357" s="43"/>
      <c r="AC357" s="43"/>
      <c r="AD357" s="43"/>
      <c r="AE357" s="44"/>
    </row>
    <row r="358" spans="1:31" ht="12" customHeight="1">
      <c r="A358" s="24">
        <v>340</v>
      </c>
      <c r="B358" s="25" t="str">
        <f>DB_INFO!B344</f>
        <v>ES</v>
      </c>
      <c r="C358" s="30" t="str">
        <f>DB_INFO!C344</f>
        <v>Food &amp; Beverages</v>
      </c>
      <c r="D358" s="25" t="str">
        <f>DB_INFO!D344</f>
        <v>Daily</v>
      </c>
      <c r="E358" s="25">
        <f>DB_INFO!E344</f>
        <v>0</v>
      </c>
      <c r="F358" s="26" t="str">
        <f>DB_INFO!F344</f>
        <v>0 - (-20ºC)</v>
      </c>
      <c r="G358" s="26" t="str">
        <f>DB_INFO!G344</f>
        <v>DK/DA</v>
      </c>
      <c r="H358" s="26">
        <f>DB_INFO!H344</f>
        <v>0</v>
      </c>
      <c r="I358" s="26" t="str">
        <f>DB_INFO!I344</f>
        <v>10-25 years</v>
      </c>
      <c r="J358" s="26" t="str">
        <f>DB_INFO!J344</f>
        <v>Yes</v>
      </c>
      <c r="K358" s="27" t="s">
        <v>64</v>
      </c>
      <c r="L358" s="28"/>
      <c r="M358" s="26"/>
      <c r="N358" s="30"/>
      <c r="O358" s="43"/>
      <c r="P358" s="43"/>
      <c r="Q358" s="43"/>
      <c r="R358" s="43"/>
      <c r="S358" s="43"/>
      <c r="T358" s="43"/>
      <c r="U358" s="43"/>
      <c r="V358" s="44"/>
      <c r="W358" s="698"/>
      <c r="X358" s="43"/>
      <c r="Y358" s="43"/>
      <c r="Z358" s="43"/>
      <c r="AA358" s="43"/>
      <c r="AB358" s="43"/>
      <c r="AC358" s="43"/>
      <c r="AD358" s="43"/>
      <c r="AE358" s="44"/>
    </row>
    <row r="359" spans="1:31" ht="12" customHeight="1">
      <c r="A359" s="24">
        <v>341</v>
      </c>
      <c r="B359" s="25" t="str">
        <f>DB_INFO!B345</f>
        <v>ES</v>
      </c>
      <c r="C359" s="30" t="str">
        <f>DB_INFO!C345</f>
        <v>Machinery</v>
      </c>
      <c r="D359" s="25" t="str">
        <f>DB_INFO!D345</f>
        <v>Seasonal</v>
      </c>
      <c r="E359" s="25" t="str">
        <f>DB_INFO!E345</f>
        <v>More 250ºC</v>
      </c>
      <c r="F359" s="26">
        <f>DB_INFO!F345</f>
        <v>0</v>
      </c>
      <c r="G359" s="26" t="str">
        <f>DB_INFO!G345</f>
        <v>DK/DA</v>
      </c>
      <c r="H359" s="26" t="str">
        <f>DB_INFO!H345</f>
        <v>More 25 years</v>
      </c>
      <c r="I359" s="26">
        <f>DB_INFO!I345</f>
        <v>0</v>
      </c>
      <c r="J359" s="26" t="str">
        <f>DB_INFO!J345</f>
        <v>Yes</v>
      </c>
      <c r="K359" s="27" t="s">
        <v>63</v>
      </c>
      <c r="L359" s="28" t="s">
        <v>221</v>
      </c>
      <c r="M359" s="26" t="s">
        <v>74</v>
      </c>
      <c r="N359" s="30">
        <v>0</v>
      </c>
      <c r="O359" s="43">
        <v>1</v>
      </c>
      <c r="P359" s="43">
        <v>0</v>
      </c>
      <c r="Q359" s="43">
        <v>0</v>
      </c>
      <c r="R359" s="43">
        <v>0</v>
      </c>
      <c r="S359" s="43">
        <v>0</v>
      </c>
      <c r="T359" s="43">
        <v>0</v>
      </c>
      <c r="U359" s="43">
        <v>0</v>
      </c>
      <c r="V359" s="44">
        <v>0</v>
      </c>
      <c r="W359" s="698"/>
      <c r="X359" s="43"/>
      <c r="Y359" s="43"/>
      <c r="Z359" s="43">
        <v>1</v>
      </c>
      <c r="AA359" s="43">
        <v>1</v>
      </c>
      <c r="AB359" s="43"/>
      <c r="AC359" s="43"/>
      <c r="AD359" s="43"/>
      <c r="AE359" s="44"/>
    </row>
    <row r="360" spans="1:31" ht="12" customHeight="1">
      <c r="A360" s="24">
        <v>342</v>
      </c>
      <c r="B360" s="25" t="str">
        <f>DB_INFO!B346</f>
        <v>ES</v>
      </c>
      <c r="C360" s="30" t="str">
        <f>DB_INFO!C346</f>
        <v>Food &amp; Beverages</v>
      </c>
      <c r="D360" s="25" t="str">
        <f>DB_INFO!D346</f>
        <v>Daily</v>
      </c>
      <c r="E360" s="25">
        <f>DB_INFO!E346</f>
        <v>0</v>
      </c>
      <c r="F360" s="26" t="str">
        <f>DB_INFO!F346</f>
        <v>0 - (-20ºC)</v>
      </c>
      <c r="G360" s="26" t="str">
        <f>DB_INFO!G346</f>
        <v>DK/DA</v>
      </c>
      <c r="H360" s="26" t="str">
        <f>DB_INFO!H346</f>
        <v>10-25 years</v>
      </c>
      <c r="I360" s="26" t="str">
        <f>DB_INFO!I346</f>
        <v>10-25 years</v>
      </c>
      <c r="J360" s="26" t="str">
        <f>DB_INFO!J346</f>
        <v>No</v>
      </c>
      <c r="K360" s="27" t="s">
        <v>65</v>
      </c>
      <c r="L360" s="28" t="s">
        <v>55</v>
      </c>
      <c r="M360" s="26" t="s">
        <v>74</v>
      </c>
      <c r="N360" s="30"/>
      <c r="O360" s="43"/>
      <c r="P360" s="43">
        <v>1</v>
      </c>
      <c r="Q360" s="43">
        <v>1</v>
      </c>
      <c r="R360" s="43"/>
      <c r="S360" s="43"/>
      <c r="T360" s="43"/>
      <c r="U360" s="43"/>
      <c r="V360" s="44"/>
      <c r="W360" s="698">
        <v>1</v>
      </c>
      <c r="X360" s="43"/>
      <c r="Y360" s="43"/>
      <c r="Z360" s="43"/>
      <c r="AA360" s="43"/>
      <c r="AB360" s="43"/>
      <c r="AC360" s="43"/>
      <c r="AD360" s="43"/>
      <c r="AE360" s="44"/>
    </row>
    <row r="361" spans="1:31" ht="12" customHeight="1">
      <c r="A361" s="24">
        <v>343</v>
      </c>
      <c r="B361" s="25" t="str">
        <f>DB_INFO!B347</f>
        <v>ES</v>
      </c>
      <c r="C361" s="30" t="str">
        <f>DB_INFO!C347</f>
        <v>Food &amp; Beverages</v>
      </c>
      <c r="D361" s="25" t="str">
        <f>DB_INFO!D347</f>
        <v>Daily</v>
      </c>
      <c r="E361" s="25" t="str">
        <f>DB_INFO!E347</f>
        <v>More 250ºC</v>
      </c>
      <c r="F361" s="26" t="str">
        <f>DB_INFO!F347</f>
        <v>0-20ºC</v>
      </c>
      <c r="G361" s="26" t="str">
        <f>DB_INFO!G347</f>
        <v>DK/DA</v>
      </c>
      <c r="H361" s="26" t="str">
        <f>DB_INFO!H347</f>
        <v>More 25 years</v>
      </c>
      <c r="I361" s="26" t="str">
        <f>DB_INFO!I347</f>
        <v>10-25 years</v>
      </c>
      <c r="J361" s="26" t="str">
        <f>DB_INFO!J347</f>
        <v>No</v>
      </c>
      <c r="K361" s="27" t="s">
        <v>82</v>
      </c>
      <c r="L361" s="28" t="s">
        <v>55</v>
      </c>
      <c r="M361" s="26" t="s">
        <v>74</v>
      </c>
      <c r="N361" s="30"/>
      <c r="O361" s="43"/>
      <c r="P361" s="43"/>
      <c r="Q361" s="43">
        <v>1</v>
      </c>
      <c r="R361" s="43"/>
      <c r="S361" s="43"/>
      <c r="T361" s="43"/>
      <c r="U361" s="43"/>
      <c r="V361" s="44"/>
      <c r="W361" s="698">
        <v>1</v>
      </c>
      <c r="X361" s="43"/>
      <c r="Y361" s="43"/>
      <c r="Z361" s="43"/>
      <c r="AA361" s="43"/>
      <c r="AB361" s="43"/>
      <c r="AC361" s="43"/>
      <c r="AD361" s="43"/>
      <c r="AE361" s="44"/>
    </row>
    <row r="362" spans="1:31" ht="12" customHeight="1">
      <c r="A362" s="24">
        <v>344</v>
      </c>
      <c r="B362" s="25" t="str">
        <f>DB_INFO!B348</f>
        <v>ES</v>
      </c>
      <c r="C362" s="30" t="str">
        <f>DB_INFO!C348</f>
        <v>Metals</v>
      </c>
      <c r="D362" s="25" t="str">
        <f>DB_INFO!D348</f>
        <v>Weekly</v>
      </c>
      <c r="E362" s="25" t="str">
        <f>DB_INFO!E348</f>
        <v>51-100ºC</v>
      </c>
      <c r="F362" s="26">
        <f>DB_INFO!F348</f>
        <v>0</v>
      </c>
      <c r="G362" s="26" t="str">
        <f>DB_INFO!G348</f>
        <v>DK/DA</v>
      </c>
      <c r="H362" s="26">
        <f>DB_INFO!H348</f>
        <v>0</v>
      </c>
      <c r="I362" s="26">
        <f>DB_INFO!I348</f>
        <v>0</v>
      </c>
      <c r="J362" s="26" t="str">
        <f>DB_INFO!J348</f>
        <v>Yes</v>
      </c>
      <c r="K362" s="27" t="s">
        <v>63</v>
      </c>
      <c r="L362" s="28" t="s">
        <v>55</v>
      </c>
      <c r="M362" s="26" t="s">
        <v>74</v>
      </c>
      <c r="N362" s="30"/>
      <c r="O362" s="43"/>
      <c r="P362" s="43"/>
      <c r="Q362" s="43">
        <v>1</v>
      </c>
      <c r="R362" s="43"/>
      <c r="S362" s="43"/>
      <c r="T362" s="43"/>
      <c r="U362" s="43"/>
      <c r="V362" s="44"/>
      <c r="W362" s="698"/>
      <c r="X362" s="43"/>
      <c r="Y362" s="43"/>
      <c r="Z362" s="43"/>
      <c r="AA362" s="43"/>
      <c r="AB362" s="43"/>
      <c r="AC362" s="43"/>
      <c r="AD362" s="43"/>
      <c r="AE362" s="44">
        <v>1</v>
      </c>
    </row>
    <row r="363" spans="1:31" ht="12" customHeight="1">
      <c r="A363" s="24">
        <v>345</v>
      </c>
      <c r="B363" s="25" t="str">
        <f>DB_INFO!B349</f>
        <v>ES</v>
      </c>
      <c r="C363" s="30" t="str">
        <f>DB_INFO!C349</f>
        <v>Food &amp; Beverages</v>
      </c>
      <c r="D363" s="25" t="str">
        <f>DB_INFO!D349</f>
        <v>Daily</v>
      </c>
      <c r="E363" s="25" t="str">
        <f>DB_INFO!E349</f>
        <v>51-100ºC</v>
      </c>
      <c r="F363" s="26">
        <f>DB_INFO!F349</f>
        <v>0</v>
      </c>
      <c r="G363" s="26" t="str">
        <f>DB_INFO!G349</f>
        <v>DK/DA</v>
      </c>
      <c r="H363" s="26" t="str">
        <f>DB_INFO!H349</f>
        <v>10-25 years</v>
      </c>
      <c r="I363" s="26">
        <f>DB_INFO!I349</f>
        <v>0</v>
      </c>
      <c r="J363" s="26" t="str">
        <f>DB_INFO!J349</f>
        <v>Yes</v>
      </c>
      <c r="K363" s="27" t="s">
        <v>65</v>
      </c>
      <c r="L363" s="28" t="s">
        <v>55</v>
      </c>
      <c r="M363" s="26" t="s">
        <v>74</v>
      </c>
      <c r="N363" s="30"/>
      <c r="O363" s="43"/>
      <c r="P363" s="43">
        <v>1</v>
      </c>
      <c r="Q363" s="43">
        <v>1</v>
      </c>
      <c r="R363" s="43"/>
      <c r="S363" s="43"/>
      <c r="T363" s="43">
        <v>1</v>
      </c>
      <c r="U363" s="43"/>
      <c r="V363" s="44"/>
      <c r="W363" s="698">
        <v>1</v>
      </c>
      <c r="X363" s="43"/>
      <c r="Y363" s="43"/>
      <c r="Z363" s="43"/>
      <c r="AA363" s="43">
        <v>1</v>
      </c>
      <c r="AB363" s="43"/>
      <c r="AC363" s="43"/>
      <c r="AD363" s="43"/>
      <c r="AE363" s="44"/>
    </row>
    <row r="364" spans="1:31" ht="12" customHeight="1">
      <c r="A364" s="24">
        <v>346</v>
      </c>
      <c r="B364" s="25" t="str">
        <f>DB_INFO!B350</f>
        <v>ES</v>
      </c>
      <c r="C364" s="30" t="str">
        <f>DB_INFO!C350</f>
        <v>Food &amp; Beverages</v>
      </c>
      <c r="D364" s="25" t="str">
        <f>DB_INFO!D350</f>
        <v>Daily</v>
      </c>
      <c r="E364" s="25">
        <f>DB_INFO!E350</f>
        <v>0</v>
      </c>
      <c r="F364" s="26" t="str">
        <f>DB_INFO!F350</f>
        <v>0-20ºC</v>
      </c>
      <c r="G364" s="26" t="str">
        <f>DB_INFO!G350</f>
        <v>DK/DA</v>
      </c>
      <c r="H364" s="26">
        <f>DB_INFO!H350</f>
        <v>0</v>
      </c>
      <c r="I364" s="26" t="str">
        <f>DB_INFO!I350</f>
        <v>Less 10 years</v>
      </c>
      <c r="J364" s="26" t="str">
        <f>DB_INFO!J350</f>
        <v>Yes</v>
      </c>
      <c r="K364" s="27" t="s">
        <v>64</v>
      </c>
      <c r="L364" s="28"/>
      <c r="M364" s="26"/>
      <c r="N364" s="30"/>
      <c r="O364" s="43"/>
      <c r="P364" s="43"/>
      <c r="Q364" s="43"/>
      <c r="R364" s="43"/>
      <c r="S364" s="43"/>
      <c r="T364" s="43"/>
      <c r="U364" s="43"/>
      <c r="V364" s="44"/>
      <c r="W364" s="698"/>
      <c r="X364" s="43"/>
      <c r="Y364" s="43"/>
      <c r="Z364" s="43"/>
      <c r="AA364" s="43"/>
      <c r="AB364" s="43"/>
      <c r="AC364" s="43"/>
      <c r="AD364" s="43"/>
      <c r="AE364" s="44"/>
    </row>
    <row r="365" spans="1:31" ht="12" customHeight="1">
      <c r="A365" s="24">
        <v>347</v>
      </c>
      <c r="B365" s="25" t="str">
        <f>DB_INFO!B351</f>
        <v>ES</v>
      </c>
      <c r="C365" s="30" t="str">
        <f>DB_INFO!C351</f>
        <v>Machinery</v>
      </c>
      <c r="D365" s="25" t="str">
        <f>DB_INFO!D351</f>
        <v>Seasonal</v>
      </c>
      <c r="E365" s="25" t="str">
        <f>DB_INFO!E351</f>
        <v>More 250ºC</v>
      </c>
      <c r="F365" s="26">
        <f>DB_INFO!F351</f>
        <v>0</v>
      </c>
      <c r="G365" s="26" t="str">
        <f>DB_INFO!G351</f>
        <v>DK/DA</v>
      </c>
      <c r="H365" s="26" t="str">
        <f>DB_INFO!H351</f>
        <v>10-25 years</v>
      </c>
      <c r="I365" s="26">
        <f>DB_INFO!I351</f>
        <v>0</v>
      </c>
      <c r="J365" s="26" t="str">
        <f>DB_INFO!J351</f>
        <v>No</v>
      </c>
      <c r="K365" s="27" t="s">
        <v>214</v>
      </c>
      <c r="L365" s="28" t="s">
        <v>55</v>
      </c>
      <c r="M365" s="26" t="s">
        <v>74</v>
      </c>
      <c r="N365" s="30"/>
      <c r="O365" s="43"/>
      <c r="P365" s="43">
        <v>1</v>
      </c>
      <c r="Q365" s="43">
        <v>1</v>
      </c>
      <c r="R365" s="43"/>
      <c r="S365" s="43">
        <v>1</v>
      </c>
      <c r="T365" s="43">
        <v>1</v>
      </c>
      <c r="U365" s="43"/>
      <c r="V365" s="44"/>
      <c r="W365" s="698">
        <v>1</v>
      </c>
      <c r="X365" s="43"/>
      <c r="Y365" s="43"/>
      <c r="Z365" s="43"/>
      <c r="AA365" s="43">
        <v>1</v>
      </c>
      <c r="AB365" s="43"/>
      <c r="AC365" s="43"/>
      <c r="AD365" s="43"/>
      <c r="AE365" s="44"/>
    </row>
    <row r="366" spans="1:31" ht="12" customHeight="1">
      <c r="A366" s="24"/>
      <c r="B366" s="25" t="str">
        <f>B365</f>
        <v>ES</v>
      </c>
      <c r="C366" s="30" t="str">
        <f t="shared" ref="C366" si="89">C365</f>
        <v>Machinery</v>
      </c>
      <c r="D366" s="25" t="str">
        <f t="shared" ref="D366" si="90">D365</f>
        <v>Seasonal</v>
      </c>
      <c r="E366" s="25" t="str">
        <f t="shared" ref="E366" si="91">E365</f>
        <v>More 250ºC</v>
      </c>
      <c r="F366" s="26">
        <f t="shared" ref="F366" si="92">F365</f>
        <v>0</v>
      </c>
      <c r="G366" s="26" t="str">
        <f t="shared" ref="G366" si="93">G365</f>
        <v>DK/DA</v>
      </c>
      <c r="H366" s="26" t="str">
        <f t="shared" ref="H366" si="94">H365</f>
        <v>10-25 years</v>
      </c>
      <c r="I366" s="26">
        <f t="shared" ref="I366" si="95">I365</f>
        <v>0</v>
      </c>
      <c r="J366" s="26" t="str">
        <f t="shared" ref="J366" si="96">J365</f>
        <v>No</v>
      </c>
      <c r="K366" s="27" t="s">
        <v>63</v>
      </c>
      <c r="L366" s="28" t="s">
        <v>221</v>
      </c>
      <c r="M366" s="26" t="s">
        <v>0</v>
      </c>
      <c r="N366" s="30">
        <v>0</v>
      </c>
      <c r="O366" s="43">
        <v>1</v>
      </c>
      <c r="P366" s="43">
        <v>0</v>
      </c>
      <c r="Q366" s="43">
        <v>0</v>
      </c>
      <c r="R366" s="43">
        <v>0</v>
      </c>
      <c r="S366" s="43">
        <v>0</v>
      </c>
      <c r="T366" s="43">
        <v>0</v>
      </c>
      <c r="U366" s="43">
        <v>0</v>
      </c>
      <c r="V366" s="44">
        <v>0</v>
      </c>
      <c r="W366" s="698"/>
      <c r="X366" s="43"/>
      <c r="Y366" s="43"/>
      <c r="Z366" s="43"/>
      <c r="AA366" s="43"/>
      <c r="AB366" s="43"/>
      <c r="AC366" s="43"/>
      <c r="AD366" s="43"/>
      <c r="AE366" s="44"/>
    </row>
    <row r="367" spans="1:31" ht="12" customHeight="1">
      <c r="A367" s="24">
        <v>348</v>
      </c>
      <c r="B367" s="25" t="str">
        <f>DB_INFO!B352</f>
        <v>ES</v>
      </c>
      <c r="C367" s="30" t="str">
        <f>DB_INFO!C352</f>
        <v>Machinery</v>
      </c>
      <c r="D367" s="25" t="str">
        <f>DB_INFO!D352</f>
        <v>Seasonal</v>
      </c>
      <c r="E367" s="25" t="str">
        <f>DB_INFO!E352</f>
        <v>More 250ºC</v>
      </c>
      <c r="F367" s="26">
        <f>DB_INFO!F352</f>
        <v>0</v>
      </c>
      <c r="G367" s="26" t="str">
        <f>DB_INFO!G352</f>
        <v>DK/DA</v>
      </c>
      <c r="H367" s="26" t="str">
        <f>DB_INFO!H352</f>
        <v>10-25 years</v>
      </c>
      <c r="I367" s="26">
        <f>DB_INFO!I352</f>
        <v>0</v>
      </c>
      <c r="J367" s="26" t="str">
        <f>DB_INFO!J352</f>
        <v>Yes</v>
      </c>
      <c r="K367" s="27" t="s">
        <v>214</v>
      </c>
      <c r="L367" s="28" t="s">
        <v>55</v>
      </c>
      <c r="M367" s="26" t="s">
        <v>74</v>
      </c>
      <c r="N367" s="30"/>
      <c r="O367" s="43"/>
      <c r="P367" s="43"/>
      <c r="Q367" s="43">
        <v>1</v>
      </c>
      <c r="R367" s="43"/>
      <c r="S367" s="43"/>
      <c r="T367" s="43"/>
      <c r="U367" s="43"/>
      <c r="V367" s="44"/>
      <c r="W367" s="698">
        <v>1</v>
      </c>
      <c r="X367" s="43"/>
      <c r="Y367" s="43"/>
      <c r="Z367" s="43"/>
      <c r="AA367" s="43">
        <v>1</v>
      </c>
      <c r="AB367" s="43"/>
      <c r="AC367" s="43"/>
      <c r="AD367" s="43"/>
      <c r="AE367" s="44">
        <v>1</v>
      </c>
    </row>
    <row r="368" spans="1:31" ht="12" customHeight="1">
      <c r="A368" s="24">
        <v>349</v>
      </c>
      <c r="B368" s="25" t="str">
        <f>DB_INFO!B353</f>
        <v>ES</v>
      </c>
      <c r="C368" s="30" t="str">
        <f>DB_INFO!C353</f>
        <v>Food &amp; Beverages</v>
      </c>
      <c r="D368" s="25" t="str">
        <f>DB_INFO!D353</f>
        <v>Seasonal</v>
      </c>
      <c r="E368" s="25" t="str">
        <f>DB_INFO!E353</f>
        <v>More 250ºC</v>
      </c>
      <c r="F368" s="26" t="str">
        <f>DB_INFO!F353</f>
        <v>0-20ºC</v>
      </c>
      <c r="G368" s="26" t="str">
        <f>DB_INFO!G353</f>
        <v>DK/DA</v>
      </c>
      <c r="H368" s="26" t="str">
        <f>DB_INFO!H353</f>
        <v>Less 10 years</v>
      </c>
      <c r="I368" s="26" t="str">
        <f>DB_INFO!I353</f>
        <v>Less 10 years</v>
      </c>
      <c r="J368" s="26" t="str">
        <f>DB_INFO!J353</f>
        <v>Yes</v>
      </c>
      <c r="K368" s="27" t="s">
        <v>65</v>
      </c>
      <c r="L368" s="28" t="s">
        <v>221</v>
      </c>
      <c r="M368" s="26" t="s">
        <v>74</v>
      </c>
      <c r="N368" s="30">
        <v>0</v>
      </c>
      <c r="O368" s="43">
        <v>1</v>
      </c>
      <c r="P368" s="43">
        <v>0</v>
      </c>
      <c r="Q368" s="43">
        <v>0</v>
      </c>
      <c r="R368" s="43">
        <v>0</v>
      </c>
      <c r="S368" s="43">
        <v>0</v>
      </c>
      <c r="T368" s="43">
        <v>0</v>
      </c>
      <c r="U368" s="43">
        <v>0</v>
      </c>
      <c r="V368" s="44">
        <v>0</v>
      </c>
      <c r="W368" s="698">
        <v>1</v>
      </c>
      <c r="X368" s="43"/>
      <c r="Y368" s="43"/>
      <c r="Z368" s="43"/>
      <c r="AA368" s="43"/>
      <c r="AB368" s="43"/>
      <c r="AC368" s="43"/>
      <c r="AD368" s="43"/>
      <c r="AE368" s="44"/>
    </row>
    <row r="369" spans="1:31" ht="12" customHeight="1">
      <c r="A369" s="24">
        <v>350</v>
      </c>
      <c r="B369" s="25" t="str">
        <f>DB_INFO!B354</f>
        <v>ES</v>
      </c>
      <c r="C369" s="30" t="str">
        <f>DB_INFO!C354</f>
        <v>Food &amp; Beverages</v>
      </c>
      <c r="D369" s="25" t="str">
        <f>DB_INFO!D354</f>
        <v>Seasonal</v>
      </c>
      <c r="E369" s="25" t="str">
        <f>DB_INFO!E354</f>
        <v>More 250ºC</v>
      </c>
      <c r="F369" s="26" t="str">
        <f>DB_INFO!F354</f>
        <v>0 - (-20ºC)</v>
      </c>
      <c r="G369" s="26" t="str">
        <f>DB_INFO!G354</f>
        <v>DK/DA</v>
      </c>
      <c r="H369" s="26" t="str">
        <f>DB_INFO!H354</f>
        <v>Less 10 years</v>
      </c>
      <c r="I369" s="26" t="str">
        <f>DB_INFO!I354</f>
        <v>Less 10 years</v>
      </c>
      <c r="J369" s="26" t="str">
        <f>DB_INFO!J354</f>
        <v>No</v>
      </c>
      <c r="K369" s="27" t="s">
        <v>65</v>
      </c>
      <c r="L369" s="28" t="s">
        <v>55</v>
      </c>
      <c r="M369" s="26" t="s">
        <v>74</v>
      </c>
      <c r="N369" s="30"/>
      <c r="O369" s="43"/>
      <c r="P369" s="43">
        <v>1</v>
      </c>
      <c r="Q369" s="43"/>
      <c r="R369" s="43"/>
      <c r="S369" s="43"/>
      <c r="T369" s="43"/>
      <c r="U369" s="43"/>
      <c r="V369" s="44"/>
      <c r="W369" s="698"/>
      <c r="X369" s="43"/>
      <c r="Y369" s="43"/>
      <c r="Z369" s="43"/>
      <c r="AA369" s="43"/>
      <c r="AB369" s="43"/>
      <c r="AC369" s="43"/>
      <c r="AD369" s="43">
        <v>1</v>
      </c>
      <c r="AE369" s="44"/>
    </row>
    <row r="370" spans="1:31" ht="12" customHeight="1">
      <c r="A370" s="24">
        <v>351</v>
      </c>
      <c r="B370" s="25" t="str">
        <f>DB_INFO!B355</f>
        <v>ES</v>
      </c>
      <c r="C370" s="30" t="str">
        <f>DB_INFO!C355</f>
        <v>Rubber &amp; Plastic</v>
      </c>
      <c r="D370" s="25" t="str">
        <f>DB_INFO!D355</f>
        <v>Weekly</v>
      </c>
      <c r="E370" s="25">
        <f>DB_INFO!E355</f>
        <v>0</v>
      </c>
      <c r="F370" s="26" t="str">
        <f>DB_INFO!F355</f>
        <v>DK/DA</v>
      </c>
      <c r="G370" s="26" t="str">
        <f>DB_INFO!G355</f>
        <v>DK/DA</v>
      </c>
      <c r="H370" s="26">
        <f>DB_INFO!H355</f>
        <v>0</v>
      </c>
      <c r="I370" s="26" t="str">
        <f>DB_INFO!I355</f>
        <v>Less 10 years</v>
      </c>
      <c r="J370" s="26" t="str">
        <f>DB_INFO!J355</f>
        <v>No</v>
      </c>
      <c r="K370" s="27" t="s">
        <v>64</v>
      </c>
      <c r="L370" s="28"/>
      <c r="M370" s="26"/>
      <c r="N370" s="30"/>
      <c r="O370" s="43"/>
      <c r="P370" s="43"/>
      <c r="Q370" s="43"/>
      <c r="R370" s="43"/>
      <c r="S370" s="43"/>
      <c r="T370" s="43"/>
      <c r="U370" s="43"/>
      <c r="V370" s="44"/>
      <c r="W370" s="698"/>
      <c r="X370" s="43"/>
      <c r="Y370" s="43"/>
      <c r="Z370" s="43"/>
      <c r="AA370" s="43"/>
      <c r="AB370" s="43"/>
      <c r="AC370" s="43"/>
      <c r="AD370" s="43"/>
      <c r="AE370" s="44"/>
    </row>
    <row r="371" spans="1:31" ht="12" customHeight="1">
      <c r="A371" s="24">
        <v>352</v>
      </c>
      <c r="B371" s="25" t="str">
        <f>DB_INFO!B356</f>
        <v>ES</v>
      </c>
      <c r="C371" s="30" t="str">
        <f>DB_INFO!C356</f>
        <v>Chemical</v>
      </c>
      <c r="D371" s="25" t="str">
        <f>DB_INFO!D356</f>
        <v>Daily</v>
      </c>
      <c r="E371" s="25" t="str">
        <f>DB_INFO!E356</f>
        <v>More 250ºC</v>
      </c>
      <c r="F371" s="26">
        <f>DB_INFO!F356</f>
        <v>0</v>
      </c>
      <c r="G371" s="26" t="str">
        <f>DB_INFO!G356</f>
        <v>DK/DA</v>
      </c>
      <c r="H371" s="26" t="str">
        <f>DB_INFO!H356</f>
        <v>Less 10 years</v>
      </c>
      <c r="I371" s="26">
        <f>DB_INFO!I356</f>
        <v>0</v>
      </c>
      <c r="J371" s="26" t="str">
        <f>DB_INFO!J356</f>
        <v>Yes</v>
      </c>
      <c r="K371" s="27" t="s">
        <v>214</v>
      </c>
      <c r="L371" s="28" t="s">
        <v>55</v>
      </c>
      <c r="M371" s="26" t="s">
        <v>74</v>
      </c>
      <c r="N371" s="30"/>
      <c r="O371" s="43"/>
      <c r="P371" s="43"/>
      <c r="Q371" s="43">
        <v>1</v>
      </c>
      <c r="R371" s="43">
        <v>1</v>
      </c>
      <c r="S371" s="43">
        <v>1</v>
      </c>
      <c r="T371" s="43">
        <v>1</v>
      </c>
      <c r="U371" s="43"/>
      <c r="V371" s="44"/>
      <c r="W371" s="698">
        <v>1</v>
      </c>
      <c r="X371" s="43">
        <v>1</v>
      </c>
      <c r="Y371" s="43"/>
      <c r="Z371" s="43">
        <v>1</v>
      </c>
      <c r="AA371" s="43"/>
      <c r="AB371" s="43"/>
      <c r="AC371" s="43"/>
      <c r="AD371" s="43"/>
      <c r="AE371" s="44"/>
    </row>
    <row r="372" spans="1:31" ht="12" customHeight="1">
      <c r="A372" s="24">
        <v>353</v>
      </c>
      <c r="B372" s="25" t="str">
        <f>DB_INFO!B357</f>
        <v>ES</v>
      </c>
      <c r="C372" s="30" t="str">
        <f>DB_INFO!C357</f>
        <v>Chemical</v>
      </c>
      <c r="D372" s="25" t="str">
        <f>DB_INFO!D357</f>
        <v>Weekly</v>
      </c>
      <c r="E372" s="25" t="str">
        <f>DB_INFO!E357</f>
        <v>More 250ºC</v>
      </c>
      <c r="F372" s="26" t="str">
        <f>DB_INFO!F357</f>
        <v>0-20ºC</v>
      </c>
      <c r="G372" s="26" t="str">
        <f>DB_INFO!G357</f>
        <v>DK/DA</v>
      </c>
      <c r="H372" s="26" t="str">
        <f>DB_INFO!H357</f>
        <v>10-25 years</v>
      </c>
      <c r="I372" s="26" t="str">
        <f>DB_INFO!I357</f>
        <v>10-25 years</v>
      </c>
      <c r="J372" s="26" t="str">
        <f>DB_INFO!J357</f>
        <v>No</v>
      </c>
      <c r="K372" s="27" t="s">
        <v>63</v>
      </c>
      <c r="L372" s="28" t="s">
        <v>55</v>
      </c>
      <c r="M372" s="26" t="s">
        <v>74</v>
      </c>
      <c r="N372" s="30">
        <v>1</v>
      </c>
      <c r="O372" s="43">
        <v>1</v>
      </c>
      <c r="P372" s="43">
        <v>1</v>
      </c>
      <c r="Q372" s="43">
        <v>1</v>
      </c>
      <c r="R372" s="43"/>
      <c r="S372" s="43">
        <v>1</v>
      </c>
      <c r="T372" s="43">
        <v>1</v>
      </c>
      <c r="U372" s="43"/>
      <c r="V372" s="44"/>
      <c r="W372" s="698">
        <v>1</v>
      </c>
      <c r="X372" s="43">
        <v>1</v>
      </c>
      <c r="Y372" s="43"/>
      <c r="Z372" s="43"/>
      <c r="AA372" s="43"/>
      <c r="AB372" s="43"/>
      <c r="AC372" s="43"/>
      <c r="AD372" s="43"/>
      <c r="AE372" s="44"/>
    </row>
    <row r="373" spans="1:31" ht="12" customHeight="1">
      <c r="A373" s="24">
        <v>354</v>
      </c>
      <c r="B373" s="25" t="str">
        <f>DB_INFO!B358</f>
        <v>ES</v>
      </c>
      <c r="C373" s="30" t="str">
        <f>DB_INFO!C358</f>
        <v>Machinery</v>
      </c>
      <c r="D373" s="25" t="str">
        <f>DB_INFO!D358</f>
        <v>Seasonal</v>
      </c>
      <c r="E373" s="25" t="str">
        <f>DB_INFO!E358</f>
        <v>More 250ºC</v>
      </c>
      <c r="F373" s="26">
        <f>DB_INFO!F358</f>
        <v>0</v>
      </c>
      <c r="G373" s="26" t="str">
        <f>DB_INFO!G358</f>
        <v>DK/DA</v>
      </c>
      <c r="H373" s="26">
        <f>DB_INFO!H358</f>
        <v>0</v>
      </c>
      <c r="I373" s="26">
        <f>DB_INFO!I358</f>
        <v>0</v>
      </c>
      <c r="J373" s="26" t="str">
        <f>DB_INFO!J358</f>
        <v>No</v>
      </c>
      <c r="K373" s="27" t="s">
        <v>82</v>
      </c>
      <c r="L373" s="28" t="s">
        <v>55</v>
      </c>
      <c r="M373" s="26" t="s">
        <v>74</v>
      </c>
      <c r="N373" s="30"/>
      <c r="O373" s="43"/>
      <c r="P373" s="43">
        <v>1</v>
      </c>
      <c r="Q373" s="43">
        <v>1</v>
      </c>
      <c r="R373" s="43"/>
      <c r="S373" s="43"/>
      <c r="T373" s="43"/>
      <c r="U373" s="43"/>
      <c r="V373" s="44"/>
      <c r="W373" s="698">
        <v>1</v>
      </c>
      <c r="X373" s="43"/>
      <c r="Y373" s="43"/>
      <c r="Z373" s="43"/>
      <c r="AA373" s="43"/>
      <c r="AB373" s="43"/>
      <c r="AC373" s="43"/>
      <c r="AD373" s="43"/>
      <c r="AE373" s="44">
        <v>1</v>
      </c>
    </row>
    <row r="374" spans="1:31" ht="12" customHeight="1">
      <c r="A374" s="24"/>
      <c r="B374" s="25" t="str">
        <f>B373</f>
        <v>ES</v>
      </c>
      <c r="C374" s="30" t="str">
        <f t="shared" ref="C374" si="97">C373</f>
        <v>Machinery</v>
      </c>
      <c r="D374" s="25" t="str">
        <f t="shared" ref="D374" si="98">D373</f>
        <v>Seasonal</v>
      </c>
      <c r="E374" s="25" t="str">
        <f t="shared" ref="E374" si="99">E373</f>
        <v>More 250ºC</v>
      </c>
      <c r="F374" s="26">
        <f t="shared" ref="F374" si="100">F373</f>
        <v>0</v>
      </c>
      <c r="G374" s="26" t="str">
        <f t="shared" ref="G374" si="101">G373</f>
        <v>DK/DA</v>
      </c>
      <c r="H374" s="26">
        <f t="shared" ref="H374" si="102">H373</f>
        <v>0</v>
      </c>
      <c r="I374" s="26">
        <f t="shared" ref="I374" si="103">I373</f>
        <v>0</v>
      </c>
      <c r="J374" s="26" t="str">
        <f t="shared" ref="J374" si="104">J373</f>
        <v>No</v>
      </c>
      <c r="K374" s="27" t="s">
        <v>63</v>
      </c>
      <c r="L374" s="28" t="s">
        <v>221</v>
      </c>
      <c r="M374" s="26" t="s">
        <v>0</v>
      </c>
      <c r="N374" s="30">
        <v>0</v>
      </c>
      <c r="O374" s="43">
        <v>1</v>
      </c>
      <c r="P374" s="43">
        <v>0</v>
      </c>
      <c r="Q374" s="43">
        <v>0</v>
      </c>
      <c r="R374" s="43">
        <v>0</v>
      </c>
      <c r="S374" s="43">
        <v>0</v>
      </c>
      <c r="T374" s="43">
        <v>0</v>
      </c>
      <c r="U374" s="43">
        <v>0</v>
      </c>
      <c r="V374" s="44">
        <v>0</v>
      </c>
      <c r="W374" s="698"/>
      <c r="X374" s="43"/>
      <c r="Y374" s="43"/>
      <c r="Z374" s="43"/>
      <c r="AA374" s="43"/>
      <c r="AB374" s="43"/>
      <c r="AC374" s="43"/>
      <c r="AD374" s="43"/>
      <c r="AE374" s="44"/>
    </row>
    <row r="375" spans="1:31" ht="12" customHeight="1">
      <c r="A375" s="24">
        <v>355</v>
      </c>
      <c r="B375" s="25" t="str">
        <f>DB_INFO!B359</f>
        <v>ES</v>
      </c>
      <c r="C375" s="30" t="str">
        <f>DB_INFO!C359</f>
        <v>Others</v>
      </c>
      <c r="D375" s="25" t="str">
        <f>DB_INFO!D359</f>
        <v>Weekly</v>
      </c>
      <c r="E375" s="25" t="str">
        <f>DB_INFO!E359</f>
        <v>More 250ºC</v>
      </c>
      <c r="F375" s="26">
        <f>DB_INFO!F359</f>
        <v>0</v>
      </c>
      <c r="G375" s="26" t="str">
        <f>DB_INFO!G359</f>
        <v>DK/DA</v>
      </c>
      <c r="H375" s="26" t="str">
        <f>DB_INFO!H359</f>
        <v>Less 10 years</v>
      </c>
      <c r="I375" s="26">
        <f>DB_INFO!I359</f>
        <v>0</v>
      </c>
      <c r="J375" s="26" t="str">
        <f>DB_INFO!J359</f>
        <v>No</v>
      </c>
      <c r="K375" s="27" t="s">
        <v>82</v>
      </c>
      <c r="L375" s="28" t="s">
        <v>55</v>
      </c>
      <c r="M375" s="26" t="s">
        <v>74</v>
      </c>
      <c r="N375" s="30"/>
      <c r="O375" s="43"/>
      <c r="P375" s="43">
        <v>1</v>
      </c>
      <c r="Q375" s="43">
        <v>1</v>
      </c>
      <c r="R375" s="43"/>
      <c r="S375" s="43"/>
      <c r="T375" s="43"/>
      <c r="U375" s="43"/>
      <c r="V375" s="44"/>
      <c r="W375" s="698">
        <v>1</v>
      </c>
      <c r="X375" s="43"/>
      <c r="Y375" s="43"/>
      <c r="Z375" s="43"/>
      <c r="AA375" s="43"/>
      <c r="AB375" s="43"/>
      <c r="AC375" s="43"/>
      <c r="AD375" s="43"/>
      <c r="AE375" s="44">
        <v>1</v>
      </c>
    </row>
    <row r="376" spans="1:31" ht="12" customHeight="1">
      <c r="A376" s="24">
        <v>356</v>
      </c>
      <c r="B376" s="25" t="str">
        <f>DB_INFO!B360</f>
        <v>ES</v>
      </c>
      <c r="C376" s="30" t="str">
        <f>DB_INFO!C360</f>
        <v>Chemical</v>
      </c>
      <c r="D376" s="25" t="str">
        <f>DB_INFO!D360</f>
        <v>Daily</v>
      </c>
      <c r="E376" s="25" t="str">
        <f>DB_INFO!E360</f>
        <v>51-100ºC</v>
      </c>
      <c r="F376" s="26">
        <f>DB_INFO!F360</f>
        <v>0</v>
      </c>
      <c r="G376" s="26" t="str">
        <f>DB_INFO!G360</f>
        <v>DK/DA</v>
      </c>
      <c r="H376" s="26" t="str">
        <f>DB_INFO!H360</f>
        <v>Less 10 years</v>
      </c>
      <c r="I376" s="26">
        <f>DB_INFO!I360</f>
        <v>0</v>
      </c>
      <c r="J376" s="26" t="str">
        <f>DB_INFO!J360</f>
        <v>No</v>
      </c>
      <c r="K376" s="27" t="s">
        <v>63</v>
      </c>
      <c r="L376" s="28" t="s">
        <v>55</v>
      </c>
      <c r="M376" s="26" t="s">
        <v>74</v>
      </c>
      <c r="N376" s="30"/>
      <c r="O376" s="43"/>
      <c r="P376" s="43"/>
      <c r="Q376" s="43"/>
      <c r="R376" s="43"/>
      <c r="S376" s="43"/>
      <c r="T376" s="43"/>
      <c r="U376" s="43"/>
      <c r="V376" s="44">
        <v>1</v>
      </c>
      <c r="W376" s="698">
        <v>1</v>
      </c>
      <c r="X376" s="43"/>
      <c r="Y376" s="43"/>
      <c r="Z376" s="43"/>
      <c r="AA376" s="43"/>
      <c r="AB376" s="43"/>
      <c r="AC376" s="43"/>
      <c r="AD376" s="43"/>
      <c r="AE376" s="44">
        <v>1</v>
      </c>
    </row>
    <row r="377" spans="1:31" ht="12" customHeight="1">
      <c r="A377" s="24">
        <v>357</v>
      </c>
      <c r="B377" s="25" t="str">
        <f>DB_INFO!B361</f>
        <v>ES</v>
      </c>
      <c r="C377" s="30" t="str">
        <f>DB_INFO!C361</f>
        <v>Paper &amp; paper products</v>
      </c>
      <c r="D377" s="25" t="str">
        <f>DB_INFO!D361</f>
        <v>Daily</v>
      </c>
      <c r="E377" s="25" t="str">
        <f>DB_INFO!E361</f>
        <v>More 250ºC</v>
      </c>
      <c r="F377" s="26">
        <f>DB_INFO!F361</f>
        <v>0</v>
      </c>
      <c r="G377" s="26" t="str">
        <f>DB_INFO!G361</f>
        <v>DK/DA</v>
      </c>
      <c r="H377" s="26" t="str">
        <f>DB_INFO!H361</f>
        <v>10-25 years</v>
      </c>
      <c r="I377" s="26">
        <f>DB_INFO!I361</f>
        <v>0</v>
      </c>
      <c r="J377" s="26" t="str">
        <f>DB_INFO!J361</f>
        <v>No</v>
      </c>
      <c r="K377" s="27" t="s">
        <v>82</v>
      </c>
      <c r="L377" s="28" t="s">
        <v>55</v>
      </c>
      <c r="M377" s="26" t="s">
        <v>74</v>
      </c>
      <c r="N377" s="30"/>
      <c r="O377" s="43"/>
      <c r="P377" s="43"/>
      <c r="Q377" s="43">
        <v>1</v>
      </c>
      <c r="R377" s="43"/>
      <c r="S377" s="43"/>
      <c r="T377" s="43"/>
      <c r="U377" s="43"/>
      <c r="V377" s="44"/>
      <c r="W377" s="698"/>
      <c r="X377" s="43"/>
      <c r="Y377" s="43"/>
      <c r="Z377" s="43"/>
      <c r="AA377" s="43"/>
      <c r="AB377" s="43"/>
      <c r="AC377" s="43"/>
      <c r="AD377" s="43"/>
      <c r="AE377" s="44">
        <v>1</v>
      </c>
    </row>
    <row r="378" spans="1:31" ht="12" customHeight="1">
      <c r="A378" s="24">
        <v>358</v>
      </c>
      <c r="B378" s="25" t="str">
        <f>DB_INFO!B362</f>
        <v>ES</v>
      </c>
      <c r="C378" s="30" t="str">
        <f>DB_INFO!C362</f>
        <v>Food &amp; Beverages</v>
      </c>
      <c r="D378" s="25" t="str">
        <f>DB_INFO!D362</f>
        <v>Seasonal</v>
      </c>
      <c r="E378" s="25">
        <f>DB_INFO!E362</f>
        <v>0</v>
      </c>
      <c r="F378" s="26" t="str">
        <f>DB_INFO!F362</f>
        <v>0 - (-20ºC)</v>
      </c>
      <c r="G378" s="26" t="str">
        <f>DB_INFO!G362</f>
        <v>DK/DA</v>
      </c>
      <c r="H378" s="26">
        <f>DB_INFO!H362</f>
        <v>0</v>
      </c>
      <c r="I378" s="26" t="str">
        <f>DB_INFO!I362</f>
        <v>Less 10 years</v>
      </c>
      <c r="J378" s="26" t="str">
        <f>DB_INFO!J362</f>
        <v>No</v>
      </c>
      <c r="K378" s="27" t="s">
        <v>64</v>
      </c>
      <c r="L378" s="28"/>
      <c r="M378" s="26"/>
      <c r="N378" s="30"/>
      <c r="O378" s="43"/>
      <c r="P378" s="43"/>
      <c r="Q378" s="43"/>
      <c r="R378" s="43"/>
      <c r="S378" s="43"/>
      <c r="T378" s="43"/>
      <c r="U378" s="43"/>
      <c r="V378" s="44"/>
      <c r="W378" s="698"/>
      <c r="X378" s="43"/>
      <c r="Y378" s="43"/>
      <c r="Z378" s="43"/>
      <c r="AA378" s="43"/>
      <c r="AB378" s="43"/>
      <c r="AC378" s="43"/>
      <c r="AD378" s="43"/>
      <c r="AE378" s="44"/>
    </row>
    <row r="379" spans="1:31" ht="12" customHeight="1">
      <c r="A379" s="24">
        <v>359</v>
      </c>
      <c r="B379" s="25" t="str">
        <f>DB_INFO!B363</f>
        <v>ES</v>
      </c>
      <c r="C379" s="30" t="str">
        <f>DB_INFO!C363</f>
        <v>Food &amp; Beverages</v>
      </c>
      <c r="D379" s="25" t="str">
        <f>DB_INFO!D363</f>
        <v>Seasonal</v>
      </c>
      <c r="E379" s="25" t="str">
        <f>DB_INFO!E363</f>
        <v>51-100ºC</v>
      </c>
      <c r="F379" s="26" t="str">
        <f>DB_INFO!F363</f>
        <v>0 - (-20ºC)</v>
      </c>
      <c r="G379" s="26" t="str">
        <f>DB_INFO!G363</f>
        <v>DK/DA</v>
      </c>
      <c r="H379" s="26" t="str">
        <f>DB_INFO!H363</f>
        <v>Less 10 years</v>
      </c>
      <c r="I379" s="26" t="str">
        <f>DB_INFO!I363</f>
        <v>Less 10 years</v>
      </c>
      <c r="J379" s="26" t="str">
        <f>DB_INFO!J363</f>
        <v>No</v>
      </c>
      <c r="K379" s="27" t="s">
        <v>70</v>
      </c>
      <c r="L379" s="28" t="s">
        <v>55</v>
      </c>
      <c r="M379" s="26" t="s">
        <v>74</v>
      </c>
      <c r="N379" s="30"/>
      <c r="O379" s="43"/>
      <c r="P379" s="43"/>
      <c r="Q379" s="43">
        <v>1</v>
      </c>
      <c r="R379" s="43"/>
      <c r="S379" s="43"/>
      <c r="T379" s="43">
        <v>1</v>
      </c>
      <c r="U379" s="43"/>
      <c r="V379" s="44"/>
      <c r="W379" s="698"/>
      <c r="X379" s="43"/>
      <c r="Y379" s="43">
        <v>1</v>
      </c>
      <c r="Z379" s="43"/>
      <c r="AA379" s="43"/>
      <c r="AB379" s="43"/>
      <c r="AC379" s="43"/>
      <c r="AD379" s="43"/>
      <c r="AE379" s="44"/>
    </row>
    <row r="380" spans="1:31" ht="12" customHeight="1">
      <c r="A380" s="24"/>
      <c r="B380" s="25" t="str">
        <f>B379</f>
        <v>ES</v>
      </c>
      <c r="C380" s="30" t="str">
        <f t="shared" ref="C380" si="105">C379</f>
        <v>Food &amp; Beverages</v>
      </c>
      <c r="D380" s="25" t="str">
        <f t="shared" ref="D380" si="106">D379</f>
        <v>Seasonal</v>
      </c>
      <c r="E380" s="25" t="str">
        <f t="shared" ref="E380" si="107">E379</f>
        <v>51-100ºC</v>
      </c>
      <c r="F380" s="26" t="str">
        <f t="shared" ref="F380" si="108">F379</f>
        <v>0 - (-20ºC)</v>
      </c>
      <c r="G380" s="26" t="str">
        <f t="shared" ref="G380" si="109">G379</f>
        <v>DK/DA</v>
      </c>
      <c r="H380" s="26" t="str">
        <f t="shared" ref="H380" si="110">H379</f>
        <v>Less 10 years</v>
      </c>
      <c r="I380" s="26" t="str">
        <f t="shared" ref="I380" si="111">I379</f>
        <v>Less 10 years</v>
      </c>
      <c r="J380" s="26" t="str">
        <f t="shared" ref="J380" si="112">J379</f>
        <v>No</v>
      </c>
      <c r="K380" s="27" t="s">
        <v>73</v>
      </c>
      <c r="L380" s="28" t="s">
        <v>55</v>
      </c>
      <c r="M380" s="26" t="s">
        <v>0</v>
      </c>
      <c r="N380" s="30"/>
      <c r="O380" s="43"/>
      <c r="P380" s="43"/>
      <c r="Q380" s="43"/>
      <c r="R380" s="43"/>
      <c r="S380" s="43"/>
      <c r="T380" s="43"/>
      <c r="U380" s="43"/>
      <c r="V380" s="44"/>
      <c r="W380" s="698"/>
      <c r="X380" s="43"/>
      <c r="Y380" s="43"/>
      <c r="Z380" s="43"/>
      <c r="AA380" s="43"/>
      <c r="AB380" s="43"/>
      <c r="AC380" s="43"/>
      <c r="AD380" s="43"/>
      <c r="AE380" s="44"/>
    </row>
    <row r="381" spans="1:31" ht="12" customHeight="1">
      <c r="A381" s="24">
        <v>360</v>
      </c>
      <c r="B381" s="25" t="str">
        <f>DB_INFO!B364</f>
        <v>ES</v>
      </c>
      <c r="C381" s="30" t="str">
        <f>DB_INFO!C364</f>
        <v>Food &amp; Beverages</v>
      </c>
      <c r="D381" s="25" t="str">
        <f>DB_INFO!D364</f>
        <v>Daily</v>
      </c>
      <c r="E381" s="25" t="str">
        <f>DB_INFO!E364</f>
        <v>51-100ºC</v>
      </c>
      <c r="F381" s="26" t="str">
        <f>DB_INFO!F364</f>
        <v>0 - (-20ºC)</v>
      </c>
      <c r="G381" s="26" t="str">
        <f>DB_INFO!G364</f>
        <v>DK/DA</v>
      </c>
      <c r="H381" s="26" t="str">
        <f>DB_INFO!H364</f>
        <v>Less 10 years</v>
      </c>
      <c r="I381" s="26" t="str">
        <f>DB_INFO!I364</f>
        <v>Less 10 years</v>
      </c>
      <c r="J381" s="26" t="str">
        <f>DB_INFO!J364</f>
        <v>No</v>
      </c>
      <c r="K381" s="27" t="s">
        <v>65</v>
      </c>
      <c r="L381" s="28" t="s">
        <v>55</v>
      </c>
      <c r="M381" s="26" t="s">
        <v>74</v>
      </c>
      <c r="N381" s="30"/>
      <c r="O381" s="43"/>
      <c r="P381" s="43"/>
      <c r="Q381" s="43"/>
      <c r="R381" s="43"/>
      <c r="S381" s="43"/>
      <c r="T381" s="43"/>
      <c r="U381" s="43"/>
      <c r="V381" s="44"/>
      <c r="W381" s="698">
        <v>1</v>
      </c>
      <c r="X381" s="43">
        <v>1</v>
      </c>
      <c r="Y381" s="43"/>
      <c r="Z381" s="43"/>
      <c r="AA381" s="43"/>
      <c r="AB381" s="43"/>
      <c r="AC381" s="43"/>
      <c r="AD381" s="43"/>
      <c r="AE381" s="44"/>
    </row>
    <row r="382" spans="1:31" ht="12" customHeight="1">
      <c r="A382" s="24">
        <v>361</v>
      </c>
      <c r="B382" s="25" t="str">
        <f>DB_INFO!B365</f>
        <v>ES</v>
      </c>
      <c r="C382" s="30" t="str">
        <f>DB_INFO!C365</f>
        <v>Food &amp; Beverages</v>
      </c>
      <c r="D382" s="25" t="str">
        <f>DB_INFO!D365</f>
        <v>Daily</v>
      </c>
      <c r="E382" s="25" t="str">
        <f>DB_INFO!E365</f>
        <v>More 250ºC</v>
      </c>
      <c r="F382" s="26" t="str">
        <f>DB_INFO!F365</f>
        <v>0 - (-20ºC)</v>
      </c>
      <c r="G382" s="26" t="str">
        <f>DB_INFO!G365</f>
        <v>DK/DA</v>
      </c>
      <c r="H382" s="26" t="str">
        <f>DB_INFO!H365</f>
        <v>10-25 years</v>
      </c>
      <c r="I382" s="26" t="str">
        <f>DB_INFO!I365</f>
        <v>10-25 years</v>
      </c>
      <c r="J382" s="26" t="str">
        <f>DB_INFO!J365</f>
        <v>Yes</v>
      </c>
      <c r="K382" s="27" t="s">
        <v>66</v>
      </c>
      <c r="L382" s="28" t="s">
        <v>55</v>
      </c>
      <c r="M382" s="26" t="s">
        <v>74</v>
      </c>
      <c r="N382" s="30"/>
      <c r="O382" s="43">
        <v>1</v>
      </c>
      <c r="P382" s="43">
        <v>1</v>
      </c>
      <c r="Q382" s="43">
        <v>1</v>
      </c>
      <c r="R382" s="43">
        <v>1</v>
      </c>
      <c r="S382" s="43"/>
      <c r="T382" s="43"/>
      <c r="U382" s="43"/>
      <c r="V382" s="44"/>
      <c r="W382" s="698"/>
      <c r="X382" s="43">
        <v>1</v>
      </c>
      <c r="Y382" s="43">
        <v>1</v>
      </c>
      <c r="Z382" s="43"/>
      <c r="AA382" s="43"/>
      <c r="AB382" s="43"/>
      <c r="AC382" s="43"/>
      <c r="AD382" s="43"/>
      <c r="AE382" s="44"/>
    </row>
    <row r="383" spans="1:31" ht="12" customHeight="1">
      <c r="A383" s="24"/>
      <c r="B383" s="25" t="str">
        <f>B382</f>
        <v>ES</v>
      </c>
      <c r="C383" s="30" t="str">
        <f t="shared" ref="C383" si="113">C382</f>
        <v>Food &amp; Beverages</v>
      </c>
      <c r="D383" s="25" t="str">
        <f t="shared" ref="D383" si="114">D382</f>
        <v>Daily</v>
      </c>
      <c r="E383" s="25" t="str">
        <f t="shared" ref="E383" si="115">E382</f>
        <v>More 250ºC</v>
      </c>
      <c r="F383" s="26" t="str">
        <f t="shared" ref="F383" si="116">F382</f>
        <v>0 - (-20ºC)</v>
      </c>
      <c r="G383" s="26" t="str">
        <f t="shared" ref="G383" si="117">G382</f>
        <v>DK/DA</v>
      </c>
      <c r="H383" s="26" t="str">
        <f t="shared" ref="H383" si="118">H382</f>
        <v>10-25 years</v>
      </c>
      <c r="I383" s="26" t="str">
        <f t="shared" ref="I383" si="119">I382</f>
        <v>10-25 years</v>
      </c>
      <c r="J383" s="26" t="str">
        <f t="shared" ref="J383" si="120">J382</f>
        <v>Yes</v>
      </c>
      <c r="K383" s="27" t="s">
        <v>63</v>
      </c>
      <c r="L383" s="28" t="s">
        <v>55</v>
      </c>
      <c r="M383" s="26" t="s">
        <v>0</v>
      </c>
      <c r="N383" s="30"/>
      <c r="O383" s="43">
        <v>1</v>
      </c>
      <c r="P383" s="43">
        <v>1</v>
      </c>
      <c r="Q383" s="43">
        <v>1</v>
      </c>
      <c r="R383" s="43"/>
      <c r="S383" s="43"/>
      <c r="T383" s="43"/>
      <c r="U383" s="43"/>
      <c r="V383" s="44"/>
      <c r="W383" s="698"/>
      <c r="X383" s="43"/>
      <c r="Y383" s="43"/>
      <c r="Z383" s="43"/>
      <c r="AA383" s="43"/>
      <c r="AB383" s="43"/>
      <c r="AC383" s="43"/>
      <c r="AD383" s="43"/>
      <c r="AE383" s="44"/>
    </row>
    <row r="384" spans="1:31" ht="12" customHeight="1">
      <c r="A384" s="24">
        <v>362</v>
      </c>
      <c r="B384" s="25" t="str">
        <f>DB_INFO!B366</f>
        <v>ES</v>
      </c>
      <c r="C384" s="30" t="str">
        <f>DB_INFO!C366</f>
        <v>Food &amp; Beverages</v>
      </c>
      <c r="D384" s="25" t="str">
        <f>DB_INFO!D366</f>
        <v>Seasonal</v>
      </c>
      <c r="E384" s="25" t="str">
        <f>DB_INFO!E366</f>
        <v>More 250ºC</v>
      </c>
      <c r="F384" s="26" t="str">
        <f>DB_INFO!F366</f>
        <v>0 - (-20ºC)</v>
      </c>
      <c r="G384" s="26" t="str">
        <f>DB_INFO!G366</f>
        <v>DK/DA</v>
      </c>
      <c r="H384" s="26" t="str">
        <f>DB_INFO!H366</f>
        <v>10-25 years</v>
      </c>
      <c r="I384" s="26" t="str">
        <f>DB_INFO!I366</f>
        <v>10-25 years</v>
      </c>
      <c r="J384" s="26" t="str">
        <f>DB_INFO!J366</f>
        <v>No</v>
      </c>
      <c r="K384" s="27" t="s">
        <v>65</v>
      </c>
      <c r="L384" s="28" t="s">
        <v>55</v>
      </c>
      <c r="M384" s="26" t="s">
        <v>74</v>
      </c>
      <c r="N384" s="30"/>
      <c r="O384" s="43"/>
      <c r="P384" s="43"/>
      <c r="Q384" s="43">
        <v>1</v>
      </c>
      <c r="R384" s="43"/>
      <c r="S384" s="43"/>
      <c r="T384" s="43"/>
      <c r="U384" s="43"/>
      <c r="V384" s="44"/>
      <c r="W384" s="698"/>
      <c r="X384" s="43"/>
      <c r="Y384" s="43"/>
      <c r="Z384" s="43"/>
      <c r="AA384" s="43"/>
      <c r="AB384" s="43">
        <v>1</v>
      </c>
      <c r="AC384" s="43"/>
      <c r="AD384" s="43"/>
      <c r="AE384" s="44">
        <v>1</v>
      </c>
    </row>
    <row r="385" spans="1:31" ht="12" customHeight="1">
      <c r="A385" s="24"/>
      <c r="B385" s="25" t="str">
        <f>B384</f>
        <v>ES</v>
      </c>
      <c r="C385" s="30" t="str">
        <f t="shared" ref="C385" si="121">C384</f>
        <v>Food &amp; Beverages</v>
      </c>
      <c r="D385" s="25" t="str">
        <f t="shared" ref="D385" si="122">D384</f>
        <v>Seasonal</v>
      </c>
      <c r="E385" s="25" t="str">
        <f t="shared" ref="E385" si="123">E384</f>
        <v>More 250ºC</v>
      </c>
      <c r="F385" s="26" t="str">
        <f t="shared" ref="F385" si="124">F384</f>
        <v>0 - (-20ºC)</v>
      </c>
      <c r="G385" s="26" t="str">
        <f t="shared" ref="G385" si="125">G384</f>
        <v>DK/DA</v>
      </c>
      <c r="H385" s="26" t="str">
        <f t="shared" ref="H385" si="126">H384</f>
        <v>10-25 years</v>
      </c>
      <c r="I385" s="26" t="str">
        <f t="shared" ref="I385" si="127">I384</f>
        <v>10-25 years</v>
      </c>
      <c r="J385" s="26" t="str">
        <f t="shared" ref="J385" si="128">J384</f>
        <v>No</v>
      </c>
      <c r="K385" s="27" t="s">
        <v>82</v>
      </c>
      <c r="L385" s="28" t="s">
        <v>55</v>
      </c>
      <c r="M385" s="26" t="s">
        <v>0</v>
      </c>
      <c r="N385" s="30"/>
      <c r="O385" s="43"/>
      <c r="P385" s="43"/>
      <c r="Q385" s="43">
        <v>1</v>
      </c>
      <c r="R385" s="43"/>
      <c r="S385" s="43"/>
      <c r="T385" s="43"/>
      <c r="U385" s="43"/>
      <c r="V385" s="44"/>
      <c r="W385" s="698"/>
      <c r="X385" s="43"/>
      <c r="Y385" s="43"/>
      <c r="Z385" s="43"/>
      <c r="AA385" s="43"/>
      <c r="AB385" s="43"/>
      <c r="AC385" s="43"/>
      <c r="AD385" s="43"/>
      <c r="AE385" s="44"/>
    </row>
    <row r="386" spans="1:31" ht="12" customHeight="1">
      <c r="A386" s="24">
        <v>363</v>
      </c>
      <c r="B386" s="25" t="str">
        <f>DB_INFO!B367</f>
        <v>ES</v>
      </c>
      <c r="C386" s="30" t="str">
        <f>DB_INFO!C367</f>
        <v>Food &amp; Beverages</v>
      </c>
      <c r="D386" s="25" t="str">
        <f>DB_INFO!D367</f>
        <v>Weekly</v>
      </c>
      <c r="E386" s="25" t="str">
        <f>DB_INFO!E367</f>
        <v>More 250ºC</v>
      </c>
      <c r="F386" s="26">
        <f>DB_INFO!F367</f>
        <v>0</v>
      </c>
      <c r="G386" s="26" t="str">
        <f>DB_INFO!G367</f>
        <v>DK/DA</v>
      </c>
      <c r="H386" s="26" t="str">
        <f>DB_INFO!H367</f>
        <v>10-25 years</v>
      </c>
      <c r="I386" s="26">
        <f>DB_INFO!I367</f>
        <v>0</v>
      </c>
      <c r="J386" s="26" t="str">
        <f>DB_INFO!J367</f>
        <v>No</v>
      </c>
      <c r="K386" s="27" t="s">
        <v>66</v>
      </c>
      <c r="L386" s="28" t="s">
        <v>55</v>
      </c>
      <c r="M386" s="26" t="s">
        <v>74</v>
      </c>
      <c r="N386" s="30"/>
      <c r="O386" s="43">
        <v>1</v>
      </c>
      <c r="P386" s="43"/>
      <c r="Q386" s="43">
        <v>1</v>
      </c>
      <c r="R386" s="43"/>
      <c r="S386" s="43"/>
      <c r="T386" s="43">
        <v>1</v>
      </c>
      <c r="U386" s="43"/>
      <c r="V386" s="44"/>
      <c r="W386" s="698"/>
      <c r="X386" s="43">
        <v>1</v>
      </c>
      <c r="Y386" s="43">
        <v>1</v>
      </c>
      <c r="Z386" s="43"/>
      <c r="AA386" s="43">
        <v>1</v>
      </c>
      <c r="AB386" s="43"/>
      <c r="AC386" s="43"/>
      <c r="AD386" s="43"/>
      <c r="AE386" s="44"/>
    </row>
    <row r="387" spans="1:31" ht="12" customHeight="1">
      <c r="A387" s="24">
        <v>364</v>
      </c>
      <c r="B387" s="25" t="str">
        <f>DB_INFO!B368</f>
        <v>ES</v>
      </c>
      <c r="C387" s="30" t="str">
        <f>DB_INFO!C368</f>
        <v>Others</v>
      </c>
      <c r="D387" s="25" t="str">
        <f>DB_INFO!D368</f>
        <v>Daily</v>
      </c>
      <c r="E387" s="25" t="str">
        <f>DB_INFO!E368</f>
        <v>More 250ºC</v>
      </c>
      <c r="F387" s="26" t="str">
        <f>DB_INFO!F368</f>
        <v>0 - (-20ºC)</v>
      </c>
      <c r="G387" s="26" t="str">
        <f>DB_INFO!G368</f>
        <v>DK/DA</v>
      </c>
      <c r="H387" s="26" t="str">
        <f>DB_INFO!H368</f>
        <v>More 25 years</v>
      </c>
      <c r="I387" s="26" t="str">
        <f>DB_INFO!I368</f>
        <v>10-25 years</v>
      </c>
      <c r="J387" s="26" t="str">
        <f>DB_INFO!J368</f>
        <v>Yes</v>
      </c>
      <c r="K387" s="27" t="s">
        <v>214</v>
      </c>
      <c r="L387" s="28" t="s">
        <v>55</v>
      </c>
      <c r="M387" s="26" t="s">
        <v>74</v>
      </c>
      <c r="N387" s="30">
        <v>1</v>
      </c>
      <c r="O387" s="43">
        <v>1</v>
      </c>
      <c r="P387" s="43">
        <v>1</v>
      </c>
      <c r="Q387" s="43">
        <v>1</v>
      </c>
      <c r="R387" s="43"/>
      <c r="S387" s="43"/>
      <c r="T387" s="43">
        <v>1</v>
      </c>
      <c r="U387" s="43"/>
      <c r="V387" s="44"/>
      <c r="W387" s="698"/>
      <c r="X387" s="43">
        <v>1</v>
      </c>
      <c r="Y387" s="43"/>
      <c r="Z387" s="43"/>
      <c r="AA387" s="43"/>
      <c r="AB387" s="43">
        <v>1</v>
      </c>
      <c r="AC387" s="43"/>
      <c r="AD387" s="43"/>
      <c r="AE387" s="44"/>
    </row>
    <row r="388" spans="1:31" ht="12" customHeight="1">
      <c r="A388" s="24"/>
      <c r="B388" s="25" t="str">
        <f>B387</f>
        <v>ES</v>
      </c>
      <c r="C388" s="30" t="str">
        <f t="shared" ref="C388:C390" si="129">C387</f>
        <v>Others</v>
      </c>
      <c r="D388" s="25" t="str">
        <f t="shared" ref="D388:D390" si="130">D387</f>
        <v>Daily</v>
      </c>
      <c r="E388" s="25" t="str">
        <f t="shared" ref="E388:E390" si="131">E387</f>
        <v>More 250ºC</v>
      </c>
      <c r="F388" s="26" t="str">
        <f t="shared" ref="F388:F390" si="132">F387</f>
        <v>0 - (-20ºC)</v>
      </c>
      <c r="G388" s="26" t="str">
        <f t="shared" ref="G388:G390" si="133">G387</f>
        <v>DK/DA</v>
      </c>
      <c r="H388" s="26" t="str">
        <f t="shared" ref="H388:H390" si="134">H387</f>
        <v>More 25 years</v>
      </c>
      <c r="I388" s="26" t="str">
        <f t="shared" ref="I388:I390" si="135">I387</f>
        <v>10-25 years</v>
      </c>
      <c r="J388" s="26" t="str">
        <f t="shared" ref="J388:J390" si="136">J387</f>
        <v>Yes</v>
      </c>
      <c r="K388" s="27" t="s">
        <v>82</v>
      </c>
      <c r="L388" s="28" t="s">
        <v>55</v>
      </c>
      <c r="M388" s="26" t="s">
        <v>0</v>
      </c>
      <c r="N388" s="30"/>
      <c r="O388" s="43"/>
      <c r="P388" s="43"/>
      <c r="Q388" s="43">
        <v>1</v>
      </c>
      <c r="R388" s="43"/>
      <c r="S388" s="43"/>
      <c r="T388" s="43"/>
      <c r="U388" s="43"/>
      <c r="V388" s="44"/>
      <c r="W388" s="698"/>
      <c r="X388" s="43"/>
      <c r="Y388" s="43"/>
      <c r="Z388" s="43"/>
      <c r="AA388" s="43"/>
      <c r="AB388" s="43"/>
      <c r="AC388" s="43"/>
      <c r="AD388" s="43"/>
      <c r="AE388" s="44"/>
    </row>
    <row r="389" spans="1:31" ht="12" customHeight="1">
      <c r="A389" s="24"/>
      <c r="B389" s="25" t="str">
        <f>B388</f>
        <v>ES</v>
      </c>
      <c r="C389" s="30" t="str">
        <f t="shared" si="129"/>
        <v>Others</v>
      </c>
      <c r="D389" s="25" t="str">
        <f t="shared" si="130"/>
        <v>Daily</v>
      </c>
      <c r="E389" s="25" t="str">
        <f t="shared" si="131"/>
        <v>More 250ºC</v>
      </c>
      <c r="F389" s="26" t="str">
        <f t="shared" si="132"/>
        <v>0 - (-20ºC)</v>
      </c>
      <c r="G389" s="26" t="str">
        <f t="shared" si="133"/>
        <v>DK/DA</v>
      </c>
      <c r="H389" s="26" t="str">
        <f t="shared" si="134"/>
        <v>More 25 years</v>
      </c>
      <c r="I389" s="26" t="str">
        <f t="shared" si="135"/>
        <v>10-25 years</v>
      </c>
      <c r="J389" s="26" t="str">
        <f t="shared" si="136"/>
        <v>Yes</v>
      </c>
      <c r="K389" s="27" t="s">
        <v>70</v>
      </c>
      <c r="L389" s="28" t="s">
        <v>55</v>
      </c>
      <c r="M389" s="26" t="s">
        <v>0</v>
      </c>
      <c r="N389" s="30"/>
      <c r="O389" s="43">
        <v>1</v>
      </c>
      <c r="P389" s="43">
        <v>1</v>
      </c>
      <c r="Q389" s="43"/>
      <c r="R389" s="43"/>
      <c r="S389" s="43"/>
      <c r="T389" s="43"/>
      <c r="U389" s="43"/>
      <c r="V389" s="44"/>
      <c r="W389" s="698"/>
      <c r="X389" s="43"/>
      <c r="Y389" s="43"/>
      <c r="Z389" s="43"/>
      <c r="AA389" s="43"/>
      <c r="AB389" s="43"/>
      <c r="AC389" s="43"/>
      <c r="AD389" s="43"/>
      <c r="AE389" s="44"/>
    </row>
    <row r="390" spans="1:31" ht="12" customHeight="1">
      <c r="A390" s="24"/>
      <c r="B390" s="25" t="str">
        <f>B389</f>
        <v>ES</v>
      </c>
      <c r="C390" s="30" t="str">
        <f t="shared" si="129"/>
        <v>Others</v>
      </c>
      <c r="D390" s="25" t="str">
        <f t="shared" si="130"/>
        <v>Daily</v>
      </c>
      <c r="E390" s="25" t="str">
        <f t="shared" si="131"/>
        <v>More 250ºC</v>
      </c>
      <c r="F390" s="26" t="str">
        <f t="shared" si="132"/>
        <v>0 - (-20ºC)</v>
      </c>
      <c r="G390" s="26" t="str">
        <f t="shared" si="133"/>
        <v>DK/DA</v>
      </c>
      <c r="H390" s="26" t="str">
        <f t="shared" si="134"/>
        <v>More 25 years</v>
      </c>
      <c r="I390" s="26" t="str">
        <f t="shared" si="135"/>
        <v>10-25 years</v>
      </c>
      <c r="J390" s="26" t="str">
        <f t="shared" si="136"/>
        <v>Yes</v>
      </c>
      <c r="K390" s="27" t="s">
        <v>73</v>
      </c>
      <c r="L390" s="28" t="s">
        <v>55</v>
      </c>
      <c r="M390" s="26" t="s">
        <v>0</v>
      </c>
      <c r="N390" s="30"/>
      <c r="O390" s="43"/>
      <c r="P390" s="43"/>
      <c r="Q390" s="43"/>
      <c r="R390" s="43"/>
      <c r="S390" s="43"/>
      <c r="T390" s="43"/>
      <c r="U390" s="43"/>
      <c r="V390" s="44"/>
      <c r="W390" s="698"/>
      <c r="X390" s="43"/>
      <c r="Y390" s="43"/>
      <c r="Z390" s="43"/>
      <c r="AA390" s="43"/>
      <c r="AB390" s="43"/>
      <c r="AC390" s="43"/>
      <c r="AD390" s="43"/>
      <c r="AE390" s="44"/>
    </row>
    <row r="391" spans="1:31" ht="12" customHeight="1">
      <c r="A391" s="24">
        <v>365</v>
      </c>
      <c r="B391" s="25" t="str">
        <f>DB_INFO!B369</f>
        <v>ES</v>
      </c>
      <c r="C391" s="30" t="str">
        <f>DB_INFO!C369</f>
        <v>Food &amp; Beverages</v>
      </c>
      <c r="D391" s="25" t="str">
        <f>DB_INFO!D369</f>
        <v>Weekly</v>
      </c>
      <c r="E391" s="25" t="str">
        <f>DB_INFO!E369</f>
        <v>More 250ºC</v>
      </c>
      <c r="F391" s="26">
        <f>DB_INFO!F369</f>
        <v>0</v>
      </c>
      <c r="G391" s="26" t="str">
        <f>DB_INFO!G369</f>
        <v>DK/DA</v>
      </c>
      <c r="H391" s="26" t="str">
        <f>DB_INFO!H369</f>
        <v>10-25 years</v>
      </c>
      <c r="I391" s="26">
        <f>DB_INFO!I369</f>
        <v>0</v>
      </c>
      <c r="J391" s="26" t="str">
        <f>DB_INFO!J369</f>
        <v>Yes</v>
      </c>
      <c r="K391" s="27" t="s">
        <v>66</v>
      </c>
      <c r="L391" s="28" t="s">
        <v>55</v>
      </c>
      <c r="M391" s="26" t="s">
        <v>74</v>
      </c>
      <c r="N391" s="30"/>
      <c r="O391" s="43">
        <v>1</v>
      </c>
      <c r="P391" s="43"/>
      <c r="Q391" s="43">
        <v>1</v>
      </c>
      <c r="R391" s="43"/>
      <c r="S391" s="43"/>
      <c r="T391" s="43">
        <v>1</v>
      </c>
      <c r="U391" s="43"/>
      <c r="V391" s="44"/>
      <c r="W391" s="698">
        <v>1</v>
      </c>
      <c r="X391" s="43"/>
      <c r="Y391" s="43">
        <v>1</v>
      </c>
      <c r="Z391" s="43"/>
      <c r="AA391" s="43">
        <v>1</v>
      </c>
      <c r="AB391" s="43"/>
      <c r="AC391" s="43"/>
      <c r="AD391" s="43"/>
      <c r="AE391" s="44"/>
    </row>
    <row r="392" spans="1:31" ht="12" customHeight="1">
      <c r="A392" s="24"/>
      <c r="B392" s="25" t="str">
        <f>B391</f>
        <v>ES</v>
      </c>
      <c r="C392" s="30" t="str">
        <f t="shared" ref="C392" si="137">C391</f>
        <v>Food &amp; Beverages</v>
      </c>
      <c r="D392" s="25" t="str">
        <f t="shared" ref="D392" si="138">D391</f>
        <v>Weekly</v>
      </c>
      <c r="E392" s="25" t="str">
        <f t="shared" ref="E392" si="139">E391</f>
        <v>More 250ºC</v>
      </c>
      <c r="F392" s="26">
        <f t="shared" ref="F392" si="140">F391</f>
        <v>0</v>
      </c>
      <c r="G392" s="26" t="str">
        <f t="shared" ref="G392" si="141">G391</f>
        <v>DK/DA</v>
      </c>
      <c r="H392" s="26" t="str">
        <f t="shared" ref="H392" si="142">H391</f>
        <v>10-25 years</v>
      </c>
      <c r="I392" s="26">
        <f t="shared" ref="I392" si="143">I391</f>
        <v>0</v>
      </c>
      <c r="J392" s="26" t="str">
        <f t="shared" ref="J392" si="144">J391</f>
        <v>Yes</v>
      </c>
      <c r="K392" s="27" t="s">
        <v>63</v>
      </c>
      <c r="L392" s="28" t="s">
        <v>55</v>
      </c>
      <c r="M392" s="26" t="s">
        <v>0</v>
      </c>
      <c r="N392" s="30"/>
      <c r="O392" s="43">
        <v>1</v>
      </c>
      <c r="P392" s="43"/>
      <c r="Q392" s="43">
        <v>1</v>
      </c>
      <c r="R392" s="43"/>
      <c r="S392" s="43"/>
      <c r="T392" s="43">
        <v>1</v>
      </c>
      <c r="U392" s="43"/>
      <c r="V392" s="44"/>
      <c r="W392" s="698"/>
      <c r="X392" s="43"/>
      <c r="Y392" s="43"/>
      <c r="Z392" s="43"/>
      <c r="AA392" s="43"/>
      <c r="AB392" s="43"/>
      <c r="AC392" s="43"/>
      <c r="AD392" s="43"/>
      <c r="AE392" s="44"/>
    </row>
    <row r="393" spans="1:31" ht="12" customHeight="1">
      <c r="A393" s="24">
        <v>366</v>
      </c>
      <c r="B393" s="25" t="str">
        <f>DB_INFO!B370</f>
        <v>ES</v>
      </c>
      <c r="C393" s="30" t="str">
        <f>DB_INFO!C370</f>
        <v>Food &amp; Beverages</v>
      </c>
      <c r="D393" s="25" t="str">
        <f>DB_INFO!D370</f>
        <v>Daily</v>
      </c>
      <c r="E393" s="25" t="str">
        <f>DB_INFO!E370</f>
        <v>51-100ºC</v>
      </c>
      <c r="F393" s="26" t="str">
        <f>DB_INFO!F370</f>
        <v>0 - (-20ºC)</v>
      </c>
      <c r="G393" s="26" t="str">
        <f>DB_INFO!G370</f>
        <v>DK/DA</v>
      </c>
      <c r="H393" s="26" t="str">
        <f>DB_INFO!H370</f>
        <v>More 25 years</v>
      </c>
      <c r="I393" s="26" t="str">
        <f>DB_INFO!I370</f>
        <v>10-25 years</v>
      </c>
      <c r="J393" s="26" t="str">
        <f>DB_INFO!J370</f>
        <v>Yes</v>
      </c>
      <c r="K393" s="27" t="s">
        <v>63</v>
      </c>
      <c r="L393" s="28" t="s">
        <v>55</v>
      </c>
      <c r="M393" s="26" t="s">
        <v>74</v>
      </c>
      <c r="N393" s="30"/>
      <c r="O393" s="43"/>
      <c r="P393" s="43">
        <v>1</v>
      </c>
      <c r="Q393" s="43"/>
      <c r="R393" s="43"/>
      <c r="S393" s="43"/>
      <c r="T393" s="43"/>
      <c r="U393" s="43"/>
      <c r="V393" s="44"/>
      <c r="W393" s="698">
        <v>1</v>
      </c>
      <c r="X393" s="43"/>
      <c r="Y393" s="43"/>
      <c r="Z393" s="43"/>
      <c r="AA393" s="43">
        <v>1</v>
      </c>
      <c r="AB393" s="43"/>
      <c r="AC393" s="43"/>
      <c r="AD393" s="43">
        <v>1</v>
      </c>
      <c r="AE393" s="44"/>
    </row>
    <row r="394" spans="1:31" ht="12" customHeight="1">
      <c r="A394" s="24"/>
      <c r="B394" s="25" t="str">
        <f>B393</f>
        <v>ES</v>
      </c>
      <c r="C394" s="30" t="str">
        <f t="shared" ref="C394" si="145">C393</f>
        <v>Food &amp; Beverages</v>
      </c>
      <c r="D394" s="25" t="str">
        <f t="shared" ref="D394" si="146">D393</f>
        <v>Daily</v>
      </c>
      <c r="E394" s="25" t="str">
        <f t="shared" ref="E394" si="147">E393</f>
        <v>51-100ºC</v>
      </c>
      <c r="F394" s="26" t="str">
        <f t="shared" ref="F394" si="148">F393</f>
        <v>0 - (-20ºC)</v>
      </c>
      <c r="G394" s="26" t="str">
        <f t="shared" ref="G394" si="149">G393</f>
        <v>DK/DA</v>
      </c>
      <c r="H394" s="26" t="str">
        <f t="shared" ref="H394" si="150">H393</f>
        <v>More 25 years</v>
      </c>
      <c r="I394" s="26" t="str">
        <f t="shared" ref="I394" si="151">I393</f>
        <v>10-25 years</v>
      </c>
      <c r="J394" s="26" t="str">
        <f t="shared" ref="J394" si="152">J393</f>
        <v>Yes</v>
      </c>
      <c r="K394" s="27" t="s">
        <v>63</v>
      </c>
      <c r="L394" s="28" t="s">
        <v>221</v>
      </c>
      <c r="M394" s="26" t="s">
        <v>0</v>
      </c>
      <c r="N394" s="30">
        <v>0</v>
      </c>
      <c r="O394" s="43">
        <v>1</v>
      </c>
      <c r="P394" s="43">
        <v>0</v>
      </c>
      <c r="Q394" s="43">
        <v>0</v>
      </c>
      <c r="R394" s="43">
        <v>0</v>
      </c>
      <c r="S394" s="43">
        <v>0</v>
      </c>
      <c r="T394" s="43">
        <v>0</v>
      </c>
      <c r="U394" s="43">
        <v>0</v>
      </c>
      <c r="V394" s="44">
        <v>1</v>
      </c>
      <c r="W394" s="698"/>
      <c r="X394" s="43"/>
      <c r="Y394" s="43"/>
      <c r="Z394" s="43"/>
      <c r="AA394" s="43"/>
      <c r="AB394" s="43"/>
      <c r="AC394" s="43"/>
      <c r="AD394" s="43"/>
      <c r="AE394" s="44"/>
    </row>
    <row r="395" spans="1:31" ht="12" customHeight="1">
      <c r="A395" s="24">
        <v>367</v>
      </c>
      <c r="B395" s="25" t="str">
        <f>DB_INFO!B371</f>
        <v>ES</v>
      </c>
      <c r="C395" s="30" t="str">
        <f>DB_INFO!C371</f>
        <v>Food &amp; Beverages</v>
      </c>
      <c r="D395" s="25" t="str">
        <f>DB_INFO!D371</f>
        <v>Daily</v>
      </c>
      <c r="E395" s="25" t="str">
        <f>DB_INFO!E371</f>
        <v>More 250ºC</v>
      </c>
      <c r="F395" s="26">
        <f>DB_INFO!F371</f>
        <v>0</v>
      </c>
      <c r="G395" s="26" t="str">
        <f>DB_INFO!G371</f>
        <v>DK/DA</v>
      </c>
      <c r="H395" s="26" t="str">
        <f>DB_INFO!H371</f>
        <v>10-25 years</v>
      </c>
      <c r="I395" s="26">
        <f>DB_INFO!I371</f>
        <v>0</v>
      </c>
      <c r="J395" s="26" t="str">
        <f>DB_INFO!J371</f>
        <v>No</v>
      </c>
      <c r="K395" s="27" t="s">
        <v>63</v>
      </c>
      <c r="L395" s="28" t="s">
        <v>55</v>
      </c>
      <c r="M395" s="26" t="s">
        <v>74</v>
      </c>
      <c r="N395" s="30"/>
      <c r="O395" s="43"/>
      <c r="P395" s="43"/>
      <c r="Q395" s="43">
        <v>1</v>
      </c>
      <c r="R395" s="43"/>
      <c r="S395" s="43"/>
      <c r="T395" s="43"/>
      <c r="U395" s="43"/>
      <c r="V395" s="44">
        <v>1</v>
      </c>
      <c r="W395" s="698"/>
      <c r="X395" s="43">
        <v>1</v>
      </c>
      <c r="Y395" s="43"/>
      <c r="Z395" s="43"/>
      <c r="AA395" s="43"/>
      <c r="AB395" s="43"/>
      <c r="AC395" s="43"/>
      <c r="AD395" s="43"/>
      <c r="AE395" s="44"/>
    </row>
    <row r="396" spans="1:31" ht="12" customHeight="1">
      <c r="A396" s="24">
        <v>368</v>
      </c>
      <c r="B396" s="25" t="str">
        <f>DB_INFO!B372</f>
        <v>ES</v>
      </c>
      <c r="C396" s="30" t="str">
        <f>DB_INFO!C372</f>
        <v>Food &amp; Beverages</v>
      </c>
      <c r="D396" s="25" t="str">
        <f>DB_INFO!D372</f>
        <v>Weekly</v>
      </c>
      <c r="E396" s="25" t="str">
        <f>DB_INFO!E372</f>
        <v>More 250ºC</v>
      </c>
      <c r="F396" s="26" t="str">
        <f>DB_INFO!F372</f>
        <v>0-20ºC</v>
      </c>
      <c r="G396" s="26" t="str">
        <f>DB_INFO!G372</f>
        <v>DK/DA</v>
      </c>
      <c r="H396" s="26" t="str">
        <f>DB_INFO!H372</f>
        <v>Less 10 years</v>
      </c>
      <c r="I396" s="26" t="str">
        <f>DB_INFO!I372</f>
        <v>Less 10 years</v>
      </c>
      <c r="J396" s="26" t="str">
        <f>DB_INFO!J372</f>
        <v>Yes</v>
      </c>
      <c r="K396" s="27" t="s">
        <v>214</v>
      </c>
      <c r="L396" s="28" t="s">
        <v>55</v>
      </c>
      <c r="M396" s="26" t="s">
        <v>74</v>
      </c>
      <c r="N396" s="30"/>
      <c r="O396" s="43">
        <v>1</v>
      </c>
      <c r="P396" s="43"/>
      <c r="Q396" s="43"/>
      <c r="R396" s="43"/>
      <c r="S396" s="43">
        <v>1</v>
      </c>
      <c r="T396" s="43">
        <v>1</v>
      </c>
      <c r="U396" s="43"/>
      <c r="V396" s="44"/>
      <c r="W396" s="698">
        <v>1</v>
      </c>
      <c r="X396" s="43">
        <v>1</v>
      </c>
      <c r="Y396" s="43"/>
      <c r="Z396" s="43"/>
      <c r="AA396" s="43"/>
      <c r="AB396" s="43"/>
      <c r="AC396" s="43"/>
      <c r="AD396" s="43"/>
      <c r="AE396" s="44"/>
    </row>
    <row r="397" spans="1:31" ht="12" customHeight="1">
      <c r="A397" s="24">
        <v>369</v>
      </c>
      <c r="B397" s="25" t="str">
        <f>DB_INFO!B373</f>
        <v>ES</v>
      </c>
      <c r="C397" s="30" t="str">
        <f>DB_INFO!C373</f>
        <v>Food &amp; Beverages</v>
      </c>
      <c r="D397" s="25" t="str">
        <f>DB_INFO!D373</f>
        <v>Daily</v>
      </c>
      <c r="E397" s="25">
        <f>DB_INFO!E373</f>
        <v>0</v>
      </c>
      <c r="F397" s="26" t="str">
        <f>DB_INFO!F373</f>
        <v>0 - (-20ºC)</v>
      </c>
      <c r="G397" s="26" t="str">
        <f>DB_INFO!G373</f>
        <v>DK/DA</v>
      </c>
      <c r="H397" s="26">
        <f>DB_INFO!H373</f>
        <v>0</v>
      </c>
      <c r="I397" s="26" t="str">
        <f>DB_INFO!I373</f>
        <v>Less 10 years</v>
      </c>
      <c r="J397" s="26" t="str">
        <f>DB_INFO!J373</f>
        <v>No</v>
      </c>
      <c r="K397" s="27" t="s">
        <v>64</v>
      </c>
      <c r="L397" s="28"/>
      <c r="M397" s="26"/>
      <c r="N397" s="30"/>
      <c r="O397" s="43"/>
      <c r="P397" s="43"/>
      <c r="Q397" s="43"/>
      <c r="R397" s="43"/>
      <c r="S397" s="43"/>
      <c r="T397" s="43"/>
      <c r="U397" s="43"/>
      <c r="V397" s="44"/>
      <c r="W397" s="698"/>
      <c r="X397" s="43"/>
      <c r="Y397" s="43"/>
      <c r="Z397" s="43"/>
      <c r="AA397" s="43"/>
      <c r="AB397" s="43"/>
      <c r="AC397" s="43"/>
      <c r="AD397" s="43"/>
      <c r="AE397" s="44"/>
    </row>
    <row r="398" spans="1:31" ht="12" customHeight="1">
      <c r="A398" s="24">
        <v>370</v>
      </c>
      <c r="B398" s="25" t="str">
        <f>DB_INFO!B374</f>
        <v>ES</v>
      </c>
      <c r="C398" s="30" t="str">
        <f>DB_INFO!C374</f>
        <v>Food &amp; Beverages</v>
      </c>
      <c r="D398" s="25" t="str">
        <f>DB_INFO!D374</f>
        <v>Seasonal</v>
      </c>
      <c r="E398" s="25" t="str">
        <f>DB_INFO!E374</f>
        <v>51-100ºC</v>
      </c>
      <c r="F398" s="26" t="str">
        <f>DB_INFO!F374</f>
        <v>0 - (-20ºC)</v>
      </c>
      <c r="G398" s="26" t="str">
        <f>DB_INFO!G374</f>
        <v>DK/DA</v>
      </c>
      <c r="H398" s="26" t="str">
        <f>DB_INFO!H374</f>
        <v>Less 10 years</v>
      </c>
      <c r="I398" s="26" t="str">
        <f>DB_INFO!I374</f>
        <v>Less 10 years</v>
      </c>
      <c r="J398" s="26" t="str">
        <f>DB_INFO!J374</f>
        <v>No</v>
      </c>
      <c r="K398" s="27" t="s">
        <v>68</v>
      </c>
      <c r="L398" s="28" t="s">
        <v>55</v>
      </c>
      <c r="M398" s="26" t="s">
        <v>74</v>
      </c>
      <c r="N398" s="30"/>
      <c r="O398" s="43">
        <v>1</v>
      </c>
      <c r="P398" s="43"/>
      <c r="Q398" s="43"/>
      <c r="R398" s="43">
        <v>1</v>
      </c>
      <c r="S398" s="43"/>
      <c r="T398" s="43"/>
      <c r="U398" s="43"/>
      <c r="V398" s="44"/>
      <c r="W398" s="698"/>
      <c r="X398" s="43"/>
      <c r="Y398" s="43"/>
      <c r="Z398" s="43"/>
      <c r="AA398" s="43"/>
      <c r="AB398" s="43">
        <v>1</v>
      </c>
      <c r="AC398" s="43"/>
      <c r="AD398" s="43"/>
      <c r="AE398" s="44"/>
    </row>
    <row r="399" spans="1:31" ht="12" customHeight="1">
      <c r="A399" s="24">
        <v>371</v>
      </c>
      <c r="B399" s="25" t="str">
        <f>DB_INFO!B375</f>
        <v>ES</v>
      </c>
      <c r="C399" s="30" t="str">
        <f>DB_INFO!C375</f>
        <v>Food &amp; Beverages</v>
      </c>
      <c r="D399" s="25" t="str">
        <f>DB_INFO!D375</f>
        <v>Seasonal</v>
      </c>
      <c r="E399" s="25" t="str">
        <f>DB_INFO!E375</f>
        <v>51-100ºC</v>
      </c>
      <c r="F399" s="26" t="str">
        <f>DB_INFO!F375</f>
        <v>0 - (-20ºC)</v>
      </c>
      <c r="G399" s="26" t="str">
        <f>DB_INFO!G375</f>
        <v>DK/DA</v>
      </c>
      <c r="H399" s="26" t="str">
        <f>DB_INFO!H375</f>
        <v>Less 10 years</v>
      </c>
      <c r="I399" s="26" t="str">
        <f>DB_INFO!I375</f>
        <v>Less 10 years</v>
      </c>
      <c r="J399" s="26" t="str">
        <f>DB_INFO!J375</f>
        <v>No</v>
      </c>
      <c r="K399" s="27" t="s">
        <v>68</v>
      </c>
      <c r="L399" s="28" t="s">
        <v>55</v>
      </c>
      <c r="M399" s="26" t="s">
        <v>74</v>
      </c>
      <c r="N399" s="30"/>
      <c r="O399" s="43">
        <v>1</v>
      </c>
      <c r="P399" s="43"/>
      <c r="Q399" s="43"/>
      <c r="R399" s="43"/>
      <c r="S399" s="43"/>
      <c r="T399" s="43"/>
      <c r="U399" s="43"/>
      <c r="V399" s="44"/>
      <c r="W399" s="698"/>
      <c r="X399" s="43">
        <v>1</v>
      </c>
      <c r="Y399" s="43"/>
      <c r="Z399" s="43"/>
      <c r="AA399" s="43"/>
      <c r="AB399" s="43"/>
      <c r="AC399" s="43"/>
      <c r="AD399" s="43"/>
      <c r="AE399" s="44"/>
    </row>
    <row r="400" spans="1:31" ht="12" customHeight="1">
      <c r="A400" s="24">
        <v>372</v>
      </c>
      <c r="B400" s="25" t="str">
        <f>DB_INFO!B376</f>
        <v>ES</v>
      </c>
      <c r="C400" s="30" t="str">
        <f>DB_INFO!C376</f>
        <v>Food &amp; Beverages</v>
      </c>
      <c r="D400" s="25" t="str">
        <f>DB_INFO!D376</f>
        <v>Seasonal</v>
      </c>
      <c r="E400" s="25" t="str">
        <f>DB_INFO!E376</f>
        <v>51-100ºC</v>
      </c>
      <c r="F400" s="26" t="str">
        <f>DB_INFO!F376</f>
        <v>0-20ºC</v>
      </c>
      <c r="G400" s="26" t="str">
        <f>DB_INFO!G376</f>
        <v>DK/DA</v>
      </c>
      <c r="H400" s="26" t="str">
        <f>DB_INFO!H376</f>
        <v>10-25 years</v>
      </c>
      <c r="I400" s="26" t="str">
        <f>DB_INFO!I376</f>
        <v>10-25 years</v>
      </c>
      <c r="J400" s="26" t="str">
        <f>DB_INFO!J376</f>
        <v>Yes</v>
      </c>
      <c r="K400" s="27" t="s">
        <v>214</v>
      </c>
      <c r="L400" s="28" t="s">
        <v>55</v>
      </c>
      <c r="M400" s="26" t="s">
        <v>74</v>
      </c>
      <c r="N400" s="30"/>
      <c r="O400" s="43"/>
      <c r="P400" s="43"/>
      <c r="Q400" s="43">
        <v>1</v>
      </c>
      <c r="R400" s="43"/>
      <c r="S400" s="43"/>
      <c r="T400" s="43"/>
      <c r="U400" s="43"/>
      <c r="V400" s="44"/>
      <c r="W400" s="698"/>
      <c r="X400" s="43"/>
      <c r="Y400" s="43"/>
      <c r="Z400" s="43"/>
      <c r="AA400" s="43"/>
      <c r="AB400" s="43"/>
      <c r="AC400" s="43"/>
      <c r="AD400" s="43"/>
      <c r="AE400" s="44">
        <v>1</v>
      </c>
    </row>
    <row r="401" spans="1:31" ht="12" customHeight="1">
      <c r="A401" s="24">
        <v>373</v>
      </c>
      <c r="B401" s="25" t="str">
        <f>DB_INFO!B377</f>
        <v>ES</v>
      </c>
      <c r="C401" s="30" t="str">
        <f>DB_INFO!C377</f>
        <v>Food &amp; Beverages</v>
      </c>
      <c r="D401" s="25" t="str">
        <f>DB_INFO!D377</f>
        <v>Seasonal</v>
      </c>
      <c r="E401" s="25" t="str">
        <f>DB_INFO!E377</f>
        <v>51-100ºC</v>
      </c>
      <c r="F401" s="26" t="str">
        <f>DB_INFO!F377</f>
        <v>0-20ºC</v>
      </c>
      <c r="G401" s="26" t="str">
        <f>DB_INFO!G377</f>
        <v>DK/DA</v>
      </c>
      <c r="H401" s="26" t="str">
        <f>DB_INFO!H377</f>
        <v>10-25 years</v>
      </c>
      <c r="I401" s="26" t="str">
        <f>DB_INFO!I377</f>
        <v>10-25 years</v>
      </c>
      <c r="J401" s="26" t="str">
        <f>DB_INFO!J377</f>
        <v>No</v>
      </c>
      <c r="K401" s="27" t="s">
        <v>63</v>
      </c>
      <c r="L401" s="28" t="s">
        <v>55</v>
      </c>
      <c r="M401" s="26" t="s">
        <v>74</v>
      </c>
      <c r="N401" s="30"/>
      <c r="O401" s="43"/>
      <c r="P401" s="43"/>
      <c r="Q401" s="43">
        <v>1</v>
      </c>
      <c r="R401" s="43"/>
      <c r="S401" s="43"/>
      <c r="T401" s="43">
        <v>1</v>
      </c>
      <c r="U401" s="43"/>
      <c r="V401" s="44"/>
      <c r="W401" s="698"/>
      <c r="X401" s="43">
        <v>1</v>
      </c>
      <c r="Y401" s="43">
        <v>1</v>
      </c>
      <c r="Z401" s="43"/>
      <c r="AA401" s="43"/>
      <c r="AB401" s="43"/>
      <c r="AC401" s="43"/>
      <c r="AD401" s="43"/>
      <c r="AE401" s="44">
        <v>1</v>
      </c>
    </row>
    <row r="402" spans="1:31" ht="12" customHeight="1">
      <c r="A402" s="24">
        <v>374</v>
      </c>
      <c r="B402" s="25" t="str">
        <f>DB_INFO!B378</f>
        <v>ES</v>
      </c>
      <c r="C402" s="30" t="str">
        <f>DB_INFO!C378</f>
        <v>Food &amp; Beverages</v>
      </c>
      <c r="D402" s="25" t="str">
        <f>DB_INFO!D378</f>
        <v>Seasonal</v>
      </c>
      <c r="E402" s="25" t="str">
        <f>DB_INFO!E378</f>
        <v>51-100ºC</v>
      </c>
      <c r="F402" s="26" t="str">
        <f>DB_INFO!F378</f>
        <v>0-20ºC</v>
      </c>
      <c r="G402" s="26" t="str">
        <f>DB_INFO!G378</f>
        <v>DK/DA</v>
      </c>
      <c r="H402" s="26" t="str">
        <f>DB_INFO!H378</f>
        <v>Less 10 years</v>
      </c>
      <c r="I402" s="26" t="str">
        <f>DB_INFO!I378</f>
        <v>Less 10 years</v>
      </c>
      <c r="J402" s="26" t="str">
        <f>DB_INFO!J378</f>
        <v>No</v>
      </c>
      <c r="K402" s="27" t="s">
        <v>71</v>
      </c>
      <c r="L402" s="28" t="s">
        <v>55</v>
      </c>
      <c r="M402" s="26" t="s">
        <v>74</v>
      </c>
      <c r="N402" s="30">
        <v>1</v>
      </c>
      <c r="O402" s="43"/>
      <c r="P402" s="43"/>
      <c r="Q402" s="43">
        <v>1</v>
      </c>
      <c r="R402" s="43"/>
      <c r="S402" s="43"/>
      <c r="T402" s="43"/>
      <c r="U402" s="43"/>
      <c r="V402" s="44"/>
      <c r="W402" s="698"/>
      <c r="X402" s="43"/>
      <c r="Y402" s="43"/>
      <c r="Z402" s="43"/>
      <c r="AA402" s="43">
        <v>1</v>
      </c>
      <c r="AB402" s="43"/>
      <c r="AC402" s="43"/>
      <c r="AD402" s="43"/>
      <c r="AE402" s="44"/>
    </row>
    <row r="403" spans="1:31" ht="12" customHeight="1">
      <c r="A403" s="24">
        <v>375</v>
      </c>
      <c r="B403" s="25" t="str">
        <f>DB_INFO!B379</f>
        <v>ES</v>
      </c>
      <c r="C403" s="30" t="str">
        <f>DB_INFO!C379</f>
        <v>Food &amp; Beverages</v>
      </c>
      <c r="D403" s="25" t="str">
        <f>DB_INFO!D379</f>
        <v>Seasonal</v>
      </c>
      <c r="E403" s="25" t="str">
        <f>DB_INFO!E379</f>
        <v>51-100ºC</v>
      </c>
      <c r="F403" s="26" t="str">
        <f>DB_INFO!F379</f>
        <v>0-20ºC</v>
      </c>
      <c r="G403" s="26" t="str">
        <f>DB_INFO!G379</f>
        <v>DK/DA</v>
      </c>
      <c r="H403" s="26" t="str">
        <f>DB_INFO!H379</f>
        <v>10-25 years</v>
      </c>
      <c r="I403" s="26" t="str">
        <f>DB_INFO!I379</f>
        <v>10-25 years</v>
      </c>
      <c r="J403" s="26" t="str">
        <f>DB_INFO!J379</f>
        <v>No</v>
      </c>
      <c r="K403" s="27" t="s">
        <v>65</v>
      </c>
      <c r="L403" s="28" t="s">
        <v>221</v>
      </c>
      <c r="M403" s="26" t="s">
        <v>74</v>
      </c>
      <c r="N403" s="30">
        <v>0</v>
      </c>
      <c r="O403" s="43">
        <v>1</v>
      </c>
      <c r="P403" s="43">
        <v>0</v>
      </c>
      <c r="Q403" s="43">
        <v>0</v>
      </c>
      <c r="R403" s="43">
        <v>0</v>
      </c>
      <c r="S403" s="43">
        <v>0</v>
      </c>
      <c r="T403" s="43">
        <v>0</v>
      </c>
      <c r="U403" s="43">
        <v>0</v>
      </c>
      <c r="V403" s="44">
        <v>0</v>
      </c>
      <c r="W403" s="698"/>
      <c r="X403" s="43"/>
      <c r="Y403" s="43"/>
      <c r="Z403" s="43"/>
      <c r="AA403" s="43"/>
      <c r="AB403" s="43"/>
      <c r="AC403" s="43"/>
      <c r="AD403" s="43"/>
      <c r="AE403" s="44">
        <v>1</v>
      </c>
    </row>
    <row r="404" spans="1:31" ht="12" customHeight="1">
      <c r="A404" s="24">
        <v>376</v>
      </c>
      <c r="B404" s="25" t="str">
        <f>DB_INFO!B380</f>
        <v>ES</v>
      </c>
      <c r="C404" s="30" t="str">
        <f>DB_INFO!C380</f>
        <v>Food &amp; Beverages</v>
      </c>
      <c r="D404" s="25" t="str">
        <f>DB_INFO!D380</f>
        <v>Daily</v>
      </c>
      <c r="E404" s="25" t="str">
        <f>DB_INFO!E380</f>
        <v>More 250ºC</v>
      </c>
      <c r="F404" s="26" t="str">
        <f>DB_INFO!F380</f>
        <v>0-20ºC</v>
      </c>
      <c r="G404" s="26" t="str">
        <f>DB_INFO!G380</f>
        <v>DK/DA</v>
      </c>
      <c r="H404" s="26" t="str">
        <f>DB_INFO!H380</f>
        <v>10-25 years</v>
      </c>
      <c r="I404" s="26" t="str">
        <f>DB_INFO!I380</f>
        <v>10-25 years</v>
      </c>
      <c r="J404" s="26" t="str">
        <f>DB_INFO!J380</f>
        <v>Yes</v>
      </c>
      <c r="K404" s="27" t="s">
        <v>63</v>
      </c>
      <c r="L404" s="28" t="s">
        <v>55</v>
      </c>
      <c r="M404" s="26" t="s">
        <v>74</v>
      </c>
      <c r="N404" s="30">
        <v>1</v>
      </c>
      <c r="O404" s="43"/>
      <c r="P404" s="43"/>
      <c r="Q404" s="43">
        <v>1</v>
      </c>
      <c r="R404" s="43"/>
      <c r="S404" s="43"/>
      <c r="T404" s="43"/>
      <c r="U404" s="43"/>
      <c r="V404" s="44"/>
      <c r="W404" s="698"/>
      <c r="X404" s="43"/>
      <c r="Y404" s="43"/>
      <c r="Z404" s="43"/>
      <c r="AA404" s="43"/>
      <c r="AB404" s="43"/>
      <c r="AC404" s="43"/>
      <c r="AD404" s="43"/>
      <c r="AE404" s="44">
        <v>1</v>
      </c>
    </row>
    <row r="405" spans="1:31" ht="12" customHeight="1">
      <c r="A405" s="24">
        <v>377</v>
      </c>
      <c r="B405" s="25" t="str">
        <f>DB_INFO!B381</f>
        <v>ES</v>
      </c>
      <c r="C405" s="30" t="str">
        <f>DB_INFO!C381</f>
        <v>Food &amp; Beverages</v>
      </c>
      <c r="D405" s="25" t="str">
        <f>DB_INFO!D381</f>
        <v>Daily</v>
      </c>
      <c r="E405" s="25" t="str">
        <f>DB_INFO!E381</f>
        <v>More 250ºC</v>
      </c>
      <c r="F405" s="26" t="str">
        <f>DB_INFO!F381</f>
        <v>0-20ºC</v>
      </c>
      <c r="G405" s="26" t="str">
        <f>DB_INFO!G381</f>
        <v>DK/DA</v>
      </c>
      <c r="H405" s="26" t="str">
        <f>DB_INFO!H381</f>
        <v>10-25 years</v>
      </c>
      <c r="I405" s="26" t="str">
        <f>DB_INFO!I381</f>
        <v>10-25 years</v>
      </c>
      <c r="J405" s="26" t="str">
        <f>DB_INFO!J381</f>
        <v>No</v>
      </c>
      <c r="K405" s="27" t="s">
        <v>63</v>
      </c>
      <c r="L405" s="28" t="s">
        <v>55</v>
      </c>
      <c r="M405" s="26" t="s">
        <v>74</v>
      </c>
      <c r="N405" s="30"/>
      <c r="O405" s="43"/>
      <c r="P405" s="43"/>
      <c r="Q405" s="43">
        <v>1</v>
      </c>
      <c r="R405" s="43"/>
      <c r="S405" s="43"/>
      <c r="T405" s="43"/>
      <c r="U405" s="43"/>
      <c r="V405" s="44"/>
      <c r="W405" s="698"/>
      <c r="X405" s="43"/>
      <c r="Y405" s="43"/>
      <c r="Z405" s="43"/>
      <c r="AA405" s="43"/>
      <c r="AB405" s="43"/>
      <c r="AC405" s="43"/>
      <c r="AD405" s="43"/>
      <c r="AE405" s="44">
        <v>1</v>
      </c>
    </row>
    <row r="406" spans="1:31" ht="12" customHeight="1">
      <c r="A406" s="24">
        <v>378</v>
      </c>
      <c r="B406" s="25" t="str">
        <f>DB_INFO!B382</f>
        <v>ES</v>
      </c>
      <c r="C406" s="30" t="str">
        <f>DB_INFO!C382</f>
        <v>Food &amp; Beverages</v>
      </c>
      <c r="D406" s="25" t="str">
        <f>DB_INFO!D382</f>
        <v>Weekly</v>
      </c>
      <c r="E406" s="25">
        <f>DB_INFO!E382</f>
        <v>0</v>
      </c>
      <c r="F406" s="26" t="str">
        <f>DB_INFO!F382</f>
        <v>0-20ºC</v>
      </c>
      <c r="G406" s="26" t="str">
        <f>DB_INFO!G382</f>
        <v>DK/DA</v>
      </c>
      <c r="H406" s="26" t="str">
        <f>DB_INFO!H382</f>
        <v>10-25 years</v>
      </c>
      <c r="I406" s="26" t="str">
        <f>DB_INFO!I382</f>
        <v>10-25 years</v>
      </c>
      <c r="J406" s="26" t="str">
        <f>DB_INFO!J382</f>
        <v>Yes</v>
      </c>
      <c r="K406" s="27" t="s">
        <v>65</v>
      </c>
      <c r="L406" s="28" t="s">
        <v>55</v>
      </c>
      <c r="M406" s="26" t="s">
        <v>74</v>
      </c>
      <c r="N406" s="30"/>
      <c r="O406" s="43"/>
      <c r="P406" s="43">
        <v>1</v>
      </c>
      <c r="Q406" s="43">
        <v>1</v>
      </c>
      <c r="R406" s="43"/>
      <c r="S406" s="43"/>
      <c r="T406" s="43"/>
      <c r="U406" s="43"/>
      <c r="V406" s="44"/>
      <c r="W406" s="698"/>
      <c r="X406" s="43">
        <v>1</v>
      </c>
      <c r="Y406" s="43"/>
      <c r="Z406" s="43"/>
      <c r="AA406" s="43"/>
      <c r="AB406" s="43"/>
      <c r="AC406" s="43"/>
      <c r="AD406" s="43"/>
      <c r="AE406" s="44"/>
    </row>
    <row r="407" spans="1:31" ht="12" customHeight="1">
      <c r="A407" s="24">
        <v>379</v>
      </c>
      <c r="B407" s="25" t="str">
        <f>DB_INFO!B383</f>
        <v>ES</v>
      </c>
      <c r="C407" s="30" t="str">
        <f>DB_INFO!C383</f>
        <v>Food &amp; Beverages</v>
      </c>
      <c r="D407" s="25" t="str">
        <f>DB_INFO!D383</f>
        <v>Seasonal</v>
      </c>
      <c r="E407" s="25" t="str">
        <f>DB_INFO!E383</f>
        <v>51-100ºC</v>
      </c>
      <c r="F407" s="26" t="str">
        <f>DB_INFO!F383</f>
        <v>0-20ºC</v>
      </c>
      <c r="G407" s="26" t="str">
        <f>DB_INFO!G383</f>
        <v>DK/DA</v>
      </c>
      <c r="H407" s="26" t="str">
        <f>DB_INFO!H383</f>
        <v>10-25 years</v>
      </c>
      <c r="I407" s="26" t="str">
        <f>DB_INFO!I383</f>
        <v>10-25 years</v>
      </c>
      <c r="J407" s="26" t="str">
        <f>DB_INFO!J383</f>
        <v>No</v>
      </c>
      <c r="K407" s="27" t="s">
        <v>65</v>
      </c>
      <c r="L407" s="28" t="s">
        <v>55</v>
      </c>
      <c r="M407" s="26" t="s">
        <v>74</v>
      </c>
      <c r="N407" s="30"/>
      <c r="O407" s="43"/>
      <c r="P407" s="43"/>
      <c r="Q407" s="43">
        <v>1</v>
      </c>
      <c r="R407" s="43"/>
      <c r="S407" s="43"/>
      <c r="T407" s="43"/>
      <c r="U407" s="43"/>
      <c r="V407" s="44"/>
      <c r="W407" s="698"/>
      <c r="X407" s="43"/>
      <c r="Y407" s="43"/>
      <c r="Z407" s="43"/>
      <c r="AA407" s="43"/>
      <c r="AB407" s="43"/>
      <c r="AC407" s="43"/>
      <c r="AD407" s="43"/>
      <c r="AE407" s="44">
        <v>1</v>
      </c>
    </row>
    <row r="408" spans="1:31" ht="12" customHeight="1">
      <c r="A408" s="24">
        <v>380</v>
      </c>
      <c r="B408" s="25" t="str">
        <f>DB_INFO!B384</f>
        <v>ES</v>
      </c>
      <c r="C408" s="30" t="str">
        <f>DB_INFO!C384</f>
        <v>Food &amp; Beverages</v>
      </c>
      <c r="D408" s="25" t="str">
        <f>DB_INFO!D384</f>
        <v>Seasonal</v>
      </c>
      <c r="E408" s="25" t="str">
        <f>DB_INFO!E384</f>
        <v>51-100ºC</v>
      </c>
      <c r="F408" s="26" t="str">
        <f>DB_INFO!F384</f>
        <v>0-20ºC</v>
      </c>
      <c r="G408" s="26" t="str">
        <f>DB_INFO!G384</f>
        <v>DK/DA</v>
      </c>
      <c r="H408" s="26" t="str">
        <f>DB_INFO!H384</f>
        <v>10-25 years</v>
      </c>
      <c r="I408" s="26" t="str">
        <f>DB_INFO!I384</f>
        <v>10-25 years</v>
      </c>
      <c r="J408" s="26" t="str">
        <f>DB_INFO!J384</f>
        <v>Yes</v>
      </c>
      <c r="K408" s="27" t="s">
        <v>63</v>
      </c>
      <c r="L408" s="28" t="s">
        <v>55</v>
      </c>
      <c r="M408" s="26" t="s">
        <v>74</v>
      </c>
      <c r="N408" s="30"/>
      <c r="O408" s="43"/>
      <c r="P408" s="43"/>
      <c r="Q408" s="43">
        <v>1</v>
      </c>
      <c r="R408" s="43"/>
      <c r="S408" s="43"/>
      <c r="T408" s="43"/>
      <c r="U408" s="43"/>
      <c r="V408" s="44"/>
      <c r="W408" s="698"/>
      <c r="X408" s="43"/>
      <c r="Y408" s="43"/>
      <c r="Z408" s="43"/>
      <c r="AA408" s="43"/>
      <c r="AB408" s="43"/>
      <c r="AC408" s="43"/>
      <c r="AD408" s="43"/>
      <c r="AE408" s="44">
        <v>1</v>
      </c>
    </row>
    <row r="409" spans="1:31" ht="12" customHeight="1">
      <c r="A409" s="24">
        <v>381</v>
      </c>
      <c r="B409" s="25" t="str">
        <f>DB_INFO!B385</f>
        <v>ES</v>
      </c>
      <c r="C409" s="30" t="str">
        <f>DB_INFO!C385</f>
        <v>Others</v>
      </c>
      <c r="D409" s="25" t="str">
        <f>DB_INFO!D385</f>
        <v>Daily</v>
      </c>
      <c r="E409" s="25" t="str">
        <f>DB_INFO!E385</f>
        <v>More 250ºC</v>
      </c>
      <c r="F409" s="26" t="str">
        <f>DB_INFO!F385</f>
        <v>0 - (-20ºC)</v>
      </c>
      <c r="G409" s="26" t="str">
        <f>DB_INFO!G385</f>
        <v>DK/DA</v>
      </c>
      <c r="H409" s="26" t="str">
        <f>DB_INFO!H385</f>
        <v>More 25 years</v>
      </c>
      <c r="I409" s="26" t="str">
        <f>DB_INFO!I385</f>
        <v>10-25 years</v>
      </c>
      <c r="J409" s="26" t="str">
        <f>DB_INFO!J385</f>
        <v>Yes</v>
      </c>
      <c r="K409" s="27" t="s">
        <v>214</v>
      </c>
      <c r="L409" s="28" t="s">
        <v>55</v>
      </c>
      <c r="M409" s="26" t="s">
        <v>74</v>
      </c>
      <c r="N409" s="30">
        <v>1</v>
      </c>
      <c r="O409" s="43">
        <v>1</v>
      </c>
      <c r="P409" s="43">
        <v>1</v>
      </c>
      <c r="Q409" s="43">
        <v>1</v>
      </c>
      <c r="R409" s="43"/>
      <c r="S409" s="43"/>
      <c r="T409" s="43">
        <v>1</v>
      </c>
      <c r="U409" s="43"/>
      <c r="V409" s="44"/>
      <c r="W409" s="698">
        <v>1</v>
      </c>
      <c r="X409" s="43"/>
      <c r="Y409" s="43"/>
      <c r="Z409" s="43"/>
      <c r="AA409" s="43"/>
      <c r="AB409" s="43">
        <v>1</v>
      </c>
      <c r="AC409" s="43"/>
      <c r="AD409" s="43"/>
      <c r="AE409" s="44"/>
    </row>
    <row r="410" spans="1:31" ht="12" customHeight="1">
      <c r="A410" s="24"/>
      <c r="B410" s="25" t="str">
        <f>B409</f>
        <v>ES</v>
      </c>
      <c r="C410" s="30" t="str">
        <f t="shared" ref="C410:C412" si="153">C409</f>
        <v>Others</v>
      </c>
      <c r="D410" s="25" t="str">
        <f t="shared" ref="D410:D412" si="154">D409</f>
        <v>Daily</v>
      </c>
      <c r="E410" s="25" t="str">
        <f t="shared" ref="E410:E412" si="155">E409</f>
        <v>More 250ºC</v>
      </c>
      <c r="F410" s="26" t="str">
        <f t="shared" ref="F410:F412" si="156">F409</f>
        <v>0 - (-20ºC)</v>
      </c>
      <c r="G410" s="26" t="str">
        <f t="shared" ref="G410:G412" si="157">G409</f>
        <v>DK/DA</v>
      </c>
      <c r="H410" s="26" t="str">
        <f t="shared" ref="H410:H412" si="158">H409</f>
        <v>More 25 years</v>
      </c>
      <c r="I410" s="26" t="str">
        <f t="shared" ref="I410:I412" si="159">I409</f>
        <v>10-25 years</v>
      </c>
      <c r="J410" s="26" t="str">
        <f t="shared" ref="J410:J412" si="160">J409</f>
        <v>Yes</v>
      </c>
      <c r="K410" s="27" t="s">
        <v>82</v>
      </c>
      <c r="L410" s="28" t="s">
        <v>55</v>
      </c>
      <c r="M410" s="26" t="s">
        <v>0</v>
      </c>
      <c r="N410" s="30"/>
      <c r="O410" s="43"/>
      <c r="P410" s="43"/>
      <c r="Q410" s="43">
        <v>1</v>
      </c>
      <c r="R410" s="43"/>
      <c r="S410" s="43"/>
      <c r="T410" s="43"/>
      <c r="U410" s="43"/>
      <c r="V410" s="44"/>
      <c r="W410" s="698"/>
      <c r="X410" s="43"/>
      <c r="Y410" s="43"/>
      <c r="Z410" s="43"/>
      <c r="AA410" s="43"/>
      <c r="AB410" s="43"/>
      <c r="AC410" s="43"/>
      <c r="AD410" s="43"/>
      <c r="AE410" s="44"/>
    </row>
    <row r="411" spans="1:31" ht="12" customHeight="1">
      <c r="A411" s="24"/>
      <c r="B411" s="25" t="str">
        <f>B410</f>
        <v>ES</v>
      </c>
      <c r="C411" s="30" t="str">
        <f t="shared" si="153"/>
        <v>Others</v>
      </c>
      <c r="D411" s="25" t="str">
        <f t="shared" si="154"/>
        <v>Daily</v>
      </c>
      <c r="E411" s="25" t="str">
        <f t="shared" si="155"/>
        <v>More 250ºC</v>
      </c>
      <c r="F411" s="26" t="str">
        <f t="shared" si="156"/>
        <v>0 - (-20ºC)</v>
      </c>
      <c r="G411" s="26" t="str">
        <f t="shared" si="157"/>
        <v>DK/DA</v>
      </c>
      <c r="H411" s="26" t="str">
        <f t="shared" si="158"/>
        <v>More 25 years</v>
      </c>
      <c r="I411" s="26" t="str">
        <f t="shared" si="159"/>
        <v>10-25 years</v>
      </c>
      <c r="J411" s="26" t="str">
        <f t="shared" si="160"/>
        <v>Yes</v>
      </c>
      <c r="K411" s="27" t="s">
        <v>70</v>
      </c>
      <c r="L411" s="28" t="s">
        <v>55</v>
      </c>
      <c r="M411" s="26" t="s">
        <v>0</v>
      </c>
      <c r="N411" s="30"/>
      <c r="O411" s="43"/>
      <c r="P411" s="43"/>
      <c r="Q411" s="43"/>
      <c r="R411" s="43"/>
      <c r="S411" s="43"/>
      <c r="T411" s="43"/>
      <c r="U411" s="43"/>
      <c r="V411" s="44"/>
      <c r="W411" s="698"/>
      <c r="X411" s="43"/>
      <c r="Y411" s="43"/>
      <c r="Z411" s="43"/>
      <c r="AA411" s="43"/>
      <c r="AB411" s="43"/>
      <c r="AC411" s="43"/>
      <c r="AD411" s="43"/>
      <c r="AE411" s="44"/>
    </row>
    <row r="412" spans="1:31" ht="12" customHeight="1">
      <c r="A412" s="24"/>
      <c r="B412" s="25" t="str">
        <f>B411</f>
        <v>ES</v>
      </c>
      <c r="C412" s="30" t="str">
        <f t="shared" si="153"/>
        <v>Others</v>
      </c>
      <c r="D412" s="25" t="str">
        <f t="shared" si="154"/>
        <v>Daily</v>
      </c>
      <c r="E412" s="25" t="str">
        <f t="shared" si="155"/>
        <v>More 250ºC</v>
      </c>
      <c r="F412" s="26" t="str">
        <f t="shared" si="156"/>
        <v>0 - (-20ºC)</v>
      </c>
      <c r="G412" s="26" t="str">
        <f t="shared" si="157"/>
        <v>DK/DA</v>
      </c>
      <c r="H412" s="26" t="str">
        <f t="shared" si="158"/>
        <v>More 25 years</v>
      </c>
      <c r="I412" s="26" t="str">
        <f t="shared" si="159"/>
        <v>10-25 years</v>
      </c>
      <c r="J412" s="26" t="str">
        <f t="shared" si="160"/>
        <v>Yes</v>
      </c>
      <c r="K412" s="27" t="s">
        <v>73</v>
      </c>
      <c r="L412" s="28" t="s">
        <v>55</v>
      </c>
      <c r="M412" s="26" t="s">
        <v>0</v>
      </c>
      <c r="N412" s="30"/>
      <c r="O412" s="43"/>
      <c r="P412" s="43"/>
      <c r="Q412" s="43"/>
      <c r="R412" s="43"/>
      <c r="S412" s="43"/>
      <c r="T412" s="43"/>
      <c r="U412" s="43"/>
      <c r="V412" s="44"/>
      <c r="W412" s="698"/>
      <c r="X412" s="43"/>
      <c r="Y412" s="43"/>
      <c r="Z412" s="43"/>
      <c r="AA412" s="43"/>
      <c r="AB412" s="43"/>
      <c r="AC412" s="43"/>
      <c r="AD412" s="43"/>
      <c r="AE412" s="44"/>
    </row>
    <row r="413" spans="1:31" ht="12" customHeight="1">
      <c r="A413" s="24">
        <v>382</v>
      </c>
      <c r="B413" s="25" t="str">
        <f>DB_INFO!B386</f>
        <v>ES</v>
      </c>
      <c r="C413" s="30" t="str">
        <f>DB_INFO!C386</f>
        <v>Textil &amp; Clothing</v>
      </c>
      <c r="D413" s="25" t="str">
        <f>DB_INFO!D386</f>
        <v>Weekly</v>
      </c>
      <c r="E413" s="25">
        <f>DB_INFO!E386</f>
        <v>0</v>
      </c>
      <c r="F413" s="26">
        <f>DB_INFO!F386</f>
        <v>0</v>
      </c>
      <c r="G413" s="26" t="str">
        <f>DB_INFO!G386</f>
        <v>DK/DA</v>
      </c>
      <c r="H413" s="26" t="str">
        <f>DB_INFO!H386</f>
        <v>Less 10 years</v>
      </c>
      <c r="I413" s="26">
        <f>DB_INFO!I386</f>
        <v>0</v>
      </c>
      <c r="J413" s="26" t="str">
        <f>DB_INFO!J386</f>
        <v>Yes</v>
      </c>
      <c r="K413" s="27" t="s">
        <v>68</v>
      </c>
      <c r="L413" s="28" t="s">
        <v>55</v>
      </c>
      <c r="M413" s="26" t="s">
        <v>74</v>
      </c>
      <c r="N413" s="30"/>
      <c r="O413" s="43">
        <v>1</v>
      </c>
      <c r="P413" s="43"/>
      <c r="Q413" s="43"/>
      <c r="R413" s="43"/>
      <c r="S413" s="43"/>
      <c r="T413" s="43"/>
      <c r="U413" s="43"/>
      <c r="V413" s="44"/>
      <c r="W413" s="698">
        <v>1</v>
      </c>
      <c r="X413" s="43">
        <v>1</v>
      </c>
      <c r="Y413" s="43"/>
      <c r="Z413" s="43"/>
      <c r="AA413" s="43"/>
      <c r="AB413" s="43"/>
      <c r="AC413" s="43"/>
      <c r="AD413" s="43"/>
      <c r="AE413" s="44"/>
    </row>
    <row r="414" spans="1:31" ht="12" customHeight="1">
      <c r="A414" s="24">
        <v>383</v>
      </c>
      <c r="B414" s="25" t="str">
        <f>DB_INFO!B387</f>
        <v>ES</v>
      </c>
      <c r="C414" s="30" t="str">
        <f>DB_INFO!C387</f>
        <v>Textil &amp; Clothing</v>
      </c>
      <c r="D414" s="25" t="str">
        <f>DB_INFO!D387</f>
        <v>Weekly</v>
      </c>
      <c r="E414" s="25" t="str">
        <f>DB_INFO!E387</f>
        <v>More 250ºC</v>
      </c>
      <c r="F414" s="26">
        <f>DB_INFO!F387</f>
        <v>0</v>
      </c>
      <c r="G414" s="26" t="str">
        <f>DB_INFO!G387</f>
        <v>DK/DA</v>
      </c>
      <c r="H414" s="26" t="str">
        <f>DB_INFO!H387</f>
        <v>10-25 years</v>
      </c>
      <c r="I414" s="26">
        <f>DB_INFO!I387</f>
        <v>0</v>
      </c>
      <c r="J414" s="26" t="str">
        <f>DB_INFO!J387</f>
        <v>Yes</v>
      </c>
      <c r="K414" s="27" t="s">
        <v>214</v>
      </c>
      <c r="L414" s="28" t="s">
        <v>55</v>
      </c>
      <c r="M414" s="26" t="s">
        <v>74</v>
      </c>
      <c r="N414" s="30"/>
      <c r="O414" s="43"/>
      <c r="P414" s="43"/>
      <c r="Q414" s="43">
        <v>1</v>
      </c>
      <c r="R414" s="43">
        <v>1</v>
      </c>
      <c r="S414" s="43"/>
      <c r="T414" s="43"/>
      <c r="U414" s="43"/>
      <c r="V414" s="44"/>
      <c r="W414" s="698"/>
      <c r="X414" s="43"/>
      <c r="Y414" s="43"/>
      <c r="Z414" s="43"/>
      <c r="AA414" s="43"/>
      <c r="AB414" s="43"/>
      <c r="AC414" s="43"/>
      <c r="AD414" s="43"/>
      <c r="AE414" s="44">
        <v>1</v>
      </c>
    </row>
    <row r="415" spans="1:31" ht="12" customHeight="1">
      <c r="A415" s="24"/>
      <c r="B415" s="25" t="str">
        <f>B414</f>
        <v>ES</v>
      </c>
      <c r="C415" s="30" t="str">
        <f t="shared" ref="C415" si="161">C414</f>
        <v>Textil &amp; Clothing</v>
      </c>
      <c r="D415" s="25" t="str">
        <f t="shared" ref="D415" si="162">D414</f>
        <v>Weekly</v>
      </c>
      <c r="E415" s="25" t="str">
        <f t="shared" ref="E415" si="163">E414</f>
        <v>More 250ºC</v>
      </c>
      <c r="F415" s="26">
        <f t="shared" ref="F415" si="164">F414</f>
        <v>0</v>
      </c>
      <c r="G415" s="26" t="str">
        <f t="shared" ref="G415" si="165">G414</f>
        <v>DK/DA</v>
      </c>
      <c r="H415" s="26" t="str">
        <f t="shared" ref="H415" si="166">H414</f>
        <v>10-25 years</v>
      </c>
      <c r="I415" s="26">
        <f t="shared" ref="I415" si="167">I414</f>
        <v>0</v>
      </c>
      <c r="J415" s="26" t="str">
        <f t="shared" ref="J415" si="168">J414</f>
        <v>Yes</v>
      </c>
      <c r="K415" s="27" t="s">
        <v>65</v>
      </c>
      <c r="L415" s="28" t="s">
        <v>55</v>
      </c>
      <c r="M415" s="26" t="s">
        <v>0</v>
      </c>
      <c r="N415" s="30"/>
      <c r="O415" s="43"/>
      <c r="P415" s="43"/>
      <c r="Q415" s="43">
        <v>1</v>
      </c>
      <c r="R415" s="43"/>
      <c r="S415" s="43"/>
      <c r="T415" s="43"/>
      <c r="U415" s="43"/>
      <c r="V415" s="44"/>
      <c r="W415" s="698"/>
      <c r="X415" s="43"/>
      <c r="Y415" s="43"/>
      <c r="Z415" s="43"/>
      <c r="AA415" s="43"/>
      <c r="AB415" s="43"/>
      <c r="AC415" s="43"/>
      <c r="AD415" s="43"/>
      <c r="AE415" s="44"/>
    </row>
    <row r="416" spans="1:31" ht="12" customHeight="1">
      <c r="A416" s="24">
        <v>384</v>
      </c>
      <c r="B416" s="25" t="str">
        <f>DB_INFO!B388</f>
        <v>ES</v>
      </c>
      <c r="C416" s="30" t="str">
        <f>DB_INFO!C388</f>
        <v>Paper &amp; paper products</v>
      </c>
      <c r="D416" s="25" t="str">
        <f>DB_INFO!D388</f>
        <v>Seasonal</v>
      </c>
      <c r="E416" s="25" t="str">
        <f>DB_INFO!E388</f>
        <v>More 250ºC</v>
      </c>
      <c r="F416" s="26">
        <f>DB_INFO!F388</f>
        <v>0</v>
      </c>
      <c r="G416" s="26" t="str">
        <f>DB_INFO!G388</f>
        <v>DK/DA</v>
      </c>
      <c r="H416" s="26" t="str">
        <f>DB_INFO!H388</f>
        <v>Less 10 years</v>
      </c>
      <c r="I416" s="26">
        <f>DB_INFO!I388</f>
        <v>0</v>
      </c>
      <c r="J416" s="26" t="str">
        <f>DB_INFO!J388</f>
        <v>Yes</v>
      </c>
      <c r="K416" s="27" t="s">
        <v>214</v>
      </c>
      <c r="L416" s="28" t="s">
        <v>55</v>
      </c>
      <c r="M416" s="26" t="s">
        <v>74</v>
      </c>
      <c r="N416" s="30"/>
      <c r="O416" s="43"/>
      <c r="P416" s="43"/>
      <c r="Q416" s="43">
        <v>1</v>
      </c>
      <c r="R416" s="43">
        <v>1</v>
      </c>
      <c r="S416" s="43"/>
      <c r="T416" s="43"/>
      <c r="U416" s="43"/>
      <c r="V416" s="44"/>
      <c r="W416" s="698"/>
      <c r="X416" s="43"/>
      <c r="Y416" s="43"/>
      <c r="Z416" s="43">
        <v>1</v>
      </c>
      <c r="AA416" s="43"/>
      <c r="AB416" s="43"/>
      <c r="AC416" s="43"/>
      <c r="AD416" s="43"/>
      <c r="AE416" s="44"/>
    </row>
    <row r="417" spans="1:31" ht="12" customHeight="1">
      <c r="A417" s="24"/>
      <c r="B417" s="25" t="str">
        <f>B416</f>
        <v>ES</v>
      </c>
      <c r="C417" s="30" t="str">
        <f t="shared" ref="C417" si="169">C416</f>
        <v>Paper &amp; paper products</v>
      </c>
      <c r="D417" s="25" t="str">
        <f t="shared" ref="D417" si="170">D416</f>
        <v>Seasonal</v>
      </c>
      <c r="E417" s="25" t="str">
        <f t="shared" ref="E417" si="171">E416</f>
        <v>More 250ºC</v>
      </c>
      <c r="F417" s="26">
        <f t="shared" ref="F417" si="172">F416</f>
        <v>0</v>
      </c>
      <c r="G417" s="26" t="str">
        <f t="shared" ref="G417" si="173">G416</f>
        <v>DK/DA</v>
      </c>
      <c r="H417" s="26" t="str">
        <f t="shared" ref="H417" si="174">H416</f>
        <v>Less 10 years</v>
      </c>
      <c r="I417" s="26">
        <f t="shared" ref="I417" si="175">I416</f>
        <v>0</v>
      </c>
      <c r="J417" s="26" t="str">
        <f t="shared" ref="J417" si="176">J416</f>
        <v>Yes</v>
      </c>
      <c r="K417" s="27" t="s">
        <v>63</v>
      </c>
      <c r="L417" s="28" t="s">
        <v>55</v>
      </c>
      <c r="M417" s="26" t="s">
        <v>0</v>
      </c>
      <c r="N417" s="30"/>
      <c r="O417" s="43"/>
      <c r="P417" s="43"/>
      <c r="Q417" s="43">
        <v>1</v>
      </c>
      <c r="R417" s="43">
        <v>1</v>
      </c>
      <c r="S417" s="43"/>
      <c r="T417" s="43"/>
      <c r="U417" s="43"/>
      <c r="V417" s="44"/>
      <c r="W417" s="698"/>
      <c r="X417" s="43"/>
      <c r="Y417" s="43"/>
      <c r="Z417" s="43"/>
      <c r="AA417" s="43"/>
      <c r="AB417" s="43"/>
      <c r="AC417" s="43"/>
      <c r="AD417" s="43"/>
      <c r="AE417" s="44"/>
    </row>
    <row r="418" spans="1:31" ht="12" customHeight="1">
      <c r="A418" s="24">
        <v>385</v>
      </c>
      <c r="B418" s="25" t="str">
        <f>DB_INFO!B389</f>
        <v>ES</v>
      </c>
      <c r="C418" s="30" t="str">
        <f>DB_INFO!C389</f>
        <v>Textil &amp; Clothing</v>
      </c>
      <c r="D418" s="25" t="str">
        <f>DB_INFO!D389</f>
        <v>Weekly</v>
      </c>
      <c r="E418" s="25" t="str">
        <f>DB_INFO!E389</f>
        <v>51-100ºC</v>
      </c>
      <c r="F418" s="26">
        <f>DB_INFO!F389</f>
        <v>0</v>
      </c>
      <c r="G418" s="26" t="str">
        <f>DB_INFO!G389</f>
        <v>DK/DA</v>
      </c>
      <c r="H418" s="26" t="str">
        <f>DB_INFO!H389</f>
        <v>Less 10 years</v>
      </c>
      <c r="I418" s="26">
        <f>DB_INFO!I389</f>
        <v>0</v>
      </c>
      <c r="J418" s="26" t="str">
        <f>DB_INFO!J389</f>
        <v>No</v>
      </c>
      <c r="K418" s="27" t="s">
        <v>70</v>
      </c>
      <c r="L418" s="28" t="s">
        <v>55</v>
      </c>
      <c r="M418" s="26" t="s">
        <v>74</v>
      </c>
      <c r="N418" s="30"/>
      <c r="O418" s="43"/>
      <c r="P418" s="43"/>
      <c r="Q418" s="43">
        <v>1</v>
      </c>
      <c r="R418" s="43"/>
      <c r="S418" s="43"/>
      <c r="T418" s="43"/>
      <c r="U418" s="43"/>
      <c r="V418" s="44"/>
      <c r="W418" s="698"/>
      <c r="X418" s="43"/>
      <c r="Y418" s="43"/>
      <c r="Z418" s="43"/>
      <c r="AA418" s="43"/>
      <c r="AB418" s="43"/>
      <c r="AC418" s="43"/>
      <c r="AD418" s="43"/>
      <c r="AE418" s="44">
        <v>1</v>
      </c>
    </row>
    <row r="419" spans="1:31" ht="12" customHeight="1">
      <c r="A419" s="24">
        <v>386</v>
      </c>
      <c r="B419" s="25" t="str">
        <f>DB_INFO!B390</f>
        <v>ES</v>
      </c>
      <c r="C419" s="30" t="str">
        <f>DB_INFO!C390</f>
        <v>Others</v>
      </c>
      <c r="D419" s="25" t="str">
        <f>DB_INFO!D390</f>
        <v>Daily</v>
      </c>
      <c r="E419" s="25">
        <f>DB_INFO!E390</f>
        <v>0</v>
      </c>
      <c r="F419" s="26" t="str">
        <f>DB_INFO!F390</f>
        <v>DK/DA</v>
      </c>
      <c r="G419" s="26" t="str">
        <f>DB_INFO!G390</f>
        <v>DK/DA</v>
      </c>
      <c r="H419" s="26">
        <f>DB_INFO!H390</f>
        <v>0</v>
      </c>
      <c r="I419" s="26" t="str">
        <f>DB_INFO!I390</f>
        <v>Less 10 years</v>
      </c>
      <c r="J419" s="26" t="str">
        <f>DB_INFO!J390</f>
        <v>No</v>
      </c>
      <c r="K419" s="27" t="s">
        <v>64</v>
      </c>
      <c r="L419" s="28"/>
      <c r="M419" s="26"/>
      <c r="N419" s="30"/>
      <c r="O419" s="43"/>
      <c r="P419" s="43"/>
      <c r="Q419" s="43"/>
      <c r="R419" s="43"/>
      <c r="S419" s="43"/>
      <c r="T419" s="43"/>
      <c r="U419" s="43"/>
      <c r="V419" s="44"/>
      <c r="W419" s="698"/>
      <c r="X419" s="43"/>
      <c r="Y419" s="43"/>
      <c r="Z419" s="43"/>
      <c r="AA419" s="43"/>
      <c r="AB419" s="43"/>
      <c r="AC419" s="43"/>
      <c r="AD419" s="43"/>
      <c r="AE419" s="44"/>
    </row>
    <row r="420" spans="1:31" ht="12" customHeight="1">
      <c r="A420" s="24">
        <v>387</v>
      </c>
      <c r="B420" s="25" t="str">
        <f>DB_INFO!B391</f>
        <v>ES</v>
      </c>
      <c r="C420" s="30" t="str">
        <f>DB_INFO!C391</f>
        <v>Others</v>
      </c>
      <c r="D420" s="25" t="str">
        <f>DB_INFO!D391</f>
        <v>Daily</v>
      </c>
      <c r="E420" s="25">
        <f>DB_INFO!E391</f>
        <v>0</v>
      </c>
      <c r="F420" s="26" t="str">
        <f>DB_INFO!F391</f>
        <v>0-20ºC</v>
      </c>
      <c r="G420" s="26" t="str">
        <f>DB_INFO!G391</f>
        <v>DK/DA</v>
      </c>
      <c r="H420" s="26">
        <f>DB_INFO!H391</f>
        <v>0</v>
      </c>
      <c r="I420" s="26" t="str">
        <f>DB_INFO!I391</f>
        <v>Less 10 years</v>
      </c>
      <c r="J420" s="26" t="str">
        <f>DB_INFO!J391</f>
        <v>Yes</v>
      </c>
      <c r="K420" s="27" t="s">
        <v>64</v>
      </c>
      <c r="L420" s="28"/>
      <c r="M420" s="26"/>
      <c r="N420" s="30"/>
      <c r="O420" s="43"/>
      <c r="P420" s="43"/>
      <c r="Q420" s="43"/>
      <c r="R420" s="43"/>
      <c r="S420" s="43"/>
      <c r="T420" s="43"/>
      <c r="U420" s="43"/>
      <c r="V420" s="44"/>
      <c r="W420" s="698"/>
      <c r="X420" s="43"/>
      <c r="Y420" s="43"/>
      <c r="Z420" s="43"/>
      <c r="AA420" s="43"/>
      <c r="AB420" s="43"/>
      <c r="AC420" s="43"/>
      <c r="AD420" s="43"/>
      <c r="AE420" s="44"/>
    </row>
    <row r="421" spans="1:31" ht="12" customHeight="1">
      <c r="A421" s="24">
        <v>388</v>
      </c>
      <c r="B421" s="25" t="str">
        <f>DB_INFO!B392</f>
        <v>ES</v>
      </c>
      <c r="C421" s="30" t="str">
        <f>DB_INFO!C392</f>
        <v>Metals</v>
      </c>
      <c r="D421" s="25" t="str">
        <f>DB_INFO!D392</f>
        <v>Weekly</v>
      </c>
      <c r="E421" s="25" t="str">
        <f>DB_INFO!E392</f>
        <v>More 250ºC</v>
      </c>
      <c r="F421" s="26">
        <f>DB_INFO!F392</f>
        <v>0</v>
      </c>
      <c r="G421" s="26" t="str">
        <f>DB_INFO!G392</f>
        <v>DK/DA</v>
      </c>
      <c r="H421" s="26" t="str">
        <f>DB_INFO!H392</f>
        <v>10-25 years</v>
      </c>
      <c r="I421" s="26">
        <f>DB_INFO!I392</f>
        <v>0</v>
      </c>
      <c r="J421" s="26" t="str">
        <f>DB_INFO!J392</f>
        <v>No</v>
      </c>
      <c r="K421" s="27" t="s">
        <v>65</v>
      </c>
      <c r="L421" s="28" t="s">
        <v>55</v>
      </c>
      <c r="M421" s="26" t="s">
        <v>74</v>
      </c>
      <c r="N421" s="30">
        <v>1</v>
      </c>
      <c r="O421" s="43"/>
      <c r="P421" s="43">
        <v>1</v>
      </c>
      <c r="Q421" s="43">
        <v>1</v>
      </c>
      <c r="R421" s="43"/>
      <c r="S421" s="43"/>
      <c r="T421" s="43"/>
      <c r="U421" s="43"/>
      <c r="V421" s="44"/>
      <c r="W421" s="698"/>
      <c r="X421" s="43"/>
      <c r="Y421" s="43">
        <v>1</v>
      </c>
      <c r="Z421" s="43"/>
      <c r="AA421" s="43">
        <v>1</v>
      </c>
      <c r="AB421" s="43"/>
      <c r="AC421" s="43"/>
      <c r="AD421" s="43"/>
      <c r="AE421" s="44"/>
    </row>
    <row r="422" spans="1:31" ht="12" customHeight="1">
      <c r="A422" s="24">
        <v>389</v>
      </c>
      <c r="B422" s="25" t="str">
        <f>DB_INFO!B393</f>
        <v>ES</v>
      </c>
      <c r="C422" s="30" t="str">
        <f>DB_INFO!C393</f>
        <v>Metals</v>
      </c>
      <c r="D422" s="25" t="str">
        <f>DB_INFO!D393</f>
        <v>Weekly</v>
      </c>
      <c r="E422" s="25" t="str">
        <f>DB_INFO!E393</f>
        <v>More 250ºC</v>
      </c>
      <c r="F422" s="26">
        <f>DB_INFO!F393</f>
        <v>0</v>
      </c>
      <c r="G422" s="26" t="str">
        <f>DB_INFO!G393</f>
        <v>DK/DA</v>
      </c>
      <c r="H422" s="26" t="str">
        <f>DB_INFO!H393</f>
        <v>10-25 years</v>
      </c>
      <c r="I422" s="26">
        <f>DB_INFO!I393</f>
        <v>0</v>
      </c>
      <c r="J422" s="26" t="str">
        <f>DB_INFO!J393</f>
        <v>Yes</v>
      </c>
      <c r="K422" s="27" t="s">
        <v>214</v>
      </c>
      <c r="L422" s="28" t="s">
        <v>55</v>
      </c>
      <c r="M422" s="26" t="s">
        <v>74</v>
      </c>
      <c r="N422" s="30"/>
      <c r="O422" s="43"/>
      <c r="P422" s="43"/>
      <c r="Q422" s="43">
        <v>1</v>
      </c>
      <c r="R422" s="43"/>
      <c r="S422" s="43"/>
      <c r="T422" s="43"/>
      <c r="U422" s="43"/>
      <c r="V422" s="44"/>
      <c r="W422" s="698"/>
      <c r="X422" s="43"/>
      <c r="Y422" s="43"/>
      <c r="Z422" s="43"/>
      <c r="AA422" s="43"/>
      <c r="AB422" s="43"/>
      <c r="AC422" s="43"/>
      <c r="AD422" s="43"/>
      <c r="AE422" s="44">
        <v>1</v>
      </c>
    </row>
    <row r="423" spans="1:31" ht="12" customHeight="1">
      <c r="A423" s="24">
        <v>390</v>
      </c>
      <c r="B423" s="25" t="str">
        <f>DB_INFO!B394</f>
        <v>ES</v>
      </c>
      <c r="C423" s="30" t="str">
        <f>DB_INFO!C394</f>
        <v>Metals</v>
      </c>
      <c r="D423" s="25" t="str">
        <f>DB_INFO!D394</f>
        <v>Weekly</v>
      </c>
      <c r="E423" s="25" t="str">
        <f>DB_INFO!E394</f>
        <v>More 250ºC</v>
      </c>
      <c r="F423" s="26">
        <f>DB_INFO!F394</f>
        <v>0</v>
      </c>
      <c r="G423" s="26" t="str">
        <f>DB_INFO!G394</f>
        <v>DK/DA</v>
      </c>
      <c r="H423" s="26" t="str">
        <f>DB_INFO!H394</f>
        <v>10-25 years</v>
      </c>
      <c r="I423" s="26">
        <f>DB_INFO!I394</f>
        <v>0</v>
      </c>
      <c r="J423" s="26" t="str">
        <f>DB_INFO!J394</f>
        <v>No</v>
      </c>
      <c r="K423" s="27" t="s">
        <v>82</v>
      </c>
      <c r="L423" s="28" t="s">
        <v>55</v>
      </c>
      <c r="M423" s="26" t="s">
        <v>74</v>
      </c>
      <c r="N423" s="30"/>
      <c r="O423" s="43"/>
      <c r="P423" s="43"/>
      <c r="Q423" s="43">
        <v>1</v>
      </c>
      <c r="R423" s="43"/>
      <c r="S423" s="43"/>
      <c r="T423" s="43"/>
      <c r="U423" s="43"/>
      <c r="V423" s="44"/>
      <c r="W423" s="698"/>
      <c r="X423" s="43"/>
      <c r="Y423" s="43"/>
      <c r="Z423" s="43"/>
      <c r="AA423" s="43"/>
      <c r="AB423" s="43"/>
      <c r="AC423" s="43"/>
      <c r="AD423" s="43"/>
      <c r="AE423" s="44">
        <v>1</v>
      </c>
    </row>
    <row r="424" spans="1:31" ht="12" customHeight="1">
      <c r="A424" s="24">
        <v>391</v>
      </c>
      <c r="B424" s="25" t="str">
        <f>DB_INFO!B395</f>
        <v>ES</v>
      </c>
      <c r="C424" s="30" t="str">
        <f>DB_INFO!C395</f>
        <v>Metals</v>
      </c>
      <c r="D424" s="25" t="str">
        <f>DB_INFO!D395</f>
        <v>Weekly</v>
      </c>
      <c r="E424" s="25" t="str">
        <f>DB_INFO!E395</f>
        <v>More 250ºC</v>
      </c>
      <c r="F424" s="26">
        <f>DB_INFO!F395</f>
        <v>0</v>
      </c>
      <c r="G424" s="26" t="str">
        <f>DB_INFO!G395</f>
        <v>DK/DA</v>
      </c>
      <c r="H424" s="26" t="str">
        <f>DB_INFO!H395</f>
        <v>10-25 years</v>
      </c>
      <c r="I424" s="26">
        <f>DB_INFO!I395</f>
        <v>0</v>
      </c>
      <c r="J424" s="26" t="str">
        <f>DB_INFO!J395</f>
        <v>Yes</v>
      </c>
      <c r="K424" s="27" t="s">
        <v>82</v>
      </c>
      <c r="L424" s="28" t="s">
        <v>55</v>
      </c>
      <c r="M424" s="26" t="s">
        <v>74</v>
      </c>
      <c r="N424" s="30"/>
      <c r="O424" s="43"/>
      <c r="P424" s="43"/>
      <c r="Q424" s="43">
        <v>1</v>
      </c>
      <c r="R424" s="43"/>
      <c r="S424" s="43"/>
      <c r="T424" s="43"/>
      <c r="U424" s="43"/>
      <c r="V424" s="44"/>
      <c r="W424" s="698"/>
      <c r="X424" s="43"/>
      <c r="Y424" s="43"/>
      <c r="Z424" s="43"/>
      <c r="AA424" s="43"/>
      <c r="AB424" s="43"/>
      <c r="AC424" s="43"/>
      <c r="AD424" s="43"/>
      <c r="AE424" s="44">
        <v>1</v>
      </c>
    </row>
    <row r="425" spans="1:31" ht="12" customHeight="1">
      <c r="A425" s="24">
        <v>392</v>
      </c>
      <c r="B425" s="25" t="str">
        <f>DB_INFO!B396</f>
        <v>ES</v>
      </c>
      <c r="C425" s="30" t="str">
        <f>DB_INFO!C396</f>
        <v>Metals</v>
      </c>
      <c r="D425" s="25" t="str">
        <f>DB_INFO!D396</f>
        <v>Seasonal</v>
      </c>
      <c r="E425" s="25" t="str">
        <f>DB_INFO!E396</f>
        <v>More 250ºC</v>
      </c>
      <c r="F425" s="26">
        <f>DB_INFO!F396</f>
        <v>0</v>
      </c>
      <c r="G425" s="26" t="str">
        <f>DB_INFO!G396</f>
        <v>DK/DA</v>
      </c>
      <c r="H425" s="26" t="str">
        <f>DB_INFO!H396</f>
        <v>More 25 years</v>
      </c>
      <c r="I425" s="26">
        <f>DB_INFO!I396</f>
        <v>0</v>
      </c>
      <c r="J425" s="26" t="str">
        <f>DB_INFO!J396</f>
        <v>Yes</v>
      </c>
      <c r="K425" s="27" t="s">
        <v>65</v>
      </c>
      <c r="L425" s="28" t="s">
        <v>55</v>
      </c>
      <c r="M425" s="26" t="s">
        <v>74</v>
      </c>
      <c r="N425" s="30"/>
      <c r="O425" s="43"/>
      <c r="P425" s="43">
        <v>1</v>
      </c>
      <c r="Q425" s="43"/>
      <c r="R425" s="43"/>
      <c r="S425" s="43"/>
      <c r="T425" s="43"/>
      <c r="U425" s="43"/>
      <c r="V425" s="44"/>
      <c r="W425" s="698"/>
      <c r="X425" s="43"/>
      <c r="Y425" s="43"/>
      <c r="Z425" s="43"/>
      <c r="AA425" s="43">
        <v>1</v>
      </c>
      <c r="AB425" s="43"/>
      <c r="AC425" s="43"/>
      <c r="AD425" s="43"/>
      <c r="AE425" s="44"/>
    </row>
    <row r="426" spans="1:31" ht="12" customHeight="1">
      <c r="A426" s="24">
        <v>393</v>
      </c>
      <c r="B426" s="25" t="str">
        <f>DB_INFO!B397</f>
        <v>ES</v>
      </c>
      <c r="C426" s="30" t="str">
        <f>DB_INFO!C397</f>
        <v>Rubber &amp; Plastic</v>
      </c>
      <c r="D426" s="25" t="str">
        <f>DB_INFO!D397</f>
        <v>Daily</v>
      </c>
      <c r="E426" s="25" t="str">
        <f>DB_INFO!E397</f>
        <v>More 250ºC</v>
      </c>
      <c r="F426" s="26">
        <f>DB_INFO!F397</f>
        <v>0</v>
      </c>
      <c r="G426" s="26" t="str">
        <f>DB_INFO!G397</f>
        <v>DK/DA</v>
      </c>
      <c r="H426" s="26" t="str">
        <f>DB_INFO!H397</f>
        <v>10-25 years</v>
      </c>
      <c r="I426" s="26">
        <f>DB_INFO!I397</f>
        <v>0</v>
      </c>
      <c r="J426" s="26" t="str">
        <f>DB_INFO!J397</f>
        <v>Yes</v>
      </c>
      <c r="K426" s="27" t="s">
        <v>63</v>
      </c>
      <c r="L426" s="28" t="s">
        <v>55</v>
      </c>
      <c r="M426" s="26" t="s">
        <v>74</v>
      </c>
      <c r="N426" s="30"/>
      <c r="O426" s="43"/>
      <c r="P426" s="43"/>
      <c r="Q426" s="43">
        <v>1</v>
      </c>
      <c r="R426" s="43"/>
      <c r="S426" s="43"/>
      <c r="T426" s="43">
        <v>1</v>
      </c>
      <c r="U426" s="43"/>
      <c r="V426" s="44"/>
      <c r="W426" s="698"/>
      <c r="X426" s="43"/>
      <c r="Y426" s="43"/>
      <c r="Z426" s="43"/>
      <c r="AA426" s="43">
        <v>1</v>
      </c>
      <c r="AB426" s="43"/>
      <c r="AC426" s="43"/>
      <c r="AD426" s="43"/>
      <c r="AE426" s="44"/>
    </row>
    <row r="427" spans="1:31" ht="12" customHeight="1">
      <c r="A427" s="24">
        <v>394</v>
      </c>
      <c r="B427" s="25" t="str">
        <f>DB_INFO!B398</f>
        <v>ES</v>
      </c>
      <c r="C427" s="30" t="str">
        <f>DB_INFO!C398</f>
        <v>Machinery</v>
      </c>
      <c r="D427" s="25" t="str">
        <f>DB_INFO!D398</f>
        <v>Daily</v>
      </c>
      <c r="E427" s="25" t="str">
        <f>DB_INFO!E398</f>
        <v>More 250ºC</v>
      </c>
      <c r="F427" s="26">
        <f>DB_INFO!F398</f>
        <v>0</v>
      </c>
      <c r="G427" s="26" t="str">
        <f>DB_INFO!G398</f>
        <v>DK/DA</v>
      </c>
      <c r="H427" s="26" t="str">
        <f>DB_INFO!H398</f>
        <v>10-25 years</v>
      </c>
      <c r="I427" s="26">
        <f>DB_INFO!I398</f>
        <v>0</v>
      </c>
      <c r="J427" s="26" t="str">
        <f>DB_INFO!J398</f>
        <v>No</v>
      </c>
      <c r="K427" s="27" t="s">
        <v>214</v>
      </c>
      <c r="L427" s="28" t="s">
        <v>55</v>
      </c>
      <c r="M427" s="26" t="s">
        <v>74</v>
      </c>
      <c r="N427" s="30"/>
      <c r="O427" s="43"/>
      <c r="P427" s="43">
        <v>1</v>
      </c>
      <c r="Q427" s="43">
        <v>1</v>
      </c>
      <c r="R427" s="43"/>
      <c r="S427" s="43"/>
      <c r="T427" s="43"/>
      <c r="U427" s="43"/>
      <c r="V427" s="44"/>
      <c r="W427" s="698"/>
      <c r="X427" s="43"/>
      <c r="Y427" s="43"/>
      <c r="Z427" s="43"/>
      <c r="AA427" s="43">
        <v>1</v>
      </c>
      <c r="AB427" s="43"/>
      <c r="AC427" s="43"/>
      <c r="AD427" s="43"/>
      <c r="AE427" s="44"/>
    </row>
    <row r="428" spans="1:31" ht="12" customHeight="1">
      <c r="A428" s="24"/>
      <c r="B428" s="25" t="str">
        <f>B427</f>
        <v>ES</v>
      </c>
      <c r="C428" s="30" t="str">
        <f t="shared" ref="C428" si="177">C427</f>
        <v>Machinery</v>
      </c>
      <c r="D428" s="25" t="str">
        <f t="shared" ref="D428" si="178">D427</f>
        <v>Daily</v>
      </c>
      <c r="E428" s="25" t="str">
        <f t="shared" ref="E428" si="179">E427</f>
        <v>More 250ºC</v>
      </c>
      <c r="F428" s="26">
        <f t="shared" ref="F428" si="180">F427</f>
        <v>0</v>
      </c>
      <c r="G428" s="26" t="str">
        <f t="shared" ref="G428" si="181">G427</f>
        <v>DK/DA</v>
      </c>
      <c r="H428" s="26" t="str">
        <f t="shared" ref="H428" si="182">H427</f>
        <v>10-25 years</v>
      </c>
      <c r="I428" s="26">
        <f t="shared" ref="I428" si="183">I427</f>
        <v>0</v>
      </c>
      <c r="J428" s="26" t="str">
        <f t="shared" ref="J428" si="184">J427</f>
        <v>No</v>
      </c>
      <c r="K428" s="27" t="s">
        <v>63</v>
      </c>
      <c r="L428" s="28" t="s">
        <v>55</v>
      </c>
      <c r="M428" s="26" t="s">
        <v>0</v>
      </c>
      <c r="N428" s="30"/>
      <c r="O428" s="43"/>
      <c r="P428" s="43">
        <v>1</v>
      </c>
      <c r="Q428" s="43">
        <v>1</v>
      </c>
      <c r="R428" s="43"/>
      <c r="S428" s="43"/>
      <c r="T428" s="43"/>
      <c r="U428" s="43"/>
      <c r="V428" s="44"/>
      <c r="W428" s="698"/>
      <c r="X428" s="43"/>
      <c r="Y428" s="43"/>
      <c r="Z428" s="43"/>
      <c r="AA428" s="43"/>
      <c r="AB428" s="43"/>
      <c r="AC428" s="43"/>
      <c r="AD428" s="43"/>
      <c r="AE428" s="44"/>
    </row>
    <row r="429" spans="1:31" ht="12" customHeight="1">
      <c r="A429" s="24">
        <v>395</v>
      </c>
      <c r="B429" s="25" t="str">
        <f>DB_INFO!B399</f>
        <v>ES</v>
      </c>
      <c r="C429" s="30" t="str">
        <f>DB_INFO!C399</f>
        <v>Machinery</v>
      </c>
      <c r="D429" s="25" t="str">
        <f>DB_INFO!D399</f>
        <v>DK/DA</v>
      </c>
      <c r="E429" s="25" t="str">
        <f>DB_INFO!E399</f>
        <v>More 250ºC</v>
      </c>
      <c r="F429" s="26">
        <f>DB_INFO!F399</f>
        <v>0</v>
      </c>
      <c r="G429" s="26" t="str">
        <f>DB_INFO!G399</f>
        <v>DK/DA</v>
      </c>
      <c r="H429" s="26" t="str">
        <f>DB_INFO!H399</f>
        <v>10-25 years</v>
      </c>
      <c r="I429" s="26">
        <f>DB_INFO!I399</f>
        <v>0</v>
      </c>
      <c r="J429" s="26" t="str">
        <f>DB_INFO!J399</f>
        <v>DK/DA</v>
      </c>
      <c r="K429" s="27" t="s">
        <v>214</v>
      </c>
      <c r="L429" s="28" t="s">
        <v>221</v>
      </c>
      <c r="M429" s="26" t="s">
        <v>74</v>
      </c>
      <c r="N429" s="30">
        <v>0</v>
      </c>
      <c r="O429" s="43">
        <v>1</v>
      </c>
      <c r="P429" s="43">
        <v>0</v>
      </c>
      <c r="Q429" s="43">
        <v>0</v>
      </c>
      <c r="R429" s="43">
        <v>0</v>
      </c>
      <c r="S429" s="43">
        <v>0</v>
      </c>
      <c r="T429" s="43">
        <v>0</v>
      </c>
      <c r="U429" s="43">
        <v>0</v>
      </c>
      <c r="V429" s="44">
        <v>1</v>
      </c>
      <c r="W429" s="698"/>
      <c r="X429" s="43"/>
      <c r="Y429" s="43"/>
      <c r="Z429" s="43">
        <v>1</v>
      </c>
      <c r="AA429" s="43">
        <v>1</v>
      </c>
      <c r="AB429" s="43"/>
      <c r="AC429" s="43">
        <v>1</v>
      </c>
      <c r="AD429" s="43">
        <v>1</v>
      </c>
      <c r="AE429" s="44"/>
    </row>
    <row r="430" spans="1:31" ht="12" customHeight="1">
      <c r="A430" s="24"/>
      <c r="B430" s="25" t="str">
        <f>B429</f>
        <v>ES</v>
      </c>
      <c r="C430" s="30" t="str">
        <f t="shared" ref="C430" si="185">C429</f>
        <v>Machinery</v>
      </c>
      <c r="D430" s="25" t="str">
        <f t="shared" ref="D430" si="186">D429</f>
        <v>DK/DA</v>
      </c>
      <c r="E430" s="25" t="str">
        <f t="shared" ref="E430" si="187">E429</f>
        <v>More 250ºC</v>
      </c>
      <c r="F430" s="26">
        <f t="shared" ref="F430" si="188">F429</f>
        <v>0</v>
      </c>
      <c r="G430" s="26" t="str">
        <f t="shared" ref="G430" si="189">G429</f>
        <v>DK/DA</v>
      </c>
      <c r="H430" s="26" t="str">
        <f t="shared" ref="H430" si="190">H429</f>
        <v>10-25 years</v>
      </c>
      <c r="I430" s="26">
        <f t="shared" ref="I430" si="191">I429</f>
        <v>0</v>
      </c>
      <c r="J430" s="26" t="str">
        <f t="shared" ref="J430" si="192">J429</f>
        <v>DK/DA</v>
      </c>
      <c r="K430" s="27" t="s">
        <v>63</v>
      </c>
      <c r="L430" s="28" t="s">
        <v>221</v>
      </c>
      <c r="M430" s="26" t="s">
        <v>0</v>
      </c>
      <c r="N430" s="30">
        <v>0</v>
      </c>
      <c r="O430" s="43">
        <v>1</v>
      </c>
      <c r="P430" s="43">
        <v>0</v>
      </c>
      <c r="Q430" s="43">
        <v>0</v>
      </c>
      <c r="R430" s="43">
        <v>0</v>
      </c>
      <c r="S430" s="43">
        <v>0</v>
      </c>
      <c r="T430" s="43">
        <v>0</v>
      </c>
      <c r="U430" s="43">
        <v>0</v>
      </c>
      <c r="V430" s="44">
        <v>1</v>
      </c>
      <c r="W430" s="698"/>
      <c r="X430" s="43"/>
      <c r="Y430" s="43"/>
      <c r="Z430" s="43"/>
      <c r="AA430" s="43"/>
      <c r="AB430" s="43"/>
      <c r="AC430" s="43"/>
      <c r="AD430" s="43"/>
      <c r="AE430" s="44"/>
    </row>
    <row r="431" spans="1:31" ht="12" customHeight="1">
      <c r="A431" s="24">
        <v>396</v>
      </c>
      <c r="B431" s="25" t="str">
        <f>DB_INFO!B400</f>
        <v>ES</v>
      </c>
      <c r="C431" s="30" t="str">
        <f>DB_INFO!C400</f>
        <v>Machinery</v>
      </c>
      <c r="D431" s="25" t="str">
        <f>DB_INFO!D400</f>
        <v>Seasonal</v>
      </c>
      <c r="E431" s="25" t="str">
        <f>DB_INFO!E400</f>
        <v>More 250ºC</v>
      </c>
      <c r="F431" s="26">
        <f>DB_INFO!F400</f>
        <v>0</v>
      </c>
      <c r="G431" s="26" t="str">
        <f>DB_INFO!G400</f>
        <v>DK/DA</v>
      </c>
      <c r="H431" s="26" t="str">
        <f>DB_INFO!H400</f>
        <v>10-25 years</v>
      </c>
      <c r="I431" s="26">
        <f>DB_INFO!I400</f>
        <v>0</v>
      </c>
      <c r="J431" s="26" t="str">
        <f>DB_INFO!J400</f>
        <v>No</v>
      </c>
      <c r="K431" s="27" t="s">
        <v>63</v>
      </c>
      <c r="L431" s="28" t="s">
        <v>55</v>
      </c>
      <c r="M431" s="26" t="s">
        <v>74</v>
      </c>
      <c r="N431" s="30"/>
      <c r="O431" s="43"/>
      <c r="P431" s="43"/>
      <c r="Q431" s="43">
        <v>1</v>
      </c>
      <c r="R431" s="43"/>
      <c r="S431" s="43"/>
      <c r="T431" s="43"/>
      <c r="U431" s="43"/>
      <c r="V431" s="44">
        <v>1</v>
      </c>
      <c r="W431" s="698">
        <v>1</v>
      </c>
      <c r="X431" s="43">
        <v>1</v>
      </c>
      <c r="Y431" s="43"/>
      <c r="Z431" s="43">
        <v>1</v>
      </c>
      <c r="AA431" s="43">
        <v>1</v>
      </c>
      <c r="AB431" s="43"/>
      <c r="AC431" s="43"/>
      <c r="AD431" s="43">
        <v>1</v>
      </c>
      <c r="AE431" s="44">
        <v>1</v>
      </c>
    </row>
    <row r="432" spans="1:31" ht="12" customHeight="1">
      <c r="A432" s="24">
        <v>397</v>
      </c>
      <c r="B432" s="25" t="str">
        <f>DB_INFO!B401</f>
        <v>ES</v>
      </c>
      <c r="C432" s="30" t="str">
        <f>DB_INFO!C401</f>
        <v>Machinery</v>
      </c>
      <c r="D432" s="25" t="str">
        <f>DB_INFO!D401</f>
        <v>Seasonal</v>
      </c>
      <c r="E432" s="25" t="str">
        <f>DB_INFO!E401</f>
        <v>More 250ºC</v>
      </c>
      <c r="F432" s="26">
        <f>DB_INFO!F401</f>
        <v>0</v>
      </c>
      <c r="G432" s="26" t="str">
        <f>DB_INFO!G401</f>
        <v>DK/DA</v>
      </c>
      <c r="H432" s="26" t="str">
        <f>DB_INFO!H401</f>
        <v>10-25 years</v>
      </c>
      <c r="I432" s="26">
        <f>DB_INFO!I401</f>
        <v>0</v>
      </c>
      <c r="J432" s="26" t="str">
        <f>DB_INFO!J401</f>
        <v>No</v>
      </c>
      <c r="K432" s="27" t="s">
        <v>214</v>
      </c>
      <c r="L432" s="28" t="s">
        <v>55</v>
      </c>
      <c r="M432" s="26" t="s">
        <v>74</v>
      </c>
      <c r="N432" s="30"/>
      <c r="O432" s="43"/>
      <c r="P432" s="43"/>
      <c r="Q432" s="43">
        <v>1</v>
      </c>
      <c r="R432" s="43"/>
      <c r="S432" s="43">
        <v>1</v>
      </c>
      <c r="T432" s="43"/>
      <c r="U432" s="43"/>
      <c r="V432" s="44"/>
      <c r="W432" s="698"/>
      <c r="X432" s="43">
        <v>1</v>
      </c>
      <c r="Y432" s="43">
        <v>1</v>
      </c>
      <c r="Z432" s="43"/>
      <c r="AA432" s="43">
        <v>1</v>
      </c>
      <c r="AB432" s="43"/>
      <c r="AC432" s="43"/>
      <c r="AD432" s="43"/>
      <c r="AE432" s="44"/>
    </row>
    <row r="433" spans="1:31" ht="12" customHeight="1">
      <c r="A433" s="24"/>
      <c r="B433" s="25" t="str">
        <f>B432</f>
        <v>ES</v>
      </c>
      <c r="C433" s="30" t="str">
        <f t="shared" ref="C433" si="193">C432</f>
        <v>Machinery</v>
      </c>
      <c r="D433" s="25" t="str">
        <f t="shared" ref="D433" si="194">D432</f>
        <v>Seasonal</v>
      </c>
      <c r="E433" s="25" t="str">
        <f t="shared" ref="E433" si="195">E432</f>
        <v>More 250ºC</v>
      </c>
      <c r="F433" s="26">
        <f t="shared" ref="F433" si="196">F432</f>
        <v>0</v>
      </c>
      <c r="G433" s="26" t="str">
        <f t="shared" ref="G433" si="197">G432</f>
        <v>DK/DA</v>
      </c>
      <c r="H433" s="26" t="str">
        <f t="shared" ref="H433" si="198">H432</f>
        <v>10-25 years</v>
      </c>
      <c r="I433" s="26">
        <f t="shared" ref="I433" si="199">I432</f>
        <v>0</v>
      </c>
      <c r="J433" s="26" t="str">
        <f t="shared" ref="J433" si="200">J432</f>
        <v>No</v>
      </c>
      <c r="K433" s="27" t="s">
        <v>63</v>
      </c>
      <c r="L433" s="28" t="s">
        <v>55</v>
      </c>
      <c r="M433" s="26" t="s">
        <v>0</v>
      </c>
      <c r="N433" s="30"/>
      <c r="O433" s="43"/>
      <c r="P433" s="43"/>
      <c r="Q433" s="43"/>
      <c r="R433" s="43"/>
      <c r="S433" s="43"/>
      <c r="T433" s="43"/>
      <c r="U433" s="43"/>
      <c r="V433" s="44"/>
      <c r="W433" s="698"/>
      <c r="X433" s="43"/>
      <c r="Y433" s="43"/>
      <c r="Z433" s="43"/>
      <c r="AA433" s="43"/>
      <c r="AB433" s="43"/>
      <c r="AC433" s="43"/>
      <c r="AD433" s="43"/>
      <c r="AE433" s="44"/>
    </row>
    <row r="434" spans="1:31" ht="12" customHeight="1">
      <c r="A434" s="24">
        <v>398</v>
      </c>
      <c r="B434" s="25" t="str">
        <f>DB_INFO!B402</f>
        <v>ES</v>
      </c>
      <c r="C434" s="30" t="str">
        <f>DB_INFO!C402</f>
        <v>Machinery</v>
      </c>
      <c r="D434" s="25" t="str">
        <f>DB_INFO!D402</f>
        <v>DK/DA</v>
      </c>
      <c r="E434" s="25" t="str">
        <f>DB_INFO!E402</f>
        <v>More 250ºC</v>
      </c>
      <c r="F434" s="26">
        <f>DB_INFO!F402</f>
        <v>0</v>
      </c>
      <c r="G434" s="26" t="str">
        <f>DB_INFO!G402</f>
        <v>DK/DA</v>
      </c>
      <c r="H434" s="26" t="str">
        <f>DB_INFO!H402</f>
        <v>Less 10 years</v>
      </c>
      <c r="I434" s="26">
        <f>DB_INFO!I402</f>
        <v>0</v>
      </c>
      <c r="J434" s="26" t="str">
        <f>DB_INFO!J402</f>
        <v>No</v>
      </c>
      <c r="K434" s="27" t="s">
        <v>214</v>
      </c>
      <c r="L434" s="28" t="s">
        <v>55</v>
      </c>
      <c r="M434" s="26" t="s">
        <v>74</v>
      </c>
      <c r="N434" s="30"/>
      <c r="O434" s="43"/>
      <c r="P434" s="43">
        <v>1</v>
      </c>
      <c r="Q434" s="43">
        <v>1</v>
      </c>
      <c r="R434" s="43">
        <v>1</v>
      </c>
      <c r="S434" s="43"/>
      <c r="T434" s="43"/>
      <c r="U434" s="43"/>
      <c r="V434" s="44"/>
      <c r="W434" s="698"/>
      <c r="X434" s="43">
        <v>1</v>
      </c>
      <c r="Y434" s="43"/>
      <c r="Z434" s="43">
        <v>1</v>
      </c>
      <c r="AA434" s="43"/>
      <c r="AB434" s="43"/>
      <c r="AC434" s="43"/>
      <c r="AD434" s="43"/>
      <c r="AE434" s="44"/>
    </row>
    <row r="435" spans="1:31" ht="12" customHeight="1">
      <c r="A435" s="24"/>
      <c r="B435" s="25" t="str">
        <f>B434</f>
        <v>ES</v>
      </c>
      <c r="C435" s="30" t="str">
        <f t="shared" ref="C435" si="201">C434</f>
        <v>Machinery</v>
      </c>
      <c r="D435" s="25" t="str">
        <f t="shared" ref="D435" si="202">D434</f>
        <v>DK/DA</v>
      </c>
      <c r="E435" s="25" t="str">
        <f t="shared" ref="E435" si="203">E434</f>
        <v>More 250ºC</v>
      </c>
      <c r="F435" s="26">
        <f t="shared" ref="F435" si="204">F434</f>
        <v>0</v>
      </c>
      <c r="G435" s="26" t="str">
        <f t="shared" ref="G435" si="205">G434</f>
        <v>DK/DA</v>
      </c>
      <c r="H435" s="26" t="str">
        <f t="shared" ref="H435" si="206">H434</f>
        <v>Less 10 years</v>
      </c>
      <c r="I435" s="26">
        <f t="shared" ref="I435" si="207">I434</f>
        <v>0</v>
      </c>
      <c r="J435" s="26" t="str">
        <f t="shared" ref="J435" si="208">J434</f>
        <v>No</v>
      </c>
      <c r="K435" s="27" t="s">
        <v>63</v>
      </c>
      <c r="L435" s="28" t="s">
        <v>55</v>
      </c>
      <c r="M435" s="26" t="s">
        <v>0</v>
      </c>
      <c r="N435" s="30"/>
      <c r="O435" s="43"/>
      <c r="P435" s="43">
        <v>1</v>
      </c>
      <c r="Q435" s="43">
        <v>1</v>
      </c>
      <c r="R435" s="43">
        <v>1</v>
      </c>
      <c r="S435" s="43"/>
      <c r="T435" s="43"/>
      <c r="U435" s="43"/>
      <c r="V435" s="44"/>
      <c r="W435" s="698"/>
      <c r="X435" s="43"/>
      <c r="Y435" s="43"/>
      <c r="Z435" s="43"/>
      <c r="AA435" s="43"/>
      <c r="AB435" s="43"/>
      <c r="AC435" s="43"/>
      <c r="AD435" s="43"/>
      <c r="AE435" s="44"/>
    </row>
    <row r="436" spans="1:31" ht="12" customHeight="1">
      <c r="A436" s="24">
        <v>399</v>
      </c>
      <c r="B436" s="25" t="str">
        <f>DB_INFO!B403</f>
        <v>ES</v>
      </c>
      <c r="C436" s="30" t="str">
        <f>DB_INFO!C403</f>
        <v>Machinery</v>
      </c>
      <c r="D436" s="25" t="str">
        <f>DB_INFO!D403</f>
        <v>DK/DA</v>
      </c>
      <c r="E436" s="25" t="str">
        <f>DB_INFO!E403</f>
        <v>More 250ºC</v>
      </c>
      <c r="F436" s="26">
        <f>DB_INFO!F403</f>
        <v>0</v>
      </c>
      <c r="G436" s="26" t="str">
        <f>DB_INFO!G403</f>
        <v>DK/DA</v>
      </c>
      <c r="H436" s="26" t="str">
        <f>DB_INFO!H403</f>
        <v>10-25 years</v>
      </c>
      <c r="I436" s="26">
        <f>DB_INFO!I403</f>
        <v>0</v>
      </c>
      <c r="J436" s="26" t="str">
        <f>DB_INFO!J403</f>
        <v>Yes</v>
      </c>
      <c r="K436" s="27" t="s">
        <v>63</v>
      </c>
      <c r="L436" s="28" t="s">
        <v>55</v>
      </c>
      <c r="M436" s="26" t="s">
        <v>74</v>
      </c>
      <c r="N436" s="30"/>
      <c r="O436" s="43"/>
      <c r="P436" s="43">
        <v>1</v>
      </c>
      <c r="Q436" s="43"/>
      <c r="R436" s="43"/>
      <c r="S436" s="43">
        <v>1</v>
      </c>
      <c r="T436" s="43">
        <v>1</v>
      </c>
      <c r="U436" s="43"/>
      <c r="V436" s="44"/>
      <c r="W436" s="698"/>
      <c r="X436" s="43"/>
      <c r="Y436" s="43"/>
      <c r="Z436" s="43">
        <v>1</v>
      </c>
      <c r="AA436" s="43">
        <v>1</v>
      </c>
      <c r="AB436" s="43"/>
      <c r="AC436" s="43"/>
      <c r="AD436" s="43">
        <v>1</v>
      </c>
      <c r="AE436" s="44"/>
    </row>
    <row r="437" spans="1:31" ht="12" customHeight="1">
      <c r="A437" s="24">
        <v>400</v>
      </c>
      <c r="B437" s="25" t="str">
        <f>DB_INFO!B404</f>
        <v>ES</v>
      </c>
      <c r="C437" s="30" t="str">
        <f>DB_INFO!C404</f>
        <v>Machinery</v>
      </c>
      <c r="D437" s="25" t="str">
        <f>DB_INFO!D404</f>
        <v>Seasonal</v>
      </c>
      <c r="E437" s="25" t="str">
        <f>DB_INFO!E404</f>
        <v>More 250ºC</v>
      </c>
      <c r="F437" s="26">
        <f>DB_INFO!F404</f>
        <v>0</v>
      </c>
      <c r="G437" s="26" t="str">
        <f>DB_INFO!G404</f>
        <v>DK/DA</v>
      </c>
      <c r="H437" s="26" t="str">
        <f>DB_INFO!H404</f>
        <v>More 25 years</v>
      </c>
      <c r="I437" s="26">
        <f>DB_INFO!I404</f>
        <v>0</v>
      </c>
      <c r="J437" s="26" t="str">
        <f>DB_INFO!J404</f>
        <v>Yes</v>
      </c>
      <c r="K437" s="27" t="s">
        <v>214</v>
      </c>
      <c r="L437" s="28" t="s">
        <v>55</v>
      </c>
      <c r="M437" s="26" t="s">
        <v>74</v>
      </c>
      <c r="N437" s="30"/>
      <c r="O437" s="43"/>
      <c r="P437" s="43"/>
      <c r="Q437" s="43"/>
      <c r="R437" s="43"/>
      <c r="S437" s="43"/>
      <c r="T437" s="43"/>
      <c r="U437" s="43"/>
      <c r="V437" s="44"/>
      <c r="W437" s="698">
        <v>1</v>
      </c>
      <c r="X437" s="43">
        <v>1</v>
      </c>
      <c r="Y437" s="43"/>
      <c r="Z437" s="43"/>
      <c r="AA437" s="43"/>
      <c r="AB437" s="43"/>
      <c r="AC437" s="43"/>
      <c r="AD437" s="43"/>
      <c r="AE437" s="44"/>
    </row>
    <row r="438" spans="1:31" ht="12" customHeight="1">
      <c r="A438" s="24"/>
      <c r="B438" s="25" t="str">
        <f>B437</f>
        <v>ES</v>
      </c>
      <c r="C438" s="30" t="str">
        <f t="shared" ref="C438:C439" si="209">C437</f>
        <v>Machinery</v>
      </c>
      <c r="D438" s="25" t="str">
        <f t="shared" ref="D438:D439" si="210">D437</f>
        <v>Seasonal</v>
      </c>
      <c r="E438" s="25" t="str">
        <f t="shared" ref="E438:E439" si="211">E437</f>
        <v>More 250ºC</v>
      </c>
      <c r="F438" s="26">
        <f t="shared" ref="F438:F439" si="212">F437</f>
        <v>0</v>
      </c>
      <c r="G438" s="26" t="str">
        <f t="shared" ref="G438:G439" si="213">G437</f>
        <v>DK/DA</v>
      </c>
      <c r="H438" s="26" t="str">
        <f t="shared" ref="H438:H439" si="214">H437</f>
        <v>More 25 years</v>
      </c>
      <c r="I438" s="26">
        <f t="shared" ref="I438:I439" si="215">I437</f>
        <v>0</v>
      </c>
      <c r="J438" s="26" t="str">
        <f t="shared" ref="J438:J439" si="216">J437</f>
        <v>Yes</v>
      </c>
      <c r="K438" s="27" t="s">
        <v>63</v>
      </c>
      <c r="L438" s="28" t="s">
        <v>55</v>
      </c>
      <c r="M438" s="26" t="s">
        <v>0</v>
      </c>
      <c r="N438" s="30">
        <v>1</v>
      </c>
      <c r="O438" s="43">
        <v>1</v>
      </c>
      <c r="P438" s="43">
        <v>1</v>
      </c>
      <c r="Q438" s="43">
        <v>1</v>
      </c>
      <c r="R438" s="43">
        <v>1</v>
      </c>
      <c r="S438" s="43"/>
      <c r="T438" s="43">
        <v>1</v>
      </c>
      <c r="U438" s="43"/>
      <c r="V438" s="44"/>
      <c r="W438" s="698"/>
      <c r="X438" s="43"/>
      <c r="Y438" s="43"/>
      <c r="Z438" s="43"/>
      <c r="AA438" s="43"/>
      <c r="AB438" s="43"/>
      <c r="AC438" s="43"/>
      <c r="AD438" s="43"/>
      <c r="AE438" s="44"/>
    </row>
    <row r="439" spans="1:31" ht="12" customHeight="1">
      <c r="A439" s="24"/>
      <c r="B439" s="25" t="str">
        <f>B438</f>
        <v>ES</v>
      </c>
      <c r="C439" s="30" t="str">
        <f t="shared" si="209"/>
        <v>Machinery</v>
      </c>
      <c r="D439" s="25" t="str">
        <f t="shared" si="210"/>
        <v>Seasonal</v>
      </c>
      <c r="E439" s="25" t="str">
        <f t="shared" si="211"/>
        <v>More 250ºC</v>
      </c>
      <c r="F439" s="26">
        <f t="shared" si="212"/>
        <v>0</v>
      </c>
      <c r="G439" s="26" t="str">
        <f t="shared" si="213"/>
        <v>DK/DA</v>
      </c>
      <c r="H439" s="26" t="str">
        <f t="shared" si="214"/>
        <v>More 25 years</v>
      </c>
      <c r="I439" s="26">
        <f t="shared" si="215"/>
        <v>0</v>
      </c>
      <c r="J439" s="26" t="str">
        <f t="shared" si="216"/>
        <v>Yes</v>
      </c>
      <c r="K439" s="27" t="s">
        <v>63</v>
      </c>
      <c r="L439" s="28" t="s">
        <v>221</v>
      </c>
      <c r="M439" s="26" t="s">
        <v>0</v>
      </c>
      <c r="N439" s="30"/>
      <c r="O439" s="43"/>
      <c r="P439" s="43"/>
      <c r="Q439" s="43"/>
      <c r="R439" s="43"/>
      <c r="S439" s="43"/>
      <c r="T439" s="43"/>
      <c r="U439" s="43"/>
      <c r="V439" s="44"/>
      <c r="W439" s="698"/>
      <c r="X439" s="43"/>
      <c r="Y439" s="43"/>
      <c r="Z439" s="43"/>
      <c r="AA439" s="43"/>
      <c r="AB439" s="43"/>
      <c r="AC439" s="43"/>
      <c r="AD439" s="43"/>
      <c r="AE439" s="44"/>
    </row>
    <row r="440" spans="1:31" ht="12" customHeight="1">
      <c r="A440" s="24">
        <v>401</v>
      </c>
      <c r="B440" s="25" t="str">
        <f>DB_INFO!B405</f>
        <v>ES</v>
      </c>
      <c r="C440" s="30" t="str">
        <f>DB_INFO!C405</f>
        <v>Rubber &amp; Plastic</v>
      </c>
      <c r="D440" s="25" t="str">
        <f>DB_INFO!D405</f>
        <v>Weekly</v>
      </c>
      <c r="E440" s="25">
        <f>DB_INFO!E405</f>
        <v>0</v>
      </c>
      <c r="F440" s="26" t="str">
        <f>DB_INFO!F405</f>
        <v>0-20ºC</v>
      </c>
      <c r="G440" s="26" t="str">
        <f>DB_INFO!G405</f>
        <v>DK/DA</v>
      </c>
      <c r="H440" s="26">
        <f>DB_INFO!H405</f>
        <v>0</v>
      </c>
      <c r="I440" s="26" t="str">
        <f>DB_INFO!I405</f>
        <v>Less 10 years</v>
      </c>
      <c r="J440" s="26" t="str">
        <f>DB_INFO!J405</f>
        <v>Yes</v>
      </c>
      <c r="K440" s="27" t="s">
        <v>64</v>
      </c>
      <c r="L440" s="28"/>
      <c r="M440" s="26"/>
      <c r="N440" s="30"/>
      <c r="O440" s="43"/>
      <c r="P440" s="43"/>
      <c r="Q440" s="43"/>
      <c r="R440" s="43"/>
      <c r="S440" s="43"/>
      <c r="T440" s="43"/>
      <c r="U440" s="43"/>
      <c r="V440" s="44"/>
      <c r="W440" s="698"/>
      <c r="X440" s="43"/>
      <c r="Y440" s="43"/>
      <c r="Z440" s="43"/>
      <c r="AA440" s="43"/>
      <c r="AB440" s="43"/>
      <c r="AC440" s="43"/>
      <c r="AD440" s="43"/>
      <c r="AE440" s="44"/>
    </row>
    <row r="441" spans="1:31" ht="12" customHeight="1">
      <c r="A441" s="24">
        <v>402</v>
      </c>
      <c r="B441" s="25" t="str">
        <f>DB_INFO!B406</f>
        <v>ES</v>
      </c>
      <c r="C441" s="30" t="str">
        <f>DB_INFO!C406</f>
        <v>Machinery</v>
      </c>
      <c r="D441" s="25" t="str">
        <f>DB_INFO!D406</f>
        <v>Seasonal</v>
      </c>
      <c r="E441" s="25" t="str">
        <f>DB_INFO!E406</f>
        <v>More 250ºC</v>
      </c>
      <c r="F441" s="26">
        <f>DB_INFO!F406</f>
        <v>0</v>
      </c>
      <c r="G441" s="26" t="str">
        <f>DB_INFO!G406</f>
        <v>DK/DA</v>
      </c>
      <c r="H441" s="26" t="str">
        <f>DB_INFO!H406</f>
        <v>10-25 years</v>
      </c>
      <c r="I441" s="26">
        <f>DB_INFO!I406</f>
        <v>0</v>
      </c>
      <c r="J441" s="26" t="str">
        <f>DB_INFO!J406</f>
        <v>Yes</v>
      </c>
      <c r="K441" s="27" t="s">
        <v>214</v>
      </c>
      <c r="L441" s="28" t="s">
        <v>55</v>
      </c>
      <c r="M441" s="26" t="s">
        <v>74</v>
      </c>
      <c r="N441" s="30"/>
      <c r="O441" s="43"/>
      <c r="P441" s="43">
        <v>1</v>
      </c>
      <c r="Q441" s="43">
        <v>1</v>
      </c>
      <c r="R441" s="43"/>
      <c r="S441" s="43">
        <v>1</v>
      </c>
      <c r="T441" s="43">
        <v>1</v>
      </c>
      <c r="U441" s="43"/>
      <c r="V441" s="44"/>
      <c r="W441" s="698">
        <v>1</v>
      </c>
      <c r="X441" s="43">
        <v>1</v>
      </c>
      <c r="Y441" s="43"/>
      <c r="Z441" s="43">
        <v>1</v>
      </c>
      <c r="AA441" s="43">
        <v>1</v>
      </c>
      <c r="AB441" s="43"/>
      <c r="AC441" s="43"/>
      <c r="AD441" s="43"/>
      <c r="AE441" s="44"/>
    </row>
    <row r="442" spans="1:31" ht="12" customHeight="1">
      <c r="A442" s="24"/>
      <c r="B442" s="25" t="str">
        <f>B441</f>
        <v>ES</v>
      </c>
      <c r="C442" s="30" t="str">
        <f t="shared" ref="C442:C443" si="217">C441</f>
        <v>Machinery</v>
      </c>
      <c r="D442" s="25" t="str">
        <f t="shared" ref="D442:D443" si="218">D441</f>
        <v>Seasonal</v>
      </c>
      <c r="E442" s="25" t="str">
        <f t="shared" ref="E442:E443" si="219">E441</f>
        <v>More 250ºC</v>
      </c>
      <c r="F442" s="26">
        <f t="shared" ref="F442:F443" si="220">F441</f>
        <v>0</v>
      </c>
      <c r="G442" s="26" t="str">
        <f t="shared" ref="G442:G443" si="221">G441</f>
        <v>DK/DA</v>
      </c>
      <c r="H442" s="26" t="str">
        <f t="shared" ref="H442:H443" si="222">H441</f>
        <v>10-25 years</v>
      </c>
      <c r="I442" s="26">
        <f t="shared" ref="I442:I443" si="223">I441</f>
        <v>0</v>
      </c>
      <c r="J442" s="26" t="str">
        <f t="shared" ref="J442:J443" si="224">J441</f>
        <v>Yes</v>
      </c>
      <c r="K442" s="27" t="s">
        <v>63</v>
      </c>
      <c r="L442" s="28" t="s">
        <v>55</v>
      </c>
      <c r="M442" s="26" t="s">
        <v>0</v>
      </c>
      <c r="N442" s="30"/>
      <c r="O442" s="43"/>
      <c r="P442" s="43">
        <v>1</v>
      </c>
      <c r="Q442" s="43">
        <v>1</v>
      </c>
      <c r="R442" s="43"/>
      <c r="S442" s="43">
        <v>1</v>
      </c>
      <c r="T442" s="43">
        <v>1</v>
      </c>
      <c r="U442" s="43"/>
      <c r="V442" s="44"/>
      <c r="W442" s="698"/>
      <c r="X442" s="43"/>
      <c r="Y442" s="43"/>
      <c r="Z442" s="43"/>
      <c r="AA442" s="43"/>
      <c r="AB442" s="43"/>
      <c r="AC442" s="43"/>
      <c r="AD442" s="43"/>
      <c r="AE442" s="44"/>
    </row>
    <row r="443" spans="1:31" ht="12" customHeight="1">
      <c r="A443" s="24"/>
      <c r="B443" s="25" t="str">
        <f>B442</f>
        <v>ES</v>
      </c>
      <c r="C443" s="30" t="str">
        <f t="shared" si="217"/>
        <v>Machinery</v>
      </c>
      <c r="D443" s="25" t="str">
        <f t="shared" si="218"/>
        <v>Seasonal</v>
      </c>
      <c r="E443" s="25" t="str">
        <f t="shared" si="219"/>
        <v>More 250ºC</v>
      </c>
      <c r="F443" s="26">
        <f t="shared" si="220"/>
        <v>0</v>
      </c>
      <c r="G443" s="26" t="str">
        <f t="shared" si="221"/>
        <v>DK/DA</v>
      </c>
      <c r="H443" s="26" t="str">
        <f t="shared" si="222"/>
        <v>10-25 years</v>
      </c>
      <c r="I443" s="26">
        <f t="shared" si="223"/>
        <v>0</v>
      </c>
      <c r="J443" s="26" t="str">
        <f t="shared" si="224"/>
        <v>Yes</v>
      </c>
      <c r="K443" s="27" t="s">
        <v>63</v>
      </c>
      <c r="L443" s="28" t="s">
        <v>55</v>
      </c>
      <c r="M443" s="26" t="s">
        <v>0</v>
      </c>
      <c r="N443" s="30"/>
      <c r="O443" s="43"/>
      <c r="P443" s="43"/>
      <c r="Q443" s="43">
        <v>1</v>
      </c>
      <c r="R443" s="43"/>
      <c r="S443" s="43">
        <v>1</v>
      </c>
      <c r="T443" s="43"/>
      <c r="U443" s="43"/>
      <c r="V443" s="44"/>
      <c r="W443" s="698"/>
      <c r="X443" s="43"/>
      <c r="Y443" s="43"/>
      <c r="Z443" s="43"/>
      <c r="AA443" s="43"/>
      <c r="AB443" s="43"/>
      <c r="AC443" s="43"/>
      <c r="AD443" s="43"/>
      <c r="AE443" s="44"/>
    </row>
    <row r="444" spans="1:31" ht="12" customHeight="1">
      <c r="A444" s="24">
        <v>403</v>
      </c>
      <c r="B444" s="25" t="str">
        <f>DB_INFO!B407</f>
        <v>ES</v>
      </c>
      <c r="C444" s="30" t="str">
        <f>DB_INFO!C407</f>
        <v>Wood &amp; wood products</v>
      </c>
      <c r="D444" s="25" t="str">
        <f>DB_INFO!D407</f>
        <v>Seasonal</v>
      </c>
      <c r="E444" s="25" t="str">
        <f>DB_INFO!E407</f>
        <v>More 250ºC</v>
      </c>
      <c r="F444" s="26">
        <f>DB_INFO!F407</f>
        <v>0</v>
      </c>
      <c r="G444" s="26" t="str">
        <f>DB_INFO!G407</f>
        <v>DK/DA</v>
      </c>
      <c r="H444" s="26" t="str">
        <f>DB_INFO!H407</f>
        <v>Less 10 years</v>
      </c>
      <c r="I444" s="26">
        <f>DB_INFO!I407</f>
        <v>0</v>
      </c>
      <c r="J444" s="26" t="str">
        <f>DB_INFO!J407</f>
        <v>No</v>
      </c>
      <c r="K444" s="27" t="s">
        <v>68</v>
      </c>
      <c r="L444" s="28" t="s">
        <v>55</v>
      </c>
      <c r="M444" s="26" t="s">
        <v>74</v>
      </c>
      <c r="N444" s="30"/>
      <c r="O444" s="43">
        <v>1</v>
      </c>
      <c r="P444" s="43">
        <v>1</v>
      </c>
      <c r="Q444" s="43">
        <v>1</v>
      </c>
      <c r="R444" s="43">
        <v>1</v>
      </c>
      <c r="S444" s="43"/>
      <c r="T444" s="43"/>
      <c r="U444" s="43"/>
      <c r="V444" s="44"/>
      <c r="W444" s="698"/>
      <c r="X444" s="43"/>
      <c r="Y444" s="43"/>
      <c r="Z444" s="43"/>
      <c r="AA444" s="43">
        <v>1</v>
      </c>
      <c r="AB444" s="43"/>
      <c r="AC444" s="43"/>
      <c r="AD444" s="43"/>
      <c r="AE444" s="44"/>
    </row>
    <row r="445" spans="1:31" ht="12" customHeight="1">
      <c r="A445" s="24">
        <v>404</v>
      </c>
      <c r="B445" s="25" t="str">
        <f>DB_INFO!B408</f>
        <v>ES</v>
      </c>
      <c r="C445" s="30" t="str">
        <f>DB_INFO!C408</f>
        <v>Machinery</v>
      </c>
      <c r="D445" s="25" t="str">
        <f>DB_INFO!D408</f>
        <v>Seasonal</v>
      </c>
      <c r="E445" s="25" t="str">
        <f>DB_INFO!E408</f>
        <v>More 250ºC</v>
      </c>
      <c r="F445" s="26">
        <f>DB_INFO!F408</f>
        <v>0</v>
      </c>
      <c r="G445" s="26" t="str">
        <f>DB_INFO!G408</f>
        <v>DK/DA</v>
      </c>
      <c r="H445" s="26" t="str">
        <f>DB_INFO!H408</f>
        <v>10-25 years</v>
      </c>
      <c r="I445" s="26">
        <f>DB_INFO!I408</f>
        <v>0</v>
      </c>
      <c r="J445" s="26" t="str">
        <f>DB_INFO!J408</f>
        <v>Yes</v>
      </c>
      <c r="K445" s="27" t="s">
        <v>214</v>
      </c>
      <c r="L445" s="28" t="s">
        <v>55</v>
      </c>
      <c r="M445" s="26" t="s">
        <v>74</v>
      </c>
      <c r="N445" s="30"/>
      <c r="O445" s="43"/>
      <c r="P445" s="43">
        <v>1</v>
      </c>
      <c r="Q445" s="43">
        <v>1</v>
      </c>
      <c r="R445" s="43"/>
      <c r="S445" s="43"/>
      <c r="T445" s="43"/>
      <c r="U445" s="43"/>
      <c r="V445" s="44"/>
      <c r="W445" s="698">
        <v>1</v>
      </c>
      <c r="X445" s="43"/>
      <c r="Y445" s="43"/>
      <c r="Z445" s="43"/>
      <c r="AA445" s="43">
        <v>1</v>
      </c>
      <c r="AB445" s="43"/>
      <c r="AC445" s="43"/>
      <c r="AD445" s="43"/>
      <c r="AE445" s="44"/>
    </row>
    <row r="446" spans="1:31" ht="12" customHeight="1">
      <c r="A446" s="24"/>
      <c r="B446" s="25" t="str">
        <f>B445</f>
        <v>ES</v>
      </c>
      <c r="C446" s="30" t="str">
        <f t="shared" ref="C446" si="225">C445</f>
        <v>Machinery</v>
      </c>
      <c r="D446" s="25" t="str">
        <f t="shared" ref="D446" si="226">D445</f>
        <v>Seasonal</v>
      </c>
      <c r="E446" s="25" t="str">
        <f t="shared" ref="E446" si="227">E445</f>
        <v>More 250ºC</v>
      </c>
      <c r="F446" s="26">
        <f t="shared" ref="F446" si="228">F445</f>
        <v>0</v>
      </c>
      <c r="G446" s="26" t="str">
        <f t="shared" ref="G446" si="229">G445</f>
        <v>DK/DA</v>
      </c>
      <c r="H446" s="26" t="str">
        <f t="shared" ref="H446" si="230">H445</f>
        <v>10-25 years</v>
      </c>
      <c r="I446" s="26">
        <f t="shared" ref="I446" si="231">I445</f>
        <v>0</v>
      </c>
      <c r="J446" s="26" t="str">
        <f t="shared" ref="J446" si="232">J445</f>
        <v>Yes</v>
      </c>
      <c r="K446" s="27" t="s">
        <v>63</v>
      </c>
      <c r="L446" s="28" t="s">
        <v>55</v>
      </c>
      <c r="M446" s="26" t="s">
        <v>0</v>
      </c>
      <c r="N446" s="30"/>
      <c r="O446" s="43"/>
      <c r="P446" s="43">
        <v>1</v>
      </c>
      <c r="Q446" s="43">
        <v>1</v>
      </c>
      <c r="R446" s="43"/>
      <c r="S446" s="43"/>
      <c r="T446" s="43"/>
      <c r="U446" s="43"/>
      <c r="V446" s="44"/>
      <c r="W446" s="698"/>
      <c r="X446" s="43"/>
      <c r="Y446" s="43"/>
      <c r="Z446" s="43"/>
      <c r="AA446" s="43"/>
      <c r="AB446" s="43"/>
      <c r="AC446" s="43"/>
      <c r="AD446" s="43"/>
      <c r="AE446" s="44"/>
    </row>
    <row r="447" spans="1:31" ht="12" customHeight="1">
      <c r="A447" s="24">
        <v>405</v>
      </c>
      <c r="B447" s="25" t="str">
        <f>DB_INFO!B409</f>
        <v>ES</v>
      </c>
      <c r="C447" s="30" t="str">
        <f>DB_INFO!C409</f>
        <v>Machinery</v>
      </c>
      <c r="D447" s="25" t="str">
        <f>DB_INFO!D409</f>
        <v>Seasonal</v>
      </c>
      <c r="E447" s="25" t="str">
        <f>DB_INFO!E409</f>
        <v>More 250ºC</v>
      </c>
      <c r="F447" s="26">
        <f>DB_INFO!F409</f>
        <v>0</v>
      </c>
      <c r="G447" s="26" t="str">
        <f>DB_INFO!G409</f>
        <v>DK/DA</v>
      </c>
      <c r="H447" s="26" t="str">
        <f>DB_INFO!H409</f>
        <v>10-25 years</v>
      </c>
      <c r="I447" s="26">
        <f>DB_INFO!I409</f>
        <v>0</v>
      </c>
      <c r="J447" s="26" t="str">
        <f>DB_INFO!J409</f>
        <v>No</v>
      </c>
      <c r="K447" s="27" t="s">
        <v>214</v>
      </c>
      <c r="L447" s="28" t="s">
        <v>55</v>
      </c>
      <c r="M447" s="26" t="s">
        <v>74</v>
      </c>
      <c r="N447" s="30"/>
      <c r="O447" s="43"/>
      <c r="P447" s="43">
        <v>1</v>
      </c>
      <c r="Q447" s="43">
        <v>1</v>
      </c>
      <c r="R447" s="43"/>
      <c r="S447" s="43">
        <v>1</v>
      </c>
      <c r="T447" s="43">
        <v>1</v>
      </c>
      <c r="U447" s="43"/>
      <c r="V447" s="44"/>
      <c r="W447" s="698">
        <v>1</v>
      </c>
      <c r="X447" s="43"/>
      <c r="Y447" s="43"/>
      <c r="Z447" s="43"/>
      <c r="AA447" s="43"/>
      <c r="AB447" s="43"/>
      <c r="AC447" s="43"/>
      <c r="AD447" s="43"/>
      <c r="AE447" s="44"/>
    </row>
    <row r="448" spans="1:31" ht="12" customHeight="1">
      <c r="A448" s="24"/>
      <c r="B448" s="25" t="str">
        <f>B447</f>
        <v>ES</v>
      </c>
      <c r="C448" s="30" t="str">
        <f t="shared" ref="C448" si="233">C447</f>
        <v>Machinery</v>
      </c>
      <c r="D448" s="25" t="str">
        <f t="shared" ref="D448" si="234">D447</f>
        <v>Seasonal</v>
      </c>
      <c r="E448" s="25" t="str">
        <f t="shared" ref="E448" si="235">E447</f>
        <v>More 250ºC</v>
      </c>
      <c r="F448" s="26">
        <f t="shared" ref="F448" si="236">F447</f>
        <v>0</v>
      </c>
      <c r="G448" s="26" t="str">
        <f t="shared" ref="G448" si="237">G447</f>
        <v>DK/DA</v>
      </c>
      <c r="H448" s="26" t="str">
        <f t="shared" ref="H448" si="238">H447</f>
        <v>10-25 years</v>
      </c>
      <c r="I448" s="26">
        <f t="shared" ref="I448" si="239">I447</f>
        <v>0</v>
      </c>
      <c r="J448" s="26" t="str">
        <f t="shared" ref="J448" si="240">J447</f>
        <v>No</v>
      </c>
      <c r="K448" s="27" t="s">
        <v>63</v>
      </c>
      <c r="L448" s="28" t="s">
        <v>55</v>
      </c>
      <c r="M448" s="26" t="s">
        <v>0</v>
      </c>
      <c r="N448" s="30"/>
      <c r="O448" s="43">
        <v>1</v>
      </c>
      <c r="P448" s="43"/>
      <c r="Q448" s="43"/>
      <c r="R448" s="43"/>
      <c r="S448" s="43">
        <v>1</v>
      </c>
      <c r="T448" s="43">
        <v>1</v>
      </c>
      <c r="U448" s="43">
        <v>1</v>
      </c>
      <c r="V448" s="44"/>
      <c r="W448" s="698"/>
      <c r="X448" s="43"/>
      <c r="Y448" s="43"/>
      <c r="Z448" s="43"/>
      <c r="AA448" s="43"/>
      <c r="AB448" s="43"/>
      <c r="AC448" s="43"/>
      <c r="AD448" s="43"/>
      <c r="AE448" s="44"/>
    </row>
    <row r="449" spans="1:31" ht="12" customHeight="1">
      <c r="A449" s="24">
        <v>406</v>
      </c>
      <c r="B449" s="25" t="str">
        <f>DB_INFO!B410</f>
        <v>ES</v>
      </c>
      <c r="C449" s="30" t="str">
        <f>DB_INFO!C410</f>
        <v>Wood &amp; wood products</v>
      </c>
      <c r="D449" s="25" t="str">
        <f>DB_INFO!D410</f>
        <v>Weekly</v>
      </c>
      <c r="E449" s="25" t="str">
        <f>DB_INFO!E410</f>
        <v>More 250ºC</v>
      </c>
      <c r="F449" s="26">
        <f>DB_INFO!F410</f>
        <v>0</v>
      </c>
      <c r="G449" s="26" t="str">
        <f>DB_INFO!G410</f>
        <v>DK/DA</v>
      </c>
      <c r="H449" s="26" t="str">
        <f>DB_INFO!H410</f>
        <v>10-25 years</v>
      </c>
      <c r="I449" s="26">
        <f>DB_INFO!I410</f>
        <v>0</v>
      </c>
      <c r="J449" s="26" t="str">
        <f>DB_INFO!J410</f>
        <v>No</v>
      </c>
      <c r="K449" s="27" t="s">
        <v>63</v>
      </c>
      <c r="L449" s="28" t="s">
        <v>55</v>
      </c>
      <c r="M449" s="26" t="s">
        <v>74</v>
      </c>
      <c r="N449" s="30"/>
      <c r="O449" s="43"/>
      <c r="P449" s="43"/>
      <c r="Q449" s="43">
        <v>1</v>
      </c>
      <c r="R449" s="43"/>
      <c r="S449" s="43"/>
      <c r="T449" s="43"/>
      <c r="U449" s="43"/>
      <c r="V449" s="44"/>
      <c r="W449" s="698"/>
      <c r="X449" s="43"/>
      <c r="Y449" s="43"/>
      <c r="Z449" s="43"/>
      <c r="AA449" s="43"/>
      <c r="AB449" s="43"/>
      <c r="AC449" s="43"/>
      <c r="AD449" s="43"/>
      <c r="AE449" s="44">
        <v>1</v>
      </c>
    </row>
    <row r="450" spans="1:31" ht="12" customHeight="1">
      <c r="A450" s="24">
        <v>407</v>
      </c>
      <c r="B450" s="25" t="str">
        <f>DB_INFO!B411</f>
        <v>ES</v>
      </c>
      <c r="C450" s="30" t="str">
        <f>DB_INFO!C411</f>
        <v>Machinery</v>
      </c>
      <c r="D450" s="25" t="str">
        <f>DB_INFO!D411</f>
        <v>Seasonal</v>
      </c>
      <c r="E450" s="25" t="str">
        <f>DB_INFO!E411</f>
        <v>More 250ºC</v>
      </c>
      <c r="F450" s="26">
        <f>DB_INFO!F411</f>
        <v>0</v>
      </c>
      <c r="G450" s="26" t="str">
        <f>DB_INFO!G411</f>
        <v>DK/DA</v>
      </c>
      <c r="H450" s="26" t="str">
        <f>DB_INFO!H411</f>
        <v>Less 10 years</v>
      </c>
      <c r="I450" s="26">
        <f>DB_INFO!I411</f>
        <v>0</v>
      </c>
      <c r="J450" s="26" t="str">
        <f>DB_INFO!J411</f>
        <v>No</v>
      </c>
      <c r="K450" s="27" t="s">
        <v>63</v>
      </c>
      <c r="L450" s="28" t="s">
        <v>55</v>
      </c>
      <c r="M450" s="26" t="s">
        <v>74</v>
      </c>
      <c r="N450" s="30"/>
      <c r="O450" s="43"/>
      <c r="P450" s="43">
        <v>1</v>
      </c>
      <c r="Q450" s="43">
        <v>1</v>
      </c>
      <c r="R450" s="43"/>
      <c r="S450" s="43"/>
      <c r="T450" s="43">
        <v>1</v>
      </c>
      <c r="U450" s="43"/>
      <c r="V450" s="44">
        <v>1</v>
      </c>
      <c r="W450" s="698">
        <v>1</v>
      </c>
      <c r="X450" s="43"/>
      <c r="Y450" s="43"/>
      <c r="Z450" s="43">
        <v>1</v>
      </c>
      <c r="AA450" s="43"/>
      <c r="AB450" s="43"/>
      <c r="AC450" s="43"/>
      <c r="AD450" s="43"/>
      <c r="AE450" s="44">
        <v>1</v>
      </c>
    </row>
    <row r="451" spans="1:31" ht="12" customHeight="1">
      <c r="A451" s="24"/>
      <c r="B451" s="25" t="str">
        <f>B450</f>
        <v>ES</v>
      </c>
      <c r="C451" s="30" t="str">
        <f t="shared" ref="C451" si="241">C450</f>
        <v>Machinery</v>
      </c>
      <c r="D451" s="25" t="str">
        <f t="shared" ref="D451" si="242">D450</f>
        <v>Seasonal</v>
      </c>
      <c r="E451" s="25" t="str">
        <f t="shared" ref="E451" si="243">E450</f>
        <v>More 250ºC</v>
      </c>
      <c r="F451" s="26">
        <f t="shared" ref="F451" si="244">F450</f>
        <v>0</v>
      </c>
      <c r="G451" s="26" t="str">
        <f t="shared" ref="G451" si="245">G450</f>
        <v>DK/DA</v>
      </c>
      <c r="H451" s="26" t="str">
        <f t="shared" ref="H451" si="246">H450</f>
        <v>Less 10 years</v>
      </c>
      <c r="I451" s="26">
        <f t="shared" ref="I451" si="247">I450</f>
        <v>0</v>
      </c>
      <c r="J451" s="26" t="str">
        <f t="shared" ref="J451" si="248">J450</f>
        <v>No</v>
      </c>
      <c r="K451" s="27" t="s">
        <v>63</v>
      </c>
      <c r="L451" s="28" t="s">
        <v>221</v>
      </c>
      <c r="M451" s="26" t="s">
        <v>0</v>
      </c>
      <c r="N451" s="30">
        <v>0</v>
      </c>
      <c r="O451" s="43">
        <v>0</v>
      </c>
      <c r="P451" s="43">
        <v>0</v>
      </c>
      <c r="Q451" s="43">
        <v>0</v>
      </c>
      <c r="R451" s="43">
        <v>0</v>
      </c>
      <c r="S451" s="43">
        <v>0</v>
      </c>
      <c r="T451" s="43">
        <v>0</v>
      </c>
      <c r="U451" s="43">
        <v>1</v>
      </c>
      <c r="V451" s="44">
        <v>0</v>
      </c>
      <c r="W451" s="698"/>
      <c r="X451" s="43"/>
      <c r="Y451" s="43"/>
      <c r="Z451" s="43"/>
      <c r="AA451" s="43"/>
      <c r="AB451" s="43"/>
      <c r="AC451" s="43"/>
      <c r="AD451" s="43"/>
      <c r="AE451" s="44"/>
    </row>
    <row r="452" spans="1:31" ht="12" customHeight="1">
      <c r="A452" s="24">
        <v>408</v>
      </c>
      <c r="B452" s="25" t="str">
        <f>DB_INFO!B412</f>
        <v>ES</v>
      </c>
      <c r="C452" s="30" t="str">
        <f>DB_INFO!C412</f>
        <v>Chemical</v>
      </c>
      <c r="D452" s="25" t="str">
        <f>DB_INFO!D412</f>
        <v>Seasonal</v>
      </c>
      <c r="E452" s="25" t="str">
        <f>DB_INFO!E412</f>
        <v>51-100ºC</v>
      </c>
      <c r="F452" s="26">
        <f>DB_INFO!F412</f>
        <v>0</v>
      </c>
      <c r="G452" s="26" t="str">
        <f>DB_INFO!G412</f>
        <v>DK/DA</v>
      </c>
      <c r="H452" s="26" t="str">
        <f>DB_INFO!H412</f>
        <v>Less 10 years</v>
      </c>
      <c r="I452" s="26">
        <f>DB_INFO!I412</f>
        <v>0</v>
      </c>
      <c r="J452" s="26" t="str">
        <f>DB_INFO!J412</f>
        <v>Yes</v>
      </c>
      <c r="K452" s="27" t="s">
        <v>65</v>
      </c>
      <c r="L452" s="28" t="s">
        <v>55</v>
      </c>
      <c r="M452" s="26" t="s">
        <v>74</v>
      </c>
      <c r="N452" s="30"/>
      <c r="O452" s="43"/>
      <c r="P452" s="43"/>
      <c r="Q452" s="43"/>
      <c r="R452" s="43"/>
      <c r="S452" s="43"/>
      <c r="T452" s="43">
        <v>1</v>
      </c>
      <c r="U452" s="43"/>
      <c r="V452" s="44"/>
      <c r="W452" s="698">
        <v>1</v>
      </c>
      <c r="X452" s="43"/>
      <c r="Y452" s="43"/>
      <c r="Z452" s="43"/>
      <c r="AA452" s="43"/>
      <c r="AB452" s="43"/>
      <c r="AC452" s="43"/>
      <c r="AD452" s="43"/>
      <c r="AE452" s="44"/>
    </row>
    <row r="453" spans="1:31" ht="12" customHeight="1">
      <c r="A453" s="24">
        <v>409</v>
      </c>
      <c r="B453" s="25" t="str">
        <f>DB_INFO!B413</f>
        <v>ES</v>
      </c>
      <c r="C453" s="30" t="str">
        <f>DB_INFO!C413</f>
        <v>Chemical</v>
      </c>
      <c r="D453" s="25" t="str">
        <f>DB_INFO!D413</f>
        <v>Seasonal</v>
      </c>
      <c r="E453" s="25" t="str">
        <f>DB_INFO!E413</f>
        <v>51-100ºC</v>
      </c>
      <c r="F453" s="26" t="str">
        <f>DB_INFO!F413</f>
        <v>0 - (-20ºC)</v>
      </c>
      <c r="G453" s="26" t="str">
        <f>DB_INFO!G413</f>
        <v>DK/DA</v>
      </c>
      <c r="H453" s="26" t="str">
        <f>DB_INFO!H413</f>
        <v>Less 10 years</v>
      </c>
      <c r="I453" s="26" t="str">
        <f>DB_INFO!I413</f>
        <v>Less 10 years</v>
      </c>
      <c r="J453" s="26" t="str">
        <f>DB_INFO!J413</f>
        <v>No</v>
      </c>
      <c r="K453" s="27" t="s">
        <v>82</v>
      </c>
      <c r="L453" s="28" t="s">
        <v>55</v>
      </c>
      <c r="M453" s="26" t="s">
        <v>74</v>
      </c>
      <c r="N453" s="30"/>
      <c r="O453" s="43"/>
      <c r="P453" s="43"/>
      <c r="Q453" s="43"/>
      <c r="R453" s="43"/>
      <c r="S453" s="43"/>
      <c r="T453" s="43">
        <v>1</v>
      </c>
      <c r="U453" s="43"/>
      <c r="V453" s="44"/>
      <c r="W453" s="698">
        <v>1</v>
      </c>
      <c r="X453" s="43"/>
      <c r="Y453" s="43"/>
      <c r="Z453" s="43"/>
      <c r="AA453" s="43"/>
      <c r="AB453" s="43"/>
      <c r="AC453" s="43"/>
      <c r="AD453" s="43"/>
      <c r="AE453" s="44"/>
    </row>
    <row r="454" spans="1:31" ht="12" customHeight="1">
      <c r="A454" s="24"/>
      <c r="B454" s="25" t="str">
        <f>B453</f>
        <v>ES</v>
      </c>
      <c r="C454" s="30" t="str">
        <f t="shared" ref="C454" si="249">C453</f>
        <v>Chemical</v>
      </c>
      <c r="D454" s="25" t="str">
        <f t="shared" ref="D454" si="250">D453</f>
        <v>Seasonal</v>
      </c>
      <c r="E454" s="25" t="str">
        <f t="shared" ref="E454" si="251">E453</f>
        <v>51-100ºC</v>
      </c>
      <c r="F454" s="26" t="str">
        <f t="shared" ref="F454" si="252">F453</f>
        <v>0 - (-20ºC)</v>
      </c>
      <c r="G454" s="26" t="str">
        <f t="shared" ref="G454" si="253">G453</f>
        <v>DK/DA</v>
      </c>
      <c r="H454" s="26" t="str">
        <f t="shared" ref="H454" si="254">H453</f>
        <v>Less 10 years</v>
      </c>
      <c r="I454" s="26" t="str">
        <f t="shared" ref="I454" si="255">I453</f>
        <v>Less 10 years</v>
      </c>
      <c r="J454" s="26" t="str">
        <f t="shared" ref="J454" si="256">J453</f>
        <v>No</v>
      </c>
      <c r="K454" s="27" t="s">
        <v>71</v>
      </c>
      <c r="L454" s="28" t="s">
        <v>55</v>
      </c>
      <c r="M454" s="26" t="s">
        <v>0</v>
      </c>
      <c r="N454" s="30"/>
      <c r="O454" s="43"/>
      <c r="P454" s="43"/>
      <c r="Q454" s="43"/>
      <c r="R454" s="43"/>
      <c r="S454" s="43"/>
      <c r="T454" s="43"/>
      <c r="U454" s="43"/>
      <c r="V454" s="44"/>
      <c r="W454" s="698"/>
      <c r="X454" s="43"/>
      <c r="Y454" s="43"/>
      <c r="Z454" s="43"/>
      <c r="AA454" s="43"/>
      <c r="AB454" s="43"/>
      <c r="AC454" s="43"/>
      <c r="AD454" s="43"/>
      <c r="AE454" s="44"/>
    </row>
    <row r="455" spans="1:31" ht="12" customHeight="1">
      <c r="A455" s="24">
        <v>410</v>
      </c>
      <c r="B455" s="25" t="str">
        <f>DB_INFO!B414</f>
        <v>ES</v>
      </c>
      <c r="C455" s="30" t="str">
        <f>DB_INFO!C414</f>
        <v>Chemical</v>
      </c>
      <c r="D455" s="25" t="str">
        <f>DB_INFO!D414</f>
        <v>Daily</v>
      </c>
      <c r="E455" s="25">
        <f>DB_INFO!E414</f>
        <v>0</v>
      </c>
      <c r="F455" s="26" t="str">
        <f>DB_INFO!F414</f>
        <v>0 - (-20ºC)</v>
      </c>
      <c r="G455" s="26" t="str">
        <f>DB_INFO!G414</f>
        <v>DK/DA</v>
      </c>
      <c r="H455" s="26">
        <f>DB_INFO!H414</f>
        <v>0</v>
      </c>
      <c r="I455" s="26" t="str">
        <f>DB_INFO!I414</f>
        <v>10-25 years</v>
      </c>
      <c r="J455" s="26" t="str">
        <f>DB_INFO!J414</f>
        <v>DK/DA</v>
      </c>
      <c r="K455" s="27" t="s">
        <v>64</v>
      </c>
      <c r="L455" s="28"/>
      <c r="M455" s="26"/>
      <c r="N455" s="30"/>
      <c r="O455" s="43"/>
      <c r="P455" s="43"/>
      <c r="Q455" s="43"/>
      <c r="R455" s="43"/>
      <c r="S455" s="43"/>
      <c r="T455" s="43"/>
      <c r="U455" s="43"/>
      <c r="V455" s="44"/>
      <c r="W455" s="698"/>
      <c r="X455" s="43"/>
      <c r="Y455" s="43"/>
      <c r="Z455" s="43"/>
      <c r="AA455" s="43"/>
      <c r="AB455" s="43"/>
      <c r="AC455" s="43"/>
      <c r="AD455" s="43"/>
      <c r="AE455" s="44"/>
    </row>
    <row r="456" spans="1:31" ht="12" customHeight="1">
      <c r="A456" s="24">
        <v>411</v>
      </c>
      <c r="B456" s="25" t="str">
        <f>DB_INFO!B415</f>
        <v>ES</v>
      </c>
      <c r="C456" s="30" t="str">
        <f>DB_INFO!C415</f>
        <v>Chemical</v>
      </c>
      <c r="D456" s="25" t="str">
        <f>DB_INFO!D415</f>
        <v>Weekly</v>
      </c>
      <c r="E456" s="25" t="str">
        <f>DB_INFO!E415</f>
        <v>51-100ºC</v>
      </c>
      <c r="F456" s="26" t="str">
        <f>DB_INFO!F415</f>
        <v>0-20ºC</v>
      </c>
      <c r="G456" s="26" t="str">
        <f>DB_INFO!G415</f>
        <v>DK/DA</v>
      </c>
      <c r="H456" s="26" t="str">
        <f>DB_INFO!H415</f>
        <v>Less 10 years</v>
      </c>
      <c r="I456" s="26" t="str">
        <f>DB_INFO!I415</f>
        <v>Less 10 years</v>
      </c>
      <c r="J456" s="26" t="str">
        <f>DB_INFO!J415</f>
        <v>No</v>
      </c>
      <c r="K456" s="27" t="s">
        <v>82</v>
      </c>
      <c r="L456" s="28" t="s">
        <v>55</v>
      </c>
      <c r="M456" s="26" t="s">
        <v>74</v>
      </c>
      <c r="N456" s="30"/>
      <c r="O456" s="43"/>
      <c r="P456" s="43"/>
      <c r="Q456" s="43">
        <v>1</v>
      </c>
      <c r="R456" s="43"/>
      <c r="S456" s="43">
        <v>1</v>
      </c>
      <c r="T456" s="43">
        <v>1</v>
      </c>
      <c r="U456" s="43"/>
      <c r="V456" s="44"/>
      <c r="W456" s="698"/>
      <c r="X456" s="43"/>
      <c r="Y456" s="43"/>
      <c r="Z456" s="43"/>
      <c r="AA456" s="43"/>
      <c r="AB456" s="43"/>
      <c r="AC456" s="43"/>
      <c r="AD456" s="43"/>
      <c r="AE456" s="44">
        <v>1</v>
      </c>
    </row>
    <row r="457" spans="1:31" ht="12" customHeight="1">
      <c r="A457" s="24">
        <v>412</v>
      </c>
      <c r="B457" s="25" t="str">
        <f>DB_INFO!B416</f>
        <v>ES</v>
      </c>
      <c r="C457" s="30" t="str">
        <f>DB_INFO!C416</f>
        <v>Chemical</v>
      </c>
      <c r="D457" s="25" t="str">
        <f>DB_INFO!D416</f>
        <v>Weekly</v>
      </c>
      <c r="E457" s="25" t="str">
        <f>DB_INFO!E416</f>
        <v>51-100ºC</v>
      </c>
      <c r="F457" s="26">
        <f>DB_INFO!F416</f>
        <v>0</v>
      </c>
      <c r="G457" s="26" t="str">
        <f>DB_INFO!G416</f>
        <v>DK/DA</v>
      </c>
      <c r="H457" s="26" t="str">
        <f>DB_INFO!H416</f>
        <v>More 25 years</v>
      </c>
      <c r="I457" s="26">
        <f>DB_INFO!I416</f>
        <v>0</v>
      </c>
      <c r="J457" s="26" t="str">
        <f>DB_INFO!J416</f>
        <v>No</v>
      </c>
      <c r="K457" s="27" t="s">
        <v>65</v>
      </c>
      <c r="L457" s="28" t="s">
        <v>55</v>
      </c>
      <c r="M457" s="26" t="s">
        <v>74</v>
      </c>
      <c r="N457" s="30"/>
      <c r="O457" s="43"/>
      <c r="P457" s="43"/>
      <c r="Q457" s="43"/>
      <c r="R457" s="43"/>
      <c r="S457" s="43"/>
      <c r="T457" s="43">
        <v>1</v>
      </c>
      <c r="U457" s="43"/>
      <c r="V457" s="44"/>
      <c r="W457" s="698"/>
      <c r="X457" s="43"/>
      <c r="Y457" s="43">
        <v>1</v>
      </c>
      <c r="Z457" s="43"/>
      <c r="AA457" s="43"/>
      <c r="AB457" s="43"/>
      <c r="AC457" s="43"/>
      <c r="AD457" s="43"/>
      <c r="AE457" s="44"/>
    </row>
    <row r="458" spans="1:31" ht="12" customHeight="1">
      <c r="A458" s="24">
        <v>413</v>
      </c>
      <c r="B458" s="25" t="str">
        <f>DB_INFO!B417</f>
        <v>ES</v>
      </c>
      <c r="C458" s="30" t="str">
        <f>DB_INFO!C417</f>
        <v>Chemical</v>
      </c>
      <c r="D458" s="25" t="str">
        <f>DB_INFO!D417</f>
        <v>DK/DA</v>
      </c>
      <c r="E458" s="25">
        <f>DB_INFO!E417</f>
        <v>0</v>
      </c>
      <c r="F458" s="26">
        <f>DB_INFO!F417</f>
        <v>0</v>
      </c>
      <c r="G458" s="26" t="str">
        <f>DB_INFO!G417</f>
        <v>DK/DA</v>
      </c>
      <c r="H458" s="26" t="str">
        <f>DB_INFO!H417</f>
        <v>10-25 years</v>
      </c>
      <c r="I458" s="26">
        <f>DB_INFO!I417</f>
        <v>0</v>
      </c>
      <c r="J458" s="26" t="str">
        <f>DB_INFO!J417</f>
        <v>No</v>
      </c>
      <c r="K458" s="27" t="s">
        <v>82</v>
      </c>
      <c r="L458" s="28" t="s">
        <v>55</v>
      </c>
      <c r="M458" s="26" t="s">
        <v>74</v>
      </c>
      <c r="N458" s="30"/>
      <c r="O458" s="43"/>
      <c r="P458" s="43"/>
      <c r="Q458" s="43">
        <v>1</v>
      </c>
      <c r="R458" s="43"/>
      <c r="S458" s="43"/>
      <c r="T458" s="43">
        <v>1</v>
      </c>
      <c r="U458" s="43"/>
      <c r="V458" s="44"/>
      <c r="W458" s="698"/>
      <c r="X458" s="43"/>
      <c r="Y458" s="43"/>
      <c r="Z458" s="43"/>
      <c r="AA458" s="43">
        <v>1</v>
      </c>
      <c r="AB458" s="43"/>
      <c r="AC458" s="43"/>
      <c r="AD458" s="43"/>
      <c r="AE458" s="44"/>
    </row>
    <row r="459" spans="1:31" ht="12" customHeight="1">
      <c r="A459" s="24">
        <v>414</v>
      </c>
      <c r="B459" s="25" t="str">
        <f>DB_INFO!B418</f>
        <v>ES</v>
      </c>
      <c r="C459" s="30" t="str">
        <f>DB_INFO!C418</f>
        <v>Rubber &amp; Plastic</v>
      </c>
      <c r="D459" s="25" t="str">
        <f>DB_INFO!D418</f>
        <v>Weekly</v>
      </c>
      <c r="E459" s="25" t="str">
        <f>DB_INFO!E418</f>
        <v>More 250ºC</v>
      </c>
      <c r="F459" s="26" t="str">
        <f>DB_INFO!F418</f>
        <v>0-20ºC</v>
      </c>
      <c r="G459" s="26" t="str">
        <f>DB_INFO!G418</f>
        <v>DK/DA</v>
      </c>
      <c r="H459" s="26" t="str">
        <f>DB_INFO!H418</f>
        <v>10-25 years</v>
      </c>
      <c r="I459" s="26" t="str">
        <f>DB_INFO!I418</f>
        <v>Less 10 years</v>
      </c>
      <c r="J459" s="26" t="str">
        <f>DB_INFO!J418</f>
        <v>Yes</v>
      </c>
      <c r="K459" s="27" t="s">
        <v>82</v>
      </c>
      <c r="L459" s="28" t="s">
        <v>55</v>
      </c>
      <c r="M459" s="26" t="s">
        <v>74</v>
      </c>
      <c r="N459" s="30"/>
      <c r="O459" s="43"/>
      <c r="P459" s="43"/>
      <c r="Q459" s="43"/>
      <c r="R459" s="43"/>
      <c r="S459" s="43"/>
      <c r="T459" s="43"/>
      <c r="U459" s="43"/>
      <c r="V459" s="44">
        <v>1</v>
      </c>
      <c r="W459" s="698"/>
      <c r="X459" s="43">
        <v>1</v>
      </c>
      <c r="Y459" s="43"/>
      <c r="Z459" s="43"/>
      <c r="AA459" s="43"/>
      <c r="AB459" s="43"/>
      <c r="AC459" s="43"/>
      <c r="AD459" s="43"/>
      <c r="AE459" s="44"/>
    </row>
    <row r="460" spans="1:31" ht="12" customHeight="1">
      <c r="A460" s="24">
        <v>415</v>
      </c>
      <c r="B460" s="25" t="str">
        <f>DB_INFO!B419</f>
        <v>ES</v>
      </c>
      <c r="C460" s="30" t="str">
        <f>DB_INFO!C419</f>
        <v>Metals</v>
      </c>
      <c r="D460" s="25" t="str">
        <f>DB_INFO!D419</f>
        <v>Weekly</v>
      </c>
      <c r="E460" s="25" t="str">
        <f>DB_INFO!E419</f>
        <v>More 250ºC</v>
      </c>
      <c r="F460" s="26">
        <f>DB_INFO!F419</f>
        <v>0</v>
      </c>
      <c r="G460" s="26" t="str">
        <f>DB_INFO!G419</f>
        <v>DK/DA</v>
      </c>
      <c r="H460" s="26" t="str">
        <f>DB_INFO!H419</f>
        <v>10-25 years</v>
      </c>
      <c r="I460" s="26">
        <f>DB_INFO!I419</f>
        <v>0</v>
      </c>
      <c r="J460" s="26" t="str">
        <f>DB_INFO!J419</f>
        <v>No</v>
      </c>
      <c r="K460" s="27" t="s">
        <v>82</v>
      </c>
      <c r="L460" s="28" t="s">
        <v>55</v>
      </c>
      <c r="M460" s="26" t="s">
        <v>74</v>
      </c>
      <c r="N460" s="30"/>
      <c r="O460" s="43"/>
      <c r="P460" s="43">
        <v>1</v>
      </c>
      <c r="Q460" s="43">
        <v>1</v>
      </c>
      <c r="R460" s="43"/>
      <c r="S460" s="43">
        <v>1</v>
      </c>
      <c r="T460" s="43">
        <v>1</v>
      </c>
      <c r="U460" s="43"/>
      <c r="V460" s="44"/>
      <c r="W460" s="698">
        <v>1</v>
      </c>
      <c r="X460" s="43"/>
      <c r="Y460" s="43"/>
      <c r="Z460" s="43"/>
      <c r="AA460" s="43"/>
      <c r="AB460" s="43"/>
      <c r="AC460" s="43"/>
      <c r="AD460" s="43"/>
      <c r="AE460" s="44"/>
    </row>
    <row r="461" spans="1:31" ht="12" customHeight="1">
      <c r="A461" s="24">
        <v>416</v>
      </c>
      <c r="B461" s="25" t="str">
        <f>DB_INFO!B420</f>
        <v>ES</v>
      </c>
      <c r="C461" s="30" t="str">
        <f>DB_INFO!C420</f>
        <v>Metals</v>
      </c>
      <c r="D461" s="25" t="str">
        <f>DB_INFO!D420</f>
        <v>Weekly</v>
      </c>
      <c r="E461" s="25" t="str">
        <f>DB_INFO!E420</f>
        <v>More 250ºC</v>
      </c>
      <c r="F461" s="26" t="str">
        <f>DB_INFO!F420</f>
        <v>0-20ºC</v>
      </c>
      <c r="G461" s="26" t="str">
        <f>DB_INFO!G420</f>
        <v>DK/DA</v>
      </c>
      <c r="H461" s="26" t="str">
        <f>DB_INFO!H420</f>
        <v>10-25 years</v>
      </c>
      <c r="I461" s="26" t="str">
        <f>DB_INFO!I420</f>
        <v>Less 10 years</v>
      </c>
      <c r="J461" s="26" t="str">
        <f>DB_INFO!J420</f>
        <v>No</v>
      </c>
      <c r="K461" s="27" t="s">
        <v>214</v>
      </c>
      <c r="L461" s="28" t="s">
        <v>55</v>
      </c>
      <c r="M461" s="26" t="s">
        <v>74</v>
      </c>
      <c r="N461" s="30"/>
      <c r="O461" s="43"/>
      <c r="P461" s="43">
        <v>1</v>
      </c>
      <c r="Q461" s="43">
        <v>1</v>
      </c>
      <c r="R461" s="43">
        <v>1</v>
      </c>
      <c r="S461" s="43"/>
      <c r="T461" s="43">
        <v>1</v>
      </c>
      <c r="U461" s="43"/>
      <c r="V461" s="44"/>
      <c r="W461" s="698">
        <v>1</v>
      </c>
      <c r="X461" s="43"/>
      <c r="Y461" s="43"/>
      <c r="Z461" s="43"/>
      <c r="AA461" s="43"/>
      <c r="AB461" s="43"/>
      <c r="AC461" s="43"/>
      <c r="AD461" s="43"/>
      <c r="AE461" s="44"/>
    </row>
    <row r="462" spans="1:31" ht="12" customHeight="1">
      <c r="A462" s="24"/>
      <c r="B462" s="25" t="str">
        <f>B461</f>
        <v>ES</v>
      </c>
      <c r="C462" s="30" t="str">
        <f t="shared" ref="C462" si="257">C461</f>
        <v>Metals</v>
      </c>
      <c r="D462" s="25" t="str">
        <f t="shared" ref="D462" si="258">D461</f>
        <v>Weekly</v>
      </c>
      <c r="E462" s="25" t="str">
        <f t="shared" ref="E462" si="259">E461</f>
        <v>More 250ºC</v>
      </c>
      <c r="F462" s="26" t="str">
        <f t="shared" ref="F462" si="260">F461</f>
        <v>0-20ºC</v>
      </c>
      <c r="G462" s="26" t="str">
        <f t="shared" ref="G462" si="261">G461</f>
        <v>DK/DA</v>
      </c>
      <c r="H462" s="26" t="str">
        <f t="shared" ref="H462" si="262">H461</f>
        <v>10-25 years</v>
      </c>
      <c r="I462" s="26" t="str">
        <f t="shared" ref="I462" si="263">I461</f>
        <v>Less 10 years</v>
      </c>
      <c r="J462" s="26" t="str">
        <f t="shared" ref="J462" si="264">J461</f>
        <v>No</v>
      </c>
      <c r="K462" s="27" t="s">
        <v>63</v>
      </c>
      <c r="L462" s="28" t="s">
        <v>221</v>
      </c>
      <c r="M462" s="26" t="s">
        <v>0</v>
      </c>
      <c r="N462" s="30">
        <v>0</v>
      </c>
      <c r="O462" s="43">
        <v>1</v>
      </c>
      <c r="P462" s="43">
        <v>0</v>
      </c>
      <c r="Q462" s="43">
        <v>0</v>
      </c>
      <c r="R462" s="43">
        <v>0</v>
      </c>
      <c r="S462" s="43">
        <v>0</v>
      </c>
      <c r="T462" s="43">
        <v>0</v>
      </c>
      <c r="U462" s="43">
        <v>1</v>
      </c>
      <c r="V462" s="44">
        <v>0</v>
      </c>
      <c r="W462" s="698"/>
      <c r="X462" s="43"/>
      <c r="Y462" s="43"/>
      <c r="Z462" s="43"/>
      <c r="AA462" s="43"/>
      <c r="AB462" s="43"/>
      <c r="AC462" s="43"/>
      <c r="AD462" s="43"/>
      <c r="AE462" s="44"/>
    </row>
    <row r="463" spans="1:31" ht="12" customHeight="1">
      <c r="A463" s="24">
        <v>417</v>
      </c>
      <c r="B463" s="25" t="str">
        <f>DB_INFO!B421</f>
        <v>ES</v>
      </c>
      <c r="C463" s="30" t="str">
        <f>DB_INFO!C421</f>
        <v>Food &amp; Beverages</v>
      </c>
      <c r="D463" s="25" t="str">
        <f>DB_INFO!D421</f>
        <v>Weekly</v>
      </c>
      <c r="E463" s="25" t="str">
        <f>DB_INFO!E421</f>
        <v>More 250ºC</v>
      </c>
      <c r="F463" s="26" t="str">
        <f>DB_INFO!F421</f>
        <v>0-20ºC</v>
      </c>
      <c r="G463" s="26" t="str">
        <f>DB_INFO!G421</f>
        <v>DK/DA</v>
      </c>
      <c r="H463" s="26" t="str">
        <f>DB_INFO!H421</f>
        <v>Less 10 years</v>
      </c>
      <c r="I463" s="26" t="str">
        <f>DB_INFO!I421</f>
        <v>Less 10 years</v>
      </c>
      <c r="J463" s="26" t="str">
        <f>DB_INFO!J421</f>
        <v>Yes</v>
      </c>
      <c r="K463" s="27" t="s">
        <v>82</v>
      </c>
      <c r="L463" s="28" t="s">
        <v>55</v>
      </c>
      <c r="M463" s="26" t="s">
        <v>74</v>
      </c>
      <c r="N463" s="30"/>
      <c r="O463" s="43"/>
      <c r="P463" s="43"/>
      <c r="Q463" s="43">
        <v>1</v>
      </c>
      <c r="R463" s="43"/>
      <c r="S463" s="43"/>
      <c r="T463" s="43"/>
      <c r="U463" s="43"/>
      <c r="V463" s="44"/>
      <c r="W463" s="698"/>
      <c r="X463" s="43"/>
      <c r="Y463" s="43"/>
      <c r="Z463" s="43"/>
      <c r="AA463" s="43">
        <v>1</v>
      </c>
      <c r="AB463" s="43"/>
      <c r="AC463" s="43"/>
      <c r="AD463" s="43"/>
      <c r="AE463" s="44"/>
    </row>
    <row r="464" spans="1:31" ht="12" customHeight="1">
      <c r="A464" s="24">
        <v>418</v>
      </c>
      <c r="B464" s="25" t="str">
        <f>DB_INFO!B422</f>
        <v>ES</v>
      </c>
      <c r="C464" s="30" t="str">
        <f>DB_INFO!C422</f>
        <v>Food &amp; Beverages</v>
      </c>
      <c r="D464" s="25" t="str">
        <f>DB_INFO!D422</f>
        <v>Weekly</v>
      </c>
      <c r="E464" s="25" t="str">
        <f>DB_INFO!E422</f>
        <v>More 250ºC</v>
      </c>
      <c r="F464" s="26" t="str">
        <f>DB_INFO!F422</f>
        <v>0 - (-20ºC)</v>
      </c>
      <c r="G464" s="26" t="str">
        <f>DB_INFO!G422</f>
        <v>DK/DA</v>
      </c>
      <c r="H464" s="26" t="str">
        <f>DB_INFO!H422</f>
        <v>Less 10 years</v>
      </c>
      <c r="I464" s="26" t="str">
        <f>DB_INFO!I422</f>
        <v>Less 10 years</v>
      </c>
      <c r="J464" s="26" t="str">
        <f>DB_INFO!J422</f>
        <v>No</v>
      </c>
      <c r="K464" s="27" t="s">
        <v>214</v>
      </c>
      <c r="L464" s="28" t="s">
        <v>55</v>
      </c>
      <c r="M464" s="26" t="s">
        <v>74</v>
      </c>
      <c r="N464" s="30"/>
      <c r="O464" s="43">
        <v>1</v>
      </c>
      <c r="P464" s="43">
        <v>1</v>
      </c>
      <c r="Q464" s="43"/>
      <c r="R464" s="43"/>
      <c r="S464" s="43"/>
      <c r="T464" s="43"/>
      <c r="U464" s="43"/>
      <c r="V464" s="44"/>
      <c r="W464" s="698"/>
      <c r="X464" s="43">
        <v>1</v>
      </c>
      <c r="Y464" s="43"/>
      <c r="Z464" s="43"/>
      <c r="AA464" s="43"/>
      <c r="AB464" s="43"/>
      <c r="AC464" s="43"/>
      <c r="AD464" s="43"/>
      <c r="AE464" s="44"/>
    </row>
    <row r="465" spans="1:31" ht="12" customHeight="1">
      <c r="A465" s="24">
        <v>419</v>
      </c>
      <c r="B465" s="25" t="str">
        <f>DB_INFO!B423</f>
        <v>ES</v>
      </c>
      <c r="C465" s="30" t="str">
        <f>DB_INFO!C423</f>
        <v>Paper &amp; paper products</v>
      </c>
      <c r="D465" s="25" t="str">
        <f>DB_INFO!D423</f>
        <v>Seasonal</v>
      </c>
      <c r="E465" s="25" t="str">
        <f>DB_INFO!E423</f>
        <v>More 250ºC</v>
      </c>
      <c r="F465" s="26">
        <f>DB_INFO!F423</f>
        <v>0</v>
      </c>
      <c r="G465" s="26" t="str">
        <f>DB_INFO!G423</f>
        <v>DK/DA</v>
      </c>
      <c r="H465" s="26" t="str">
        <f>DB_INFO!H423</f>
        <v>10-25 years</v>
      </c>
      <c r="I465" s="26">
        <f>DB_INFO!I423</f>
        <v>0</v>
      </c>
      <c r="J465" s="26" t="str">
        <f>DB_INFO!J423</f>
        <v>Yes</v>
      </c>
      <c r="K465" s="27" t="s">
        <v>63</v>
      </c>
      <c r="L465" s="28" t="s">
        <v>55</v>
      </c>
      <c r="M465" s="26" t="s">
        <v>74</v>
      </c>
      <c r="N465" s="30"/>
      <c r="O465" s="43"/>
      <c r="P465" s="43"/>
      <c r="Q465" s="43">
        <v>1</v>
      </c>
      <c r="R465" s="43"/>
      <c r="S465" s="43"/>
      <c r="T465" s="43"/>
      <c r="U465" s="43"/>
      <c r="V465" s="44"/>
      <c r="W465" s="698"/>
      <c r="X465" s="43"/>
      <c r="Y465" s="43"/>
      <c r="Z465" s="43"/>
      <c r="AA465" s="43"/>
      <c r="AB465" s="43"/>
      <c r="AC465" s="43"/>
      <c r="AD465" s="43"/>
      <c r="AE465" s="44">
        <v>1</v>
      </c>
    </row>
    <row r="466" spans="1:31" ht="12" customHeight="1">
      <c r="A466" s="24">
        <v>420</v>
      </c>
      <c r="B466" s="25" t="str">
        <f>DB_INFO!B424</f>
        <v>ES</v>
      </c>
      <c r="C466" s="30" t="str">
        <f>DB_INFO!C424</f>
        <v>Metals</v>
      </c>
      <c r="D466" s="25" t="str">
        <f>DB_INFO!D424</f>
        <v>Weekly</v>
      </c>
      <c r="E466" s="25" t="str">
        <f>DB_INFO!E424</f>
        <v>More 250ºC</v>
      </c>
      <c r="F466" s="26">
        <f>DB_INFO!F424</f>
        <v>0</v>
      </c>
      <c r="G466" s="26" t="str">
        <f>DB_INFO!G424</f>
        <v>DK/DA</v>
      </c>
      <c r="H466" s="26" t="str">
        <f>DB_INFO!H424</f>
        <v>Less 10 years</v>
      </c>
      <c r="I466" s="26">
        <f>DB_INFO!I424</f>
        <v>0</v>
      </c>
      <c r="J466" s="26" t="str">
        <f>DB_INFO!J424</f>
        <v>Yes</v>
      </c>
      <c r="K466" s="27" t="s">
        <v>214</v>
      </c>
      <c r="L466" s="28" t="s">
        <v>55</v>
      </c>
      <c r="M466" s="26" t="s">
        <v>74</v>
      </c>
      <c r="N466" s="30"/>
      <c r="O466" s="43"/>
      <c r="P466" s="43"/>
      <c r="Q466" s="43"/>
      <c r="R466" s="43">
        <v>1</v>
      </c>
      <c r="S466" s="43"/>
      <c r="T466" s="43"/>
      <c r="U466" s="43"/>
      <c r="V466" s="44"/>
      <c r="W466" s="698"/>
      <c r="X466" s="43"/>
      <c r="Y466" s="43"/>
      <c r="Z466" s="43"/>
      <c r="AA466" s="43"/>
      <c r="AB466" s="43">
        <v>1</v>
      </c>
      <c r="AC466" s="43"/>
      <c r="AD466" s="43"/>
      <c r="AE466" s="44">
        <v>1</v>
      </c>
    </row>
    <row r="467" spans="1:31" ht="12" customHeight="1">
      <c r="A467" s="24"/>
      <c r="B467" s="25" t="str">
        <f>B466</f>
        <v>ES</v>
      </c>
      <c r="C467" s="30" t="str">
        <f t="shared" ref="C467" si="265">C466</f>
        <v>Metals</v>
      </c>
      <c r="D467" s="25" t="str">
        <f t="shared" ref="D467" si="266">D466</f>
        <v>Weekly</v>
      </c>
      <c r="E467" s="25" t="str">
        <f t="shared" ref="E467" si="267">E466</f>
        <v>More 250ºC</v>
      </c>
      <c r="F467" s="26">
        <f t="shared" ref="F467" si="268">F466</f>
        <v>0</v>
      </c>
      <c r="G467" s="26" t="str">
        <f t="shared" ref="G467" si="269">G466</f>
        <v>DK/DA</v>
      </c>
      <c r="H467" s="26" t="str">
        <f t="shared" ref="H467" si="270">H466</f>
        <v>Less 10 years</v>
      </c>
      <c r="I467" s="26">
        <f t="shared" ref="I467" si="271">I466</f>
        <v>0</v>
      </c>
      <c r="J467" s="26" t="str">
        <f t="shared" ref="J467" si="272">J466</f>
        <v>Yes</v>
      </c>
      <c r="K467" s="27" t="s">
        <v>82</v>
      </c>
      <c r="L467" s="28" t="s">
        <v>55</v>
      </c>
      <c r="M467" s="26" t="s">
        <v>0</v>
      </c>
      <c r="N467" s="30"/>
      <c r="O467" s="43"/>
      <c r="P467" s="43">
        <v>1</v>
      </c>
      <c r="Q467" s="43">
        <v>1</v>
      </c>
      <c r="R467" s="43"/>
      <c r="S467" s="43"/>
      <c r="T467" s="43"/>
      <c r="U467" s="43"/>
      <c r="V467" s="44"/>
      <c r="W467" s="698"/>
      <c r="X467" s="43"/>
      <c r="Y467" s="43"/>
      <c r="Z467" s="43"/>
      <c r="AA467" s="43"/>
      <c r="AB467" s="43"/>
      <c r="AC467" s="43"/>
      <c r="AD467" s="43"/>
      <c r="AE467" s="44"/>
    </row>
    <row r="468" spans="1:31" ht="12" customHeight="1">
      <c r="A468" s="24">
        <v>421</v>
      </c>
      <c r="B468" s="25" t="str">
        <f>DB_INFO!B425</f>
        <v>ES</v>
      </c>
      <c r="C468" s="30" t="str">
        <f>DB_INFO!C425</f>
        <v>Rubber &amp; Plastic</v>
      </c>
      <c r="D468" s="25" t="str">
        <f>DB_INFO!D425</f>
        <v>Daily</v>
      </c>
      <c r="E468" s="25" t="str">
        <f>DB_INFO!E425</f>
        <v>More 250ºC</v>
      </c>
      <c r="F468" s="26">
        <f>DB_INFO!F425</f>
        <v>0</v>
      </c>
      <c r="G468" s="26" t="str">
        <f>DB_INFO!G425</f>
        <v>DK/DA</v>
      </c>
      <c r="H468" s="26" t="str">
        <f>DB_INFO!H425</f>
        <v>Less 10 years</v>
      </c>
      <c r="I468" s="26">
        <f>DB_INFO!I425</f>
        <v>0</v>
      </c>
      <c r="J468" s="26" t="str">
        <f>DB_INFO!J425</f>
        <v>Yes</v>
      </c>
      <c r="K468" s="27" t="s">
        <v>65</v>
      </c>
      <c r="L468" s="28" t="s">
        <v>55</v>
      </c>
      <c r="M468" s="26" t="s">
        <v>74</v>
      </c>
      <c r="N468" s="30"/>
      <c r="O468" s="43"/>
      <c r="P468" s="43"/>
      <c r="Q468" s="43">
        <v>1</v>
      </c>
      <c r="R468" s="43"/>
      <c r="S468" s="43"/>
      <c r="T468" s="43">
        <v>1</v>
      </c>
      <c r="U468" s="43"/>
      <c r="V468" s="44"/>
      <c r="W468" s="698"/>
      <c r="X468" s="43"/>
      <c r="Y468" s="43"/>
      <c r="Z468" s="43"/>
      <c r="AA468" s="43">
        <v>1</v>
      </c>
      <c r="AB468" s="43"/>
      <c r="AC468" s="43"/>
      <c r="AD468" s="43"/>
      <c r="AE468" s="44"/>
    </row>
    <row r="469" spans="1:31" ht="12" customHeight="1">
      <c r="A469" s="24">
        <v>422</v>
      </c>
      <c r="B469" s="25" t="str">
        <f>DB_INFO!B426</f>
        <v>ES</v>
      </c>
      <c r="C469" s="30" t="str">
        <f>DB_INFO!C426</f>
        <v>Machinery</v>
      </c>
      <c r="D469" s="25" t="str">
        <f>DB_INFO!D426</f>
        <v>Seasonal</v>
      </c>
      <c r="E469" s="25" t="str">
        <f>DB_INFO!E426</f>
        <v>More 250ºC</v>
      </c>
      <c r="F469" s="26">
        <f>DB_INFO!F426</f>
        <v>0</v>
      </c>
      <c r="G469" s="26" t="str">
        <f>DB_INFO!G426</f>
        <v>DK/DA</v>
      </c>
      <c r="H469" s="26" t="str">
        <f>DB_INFO!H426</f>
        <v>10-25 years</v>
      </c>
      <c r="I469" s="26">
        <f>DB_INFO!I426</f>
        <v>0</v>
      </c>
      <c r="J469" s="26" t="str">
        <f>DB_INFO!J426</f>
        <v>No</v>
      </c>
      <c r="K469" s="27" t="s">
        <v>214</v>
      </c>
      <c r="L469" s="28" t="s">
        <v>55</v>
      </c>
      <c r="M469" s="26" t="s">
        <v>74</v>
      </c>
      <c r="N469" s="30"/>
      <c r="O469" s="43"/>
      <c r="P469" s="43"/>
      <c r="Q469" s="43">
        <v>1</v>
      </c>
      <c r="R469" s="43"/>
      <c r="S469" s="43"/>
      <c r="T469" s="43"/>
      <c r="U469" s="43"/>
      <c r="V469" s="44"/>
      <c r="W469" s="698"/>
      <c r="X469" s="43">
        <v>1</v>
      </c>
      <c r="Y469" s="43"/>
      <c r="Z469" s="43">
        <v>1</v>
      </c>
      <c r="AA469" s="43">
        <v>1</v>
      </c>
      <c r="AB469" s="43"/>
      <c r="AC469" s="43">
        <v>1</v>
      </c>
      <c r="AD469" s="43"/>
      <c r="AE469" s="44"/>
    </row>
    <row r="470" spans="1:31" ht="12" customHeight="1">
      <c r="A470" s="24"/>
      <c r="B470" s="25" t="str">
        <f>B469</f>
        <v>ES</v>
      </c>
      <c r="C470" s="30" t="str">
        <f t="shared" ref="C470:C471" si="273">C469</f>
        <v>Machinery</v>
      </c>
      <c r="D470" s="25" t="str">
        <f t="shared" ref="D470:D471" si="274">D469</f>
        <v>Seasonal</v>
      </c>
      <c r="E470" s="25" t="str">
        <f t="shared" ref="E470:E471" si="275">E469</f>
        <v>More 250ºC</v>
      </c>
      <c r="F470" s="26">
        <f t="shared" ref="F470:F471" si="276">F469</f>
        <v>0</v>
      </c>
      <c r="G470" s="26" t="str">
        <f t="shared" ref="G470:G471" si="277">G469</f>
        <v>DK/DA</v>
      </c>
      <c r="H470" s="26" t="str">
        <f t="shared" ref="H470:H471" si="278">H469</f>
        <v>10-25 years</v>
      </c>
      <c r="I470" s="26">
        <f t="shared" ref="I470:I471" si="279">I469</f>
        <v>0</v>
      </c>
      <c r="J470" s="26" t="str">
        <f t="shared" ref="J470:J471" si="280">J469</f>
        <v>No</v>
      </c>
      <c r="K470" s="27" t="s">
        <v>65</v>
      </c>
      <c r="L470" s="28" t="s">
        <v>55</v>
      </c>
      <c r="M470" s="26" t="s">
        <v>0</v>
      </c>
      <c r="N470" s="30"/>
      <c r="O470" s="43"/>
      <c r="P470" s="43"/>
      <c r="Q470" s="43"/>
      <c r="R470" s="43"/>
      <c r="S470" s="43"/>
      <c r="T470" s="43"/>
      <c r="U470" s="43"/>
      <c r="V470" s="44"/>
      <c r="W470" s="698"/>
      <c r="X470" s="43"/>
      <c r="Y470" s="43"/>
      <c r="Z470" s="43"/>
      <c r="AA470" s="43"/>
      <c r="AB470" s="43"/>
      <c r="AC470" s="43"/>
      <c r="AD470" s="43"/>
      <c r="AE470" s="44"/>
    </row>
    <row r="471" spans="1:31" ht="12" customHeight="1">
      <c r="A471" s="24"/>
      <c r="B471" s="25" t="str">
        <f>B470</f>
        <v>ES</v>
      </c>
      <c r="C471" s="30" t="str">
        <f t="shared" si="273"/>
        <v>Machinery</v>
      </c>
      <c r="D471" s="25" t="str">
        <f t="shared" si="274"/>
        <v>Seasonal</v>
      </c>
      <c r="E471" s="25" t="str">
        <f t="shared" si="275"/>
        <v>More 250ºC</v>
      </c>
      <c r="F471" s="26">
        <f t="shared" si="276"/>
        <v>0</v>
      </c>
      <c r="G471" s="26" t="str">
        <f t="shared" si="277"/>
        <v>DK/DA</v>
      </c>
      <c r="H471" s="26" t="str">
        <f t="shared" si="278"/>
        <v>10-25 years</v>
      </c>
      <c r="I471" s="26">
        <f t="shared" si="279"/>
        <v>0</v>
      </c>
      <c r="J471" s="26" t="str">
        <f t="shared" si="280"/>
        <v>No</v>
      </c>
      <c r="K471" s="27" t="s">
        <v>63</v>
      </c>
      <c r="L471" s="28" t="s">
        <v>55</v>
      </c>
      <c r="M471" s="26" t="s">
        <v>0</v>
      </c>
      <c r="N471" s="30"/>
      <c r="O471" s="43"/>
      <c r="P471" s="43"/>
      <c r="Q471" s="43"/>
      <c r="R471" s="43"/>
      <c r="S471" s="43"/>
      <c r="T471" s="43"/>
      <c r="U471" s="43"/>
      <c r="V471" s="44"/>
      <c r="W471" s="698"/>
      <c r="X471" s="43"/>
      <c r="Y471" s="43"/>
      <c r="Z471" s="43"/>
      <c r="AA471" s="43"/>
      <c r="AB471" s="43"/>
      <c r="AC471" s="43"/>
      <c r="AD471" s="43"/>
      <c r="AE471" s="44"/>
    </row>
    <row r="472" spans="1:31" ht="12" customHeight="1">
      <c r="A472" s="24">
        <v>423</v>
      </c>
      <c r="B472" s="25" t="str">
        <f>DB_INFO!B427</f>
        <v>ES</v>
      </c>
      <c r="C472" s="30" t="str">
        <f>DB_INFO!C427</f>
        <v>Machinery</v>
      </c>
      <c r="D472" s="25" t="str">
        <f>DB_INFO!D427</f>
        <v>Seasonal</v>
      </c>
      <c r="E472" s="25" t="str">
        <f>DB_INFO!E427</f>
        <v>More 250ºC</v>
      </c>
      <c r="F472" s="26">
        <f>DB_INFO!F427</f>
        <v>0</v>
      </c>
      <c r="G472" s="26" t="str">
        <f>DB_INFO!G427</f>
        <v>DK/DA</v>
      </c>
      <c r="H472" s="26" t="str">
        <f>DB_INFO!H427</f>
        <v>10-25 years</v>
      </c>
      <c r="I472" s="26">
        <f>DB_INFO!I427</f>
        <v>0</v>
      </c>
      <c r="J472" s="26" t="str">
        <f>DB_INFO!J427</f>
        <v>No</v>
      </c>
      <c r="K472" s="27" t="s">
        <v>65</v>
      </c>
      <c r="L472" s="28" t="s">
        <v>221</v>
      </c>
      <c r="M472" s="26" t="s">
        <v>74</v>
      </c>
      <c r="N472" s="30">
        <v>0</v>
      </c>
      <c r="O472" s="43">
        <v>1</v>
      </c>
      <c r="P472" s="43">
        <v>0</v>
      </c>
      <c r="Q472" s="43">
        <v>0</v>
      </c>
      <c r="R472" s="43">
        <v>0</v>
      </c>
      <c r="S472" s="43">
        <v>0</v>
      </c>
      <c r="T472" s="43">
        <v>0</v>
      </c>
      <c r="U472" s="43">
        <v>0</v>
      </c>
      <c r="V472" s="44">
        <v>1</v>
      </c>
      <c r="W472" s="698"/>
      <c r="X472" s="43">
        <v>1</v>
      </c>
      <c r="Y472" s="43"/>
      <c r="Z472" s="43">
        <v>1</v>
      </c>
      <c r="AA472" s="43"/>
      <c r="AB472" s="43"/>
      <c r="AC472" s="43"/>
      <c r="AD472" s="43"/>
      <c r="AE472" s="44">
        <v>1</v>
      </c>
    </row>
    <row r="473" spans="1:31" ht="12" customHeight="1">
      <c r="A473" s="24"/>
      <c r="B473" s="25" t="str">
        <f>B472</f>
        <v>ES</v>
      </c>
      <c r="C473" s="30" t="str">
        <f t="shared" ref="C473" si="281">C472</f>
        <v>Machinery</v>
      </c>
      <c r="D473" s="25" t="str">
        <f t="shared" ref="D473" si="282">D472</f>
        <v>Seasonal</v>
      </c>
      <c r="E473" s="25" t="str">
        <f t="shared" ref="E473" si="283">E472</f>
        <v>More 250ºC</v>
      </c>
      <c r="F473" s="26">
        <f t="shared" ref="F473" si="284">F472</f>
        <v>0</v>
      </c>
      <c r="G473" s="26" t="str">
        <f t="shared" ref="G473" si="285">G472</f>
        <v>DK/DA</v>
      </c>
      <c r="H473" s="26" t="str">
        <f t="shared" ref="H473" si="286">H472</f>
        <v>10-25 years</v>
      </c>
      <c r="I473" s="26">
        <f t="shared" ref="I473" si="287">I472</f>
        <v>0</v>
      </c>
      <c r="J473" s="26" t="str">
        <f t="shared" ref="J473" si="288">J472</f>
        <v>No</v>
      </c>
      <c r="K473" s="27" t="s">
        <v>63</v>
      </c>
      <c r="L473" s="28" t="s">
        <v>221</v>
      </c>
      <c r="M473" s="26" t="s">
        <v>0</v>
      </c>
      <c r="N473" s="30">
        <v>0</v>
      </c>
      <c r="O473" s="43">
        <v>1</v>
      </c>
      <c r="P473" s="43">
        <v>0</v>
      </c>
      <c r="Q473" s="43">
        <v>0</v>
      </c>
      <c r="R473" s="43">
        <v>0</v>
      </c>
      <c r="S473" s="43">
        <v>0</v>
      </c>
      <c r="T473" s="43">
        <v>0</v>
      </c>
      <c r="U473" s="43">
        <v>0</v>
      </c>
      <c r="V473" s="44">
        <v>1</v>
      </c>
      <c r="W473" s="698"/>
      <c r="X473" s="43"/>
      <c r="Y473" s="43"/>
      <c r="Z473" s="43"/>
      <c r="AA473" s="43"/>
      <c r="AB473" s="43"/>
      <c r="AC473" s="43"/>
      <c r="AD473" s="43"/>
      <c r="AE473" s="44"/>
    </row>
    <row r="474" spans="1:31" ht="12" customHeight="1">
      <c r="A474" s="24">
        <v>424</v>
      </c>
      <c r="B474" s="25" t="str">
        <f>DB_INFO!B428</f>
        <v>ES</v>
      </c>
      <c r="C474" s="30" t="str">
        <f>DB_INFO!C428</f>
        <v>Machinery</v>
      </c>
      <c r="D474" s="25" t="str">
        <f>DB_INFO!D428</f>
        <v>Seasonal</v>
      </c>
      <c r="E474" s="25" t="str">
        <f>DB_INFO!E428</f>
        <v>More 250ºC</v>
      </c>
      <c r="F474" s="26">
        <f>DB_INFO!F428</f>
        <v>0</v>
      </c>
      <c r="G474" s="26" t="str">
        <f>DB_INFO!G428</f>
        <v>DK/DA</v>
      </c>
      <c r="H474" s="26" t="str">
        <f>DB_INFO!H428</f>
        <v>More 25 years</v>
      </c>
      <c r="I474" s="26">
        <f>DB_INFO!I428</f>
        <v>0</v>
      </c>
      <c r="J474" s="26" t="str">
        <f>DB_INFO!J428</f>
        <v>Yes</v>
      </c>
      <c r="K474" s="27" t="s">
        <v>214</v>
      </c>
      <c r="L474" s="28" t="s">
        <v>55</v>
      </c>
      <c r="M474" s="26" t="s">
        <v>74</v>
      </c>
      <c r="N474" s="30"/>
      <c r="O474" s="43"/>
      <c r="P474" s="43"/>
      <c r="Q474" s="43"/>
      <c r="R474" s="43">
        <v>1</v>
      </c>
      <c r="S474" s="43">
        <v>1</v>
      </c>
      <c r="T474" s="43">
        <v>1</v>
      </c>
      <c r="U474" s="43"/>
      <c r="V474" s="44"/>
      <c r="W474" s="698"/>
      <c r="X474" s="43"/>
      <c r="Y474" s="43"/>
      <c r="Z474" s="43"/>
      <c r="AA474" s="43">
        <v>1</v>
      </c>
      <c r="AB474" s="43"/>
      <c r="AC474" s="43"/>
      <c r="AD474" s="43"/>
      <c r="AE474" s="44">
        <v>1</v>
      </c>
    </row>
    <row r="475" spans="1:31" ht="12" customHeight="1">
      <c r="A475" s="24"/>
      <c r="B475" s="25" t="str">
        <f>B474</f>
        <v>ES</v>
      </c>
      <c r="C475" s="30" t="str">
        <f t="shared" ref="C475" si="289">C474</f>
        <v>Machinery</v>
      </c>
      <c r="D475" s="25" t="str">
        <f t="shared" ref="D475" si="290">D474</f>
        <v>Seasonal</v>
      </c>
      <c r="E475" s="25" t="str">
        <f t="shared" ref="E475" si="291">E474</f>
        <v>More 250ºC</v>
      </c>
      <c r="F475" s="26">
        <f t="shared" ref="F475" si="292">F474</f>
        <v>0</v>
      </c>
      <c r="G475" s="26" t="str">
        <f t="shared" ref="G475" si="293">G474</f>
        <v>DK/DA</v>
      </c>
      <c r="H475" s="26" t="str">
        <f t="shared" ref="H475" si="294">H474</f>
        <v>More 25 years</v>
      </c>
      <c r="I475" s="26">
        <f t="shared" ref="I475" si="295">I474</f>
        <v>0</v>
      </c>
      <c r="J475" s="26" t="str">
        <f t="shared" ref="J475" si="296">J474</f>
        <v>Yes</v>
      </c>
      <c r="K475" s="27" t="s">
        <v>63</v>
      </c>
      <c r="L475" s="28" t="s">
        <v>221</v>
      </c>
      <c r="M475" s="26" t="s">
        <v>0</v>
      </c>
      <c r="N475" s="30"/>
      <c r="O475" s="43"/>
      <c r="P475" s="43"/>
      <c r="Q475" s="43"/>
      <c r="R475" s="43"/>
      <c r="S475" s="43"/>
      <c r="T475" s="43"/>
      <c r="U475" s="43"/>
      <c r="V475" s="44"/>
      <c r="W475" s="698"/>
      <c r="X475" s="43"/>
      <c r="Y475" s="43"/>
      <c r="Z475" s="43"/>
      <c r="AA475" s="43"/>
      <c r="AB475" s="43"/>
      <c r="AC475" s="43"/>
      <c r="AD475" s="43"/>
      <c r="AE475" s="44"/>
    </row>
    <row r="476" spans="1:31" ht="12" customHeight="1">
      <c r="A476" s="24">
        <v>425</v>
      </c>
      <c r="B476" s="25" t="str">
        <f>DB_INFO!B429</f>
        <v>ES</v>
      </c>
      <c r="C476" s="30" t="str">
        <f>DB_INFO!C429</f>
        <v>Machinery</v>
      </c>
      <c r="D476" s="25" t="str">
        <f>DB_INFO!D429</f>
        <v>DK/DA</v>
      </c>
      <c r="E476" s="25" t="str">
        <f>DB_INFO!E429</f>
        <v>51-100ºC</v>
      </c>
      <c r="F476" s="26">
        <f>DB_INFO!F429</f>
        <v>0</v>
      </c>
      <c r="G476" s="26" t="str">
        <f>DB_INFO!G429</f>
        <v>DK/DA</v>
      </c>
      <c r="H476" s="26">
        <f>DB_INFO!H429</f>
        <v>0</v>
      </c>
      <c r="I476" s="26">
        <f>DB_INFO!I429</f>
        <v>0</v>
      </c>
      <c r="J476" s="26" t="str">
        <f>DB_INFO!J429</f>
        <v>No</v>
      </c>
      <c r="K476" s="27" t="s">
        <v>66</v>
      </c>
      <c r="L476" s="28" t="s">
        <v>55</v>
      </c>
      <c r="M476" s="26" t="s">
        <v>74</v>
      </c>
      <c r="N476" s="30"/>
      <c r="O476" s="43"/>
      <c r="P476" s="43">
        <v>1</v>
      </c>
      <c r="Q476" s="43">
        <v>1</v>
      </c>
      <c r="R476" s="43"/>
      <c r="S476" s="43"/>
      <c r="T476" s="43"/>
      <c r="U476" s="43"/>
      <c r="V476" s="44"/>
      <c r="W476" s="698">
        <v>1</v>
      </c>
      <c r="X476" s="43"/>
      <c r="Y476" s="43"/>
      <c r="Z476" s="43"/>
      <c r="AA476" s="43"/>
      <c r="AB476" s="43"/>
      <c r="AC476" s="43"/>
      <c r="AD476" s="43"/>
      <c r="AE476" s="44"/>
    </row>
    <row r="477" spans="1:31" ht="12" customHeight="1">
      <c r="A477" s="24">
        <v>426</v>
      </c>
      <c r="B477" s="25" t="str">
        <f>DB_INFO!B430</f>
        <v>ES</v>
      </c>
      <c r="C477" s="30" t="str">
        <f>DB_INFO!C430</f>
        <v>Metals</v>
      </c>
      <c r="D477" s="25" t="str">
        <f>DB_INFO!D430</f>
        <v>Weekly</v>
      </c>
      <c r="E477" s="25" t="str">
        <f>DB_INFO!E430</f>
        <v>More 250ºC</v>
      </c>
      <c r="F477" s="26">
        <f>DB_INFO!F430</f>
        <v>0</v>
      </c>
      <c r="G477" s="26" t="str">
        <f>DB_INFO!G430</f>
        <v>DK/DA</v>
      </c>
      <c r="H477" s="26" t="str">
        <f>DB_INFO!H430</f>
        <v>10-25 years</v>
      </c>
      <c r="I477" s="26">
        <f>DB_INFO!I430</f>
        <v>0</v>
      </c>
      <c r="J477" s="26" t="str">
        <f>DB_INFO!J430</f>
        <v>No</v>
      </c>
      <c r="K477" s="27" t="s">
        <v>65</v>
      </c>
      <c r="L477" s="28" t="s">
        <v>55</v>
      </c>
      <c r="M477" s="26" t="s">
        <v>74</v>
      </c>
      <c r="N477" s="30"/>
      <c r="O477" s="43"/>
      <c r="P477" s="43"/>
      <c r="Q477" s="43">
        <v>1</v>
      </c>
      <c r="R477" s="43"/>
      <c r="S477" s="43"/>
      <c r="T477" s="43"/>
      <c r="U477" s="43"/>
      <c r="V477" s="44"/>
      <c r="W477" s="698"/>
      <c r="X477" s="43"/>
      <c r="Y477" s="43"/>
      <c r="Z477" s="43"/>
      <c r="AA477" s="43">
        <v>1</v>
      </c>
      <c r="AB477" s="43"/>
      <c r="AC477" s="43"/>
      <c r="AD477" s="43"/>
      <c r="AE477" s="44"/>
    </row>
    <row r="478" spans="1:31" ht="12" customHeight="1">
      <c r="A478" s="24">
        <v>427</v>
      </c>
      <c r="B478" s="25" t="str">
        <f>DB_INFO!B431</f>
        <v>ES</v>
      </c>
      <c r="C478" s="30" t="str">
        <f>DB_INFO!C431</f>
        <v>Machinery</v>
      </c>
      <c r="D478" s="25" t="str">
        <f>DB_INFO!D431</f>
        <v>Daily</v>
      </c>
      <c r="E478" s="25" t="str">
        <f>DB_INFO!E431</f>
        <v>More 250ºC</v>
      </c>
      <c r="F478" s="26">
        <f>DB_INFO!F431</f>
        <v>0</v>
      </c>
      <c r="G478" s="26" t="str">
        <f>DB_INFO!G431</f>
        <v>DK/DA</v>
      </c>
      <c r="H478" s="26">
        <f>DB_INFO!H431</f>
        <v>0</v>
      </c>
      <c r="I478" s="26">
        <f>DB_INFO!I431</f>
        <v>0</v>
      </c>
      <c r="J478" s="26" t="str">
        <f>DB_INFO!J431</f>
        <v>No</v>
      </c>
      <c r="K478" s="27" t="s">
        <v>63</v>
      </c>
      <c r="L478" s="28" t="s">
        <v>55</v>
      </c>
      <c r="M478" s="26" t="s">
        <v>74</v>
      </c>
      <c r="N478" s="30"/>
      <c r="O478" s="43"/>
      <c r="P478" s="43"/>
      <c r="Q478" s="43">
        <v>1</v>
      </c>
      <c r="R478" s="43"/>
      <c r="S478" s="43"/>
      <c r="T478" s="43">
        <v>1</v>
      </c>
      <c r="U478" s="43"/>
      <c r="V478" s="44"/>
      <c r="W478" s="698"/>
      <c r="X478" s="43"/>
      <c r="Y478" s="43"/>
      <c r="Z478" s="43">
        <v>1</v>
      </c>
      <c r="AA478" s="43"/>
      <c r="AB478" s="43"/>
      <c r="AC478" s="43"/>
      <c r="AD478" s="43"/>
      <c r="AE478" s="44"/>
    </row>
    <row r="479" spans="1:31" ht="12" customHeight="1">
      <c r="A479" s="24">
        <v>428</v>
      </c>
      <c r="B479" s="25" t="str">
        <f>DB_INFO!B432</f>
        <v>ES</v>
      </c>
      <c r="C479" s="30" t="str">
        <f>DB_INFO!C432</f>
        <v>Metals</v>
      </c>
      <c r="D479" s="25" t="str">
        <f>DB_INFO!D432</f>
        <v>Weekly</v>
      </c>
      <c r="E479" s="25" t="str">
        <f>DB_INFO!E432</f>
        <v>More 250ºC</v>
      </c>
      <c r="F479" s="26">
        <f>DB_INFO!F432</f>
        <v>0</v>
      </c>
      <c r="G479" s="26" t="str">
        <f>DB_INFO!G432</f>
        <v>DK/DA</v>
      </c>
      <c r="H479" s="26" t="str">
        <f>DB_INFO!H432</f>
        <v>More 25 years</v>
      </c>
      <c r="I479" s="26">
        <f>DB_INFO!I432</f>
        <v>0</v>
      </c>
      <c r="J479" s="26" t="str">
        <f>DB_INFO!J432</f>
        <v>No</v>
      </c>
      <c r="K479" s="27" t="s">
        <v>65</v>
      </c>
      <c r="L479" s="28" t="s">
        <v>55</v>
      </c>
      <c r="M479" s="26" t="s">
        <v>74</v>
      </c>
      <c r="N479" s="30"/>
      <c r="O479" s="43"/>
      <c r="P479" s="43">
        <v>1</v>
      </c>
      <c r="Q479" s="43">
        <v>1</v>
      </c>
      <c r="R479" s="43"/>
      <c r="S479" s="43"/>
      <c r="T479" s="43"/>
      <c r="U479" s="43"/>
      <c r="V479" s="44"/>
      <c r="W479" s="698"/>
      <c r="X479" s="43"/>
      <c r="Y479" s="43"/>
      <c r="Z479" s="43"/>
      <c r="AA479" s="43"/>
      <c r="AB479" s="43"/>
      <c r="AC479" s="43"/>
      <c r="AD479" s="43"/>
      <c r="AE479" s="44">
        <v>1</v>
      </c>
    </row>
    <row r="480" spans="1:31" ht="12" customHeight="1">
      <c r="A480" s="24">
        <v>429</v>
      </c>
      <c r="B480" s="25" t="str">
        <f>DB_INFO!B433</f>
        <v>ES</v>
      </c>
      <c r="C480" s="30" t="str">
        <f>DB_INFO!C433</f>
        <v>Metals</v>
      </c>
      <c r="D480" s="25" t="str">
        <f>DB_INFO!D433</f>
        <v>Weekly</v>
      </c>
      <c r="E480" s="25" t="str">
        <f>DB_INFO!E433</f>
        <v>More 250ºC</v>
      </c>
      <c r="F480" s="26">
        <f>DB_INFO!F433</f>
        <v>0</v>
      </c>
      <c r="G480" s="26" t="str">
        <f>DB_INFO!G433</f>
        <v>DK/DA</v>
      </c>
      <c r="H480" s="26">
        <f>DB_INFO!H433</f>
        <v>0</v>
      </c>
      <c r="I480" s="26">
        <f>DB_INFO!I433</f>
        <v>0</v>
      </c>
      <c r="J480" s="26" t="str">
        <f>DB_INFO!J433</f>
        <v>Yes</v>
      </c>
      <c r="K480" s="27" t="s">
        <v>214</v>
      </c>
      <c r="L480" s="28" t="s">
        <v>55</v>
      </c>
      <c r="M480" s="26" t="s">
        <v>74</v>
      </c>
      <c r="N480" s="30"/>
      <c r="O480" s="43">
        <v>1</v>
      </c>
      <c r="P480" s="43">
        <v>1</v>
      </c>
      <c r="Q480" s="43">
        <v>1</v>
      </c>
      <c r="R480" s="43"/>
      <c r="S480" s="43"/>
      <c r="T480" s="43"/>
      <c r="U480" s="43"/>
      <c r="V480" s="44"/>
      <c r="W480" s="698"/>
      <c r="X480" s="43"/>
      <c r="Y480" s="43"/>
      <c r="Z480" s="43"/>
      <c r="AA480" s="43"/>
      <c r="AB480" s="43"/>
      <c r="AC480" s="43"/>
      <c r="AD480" s="43"/>
      <c r="AE480" s="44">
        <v>1</v>
      </c>
    </row>
    <row r="481" spans="1:31" ht="12" customHeight="1">
      <c r="A481" s="24"/>
      <c r="B481" s="25" t="str">
        <f>B480</f>
        <v>ES</v>
      </c>
      <c r="C481" s="30" t="str">
        <f t="shared" ref="C481" si="297">C480</f>
        <v>Metals</v>
      </c>
      <c r="D481" s="25" t="str">
        <f t="shared" ref="D481" si="298">D480</f>
        <v>Weekly</v>
      </c>
      <c r="E481" s="25" t="str">
        <f t="shared" ref="E481" si="299">E480</f>
        <v>More 250ºC</v>
      </c>
      <c r="F481" s="26">
        <f t="shared" ref="F481" si="300">F480</f>
        <v>0</v>
      </c>
      <c r="G481" s="26" t="str">
        <f t="shared" ref="G481" si="301">G480</f>
        <v>DK/DA</v>
      </c>
      <c r="H481" s="26">
        <f t="shared" ref="H481" si="302">H480</f>
        <v>0</v>
      </c>
      <c r="I481" s="26">
        <f t="shared" ref="I481" si="303">I480</f>
        <v>0</v>
      </c>
      <c r="J481" s="26" t="str">
        <f t="shared" ref="J481" si="304">J480</f>
        <v>Yes</v>
      </c>
      <c r="K481" s="27" t="s">
        <v>82</v>
      </c>
      <c r="L481" s="28" t="s">
        <v>55</v>
      </c>
      <c r="M481" s="26" t="s">
        <v>0</v>
      </c>
      <c r="N481" s="30"/>
      <c r="O481" s="43"/>
      <c r="P481" s="43"/>
      <c r="Q481" s="43">
        <v>1</v>
      </c>
      <c r="R481" s="43"/>
      <c r="S481" s="43"/>
      <c r="T481" s="43"/>
      <c r="U481" s="43"/>
      <c r="V481" s="44"/>
      <c r="W481" s="698"/>
      <c r="X481" s="43"/>
      <c r="Y481" s="43"/>
      <c r="Z481" s="43"/>
      <c r="AA481" s="43"/>
      <c r="AB481" s="43"/>
      <c r="AC481" s="43"/>
      <c r="AD481" s="43"/>
      <c r="AE481" s="44"/>
    </row>
    <row r="482" spans="1:31" ht="12" customHeight="1">
      <c r="A482" s="24">
        <v>430</v>
      </c>
      <c r="B482" s="25" t="str">
        <f>DB_INFO!B434</f>
        <v>ES</v>
      </c>
      <c r="C482" s="30" t="str">
        <f>DB_INFO!C434</f>
        <v>Metals</v>
      </c>
      <c r="D482" s="25" t="str">
        <f>DB_INFO!D434</f>
        <v>Weekly</v>
      </c>
      <c r="E482" s="25" t="str">
        <f>DB_INFO!E434</f>
        <v>More 250ºC</v>
      </c>
      <c r="F482" s="26">
        <f>DB_INFO!F434</f>
        <v>0</v>
      </c>
      <c r="G482" s="26" t="str">
        <f>DB_INFO!G434</f>
        <v>DK/DA</v>
      </c>
      <c r="H482" s="26" t="str">
        <f>DB_INFO!H434</f>
        <v>More 25 years</v>
      </c>
      <c r="I482" s="26">
        <f>DB_INFO!I434</f>
        <v>0</v>
      </c>
      <c r="J482" s="26" t="str">
        <f>DB_INFO!J434</f>
        <v>Yes</v>
      </c>
      <c r="K482" s="27" t="s">
        <v>82</v>
      </c>
      <c r="L482" s="28" t="s">
        <v>55</v>
      </c>
      <c r="M482" s="26" t="s">
        <v>74</v>
      </c>
      <c r="N482" s="30"/>
      <c r="O482" s="43"/>
      <c r="P482" s="43"/>
      <c r="Q482" s="43">
        <v>1</v>
      </c>
      <c r="R482" s="43"/>
      <c r="S482" s="43"/>
      <c r="T482" s="43"/>
      <c r="U482" s="43"/>
      <c r="V482" s="44"/>
      <c r="W482" s="698"/>
      <c r="X482" s="43"/>
      <c r="Y482" s="43"/>
      <c r="Z482" s="43"/>
      <c r="AA482" s="43">
        <v>1</v>
      </c>
      <c r="AB482" s="43"/>
      <c r="AC482" s="43"/>
      <c r="AD482" s="43"/>
      <c r="AE482" s="44"/>
    </row>
    <row r="483" spans="1:31" ht="12" customHeight="1">
      <c r="A483" s="24">
        <v>431</v>
      </c>
      <c r="B483" s="25" t="str">
        <f>DB_INFO!B435</f>
        <v>ES</v>
      </c>
      <c r="C483" s="30" t="str">
        <f>DB_INFO!C435</f>
        <v>Machinery</v>
      </c>
      <c r="D483" s="25" t="str">
        <f>DB_INFO!D435</f>
        <v>Seasonal</v>
      </c>
      <c r="E483" s="25">
        <f>DB_INFO!E435</f>
        <v>0</v>
      </c>
      <c r="F483" s="26">
        <f>DB_INFO!F435</f>
        <v>0</v>
      </c>
      <c r="G483" s="26" t="str">
        <f>DB_INFO!G435</f>
        <v>DK/DA</v>
      </c>
      <c r="H483" s="26">
        <f>DB_INFO!H435</f>
        <v>0</v>
      </c>
      <c r="I483" s="26">
        <f>DB_INFO!I435</f>
        <v>0</v>
      </c>
      <c r="J483" s="26" t="str">
        <f>DB_INFO!J435</f>
        <v>No</v>
      </c>
      <c r="K483" s="27" t="s">
        <v>214</v>
      </c>
      <c r="L483" s="28" t="s">
        <v>55</v>
      </c>
      <c r="M483" s="26" t="s">
        <v>74</v>
      </c>
      <c r="N483" s="30"/>
      <c r="O483" s="43"/>
      <c r="P483" s="43"/>
      <c r="Q483" s="43"/>
      <c r="R483" s="43"/>
      <c r="S483" s="43"/>
      <c r="T483" s="43"/>
      <c r="U483" s="43"/>
      <c r="V483" s="44"/>
      <c r="W483" s="698">
        <v>1</v>
      </c>
      <c r="X483" s="43"/>
      <c r="Y483" s="43"/>
      <c r="Z483" s="43">
        <v>1</v>
      </c>
      <c r="AA483" s="43"/>
      <c r="AB483" s="43"/>
      <c r="AC483" s="43"/>
      <c r="AD483" s="43"/>
      <c r="AE483" s="44">
        <v>1</v>
      </c>
    </row>
    <row r="484" spans="1:31" ht="12" customHeight="1">
      <c r="A484" s="24">
        <v>432</v>
      </c>
      <c r="B484" s="25" t="str">
        <f>DB_INFO!B436</f>
        <v>ES</v>
      </c>
      <c r="C484" s="30" t="str">
        <f>DB_INFO!C436</f>
        <v>Food &amp; Beverages</v>
      </c>
      <c r="D484" s="25" t="str">
        <f>DB_INFO!D436</f>
        <v>Seasonal</v>
      </c>
      <c r="E484" s="25">
        <f>DB_INFO!E436</f>
        <v>0</v>
      </c>
      <c r="F484" s="26" t="str">
        <f>DB_INFO!F436</f>
        <v>0-20ºC</v>
      </c>
      <c r="G484" s="26" t="str">
        <f>DB_INFO!G436</f>
        <v>DK/DA</v>
      </c>
      <c r="H484" s="26">
        <f>DB_INFO!H436</f>
        <v>0</v>
      </c>
      <c r="I484" s="26" t="str">
        <f>DB_INFO!I436</f>
        <v>Less 10 years</v>
      </c>
      <c r="J484" s="26" t="str">
        <f>DB_INFO!J436</f>
        <v>No</v>
      </c>
      <c r="K484" s="27" t="s">
        <v>64</v>
      </c>
      <c r="L484" s="28"/>
      <c r="M484" s="26"/>
      <c r="N484" s="30"/>
      <c r="O484" s="43"/>
      <c r="P484" s="43"/>
      <c r="Q484" s="43"/>
      <c r="R484" s="43"/>
      <c r="S484" s="43"/>
      <c r="T484" s="43"/>
      <c r="U484" s="43"/>
      <c r="V484" s="44"/>
      <c r="W484" s="698"/>
      <c r="X484" s="43"/>
      <c r="Y484" s="43"/>
      <c r="Z484" s="43"/>
      <c r="AA484" s="43"/>
      <c r="AB484" s="43"/>
      <c r="AC484" s="43"/>
      <c r="AD484" s="43"/>
      <c r="AE484" s="44"/>
    </row>
    <row r="485" spans="1:31" ht="12" customHeight="1">
      <c r="A485" s="24">
        <v>433</v>
      </c>
      <c r="B485" s="25" t="str">
        <f>DB_INFO!B437</f>
        <v>ES</v>
      </c>
      <c r="C485" s="30" t="str">
        <f>DB_INFO!C437</f>
        <v>Machinery</v>
      </c>
      <c r="D485" s="25" t="str">
        <f>DB_INFO!D437</f>
        <v>Seasonal</v>
      </c>
      <c r="E485" s="25" t="str">
        <f>DB_INFO!E437</f>
        <v>More 250ºC</v>
      </c>
      <c r="F485" s="26">
        <f>DB_INFO!F437</f>
        <v>0</v>
      </c>
      <c r="G485" s="26" t="str">
        <f>DB_INFO!G437</f>
        <v>DK/DA</v>
      </c>
      <c r="H485" s="26" t="str">
        <f>DB_INFO!H437</f>
        <v>Less 10 years</v>
      </c>
      <c r="I485" s="26">
        <f>DB_INFO!I437</f>
        <v>0</v>
      </c>
      <c r="J485" s="26" t="str">
        <f>DB_INFO!J437</f>
        <v>Yes</v>
      </c>
      <c r="K485" s="27" t="s">
        <v>214</v>
      </c>
      <c r="L485" s="28" t="s">
        <v>55</v>
      </c>
      <c r="M485" s="26" t="s">
        <v>74</v>
      </c>
      <c r="N485" s="30"/>
      <c r="O485" s="43"/>
      <c r="P485" s="43">
        <v>1</v>
      </c>
      <c r="Q485" s="43">
        <v>1</v>
      </c>
      <c r="R485" s="43"/>
      <c r="S485" s="43">
        <v>1</v>
      </c>
      <c r="T485" s="43"/>
      <c r="U485" s="43"/>
      <c r="V485" s="44"/>
      <c r="W485" s="698"/>
      <c r="X485" s="43"/>
      <c r="Y485" s="43"/>
      <c r="Z485" s="43">
        <v>1</v>
      </c>
      <c r="AA485" s="43"/>
      <c r="AB485" s="43"/>
      <c r="AC485" s="43">
        <v>1</v>
      </c>
      <c r="AD485" s="43"/>
      <c r="AE485" s="44"/>
    </row>
    <row r="486" spans="1:31" ht="12" customHeight="1">
      <c r="A486" s="24"/>
      <c r="B486" s="25" t="str">
        <f>B485</f>
        <v>ES</v>
      </c>
      <c r="C486" s="30" t="str">
        <f t="shared" ref="C486" si="305">C485</f>
        <v>Machinery</v>
      </c>
      <c r="D486" s="25" t="str">
        <f t="shared" ref="D486" si="306">D485</f>
        <v>Seasonal</v>
      </c>
      <c r="E486" s="25" t="str">
        <f t="shared" ref="E486" si="307">E485</f>
        <v>More 250ºC</v>
      </c>
      <c r="F486" s="26">
        <f t="shared" ref="F486" si="308">F485</f>
        <v>0</v>
      </c>
      <c r="G486" s="26" t="str">
        <f t="shared" ref="G486" si="309">G485</f>
        <v>DK/DA</v>
      </c>
      <c r="H486" s="26" t="str">
        <f t="shared" ref="H486" si="310">H485</f>
        <v>Less 10 years</v>
      </c>
      <c r="I486" s="26">
        <f t="shared" ref="I486" si="311">I485</f>
        <v>0</v>
      </c>
      <c r="J486" s="26" t="str">
        <f t="shared" ref="J486" si="312">J485</f>
        <v>Yes</v>
      </c>
      <c r="K486" s="27" t="s">
        <v>63</v>
      </c>
      <c r="L486" s="28" t="s">
        <v>55</v>
      </c>
      <c r="M486" s="26" t="s">
        <v>0</v>
      </c>
      <c r="N486" s="30"/>
      <c r="O486" s="43"/>
      <c r="P486" s="43"/>
      <c r="Q486" s="43"/>
      <c r="R486" s="43"/>
      <c r="S486" s="43"/>
      <c r="T486" s="43"/>
      <c r="U486" s="43"/>
      <c r="V486" s="44"/>
      <c r="W486" s="698"/>
      <c r="X486" s="43"/>
      <c r="Y486" s="43"/>
      <c r="Z486" s="43"/>
      <c r="AA486" s="43"/>
      <c r="AB486" s="43"/>
      <c r="AC486" s="43"/>
      <c r="AD486" s="43"/>
      <c r="AE486" s="44"/>
    </row>
    <row r="487" spans="1:31" ht="12" customHeight="1">
      <c r="A487" s="24">
        <v>434</v>
      </c>
      <c r="B487" s="25" t="str">
        <f>DB_INFO!B438</f>
        <v>ES</v>
      </c>
      <c r="C487" s="30" t="str">
        <f>DB_INFO!C438</f>
        <v>Food &amp; Beverages</v>
      </c>
      <c r="D487" s="25" t="str">
        <f>DB_INFO!D438</f>
        <v>Seasonal</v>
      </c>
      <c r="E487" s="25" t="str">
        <f>DB_INFO!E438</f>
        <v>51-100ºC</v>
      </c>
      <c r="F487" s="26" t="str">
        <f>DB_INFO!F438</f>
        <v>0 - (-20ºC)</v>
      </c>
      <c r="G487" s="26" t="str">
        <f>DB_INFO!G438</f>
        <v>DK/DA</v>
      </c>
      <c r="H487" s="26" t="str">
        <f>DB_INFO!H438</f>
        <v>Less 10 years</v>
      </c>
      <c r="I487" s="26" t="str">
        <f>DB_INFO!I438</f>
        <v>10-25 years</v>
      </c>
      <c r="J487" s="26" t="str">
        <f>DB_INFO!J438</f>
        <v>Yes</v>
      </c>
      <c r="K487" s="27" t="s">
        <v>65</v>
      </c>
      <c r="L487" s="28" t="s">
        <v>55</v>
      </c>
      <c r="M487" s="26" t="s">
        <v>74</v>
      </c>
      <c r="N487" s="30"/>
      <c r="O487" s="43"/>
      <c r="P487" s="43">
        <v>1</v>
      </c>
      <c r="Q487" s="43">
        <v>1</v>
      </c>
      <c r="R487" s="43"/>
      <c r="S487" s="43"/>
      <c r="T487" s="43"/>
      <c r="U487" s="43"/>
      <c r="V487" s="44"/>
      <c r="W487" s="698">
        <v>1</v>
      </c>
      <c r="X487" s="43"/>
      <c r="Y487" s="43"/>
      <c r="Z487" s="43"/>
      <c r="AA487" s="43"/>
      <c r="AB487" s="43"/>
      <c r="AC487" s="43"/>
      <c r="AD487" s="43"/>
      <c r="AE487" s="44"/>
    </row>
    <row r="488" spans="1:31" ht="12" customHeight="1">
      <c r="A488" s="24">
        <v>435</v>
      </c>
      <c r="B488" s="25" t="str">
        <f>DB_INFO!B439</f>
        <v>ES</v>
      </c>
      <c r="C488" s="30" t="str">
        <f>DB_INFO!C439</f>
        <v>Food &amp; Beverages</v>
      </c>
      <c r="D488" s="25" t="str">
        <f>DB_INFO!D439</f>
        <v>DK/DA</v>
      </c>
      <c r="E488" s="25">
        <f>DB_INFO!E439</f>
        <v>0</v>
      </c>
      <c r="F488" s="26" t="str">
        <f>DB_INFO!F439</f>
        <v>0 - (-20ºC)</v>
      </c>
      <c r="G488" s="26" t="str">
        <f>DB_INFO!G439</f>
        <v>DK/DA</v>
      </c>
      <c r="H488" s="26">
        <f>DB_INFO!H439</f>
        <v>0</v>
      </c>
      <c r="I488" s="26" t="str">
        <f>DB_INFO!I439</f>
        <v>10-25 years</v>
      </c>
      <c r="J488" s="26" t="str">
        <f>DB_INFO!J439</f>
        <v>No</v>
      </c>
      <c r="K488" s="27" t="s">
        <v>64</v>
      </c>
      <c r="L488" s="28"/>
      <c r="M488" s="26"/>
      <c r="N488" s="30"/>
      <c r="O488" s="43"/>
      <c r="P488" s="43"/>
      <c r="Q488" s="43"/>
      <c r="R488" s="43"/>
      <c r="S488" s="43"/>
      <c r="T488" s="43"/>
      <c r="U488" s="43"/>
      <c r="V488" s="44"/>
      <c r="W488" s="698"/>
      <c r="X488" s="43"/>
      <c r="Y488" s="43"/>
      <c r="Z488" s="43"/>
      <c r="AA488" s="43"/>
      <c r="AB488" s="43"/>
      <c r="AC488" s="43"/>
      <c r="AD488" s="43"/>
      <c r="AE488" s="44"/>
    </row>
    <row r="489" spans="1:31" ht="12" customHeight="1">
      <c r="A489" s="24">
        <v>436</v>
      </c>
      <c r="B489" s="25" t="str">
        <f>DB_INFO!B440</f>
        <v>ES</v>
      </c>
      <c r="C489" s="30" t="str">
        <f>DB_INFO!C440</f>
        <v>Wood &amp; wood products</v>
      </c>
      <c r="D489" s="25" t="str">
        <f>DB_INFO!D440</f>
        <v>Seasonal</v>
      </c>
      <c r="E489" s="25" t="str">
        <f>DB_INFO!E440</f>
        <v>More 250ºC</v>
      </c>
      <c r="F489" s="26">
        <f>DB_INFO!F440</f>
        <v>0</v>
      </c>
      <c r="G489" s="26" t="str">
        <f>DB_INFO!G440</f>
        <v>DK/DA</v>
      </c>
      <c r="H489" s="26" t="str">
        <f>DB_INFO!H440</f>
        <v>10-25 years</v>
      </c>
      <c r="I489" s="26">
        <f>DB_INFO!I440</f>
        <v>0</v>
      </c>
      <c r="J489" s="26" t="str">
        <f>DB_INFO!J440</f>
        <v>Yes</v>
      </c>
      <c r="K489" s="27" t="s">
        <v>63</v>
      </c>
      <c r="L489" s="28" t="s">
        <v>55</v>
      </c>
      <c r="M489" s="26" t="s">
        <v>74</v>
      </c>
      <c r="N489" s="30"/>
      <c r="O489" s="43">
        <v>1</v>
      </c>
      <c r="P489" s="43">
        <v>1</v>
      </c>
      <c r="Q489" s="43">
        <v>1</v>
      </c>
      <c r="R489" s="43">
        <v>1</v>
      </c>
      <c r="S489" s="43"/>
      <c r="T489" s="43"/>
      <c r="U489" s="43"/>
      <c r="V489" s="44"/>
      <c r="W489" s="698"/>
      <c r="X489" s="43">
        <v>1</v>
      </c>
      <c r="Y489" s="43"/>
      <c r="Z489" s="43"/>
      <c r="AA489" s="43"/>
      <c r="AB489" s="43"/>
      <c r="AC489" s="43"/>
      <c r="AD489" s="43"/>
      <c r="AE489" s="44"/>
    </row>
    <row r="490" spans="1:31" ht="12" customHeight="1">
      <c r="A490" s="24">
        <v>437</v>
      </c>
      <c r="B490" s="25" t="str">
        <f>DB_INFO!B441</f>
        <v>ES</v>
      </c>
      <c r="C490" s="30" t="str">
        <f>DB_INFO!C441</f>
        <v>Wood &amp; wood products</v>
      </c>
      <c r="D490" s="25" t="str">
        <f>DB_INFO!D441</f>
        <v>Seasonal</v>
      </c>
      <c r="E490" s="25" t="str">
        <f>DB_INFO!E441</f>
        <v>51-100ºC</v>
      </c>
      <c r="F490" s="26">
        <f>DB_INFO!F441</f>
        <v>0</v>
      </c>
      <c r="G490" s="26" t="str">
        <f>DB_INFO!G441</f>
        <v>DK/DA</v>
      </c>
      <c r="H490" s="26" t="str">
        <f>DB_INFO!H441</f>
        <v>10-25 years</v>
      </c>
      <c r="I490" s="26">
        <f>DB_INFO!I441</f>
        <v>0</v>
      </c>
      <c r="J490" s="26" t="str">
        <f>DB_INFO!J441</f>
        <v>No</v>
      </c>
      <c r="K490" s="27" t="s">
        <v>63</v>
      </c>
      <c r="L490" s="28" t="s">
        <v>55</v>
      </c>
      <c r="M490" s="26" t="s">
        <v>74</v>
      </c>
      <c r="N490" s="30"/>
      <c r="O490" s="43"/>
      <c r="P490" s="43"/>
      <c r="Q490" s="43">
        <v>1</v>
      </c>
      <c r="R490" s="43"/>
      <c r="S490" s="43"/>
      <c r="T490" s="43"/>
      <c r="U490" s="43"/>
      <c r="V490" s="44"/>
      <c r="W490" s="698"/>
      <c r="X490" s="43"/>
      <c r="Y490" s="43"/>
      <c r="Z490" s="43"/>
      <c r="AA490" s="43">
        <v>1</v>
      </c>
      <c r="AB490" s="43"/>
      <c r="AC490" s="43"/>
      <c r="AD490" s="43"/>
      <c r="AE490" s="44">
        <v>1</v>
      </c>
    </row>
    <row r="491" spans="1:31" ht="12" customHeight="1">
      <c r="A491" s="24">
        <v>438</v>
      </c>
      <c r="B491" s="25" t="str">
        <f>DB_INFO!B442</f>
        <v>ES</v>
      </c>
      <c r="C491" s="30" t="str">
        <f>DB_INFO!C442</f>
        <v>Machinery</v>
      </c>
      <c r="D491" s="25" t="str">
        <f>DB_INFO!D442</f>
        <v>Seasonal</v>
      </c>
      <c r="E491" s="25" t="str">
        <f>DB_INFO!E442</f>
        <v>More 250ºC</v>
      </c>
      <c r="F491" s="26">
        <f>DB_INFO!F442</f>
        <v>0</v>
      </c>
      <c r="G491" s="26" t="str">
        <f>DB_INFO!G442</f>
        <v>DK/DA</v>
      </c>
      <c r="H491" s="26" t="str">
        <f>DB_INFO!H442</f>
        <v>10-25 years</v>
      </c>
      <c r="I491" s="26">
        <f>DB_INFO!I442</f>
        <v>0</v>
      </c>
      <c r="J491" s="26" t="str">
        <f>DB_INFO!J442</f>
        <v>Yes</v>
      </c>
      <c r="K491" s="27" t="s">
        <v>214</v>
      </c>
      <c r="L491" s="28" t="s">
        <v>221</v>
      </c>
      <c r="M491" s="26" t="s">
        <v>74</v>
      </c>
      <c r="N491" s="30">
        <v>1</v>
      </c>
      <c r="O491" s="43">
        <v>1</v>
      </c>
      <c r="P491" s="43">
        <v>0</v>
      </c>
      <c r="Q491" s="43">
        <v>0</v>
      </c>
      <c r="R491" s="43">
        <v>0</v>
      </c>
      <c r="S491" s="43">
        <v>0</v>
      </c>
      <c r="T491" s="43">
        <v>0</v>
      </c>
      <c r="U491" s="43">
        <v>1</v>
      </c>
      <c r="V491" s="44">
        <v>1</v>
      </c>
      <c r="W491" s="698"/>
      <c r="X491" s="43"/>
      <c r="Y491" s="43"/>
      <c r="Z491" s="43"/>
      <c r="AA491" s="43">
        <v>1</v>
      </c>
      <c r="AB491" s="43"/>
      <c r="AC491" s="43"/>
      <c r="AD491" s="43"/>
      <c r="AE491" s="44"/>
    </row>
    <row r="492" spans="1:31" ht="12" customHeight="1">
      <c r="A492" s="24"/>
      <c r="B492" s="25" t="str">
        <f>B491</f>
        <v>ES</v>
      </c>
      <c r="C492" s="30" t="str">
        <f t="shared" ref="C492:C493" si="313">C491</f>
        <v>Machinery</v>
      </c>
      <c r="D492" s="25" t="str">
        <f t="shared" ref="D492:D493" si="314">D491</f>
        <v>Seasonal</v>
      </c>
      <c r="E492" s="25" t="str">
        <f t="shared" ref="E492:E493" si="315">E491</f>
        <v>More 250ºC</v>
      </c>
      <c r="F492" s="26">
        <f t="shared" ref="F492:F493" si="316">F491</f>
        <v>0</v>
      </c>
      <c r="G492" s="26" t="str">
        <f t="shared" ref="G492:G493" si="317">G491</f>
        <v>DK/DA</v>
      </c>
      <c r="H492" s="26" t="str">
        <f t="shared" ref="H492:H493" si="318">H491</f>
        <v>10-25 years</v>
      </c>
      <c r="I492" s="26">
        <f t="shared" ref="I492:I493" si="319">I491</f>
        <v>0</v>
      </c>
      <c r="J492" s="26" t="str">
        <f t="shared" ref="J492:J493" si="320">J491</f>
        <v>Yes</v>
      </c>
      <c r="K492" s="27" t="s">
        <v>63</v>
      </c>
      <c r="L492" s="28" t="s">
        <v>55</v>
      </c>
      <c r="M492" s="26" t="s">
        <v>0</v>
      </c>
      <c r="N492" s="30"/>
      <c r="O492" s="43"/>
      <c r="P492" s="43"/>
      <c r="Q492" s="43"/>
      <c r="R492" s="43"/>
      <c r="S492" s="43"/>
      <c r="T492" s="43"/>
      <c r="U492" s="43"/>
      <c r="V492" s="44"/>
      <c r="W492" s="698"/>
      <c r="X492" s="43"/>
      <c r="Y492" s="43"/>
      <c r="Z492" s="43"/>
      <c r="AA492" s="43"/>
      <c r="AB492" s="43"/>
      <c r="AC492" s="43"/>
      <c r="AD492" s="43"/>
      <c r="AE492" s="44"/>
    </row>
    <row r="493" spans="1:31" ht="12" customHeight="1">
      <c r="A493" s="24"/>
      <c r="B493" s="25" t="str">
        <f>B492</f>
        <v>ES</v>
      </c>
      <c r="C493" s="30" t="str">
        <f t="shared" si="313"/>
        <v>Machinery</v>
      </c>
      <c r="D493" s="25" t="str">
        <f t="shared" si="314"/>
        <v>Seasonal</v>
      </c>
      <c r="E493" s="25" t="str">
        <f t="shared" si="315"/>
        <v>More 250ºC</v>
      </c>
      <c r="F493" s="26">
        <f t="shared" si="316"/>
        <v>0</v>
      </c>
      <c r="G493" s="26" t="str">
        <f t="shared" si="317"/>
        <v>DK/DA</v>
      </c>
      <c r="H493" s="26" t="str">
        <f t="shared" si="318"/>
        <v>10-25 years</v>
      </c>
      <c r="I493" s="26">
        <f t="shared" si="319"/>
        <v>0</v>
      </c>
      <c r="J493" s="26" t="str">
        <f t="shared" si="320"/>
        <v>Yes</v>
      </c>
      <c r="K493" s="27" t="s">
        <v>63</v>
      </c>
      <c r="L493" s="28" t="s">
        <v>55</v>
      </c>
      <c r="M493" s="26" t="s">
        <v>0</v>
      </c>
      <c r="N493" s="30"/>
      <c r="O493" s="43">
        <v>1</v>
      </c>
      <c r="P493" s="43"/>
      <c r="Q493" s="43"/>
      <c r="R493" s="43"/>
      <c r="S493" s="43"/>
      <c r="T493" s="43"/>
      <c r="U493" s="43"/>
      <c r="V493" s="44"/>
      <c r="W493" s="698"/>
      <c r="X493" s="43"/>
      <c r="Y493" s="43"/>
      <c r="Z493" s="43"/>
      <c r="AA493" s="43"/>
      <c r="AB493" s="43"/>
      <c r="AC493" s="43"/>
      <c r="AD493" s="43"/>
      <c r="AE493" s="44"/>
    </row>
    <row r="494" spans="1:31" ht="12" customHeight="1">
      <c r="A494" s="24">
        <v>439</v>
      </c>
      <c r="B494" s="25" t="str">
        <f>DB_INFO!B443</f>
        <v>ES</v>
      </c>
      <c r="C494" s="30" t="str">
        <f>DB_INFO!C443</f>
        <v>Food &amp; Beverages</v>
      </c>
      <c r="D494" s="25" t="str">
        <f>DB_INFO!D443</f>
        <v>Seasonal</v>
      </c>
      <c r="E494" s="25">
        <f>DB_INFO!E443</f>
        <v>0</v>
      </c>
      <c r="F494" s="26" t="str">
        <f>DB_INFO!F443</f>
        <v>0 - (-20ºC)</v>
      </c>
      <c r="G494" s="26" t="str">
        <f>DB_INFO!G443</f>
        <v>DK/DA</v>
      </c>
      <c r="H494" s="26">
        <f>DB_INFO!H443</f>
        <v>0</v>
      </c>
      <c r="I494" s="26" t="str">
        <f>DB_INFO!I443</f>
        <v>10-25 years</v>
      </c>
      <c r="J494" s="26" t="str">
        <f>DB_INFO!J443</f>
        <v>Yes</v>
      </c>
      <c r="K494" s="27" t="s">
        <v>64</v>
      </c>
      <c r="L494" s="28"/>
      <c r="M494" s="26"/>
      <c r="N494" s="30"/>
      <c r="O494" s="43"/>
      <c r="P494" s="43"/>
      <c r="Q494" s="43"/>
      <c r="R494" s="43"/>
      <c r="S494" s="43"/>
      <c r="T494" s="43"/>
      <c r="U494" s="43"/>
      <c r="V494" s="44"/>
      <c r="W494" s="698"/>
      <c r="X494" s="43"/>
      <c r="Y494" s="43"/>
      <c r="Z494" s="43"/>
      <c r="AA494" s="43"/>
      <c r="AB494" s="43"/>
      <c r="AC494" s="43"/>
      <c r="AD494" s="43"/>
      <c r="AE494" s="44"/>
    </row>
    <row r="495" spans="1:31" ht="12" customHeight="1">
      <c r="A495" s="24">
        <v>440</v>
      </c>
      <c r="B495" s="25" t="str">
        <f>DB_INFO!B444</f>
        <v>ES</v>
      </c>
      <c r="C495" s="30" t="str">
        <f>DB_INFO!C444</f>
        <v>Food &amp; Beverages</v>
      </c>
      <c r="D495" s="25" t="str">
        <f>DB_INFO!D444</f>
        <v>Seasonal</v>
      </c>
      <c r="E495" s="25" t="str">
        <f>DB_INFO!E444</f>
        <v>More 250ºC</v>
      </c>
      <c r="F495" s="26" t="str">
        <f>DB_INFO!F444</f>
        <v>0-20ºC</v>
      </c>
      <c r="G495" s="26" t="str">
        <f>DB_INFO!G444</f>
        <v>DK/DA</v>
      </c>
      <c r="H495" s="26" t="str">
        <f>DB_INFO!H444</f>
        <v>Less 10 years</v>
      </c>
      <c r="I495" s="26" t="str">
        <f>DB_INFO!I444</f>
        <v>10-25 years</v>
      </c>
      <c r="J495" s="26" t="str">
        <f>DB_INFO!J444</f>
        <v>No</v>
      </c>
      <c r="K495" s="27" t="s">
        <v>65</v>
      </c>
      <c r="L495" s="28" t="s">
        <v>55</v>
      </c>
      <c r="M495" s="26" t="s">
        <v>74</v>
      </c>
      <c r="N495" s="30"/>
      <c r="O495" s="43"/>
      <c r="P495" s="43">
        <v>1</v>
      </c>
      <c r="Q495" s="43">
        <v>1</v>
      </c>
      <c r="R495" s="43"/>
      <c r="S495" s="43"/>
      <c r="T495" s="43"/>
      <c r="U495" s="43"/>
      <c r="V495" s="44"/>
      <c r="W495" s="698"/>
      <c r="X495" s="43"/>
      <c r="Y495" s="43"/>
      <c r="Z495" s="43"/>
      <c r="AA495" s="43">
        <v>1</v>
      </c>
      <c r="AB495" s="43"/>
      <c r="AC495" s="43"/>
      <c r="AD495" s="43"/>
      <c r="AE495" s="44"/>
    </row>
    <row r="496" spans="1:31" ht="12" customHeight="1">
      <c r="A496" s="24"/>
      <c r="B496" s="25" t="str">
        <f>B495</f>
        <v>ES</v>
      </c>
      <c r="C496" s="30" t="str">
        <f t="shared" ref="C496" si="321">C495</f>
        <v>Food &amp; Beverages</v>
      </c>
      <c r="D496" s="25" t="str">
        <f t="shared" ref="D496" si="322">D495</f>
        <v>Seasonal</v>
      </c>
      <c r="E496" s="25" t="str">
        <f t="shared" ref="E496" si="323">E495</f>
        <v>More 250ºC</v>
      </c>
      <c r="F496" s="26" t="str">
        <f t="shared" ref="F496" si="324">F495</f>
        <v>0-20ºC</v>
      </c>
      <c r="G496" s="26" t="str">
        <f t="shared" ref="G496" si="325">G495</f>
        <v>DK/DA</v>
      </c>
      <c r="H496" s="26" t="str">
        <f t="shared" ref="H496" si="326">H495</f>
        <v>Less 10 years</v>
      </c>
      <c r="I496" s="26" t="str">
        <f t="shared" ref="I496" si="327">I495</f>
        <v>10-25 years</v>
      </c>
      <c r="J496" s="26" t="str">
        <f t="shared" ref="J496" si="328">J495</f>
        <v>No</v>
      </c>
      <c r="K496" s="27" t="s">
        <v>63</v>
      </c>
      <c r="L496" s="28" t="s">
        <v>55</v>
      </c>
      <c r="M496" s="26" t="s">
        <v>0</v>
      </c>
      <c r="N496" s="30"/>
      <c r="O496" s="43"/>
      <c r="P496" s="43">
        <v>1</v>
      </c>
      <c r="Q496" s="43">
        <v>1</v>
      </c>
      <c r="R496" s="43"/>
      <c r="S496" s="43"/>
      <c r="T496" s="43"/>
      <c r="U496" s="43"/>
      <c r="V496" s="44"/>
      <c r="W496" s="698"/>
      <c r="X496" s="43"/>
      <c r="Y496" s="43"/>
      <c r="Z496" s="43"/>
      <c r="AA496" s="43"/>
      <c r="AB496" s="43"/>
      <c r="AC496" s="43"/>
      <c r="AD496" s="43"/>
      <c r="AE496" s="44"/>
    </row>
    <row r="497" spans="1:31" ht="12" customHeight="1">
      <c r="A497" s="24">
        <v>441</v>
      </c>
      <c r="B497" s="25" t="str">
        <f>DB_INFO!B445</f>
        <v>ES</v>
      </c>
      <c r="C497" s="30" t="str">
        <f>DB_INFO!C445</f>
        <v>Wood &amp; wood products</v>
      </c>
      <c r="D497" s="25" t="str">
        <f>DB_INFO!D445</f>
        <v>Seasonal</v>
      </c>
      <c r="E497" s="25" t="str">
        <f>DB_INFO!E445</f>
        <v>More 250ºC</v>
      </c>
      <c r="F497" s="26">
        <f>DB_INFO!F445</f>
        <v>0</v>
      </c>
      <c r="G497" s="26" t="str">
        <f>DB_INFO!G445</f>
        <v>DK/DA</v>
      </c>
      <c r="H497" s="26" t="str">
        <f>DB_INFO!H445</f>
        <v>More 25 years</v>
      </c>
      <c r="I497" s="26">
        <f>DB_INFO!I445</f>
        <v>0</v>
      </c>
      <c r="J497" s="26" t="str">
        <f>DB_INFO!J445</f>
        <v>No</v>
      </c>
      <c r="K497" s="27" t="s">
        <v>68</v>
      </c>
      <c r="L497" s="28" t="s">
        <v>55</v>
      </c>
      <c r="M497" s="26" t="s">
        <v>74</v>
      </c>
      <c r="N497" s="30"/>
      <c r="O497" s="43"/>
      <c r="P497" s="43"/>
      <c r="Q497" s="43">
        <v>1</v>
      </c>
      <c r="R497" s="43">
        <v>1</v>
      </c>
      <c r="S497" s="43"/>
      <c r="T497" s="43"/>
      <c r="U497" s="43"/>
      <c r="V497" s="44">
        <v>1</v>
      </c>
      <c r="W497" s="698"/>
      <c r="X497" s="43"/>
      <c r="Y497" s="43"/>
      <c r="Z497" s="43"/>
      <c r="AA497" s="43"/>
      <c r="AB497" s="43"/>
      <c r="AC497" s="43"/>
      <c r="AD497" s="43"/>
      <c r="AE497" s="44">
        <v>1</v>
      </c>
    </row>
    <row r="498" spans="1:31" ht="12" customHeight="1">
      <c r="A498" s="24">
        <v>442</v>
      </c>
      <c r="B498" s="25" t="str">
        <f>DB_INFO!B446</f>
        <v>ES</v>
      </c>
      <c r="C498" s="30" t="str">
        <f>DB_INFO!C446</f>
        <v>Wood &amp; wood products</v>
      </c>
      <c r="D498" s="25" t="str">
        <f>DB_INFO!D446</f>
        <v>Seasonal</v>
      </c>
      <c r="E498" s="25" t="str">
        <f>DB_INFO!E446</f>
        <v>More 250ºC</v>
      </c>
      <c r="F498" s="26">
        <f>DB_INFO!F446</f>
        <v>0</v>
      </c>
      <c r="G498" s="26" t="str">
        <f>DB_INFO!G446</f>
        <v>DK/DA</v>
      </c>
      <c r="H498" s="26" t="str">
        <f>DB_INFO!H446</f>
        <v>10-25 years</v>
      </c>
      <c r="I498" s="26">
        <f>DB_INFO!I446</f>
        <v>0</v>
      </c>
      <c r="J498" s="26" t="str">
        <f>DB_INFO!J446</f>
        <v>Yes</v>
      </c>
      <c r="K498" s="27" t="s">
        <v>63</v>
      </c>
      <c r="L498" s="28" t="s">
        <v>55</v>
      </c>
      <c r="M498" s="26" t="s">
        <v>74</v>
      </c>
      <c r="N498" s="30"/>
      <c r="O498" s="43"/>
      <c r="P498" s="43"/>
      <c r="Q498" s="43">
        <v>1</v>
      </c>
      <c r="R498" s="43"/>
      <c r="S498" s="43"/>
      <c r="T498" s="43"/>
      <c r="U498" s="43"/>
      <c r="V498" s="44"/>
      <c r="W498" s="698"/>
      <c r="X498" s="43"/>
      <c r="Y498" s="43"/>
      <c r="Z498" s="43"/>
      <c r="AA498" s="43"/>
      <c r="AB498" s="43"/>
      <c r="AC498" s="43"/>
      <c r="AD498" s="43"/>
      <c r="AE498" s="44">
        <v>1</v>
      </c>
    </row>
    <row r="499" spans="1:31" ht="12" customHeight="1">
      <c r="A499" s="24">
        <v>443</v>
      </c>
      <c r="B499" s="25" t="str">
        <f>DB_INFO!B447</f>
        <v>ES</v>
      </c>
      <c r="C499" s="30" t="str">
        <f>DB_INFO!C447</f>
        <v>Wood &amp; wood products</v>
      </c>
      <c r="D499" s="25" t="str">
        <f>DB_INFO!D447</f>
        <v>Seasonal</v>
      </c>
      <c r="E499" s="25" t="str">
        <f>DB_INFO!E447</f>
        <v>More 250ºC</v>
      </c>
      <c r="F499" s="26">
        <f>DB_INFO!F447</f>
        <v>0</v>
      </c>
      <c r="G499" s="26" t="str">
        <f>DB_INFO!G447</f>
        <v>DK/DA</v>
      </c>
      <c r="H499" s="26" t="str">
        <f>DB_INFO!H447</f>
        <v>10-25 years</v>
      </c>
      <c r="I499" s="26">
        <f>DB_INFO!I447</f>
        <v>0</v>
      </c>
      <c r="J499" s="26" t="str">
        <f>DB_INFO!J447</f>
        <v>Yes</v>
      </c>
      <c r="K499" s="27" t="s">
        <v>68</v>
      </c>
      <c r="L499" s="28" t="s">
        <v>55</v>
      </c>
      <c r="M499" s="26" t="s">
        <v>74</v>
      </c>
      <c r="N499" s="30"/>
      <c r="O499" s="43">
        <v>1</v>
      </c>
      <c r="P499" s="43">
        <v>1</v>
      </c>
      <c r="Q499" s="43">
        <v>1</v>
      </c>
      <c r="R499" s="43">
        <v>1</v>
      </c>
      <c r="S499" s="43"/>
      <c r="T499" s="43"/>
      <c r="U499" s="43"/>
      <c r="V499" s="44"/>
      <c r="W499" s="698"/>
      <c r="X499" s="43">
        <v>1</v>
      </c>
      <c r="Y499" s="43"/>
      <c r="Z499" s="43"/>
      <c r="AA499" s="43"/>
      <c r="AB499" s="43"/>
      <c r="AC499" s="43"/>
      <c r="AD499" s="43"/>
      <c r="AE499" s="44"/>
    </row>
    <row r="500" spans="1:31" ht="12" customHeight="1">
      <c r="A500" s="24">
        <v>444</v>
      </c>
      <c r="B500" s="25" t="str">
        <f>DB_INFO!B448</f>
        <v>ES</v>
      </c>
      <c r="C500" s="30" t="str">
        <f>DB_INFO!C448</f>
        <v>Wood &amp; wood products</v>
      </c>
      <c r="D500" s="25" t="str">
        <f>DB_INFO!D448</f>
        <v>Seasonal</v>
      </c>
      <c r="E500" s="25" t="str">
        <f>DB_INFO!E448</f>
        <v>More 250ºC</v>
      </c>
      <c r="F500" s="26">
        <f>DB_INFO!F448</f>
        <v>0</v>
      </c>
      <c r="G500" s="26" t="str">
        <f>DB_INFO!G448</f>
        <v>DK/DA</v>
      </c>
      <c r="H500" s="26" t="str">
        <f>DB_INFO!H448</f>
        <v>10-25 years</v>
      </c>
      <c r="I500" s="26">
        <f>DB_INFO!I448</f>
        <v>0</v>
      </c>
      <c r="J500" s="26" t="str">
        <f>DB_INFO!J448</f>
        <v>Yes</v>
      </c>
      <c r="K500" s="27" t="s">
        <v>68</v>
      </c>
      <c r="L500" s="28" t="s">
        <v>55</v>
      </c>
      <c r="M500" s="26" t="s">
        <v>74</v>
      </c>
      <c r="N500" s="30"/>
      <c r="O500" s="43">
        <v>1</v>
      </c>
      <c r="P500" s="43">
        <v>1</v>
      </c>
      <c r="Q500" s="43">
        <v>1</v>
      </c>
      <c r="R500" s="43">
        <v>1</v>
      </c>
      <c r="S500" s="43"/>
      <c r="T500" s="43"/>
      <c r="U500" s="43"/>
      <c r="V500" s="44"/>
      <c r="W500" s="698"/>
      <c r="X500" s="43">
        <v>1</v>
      </c>
      <c r="Y500" s="43"/>
      <c r="Z500" s="43"/>
      <c r="AA500" s="43"/>
      <c r="AB500" s="43"/>
      <c r="AC500" s="43"/>
      <c r="AD500" s="43"/>
      <c r="AE500" s="44"/>
    </row>
    <row r="501" spans="1:31" ht="12" customHeight="1">
      <c r="A501" s="24">
        <v>445</v>
      </c>
      <c r="B501" s="25" t="str">
        <f>DB_INFO!B449</f>
        <v>ES</v>
      </c>
      <c r="C501" s="30" t="str">
        <f>DB_INFO!C449</f>
        <v>Machinery</v>
      </c>
      <c r="D501" s="25" t="str">
        <f>DB_INFO!D449</f>
        <v>Seasonal</v>
      </c>
      <c r="E501" s="25" t="str">
        <f>DB_INFO!E449</f>
        <v>More 250ºC</v>
      </c>
      <c r="F501" s="26">
        <f>DB_INFO!F449</f>
        <v>0</v>
      </c>
      <c r="G501" s="26" t="str">
        <f>DB_INFO!G449</f>
        <v>DK/DA</v>
      </c>
      <c r="H501" s="26" t="str">
        <f>DB_INFO!H449</f>
        <v>10-25 years</v>
      </c>
      <c r="I501" s="26">
        <f>DB_INFO!I449</f>
        <v>0</v>
      </c>
      <c r="J501" s="26" t="str">
        <f>DB_INFO!J449</f>
        <v>Yes</v>
      </c>
      <c r="K501" s="27" t="s">
        <v>214</v>
      </c>
      <c r="L501" s="28" t="s">
        <v>55</v>
      </c>
      <c r="M501" s="26" t="s">
        <v>74</v>
      </c>
      <c r="N501" s="30"/>
      <c r="O501" s="43"/>
      <c r="P501" s="43">
        <v>1</v>
      </c>
      <c r="Q501" s="43">
        <v>1</v>
      </c>
      <c r="R501" s="43"/>
      <c r="S501" s="43"/>
      <c r="T501" s="43"/>
      <c r="U501" s="43"/>
      <c r="V501" s="44"/>
      <c r="W501" s="698"/>
      <c r="X501" s="43">
        <v>1</v>
      </c>
      <c r="Y501" s="43"/>
      <c r="Z501" s="43">
        <v>1</v>
      </c>
      <c r="AA501" s="43">
        <v>1</v>
      </c>
      <c r="AB501" s="43"/>
      <c r="AC501" s="43"/>
      <c r="AD501" s="43"/>
      <c r="AE501" s="44"/>
    </row>
    <row r="502" spans="1:31" ht="12" customHeight="1">
      <c r="A502" s="24"/>
      <c r="B502" s="25" t="str">
        <f>B501</f>
        <v>ES</v>
      </c>
      <c r="C502" s="30" t="str">
        <f t="shared" ref="C502" si="329">C501</f>
        <v>Machinery</v>
      </c>
      <c r="D502" s="25" t="str">
        <f t="shared" ref="D502" si="330">D501</f>
        <v>Seasonal</v>
      </c>
      <c r="E502" s="25" t="str">
        <f t="shared" ref="E502" si="331">E501</f>
        <v>More 250ºC</v>
      </c>
      <c r="F502" s="26">
        <f t="shared" ref="F502" si="332">F501</f>
        <v>0</v>
      </c>
      <c r="G502" s="26" t="str">
        <f t="shared" ref="G502" si="333">G501</f>
        <v>DK/DA</v>
      </c>
      <c r="H502" s="26" t="str">
        <f t="shared" ref="H502" si="334">H501</f>
        <v>10-25 years</v>
      </c>
      <c r="I502" s="26">
        <f t="shared" ref="I502" si="335">I501</f>
        <v>0</v>
      </c>
      <c r="J502" s="26" t="str">
        <f t="shared" ref="J502" si="336">J501</f>
        <v>Yes</v>
      </c>
      <c r="K502" s="27" t="s">
        <v>63</v>
      </c>
      <c r="L502" s="28" t="s">
        <v>221</v>
      </c>
      <c r="M502" s="26" t="s">
        <v>0</v>
      </c>
      <c r="N502" s="30">
        <v>1</v>
      </c>
      <c r="O502" s="43">
        <v>1</v>
      </c>
      <c r="P502" s="43">
        <v>0</v>
      </c>
      <c r="Q502" s="43">
        <v>0</v>
      </c>
      <c r="R502" s="43">
        <v>0</v>
      </c>
      <c r="S502" s="43">
        <v>0</v>
      </c>
      <c r="T502" s="43">
        <v>0</v>
      </c>
      <c r="U502" s="43">
        <v>0</v>
      </c>
      <c r="V502" s="44">
        <v>1</v>
      </c>
      <c r="W502" s="698"/>
      <c r="X502" s="43"/>
      <c r="Y502" s="43"/>
      <c r="Z502" s="43"/>
      <c r="AA502" s="43"/>
      <c r="AB502" s="43"/>
      <c r="AC502" s="43"/>
      <c r="AD502" s="43"/>
      <c r="AE502" s="44"/>
    </row>
    <row r="503" spans="1:31" ht="12" customHeight="1">
      <c r="A503" s="24">
        <v>446</v>
      </c>
      <c r="B503" s="25" t="str">
        <f>DB_INFO!B450</f>
        <v>ES</v>
      </c>
      <c r="C503" s="30" t="str">
        <f>DB_INFO!C450</f>
        <v>Wood &amp; wood products</v>
      </c>
      <c r="D503" s="25" t="str">
        <f>DB_INFO!D450</f>
        <v>Seasonal</v>
      </c>
      <c r="E503" s="25" t="str">
        <f>DB_INFO!E450</f>
        <v>More 250ºC</v>
      </c>
      <c r="F503" s="26">
        <f>DB_INFO!F450</f>
        <v>0</v>
      </c>
      <c r="G503" s="26" t="str">
        <f>DB_INFO!G450</f>
        <v>DK/DA</v>
      </c>
      <c r="H503" s="26" t="str">
        <f>DB_INFO!H450</f>
        <v>10-25 years</v>
      </c>
      <c r="I503" s="26">
        <f>DB_INFO!I450</f>
        <v>0</v>
      </c>
      <c r="J503" s="26" t="str">
        <f>DB_INFO!J450</f>
        <v>No</v>
      </c>
      <c r="K503" s="27" t="s">
        <v>63</v>
      </c>
      <c r="L503" s="28" t="s">
        <v>55</v>
      </c>
      <c r="M503" s="26" t="s">
        <v>74</v>
      </c>
      <c r="N503" s="30"/>
      <c r="O503" s="43">
        <v>1</v>
      </c>
      <c r="P503" s="43">
        <v>1</v>
      </c>
      <c r="Q503" s="43">
        <v>1</v>
      </c>
      <c r="R503" s="43">
        <v>1</v>
      </c>
      <c r="S503" s="43"/>
      <c r="T503" s="43">
        <v>1</v>
      </c>
      <c r="U503" s="43"/>
      <c r="V503" s="44"/>
      <c r="W503" s="698"/>
      <c r="X503" s="43">
        <v>1</v>
      </c>
      <c r="Y503" s="43"/>
      <c r="Z503" s="43"/>
      <c r="AA503" s="43"/>
      <c r="AB503" s="43"/>
      <c r="AC503" s="43"/>
      <c r="AD503" s="43"/>
      <c r="AE503" s="44">
        <v>1</v>
      </c>
    </row>
    <row r="504" spans="1:31" ht="12" customHeight="1">
      <c r="A504" s="24">
        <v>447</v>
      </c>
      <c r="B504" s="25" t="str">
        <f>DB_INFO!B451</f>
        <v>ES</v>
      </c>
      <c r="C504" s="30" t="str">
        <f>DB_INFO!C451</f>
        <v>Food &amp; Beverages</v>
      </c>
      <c r="D504" s="25" t="str">
        <f>DB_INFO!D451</f>
        <v>Daily</v>
      </c>
      <c r="E504" s="25" t="str">
        <f>DB_INFO!E451</f>
        <v>51-100ºC</v>
      </c>
      <c r="F504" s="26" t="str">
        <f>DB_INFO!F451</f>
        <v>0 - (-20ºC)</v>
      </c>
      <c r="G504" s="26" t="str">
        <f>DB_INFO!G451</f>
        <v>DK/DA</v>
      </c>
      <c r="H504" s="26" t="str">
        <f>DB_INFO!H451</f>
        <v>Less 10 years</v>
      </c>
      <c r="I504" s="26" t="str">
        <f>DB_INFO!I451</f>
        <v>10-25 years</v>
      </c>
      <c r="J504" s="26" t="str">
        <f>DB_INFO!J451</f>
        <v>No</v>
      </c>
      <c r="K504" s="27" t="s">
        <v>73</v>
      </c>
      <c r="L504" s="28" t="s">
        <v>55</v>
      </c>
      <c r="M504" s="26" t="s">
        <v>74</v>
      </c>
      <c r="N504" s="30"/>
      <c r="O504" s="43">
        <v>1</v>
      </c>
      <c r="P504" s="43">
        <v>1</v>
      </c>
      <c r="Q504" s="43">
        <v>1</v>
      </c>
      <c r="R504" s="43"/>
      <c r="S504" s="43"/>
      <c r="T504" s="43"/>
      <c r="U504" s="43"/>
      <c r="V504" s="44"/>
      <c r="W504" s="698"/>
      <c r="X504" s="43"/>
      <c r="Y504" s="43"/>
      <c r="Z504" s="43">
        <v>1</v>
      </c>
      <c r="AA504" s="43"/>
      <c r="AB504" s="43"/>
      <c r="AC504" s="43"/>
      <c r="AD504" s="43"/>
      <c r="AE504" s="44"/>
    </row>
    <row r="505" spans="1:31" ht="12" customHeight="1">
      <c r="A505" s="24">
        <v>448</v>
      </c>
      <c r="B505" s="25" t="str">
        <f>DB_INFO!B452</f>
        <v>ES</v>
      </c>
      <c r="C505" s="30" t="str">
        <f>DB_INFO!C452</f>
        <v>Food &amp; Beverages</v>
      </c>
      <c r="D505" s="25" t="str">
        <f>DB_INFO!D452</f>
        <v>Seasonal</v>
      </c>
      <c r="E505" s="25" t="str">
        <f>DB_INFO!E452</f>
        <v>More 250ºC</v>
      </c>
      <c r="F505" s="26" t="str">
        <f>DB_INFO!F452</f>
        <v>DK/DA</v>
      </c>
      <c r="G505" s="26" t="str">
        <f>DB_INFO!G452</f>
        <v>DK/DA</v>
      </c>
      <c r="H505" s="26" t="str">
        <f>DB_INFO!H452</f>
        <v>10-25 years</v>
      </c>
      <c r="I505" s="26" t="str">
        <f>DB_INFO!I452</f>
        <v>10-25 years</v>
      </c>
      <c r="J505" s="26" t="str">
        <f>DB_INFO!J452</f>
        <v>Yes</v>
      </c>
      <c r="K505" s="27" t="s">
        <v>65</v>
      </c>
      <c r="L505" s="28" t="s">
        <v>55</v>
      </c>
      <c r="M505" s="26" t="s">
        <v>74</v>
      </c>
      <c r="N505" s="30"/>
      <c r="O505" s="43"/>
      <c r="P505" s="43"/>
      <c r="Q505" s="43">
        <v>1</v>
      </c>
      <c r="R505" s="43"/>
      <c r="S505" s="43"/>
      <c r="T505" s="43"/>
      <c r="U505" s="43"/>
      <c r="V505" s="44"/>
      <c r="W505" s="698">
        <v>1</v>
      </c>
      <c r="X505" s="43"/>
      <c r="Y505" s="43"/>
      <c r="Z505" s="43"/>
      <c r="AA505" s="43">
        <v>1</v>
      </c>
      <c r="AB505" s="43"/>
      <c r="AC505" s="43"/>
      <c r="AD505" s="43"/>
      <c r="AE505" s="44"/>
    </row>
    <row r="506" spans="1:31" ht="12" customHeight="1">
      <c r="A506" s="24">
        <v>449</v>
      </c>
      <c r="B506" s="25" t="str">
        <f>DB_INFO!B453</f>
        <v>ES</v>
      </c>
      <c r="C506" s="30" t="str">
        <f>DB_INFO!C453</f>
        <v>Machinery</v>
      </c>
      <c r="D506" s="25" t="str">
        <f>DB_INFO!D453</f>
        <v>Seasonal</v>
      </c>
      <c r="E506" s="25" t="str">
        <f>DB_INFO!E453</f>
        <v>More 250ºC</v>
      </c>
      <c r="F506" s="26">
        <f>DB_INFO!F453</f>
        <v>0</v>
      </c>
      <c r="G506" s="26" t="str">
        <f>DB_INFO!G453</f>
        <v>DK/DA</v>
      </c>
      <c r="H506" s="26" t="str">
        <f>DB_INFO!H453</f>
        <v>10-25 years</v>
      </c>
      <c r="I506" s="26">
        <f>DB_INFO!I453</f>
        <v>0</v>
      </c>
      <c r="J506" s="26" t="str">
        <f>DB_INFO!J453</f>
        <v>DK/DA</v>
      </c>
      <c r="K506" s="27" t="s">
        <v>82</v>
      </c>
      <c r="L506" s="28" t="s">
        <v>55</v>
      </c>
      <c r="M506" s="26" t="s">
        <v>74</v>
      </c>
      <c r="N506" s="30"/>
      <c r="O506" s="43"/>
      <c r="P506" s="43"/>
      <c r="Q506" s="43">
        <v>1</v>
      </c>
      <c r="R506" s="43"/>
      <c r="S506" s="43"/>
      <c r="T506" s="43"/>
      <c r="U506" s="43"/>
      <c r="V506" s="44"/>
      <c r="W506" s="698">
        <v>1</v>
      </c>
      <c r="X506" s="43"/>
      <c r="Y506" s="43"/>
      <c r="Z506" s="43"/>
      <c r="AA506" s="43">
        <v>1</v>
      </c>
      <c r="AB506" s="43"/>
      <c r="AC506" s="43"/>
      <c r="AD506" s="43"/>
      <c r="AE506" s="44"/>
    </row>
    <row r="507" spans="1:31" ht="12" customHeight="1">
      <c r="A507" s="24">
        <v>450</v>
      </c>
      <c r="B507" s="25" t="str">
        <f>DB_INFO!B454</f>
        <v>ES</v>
      </c>
      <c r="C507" s="30" t="str">
        <f>DB_INFO!C454</f>
        <v>Others</v>
      </c>
      <c r="D507" s="25" t="str">
        <f>DB_INFO!D454</f>
        <v>Daily</v>
      </c>
      <c r="E507" s="25" t="str">
        <f>DB_INFO!E454</f>
        <v>More 250ºC</v>
      </c>
      <c r="F507" s="26">
        <f>DB_INFO!F454</f>
        <v>0</v>
      </c>
      <c r="G507" s="26" t="str">
        <f>DB_INFO!G454</f>
        <v>DK/DA</v>
      </c>
      <c r="H507" s="26" t="str">
        <f>DB_INFO!H454</f>
        <v>10-25 years</v>
      </c>
      <c r="I507" s="26">
        <f>DB_INFO!I454</f>
        <v>0</v>
      </c>
      <c r="J507" s="26" t="str">
        <f>DB_INFO!J454</f>
        <v>Yes</v>
      </c>
      <c r="K507" s="27" t="s">
        <v>214</v>
      </c>
      <c r="L507" s="28" t="s">
        <v>55</v>
      </c>
      <c r="M507" s="26" t="s">
        <v>74</v>
      </c>
      <c r="N507" s="30"/>
      <c r="O507" s="43"/>
      <c r="P507" s="43"/>
      <c r="Q507" s="43">
        <v>1</v>
      </c>
      <c r="R507" s="43"/>
      <c r="S507" s="43"/>
      <c r="T507" s="43"/>
      <c r="U507" s="43"/>
      <c r="V507" s="44"/>
      <c r="W507" s="698"/>
      <c r="X507" s="43"/>
      <c r="Y507" s="43"/>
      <c r="Z507" s="43"/>
      <c r="AA507" s="43"/>
      <c r="AB507" s="43"/>
      <c r="AC507" s="43"/>
      <c r="AD507" s="43"/>
      <c r="AE507" s="44">
        <v>1</v>
      </c>
    </row>
    <row r="508" spans="1:31" ht="12" customHeight="1">
      <c r="A508" s="24"/>
      <c r="B508" s="25" t="str">
        <f>B507</f>
        <v>ES</v>
      </c>
      <c r="C508" s="30" t="str">
        <f t="shared" ref="C508" si="337">C507</f>
        <v>Others</v>
      </c>
      <c r="D508" s="25" t="str">
        <f t="shared" ref="D508" si="338">D507</f>
        <v>Daily</v>
      </c>
      <c r="E508" s="25" t="str">
        <f t="shared" ref="E508" si="339">E507</f>
        <v>More 250ºC</v>
      </c>
      <c r="F508" s="26">
        <f t="shared" ref="F508" si="340">F507</f>
        <v>0</v>
      </c>
      <c r="G508" s="26" t="str">
        <f t="shared" ref="G508" si="341">G507</f>
        <v>DK/DA</v>
      </c>
      <c r="H508" s="26" t="str">
        <f t="shared" ref="H508" si="342">H507</f>
        <v>10-25 years</v>
      </c>
      <c r="I508" s="26">
        <f t="shared" ref="I508" si="343">I507</f>
        <v>0</v>
      </c>
      <c r="J508" s="26" t="str">
        <f t="shared" ref="J508" si="344">J507</f>
        <v>Yes</v>
      </c>
      <c r="K508" s="27" t="s">
        <v>82</v>
      </c>
      <c r="L508" s="28" t="s">
        <v>55</v>
      </c>
      <c r="M508" s="26" t="s">
        <v>0</v>
      </c>
      <c r="N508" s="30"/>
      <c r="O508" s="43"/>
      <c r="P508" s="43"/>
      <c r="Q508" s="43">
        <v>1</v>
      </c>
      <c r="R508" s="43"/>
      <c r="S508" s="43"/>
      <c r="T508" s="43"/>
      <c r="U508" s="43"/>
      <c r="V508" s="44"/>
      <c r="W508" s="698"/>
      <c r="X508" s="43"/>
      <c r="Y508" s="43"/>
      <c r="Z508" s="43"/>
      <c r="AA508" s="43"/>
      <c r="AB508" s="43"/>
      <c r="AC508" s="43"/>
      <c r="AD508" s="43"/>
      <c r="AE508" s="44"/>
    </row>
    <row r="509" spans="1:31" ht="12" customHeight="1">
      <c r="A509" s="24">
        <v>451</v>
      </c>
      <c r="B509" s="25" t="str">
        <f>DB_INFO!B455</f>
        <v>ES</v>
      </c>
      <c r="C509" s="30" t="str">
        <f>DB_INFO!C455</f>
        <v>Machinery</v>
      </c>
      <c r="D509" s="25" t="str">
        <f>DB_INFO!D455</f>
        <v>Seasonal</v>
      </c>
      <c r="E509" s="25" t="str">
        <f>DB_INFO!E455</f>
        <v>More 250ºC</v>
      </c>
      <c r="F509" s="26">
        <f>DB_INFO!F455</f>
        <v>0</v>
      </c>
      <c r="G509" s="26" t="str">
        <f>DB_INFO!G455</f>
        <v>DK/DA</v>
      </c>
      <c r="H509" s="26" t="str">
        <f>DB_INFO!H455</f>
        <v>More 25 years</v>
      </c>
      <c r="I509" s="26">
        <f>DB_INFO!I455</f>
        <v>0</v>
      </c>
      <c r="J509" s="26" t="str">
        <f>DB_INFO!J455</f>
        <v>Yes</v>
      </c>
      <c r="K509" s="27" t="s">
        <v>214</v>
      </c>
      <c r="L509" s="28" t="s">
        <v>55</v>
      </c>
      <c r="M509" s="26" t="s">
        <v>74</v>
      </c>
      <c r="N509" s="30"/>
      <c r="O509" s="43"/>
      <c r="P509" s="43"/>
      <c r="Q509" s="43">
        <v>1</v>
      </c>
      <c r="R509" s="43"/>
      <c r="S509" s="43"/>
      <c r="T509" s="43"/>
      <c r="U509" s="43"/>
      <c r="V509" s="44"/>
      <c r="W509" s="698">
        <v>1</v>
      </c>
      <c r="X509" s="43">
        <v>1</v>
      </c>
      <c r="Y509" s="43"/>
      <c r="Z509" s="43">
        <v>1</v>
      </c>
      <c r="AA509" s="43">
        <v>1</v>
      </c>
      <c r="AB509" s="43"/>
      <c r="AC509" s="43"/>
      <c r="AD509" s="43"/>
      <c r="AE509" s="44"/>
    </row>
    <row r="510" spans="1:31" ht="12" customHeight="1">
      <c r="A510" s="24"/>
      <c r="B510" s="25" t="str">
        <f>B509</f>
        <v>ES</v>
      </c>
      <c r="C510" s="30" t="str">
        <f t="shared" ref="C510:C511" si="345">C509</f>
        <v>Machinery</v>
      </c>
      <c r="D510" s="25" t="str">
        <f t="shared" ref="D510:D511" si="346">D509</f>
        <v>Seasonal</v>
      </c>
      <c r="E510" s="25" t="str">
        <f t="shared" ref="E510:E511" si="347">E509</f>
        <v>More 250ºC</v>
      </c>
      <c r="F510" s="26">
        <f t="shared" ref="F510:F511" si="348">F509</f>
        <v>0</v>
      </c>
      <c r="G510" s="26" t="str">
        <f t="shared" ref="G510:G511" si="349">G509</f>
        <v>DK/DA</v>
      </c>
      <c r="H510" s="26" t="str">
        <f t="shared" ref="H510:H511" si="350">H509</f>
        <v>More 25 years</v>
      </c>
      <c r="I510" s="26">
        <f t="shared" ref="I510:I511" si="351">I509</f>
        <v>0</v>
      </c>
      <c r="J510" s="26" t="str">
        <f t="shared" ref="J510:J511" si="352">J509</f>
        <v>Yes</v>
      </c>
      <c r="K510" s="27" t="s">
        <v>82</v>
      </c>
      <c r="L510" s="28" t="s">
        <v>55</v>
      </c>
      <c r="M510" s="26" t="s">
        <v>0</v>
      </c>
      <c r="N510" s="30"/>
      <c r="O510" s="43"/>
      <c r="P510" s="43"/>
      <c r="Q510" s="43">
        <v>1</v>
      </c>
      <c r="R510" s="43"/>
      <c r="S510" s="43">
        <v>1</v>
      </c>
      <c r="T510" s="43">
        <v>1</v>
      </c>
      <c r="U510" s="43">
        <v>1</v>
      </c>
      <c r="V510" s="44"/>
      <c r="W510" s="698"/>
      <c r="X510" s="43"/>
      <c r="Y510" s="43"/>
      <c r="Z510" s="43"/>
      <c r="AA510" s="43"/>
      <c r="AB510" s="43"/>
      <c r="AC510" s="43"/>
      <c r="AD510" s="43"/>
      <c r="AE510" s="44"/>
    </row>
    <row r="511" spans="1:31" ht="12" customHeight="1">
      <c r="A511" s="24"/>
      <c r="B511" s="25" t="str">
        <f>B510</f>
        <v>ES</v>
      </c>
      <c r="C511" s="30" t="str">
        <f t="shared" si="345"/>
        <v>Machinery</v>
      </c>
      <c r="D511" s="25" t="str">
        <f t="shared" si="346"/>
        <v>Seasonal</v>
      </c>
      <c r="E511" s="25" t="str">
        <f t="shared" si="347"/>
        <v>More 250ºC</v>
      </c>
      <c r="F511" s="26">
        <f t="shared" si="348"/>
        <v>0</v>
      </c>
      <c r="G511" s="26" t="str">
        <f t="shared" si="349"/>
        <v>DK/DA</v>
      </c>
      <c r="H511" s="26" t="str">
        <f t="shared" si="350"/>
        <v>More 25 years</v>
      </c>
      <c r="I511" s="26">
        <f t="shared" si="351"/>
        <v>0</v>
      </c>
      <c r="J511" s="26" t="str">
        <f t="shared" si="352"/>
        <v>Yes</v>
      </c>
      <c r="K511" s="27" t="s">
        <v>63</v>
      </c>
      <c r="L511" s="28" t="s">
        <v>55</v>
      </c>
      <c r="M511" s="26" t="s">
        <v>0</v>
      </c>
      <c r="N511" s="30"/>
      <c r="O511" s="43"/>
      <c r="P511" s="43"/>
      <c r="Q511" s="43"/>
      <c r="R511" s="43"/>
      <c r="S511" s="43"/>
      <c r="T511" s="43"/>
      <c r="U511" s="43"/>
      <c r="V511" s="44"/>
      <c r="W511" s="698"/>
      <c r="X511" s="43"/>
      <c r="Y511" s="43"/>
      <c r="Z511" s="43"/>
      <c r="AA511" s="43"/>
      <c r="AB511" s="43"/>
      <c r="AC511" s="43"/>
      <c r="AD511" s="43"/>
      <c r="AE511" s="44"/>
    </row>
    <row r="512" spans="1:31" ht="12" customHeight="1">
      <c r="A512" s="24">
        <v>452</v>
      </c>
      <c r="B512" s="25" t="str">
        <f>DB_INFO!B456</f>
        <v>ES</v>
      </c>
      <c r="C512" s="30" t="str">
        <f>DB_INFO!C456</f>
        <v>Rubber &amp; Plastic</v>
      </c>
      <c r="D512" s="25" t="str">
        <f>DB_INFO!D456</f>
        <v>Daily</v>
      </c>
      <c r="E512" s="25" t="str">
        <f>DB_INFO!E456</f>
        <v>More 250ºC</v>
      </c>
      <c r="F512" s="26">
        <f>DB_INFO!F456</f>
        <v>0</v>
      </c>
      <c r="G512" s="26" t="str">
        <f>DB_INFO!G456</f>
        <v>DK/DA</v>
      </c>
      <c r="H512" s="26" t="str">
        <f>DB_INFO!H456</f>
        <v>Less 10 years</v>
      </c>
      <c r="I512" s="26">
        <f>DB_INFO!I456</f>
        <v>0</v>
      </c>
      <c r="J512" s="26" t="str">
        <f>DB_INFO!J456</f>
        <v>No</v>
      </c>
      <c r="K512" s="27" t="s">
        <v>63</v>
      </c>
      <c r="L512" s="28" t="s">
        <v>55</v>
      </c>
      <c r="M512" s="26" t="s">
        <v>74</v>
      </c>
      <c r="N512" s="30"/>
      <c r="O512" s="43"/>
      <c r="P512" s="43">
        <v>1</v>
      </c>
      <c r="Q512" s="43">
        <v>1</v>
      </c>
      <c r="R512" s="43"/>
      <c r="S512" s="43"/>
      <c r="T512" s="43"/>
      <c r="U512" s="43"/>
      <c r="V512" s="44"/>
      <c r="W512" s="698"/>
      <c r="X512" s="43"/>
      <c r="Y512" s="43"/>
      <c r="Z512" s="43">
        <v>1</v>
      </c>
      <c r="AA512" s="43"/>
      <c r="AB512" s="43"/>
      <c r="AC512" s="43"/>
      <c r="AD512" s="43"/>
      <c r="AE512" s="44"/>
    </row>
    <row r="513" spans="1:31" ht="12" customHeight="1">
      <c r="A513" s="24"/>
      <c r="B513" s="25" t="str">
        <f>B512</f>
        <v>ES</v>
      </c>
      <c r="C513" s="30" t="str">
        <f t="shared" ref="C513" si="353">C512</f>
        <v>Rubber &amp; Plastic</v>
      </c>
      <c r="D513" s="25" t="str">
        <f t="shared" ref="D513" si="354">D512</f>
        <v>Daily</v>
      </c>
      <c r="E513" s="25" t="str">
        <f t="shared" ref="E513" si="355">E512</f>
        <v>More 250ºC</v>
      </c>
      <c r="F513" s="26">
        <f t="shared" ref="F513" si="356">F512</f>
        <v>0</v>
      </c>
      <c r="G513" s="26" t="str">
        <f t="shared" ref="G513" si="357">G512</f>
        <v>DK/DA</v>
      </c>
      <c r="H513" s="26" t="str">
        <f t="shared" ref="H513" si="358">H512</f>
        <v>Less 10 years</v>
      </c>
      <c r="I513" s="26">
        <f t="shared" ref="I513" si="359">I512</f>
        <v>0</v>
      </c>
      <c r="J513" s="26" t="str">
        <f t="shared" ref="J513" si="360">J512</f>
        <v>No</v>
      </c>
      <c r="K513" s="27" t="s">
        <v>63</v>
      </c>
      <c r="L513" s="28" t="s">
        <v>55</v>
      </c>
      <c r="M513" s="26" t="s">
        <v>0</v>
      </c>
      <c r="N513" s="30"/>
      <c r="O513" s="43"/>
      <c r="P513" s="43">
        <v>1</v>
      </c>
      <c r="Q513" s="43">
        <v>1</v>
      </c>
      <c r="R513" s="43"/>
      <c r="S513" s="43"/>
      <c r="T513" s="43"/>
      <c r="U513" s="43"/>
      <c r="V513" s="44"/>
      <c r="W513" s="698"/>
      <c r="X513" s="43"/>
      <c r="Y513" s="43"/>
      <c r="Z513" s="43"/>
      <c r="AA513" s="43"/>
      <c r="AB513" s="43"/>
      <c r="AC513" s="43"/>
      <c r="AD513" s="43"/>
      <c r="AE513" s="44"/>
    </row>
    <row r="514" spans="1:31" ht="12" customHeight="1">
      <c r="A514" s="24">
        <v>453</v>
      </c>
      <c r="B514" s="25" t="str">
        <f>DB_INFO!B457</f>
        <v>ES</v>
      </c>
      <c r="C514" s="30" t="str">
        <f>DB_INFO!C457</f>
        <v>Rubber &amp; Plastic</v>
      </c>
      <c r="D514" s="25" t="str">
        <f>DB_INFO!D457</f>
        <v>Daily</v>
      </c>
      <c r="E514" s="25" t="str">
        <f>DB_INFO!E457</f>
        <v>More 250ºC</v>
      </c>
      <c r="F514" s="26" t="str">
        <f>DB_INFO!F457</f>
        <v>0-20ºC</v>
      </c>
      <c r="G514" s="26" t="str">
        <f>DB_INFO!G457</f>
        <v>DK/DA</v>
      </c>
      <c r="H514" s="26" t="str">
        <f>DB_INFO!H457</f>
        <v>Less 10 years</v>
      </c>
      <c r="I514" s="26" t="str">
        <f>DB_INFO!I457</f>
        <v>10-25 years</v>
      </c>
      <c r="J514" s="26" t="str">
        <f>DB_INFO!J457</f>
        <v>No</v>
      </c>
      <c r="K514" s="27" t="s">
        <v>63</v>
      </c>
      <c r="L514" s="28" t="s">
        <v>55</v>
      </c>
      <c r="M514" s="26" t="s">
        <v>74</v>
      </c>
      <c r="N514" s="30"/>
      <c r="O514" s="43"/>
      <c r="P514" s="43">
        <v>1</v>
      </c>
      <c r="Q514" s="43">
        <v>1</v>
      </c>
      <c r="R514" s="43"/>
      <c r="S514" s="43"/>
      <c r="T514" s="43"/>
      <c r="U514" s="43"/>
      <c r="V514" s="44"/>
      <c r="W514" s="698">
        <v>1</v>
      </c>
      <c r="X514" s="43"/>
      <c r="Y514" s="43"/>
      <c r="Z514" s="43"/>
      <c r="AA514" s="43">
        <v>1</v>
      </c>
      <c r="AB514" s="43"/>
      <c r="AC514" s="43"/>
      <c r="AD514" s="43"/>
      <c r="AE514" s="44"/>
    </row>
    <row r="515" spans="1:31" ht="12" customHeight="1">
      <c r="A515" s="24">
        <v>454</v>
      </c>
      <c r="B515" s="25" t="str">
        <f>DB_INFO!B458</f>
        <v>ES</v>
      </c>
      <c r="C515" s="30" t="str">
        <f>DB_INFO!C458</f>
        <v>Machinery</v>
      </c>
      <c r="D515" s="25" t="str">
        <f>DB_INFO!D458</f>
        <v>Seasonal</v>
      </c>
      <c r="E515" s="25" t="str">
        <f>DB_INFO!E458</f>
        <v>More 250ºC</v>
      </c>
      <c r="F515" s="26">
        <f>DB_INFO!F458</f>
        <v>0</v>
      </c>
      <c r="G515" s="26" t="str">
        <f>DB_INFO!G458</f>
        <v>DK/DA</v>
      </c>
      <c r="H515" s="26" t="str">
        <f>DB_INFO!H458</f>
        <v>10-25 years</v>
      </c>
      <c r="I515" s="26">
        <f>DB_INFO!I458</f>
        <v>0</v>
      </c>
      <c r="J515" s="26" t="str">
        <f>DB_INFO!J458</f>
        <v>No</v>
      </c>
      <c r="K515" s="27" t="s">
        <v>68</v>
      </c>
      <c r="L515" s="28" t="s">
        <v>55</v>
      </c>
      <c r="M515" s="26" t="s">
        <v>74</v>
      </c>
      <c r="N515" s="30"/>
      <c r="O515" s="43"/>
      <c r="P515" s="43"/>
      <c r="Q515" s="43">
        <v>1</v>
      </c>
      <c r="R515" s="43"/>
      <c r="S515" s="43"/>
      <c r="T515" s="43"/>
      <c r="U515" s="43"/>
      <c r="V515" s="44"/>
      <c r="W515" s="698">
        <v>1</v>
      </c>
      <c r="X515" s="43">
        <v>1</v>
      </c>
      <c r="Y515" s="43"/>
      <c r="Z515" s="43"/>
      <c r="AA515" s="43">
        <v>1</v>
      </c>
      <c r="AB515" s="43">
        <v>1</v>
      </c>
      <c r="AC515" s="43"/>
      <c r="AD515" s="43"/>
      <c r="AE515" s="44"/>
    </row>
    <row r="516" spans="1:31" ht="12" customHeight="1">
      <c r="A516" s="24"/>
      <c r="B516" s="25" t="str">
        <f>B515</f>
        <v>ES</v>
      </c>
      <c r="C516" s="30" t="str">
        <f t="shared" ref="C516" si="361">C515</f>
        <v>Machinery</v>
      </c>
      <c r="D516" s="25" t="str">
        <f t="shared" ref="D516" si="362">D515</f>
        <v>Seasonal</v>
      </c>
      <c r="E516" s="25" t="str">
        <f t="shared" ref="E516" si="363">E515</f>
        <v>More 250ºC</v>
      </c>
      <c r="F516" s="26">
        <f t="shared" ref="F516" si="364">F515</f>
        <v>0</v>
      </c>
      <c r="G516" s="26" t="str">
        <f t="shared" ref="G516" si="365">G515</f>
        <v>DK/DA</v>
      </c>
      <c r="H516" s="26" t="str">
        <f t="shared" ref="H516" si="366">H515</f>
        <v>10-25 years</v>
      </c>
      <c r="I516" s="26">
        <f t="shared" ref="I516" si="367">I515</f>
        <v>0</v>
      </c>
      <c r="J516" s="26" t="str">
        <f t="shared" ref="J516" si="368">J515</f>
        <v>No</v>
      </c>
      <c r="K516" s="27" t="s">
        <v>63</v>
      </c>
      <c r="L516" s="28" t="s">
        <v>55</v>
      </c>
      <c r="M516" s="26" t="s">
        <v>0</v>
      </c>
      <c r="N516" s="30"/>
      <c r="O516" s="43">
        <v>1</v>
      </c>
      <c r="P516" s="43"/>
      <c r="Q516" s="43">
        <v>1</v>
      </c>
      <c r="R516" s="43"/>
      <c r="S516" s="43"/>
      <c r="T516" s="43"/>
      <c r="U516" s="43"/>
      <c r="V516" s="44"/>
      <c r="W516" s="698"/>
      <c r="X516" s="43"/>
      <c r="Y516" s="43"/>
      <c r="Z516" s="43"/>
      <c r="AA516" s="43"/>
      <c r="AB516" s="43"/>
      <c r="AC516" s="43"/>
      <c r="AD516" s="43"/>
      <c r="AE516" s="44"/>
    </row>
    <row r="517" spans="1:31" ht="12" customHeight="1">
      <c r="A517" s="24">
        <v>455</v>
      </c>
      <c r="B517" s="25" t="str">
        <f>DB_INFO!B459</f>
        <v>ES</v>
      </c>
      <c r="C517" s="30" t="str">
        <f>DB_INFO!C459</f>
        <v>Wood &amp; wood products</v>
      </c>
      <c r="D517" s="25" t="str">
        <f>DB_INFO!D459</f>
        <v>Seasonal</v>
      </c>
      <c r="E517" s="25" t="str">
        <f>DB_INFO!E459</f>
        <v>More 250ºC</v>
      </c>
      <c r="F517" s="26">
        <f>DB_INFO!F459</f>
        <v>0</v>
      </c>
      <c r="G517" s="26" t="str">
        <f>DB_INFO!G459</f>
        <v>DK/DA</v>
      </c>
      <c r="H517" s="26" t="str">
        <f>DB_INFO!H459</f>
        <v>10-25 years</v>
      </c>
      <c r="I517" s="26">
        <f>DB_INFO!I459</f>
        <v>0</v>
      </c>
      <c r="J517" s="26" t="str">
        <f>DB_INFO!J459</f>
        <v>Yes</v>
      </c>
      <c r="K517" s="27" t="s">
        <v>63</v>
      </c>
      <c r="L517" s="28" t="s">
        <v>55</v>
      </c>
      <c r="M517" s="26" t="s">
        <v>74</v>
      </c>
      <c r="N517" s="30"/>
      <c r="O517" s="43"/>
      <c r="P517" s="43"/>
      <c r="Q517" s="43">
        <v>1</v>
      </c>
      <c r="R517" s="43"/>
      <c r="S517" s="43"/>
      <c r="T517" s="43"/>
      <c r="U517" s="43"/>
      <c r="V517" s="44"/>
      <c r="W517" s="698">
        <v>1</v>
      </c>
      <c r="X517" s="43"/>
      <c r="Y517" s="43"/>
      <c r="Z517" s="43"/>
      <c r="AA517" s="43">
        <v>1</v>
      </c>
      <c r="AB517" s="43"/>
      <c r="AC517" s="43"/>
      <c r="AD517" s="43"/>
      <c r="AE517" s="44"/>
    </row>
    <row r="518" spans="1:31" ht="12" customHeight="1">
      <c r="A518" s="24">
        <v>456</v>
      </c>
      <c r="B518" s="25" t="str">
        <f>DB_INFO!B460</f>
        <v>ES</v>
      </c>
      <c r="C518" s="30" t="str">
        <f>DB_INFO!C460</f>
        <v>Rubber &amp; Plastic</v>
      </c>
      <c r="D518" s="25" t="str">
        <f>DB_INFO!D460</f>
        <v>Seasonal</v>
      </c>
      <c r="E518" s="25" t="str">
        <f>DB_INFO!E460</f>
        <v>More 250ºC</v>
      </c>
      <c r="F518" s="26" t="str">
        <f>DB_INFO!F460</f>
        <v>0-20ºC</v>
      </c>
      <c r="G518" s="26" t="str">
        <f>DB_INFO!G460</f>
        <v>DK/DA</v>
      </c>
      <c r="H518" s="26" t="str">
        <f>DB_INFO!H460</f>
        <v>10-25 years</v>
      </c>
      <c r="I518" s="26" t="str">
        <f>DB_INFO!I460</f>
        <v>Less 10 years</v>
      </c>
      <c r="J518" s="26" t="str">
        <f>DB_INFO!J460</f>
        <v>Yes</v>
      </c>
      <c r="K518" s="27" t="s">
        <v>82</v>
      </c>
      <c r="L518" s="28" t="s">
        <v>55</v>
      </c>
      <c r="M518" s="26" t="s">
        <v>74</v>
      </c>
      <c r="N518" s="30"/>
      <c r="O518" s="43"/>
      <c r="P518" s="43"/>
      <c r="Q518" s="43"/>
      <c r="R518" s="43"/>
      <c r="S518" s="43"/>
      <c r="T518" s="43"/>
      <c r="U518" s="43"/>
      <c r="V518" s="44"/>
      <c r="W518" s="698"/>
      <c r="X518" s="43"/>
      <c r="Y518" s="43"/>
      <c r="Z518" s="43"/>
      <c r="AA518" s="43">
        <v>1</v>
      </c>
      <c r="AB518" s="43"/>
      <c r="AC518" s="43"/>
      <c r="AD518" s="43">
        <v>1</v>
      </c>
      <c r="AE518" s="44"/>
    </row>
    <row r="519" spans="1:31" ht="12" customHeight="1">
      <c r="A519" s="24"/>
      <c r="B519" s="25" t="str">
        <f>B518</f>
        <v>ES</v>
      </c>
      <c r="C519" s="30" t="str">
        <f t="shared" ref="C519" si="369">C518</f>
        <v>Rubber &amp; Plastic</v>
      </c>
      <c r="D519" s="25" t="str">
        <f t="shared" ref="D519" si="370">D518</f>
        <v>Seasonal</v>
      </c>
      <c r="E519" s="25" t="str">
        <f t="shared" ref="E519" si="371">E518</f>
        <v>More 250ºC</v>
      </c>
      <c r="F519" s="26" t="str">
        <f t="shared" ref="F519" si="372">F518</f>
        <v>0-20ºC</v>
      </c>
      <c r="G519" s="26" t="str">
        <f t="shared" ref="G519" si="373">G518</f>
        <v>DK/DA</v>
      </c>
      <c r="H519" s="26" t="str">
        <f t="shared" ref="H519" si="374">H518</f>
        <v>10-25 years</v>
      </c>
      <c r="I519" s="26" t="str">
        <f t="shared" ref="I519" si="375">I518</f>
        <v>Less 10 years</v>
      </c>
      <c r="J519" s="26" t="str">
        <f t="shared" ref="J519" si="376">J518</f>
        <v>Yes</v>
      </c>
      <c r="K519" s="27" t="s">
        <v>63</v>
      </c>
      <c r="L519" s="28" t="s">
        <v>221</v>
      </c>
      <c r="M519" s="26" t="s">
        <v>0</v>
      </c>
      <c r="N519" s="30">
        <v>0</v>
      </c>
      <c r="O519" s="43">
        <v>0</v>
      </c>
      <c r="P519" s="43">
        <v>0</v>
      </c>
      <c r="Q519" s="43">
        <v>0</v>
      </c>
      <c r="R519" s="43">
        <v>0</v>
      </c>
      <c r="S519" s="43">
        <v>0</v>
      </c>
      <c r="T519" s="43">
        <v>0</v>
      </c>
      <c r="U519" s="43">
        <v>0</v>
      </c>
      <c r="V519" s="44">
        <v>1</v>
      </c>
      <c r="W519" s="698"/>
      <c r="X519" s="43"/>
      <c r="Y519" s="43"/>
      <c r="Z519" s="43"/>
      <c r="AA519" s="43"/>
      <c r="AB519" s="43"/>
      <c r="AC519" s="43"/>
      <c r="AD519" s="43"/>
      <c r="AE519" s="44"/>
    </row>
    <row r="520" spans="1:31" ht="12" customHeight="1">
      <c r="A520" s="24">
        <v>457</v>
      </c>
      <c r="B520" s="25" t="str">
        <f>DB_INFO!B461</f>
        <v>ES</v>
      </c>
      <c r="C520" s="30" t="str">
        <f>DB_INFO!C461</f>
        <v>Machinery</v>
      </c>
      <c r="D520" s="25" t="str">
        <f>DB_INFO!D461</f>
        <v>Seasonal</v>
      </c>
      <c r="E520" s="25" t="str">
        <f>DB_INFO!E461</f>
        <v>More 250ºC</v>
      </c>
      <c r="F520" s="26">
        <f>DB_INFO!F461</f>
        <v>0</v>
      </c>
      <c r="G520" s="26" t="str">
        <f>DB_INFO!G461</f>
        <v>DK/DA</v>
      </c>
      <c r="H520" s="26" t="str">
        <f>DB_INFO!H461</f>
        <v>10-25 years</v>
      </c>
      <c r="I520" s="26">
        <f>DB_INFO!I461</f>
        <v>0</v>
      </c>
      <c r="J520" s="26" t="str">
        <f>DB_INFO!J461</f>
        <v>Yes</v>
      </c>
      <c r="K520" s="27" t="s">
        <v>214</v>
      </c>
      <c r="L520" s="28" t="s">
        <v>55</v>
      </c>
      <c r="M520" s="26" t="s">
        <v>74</v>
      </c>
      <c r="N520" s="30"/>
      <c r="O520" s="43"/>
      <c r="P520" s="43"/>
      <c r="Q520" s="43"/>
      <c r="R520" s="43"/>
      <c r="S520" s="43"/>
      <c r="T520" s="43"/>
      <c r="U520" s="43"/>
      <c r="V520" s="44"/>
      <c r="W520" s="698">
        <v>1</v>
      </c>
      <c r="X520" s="43"/>
      <c r="Y520" s="43"/>
      <c r="Z520" s="43"/>
      <c r="AA520" s="43">
        <v>1</v>
      </c>
      <c r="AB520" s="43"/>
      <c r="AC520" s="43"/>
      <c r="AD520" s="43"/>
      <c r="AE520" s="44">
        <v>1</v>
      </c>
    </row>
    <row r="521" spans="1:31" ht="12" customHeight="1">
      <c r="A521" s="24"/>
      <c r="B521" s="25" t="str">
        <f>B520</f>
        <v>ES</v>
      </c>
      <c r="C521" s="30" t="str">
        <f t="shared" ref="C521:C522" si="377">C520</f>
        <v>Machinery</v>
      </c>
      <c r="D521" s="25" t="str">
        <f t="shared" ref="D521:D522" si="378">D520</f>
        <v>Seasonal</v>
      </c>
      <c r="E521" s="25" t="str">
        <f t="shared" ref="E521:E522" si="379">E520</f>
        <v>More 250ºC</v>
      </c>
      <c r="F521" s="26">
        <f t="shared" ref="F521:F522" si="380">F520</f>
        <v>0</v>
      </c>
      <c r="G521" s="26" t="str">
        <f t="shared" ref="G521:G522" si="381">G520</f>
        <v>DK/DA</v>
      </c>
      <c r="H521" s="26" t="str">
        <f t="shared" ref="H521:H522" si="382">H520</f>
        <v>10-25 years</v>
      </c>
      <c r="I521" s="26">
        <f t="shared" ref="I521:I522" si="383">I520</f>
        <v>0</v>
      </c>
      <c r="J521" s="26" t="str">
        <f t="shared" ref="J521:J522" si="384">J520</f>
        <v>Yes</v>
      </c>
      <c r="K521" s="27" t="s">
        <v>63</v>
      </c>
      <c r="L521" s="28" t="s">
        <v>55</v>
      </c>
      <c r="M521" s="26" t="s">
        <v>0</v>
      </c>
      <c r="N521" s="30"/>
      <c r="O521" s="43">
        <v>1</v>
      </c>
      <c r="P521" s="43"/>
      <c r="Q521" s="43">
        <v>1</v>
      </c>
      <c r="R521" s="43"/>
      <c r="S521" s="43"/>
      <c r="T521" s="43"/>
      <c r="U521" s="43"/>
      <c r="V521" s="44"/>
      <c r="W521" s="698"/>
      <c r="X521" s="43"/>
      <c r="Y521" s="43"/>
      <c r="Z521" s="43"/>
      <c r="AA521" s="43"/>
      <c r="AB521" s="43"/>
      <c r="AC521" s="43"/>
      <c r="AD521" s="43"/>
      <c r="AE521" s="44"/>
    </row>
    <row r="522" spans="1:31" ht="12" customHeight="1">
      <c r="A522" s="24"/>
      <c r="B522" s="25" t="str">
        <f>B521</f>
        <v>ES</v>
      </c>
      <c r="C522" s="30" t="str">
        <f t="shared" si="377"/>
        <v>Machinery</v>
      </c>
      <c r="D522" s="25" t="str">
        <f t="shared" si="378"/>
        <v>Seasonal</v>
      </c>
      <c r="E522" s="25" t="str">
        <f t="shared" si="379"/>
        <v>More 250ºC</v>
      </c>
      <c r="F522" s="26">
        <f t="shared" si="380"/>
        <v>0</v>
      </c>
      <c r="G522" s="26" t="str">
        <f t="shared" si="381"/>
        <v>DK/DA</v>
      </c>
      <c r="H522" s="26" t="str">
        <f t="shared" si="382"/>
        <v>10-25 years</v>
      </c>
      <c r="I522" s="26">
        <f t="shared" si="383"/>
        <v>0</v>
      </c>
      <c r="J522" s="26" t="str">
        <f t="shared" si="384"/>
        <v>Yes</v>
      </c>
      <c r="K522" s="27" t="s">
        <v>63</v>
      </c>
      <c r="L522" s="28" t="s">
        <v>221</v>
      </c>
      <c r="M522" s="26" t="s">
        <v>0</v>
      </c>
      <c r="N522" s="30"/>
      <c r="O522" s="43"/>
      <c r="P522" s="43"/>
      <c r="Q522" s="43"/>
      <c r="R522" s="43"/>
      <c r="S522" s="43"/>
      <c r="T522" s="43"/>
      <c r="U522" s="43"/>
      <c r="V522" s="44"/>
      <c r="W522" s="698"/>
      <c r="X522" s="43"/>
      <c r="Y522" s="43"/>
      <c r="Z522" s="43"/>
      <c r="AA522" s="43"/>
      <c r="AB522" s="43"/>
      <c r="AC522" s="43"/>
      <c r="AD522" s="43"/>
      <c r="AE522" s="44"/>
    </row>
    <row r="523" spans="1:31" ht="12" customHeight="1">
      <c r="A523" s="24">
        <v>458</v>
      </c>
      <c r="B523" s="25" t="str">
        <f>DB_INFO!B462</f>
        <v>ES</v>
      </c>
      <c r="C523" s="30" t="str">
        <f>DB_INFO!C462</f>
        <v>Wood &amp; wood products</v>
      </c>
      <c r="D523" s="25" t="str">
        <f>DB_INFO!D462</f>
        <v>Seasonal</v>
      </c>
      <c r="E523" s="25" t="str">
        <f>DB_INFO!E462</f>
        <v>More 250ºC</v>
      </c>
      <c r="F523" s="26">
        <f>DB_INFO!F462</f>
        <v>0</v>
      </c>
      <c r="G523" s="26" t="str">
        <f>DB_INFO!G462</f>
        <v>DK/DA</v>
      </c>
      <c r="H523" s="26" t="str">
        <f>DB_INFO!H462</f>
        <v>Less 10 years</v>
      </c>
      <c r="I523" s="26">
        <f>DB_INFO!I462</f>
        <v>0</v>
      </c>
      <c r="J523" s="26" t="str">
        <f>DB_INFO!J462</f>
        <v>Yes</v>
      </c>
      <c r="K523" s="27" t="s">
        <v>68</v>
      </c>
      <c r="L523" s="28" t="s">
        <v>55</v>
      </c>
      <c r="M523" s="26" t="s">
        <v>74</v>
      </c>
      <c r="N523" s="30"/>
      <c r="O523" s="43"/>
      <c r="P523" s="43"/>
      <c r="Q523" s="43">
        <v>1</v>
      </c>
      <c r="R523" s="43">
        <v>1</v>
      </c>
      <c r="S523" s="43"/>
      <c r="T523" s="43"/>
      <c r="U523" s="43"/>
      <c r="V523" s="44"/>
      <c r="W523" s="698"/>
      <c r="X523" s="43"/>
      <c r="Y523" s="43"/>
      <c r="Z523" s="43"/>
      <c r="AA523" s="43"/>
      <c r="AB523" s="43">
        <v>1</v>
      </c>
      <c r="AC523" s="43"/>
      <c r="AD523" s="43"/>
      <c r="AE523" s="44"/>
    </row>
    <row r="524" spans="1:31" ht="12" customHeight="1">
      <c r="A524" s="24">
        <v>459</v>
      </c>
      <c r="B524" s="25" t="str">
        <f>DB_INFO!B463</f>
        <v>ES</v>
      </c>
      <c r="C524" s="30" t="str">
        <f>DB_INFO!C463</f>
        <v>Rubber &amp; Plastic</v>
      </c>
      <c r="D524" s="25" t="str">
        <f>DB_INFO!D463</f>
        <v>DK/DA</v>
      </c>
      <c r="E524" s="25" t="str">
        <f>DB_INFO!E463</f>
        <v>More 250ºC</v>
      </c>
      <c r="F524" s="26">
        <f>DB_INFO!F463</f>
        <v>0</v>
      </c>
      <c r="G524" s="26" t="str">
        <f>DB_INFO!G463</f>
        <v>DK/DA</v>
      </c>
      <c r="H524" s="26" t="str">
        <f>DB_INFO!H463</f>
        <v>Less 10 years</v>
      </c>
      <c r="I524" s="26">
        <f>DB_INFO!I463</f>
        <v>0</v>
      </c>
      <c r="J524" s="26" t="str">
        <f>DB_INFO!J463</f>
        <v>No</v>
      </c>
      <c r="K524" s="27" t="s">
        <v>63</v>
      </c>
      <c r="L524" s="28" t="s">
        <v>55</v>
      </c>
      <c r="M524" s="26" t="s">
        <v>74</v>
      </c>
      <c r="N524" s="30"/>
      <c r="O524" s="43"/>
      <c r="P524" s="43"/>
      <c r="Q524" s="43">
        <v>1</v>
      </c>
      <c r="R524" s="43"/>
      <c r="S524" s="43"/>
      <c r="T524" s="43">
        <v>1</v>
      </c>
      <c r="U524" s="43"/>
      <c r="V524" s="44"/>
      <c r="W524" s="698">
        <v>1</v>
      </c>
      <c r="X524" s="43"/>
      <c r="Y524" s="43"/>
      <c r="Z524" s="43"/>
      <c r="AA524" s="43"/>
      <c r="AB524" s="43"/>
      <c r="AC524" s="43"/>
      <c r="AD524" s="43"/>
      <c r="AE524" s="44"/>
    </row>
    <row r="525" spans="1:31" ht="12" customHeight="1">
      <c r="A525" s="24">
        <v>460</v>
      </c>
      <c r="B525" s="25" t="str">
        <f>DB_INFO!B464</f>
        <v>ES</v>
      </c>
      <c r="C525" s="30" t="str">
        <f>DB_INFO!C464</f>
        <v>Wood &amp; wood products</v>
      </c>
      <c r="D525" s="25" t="str">
        <f>DB_INFO!D464</f>
        <v>Seasonal</v>
      </c>
      <c r="E525" s="25" t="str">
        <f>DB_INFO!E464</f>
        <v>More 250ºC</v>
      </c>
      <c r="F525" s="26">
        <f>DB_INFO!F464</f>
        <v>0</v>
      </c>
      <c r="G525" s="26" t="str">
        <f>DB_INFO!G464</f>
        <v>DK/DA</v>
      </c>
      <c r="H525" s="26" t="str">
        <f>DB_INFO!H464</f>
        <v>10-25 years</v>
      </c>
      <c r="I525" s="26">
        <f>DB_INFO!I464</f>
        <v>0</v>
      </c>
      <c r="J525" s="26" t="str">
        <f>DB_INFO!J464</f>
        <v>No</v>
      </c>
      <c r="K525" s="27" t="s">
        <v>63</v>
      </c>
      <c r="L525" s="28" t="s">
        <v>55</v>
      </c>
      <c r="M525" s="26" t="s">
        <v>74</v>
      </c>
      <c r="N525" s="30"/>
      <c r="O525" s="43"/>
      <c r="P525" s="43"/>
      <c r="Q525" s="43">
        <v>1</v>
      </c>
      <c r="R525" s="43"/>
      <c r="S525" s="43"/>
      <c r="T525" s="43"/>
      <c r="U525" s="43"/>
      <c r="V525" s="44"/>
      <c r="W525" s="698"/>
      <c r="X525" s="43"/>
      <c r="Y525" s="43"/>
      <c r="Z525" s="43"/>
      <c r="AA525" s="43">
        <v>1</v>
      </c>
      <c r="AB525" s="43"/>
      <c r="AC525" s="43"/>
      <c r="AD525" s="43"/>
      <c r="AE525" s="44"/>
    </row>
    <row r="526" spans="1:31" ht="12" customHeight="1">
      <c r="A526" s="24">
        <v>461</v>
      </c>
      <c r="B526" s="25" t="str">
        <f>DB_INFO!B465</f>
        <v>ES</v>
      </c>
      <c r="C526" s="30" t="str">
        <f>DB_INFO!C465</f>
        <v>Rubber &amp; Plastic</v>
      </c>
      <c r="D526" s="25" t="str">
        <f>DB_INFO!D465</f>
        <v>Weekly</v>
      </c>
      <c r="E526" s="25" t="str">
        <f>DB_INFO!E465</f>
        <v>More 250ºC</v>
      </c>
      <c r="F526" s="26" t="str">
        <f>DB_INFO!F465</f>
        <v>0-20ºC</v>
      </c>
      <c r="G526" s="26" t="str">
        <f>DB_INFO!G465</f>
        <v>DK/DA</v>
      </c>
      <c r="H526" s="26" t="str">
        <f>DB_INFO!H465</f>
        <v>Less 10 years</v>
      </c>
      <c r="I526" s="26" t="str">
        <f>DB_INFO!I465</f>
        <v>Less 10 years</v>
      </c>
      <c r="J526" s="26" t="str">
        <f>DB_INFO!J465</f>
        <v>No</v>
      </c>
      <c r="K526" s="27" t="s">
        <v>82</v>
      </c>
      <c r="L526" s="28" t="s">
        <v>55</v>
      </c>
      <c r="M526" s="26" t="s">
        <v>74</v>
      </c>
      <c r="N526" s="30"/>
      <c r="O526" s="43"/>
      <c r="P526" s="43">
        <v>1</v>
      </c>
      <c r="Q526" s="43">
        <v>1</v>
      </c>
      <c r="R526" s="43"/>
      <c r="S526" s="43"/>
      <c r="T526" s="43"/>
      <c r="U526" s="43"/>
      <c r="V526" s="44"/>
      <c r="W526" s="698">
        <v>1</v>
      </c>
      <c r="X526" s="43"/>
      <c r="Y526" s="43"/>
      <c r="Z526" s="43"/>
      <c r="AA526" s="43">
        <v>1</v>
      </c>
      <c r="AB526" s="43"/>
      <c r="AC526" s="43"/>
      <c r="AD526" s="43"/>
      <c r="AE526" s="44"/>
    </row>
    <row r="527" spans="1:31" ht="12" customHeight="1">
      <c r="A527" s="24"/>
      <c r="B527" s="25" t="str">
        <f>B526</f>
        <v>ES</v>
      </c>
      <c r="C527" s="30" t="str">
        <f t="shared" ref="C527" si="385">C526</f>
        <v>Rubber &amp; Plastic</v>
      </c>
      <c r="D527" s="25" t="str">
        <f t="shared" ref="D527" si="386">D526</f>
        <v>Weekly</v>
      </c>
      <c r="E527" s="25" t="str">
        <f t="shared" ref="E527" si="387">E526</f>
        <v>More 250ºC</v>
      </c>
      <c r="F527" s="26" t="str">
        <f t="shared" ref="F527" si="388">F526</f>
        <v>0-20ºC</v>
      </c>
      <c r="G527" s="26" t="str">
        <f t="shared" ref="G527" si="389">G526</f>
        <v>DK/DA</v>
      </c>
      <c r="H527" s="26" t="str">
        <f t="shared" ref="H527" si="390">H526</f>
        <v>Less 10 years</v>
      </c>
      <c r="I527" s="26" t="str">
        <f t="shared" ref="I527" si="391">I526</f>
        <v>Less 10 years</v>
      </c>
      <c r="J527" s="26" t="str">
        <f t="shared" ref="J527" si="392">J526</f>
        <v>No</v>
      </c>
      <c r="K527" s="27" t="s">
        <v>63</v>
      </c>
      <c r="L527" s="28" t="s">
        <v>55</v>
      </c>
      <c r="M527" s="26" t="s">
        <v>0</v>
      </c>
      <c r="N527" s="30"/>
      <c r="O527" s="43"/>
      <c r="P527" s="43"/>
      <c r="Q527" s="43"/>
      <c r="R527" s="43"/>
      <c r="S527" s="43"/>
      <c r="T527" s="43"/>
      <c r="U527" s="43"/>
      <c r="V527" s="44"/>
      <c r="W527" s="698"/>
      <c r="X527" s="43"/>
      <c r="Y527" s="43"/>
      <c r="Z527" s="43"/>
      <c r="AA527" s="43"/>
      <c r="AB527" s="43"/>
      <c r="AC527" s="43"/>
      <c r="AD527" s="43"/>
      <c r="AE527" s="44"/>
    </row>
    <row r="528" spans="1:31" ht="12" customHeight="1">
      <c r="A528" s="24">
        <v>462</v>
      </c>
      <c r="B528" s="25" t="str">
        <f>DB_INFO!B466</f>
        <v>ES</v>
      </c>
      <c r="C528" s="30" t="str">
        <f>DB_INFO!C466</f>
        <v>Machinery</v>
      </c>
      <c r="D528" s="25" t="str">
        <f>DB_INFO!D466</f>
        <v>Seasonal</v>
      </c>
      <c r="E528" s="25" t="str">
        <f>DB_INFO!E466</f>
        <v>More 250ºC</v>
      </c>
      <c r="F528" s="26">
        <f>DB_INFO!F466</f>
        <v>0</v>
      </c>
      <c r="G528" s="26" t="str">
        <f>DB_INFO!G466</f>
        <v>DK/DA</v>
      </c>
      <c r="H528" s="26" t="str">
        <f>DB_INFO!H466</f>
        <v>10-25 years</v>
      </c>
      <c r="I528" s="26">
        <f>DB_INFO!I466</f>
        <v>0</v>
      </c>
      <c r="J528" s="26" t="str">
        <f>DB_INFO!J466</f>
        <v>Yes</v>
      </c>
      <c r="K528" s="27" t="s">
        <v>214</v>
      </c>
      <c r="L528" s="28" t="s">
        <v>55</v>
      </c>
      <c r="M528" s="26" t="s">
        <v>74</v>
      </c>
      <c r="N528" s="30"/>
      <c r="O528" s="43"/>
      <c r="P528" s="43"/>
      <c r="Q528" s="43">
        <v>1</v>
      </c>
      <c r="R528" s="43"/>
      <c r="S528" s="43">
        <v>1</v>
      </c>
      <c r="T528" s="43"/>
      <c r="U528" s="43"/>
      <c r="V528" s="44"/>
      <c r="W528" s="698"/>
      <c r="X528" s="43">
        <v>1</v>
      </c>
      <c r="Y528" s="43"/>
      <c r="Z528" s="43"/>
      <c r="AA528" s="43">
        <v>1</v>
      </c>
      <c r="AB528" s="43"/>
      <c r="AC528" s="43"/>
      <c r="AD528" s="43"/>
      <c r="AE528" s="44"/>
    </row>
    <row r="529" spans="1:31" ht="12" customHeight="1">
      <c r="A529" s="24"/>
      <c r="B529" s="25" t="str">
        <f>B528</f>
        <v>ES</v>
      </c>
      <c r="C529" s="30" t="str">
        <f t="shared" ref="C529" si="393">C528</f>
        <v>Machinery</v>
      </c>
      <c r="D529" s="25" t="str">
        <f t="shared" ref="D529" si="394">D528</f>
        <v>Seasonal</v>
      </c>
      <c r="E529" s="25" t="str">
        <f t="shared" ref="E529" si="395">E528</f>
        <v>More 250ºC</v>
      </c>
      <c r="F529" s="26">
        <f t="shared" ref="F529" si="396">F528</f>
        <v>0</v>
      </c>
      <c r="G529" s="26" t="str">
        <f t="shared" ref="G529" si="397">G528</f>
        <v>DK/DA</v>
      </c>
      <c r="H529" s="26" t="str">
        <f t="shared" ref="H529" si="398">H528</f>
        <v>10-25 years</v>
      </c>
      <c r="I529" s="26">
        <f t="shared" ref="I529" si="399">I528</f>
        <v>0</v>
      </c>
      <c r="J529" s="26" t="str">
        <f t="shared" ref="J529" si="400">J528</f>
        <v>Yes</v>
      </c>
      <c r="K529" s="27" t="s">
        <v>63</v>
      </c>
      <c r="L529" s="28" t="s">
        <v>55</v>
      </c>
      <c r="M529" s="26" t="s">
        <v>0</v>
      </c>
      <c r="N529" s="30"/>
      <c r="O529" s="43"/>
      <c r="P529" s="43"/>
      <c r="Q529" s="43">
        <v>1</v>
      </c>
      <c r="R529" s="43"/>
      <c r="S529" s="43">
        <v>1</v>
      </c>
      <c r="T529" s="43"/>
      <c r="U529" s="43"/>
      <c r="V529" s="44"/>
      <c r="W529" s="698"/>
      <c r="X529" s="43"/>
      <c r="Y529" s="43"/>
      <c r="Z529" s="43"/>
      <c r="AA529" s="43"/>
      <c r="AB529" s="43"/>
      <c r="AC529" s="43"/>
      <c r="AD529" s="43"/>
      <c r="AE529" s="44"/>
    </row>
    <row r="530" spans="1:31" ht="12" customHeight="1">
      <c r="A530" s="24">
        <v>463</v>
      </c>
      <c r="B530" s="25" t="str">
        <f>DB_INFO!B467</f>
        <v>ES</v>
      </c>
      <c r="C530" s="30" t="str">
        <f>DB_INFO!C467</f>
        <v>Others</v>
      </c>
      <c r="D530" s="25" t="str">
        <f>DB_INFO!D467</f>
        <v>Daily</v>
      </c>
      <c r="E530" s="25" t="str">
        <f>DB_INFO!E467</f>
        <v>More 250ºC</v>
      </c>
      <c r="F530" s="26">
        <f>DB_INFO!F467</f>
        <v>0</v>
      </c>
      <c r="G530" s="26" t="str">
        <f>DB_INFO!G467</f>
        <v>DK/DA</v>
      </c>
      <c r="H530" s="26" t="str">
        <f>DB_INFO!H467</f>
        <v>10-25 years</v>
      </c>
      <c r="I530" s="26">
        <f>DB_INFO!I467</f>
        <v>0</v>
      </c>
      <c r="J530" s="26" t="str">
        <f>DB_INFO!J467</f>
        <v>Yes</v>
      </c>
      <c r="K530" s="27" t="s">
        <v>65</v>
      </c>
      <c r="L530" s="28" t="s">
        <v>55</v>
      </c>
      <c r="M530" s="26" t="s">
        <v>74</v>
      </c>
      <c r="N530" s="30"/>
      <c r="O530" s="43"/>
      <c r="P530" s="43"/>
      <c r="Q530" s="43">
        <v>1</v>
      </c>
      <c r="R530" s="43"/>
      <c r="S530" s="43"/>
      <c r="T530" s="43"/>
      <c r="U530" s="43"/>
      <c r="V530" s="44"/>
      <c r="W530" s="698">
        <v>1</v>
      </c>
      <c r="X530" s="43">
        <v>1</v>
      </c>
      <c r="Y530" s="43"/>
      <c r="Z530" s="43"/>
      <c r="AA530" s="43"/>
      <c r="AB530" s="43"/>
      <c r="AC530" s="43"/>
      <c r="AD530" s="43"/>
      <c r="AE530" s="44"/>
    </row>
    <row r="531" spans="1:31" ht="12" customHeight="1">
      <c r="A531" s="24"/>
      <c r="B531" s="25" t="str">
        <f>B530</f>
        <v>ES</v>
      </c>
      <c r="C531" s="30" t="str">
        <f t="shared" ref="C531" si="401">C530</f>
        <v>Others</v>
      </c>
      <c r="D531" s="25" t="str">
        <f t="shared" ref="D531" si="402">D530</f>
        <v>Daily</v>
      </c>
      <c r="E531" s="25" t="str">
        <f t="shared" ref="E531" si="403">E530</f>
        <v>More 250ºC</v>
      </c>
      <c r="F531" s="26">
        <f t="shared" ref="F531" si="404">F530</f>
        <v>0</v>
      </c>
      <c r="G531" s="26" t="str">
        <f t="shared" ref="G531" si="405">G530</f>
        <v>DK/DA</v>
      </c>
      <c r="H531" s="26" t="str">
        <f t="shared" ref="H531" si="406">H530</f>
        <v>10-25 years</v>
      </c>
      <c r="I531" s="26">
        <f t="shared" ref="I531" si="407">I530</f>
        <v>0</v>
      </c>
      <c r="J531" s="26" t="str">
        <f t="shared" ref="J531" si="408">J530</f>
        <v>Yes</v>
      </c>
      <c r="K531" s="27" t="s">
        <v>82</v>
      </c>
      <c r="L531" s="28" t="s">
        <v>55</v>
      </c>
      <c r="M531" s="26" t="s">
        <v>0</v>
      </c>
      <c r="N531" s="30"/>
      <c r="O531" s="43"/>
      <c r="P531" s="43"/>
      <c r="Q531" s="43">
        <v>1</v>
      </c>
      <c r="R531" s="43"/>
      <c r="S531" s="43"/>
      <c r="T531" s="43"/>
      <c r="U531" s="43"/>
      <c r="V531" s="44"/>
      <c r="W531" s="698"/>
      <c r="X531" s="43"/>
      <c r="Y531" s="43"/>
      <c r="Z531" s="43"/>
      <c r="AA531" s="43"/>
      <c r="AB531" s="43"/>
      <c r="AC531" s="43"/>
      <c r="AD531" s="43"/>
      <c r="AE531" s="44"/>
    </row>
    <row r="532" spans="1:31" ht="12" customHeight="1">
      <c r="A532" s="24">
        <v>464</v>
      </c>
      <c r="B532" s="25" t="str">
        <f>DB_INFO!B468</f>
        <v>ES</v>
      </c>
      <c r="C532" s="30" t="str">
        <f>DB_INFO!C468</f>
        <v>Machinery</v>
      </c>
      <c r="D532" s="25" t="str">
        <f>DB_INFO!D468</f>
        <v>Seasonal</v>
      </c>
      <c r="E532" s="25" t="str">
        <f>DB_INFO!E468</f>
        <v>More 250ºC</v>
      </c>
      <c r="F532" s="26">
        <f>DB_INFO!F468</f>
        <v>0</v>
      </c>
      <c r="G532" s="26" t="str">
        <f>DB_INFO!G468</f>
        <v>DK/DA</v>
      </c>
      <c r="H532" s="26" t="str">
        <f>DB_INFO!H468</f>
        <v>10-25 years</v>
      </c>
      <c r="I532" s="26">
        <f>DB_INFO!I468</f>
        <v>0</v>
      </c>
      <c r="J532" s="26" t="str">
        <f>DB_INFO!J468</f>
        <v>Yes</v>
      </c>
      <c r="K532" s="27" t="s">
        <v>214</v>
      </c>
      <c r="L532" s="28" t="s">
        <v>55</v>
      </c>
      <c r="M532" s="26" t="s">
        <v>74</v>
      </c>
      <c r="N532" s="30"/>
      <c r="O532" s="43"/>
      <c r="P532" s="43">
        <v>1</v>
      </c>
      <c r="Q532" s="43">
        <v>1</v>
      </c>
      <c r="R532" s="43"/>
      <c r="S532" s="43">
        <v>1</v>
      </c>
      <c r="T532" s="43"/>
      <c r="U532" s="43"/>
      <c r="V532" s="44"/>
      <c r="W532" s="698"/>
      <c r="X532" s="43"/>
      <c r="Y532" s="43"/>
      <c r="Z532" s="43"/>
      <c r="AA532" s="43">
        <v>1</v>
      </c>
      <c r="AB532" s="43"/>
      <c r="AC532" s="43"/>
      <c r="AD532" s="43"/>
      <c r="AE532" s="44"/>
    </row>
    <row r="533" spans="1:31" ht="12" customHeight="1">
      <c r="A533" s="24"/>
      <c r="B533" s="25" t="str">
        <f>B532</f>
        <v>ES</v>
      </c>
      <c r="C533" s="30" t="str">
        <f t="shared" ref="C533" si="409">C532</f>
        <v>Machinery</v>
      </c>
      <c r="D533" s="25" t="str">
        <f t="shared" ref="D533" si="410">D532</f>
        <v>Seasonal</v>
      </c>
      <c r="E533" s="25" t="str">
        <f t="shared" ref="E533" si="411">E532</f>
        <v>More 250ºC</v>
      </c>
      <c r="F533" s="26">
        <f t="shared" ref="F533" si="412">F532</f>
        <v>0</v>
      </c>
      <c r="G533" s="26" t="str">
        <f t="shared" ref="G533" si="413">G532</f>
        <v>DK/DA</v>
      </c>
      <c r="H533" s="26" t="str">
        <f t="shared" ref="H533" si="414">H532</f>
        <v>10-25 years</v>
      </c>
      <c r="I533" s="26">
        <f t="shared" ref="I533" si="415">I532</f>
        <v>0</v>
      </c>
      <c r="J533" s="26" t="str">
        <f t="shared" ref="J533" si="416">J532</f>
        <v>Yes</v>
      </c>
      <c r="K533" s="27" t="s">
        <v>63</v>
      </c>
      <c r="L533" s="28" t="s">
        <v>55</v>
      </c>
      <c r="M533" s="26" t="s">
        <v>0</v>
      </c>
      <c r="N533" s="30"/>
      <c r="O533" s="43">
        <v>1</v>
      </c>
      <c r="P533" s="43">
        <v>1</v>
      </c>
      <c r="Q533" s="43">
        <v>1</v>
      </c>
      <c r="R533" s="43"/>
      <c r="S533" s="43">
        <v>1</v>
      </c>
      <c r="T533" s="43"/>
      <c r="U533" s="43"/>
      <c r="V533" s="44"/>
      <c r="W533" s="698"/>
      <c r="X533" s="43"/>
      <c r="Y533" s="43"/>
      <c r="Z533" s="43"/>
      <c r="AA533" s="43"/>
      <c r="AB533" s="43"/>
      <c r="AC533" s="43"/>
      <c r="AD533" s="43"/>
      <c r="AE533" s="44"/>
    </row>
    <row r="534" spans="1:31" ht="12" customHeight="1">
      <c r="A534" s="24">
        <v>465</v>
      </c>
      <c r="B534" s="25" t="str">
        <f>DB_INFO!B469</f>
        <v>ES</v>
      </c>
      <c r="C534" s="30" t="str">
        <f>DB_INFO!C469</f>
        <v>Rubber &amp; Plastic</v>
      </c>
      <c r="D534" s="25" t="str">
        <f>DB_INFO!D469</f>
        <v>DK/DA</v>
      </c>
      <c r="E534" s="25">
        <f>DB_INFO!E469</f>
        <v>0</v>
      </c>
      <c r="F534" s="26">
        <f>DB_INFO!F469</f>
        <v>0</v>
      </c>
      <c r="G534" s="26" t="str">
        <f>DB_INFO!G469</f>
        <v>DK/DA</v>
      </c>
      <c r="H534" s="26">
        <f>DB_INFO!H469</f>
        <v>0</v>
      </c>
      <c r="I534" s="26">
        <f>DB_INFO!I469</f>
        <v>0</v>
      </c>
      <c r="J534" s="26" t="str">
        <f>DB_INFO!J469</f>
        <v>Yes</v>
      </c>
      <c r="K534" s="27" t="s">
        <v>64</v>
      </c>
      <c r="L534" s="28"/>
      <c r="M534" s="26"/>
      <c r="N534" s="30"/>
      <c r="O534" s="43"/>
      <c r="P534" s="43"/>
      <c r="Q534" s="43"/>
      <c r="R534" s="43"/>
      <c r="S534" s="43"/>
      <c r="T534" s="43"/>
      <c r="U534" s="43"/>
      <c r="V534" s="44"/>
      <c r="W534" s="698"/>
      <c r="X534" s="43"/>
      <c r="Y534" s="43"/>
      <c r="Z534" s="43"/>
      <c r="AA534" s="43"/>
      <c r="AB534" s="43"/>
      <c r="AC534" s="43"/>
      <c r="AD534" s="43"/>
      <c r="AE534" s="44"/>
    </row>
    <row r="535" spans="1:31" ht="12" customHeight="1">
      <c r="A535" s="24">
        <v>466</v>
      </c>
      <c r="B535" s="25" t="str">
        <f>DB_INFO!B470</f>
        <v>ES</v>
      </c>
      <c r="C535" s="30" t="str">
        <f>DB_INFO!C470</f>
        <v>Wood &amp; wood products</v>
      </c>
      <c r="D535" s="25" t="str">
        <f>DB_INFO!D470</f>
        <v>Seasonal</v>
      </c>
      <c r="E535" s="25" t="str">
        <f>DB_INFO!E470</f>
        <v>More 250ºC</v>
      </c>
      <c r="F535" s="26">
        <f>DB_INFO!F470</f>
        <v>0</v>
      </c>
      <c r="G535" s="26" t="str">
        <f>DB_INFO!G470</f>
        <v>DK/DA</v>
      </c>
      <c r="H535" s="26" t="str">
        <f>DB_INFO!H470</f>
        <v>More 25 years</v>
      </c>
      <c r="I535" s="26">
        <f>DB_INFO!I470</f>
        <v>0</v>
      </c>
      <c r="J535" s="26" t="str">
        <f>DB_INFO!J470</f>
        <v>No</v>
      </c>
      <c r="K535" s="27" t="s">
        <v>63</v>
      </c>
      <c r="L535" s="28" t="s">
        <v>55</v>
      </c>
      <c r="M535" s="26" t="s">
        <v>74</v>
      </c>
      <c r="N535" s="30"/>
      <c r="O535" s="43"/>
      <c r="P535" s="43"/>
      <c r="Q535" s="43">
        <v>1</v>
      </c>
      <c r="R535" s="43"/>
      <c r="S535" s="43"/>
      <c r="T535" s="43"/>
      <c r="U535" s="43"/>
      <c r="V535" s="44"/>
      <c r="W535" s="698"/>
      <c r="X535" s="43"/>
      <c r="Y535" s="43"/>
      <c r="Z535" s="43"/>
      <c r="AA535" s="43">
        <v>1</v>
      </c>
      <c r="AB535" s="43"/>
      <c r="AC535" s="43"/>
      <c r="AD535" s="43"/>
      <c r="AE535" s="44">
        <v>1</v>
      </c>
    </row>
    <row r="536" spans="1:31" ht="12" customHeight="1">
      <c r="A536" s="24">
        <v>467</v>
      </c>
      <c r="B536" s="25" t="str">
        <f>DB_INFO!B471</f>
        <v>ES</v>
      </c>
      <c r="C536" s="30" t="str">
        <f>DB_INFO!C471</f>
        <v>Wood &amp; wood products</v>
      </c>
      <c r="D536" s="25" t="str">
        <f>DB_INFO!D471</f>
        <v>Seasonal</v>
      </c>
      <c r="E536" s="25" t="str">
        <f>DB_INFO!E471</f>
        <v>More 250ºC</v>
      </c>
      <c r="F536" s="26">
        <f>DB_INFO!F471</f>
        <v>0</v>
      </c>
      <c r="G536" s="26" t="str">
        <f>DB_INFO!G471</f>
        <v>DK/DA</v>
      </c>
      <c r="H536" s="26" t="str">
        <f>DB_INFO!H471</f>
        <v>10-25 years</v>
      </c>
      <c r="I536" s="26">
        <f>DB_INFO!I471</f>
        <v>0</v>
      </c>
      <c r="J536" s="26" t="str">
        <f>DB_INFO!J471</f>
        <v>No</v>
      </c>
      <c r="K536" s="27" t="s">
        <v>63</v>
      </c>
      <c r="L536" s="28" t="s">
        <v>55</v>
      </c>
      <c r="M536" s="26" t="s">
        <v>74</v>
      </c>
      <c r="N536" s="30"/>
      <c r="O536" s="43"/>
      <c r="P536" s="43">
        <v>1</v>
      </c>
      <c r="Q536" s="43">
        <v>1</v>
      </c>
      <c r="R536" s="43">
        <v>1</v>
      </c>
      <c r="S536" s="43"/>
      <c r="T536" s="43"/>
      <c r="U536" s="43"/>
      <c r="V536" s="44"/>
      <c r="W536" s="698"/>
      <c r="X536" s="43">
        <v>1</v>
      </c>
      <c r="Y536" s="43"/>
      <c r="Z536" s="43"/>
      <c r="AA536" s="43">
        <v>1</v>
      </c>
      <c r="AB536" s="43"/>
      <c r="AC536" s="43"/>
      <c r="AD536" s="43"/>
      <c r="AE536" s="44">
        <v>1</v>
      </c>
    </row>
    <row r="537" spans="1:31" ht="12" customHeight="1">
      <c r="A537" s="24">
        <v>468</v>
      </c>
      <c r="B537" s="25" t="str">
        <f>DB_INFO!B472</f>
        <v>ES</v>
      </c>
      <c r="C537" s="30" t="str">
        <f>DB_INFO!C472</f>
        <v>Machinery</v>
      </c>
      <c r="D537" s="25" t="str">
        <f>DB_INFO!D472</f>
        <v>Seasonal</v>
      </c>
      <c r="E537" s="25" t="str">
        <f>DB_INFO!E472</f>
        <v>More 250ºC</v>
      </c>
      <c r="F537" s="26">
        <f>DB_INFO!F472</f>
        <v>0</v>
      </c>
      <c r="G537" s="26" t="str">
        <f>DB_INFO!G472</f>
        <v>DK/DA</v>
      </c>
      <c r="H537" s="26" t="str">
        <f>DB_INFO!H472</f>
        <v>10-25 years</v>
      </c>
      <c r="I537" s="26">
        <f>DB_INFO!I472</f>
        <v>0</v>
      </c>
      <c r="J537" s="26" t="str">
        <f>DB_INFO!J472</f>
        <v>Yes</v>
      </c>
      <c r="K537" s="27" t="s">
        <v>63</v>
      </c>
      <c r="L537" s="28" t="s">
        <v>55</v>
      </c>
      <c r="M537" s="26" t="s">
        <v>74</v>
      </c>
      <c r="N537" s="30"/>
      <c r="O537" s="43"/>
      <c r="P537" s="43">
        <v>1</v>
      </c>
      <c r="Q537" s="43">
        <v>1</v>
      </c>
      <c r="R537" s="43"/>
      <c r="S537" s="43">
        <v>1</v>
      </c>
      <c r="T537" s="43">
        <v>1</v>
      </c>
      <c r="U537" s="43"/>
      <c r="V537" s="44"/>
      <c r="W537" s="698">
        <v>1</v>
      </c>
      <c r="X537" s="43"/>
      <c r="Y537" s="43"/>
      <c r="Z537" s="43">
        <v>1</v>
      </c>
      <c r="AA537" s="43">
        <v>1</v>
      </c>
      <c r="AB537" s="43"/>
      <c r="AC537" s="43"/>
      <c r="AD537" s="43"/>
      <c r="AE537" s="44"/>
    </row>
    <row r="538" spans="1:31" ht="12" customHeight="1">
      <c r="A538" s="24">
        <v>469</v>
      </c>
      <c r="B538" s="25" t="str">
        <f>DB_INFO!B473</f>
        <v>ES</v>
      </c>
      <c r="C538" s="30" t="str">
        <f>DB_INFO!C473</f>
        <v>Wood &amp; wood products</v>
      </c>
      <c r="D538" s="25" t="str">
        <f>DB_INFO!D473</f>
        <v>Seasonal</v>
      </c>
      <c r="E538" s="25" t="str">
        <f>DB_INFO!E473</f>
        <v>More 250ºC</v>
      </c>
      <c r="F538" s="26">
        <f>DB_INFO!F473</f>
        <v>0</v>
      </c>
      <c r="G538" s="26" t="str">
        <f>DB_INFO!G473</f>
        <v>DK/DA</v>
      </c>
      <c r="H538" s="26" t="str">
        <f>DB_INFO!H473</f>
        <v>Less 10 years</v>
      </c>
      <c r="I538" s="26">
        <f>DB_INFO!I473</f>
        <v>0</v>
      </c>
      <c r="J538" s="26" t="str">
        <f>DB_INFO!J473</f>
        <v>Yes</v>
      </c>
      <c r="K538" s="27" t="s">
        <v>68</v>
      </c>
      <c r="L538" s="28" t="s">
        <v>55</v>
      </c>
      <c r="M538" s="26" t="s">
        <v>74</v>
      </c>
      <c r="N538" s="30"/>
      <c r="O538" s="43">
        <v>1</v>
      </c>
      <c r="P538" s="43">
        <v>1</v>
      </c>
      <c r="Q538" s="43">
        <v>1</v>
      </c>
      <c r="R538" s="43">
        <v>1</v>
      </c>
      <c r="S538" s="43"/>
      <c r="T538" s="43"/>
      <c r="U538" s="43"/>
      <c r="V538" s="44"/>
      <c r="W538" s="698"/>
      <c r="X538" s="43">
        <v>1</v>
      </c>
      <c r="Y538" s="43"/>
      <c r="Z538" s="43"/>
      <c r="AA538" s="43"/>
      <c r="AB538" s="43">
        <v>1</v>
      </c>
      <c r="AC538" s="43"/>
      <c r="AD538" s="43"/>
      <c r="AE538" s="44"/>
    </row>
    <row r="539" spans="1:31" ht="12" customHeight="1">
      <c r="A539" s="24">
        <v>470</v>
      </c>
      <c r="B539" s="25" t="str">
        <f>DB_INFO!B474</f>
        <v>ES</v>
      </c>
      <c r="C539" s="30" t="str">
        <f>DB_INFO!C474</f>
        <v>Chemical</v>
      </c>
      <c r="D539" s="25" t="str">
        <f>DB_INFO!D474</f>
        <v>Daily</v>
      </c>
      <c r="E539" s="25">
        <f>DB_INFO!E474</f>
        <v>0</v>
      </c>
      <c r="F539" s="26" t="str">
        <f>DB_INFO!F474</f>
        <v>0-20ºC</v>
      </c>
      <c r="G539" s="26" t="str">
        <f>DB_INFO!G474</f>
        <v>DK/DA</v>
      </c>
      <c r="H539" s="26">
        <f>DB_INFO!H474</f>
        <v>0</v>
      </c>
      <c r="I539" s="26" t="str">
        <f>DB_INFO!I474</f>
        <v>Less 10 years</v>
      </c>
      <c r="J539" s="26" t="str">
        <f>DB_INFO!J474</f>
        <v>No</v>
      </c>
      <c r="K539" s="27" t="s">
        <v>64</v>
      </c>
      <c r="L539" s="28"/>
      <c r="M539" s="26"/>
      <c r="N539" s="30"/>
      <c r="O539" s="43"/>
      <c r="P539" s="43"/>
      <c r="Q539" s="43"/>
      <c r="R539" s="43"/>
      <c r="S539" s="43"/>
      <c r="T539" s="43"/>
      <c r="U539" s="43"/>
      <c r="V539" s="44"/>
      <c r="W539" s="698"/>
      <c r="X539" s="43"/>
      <c r="Y539" s="43"/>
      <c r="Z539" s="43"/>
      <c r="AA539" s="43"/>
      <c r="AB539" s="43"/>
      <c r="AC539" s="43"/>
      <c r="AD539" s="43"/>
      <c r="AE539" s="44"/>
    </row>
    <row r="540" spans="1:31" ht="12" customHeight="1">
      <c r="A540" s="24">
        <v>471</v>
      </c>
      <c r="B540" s="25" t="str">
        <f>DB_INFO!B475</f>
        <v>ES</v>
      </c>
      <c r="C540" s="30" t="str">
        <f>DB_INFO!C475</f>
        <v>Rubber &amp; Plastic</v>
      </c>
      <c r="D540" s="25" t="str">
        <f>DB_INFO!D475</f>
        <v>Seasonal</v>
      </c>
      <c r="E540" s="25" t="str">
        <f>DB_INFO!E475</f>
        <v>More 250ºC</v>
      </c>
      <c r="F540" s="26">
        <f>DB_INFO!F475</f>
        <v>0</v>
      </c>
      <c r="G540" s="26" t="str">
        <f>DB_INFO!G475</f>
        <v>DK/DA</v>
      </c>
      <c r="H540" s="26" t="str">
        <f>DB_INFO!H475</f>
        <v>10-25 years</v>
      </c>
      <c r="I540" s="26">
        <f>DB_INFO!I475</f>
        <v>0</v>
      </c>
      <c r="J540" s="26" t="str">
        <f>DB_INFO!J475</f>
        <v>No</v>
      </c>
      <c r="K540" s="27" t="s">
        <v>214</v>
      </c>
      <c r="L540" s="28" t="s">
        <v>55</v>
      </c>
      <c r="M540" s="26" t="s">
        <v>74</v>
      </c>
      <c r="N540" s="30"/>
      <c r="O540" s="43"/>
      <c r="P540" s="43"/>
      <c r="Q540" s="43">
        <v>1</v>
      </c>
      <c r="R540" s="43"/>
      <c r="S540" s="43"/>
      <c r="T540" s="43">
        <v>1</v>
      </c>
      <c r="U540" s="43"/>
      <c r="V540" s="44"/>
      <c r="W540" s="698">
        <v>1</v>
      </c>
      <c r="X540" s="43"/>
      <c r="Y540" s="43"/>
      <c r="Z540" s="43"/>
      <c r="AA540" s="43"/>
      <c r="AB540" s="43"/>
      <c r="AC540" s="43"/>
      <c r="AD540" s="43"/>
      <c r="AE540" s="44"/>
    </row>
    <row r="541" spans="1:31" ht="12" customHeight="1">
      <c r="A541" s="24">
        <v>472</v>
      </c>
      <c r="B541" s="25" t="str">
        <f>DB_INFO!B476</f>
        <v>ES</v>
      </c>
      <c r="C541" s="30" t="str">
        <f>DB_INFO!C476</f>
        <v>Chemical</v>
      </c>
      <c r="D541" s="25" t="str">
        <f>DB_INFO!D476</f>
        <v>Weekly</v>
      </c>
      <c r="E541" s="25" t="str">
        <f>DB_INFO!E476</f>
        <v>51-100ºC</v>
      </c>
      <c r="F541" s="26" t="str">
        <f>DB_INFO!F476</f>
        <v>0-20ºC</v>
      </c>
      <c r="G541" s="26" t="str">
        <f>DB_INFO!G476</f>
        <v>DK/DA</v>
      </c>
      <c r="H541" s="26" t="str">
        <f>DB_INFO!H476</f>
        <v>Less 10 years</v>
      </c>
      <c r="I541" s="26" t="str">
        <f>DB_INFO!I476</f>
        <v>Less 10 years</v>
      </c>
      <c r="J541" s="26" t="str">
        <f>DB_INFO!J476</f>
        <v>Yes</v>
      </c>
      <c r="K541" s="27" t="s">
        <v>82</v>
      </c>
      <c r="L541" s="28" t="s">
        <v>55</v>
      </c>
      <c r="M541" s="26" t="s">
        <v>74</v>
      </c>
      <c r="N541" s="30"/>
      <c r="O541" s="43"/>
      <c r="P541" s="43">
        <v>1</v>
      </c>
      <c r="Q541" s="43"/>
      <c r="R541" s="43"/>
      <c r="S541" s="43"/>
      <c r="T541" s="43">
        <v>1</v>
      </c>
      <c r="U541" s="43">
        <v>1</v>
      </c>
      <c r="V541" s="44"/>
      <c r="W541" s="698">
        <v>1</v>
      </c>
      <c r="X541" s="43"/>
      <c r="Y541" s="43">
        <v>1</v>
      </c>
      <c r="Z541" s="43"/>
      <c r="AA541" s="43">
        <v>1</v>
      </c>
      <c r="AB541" s="43"/>
      <c r="AC541" s="43"/>
      <c r="AD541" s="43"/>
      <c r="AE541" s="44"/>
    </row>
    <row r="542" spans="1:31" ht="12" customHeight="1">
      <c r="A542" s="24">
        <v>473</v>
      </c>
      <c r="B542" s="25" t="str">
        <f>DB_INFO!B477</f>
        <v>ES</v>
      </c>
      <c r="C542" s="30" t="str">
        <f>DB_INFO!C477</f>
        <v>Rubber &amp; Plastic</v>
      </c>
      <c r="D542" s="25" t="str">
        <f>DB_INFO!D477</f>
        <v>Daily</v>
      </c>
      <c r="E542" s="25" t="str">
        <f>DB_INFO!E477</f>
        <v>More 250ºC</v>
      </c>
      <c r="F542" s="26">
        <f>DB_INFO!F477</f>
        <v>0</v>
      </c>
      <c r="G542" s="26" t="str">
        <f>DB_INFO!G477</f>
        <v>DK/DA</v>
      </c>
      <c r="H542" s="26" t="str">
        <f>DB_INFO!H477</f>
        <v>Less 10 years</v>
      </c>
      <c r="I542" s="26">
        <f>DB_INFO!I477</f>
        <v>0</v>
      </c>
      <c r="J542" s="26" t="str">
        <f>DB_INFO!J477</f>
        <v>No</v>
      </c>
      <c r="K542" s="27" t="s">
        <v>63</v>
      </c>
      <c r="L542" s="28" t="s">
        <v>55</v>
      </c>
      <c r="M542" s="26" t="s">
        <v>74</v>
      </c>
      <c r="N542" s="30"/>
      <c r="O542" s="43"/>
      <c r="P542" s="43"/>
      <c r="Q542" s="43">
        <v>1</v>
      </c>
      <c r="R542" s="43"/>
      <c r="S542" s="43"/>
      <c r="T542" s="43"/>
      <c r="U542" s="43"/>
      <c r="V542" s="44"/>
      <c r="W542" s="698">
        <v>1</v>
      </c>
      <c r="X542" s="43"/>
      <c r="Y542" s="43"/>
      <c r="Z542" s="43"/>
      <c r="AA542" s="43"/>
      <c r="AB542" s="43"/>
      <c r="AC542" s="43"/>
      <c r="AD542" s="43"/>
      <c r="AE542" s="44"/>
    </row>
    <row r="543" spans="1:31" ht="12" customHeight="1">
      <c r="A543" s="24">
        <v>474</v>
      </c>
      <c r="B543" s="25" t="str">
        <f>DB_INFO!B478</f>
        <v>ES</v>
      </c>
      <c r="C543" s="30" t="str">
        <f>DB_INFO!C478</f>
        <v>Machinery</v>
      </c>
      <c r="D543" s="25" t="str">
        <f>DB_INFO!D478</f>
        <v>Weekly</v>
      </c>
      <c r="E543" s="25" t="str">
        <f>DB_INFO!E478</f>
        <v>More 250ºC</v>
      </c>
      <c r="F543" s="26">
        <f>DB_INFO!F478</f>
        <v>0</v>
      </c>
      <c r="G543" s="26" t="str">
        <f>DB_INFO!G478</f>
        <v>DK/DA</v>
      </c>
      <c r="H543" s="26" t="str">
        <f>DB_INFO!H478</f>
        <v>More 25 years</v>
      </c>
      <c r="I543" s="26">
        <f>DB_INFO!I478</f>
        <v>0</v>
      </c>
      <c r="J543" s="26" t="str">
        <f>DB_INFO!J478</f>
        <v>Yes</v>
      </c>
      <c r="K543" s="27" t="s">
        <v>68</v>
      </c>
      <c r="L543" s="28" t="s">
        <v>55</v>
      </c>
      <c r="M543" s="26" t="s">
        <v>74</v>
      </c>
      <c r="N543" s="30"/>
      <c r="O543" s="43"/>
      <c r="P543" s="43"/>
      <c r="Q543" s="43">
        <v>1</v>
      </c>
      <c r="R543" s="43"/>
      <c r="S543" s="43"/>
      <c r="T543" s="43"/>
      <c r="U543" s="43"/>
      <c r="V543" s="44"/>
      <c r="W543" s="698"/>
      <c r="X543" s="43">
        <v>1</v>
      </c>
      <c r="Y543" s="43"/>
      <c r="Z543" s="43"/>
      <c r="AA543" s="43"/>
      <c r="AB543" s="43">
        <v>1</v>
      </c>
      <c r="AC543" s="43"/>
      <c r="AD543" s="43"/>
      <c r="AE543" s="44">
        <v>1</v>
      </c>
    </row>
    <row r="544" spans="1:31" ht="12" customHeight="1">
      <c r="A544" s="24"/>
      <c r="B544" s="25" t="str">
        <f>B543</f>
        <v>ES</v>
      </c>
      <c r="C544" s="30" t="str">
        <f t="shared" ref="C544:C545" si="417">C543</f>
        <v>Machinery</v>
      </c>
      <c r="D544" s="25" t="str">
        <f t="shared" ref="D544:D545" si="418">D543</f>
        <v>Weekly</v>
      </c>
      <c r="E544" s="25" t="str">
        <f t="shared" ref="E544:E545" si="419">E543</f>
        <v>More 250ºC</v>
      </c>
      <c r="F544" s="26">
        <f t="shared" ref="F544:F545" si="420">F543</f>
        <v>0</v>
      </c>
      <c r="G544" s="26" t="str">
        <f t="shared" ref="G544:G545" si="421">G543</f>
        <v>DK/DA</v>
      </c>
      <c r="H544" s="26" t="str">
        <f t="shared" ref="H544:H545" si="422">H543</f>
        <v>More 25 years</v>
      </c>
      <c r="I544" s="26">
        <f t="shared" ref="I544:I545" si="423">I543</f>
        <v>0</v>
      </c>
      <c r="J544" s="26" t="str">
        <f t="shared" ref="J544:J545" si="424">J543</f>
        <v>Yes</v>
      </c>
      <c r="K544" s="27" t="s">
        <v>63</v>
      </c>
      <c r="L544" s="28" t="s">
        <v>55</v>
      </c>
      <c r="M544" s="26" t="s">
        <v>0</v>
      </c>
      <c r="N544" s="30"/>
      <c r="O544" s="43"/>
      <c r="P544" s="43"/>
      <c r="Q544" s="43">
        <v>1</v>
      </c>
      <c r="R544" s="43"/>
      <c r="S544" s="43"/>
      <c r="T544" s="43"/>
      <c r="U544" s="43"/>
      <c r="V544" s="44"/>
      <c r="W544" s="698"/>
      <c r="X544" s="43"/>
      <c r="Y544" s="43"/>
      <c r="Z544" s="43"/>
      <c r="AA544" s="43"/>
      <c r="AB544" s="43"/>
      <c r="AC544" s="43"/>
      <c r="AD544" s="43"/>
      <c r="AE544" s="44"/>
    </row>
    <row r="545" spans="1:31" ht="12" customHeight="1">
      <c r="A545" s="24"/>
      <c r="B545" s="25" t="str">
        <f>B544</f>
        <v>ES</v>
      </c>
      <c r="C545" s="30" t="str">
        <f t="shared" si="417"/>
        <v>Machinery</v>
      </c>
      <c r="D545" s="25" t="str">
        <f t="shared" si="418"/>
        <v>Weekly</v>
      </c>
      <c r="E545" s="25" t="str">
        <f t="shared" si="419"/>
        <v>More 250ºC</v>
      </c>
      <c r="F545" s="26">
        <f t="shared" si="420"/>
        <v>0</v>
      </c>
      <c r="G545" s="26" t="str">
        <f t="shared" si="421"/>
        <v>DK/DA</v>
      </c>
      <c r="H545" s="26" t="str">
        <f t="shared" si="422"/>
        <v>More 25 years</v>
      </c>
      <c r="I545" s="26">
        <f t="shared" si="423"/>
        <v>0</v>
      </c>
      <c r="J545" s="26" t="str">
        <f t="shared" si="424"/>
        <v>Yes</v>
      </c>
      <c r="K545" s="27" t="s">
        <v>63</v>
      </c>
      <c r="L545" s="28" t="s">
        <v>55</v>
      </c>
      <c r="M545" s="26" t="s">
        <v>0</v>
      </c>
      <c r="N545" s="30"/>
      <c r="O545" s="43">
        <v>1</v>
      </c>
      <c r="P545" s="43">
        <v>1</v>
      </c>
      <c r="Q545" s="43">
        <v>1</v>
      </c>
      <c r="R545" s="43">
        <v>1</v>
      </c>
      <c r="S545" s="43"/>
      <c r="T545" s="43"/>
      <c r="U545" s="43"/>
      <c r="V545" s="44"/>
      <c r="W545" s="698"/>
      <c r="X545" s="43"/>
      <c r="Y545" s="43"/>
      <c r="Z545" s="43"/>
      <c r="AA545" s="43"/>
      <c r="AB545" s="43"/>
      <c r="AC545" s="43"/>
      <c r="AD545" s="43"/>
      <c r="AE545" s="44"/>
    </row>
    <row r="546" spans="1:31" ht="12" customHeight="1">
      <c r="A546" s="24">
        <v>475</v>
      </c>
      <c r="B546" s="25" t="str">
        <f>DB_INFO!B479</f>
        <v>ES</v>
      </c>
      <c r="C546" s="30" t="str">
        <f>DB_INFO!C479</f>
        <v>Rubber &amp; Plastic</v>
      </c>
      <c r="D546" s="25" t="str">
        <f>DB_INFO!D479</f>
        <v>Daily</v>
      </c>
      <c r="E546" s="25" t="str">
        <f>DB_INFO!E479</f>
        <v>More 250ºC</v>
      </c>
      <c r="F546" s="26">
        <f>DB_INFO!F479</f>
        <v>0</v>
      </c>
      <c r="G546" s="26" t="str">
        <f>DB_INFO!G479</f>
        <v>DK/DA</v>
      </c>
      <c r="H546" s="26" t="str">
        <f>DB_INFO!H479</f>
        <v>More 25 years</v>
      </c>
      <c r="I546" s="26">
        <f>DB_INFO!I479</f>
        <v>0</v>
      </c>
      <c r="J546" s="26" t="str">
        <f>DB_INFO!J479</f>
        <v>Yes</v>
      </c>
      <c r="K546" s="27" t="s">
        <v>214</v>
      </c>
      <c r="L546" s="28" t="s">
        <v>55</v>
      </c>
      <c r="M546" s="26" t="s">
        <v>74</v>
      </c>
      <c r="N546" s="30"/>
      <c r="O546" s="43"/>
      <c r="P546" s="43"/>
      <c r="Q546" s="43">
        <v>1</v>
      </c>
      <c r="R546" s="43"/>
      <c r="S546" s="43"/>
      <c r="T546" s="43"/>
      <c r="U546" s="43"/>
      <c r="V546" s="44"/>
      <c r="W546" s="698"/>
      <c r="X546" s="43"/>
      <c r="Y546" s="43"/>
      <c r="Z546" s="43"/>
      <c r="AA546" s="43"/>
      <c r="AB546" s="43"/>
      <c r="AC546" s="43"/>
      <c r="AD546" s="43"/>
      <c r="AE546" s="44">
        <v>1</v>
      </c>
    </row>
    <row r="547" spans="1:31" ht="12" customHeight="1">
      <c r="A547" s="24"/>
      <c r="B547" s="25" t="str">
        <f>B546</f>
        <v>ES</v>
      </c>
      <c r="C547" s="30" t="str">
        <f t="shared" ref="C547" si="425">C546</f>
        <v>Rubber &amp; Plastic</v>
      </c>
      <c r="D547" s="25" t="str">
        <f t="shared" ref="D547" si="426">D546</f>
        <v>Daily</v>
      </c>
      <c r="E547" s="25" t="str">
        <f t="shared" ref="E547" si="427">E546</f>
        <v>More 250ºC</v>
      </c>
      <c r="F547" s="26">
        <f t="shared" ref="F547" si="428">F546</f>
        <v>0</v>
      </c>
      <c r="G547" s="26" t="str">
        <f t="shared" ref="G547" si="429">G546</f>
        <v>DK/DA</v>
      </c>
      <c r="H547" s="26" t="str">
        <f t="shared" ref="H547" si="430">H546</f>
        <v>More 25 years</v>
      </c>
      <c r="I547" s="26">
        <f t="shared" ref="I547" si="431">I546</f>
        <v>0</v>
      </c>
      <c r="J547" s="26" t="str">
        <f t="shared" ref="J547" si="432">J546</f>
        <v>Yes</v>
      </c>
      <c r="K547" s="27" t="s">
        <v>82</v>
      </c>
      <c r="L547" s="28" t="s">
        <v>55</v>
      </c>
      <c r="M547" s="26" t="s">
        <v>0</v>
      </c>
      <c r="N547" s="30"/>
      <c r="O547" s="43"/>
      <c r="P547" s="43"/>
      <c r="Q547" s="43">
        <v>1</v>
      </c>
      <c r="R547" s="43"/>
      <c r="S547" s="43"/>
      <c r="T547" s="43"/>
      <c r="U547" s="43"/>
      <c r="V547" s="44"/>
      <c r="W547" s="698"/>
      <c r="X547" s="43"/>
      <c r="Y547" s="43"/>
      <c r="Z547" s="43"/>
      <c r="AA547" s="43"/>
      <c r="AB547" s="43"/>
      <c r="AC547" s="43"/>
      <c r="AD547" s="43"/>
      <c r="AE547" s="44"/>
    </row>
    <row r="548" spans="1:31" ht="12" customHeight="1">
      <c r="A548" s="24">
        <v>476</v>
      </c>
      <c r="B548" s="25" t="str">
        <f>DB_INFO!B480</f>
        <v>ES</v>
      </c>
      <c r="C548" s="30" t="str">
        <f>DB_INFO!C480</f>
        <v>Machinery</v>
      </c>
      <c r="D548" s="25" t="str">
        <f>DB_INFO!D480</f>
        <v>Weekly</v>
      </c>
      <c r="E548" s="25" t="str">
        <f>DB_INFO!E480</f>
        <v>More 250ºC</v>
      </c>
      <c r="F548" s="26">
        <f>DB_INFO!F480</f>
        <v>0</v>
      </c>
      <c r="G548" s="26" t="str">
        <f>DB_INFO!G480</f>
        <v>DK/DA</v>
      </c>
      <c r="H548" s="26" t="str">
        <f>DB_INFO!H480</f>
        <v>More 25 years</v>
      </c>
      <c r="I548" s="26">
        <f>DB_INFO!I480</f>
        <v>0</v>
      </c>
      <c r="J548" s="26" t="str">
        <f>DB_INFO!J480</f>
        <v>Yes</v>
      </c>
      <c r="K548" s="27" t="s">
        <v>68</v>
      </c>
      <c r="L548" s="28" t="s">
        <v>55</v>
      </c>
      <c r="M548" s="26" t="s">
        <v>74</v>
      </c>
      <c r="N548" s="30"/>
      <c r="O548" s="43"/>
      <c r="P548" s="43"/>
      <c r="Q548" s="43">
        <v>1</v>
      </c>
      <c r="R548" s="43"/>
      <c r="S548" s="43"/>
      <c r="T548" s="43"/>
      <c r="U548" s="43"/>
      <c r="V548" s="44"/>
      <c r="W548" s="698"/>
      <c r="X548" s="43">
        <v>1</v>
      </c>
      <c r="Y548" s="43"/>
      <c r="Z548" s="43"/>
      <c r="AA548" s="43"/>
      <c r="AB548" s="43">
        <v>1</v>
      </c>
      <c r="AC548" s="43"/>
      <c r="AD548" s="43"/>
      <c r="AE548" s="44">
        <v>1</v>
      </c>
    </row>
    <row r="549" spans="1:31" ht="12" customHeight="1">
      <c r="A549" s="24"/>
      <c r="B549" s="25" t="str">
        <f>B548</f>
        <v>ES</v>
      </c>
      <c r="C549" s="30" t="str">
        <f t="shared" ref="C549:C550" si="433">C548</f>
        <v>Machinery</v>
      </c>
      <c r="D549" s="25" t="str">
        <f t="shared" ref="D549:D550" si="434">D548</f>
        <v>Weekly</v>
      </c>
      <c r="E549" s="25" t="str">
        <f t="shared" ref="E549:E550" si="435">E548</f>
        <v>More 250ºC</v>
      </c>
      <c r="F549" s="26">
        <f t="shared" ref="F549:F550" si="436">F548</f>
        <v>0</v>
      </c>
      <c r="G549" s="26" t="str">
        <f t="shared" ref="G549:G550" si="437">G548</f>
        <v>DK/DA</v>
      </c>
      <c r="H549" s="26" t="str">
        <f t="shared" ref="H549:H550" si="438">H548</f>
        <v>More 25 years</v>
      </c>
      <c r="I549" s="26">
        <f t="shared" ref="I549:I550" si="439">I548</f>
        <v>0</v>
      </c>
      <c r="J549" s="26" t="str">
        <f t="shared" ref="J549:J550" si="440">J548</f>
        <v>Yes</v>
      </c>
      <c r="K549" s="27" t="s">
        <v>63</v>
      </c>
      <c r="L549" s="28" t="s">
        <v>55</v>
      </c>
      <c r="M549" s="26" t="s">
        <v>0</v>
      </c>
      <c r="N549" s="30"/>
      <c r="O549" s="43"/>
      <c r="P549" s="43"/>
      <c r="Q549" s="43">
        <v>1</v>
      </c>
      <c r="R549" s="43"/>
      <c r="S549" s="43"/>
      <c r="T549" s="43"/>
      <c r="U549" s="43"/>
      <c r="V549" s="44"/>
      <c r="W549" s="698"/>
      <c r="X549" s="43"/>
      <c r="Y549" s="43"/>
      <c r="Z549" s="43"/>
      <c r="AA549" s="43"/>
      <c r="AB549" s="43"/>
      <c r="AC549" s="43"/>
      <c r="AD549" s="43"/>
      <c r="AE549" s="44"/>
    </row>
    <row r="550" spans="1:31" ht="12" customHeight="1">
      <c r="A550" s="24"/>
      <c r="B550" s="25" t="str">
        <f>B549</f>
        <v>ES</v>
      </c>
      <c r="C550" s="30" t="str">
        <f t="shared" si="433"/>
        <v>Machinery</v>
      </c>
      <c r="D550" s="25" t="str">
        <f t="shared" si="434"/>
        <v>Weekly</v>
      </c>
      <c r="E550" s="25" t="str">
        <f t="shared" si="435"/>
        <v>More 250ºC</v>
      </c>
      <c r="F550" s="26">
        <f t="shared" si="436"/>
        <v>0</v>
      </c>
      <c r="G550" s="26" t="str">
        <f t="shared" si="437"/>
        <v>DK/DA</v>
      </c>
      <c r="H550" s="26" t="str">
        <f t="shared" si="438"/>
        <v>More 25 years</v>
      </c>
      <c r="I550" s="26">
        <f t="shared" si="439"/>
        <v>0</v>
      </c>
      <c r="J550" s="26" t="str">
        <f t="shared" si="440"/>
        <v>Yes</v>
      </c>
      <c r="K550" s="27" t="s">
        <v>63</v>
      </c>
      <c r="L550" s="28" t="s">
        <v>55</v>
      </c>
      <c r="M550" s="26" t="s">
        <v>0</v>
      </c>
      <c r="N550" s="30"/>
      <c r="O550" s="43">
        <v>1</v>
      </c>
      <c r="P550" s="43">
        <v>1</v>
      </c>
      <c r="Q550" s="43">
        <v>1</v>
      </c>
      <c r="R550" s="43">
        <v>1</v>
      </c>
      <c r="S550" s="43"/>
      <c r="T550" s="43"/>
      <c r="U550" s="43"/>
      <c r="V550" s="44"/>
      <c r="W550" s="698"/>
      <c r="X550" s="43"/>
      <c r="Y550" s="43"/>
      <c r="Z550" s="43"/>
      <c r="AA550" s="43"/>
      <c r="AB550" s="43"/>
      <c r="AC550" s="43"/>
      <c r="AD550" s="43"/>
      <c r="AE550" s="44"/>
    </row>
    <row r="551" spans="1:31" ht="12" customHeight="1">
      <c r="A551" s="24">
        <v>477</v>
      </c>
      <c r="B551" s="25" t="str">
        <f>DB_INFO!B481</f>
        <v>ES</v>
      </c>
      <c r="C551" s="30" t="str">
        <f>DB_INFO!C481</f>
        <v>Machinery</v>
      </c>
      <c r="D551" s="25" t="str">
        <f>DB_INFO!D481</f>
        <v>Weekly</v>
      </c>
      <c r="E551" s="25" t="str">
        <f>DB_INFO!E481</f>
        <v>More 250ºC</v>
      </c>
      <c r="F551" s="26">
        <f>DB_INFO!F481</f>
        <v>0</v>
      </c>
      <c r="G551" s="26" t="str">
        <f>DB_INFO!G481</f>
        <v>DK/DA</v>
      </c>
      <c r="H551" s="26">
        <f>DB_INFO!H481</f>
        <v>0</v>
      </c>
      <c r="I551" s="26">
        <f>DB_INFO!I481</f>
        <v>0</v>
      </c>
      <c r="J551" s="26" t="str">
        <f>DB_INFO!J481</f>
        <v>Yes</v>
      </c>
      <c r="K551" s="27" t="s">
        <v>68</v>
      </c>
      <c r="L551" s="28" t="s">
        <v>55</v>
      </c>
      <c r="M551" s="26" t="s">
        <v>74</v>
      </c>
      <c r="N551" s="30"/>
      <c r="O551" s="43"/>
      <c r="P551" s="43"/>
      <c r="Q551" s="43">
        <v>1</v>
      </c>
      <c r="R551" s="43"/>
      <c r="S551" s="43"/>
      <c r="T551" s="43"/>
      <c r="U551" s="43"/>
      <c r="V551" s="44"/>
      <c r="W551" s="698"/>
      <c r="X551" s="43">
        <v>1</v>
      </c>
      <c r="Y551" s="43"/>
      <c r="Z551" s="43"/>
      <c r="AA551" s="43"/>
      <c r="AB551" s="43">
        <v>1</v>
      </c>
      <c r="AC551" s="43"/>
      <c r="AD551" s="43"/>
      <c r="AE551" s="44">
        <v>1</v>
      </c>
    </row>
    <row r="552" spans="1:31" ht="12" customHeight="1">
      <c r="A552" s="24"/>
      <c r="B552" s="25" t="str">
        <f>B551</f>
        <v>ES</v>
      </c>
      <c r="C552" s="30" t="str">
        <f t="shared" ref="C552:C553" si="441">C551</f>
        <v>Machinery</v>
      </c>
      <c r="D552" s="25" t="str">
        <f t="shared" ref="D552:D553" si="442">D551</f>
        <v>Weekly</v>
      </c>
      <c r="E552" s="25" t="str">
        <f t="shared" ref="E552:E553" si="443">E551</f>
        <v>More 250ºC</v>
      </c>
      <c r="F552" s="26">
        <f t="shared" ref="F552:F553" si="444">F551</f>
        <v>0</v>
      </c>
      <c r="G552" s="26" t="str">
        <f t="shared" ref="G552:G553" si="445">G551</f>
        <v>DK/DA</v>
      </c>
      <c r="H552" s="26">
        <f t="shared" ref="H552:H553" si="446">H551</f>
        <v>0</v>
      </c>
      <c r="I552" s="26">
        <f t="shared" ref="I552:I553" si="447">I551</f>
        <v>0</v>
      </c>
      <c r="J552" s="26" t="str">
        <f t="shared" ref="J552:J553" si="448">J551</f>
        <v>Yes</v>
      </c>
      <c r="K552" s="27" t="s">
        <v>63</v>
      </c>
      <c r="L552" s="28" t="s">
        <v>55</v>
      </c>
      <c r="M552" s="26" t="s">
        <v>0</v>
      </c>
      <c r="N552" s="30"/>
      <c r="O552" s="43"/>
      <c r="P552" s="43"/>
      <c r="Q552" s="43">
        <v>1</v>
      </c>
      <c r="R552" s="43"/>
      <c r="S552" s="43"/>
      <c r="T552" s="43"/>
      <c r="U552" s="43"/>
      <c r="V552" s="44"/>
      <c r="W552" s="698"/>
      <c r="X552" s="43"/>
      <c r="Y552" s="43"/>
      <c r="Z552" s="43"/>
      <c r="AA552" s="43"/>
      <c r="AB552" s="43"/>
      <c r="AC552" s="43"/>
      <c r="AD552" s="43"/>
      <c r="AE552" s="44"/>
    </row>
    <row r="553" spans="1:31" ht="12" customHeight="1">
      <c r="A553" s="24"/>
      <c r="B553" s="25" t="str">
        <f>B552</f>
        <v>ES</v>
      </c>
      <c r="C553" s="30" t="str">
        <f t="shared" si="441"/>
        <v>Machinery</v>
      </c>
      <c r="D553" s="25" t="str">
        <f t="shared" si="442"/>
        <v>Weekly</v>
      </c>
      <c r="E553" s="25" t="str">
        <f t="shared" si="443"/>
        <v>More 250ºC</v>
      </c>
      <c r="F553" s="26">
        <f t="shared" si="444"/>
        <v>0</v>
      </c>
      <c r="G553" s="26" t="str">
        <f t="shared" si="445"/>
        <v>DK/DA</v>
      </c>
      <c r="H553" s="26">
        <f t="shared" si="446"/>
        <v>0</v>
      </c>
      <c r="I553" s="26">
        <f t="shared" si="447"/>
        <v>0</v>
      </c>
      <c r="J553" s="26" t="str">
        <f t="shared" si="448"/>
        <v>Yes</v>
      </c>
      <c r="K553" s="27" t="s">
        <v>63</v>
      </c>
      <c r="L553" s="28" t="s">
        <v>55</v>
      </c>
      <c r="M553" s="26" t="s">
        <v>0</v>
      </c>
      <c r="N553" s="30"/>
      <c r="O553" s="43">
        <v>1</v>
      </c>
      <c r="P553" s="43">
        <v>1</v>
      </c>
      <c r="Q553" s="43">
        <v>1</v>
      </c>
      <c r="R553" s="43">
        <v>1</v>
      </c>
      <c r="S553" s="43"/>
      <c r="T553" s="43"/>
      <c r="U553" s="43"/>
      <c r="V553" s="44"/>
      <c r="W553" s="698"/>
      <c r="X553" s="43"/>
      <c r="Y553" s="43"/>
      <c r="Z553" s="43"/>
      <c r="AA553" s="43"/>
      <c r="AB553" s="43"/>
      <c r="AC553" s="43"/>
      <c r="AD553" s="43"/>
      <c r="AE553" s="44"/>
    </row>
    <row r="554" spans="1:31" ht="12" customHeight="1">
      <c r="A554" s="24">
        <v>478</v>
      </c>
      <c r="B554" s="25" t="str">
        <f>DB_INFO!B482</f>
        <v>ES</v>
      </c>
      <c r="C554" s="30" t="str">
        <f>DB_INFO!C482</f>
        <v>Wood &amp; wood products</v>
      </c>
      <c r="D554" s="25" t="str">
        <f>DB_INFO!D482</f>
        <v>Weekly</v>
      </c>
      <c r="E554" s="25">
        <f>DB_INFO!E482</f>
        <v>0</v>
      </c>
      <c r="F554" s="26">
        <f>DB_INFO!F482</f>
        <v>0</v>
      </c>
      <c r="G554" s="26" t="str">
        <f>DB_INFO!G482</f>
        <v>DK/DA</v>
      </c>
      <c r="H554" s="26" t="str">
        <f>DB_INFO!H482</f>
        <v>10-25 years</v>
      </c>
      <c r="I554" s="26">
        <f>DB_INFO!I482</f>
        <v>0</v>
      </c>
      <c r="J554" s="26" t="str">
        <f>DB_INFO!J482</f>
        <v>No</v>
      </c>
      <c r="K554" s="27" t="s">
        <v>65</v>
      </c>
      <c r="L554" s="28" t="s">
        <v>55</v>
      </c>
      <c r="M554" s="26" t="s">
        <v>74</v>
      </c>
      <c r="N554" s="30"/>
      <c r="O554" s="43">
        <v>1</v>
      </c>
      <c r="P554" s="43"/>
      <c r="Q554" s="43"/>
      <c r="R554" s="43"/>
      <c r="S554" s="43"/>
      <c r="T554" s="43"/>
      <c r="U554" s="43"/>
      <c r="V554" s="44"/>
      <c r="W554" s="698"/>
      <c r="X554" s="43">
        <v>1</v>
      </c>
      <c r="Y554" s="43">
        <v>1</v>
      </c>
      <c r="Z554" s="43"/>
      <c r="AA554" s="43"/>
      <c r="AB554" s="43"/>
      <c r="AC554" s="43"/>
      <c r="AD554" s="43"/>
      <c r="AE554" s="44"/>
    </row>
    <row r="555" spans="1:31" ht="12" customHeight="1">
      <c r="A555" s="24"/>
      <c r="B555" s="25" t="str">
        <f>B554</f>
        <v>ES</v>
      </c>
      <c r="C555" s="30" t="str">
        <f t="shared" ref="C555" si="449">C554</f>
        <v>Wood &amp; wood products</v>
      </c>
      <c r="D555" s="25" t="str">
        <f t="shared" ref="D555" si="450">D554</f>
        <v>Weekly</v>
      </c>
      <c r="E555" s="25">
        <f t="shared" ref="E555" si="451">E554</f>
        <v>0</v>
      </c>
      <c r="F555" s="26">
        <f t="shared" ref="F555" si="452">F554</f>
        <v>0</v>
      </c>
      <c r="G555" s="26" t="str">
        <f t="shared" ref="G555" si="453">G554</f>
        <v>DK/DA</v>
      </c>
      <c r="H555" s="26" t="str">
        <f t="shared" ref="H555" si="454">H554</f>
        <v>10-25 years</v>
      </c>
      <c r="I555" s="26">
        <f t="shared" ref="I555" si="455">I554</f>
        <v>0</v>
      </c>
      <c r="J555" s="26" t="str">
        <f t="shared" ref="J555" si="456">J554</f>
        <v>No</v>
      </c>
      <c r="K555" s="27" t="s">
        <v>63</v>
      </c>
      <c r="L555" s="28" t="s">
        <v>55</v>
      </c>
      <c r="M555" s="26" t="s">
        <v>0</v>
      </c>
      <c r="N555" s="30"/>
      <c r="O555" s="43">
        <v>1</v>
      </c>
      <c r="P555" s="43"/>
      <c r="Q555" s="43"/>
      <c r="R555" s="43"/>
      <c r="S555" s="43"/>
      <c r="T555" s="43"/>
      <c r="U555" s="43"/>
      <c r="V555" s="44"/>
      <c r="W555" s="30"/>
      <c r="X555" s="43"/>
      <c r="Y555" s="43"/>
      <c r="Z555" s="43"/>
      <c r="AA555" s="43"/>
      <c r="AB555" s="43"/>
      <c r="AC555" s="43"/>
      <c r="AD555" s="43"/>
      <c r="AE555" s="44"/>
    </row>
    <row r="556" spans="1:31" ht="12" customHeight="1">
      <c r="A556" s="24">
        <v>479</v>
      </c>
      <c r="B556" s="25" t="str">
        <f>DB_INFO!B483</f>
        <v>ES</v>
      </c>
      <c r="C556" s="30" t="str">
        <f>DB_INFO!C483</f>
        <v>Machinery</v>
      </c>
      <c r="D556" s="25" t="str">
        <f>DB_INFO!D483</f>
        <v>Weekly</v>
      </c>
      <c r="E556" s="25" t="str">
        <f>DB_INFO!E483</f>
        <v>More 250ºC</v>
      </c>
      <c r="F556" s="26">
        <f>DB_INFO!F483</f>
        <v>0</v>
      </c>
      <c r="G556" s="26" t="str">
        <f>DB_INFO!G483</f>
        <v>DK/DA</v>
      </c>
      <c r="H556" s="26">
        <f>DB_INFO!H483</f>
        <v>0</v>
      </c>
      <c r="I556" s="26">
        <f>DB_INFO!I483</f>
        <v>0</v>
      </c>
      <c r="J556" s="26" t="str">
        <f>DB_INFO!J483</f>
        <v>Yes</v>
      </c>
      <c r="K556" s="27" t="s">
        <v>68</v>
      </c>
      <c r="L556" s="28" t="s">
        <v>55</v>
      </c>
      <c r="M556" s="26" t="s">
        <v>74</v>
      </c>
      <c r="N556" s="30"/>
      <c r="O556" s="43"/>
      <c r="P556" s="43"/>
      <c r="Q556" s="43">
        <v>1</v>
      </c>
      <c r="R556" s="43"/>
      <c r="S556" s="43"/>
      <c r="T556" s="43"/>
      <c r="U556" s="43"/>
      <c r="V556" s="44"/>
      <c r="W556" s="30"/>
      <c r="X556" s="43">
        <v>1</v>
      </c>
      <c r="Y556" s="43"/>
      <c r="Z556" s="43"/>
      <c r="AA556" s="43"/>
      <c r="AB556" s="43">
        <v>1</v>
      </c>
      <c r="AC556" s="43"/>
      <c r="AD556" s="43"/>
      <c r="AE556" s="44">
        <v>1</v>
      </c>
    </row>
    <row r="557" spans="1:31" ht="12" customHeight="1">
      <c r="A557" s="24"/>
      <c r="B557" s="25" t="str">
        <f>B556</f>
        <v>ES</v>
      </c>
      <c r="C557" s="30" t="str">
        <f t="shared" ref="C557:C558" si="457">C556</f>
        <v>Machinery</v>
      </c>
      <c r="D557" s="25" t="str">
        <f t="shared" ref="D557:D558" si="458">D556</f>
        <v>Weekly</v>
      </c>
      <c r="E557" s="25" t="str">
        <f t="shared" ref="E557:E558" si="459">E556</f>
        <v>More 250ºC</v>
      </c>
      <c r="F557" s="26">
        <f t="shared" ref="F557:F558" si="460">F556</f>
        <v>0</v>
      </c>
      <c r="G557" s="26" t="str">
        <f t="shared" ref="G557:G558" si="461">G556</f>
        <v>DK/DA</v>
      </c>
      <c r="H557" s="26">
        <f t="shared" ref="H557:H558" si="462">H556</f>
        <v>0</v>
      </c>
      <c r="I557" s="26">
        <f t="shared" ref="I557:I558" si="463">I556</f>
        <v>0</v>
      </c>
      <c r="J557" s="26" t="str">
        <f t="shared" ref="J557:J558" si="464">J556</f>
        <v>Yes</v>
      </c>
      <c r="K557" s="27" t="s">
        <v>63</v>
      </c>
      <c r="L557" s="28" t="s">
        <v>55</v>
      </c>
      <c r="M557" s="26" t="s">
        <v>0</v>
      </c>
      <c r="N557" s="30"/>
      <c r="O557" s="43"/>
      <c r="P557" s="43"/>
      <c r="Q557" s="43">
        <v>1</v>
      </c>
      <c r="R557" s="43"/>
      <c r="S557" s="43"/>
      <c r="T557" s="43"/>
      <c r="U557" s="43"/>
      <c r="V557" s="44"/>
      <c r="W557" s="30"/>
      <c r="X557" s="43"/>
      <c r="Y557" s="43"/>
      <c r="Z557" s="43"/>
      <c r="AA557" s="43"/>
      <c r="AB557" s="43"/>
      <c r="AC557" s="43"/>
      <c r="AD557" s="43"/>
      <c r="AE557" s="44"/>
    </row>
    <row r="558" spans="1:31" ht="12" customHeight="1">
      <c r="A558" s="24"/>
      <c r="B558" s="25" t="str">
        <f>B557</f>
        <v>ES</v>
      </c>
      <c r="C558" s="30" t="str">
        <f t="shared" si="457"/>
        <v>Machinery</v>
      </c>
      <c r="D558" s="25" t="str">
        <f t="shared" si="458"/>
        <v>Weekly</v>
      </c>
      <c r="E558" s="25" t="str">
        <f t="shared" si="459"/>
        <v>More 250ºC</v>
      </c>
      <c r="F558" s="26">
        <f t="shared" si="460"/>
        <v>0</v>
      </c>
      <c r="G558" s="26" t="str">
        <f t="shared" si="461"/>
        <v>DK/DA</v>
      </c>
      <c r="H558" s="26">
        <f t="shared" si="462"/>
        <v>0</v>
      </c>
      <c r="I558" s="26">
        <f t="shared" si="463"/>
        <v>0</v>
      </c>
      <c r="J558" s="26" t="str">
        <f t="shared" si="464"/>
        <v>Yes</v>
      </c>
      <c r="K558" s="27" t="s">
        <v>63</v>
      </c>
      <c r="L558" s="28" t="s">
        <v>55</v>
      </c>
      <c r="M558" s="26" t="s">
        <v>0</v>
      </c>
      <c r="N558" s="30"/>
      <c r="O558" s="43">
        <v>1</v>
      </c>
      <c r="P558" s="43">
        <v>1</v>
      </c>
      <c r="Q558" s="43">
        <v>1</v>
      </c>
      <c r="R558" s="43">
        <v>1</v>
      </c>
      <c r="S558" s="43"/>
      <c r="T558" s="43"/>
      <c r="U558" s="43"/>
      <c r="V558" s="44"/>
      <c r="W558" s="30"/>
      <c r="X558" s="43"/>
      <c r="Y558" s="43"/>
      <c r="Z558" s="43"/>
      <c r="AA558" s="43"/>
      <c r="AB558" s="43"/>
      <c r="AC558" s="43"/>
      <c r="AD558" s="43"/>
      <c r="AE558" s="44"/>
    </row>
    <row r="559" spans="1:31" ht="12" customHeight="1">
      <c r="A559" s="24">
        <v>480</v>
      </c>
      <c r="B559" s="25" t="str">
        <f>DB_INFO!B484</f>
        <v>ES</v>
      </c>
      <c r="C559" s="30" t="str">
        <f>DB_INFO!C484</f>
        <v>Machinery</v>
      </c>
      <c r="D559" s="25" t="str">
        <f>DB_INFO!D484</f>
        <v>Weekly</v>
      </c>
      <c r="E559" s="25" t="str">
        <f>DB_INFO!E484</f>
        <v>More 250ºC</v>
      </c>
      <c r="F559" s="26">
        <f>DB_INFO!F484</f>
        <v>0</v>
      </c>
      <c r="G559" s="26" t="str">
        <f>DB_INFO!G484</f>
        <v>DK/DA</v>
      </c>
      <c r="H559" s="26" t="str">
        <f>DB_INFO!H484</f>
        <v>More 25 years</v>
      </c>
      <c r="I559" s="26">
        <f>DB_INFO!I484</f>
        <v>0</v>
      </c>
      <c r="J559" s="26" t="str">
        <f>DB_INFO!J484</f>
        <v>Yes</v>
      </c>
      <c r="K559" s="27" t="s">
        <v>68</v>
      </c>
      <c r="L559" s="28" t="s">
        <v>55</v>
      </c>
      <c r="M559" s="26" t="s">
        <v>74</v>
      </c>
      <c r="N559" s="30"/>
      <c r="O559" s="43"/>
      <c r="P559" s="43"/>
      <c r="Q559" s="43">
        <v>1</v>
      </c>
      <c r="R559" s="43"/>
      <c r="S559" s="43"/>
      <c r="T559" s="43"/>
      <c r="U559" s="43"/>
      <c r="V559" s="44"/>
      <c r="W559" s="30"/>
      <c r="X559" s="43">
        <v>1</v>
      </c>
      <c r="Y559" s="43"/>
      <c r="Z559" s="43"/>
      <c r="AA559" s="43"/>
      <c r="AB559" s="43">
        <v>1</v>
      </c>
      <c r="AC559" s="43"/>
      <c r="AD559" s="43"/>
      <c r="AE559" s="44">
        <v>1</v>
      </c>
    </row>
    <row r="560" spans="1:31" ht="12" customHeight="1">
      <c r="A560" s="24"/>
      <c r="B560" s="25" t="str">
        <f>B559</f>
        <v>ES</v>
      </c>
      <c r="C560" s="30" t="str">
        <f t="shared" ref="C560" si="465">C559</f>
        <v>Machinery</v>
      </c>
      <c r="D560" s="25" t="str">
        <f t="shared" ref="D560" si="466">D559</f>
        <v>Weekly</v>
      </c>
      <c r="E560" s="25" t="str">
        <f t="shared" ref="E560" si="467">E559</f>
        <v>More 250ºC</v>
      </c>
      <c r="F560" s="26">
        <f t="shared" ref="F560" si="468">F559</f>
        <v>0</v>
      </c>
      <c r="G560" s="26" t="str">
        <f t="shared" ref="G560" si="469">G559</f>
        <v>DK/DA</v>
      </c>
      <c r="H560" s="26" t="str">
        <f t="shared" ref="H560" si="470">H559</f>
        <v>More 25 years</v>
      </c>
      <c r="I560" s="26">
        <f t="shared" ref="I560" si="471">I559</f>
        <v>0</v>
      </c>
      <c r="J560" s="26" t="str">
        <f t="shared" ref="J560" si="472">J559</f>
        <v>Yes</v>
      </c>
      <c r="K560" s="27" t="s">
        <v>63</v>
      </c>
      <c r="L560" s="28" t="s">
        <v>55</v>
      </c>
      <c r="M560" s="26" t="s">
        <v>0</v>
      </c>
      <c r="N560" s="30"/>
      <c r="O560" s="43">
        <v>1</v>
      </c>
      <c r="P560" s="43">
        <v>1</v>
      </c>
      <c r="Q560" s="43">
        <v>1</v>
      </c>
      <c r="R560" s="43"/>
      <c r="S560" s="43"/>
      <c r="T560" s="43"/>
      <c r="U560" s="43"/>
      <c r="V560" s="44"/>
      <c r="W560" s="30"/>
      <c r="X560" s="43"/>
      <c r="Y560" s="43"/>
      <c r="Z560" s="43"/>
      <c r="AA560" s="43"/>
      <c r="AB560" s="43"/>
      <c r="AC560" s="43"/>
      <c r="AD560" s="43"/>
      <c r="AE560" s="44"/>
    </row>
    <row r="561" spans="1:31" ht="12" customHeight="1">
      <c r="A561" s="24">
        <v>481</v>
      </c>
      <c r="B561" s="25" t="str">
        <f>DB_INFO!B485</f>
        <v>ES</v>
      </c>
      <c r="C561" s="30" t="str">
        <f>DB_INFO!C485</f>
        <v>Others</v>
      </c>
      <c r="D561" s="25" t="str">
        <f>DB_INFO!D485</f>
        <v>Weekly</v>
      </c>
      <c r="E561" s="25" t="str">
        <f>DB_INFO!E485</f>
        <v>More 250ºC</v>
      </c>
      <c r="F561" s="26" t="str">
        <f>DB_INFO!F485</f>
        <v>0-20ºC</v>
      </c>
      <c r="G561" s="26" t="str">
        <f>DB_INFO!G485</f>
        <v>DK/DA</v>
      </c>
      <c r="H561" s="26" t="str">
        <f>DB_INFO!H485</f>
        <v>More 25 years</v>
      </c>
      <c r="I561" s="26" t="str">
        <f>DB_INFO!I485</f>
        <v>10-25 years</v>
      </c>
      <c r="J561" s="26" t="str">
        <f>DB_INFO!J485</f>
        <v>Yes</v>
      </c>
      <c r="K561" s="27" t="s">
        <v>65</v>
      </c>
      <c r="L561" s="28" t="s">
        <v>55</v>
      </c>
      <c r="M561" s="26" t="s">
        <v>74</v>
      </c>
      <c r="N561" s="30"/>
      <c r="O561" s="43"/>
      <c r="P561" s="43"/>
      <c r="Q561" s="43"/>
      <c r="R561" s="43"/>
      <c r="S561" s="43"/>
      <c r="T561" s="43"/>
      <c r="U561" s="43"/>
      <c r="V561" s="44"/>
      <c r="W561" s="30"/>
      <c r="X561" s="43">
        <v>1</v>
      </c>
      <c r="Y561" s="43"/>
      <c r="Z561" s="43"/>
      <c r="AA561" s="43"/>
      <c r="AB561" s="43"/>
      <c r="AC561" s="43"/>
      <c r="AD561" s="43"/>
      <c r="AE561" s="44"/>
    </row>
    <row r="562" spans="1:31" ht="12" customHeight="1">
      <c r="A562" s="24"/>
      <c r="B562" s="25" t="str">
        <f>B561</f>
        <v>ES</v>
      </c>
      <c r="C562" s="30" t="str">
        <f t="shared" ref="C562" si="473">C561</f>
        <v>Others</v>
      </c>
      <c r="D562" s="25" t="str">
        <f t="shared" ref="D562" si="474">D561</f>
        <v>Weekly</v>
      </c>
      <c r="E562" s="25" t="str">
        <f t="shared" ref="E562" si="475">E561</f>
        <v>More 250ºC</v>
      </c>
      <c r="F562" s="26" t="str">
        <f t="shared" ref="F562" si="476">F561</f>
        <v>0-20ºC</v>
      </c>
      <c r="G562" s="26" t="str">
        <f t="shared" ref="G562" si="477">G561</f>
        <v>DK/DA</v>
      </c>
      <c r="H562" s="26" t="str">
        <f t="shared" ref="H562" si="478">H561</f>
        <v>More 25 years</v>
      </c>
      <c r="I562" s="26" t="str">
        <f t="shared" ref="I562" si="479">I561</f>
        <v>10-25 years</v>
      </c>
      <c r="J562" s="26" t="str">
        <f t="shared" ref="J562" si="480">J561</f>
        <v>Yes</v>
      </c>
      <c r="K562" s="27" t="s">
        <v>63</v>
      </c>
      <c r="L562" s="28" t="s">
        <v>221</v>
      </c>
      <c r="M562" s="26" t="s">
        <v>0</v>
      </c>
      <c r="N562" s="30">
        <v>0</v>
      </c>
      <c r="O562" s="43">
        <v>1</v>
      </c>
      <c r="P562" s="43">
        <v>0</v>
      </c>
      <c r="Q562" s="43">
        <v>0</v>
      </c>
      <c r="R562" s="43">
        <v>0</v>
      </c>
      <c r="S562" s="43">
        <v>0</v>
      </c>
      <c r="T562" s="43">
        <v>0</v>
      </c>
      <c r="U562" s="43">
        <v>0</v>
      </c>
      <c r="V562" s="44">
        <v>1</v>
      </c>
      <c r="W562" s="30"/>
      <c r="X562" s="43"/>
      <c r="Y562" s="43"/>
      <c r="Z562" s="43"/>
      <c r="AA562" s="43"/>
      <c r="AB562" s="43"/>
      <c r="AC562" s="43"/>
      <c r="AD562" s="43"/>
      <c r="AE562" s="44"/>
    </row>
    <row r="563" spans="1:31" ht="12" customHeight="1">
      <c r="A563" s="24">
        <v>482</v>
      </c>
      <c r="B563" s="25" t="str">
        <f>DB_INFO!B486</f>
        <v>ES</v>
      </c>
      <c r="C563" s="30" t="str">
        <f>DB_INFO!C486</f>
        <v>Others</v>
      </c>
      <c r="D563" s="25" t="str">
        <f>DB_INFO!D486</f>
        <v>Daily</v>
      </c>
      <c r="E563" s="25" t="str">
        <f>DB_INFO!E486</f>
        <v>More 250ºC</v>
      </c>
      <c r="F563" s="26">
        <f>DB_INFO!F486</f>
        <v>0</v>
      </c>
      <c r="G563" s="26" t="str">
        <f>DB_INFO!G486</f>
        <v>DK/DA</v>
      </c>
      <c r="H563" s="26" t="str">
        <f>DB_INFO!H486</f>
        <v>10-25 years</v>
      </c>
      <c r="I563" s="26">
        <f>DB_INFO!I486</f>
        <v>0</v>
      </c>
      <c r="J563" s="26" t="str">
        <f>DB_INFO!J486</f>
        <v>Yes</v>
      </c>
      <c r="K563" s="27" t="s">
        <v>214</v>
      </c>
      <c r="L563" s="28" t="s">
        <v>55</v>
      </c>
      <c r="M563" s="26" t="s">
        <v>74</v>
      </c>
      <c r="N563" s="30"/>
      <c r="O563" s="43"/>
      <c r="P563" s="43"/>
      <c r="Q563" s="43">
        <v>1</v>
      </c>
      <c r="R563" s="43"/>
      <c r="S563" s="43"/>
      <c r="T563" s="43"/>
      <c r="U563" s="43"/>
      <c r="V563" s="44"/>
      <c r="W563" s="30">
        <v>1</v>
      </c>
      <c r="X563" s="43"/>
      <c r="Y563" s="43"/>
      <c r="Z563" s="43"/>
      <c r="AA563" s="43"/>
      <c r="AB563" s="43"/>
      <c r="AC563" s="43"/>
      <c r="AD563" s="43"/>
      <c r="AE563" s="44"/>
    </row>
    <row r="564" spans="1:31" ht="12" customHeight="1">
      <c r="A564" s="24">
        <v>483</v>
      </c>
      <c r="B564" s="25" t="str">
        <f>DB_INFO!B487</f>
        <v>ES</v>
      </c>
      <c r="C564" s="30" t="str">
        <f>DB_INFO!C487</f>
        <v>Machinery</v>
      </c>
      <c r="D564" s="25" t="str">
        <f>DB_INFO!D487</f>
        <v>Weekly</v>
      </c>
      <c r="E564" s="25" t="str">
        <f>DB_INFO!E487</f>
        <v>More 250ºC</v>
      </c>
      <c r="F564" s="26">
        <f>DB_INFO!F487</f>
        <v>0</v>
      </c>
      <c r="G564" s="26" t="str">
        <f>DB_INFO!G487</f>
        <v>DK/DA</v>
      </c>
      <c r="H564" s="26">
        <f>DB_INFO!H487</f>
        <v>0</v>
      </c>
      <c r="I564" s="26">
        <f>DB_INFO!I487</f>
        <v>0</v>
      </c>
      <c r="J564" s="26" t="str">
        <f>DB_INFO!J487</f>
        <v>Yes</v>
      </c>
      <c r="K564" s="27" t="s">
        <v>68</v>
      </c>
      <c r="L564" s="28" t="s">
        <v>55</v>
      </c>
      <c r="M564" s="26" t="s">
        <v>74</v>
      </c>
      <c r="N564" s="30"/>
      <c r="O564" s="43"/>
      <c r="P564" s="43"/>
      <c r="Q564" s="43">
        <v>1</v>
      </c>
      <c r="R564" s="43"/>
      <c r="S564" s="43"/>
      <c r="T564" s="43"/>
      <c r="U564" s="43"/>
      <c r="V564" s="44"/>
      <c r="W564" s="30"/>
      <c r="X564" s="43">
        <v>1</v>
      </c>
      <c r="Y564" s="43"/>
      <c r="Z564" s="43"/>
      <c r="AA564" s="43"/>
      <c r="AB564" s="43">
        <v>1</v>
      </c>
      <c r="AC564" s="43"/>
      <c r="AD564" s="43"/>
      <c r="AE564" s="44">
        <v>1</v>
      </c>
    </row>
    <row r="565" spans="1:31" ht="12" customHeight="1">
      <c r="A565" s="24"/>
      <c r="B565" s="25" t="str">
        <f>B564</f>
        <v>ES</v>
      </c>
      <c r="C565" s="30" t="str">
        <f t="shared" ref="C565" si="481">C564</f>
        <v>Machinery</v>
      </c>
      <c r="D565" s="25" t="str">
        <f t="shared" ref="D565" si="482">D564</f>
        <v>Weekly</v>
      </c>
      <c r="E565" s="25" t="str">
        <f t="shared" ref="E565" si="483">E564</f>
        <v>More 250ºC</v>
      </c>
      <c r="F565" s="26">
        <f t="shared" ref="F565" si="484">F564</f>
        <v>0</v>
      </c>
      <c r="G565" s="26" t="str">
        <f t="shared" ref="G565" si="485">G564</f>
        <v>DK/DA</v>
      </c>
      <c r="H565" s="26">
        <f t="shared" ref="H565" si="486">H564</f>
        <v>0</v>
      </c>
      <c r="I565" s="26">
        <f t="shared" ref="I565" si="487">I564</f>
        <v>0</v>
      </c>
      <c r="J565" s="26" t="str">
        <f t="shared" ref="J565" si="488">J564</f>
        <v>Yes</v>
      </c>
      <c r="K565" s="27" t="s">
        <v>63</v>
      </c>
      <c r="L565" s="28" t="s">
        <v>55</v>
      </c>
      <c r="M565" s="26" t="s">
        <v>0</v>
      </c>
      <c r="N565" s="30"/>
      <c r="O565" s="43">
        <v>1</v>
      </c>
      <c r="P565" s="43">
        <v>1</v>
      </c>
      <c r="Q565" s="43">
        <v>1</v>
      </c>
      <c r="R565" s="43"/>
      <c r="S565" s="43"/>
      <c r="T565" s="43"/>
      <c r="U565" s="43"/>
      <c r="V565" s="44"/>
      <c r="W565" s="30"/>
      <c r="X565" s="43"/>
      <c r="Y565" s="43"/>
      <c r="Z565" s="43"/>
      <c r="AA565" s="43"/>
      <c r="AB565" s="43"/>
      <c r="AC565" s="43"/>
      <c r="AD565" s="43"/>
      <c r="AE565" s="44"/>
    </row>
    <row r="566" spans="1:31" ht="12" customHeight="1">
      <c r="A566" s="24">
        <v>484</v>
      </c>
      <c r="B566" s="25" t="str">
        <f>DB_INFO!B488</f>
        <v>ES</v>
      </c>
      <c r="C566" s="30" t="str">
        <f>DB_INFO!C488</f>
        <v>Others</v>
      </c>
      <c r="D566" s="25" t="str">
        <f>DB_INFO!D488</f>
        <v>Daily</v>
      </c>
      <c r="E566" s="25" t="str">
        <f>DB_INFO!E488</f>
        <v>More 250ºC</v>
      </c>
      <c r="F566" s="26">
        <f>DB_INFO!F488</f>
        <v>0</v>
      </c>
      <c r="G566" s="26" t="str">
        <f>DB_INFO!G488</f>
        <v>DK/DA</v>
      </c>
      <c r="H566" s="26" t="str">
        <f>DB_INFO!H488</f>
        <v>More 25 years</v>
      </c>
      <c r="I566" s="26">
        <f>DB_INFO!I488</f>
        <v>0</v>
      </c>
      <c r="J566" s="26" t="str">
        <f>DB_INFO!J488</f>
        <v>Yes</v>
      </c>
      <c r="K566" s="27" t="s">
        <v>214</v>
      </c>
      <c r="L566" s="28" t="s">
        <v>55</v>
      </c>
      <c r="M566" s="26" t="s">
        <v>74</v>
      </c>
      <c r="N566" s="30"/>
      <c r="O566" s="43"/>
      <c r="P566" s="43"/>
      <c r="Q566" s="43">
        <v>1</v>
      </c>
      <c r="R566" s="43"/>
      <c r="S566" s="43"/>
      <c r="T566" s="43"/>
      <c r="U566" s="43"/>
      <c r="V566" s="44"/>
      <c r="W566" s="30">
        <v>1</v>
      </c>
      <c r="X566" s="43"/>
      <c r="Y566" s="43"/>
      <c r="Z566" s="43">
        <v>1</v>
      </c>
      <c r="AA566" s="43">
        <v>1</v>
      </c>
      <c r="AB566" s="43"/>
      <c r="AC566" s="43"/>
      <c r="AD566" s="43">
        <v>1</v>
      </c>
      <c r="AE566" s="44"/>
    </row>
    <row r="567" spans="1:31" ht="12" customHeight="1">
      <c r="A567" s="24"/>
      <c r="B567" s="25" t="str">
        <f>B566</f>
        <v>ES</v>
      </c>
      <c r="C567" s="30" t="str">
        <f t="shared" ref="C567" si="489">C566</f>
        <v>Others</v>
      </c>
      <c r="D567" s="25" t="str">
        <f t="shared" ref="D567" si="490">D566</f>
        <v>Daily</v>
      </c>
      <c r="E567" s="25" t="str">
        <f t="shared" ref="E567" si="491">E566</f>
        <v>More 250ºC</v>
      </c>
      <c r="F567" s="26">
        <f t="shared" ref="F567" si="492">F566</f>
        <v>0</v>
      </c>
      <c r="G567" s="26" t="str">
        <f t="shared" ref="G567" si="493">G566</f>
        <v>DK/DA</v>
      </c>
      <c r="H567" s="26" t="str">
        <f t="shared" ref="H567" si="494">H566</f>
        <v>More 25 years</v>
      </c>
      <c r="I567" s="26">
        <f t="shared" ref="I567" si="495">I566</f>
        <v>0</v>
      </c>
      <c r="J567" s="26" t="str">
        <f t="shared" ref="J567" si="496">J566</f>
        <v>Yes</v>
      </c>
      <c r="K567" s="27" t="s">
        <v>82</v>
      </c>
      <c r="L567" s="28" t="s">
        <v>55</v>
      </c>
      <c r="M567" s="26" t="s">
        <v>0</v>
      </c>
      <c r="N567" s="30"/>
      <c r="O567" s="43"/>
      <c r="P567" s="43"/>
      <c r="Q567" s="43">
        <v>1</v>
      </c>
      <c r="R567" s="43"/>
      <c r="S567" s="43"/>
      <c r="T567" s="43"/>
      <c r="U567" s="43"/>
      <c r="V567" s="44"/>
      <c r="W567" s="30"/>
      <c r="X567" s="43"/>
      <c r="Y567" s="43"/>
      <c r="Z567" s="43"/>
      <c r="AA567" s="43"/>
      <c r="AB567" s="43"/>
      <c r="AC567" s="43"/>
      <c r="AD567" s="43"/>
      <c r="AE567" s="44"/>
    </row>
    <row r="568" spans="1:31" ht="12" customHeight="1">
      <c r="A568" s="24">
        <v>485</v>
      </c>
      <c r="B568" s="25" t="str">
        <f>DB_INFO!B489</f>
        <v>ES</v>
      </c>
      <c r="C568" s="30" t="str">
        <f>DB_INFO!C489</f>
        <v>Rubber &amp; Plastic</v>
      </c>
      <c r="D568" s="25" t="str">
        <f>DB_INFO!D489</f>
        <v>Daily</v>
      </c>
      <c r="E568" s="25">
        <f>DB_INFO!E489</f>
        <v>0</v>
      </c>
      <c r="F568" s="26">
        <f>DB_INFO!F489</f>
        <v>0</v>
      </c>
      <c r="G568" s="26" t="str">
        <f>DB_INFO!G489</f>
        <v>DK/DA</v>
      </c>
      <c r="H568" s="26" t="str">
        <f>DB_INFO!H489</f>
        <v>10-25 years</v>
      </c>
      <c r="I568" s="26">
        <f>DB_INFO!I489</f>
        <v>0</v>
      </c>
      <c r="J568" s="26" t="str">
        <f>DB_INFO!J489</f>
        <v>No</v>
      </c>
      <c r="K568" s="27" t="s">
        <v>214</v>
      </c>
      <c r="L568" s="28" t="s">
        <v>55</v>
      </c>
      <c r="M568" s="26" t="s">
        <v>74</v>
      </c>
      <c r="N568" s="30"/>
      <c r="O568" s="43"/>
      <c r="P568" s="43">
        <v>1</v>
      </c>
      <c r="Q568" s="43">
        <v>1</v>
      </c>
      <c r="R568" s="43"/>
      <c r="S568" s="43"/>
      <c r="T568" s="43"/>
      <c r="U568" s="43"/>
      <c r="V568" s="44"/>
      <c r="W568" s="30">
        <v>1</v>
      </c>
      <c r="X568" s="43"/>
      <c r="Y568" s="43"/>
      <c r="Z568" s="43"/>
      <c r="AA568" s="43"/>
      <c r="AB568" s="43"/>
      <c r="AC568" s="43"/>
      <c r="AD568" s="43"/>
      <c r="AE568" s="44"/>
    </row>
    <row r="569" spans="1:31" ht="12" customHeight="1">
      <c r="A569" s="24">
        <v>486</v>
      </c>
      <c r="B569" s="25" t="str">
        <f>DB_INFO!B490</f>
        <v>ES</v>
      </c>
      <c r="C569" s="30" t="str">
        <f>DB_INFO!C490</f>
        <v>Rubber &amp; Plastic</v>
      </c>
      <c r="D569" s="25" t="str">
        <f>DB_INFO!D490</f>
        <v>Daily</v>
      </c>
      <c r="E569" s="25" t="str">
        <f>DB_INFO!E490</f>
        <v>51-100ºC</v>
      </c>
      <c r="F569" s="26">
        <f>DB_INFO!F490</f>
        <v>0</v>
      </c>
      <c r="G569" s="26" t="str">
        <f>DB_INFO!G490</f>
        <v>DK/DA</v>
      </c>
      <c r="H569" s="26" t="str">
        <f>DB_INFO!H490</f>
        <v>10-25 years</v>
      </c>
      <c r="I569" s="26">
        <f>DB_INFO!I490</f>
        <v>0</v>
      </c>
      <c r="J569" s="26" t="str">
        <f>DB_INFO!J490</f>
        <v>No</v>
      </c>
      <c r="K569" s="27" t="s">
        <v>63</v>
      </c>
      <c r="L569" s="28" t="s">
        <v>55</v>
      </c>
      <c r="M569" s="26" t="s">
        <v>74</v>
      </c>
      <c r="N569" s="30"/>
      <c r="O569" s="43"/>
      <c r="P569" s="43"/>
      <c r="Q569" s="43">
        <v>1</v>
      </c>
      <c r="R569" s="43"/>
      <c r="S569" s="43"/>
      <c r="T569" s="43"/>
      <c r="U569" s="43"/>
      <c r="V569" s="44"/>
      <c r="W569" s="30">
        <v>1</v>
      </c>
      <c r="X569" s="43"/>
      <c r="Y569" s="43"/>
      <c r="Z569" s="43"/>
      <c r="AA569" s="43"/>
      <c r="AB569" s="43"/>
      <c r="AC569" s="43"/>
      <c r="AD569" s="43"/>
      <c r="AE569" s="44"/>
    </row>
    <row r="570" spans="1:31" ht="12" customHeight="1">
      <c r="A570" s="24">
        <v>487</v>
      </c>
      <c r="B570" s="25" t="str">
        <f>DB_INFO!B491</f>
        <v>ES</v>
      </c>
      <c r="C570" s="30" t="str">
        <f>DB_INFO!C491</f>
        <v>Rubber &amp; Plastic</v>
      </c>
      <c r="D570" s="25" t="str">
        <f>DB_INFO!D491</f>
        <v>Daily</v>
      </c>
      <c r="E570" s="25" t="str">
        <f>DB_INFO!E491</f>
        <v>More 250ºC</v>
      </c>
      <c r="F570" s="26">
        <f>DB_INFO!F491</f>
        <v>0</v>
      </c>
      <c r="G570" s="26" t="str">
        <f>DB_INFO!G491</f>
        <v>DK/DA</v>
      </c>
      <c r="H570" s="26" t="str">
        <f>DB_INFO!H491</f>
        <v>More 25 years</v>
      </c>
      <c r="I570" s="26">
        <f>DB_INFO!I491</f>
        <v>0</v>
      </c>
      <c r="J570" s="26" t="str">
        <f>DB_INFO!J491</f>
        <v>DK/DA</v>
      </c>
      <c r="K570" s="27" t="s">
        <v>65</v>
      </c>
      <c r="L570" s="28" t="s">
        <v>55</v>
      </c>
      <c r="M570" s="26" t="s">
        <v>74</v>
      </c>
      <c r="N570" s="30"/>
      <c r="O570" s="43"/>
      <c r="P570" s="43"/>
      <c r="Q570" s="43">
        <v>1</v>
      </c>
      <c r="R570" s="43"/>
      <c r="S570" s="43"/>
      <c r="T570" s="43"/>
      <c r="U570" s="43"/>
      <c r="V570" s="44"/>
      <c r="W570" s="30">
        <v>1</v>
      </c>
      <c r="X570" s="43"/>
      <c r="Y570" s="43"/>
      <c r="Z570" s="43"/>
      <c r="AA570" s="43"/>
      <c r="AB570" s="43"/>
      <c r="AC570" s="43"/>
      <c r="AD570" s="43"/>
      <c r="AE570" s="44"/>
    </row>
    <row r="571" spans="1:31" ht="12" customHeight="1">
      <c r="A571" s="24">
        <v>488</v>
      </c>
      <c r="B571" s="25" t="str">
        <f>DB_INFO!B492</f>
        <v>ES</v>
      </c>
      <c r="C571" s="30" t="str">
        <f>DB_INFO!C492</f>
        <v>Machinery</v>
      </c>
      <c r="D571" s="25" t="str">
        <f>DB_INFO!D492</f>
        <v>Weekly</v>
      </c>
      <c r="E571" s="25" t="str">
        <f>DB_INFO!E492</f>
        <v>More 250ºC</v>
      </c>
      <c r="F571" s="26">
        <f>DB_INFO!F492</f>
        <v>0</v>
      </c>
      <c r="G571" s="26" t="str">
        <f>DB_INFO!G492</f>
        <v>DK/DA</v>
      </c>
      <c r="H571" s="26" t="str">
        <f>DB_INFO!H492</f>
        <v>More 25 years</v>
      </c>
      <c r="I571" s="26">
        <f>DB_INFO!I492</f>
        <v>0</v>
      </c>
      <c r="J571" s="26" t="str">
        <f>DB_INFO!J492</f>
        <v>Yes</v>
      </c>
      <c r="K571" s="27" t="s">
        <v>68</v>
      </c>
      <c r="L571" s="28" t="s">
        <v>55</v>
      </c>
      <c r="M571" s="26" t="s">
        <v>74</v>
      </c>
      <c r="N571" s="30"/>
      <c r="O571" s="43"/>
      <c r="P571" s="43"/>
      <c r="Q571" s="43">
        <v>1</v>
      </c>
      <c r="R571" s="43"/>
      <c r="S571" s="43"/>
      <c r="T571" s="43"/>
      <c r="U571" s="43"/>
      <c r="V571" s="44"/>
      <c r="W571" s="30"/>
      <c r="X571" s="43">
        <v>1</v>
      </c>
      <c r="Y571" s="43"/>
      <c r="Z571" s="43"/>
      <c r="AA571" s="43"/>
      <c r="AB571" s="43">
        <v>1</v>
      </c>
      <c r="AC571" s="43"/>
      <c r="AD571" s="43"/>
      <c r="AE571" s="44">
        <v>1</v>
      </c>
    </row>
    <row r="572" spans="1:31" ht="12" customHeight="1">
      <c r="A572" s="24"/>
      <c r="B572" s="25" t="str">
        <f>B571</f>
        <v>ES</v>
      </c>
      <c r="C572" s="30" t="str">
        <f t="shared" ref="C572:C573" si="497">C571</f>
        <v>Machinery</v>
      </c>
      <c r="D572" s="25" t="str">
        <f t="shared" ref="D572:D573" si="498">D571</f>
        <v>Weekly</v>
      </c>
      <c r="E572" s="25" t="str">
        <f t="shared" ref="E572:E573" si="499">E571</f>
        <v>More 250ºC</v>
      </c>
      <c r="F572" s="26">
        <f t="shared" ref="F572:F573" si="500">F571</f>
        <v>0</v>
      </c>
      <c r="G572" s="26" t="str">
        <f t="shared" ref="G572:G573" si="501">G571</f>
        <v>DK/DA</v>
      </c>
      <c r="H572" s="26" t="str">
        <f t="shared" ref="H572:H573" si="502">H571</f>
        <v>More 25 years</v>
      </c>
      <c r="I572" s="26">
        <f t="shared" ref="I572:I573" si="503">I571</f>
        <v>0</v>
      </c>
      <c r="J572" s="26" t="str">
        <f t="shared" ref="J572:J573" si="504">J571</f>
        <v>Yes</v>
      </c>
      <c r="K572" s="27" t="s">
        <v>63</v>
      </c>
      <c r="L572" s="28" t="s">
        <v>55</v>
      </c>
      <c r="M572" s="26" t="s">
        <v>0</v>
      </c>
      <c r="N572" s="30"/>
      <c r="O572" s="43">
        <v>1</v>
      </c>
      <c r="P572" s="43">
        <v>1</v>
      </c>
      <c r="Q572" s="43">
        <v>1</v>
      </c>
      <c r="R572" s="43"/>
      <c r="S572" s="43"/>
      <c r="T572" s="43"/>
      <c r="U572" s="43"/>
      <c r="V572" s="44"/>
      <c r="W572" s="30"/>
      <c r="X572" s="43"/>
      <c r="Y572" s="43"/>
      <c r="Z572" s="43"/>
      <c r="AA572" s="43"/>
      <c r="AB572" s="43"/>
      <c r="AC572" s="43"/>
      <c r="AD572" s="43"/>
      <c r="AE572" s="44"/>
    </row>
    <row r="573" spans="1:31" ht="12" customHeight="1">
      <c r="A573" s="24"/>
      <c r="B573" s="25" t="str">
        <f>B572</f>
        <v>ES</v>
      </c>
      <c r="C573" s="30" t="str">
        <f t="shared" si="497"/>
        <v>Machinery</v>
      </c>
      <c r="D573" s="25" t="str">
        <f t="shared" si="498"/>
        <v>Weekly</v>
      </c>
      <c r="E573" s="25" t="str">
        <f t="shared" si="499"/>
        <v>More 250ºC</v>
      </c>
      <c r="F573" s="26">
        <f t="shared" si="500"/>
        <v>0</v>
      </c>
      <c r="G573" s="26" t="str">
        <f t="shared" si="501"/>
        <v>DK/DA</v>
      </c>
      <c r="H573" s="26" t="str">
        <f t="shared" si="502"/>
        <v>More 25 years</v>
      </c>
      <c r="I573" s="26">
        <f t="shared" si="503"/>
        <v>0</v>
      </c>
      <c r="J573" s="26" t="str">
        <f t="shared" si="504"/>
        <v>Yes</v>
      </c>
      <c r="K573" s="27" t="s">
        <v>63</v>
      </c>
      <c r="L573" s="28" t="s">
        <v>55</v>
      </c>
      <c r="M573" s="26" t="s">
        <v>0</v>
      </c>
      <c r="N573" s="30"/>
      <c r="O573" s="43">
        <v>1</v>
      </c>
      <c r="P573" s="43">
        <v>1</v>
      </c>
      <c r="Q573" s="43">
        <v>1</v>
      </c>
      <c r="R573" s="43">
        <v>1</v>
      </c>
      <c r="S573" s="43"/>
      <c r="T573" s="43"/>
      <c r="U573" s="43"/>
      <c r="V573" s="44"/>
      <c r="W573" s="30"/>
      <c r="X573" s="43"/>
      <c r="Y573" s="43"/>
      <c r="Z573" s="43"/>
      <c r="AA573" s="43"/>
      <c r="AB573" s="43"/>
      <c r="AC573" s="43"/>
      <c r="AD573" s="43"/>
      <c r="AE573" s="44"/>
    </row>
    <row r="574" spans="1:31" ht="12" customHeight="1">
      <c r="A574" s="24">
        <v>489</v>
      </c>
      <c r="B574" s="25" t="str">
        <f>DB_INFO!B493</f>
        <v>ES</v>
      </c>
      <c r="C574" s="30" t="str">
        <f>DB_INFO!C493</f>
        <v>Machinery</v>
      </c>
      <c r="D574" s="25" t="str">
        <f>DB_INFO!D493</f>
        <v>Seasonal</v>
      </c>
      <c r="E574" s="25" t="str">
        <f>DB_INFO!E493</f>
        <v>More 250ºC</v>
      </c>
      <c r="F574" s="26">
        <f>DB_INFO!F493</f>
        <v>0</v>
      </c>
      <c r="G574" s="26" t="str">
        <f>DB_INFO!G493</f>
        <v>DK/DA</v>
      </c>
      <c r="H574" s="26" t="str">
        <f>DB_INFO!H493</f>
        <v>10-25 years</v>
      </c>
      <c r="I574" s="26">
        <f>DB_INFO!I493</f>
        <v>0</v>
      </c>
      <c r="J574" s="26" t="str">
        <f>DB_INFO!J493</f>
        <v>Yes</v>
      </c>
      <c r="K574" s="27" t="s">
        <v>66</v>
      </c>
      <c r="L574" s="28" t="s">
        <v>55</v>
      </c>
      <c r="M574" s="26" t="s">
        <v>74</v>
      </c>
      <c r="N574" s="30">
        <v>1</v>
      </c>
      <c r="O574" s="43"/>
      <c r="P574" s="43"/>
      <c r="Q574" s="43">
        <v>1</v>
      </c>
      <c r="R574" s="43"/>
      <c r="S574" s="43"/>
      <c r="T574" s="43"/>
      <c r="U574" s="43"/>
      <c r="V574" s="44">
        <v>1</v>
      </c>
      <c r="W574" s="30">
        <v>1</v>
      </c>
      <c r="X574" s="43">
        <v>1</v>
      </c>
      <c r="Y574" s="43"/>
      <c r="Z574" s="43"/>
      <c r="AA574" s="43"/>
      <c r="AB574" s="43"/>
      <c r="AC574" s="43"/>
      <c r="AD574" s="43"/>
      <c r="AE574" s="44">
        <v>1</v>
      </c>
    </row>
    <row r="575" spans="1:31" ht="12" customHeight="1">
      <c r="A575" s="24"/>
      <c r="B575" s="25" t="str">
        <f>B574</f>
        <v>ES</v>
      </c>
      <c r="C575" s="30" t="str">
        <f t="shared" ref="C575" si="505">C574</f>
        <v>Machinery</v>
      </c>
      <c r="D575" s="25" t="str">
        <f t="shared" ref="D575" si="506">D574</f>
        <v>Seasonal</v>
      </c>
      <c r="E575" s="25" t="str">
        <f t="shared" ref="E575" si="507">E574</f>
        <v>More 250ºC</v>
      </c>
      <c r="F575" s="26">
        <f t="shared" ref="F575" si="508">F574</f>
        <v>0</v>
      </c>
      <c r="G575" s="26" t="str">
        <f t="shared" ref="G575" si="509">G574</f>
        <v>DK/DA</v>
      </c>
      <c r="H575" s="26" t="str">
        <f t="shared" ref="H575" si="510">H574</f>
        <v>10-25 years</v>
      </c>
      <c r="I575" s="26">
        <f t="shared" ref="I575" si="511">I574</f>
        <v>0</v>
      </c>
      <c r="J575" s="26" t="str">
        <f t="shared" ref="J575" si="512">J574</f>
        <v>Yes</v>
      </c>
      <c r="K575" s="27" t="s">
        <v>63</v>
      </c>
      <c r="L575" s="28" t="s">
        <v>55</v>
      </c>
      <c r="M575" s="26" t="s">
        <v>0</v>
      </c>
      <c r="N575" s="30"/>
      <c r="O575" s="43"/>
      <c r="P575" s="43"/>
      <c r="Q575" s="43"/>
      <c r="R575" s="43"/>
      <c r="S575" s="43"/>
      <c r="T575" s="43"/>
      <c r="U575" s="43"/>
      <c r="V575" s="44"/>
      <c r="W575" s="30"/>
      <c r="X575" s="43"/>
      <c r="Y575" s="43"/>
      <c r="Z575" s="43"/>
      <c r="AA575" s="43"/>
      <c r="AB575" s="43"/>
      <c r="AC575" s="43"/>
      <c r="AD575" s="43"/>
      <c r="AE575" s="44"/>
    </row>
    <row r="576" spans="1:31" ht="12" customHeight="1">
      <c r="A576" s="24">
        <v>490</v>
      </c>
      <c r="B576" s="25" t="str">
        <f>DB_INFO!B494</f>
        <v>ES</v>
      </c>
      <c r="C576" s="30" t="str">
        <f>DB_INFO!C494</f>
        <v>Rubber &amp; Plastic</v>
      </c>
      <c r="D576" s="25" t="str">
        <f>DB_INFO!D494</f>
        <v>Daily</v>
      </c>
      <c r="E576" s="25" t="str">
        <f>DB_INFO!E494</f>
        <v>More 250ºC</v>
      </c>
      <c r="F576" s="26">
        <f>DB_INFO!F494</f>
        <v>0</v>
      </c>
      <c r="G576" s="26" t="str">
        <f>DB_INFO!G494</f>
        <v>DK/DA</v>
      </c>
      <c r="H576" s="26" t="str">
        <f>DB_INFO!H494</f>
        <v>Less 10 years</v>
      </c>
      <c r="I576" s="26">
        <f>DB_INFO!I494</f>
        <v>0</v>
      </c>
      <c r="J576" s="26" t="str">
        <f>DB_INFO!J494</f>
        <v>No</v>
      </c>
      <c r="K576" s="27" t="s">
        <v>63</v>
      </c>
      <c r="L576" s="28" t="s">
        <v>55</v>
      </c>
      <c r="M576" s="26" t="s">
        <v>74</v>
      </c>
      <c r="N576" s="30"/>
      <c r="O576" s="43"/>
      <c r="P576" s="43">
        <v>1</v>
      </c>
      <c r="Q576" s="43">
        <v>1</v>
      </c>
      <c r="R576" s="43"/>
      <c r="S576" s="43"/>
      <c r="T576" s="43"/>
      <c r="U576" s="43"/>
      <c r="V576" s="44"/>
      <c r="W576" s="30">
        <v>1</v>
      </c>
      <c r="X576" s="43"/>
      <c r="Y576" s="43"/>
      <c r="Z576" s="43"/>
      <c r="AA576" s="43">
        <v>1</v>
      </c>
      <c r="AB576" s="43"/>
      <c r="AC576" s="43"/>
      <c r="AD576" s="43"/>
      <c r="AE576" s="44"/>
    </row>
    <row r="577" spans="1:31" ht="12" customHeight="1">
      <c r="A577" s="24">
        <v>491</v>
      </c>
      <c r="B577" s="25" t="str">
        <f>DB_INFO!B495</f>
        <v>ES</v>
      </c>
      <c r="C577" s="30" t="str">
        <f>DB_INFO!C495</f>
        <v>Machinery</v>
      </c>
      <c r="D577" s="25" t="str">
        <f>DB_INFO!D495</f>
        <v>Weekly</v>
      </c>
      <c r="E577" s="25" t="str">
        <f>DB_INFO!E495</f>
        <v>More 250ºC</v>
      </c>
      <c r="F577" s="26">
        <f>DB_INFO!F495</f>
        <v>0</v>
      </c>
      <c r="G577" s="26" t="str">
        <f>DB_INFO!G495</f>
        <v>DK/DA</v>
      </c>
      <c r="H577" s="26" t="str">
        <f>DB_INFO!H495</f>
        <v>More 25 years</v>
      </c>
      <c r="I577" s="26">
        <f>DB_INFO!I495</f>
        <v>0</v>
      </c>
      <c r="J577" s="26" t="str">
        <f>DB_INFO!J495</f>
        <v>Yes</v>
      </c>
      <c r="K577" s="27" t="s">
        <v>68</v>
      </c>
      <c r="L577" s="28" t="s">
        <v>55</v>
      </c>
      <c r="M577" s="26" t="s">
        <v>74</v>
      </c>
      <c r="N577" s="30"/>
      <c r="O577" s="43"/>
      <c r="P577" s="43"/>
      <c r="Q577" s="43">
        <v>1</v>
      </c>
      <c r="R577" s="43"/>
      <c r="S577" s="43"/>
      <c r="T577" s="43"/>
      <c r="U577" s="43"/>
      <c r="V577" s="44"/>
      <c r="W577" s="30"/>
      <c r="X577" s="43">
        <v>1</v>
      </c>
      <c r="Y577" s="43"/>
      <c r="Z577" s="43"/>
      <c r="AA577" s="43"/>
      <c r="AB577" s="43">
        <v>1</v>
      </c>
      <c r="AC577" s="43"/>
      <c r="AD577" s="43"/>
      <c r="AE577" s="44">
        <v>1</v>
      </c>
    </row>
    <row r="578" spans="1:31" ht="12" customHeight="1">
      <c r="A578" s="24"/>
      <c r="B578" s="25" t="str">
        <f>B577</f>
        <v>ES</v>
      </c>
      <c r="C578" s="30" t="str">
        <f t="shared" ref="C578:C579" si="513">C577</f>
        <v>Machinery</v>
      </c>
      <c r="D578" s="25" t="str">
        <f t="shared" ref="D578:D579" si="514">D577</f>
        <v>Weekly</v>
      </c>
      <c r="E578" s="25" t="str">
        <f t="shared" ref="E578:E579" si="515">E577</f>
        <v>More 250ºC</v>
      </c>
      <c r="F578" s="26">
        <f t="shared" ref="F578:F579" si="516">F577</f>
        <v>0</v>
      </c>
      <c r="G578" s="26" t="str">
        <f t="shared" ref="G578:G579" si="517">G577</f>
        <v>DK/DA</v>
      </c>
      <c r="H578" s="26" t="str">
        <f t="shared" ref="H578:H579" si="518">H577</f>
        <v>More 25 years</v>
      </c>
      <c r="I578" s="26">
        <f t="shared" ref="I578:I579" si="519">I577</f>
        <v>0</v>
      </c>
      <c r="J578" s="26" t="str">
        <f t="shared" ref="J578:J579" si="520">J577</f>
        <v>Yes</v>
      </c>
      <c r="K578" s="27" t="s">
        <v>63</v>
      </c>
      <c r="L578" s="28" t="s">
        <v>55</v>
      </c>
      <c r="M578" s="26" t="s">
        <v>0</v>
      </c>
      <c r="N578" s="30"/>
      <c r="O578" s="43">
        <v>1</v>
      </c>
      <c r="P578" s="43">
        <v>1</v>
      </c>
      <c r="Q578" s="43">
        <v>1</v>
      </c>
      <c r="R578" s="43"/>
      <c r="S578" s="43"/>
      <c r="T578" s="43"/>
      <c r="U578" s="43"/>
      <c r="V578" s="44"/>
      <c r="W578" s="30"/>
      <c r="X578" s="43"/>
      <c r="Y578" s="43"/>
      <c r="Z578" s="43"/>
      <c r="AA578" s="43"/>
      <c r="AB578" s="43"/>
      <c r="AC578" s="43"/>
      <c r="AD578" s="43"/>
      <c r="AE578" s="44"/>
    </row>
    <row r="579" spans="1:31" ht="12" customHeight="1">
      <c r="A579" s="24"/>
      <c r="B579" s="25" t="str">
        <f>B578</f>
        <v>ES</v>
      </c>
      <c r="C579" s="30" t="str">
        <f t="shared" si="513"/>
        <v>Machinery</v>
      </c>
      <c r="D579" s="25" t="str">
        <f t="shared" si="514"/>
        <v>Weekly</v>
      </c>
      <c r="E579" s="25" t="str">
        <f t="shared" si="515"/>
        <v>More 250ºC</v>
      </c>
      <c r="F579" s="26">
        <f t="shared" si="516"/>
        <v>0</v>
      </c>
      <c r="G579" s="26" t="str">
        <f t="shared" si="517"/>
        <v>DK/DA</v>
      </c>
      <c r="H579" s="26" t="str">
        <f t="shared" si="518"/>
        <v>More 25 years</v>
      </c>
      <c r="I579" s="26">
        <f t="shared" si="519"/>
        <v>0</v>
      </c>
      <c r="J579" s="26" t="str">
        <f t="shared" si="520"/>
        <v>Yes</v>
      </c>
      <c r="K579" s="27" t="s">
        <v>63</v>
      </c>
      <c r="L579" s="28" t="s">
        <v>55</v>
      </c>
      <c r="M579" s="26" t="s">
        <v>0</v>
      </c>
      <c r="N579" s="30"/>
      <c r="O579" s="43">
        <v>1</v>
      </c>
      <c r="P579" s="43">
        <v>1</v>
      </c>
      <c r="Q579" s="43">
        <v>1</v>
      </c>
      <c r="R579" s="43">
        <v>1</v>
      </c>
      <c r="S579" s="43"/>
      <c r="T579" s="43"/>
      <c r="U579" s="43"/>
      <c r="V579" s="44"/>
      <c r="W579" s="30"/>
      <c r="X579" s="43"/>
      <c r="Y579" s="43"/>
      <c r="Z579" s="43"/>
      <c r="AA579" s="43"/>
      <c r="AB579" s="43"/>
      <c r="AC579" s="43"/>
      <c r="AD579" s="43"/>
      <c r="AE579" s="44"/>
    </row>
    <row r="580" spans="1:31" ht="12" customHeight="1">
      <c r="A580" s="24">
        <v>492</v>
      </c>
      <c r="B580" s="25" t="str">
        <f>DB_INFO!B496</f>
        <v>ES</v>
      </c>
      <c r="C580" s="30" t="str">
        <f>DB_INFO!C496</f>
        <v>Machinery</v>
      </c>
      <c r="D580" s="25" t="str">
        <f>DB_INFO!D496</f>
        <v>Weekly</v>
      </c>
      <c r="E580" s="25" t="str">
        <f>DB_INFO!E496</f>
        <v>More 250ºC</v>
      </c>
      <c r="F580" s="26">
        <f>DB_INFO!F496</f>
        <v>0</v>
      </c>
      <c r="G580" s="26" t="str">
        <f>DB_INFO!G496</f>
        <v>DK/DA</v>
      </c>
      <c r="H580" s="26" t="str">
        <f>DB_INFO!H496</f>
        <v>More 25 years</v>
      </c>
      <c r="I580" s="26">
        <f>DB_INFO!I496</f>
        <v>0</v>
      </c>
      <c r="J580" s="26" t="str">
        <f>DB_INFO!J496</f>
        <v>Yes</v>
      </c>
      <c r="K580" s="27" t="s">
        <v>68</v>
      </c>
      <c r="L580" s="28" t="s">
        <v>55</v>
      </c>
      <c r="M580" s="26" t="s">
        <v>74</v>
      </c>
      <c r="N580" s="30"/>
      <c r="O580" s="43"/>
      <c r="P580" s="43"/>
      <c r="Q580" s="43">
        <v>1</v>
      </c>
      <c r="R580" s="43"/>
      <c r="S580" s="43"/>
      <c r="T580" s="43"/>
      <c r="U580" s="43"/>
      <c r="V580" s="44"/>
      <c r="W580" s="30"/>
      <c r="X580" s="43">
        <v>1</v>
      </c>
      <c r="Y580" s="43"/>
      <c r="Z580" s="43"/>
      <c r="AA580" s="43"/>
      <c r="AB580" s="43">
        <v>1</v>
      </c>
      <c r="AC580" s="43"/>
      <c r="AD580" s="43"/>
      <c r="AE580" s="44">
        <v>1</v>
      </c>
    </row>
    <row r="581" spans="1:31" ht="12" customHeight="1">
      <c r="A581" s="24"/>
      <c r="B581" s="25" t="str">
        <f>B580</f>
        <v>ES</v>
      </c>
      <c r="C581" s="30" t="str">
        <f t="shared" ref="C581" si="521">C580</f>
        <v>Machinery</v>
      </c>
      <c r="D581" s="25" t="str">
        <f t="shared" ref="D581" si="522">D580</f>
        <v>Weekly</v>
      </c>
      <c r="E581" s="25" t="str">
        <f t="shared" ref="E581" si="523">E580</f>
        <v>More 250ºC</v>
      </c>
      <c r="F581" s="26">
        <f t="shared" ref="F581" si="524">F580</f>
        <v>0</v>
      </c>
      <c r="G581" s="26" t="str">
        <f t="shared" ref="G581" si="525">G580</f>
        <v>DK/DA</v>
      </c>
      <c r="H581" s="26" t="str">
        <f t="shared" ref="H581" si="526">H580</f>
        <v>More 25 years</v>
      </c>
      <c r="I581" s="26">
        <f t="shared" ref="I581" si="527">I580</f>
        <v>0</v>
      </c>
      <c r="J581" s="26" t="str">
        <f t="shared" ref="J581" si="528">J580</f>
        <v>Yes</v>
      </c>
      <c r="K581" s="27" t="s">
        <v>63</v>
      </c>
      <c r="L581" s="28" t="s">
        <v>55</v>
      </c>
      <c r="M581" s="26" t="s">
        <v>0</v>
      </c>
      <c r="N581" s="30"/>
      <c r="O581" s="43">
        <v>1</v>
      </c>
      <c r="P581" s="43">
        <v>1</v>
      </c>
      <c r="Q581" s="43">
        <v>1</v>
      </c>
      <c r="R581" s="43"/>
      <c r="S581" s="43"/>
      <c r="T581" s="43"/>
      <c r="U581" s="43"/>
      <c r="V581" s="44"/>
      <c r="W581" s="30"/>
      <c r="X581" s="43"/>
      <c r="Y581" s="43"/>
      <c r="Z581" s="43"/>
      <c r="AA581" s="43"/>
      <c r="AB581" s="43"/>
      <c r="AC581" s="43"/>
      <c r="AD581" s="43"/>
      <c r="AE581" s="44"/>
    </row>
    <row r="582" spans="1:31" ht="12" customHeight="1">
      <c r="A582" s="24">
        <v>493</v>
      </c>
      <c r="B582" s="25" t="str">
        <f>DB_INFO!B497</f>
        <v>ES</v>
      </c>
      <c r="C582" s="30" t="str">
        <f>DB_INFO!C497</f>
        <v>Rubber &amp; Plastic</v>
      </c>
      <c r="D582" s="25" t="str">
        <f>DB_INFO!D497</f>
        <v>Daily</v>
      </c>
      <c r="E582" s="25" t="str">
        <f>DB_INFO!E497</f>
        <v>More 250ºC</v>
      </c>
      <c r="F582" s="26">
        <f>DB_INFO!F497</f>
        <v>0</v>
      </c>
      <c r="G582" s="26" t="str">
        <f>DB_INFO!G497</f>
        <v>DK/DA</v>
      </c>
      <c r="H582" s="26" t="str">
        <f>DB_INFO!H497</f>
        <v>10-25 years</v>
      </c>
      <c r="I582" s="26">
        <f>DB_INFO!I497</f>
        <v>0</v>
      </c>
      <c r="J582" s="26" t="str">
        <f>DB_INFO!J497</f>
        <v>No</v>
      </c>
      <c r="K582" s="27" t="s">
        <v>63</v>
      </c>
      <c r="L582" s="28" t="s">
        <v>55</v>
      </c>
      <c r="M582" s="26" t="s">
        <v>74</v>
      </c>
      <c r="N582" s="30"/>
      <c r="O582" s="43"/>
      <c r="P582" s="43">
        <v>1</v>
      </c>
      <c r="Q582" s="43">
        <v>1</v>
      </c>
      <c r="R582" s="43"/>
      <c r="S582" s="43"/>
      <c r="T582" s="43"/>
      <c r="U582" s="43"/>
      <c r="V582" s="44"/>
      <c r="W582" s="30">
        <v>1</v>
      </c>
      <c r="X582" s="43"/>
      <c r="Y582" s="43"/>
      <c r="Z582" s="43"/>
      <c r="AA582" s="43">
        <v>1</v>
      </c>
      <c r="AB582" s="43"/>
      <c r="AC582" s="43"/>
      <c r="AD582" s="43"/>
      <c r="AE582" s="44"/>
    </row>
    <row r="583" spans="1:31" ht="12" customHeight="1">
      <c r="A583" s="24"/>
      <c r="B583" s="25" t="str">
        <f>B582</f>
        <v>ES</v>
      </c>
      <c r="C583" s="30" t="str">
        <f t="shared" ref="C583" si="529">C582</f>
        <v>Rubber &amp; Plastic</v>
      </c>
      <c r="D583" s="25" t="str">
        <f t="shared" ref="D583" si="530">D582</f>
        <v>Daily</v>
      </c>
      <c r="E583" s="25" t="str">
        <f t="shared" ref="E583" si="531">E582</f>
        <v>More 250ºC</v>
      </c>
      <c r="F583" s="26">
        <f t="shared" ref="F583" si="532">F582</f>
        <v>0</v>
      </c>
      <c r="G583" s="26" t="str">
        <f t="shared" ref="G583" si="533">G582</f>
        <v>DK/DA</v>
      </c>
      <c r="H583" s="26" t="str">
        <f t="shared" ref="H583" si="534">H582</f>
        <v>10-25 years</v>
      </c>
      <c r="I583" s="26">
        <f t="shared" ref="I583" si="535">I582</f>
        <v>0</v>
      </c>
      <c r="J583" s="26" t="str">
        <f t="shared" ref="J583" si="536">J582</f>
        <v>No</v>
      </c>
      <c r="K583" s="27" t="s">
        <v>63</v>
      </c>
      <c r="L583" s="28" t="s">
        <v>55</v>
      </c>
      <c r="M583" s="26" t="s">
        <v>0</v>
      </c>
      <c r="N583" s="30"/>
      <c r="O583" s="43"/>
      <c r="P583" s="43"/>
      <c r="Q583" s="43">
        <v>1</v>
      </c>
      <c r="R583" s="43">
        <v>1</v>
      </c>
      <c r="S583" s="43"/>
      <c r="T583" s="43">
        <v>1</v>
      </c>
      <c r="U583" s="43">
        <v>1</v>
      </c>
      <c r="V583" s="44"/>
      <c r="W583" s="30"/>
      <c r="X583" s="43"/>
      <c r="Y583" s="43"/>
      <c r="Z583" s="43"/>
      <c r="AA583" s="43"/>
      <c r="AB583" s="43"/>
      <c r="AC583" s="43"/>
      <c r="AD583" s="43"/>
      <c r="AE583" s="44"/>
    </row>
    <row r="584" spans="1:31" ht="12" customHeight="1">
      <c r="A584" s="24">
        <v>494</v>
      </c>
      <c r="B584" s="25" t="str">
        <f>DB_INFO!B498</f>
        <v>ES</v>
      </c>
      <c r="C584" s="30" t="str">
        <f>DB_INFO!C498</f>
        <v>Machinery</v>
      </c>
      <c r="D584" s="25" t="str">
        <f>DB_INFO!D498</f>
        <v>Weekly</v>
      </c>
      <c r="E584" s="25" t="str">
        <f>DB_INFO!E498</f>
        <v>More 250ºC</v>
      </c>
      <c r="F584" s="26">
        <f>DB_INFO!F498</f>
        <v>0</v>
      </c>
      <c r="G584" s="26" t="str">
        <f>DB_INFO!G498</f>
        <v>DK/DA</v>
      </c>
      <c r="H584" s="26" t="str">
        <f>DB_INFO!H498</f>
        <v>10-25 years</v>
      </c>
      <c r="I584" s="26">
        <f>DB_INFO!I498</f>
        <v>0</v>
      </c>
      <c r="J584" s="26" t="str">
        <f>DB_INFO!J498</f>
        <v>Yes</v>
      </c>
      <c r="K584" s="27" t="s">
        <v>68</v>
      </c>
      <c r="L584" s="28" t="s">
        <v>55</v>
      </c>
      <c r="M584" s="26" t="s">
        <v>74</v>
      </c>
      <c r="N584" s="30"/>
      <c r="O584" s="43"/>
      <c r="P584" s="43"/>
      <c r="Q584" s="43">
        <v>1</v>
      </c>
      <c r="R584" s="43"/>
      <c r="S584" s="43"/>
      <c r="T584" s="43"/>
      <c r="U584" s="43"/>
      <c r="V584" s="44"/>
      <c r="W584" s="30"/>
      <c r="X584" s="43">
        <v>1</v>
      </c>
      <c r="Y584" s="43"/>
      <c r="Z584" s="43"/>
      <c r="AA584" s="43"/>
      <c r="AB584" s="43">
        <v>1</v>
      </c>
      <c r="AC584" s="43"/>
      <c r="AD584" s="43"/>
      <c r="AE584" s="44">
        <v>1</v>
      </c>
    </row>
    <row r="585" spans="1:31" ht="12" customHeight="1">
      <c r="A585" s="24"/>
      <c r="B585" s="25" t="str">
        <f>B584</f>
        <v>ES</v>
      </c>
      <c r="C585" s="30" t="str">
        <f t="shared" ref="C585:C586" si="537">C584</f>
        <v>Machinery</v>
      </c>
      <c r="D585" s="25" t="str">
        <f t="shared" ref="D585:D586" si="538">D584</f>
        <v>Weekly</v>
      </c>
      <c r="E585" s="25" t="str">
        <f t="shared" ref="E585:E586" si="539">E584</f>
        <v>More 250ºC</v>
      </c>
      <c r="F585" s="26">
        <f t="shared" ref="F585:F586" si="540">F584</f>
        <v>0</v>
      </c>
      <c r="G585" s="26" t="str">
        <f t="shared" ref="G585:G586" si="541">G584</f>
        <v>DK/DA</v>
      </c>
      <c r="H585" s="26" t="str">
        <f t="shared" ref="H585:H586" si="542">H584</f>
        <v>10-25 years</v>
      </c>
      <c r="I585" s="26">
        <f t="shared" ref="I585:I586" si="543">I584</f>
        <v>0</v>
      </c>
      <c r="J585" s="26" t="str">
        <f t="shared" ref="J585:J586" si="544">J584</f>
        <v>Yes</v>
      </c>
      <c r="K585" s="27" t="s">
        <v>63</v>
      </c>
      <c r="L585" s="28" t="s">
        <v>55</v>
      </c>
      <c r="M585" s="26" t="s">
        <v>0</v>
      </c>
      <c r="N585" s="30"/>
      <c r="O585" s="43">
        <v>1</v>
      </c>
      <c r="P585" s="43">
        <v>1</v>
      </c>
      <c r="Q585" s="43">
        <v>1</v>
      </c>
      <c r="R585" s="43"/>
      <c r="S585" s="43"/>
      <c r="T585" s="43"/>
      <c r="U585" s="43"/>
      <c r="V585" s="44"/>
      <c r="W585" s="30"/>
      <c r="X585" s="43"/>
      <c r="Y585" s="43"/>
      <c r="Z585" s="43"/>
      <c r="AA585" s="43"/>
      <c r="AB585" s="43"/>
      <c r="AC585" s="43"/>
      <c r="AD585" s="43"/>
      <c r="AE585" s="44"/>
    </row>
    <row r="586" spans="1:31" ht="12" customHeight="1">
      <c r="A586" s="24"/>
      <c r="B586" s="25" t="str">
        <f>B585</f>
        <v>ES</v>
      </c>
      <c r="C586" s="30" t="str">
        <f t="shared" si="537"/>
        <v>Machinery</v>
      </c>
      <c r="D586" s="25" t="str">
        <f t="shared" si="538"/>
        <v>Weekly</v>
      </c>
      <c r="E586" s="25" t="str">
        <f t="shared" si="539"/>
        <v>More 250ºC</v>
      </c>
      <c r="F586" s="26">
        <f t="shared" si="540"/>
        <v>0</v>
      </c>
      <c r="G586" s="26" t="str">
        <f t="shared" si="541"/>
        <v>DK/DA</v>
      </c>
      <c r="H586" s="26" t="str">
        <f t="shared" si="542"/>
        <v>10-25 years</v>
      </c>
      <c r="I586" s="26">
        <f t="shared" si="543"/>
        <v>0</v>
      </c>
      <c r="J586" s="26" t="str">
        <f t="shared" si="544"/>
        <v>Yes</v>
      </c>
      <c r="K586" s="27" t="s">
        <v>63</v>
      </c>
      <c r="L586" s="28" t="s">
        <v>55</v>
      </c>
      <c r="M586" s="26" t="s">
        <v>0</v>
      </c>
      <c r="N586" s="30"/>
      <c r="O586" s="43">
        <v>1</v>
      </c>
      <c r="P586" s="43">
        <v>1</v>
      </c>
      <c r="Q586" s="43">
        <v>1</v>
      </c>
      <c r="R586" s="43">
        <v>1</v>
      </c>
      <c r="S586" s="43"/>
      <c r="T586" s="43"/>
      <c r="U586" s="43"/>
      <c r="V586" s="44"/>
      <c r="W586" s="30"/>
      <c r="X586" s="43"/>
      <c r="Y586" s="43"/>
      <c r="Z586" s="43"/>
      <c r="AA586" s="43"/>
      <c r="AB586" s="43"/>
      <c r="AC586" s="43"/>
      <c r="AD586" s="43"/>
      <c r="AE586" s="44"/>
    </row>
    <row r="587" spans="1:31" ht="12" customHeight="1">
      <c r="A587" s="24">
        <v>495</v>
      </c>
      <c r="B587" s="25" t="str">
        <f>DB_INFO!B499</f>
        <v>ES</v>
      </c>
      <c r="C587" s="30" t="str">
        <f>DB_INFO!C499</f>
        <v>Machinery</v>
      </c>
      <c r="D587" s="25" t="str">
        <f>DB_INFO!D499</f>
        <v>Weekly</v>
      </c>
      <c r="E587" s="25" t="str">
        <f>DB_INFO!E499</f>
        <v>More 250ºC</v>
      </c>
      <c r="F587" s="26">
        <f>DB_INFO!F499</f>
        <v>0</v>
      </c>
      <c r="G587" s="26" t="str">
        <f>DB_INFO!G499</f>
        <v>DK/DA</v>
      </c>
      <c r="H587" s="26" t="str">
        <f>DB_INFO!H499</f>
        <v>More 25 years</v>
      </c>
      <c r="I587" s="26">
        <f>DB_INFO!I499</f>
        <v>0</v>
      </c>
      <c r="J587" s="26" t="str">
        <f>DB_INFO!J499</f>
        <v>Yes</v>
      </c>
      <c r="K587" s="27" t="s">
        <v>68</v>
      </c>
      <c r="L587" s="28" t="s">
        <v>55</v>
      </c>
      <c r="M587" s="26" t="s">
        <v>74</v>
      </c>
      <c r="N587" s="30"/>
      <c r="O587" s="43"/>
      <c r="P587" s="43"/>
      <c r="Q587" s="43">
        <v>1</v>
      </c>
      <c r="R587" s="43"/>
      <c r="S587" s="43"/>
      <c r="T587" s="43"/>
      <c r="U587" s="43"/>
      <c r="V587" s="44"/>
      <c r="W587" s="30"/>
      <c r="X587" s="43">
        <v>1</v>
      </c>
      <c r="Y587" s="43"/>
      <c r="Z587" s="43"/>
      <c r="AA587" s="43"/>
      <c r="AB587" s="43"/>
      <c r="AC587" s="43">
        <v>1</v>
      </c>
      <c r="AD587" s="43"/>
      <c r="AE587" s="44">
        <v>1</v>
      </c>
    </row>
    <row r="588" spans="1:31" ht="12" customHeight="1">
      <c r="A588" s="24"/>
      <c r="B588" s="25" t="str">
        <f>B587</f>
        <v>ES</v>
      </c>
      <c r="C588" s="30" t="str">
        <f t="shared" ref="C588:C589" si="545">C587</f>
        <v>Machinery</v>
      </c>
      <c r="D588" s="25" t="str">
        <f t="shared" ref="D588:D589" si="546">D587</f>
        <v>Weekly</v>
      </c>
      <c r="E588" s="25" t="str">
        <f t="shared" ref="E588:E589" si="547">E587</f>
        <v>More 250ºC</v>
      </c>
      <c r="F588" s="26">
        <f t="shared" ref="F588:F589" si="548">F587</f>
        <v>0</v>
      </c>
      <c r="G588" s="26" t="str">
        <f t="shared" ref="G588:G589" si="549">G587</f>
        <v>DK/DA</v>
      </c>
      <c r="H588" s="26" t="str">
        <f t="shared" ref="H588:H589" si="550">H587</f>
        <v>More 25 years</v>
      </c>
      <c r="I588" s="26">
        <f t="shared" ref="I588:I589" si="551">I587</f>
        <v>0</v>
      </c>
      <c r="J588" s="26" t="str">
        <f t="shared" ref="J588:J589" si="552">J587</f>
        <v>Yes</v>
      </c>
      <c r="K588" s="27" t="s">
        <v>63</v>
      </c>
      <c r="L588" s="28" t="s">
        <v>55</v>
      </c>
      <c r="M588" s="26" t="s">
        <v>0</v>
      </c>
      <c r="N588" s="30"/>
      <c r="O588" s="43">
        <v>1</v>
      </c>
      <c r="P588" s="43">
        <v>1</v>
      </c>
      <c r="Q588" s="43">
        <v>1</v>
      </c>
      <c r="R588" s="43"/>
      <c r="S588" s="43"/>
      <c r="T588" s="43"/>
      <c r="U588" s="43"/>
      <c r="V588" s="44"/>
      <c r="W588" s="30"/>
      <c r="X588" s="43"/>
      <c r="Y588" s="43"/>
      <c r="Z588" s="43"/>
      <c r="AA588" s="43"/>
      <c r="AB588" s="43"/>
      <c r="AC588" s="43"/>
      <c r="AD588" s="43"/>
      <c r="AE588" s="44"/>
    </row>
    <row r="589" spans="1:31" ht="12" customHeight="1">
      <c r="A589" s="24"/>
      <c r="B589" s="25" t="str">
        <f>B588</f>
        <v>ES</v>
      </c>
      <c r="C589" s="30" t="str">
        <f t="shared" si="545"/>
        <v>Machinery</v>
      </c>
      <c r="D589" s="25" t="str">
        <f t="shared" si="546"/>
        <v>Weekly</v>
      </c>
      <c r="E589" s="25" t="str">
        <f t="shared" si="547"/>
        <v>More 250ºC</v>
      </c>
      <c r="F589" s="26">
        <f t="shared" si="548"/>
        <v>0</v>
      </c>
      <c r="G589" s="26" t="str">
        <f t="shared" si="549"/>
        <v>DK/DA</v>
      </c>
      <c r="H589" s="26" t="str">
        <f t="shared" si="550"/>
        <v>More 25 years</v>
      </c>
      <c r="I589" s="26">
        <f t="shared" si="551"/>
        <v>0</v>
      </c>
      <c r="J589" s="26" t="str">
        <f t="shared" si="552"/>
        <v>Yes</v>
      </c>
      <c r="K589" s="27" t="s">
        <v>63</v>
      </c>
      <c r="L589" s="28" t="s">
        <v>55</v>
      </c>
      <c r="M589" s="26" t="s">
        <v>0</v>
      </c>
      <c r="N589" s="30"/>
      <c r="O589" s="43">
        <v>1</v>
      </c>
      <c r="P589" s="43">
        <v>1</v>
      </c>
      <c r="Q589" s="43">
        <v>1</v>
      </c>
      <c r="R589" s="43">
        <v>1</v>
      </c>
      <c r="S589" s="43"/>
      <c r="T589" s="43"/>
      <c r="U589" s="43"/>
      <c r="V589" s="44"/>
      <c r="W589" s="30"/>
      <c r="X589" s="43"/>
      <c r="Y589" s="43"/>
      <c r="Z589" s="43"/>
      <c r="AA589" s="43"/>
      <c r="AB589" s="43"/>
      <c r="AC589" s="43"/>
      <c r="AD589" s="43"/>
      <c r="AE589" s="44"/>
    </row>
    <row r="590" spans="1:31" ht="12" customHeight="1">
      <c r="A590" s="24">
        <v>496</v>
      </c>
      <c r="B590" s="25" t="str">
        <f>DB_INFO!B500</f>
        <v>ES</v>
      </c>
      <c r="C590" s="30" t="str">
        <f>DB_INFO!C500</f>
        <v>Food &amp; Beverages</v>
      </c>
      <c r="D590" s="25" t="str">
        <f>DB_INFO!D500</f>
        <v>Weekly</v>
      </c>
      <c r="E590" s="25" t="str">
        <f>DB_INFO!E500</f>
        <v>More 250ºC</v>
      </c>
      <c r="F590" s="26" t="str">
        <f>DB_INFO!F500</f>
        <v>0-20ºC</v>
      </c>
      <c r="G590" s="26" t="str">
        <f>DB_INFO!G500</f>
        <v>DK/DA</v>
      </c>
      <c r="H590" s="26" t="str">
        <f>DB_INFO!H500</f>
        <v>Less 10 years</v>
      </c>
      <c r="I590" s="26" t="str">
        <f>DB_INFO!I500</f>
        <v>10-25 years</v>
      </c>
      <c r="J590" s="26" t="str">
        <f>DB_INFO!J500</f>
        <v>Yes</v>
      </c>
      <c r="K590" s="27" t="s">
        <v>63</v>
      </c>
      <c r="L590" s="28" t="s">
        <v>55</v>
      </c>
      <c r="M590" s="26" t="s">
        <v>74</v>
      </c>
      <c r="N590" s="30"/>
      <c r="O590" s="43"/>
      <c r="P590" s="43">
        <v>1</v>
      </c>
      <c r="Q590" s="43">
        <v>1</v>
      </c>
      <c r="R590" s="43">
        <v>1</v>
      </c>
      <c r="S590" s="43"/>
      <c r="T590" s="43"/>
      <c r="U590" s="43"/>
      <c r="V590" s="44"/>
      <c r="W590" s="30"/>
      <c r="X590" s="43"/>
      <c r="Y590" s="43"/>
      <c r="Z590" s="43">
        <v>1</v>
      </c>
      <c r="AA590" s="43"/>
      <c r="AB590" s="43">
        <v>1</v>
      </c>
      <c r="AC590" s="43">
        <v>1</v>
      </c>
      <c r="AD590" s="43"/>
      <c r="AE590" s="44"/>
    </row>
    <row r="591" spans="1:31" ht="12" customHeight="1">
      <c r="A591" s="24">
        <v>497</v>
      </c>
      <c r="B591" s="25" t="str">
        <f>DB_INFO!B501</f>
        <v>ES</v>
      </c>
      <c r="C591" s="30" t="str">
        <f>DB_INFO!C501</f>
        <v>Food &amp; Beverages</v>
      </c>
      <c r="D591" s="25" t="str">
        <f>DB_INFO!D501</f>
        <v>Weekly</v>
      </c>
      <c r="E591" s="25" t="str">
        <f>DB_INFO!E501</f>
        <v>More 250ºC</v>
      </c>
      <c r="F591" s="26">
        <f>DB_INFO!F501</f>
        <v>0</v>
      </c>
      <c r="G591" s="26" t="str">
        <f>DB_INFO!G501</f>
        <v>DK/DA</v>
      </c>
      <c r="H591" s="26" t="str">
        <f>DB_INFO!H501</f>
        <v>10-25 years</v>
      </c>
      <c r="I591" s="26">
        <f>DB_INFO!I501</f>
        <v>0</v>
      </c>
      <c r="J591" s="26" t="str">
        <f>DB_INFO!J501</f>
        <v>No</v>
      </c>
      <c r="K591" s="27" t="s">
        <v>214</v>
      </c>
      <c r="L591" s="28" t="s">
        <v>55</v>
      </c>
      <c r="M591" s="26" t="s">
        <v>74</v>
      </c>
      <c r="N591" s="30"/>
      <c r="O591" s="43"/>
      <c r="P591" s="43">
        <v>1</v>
      </c>
      <c r="Q591" s="43">
        <v>1</v>
      </c>
      <c r="R591" s="43">
        <v>1</v>
      </c>
      <c r="S591" s="43">
        <v>1</v>
      </c>
      <c r="T591" s="43">
        <v>1</v>
      </c>
      <c r="U591" s="43">
        <v>1</v>
      </c>
      <c r="V591" s="44"/>
      <c r="W591" s="30"/>
      <c r="X591" s="43"/>
      <c r="Y591" s="43"/>
      <c r="Z591" s="43">
        <v>1</v>
      </c>
      <c r="AA591" s="43"/>
      <c r="AB591" s="43"/>
      <c r="AC591" s="43"/>
      <c r="AD591" s="43"/>
      <c r="AE591" s="44"/>
    </row>
    <row r="592" spans="1:31" ht="12" customHeight="1">
      <c r="A592" s="24">
        <v>498</v>
      </c>
      <c r="B592" s="25" t="str">
        <f>DB_INFO!B502</f>
        <v>ES</v>
      </c>
      <c r="C592" s="30" t="str">
        <f>DB_INFO!C502</f>
        <v>Chemical</v>
      </c>
      <c r="D592" s="25" t="str">
        <f>DB_INFO!D502</f>
        <v>Daily</v>
      </c>
      <c r="E592" s="25" t="str">
        <f>DB_INFO!E502</f>
        <v>51-100ºC</v>
      </c>
      <c r="F592" s="26" t="str">
        <f>DB_INFO!F502</f>
        <v>0-20ºC</v>
      </c>
      <c r="G592" s="26" t="str">
        <f>DB_INFO!G502</f>
        <v>DK/DA</v>
      </c>
      <c r="H592" s="26" t="str">
        <f>DB_INFO!H502</f>
        <v>10-25 years</v>
      </c>
      <c r="I592" s="26" t="str">
        <f>DB_INFO!I502</f>
        <v>10-25 years</v>
      </c>
      <c r="J592" s="26" t="str">
        <f>DB_INFO!J502</f>
        <v>No</v>
      </c>
      <c r="K592" s="27" t="s">
        <v>65</v>
      </c>
      <c r="L592" s="28" t="s">
        <v>55</v>
      </c>
      <c r="M592" s="26" t="s">
        <v>74</v>
      </c>
      <c r="N592" s="30"/>
      <c r="O592" s="43">
        <v>1</v>
      </c>
      <c r="P592" s="43"/>
      <c r="Q592" s="43">
        <v>1</v>
      </c>
      <c r="R592" s="43"/>
      <c r="S592" s="43"/>
      <c r="T592" s="43">
        <v>1</v>
      </c>
      <c r="U592" s="43"/>
      <c r="V592" s="44"/>
      <c r="W592" s="30"/>
      <c r="X592" s="43">
        <v>1</v>
      </c>
      <c r="Y592" s="43"/>
      <c r="Z592" s="43"/>
      <c r="AA592" s="43">
        <v>1</v>
      </c>
      <c r="AB592" s="43"/>
      <c r="AC592" s="43"/>
      <c r="AD592" s="43"/>
      <c r="AE592" s="44"/>
    </row>
    <row r="593" spans="1:31" ht="12" customHeight="1">
      <c r="A593" s="24">
        <v>499</v>
      </c>
      <c r="B593" s="25" t="str">
        <f>DB_INFO!B503</f>
        <v>ES</v>
      </c>
      <c r="C593" s="30" t="str">
        <f>DB_INFO!C503</f>
        <v>Machinery</v>
      </c>
      <c r="D593" s="25" t="str">
        <f>DB_INFO!D503</f>
        <v>Seasonal</v>
      </c>
      <c r="E593" s="25" t="str">
        <f>DB_INFO!E503</f>
        <v>More 250ºC</v>
      </c>
      <c r="F593" s="26">
        <f>DB_INFO!F503</f>
        <v>0</v>
      </c>
      <c r="G593" s="26" t="str">
        <f>DB_INFO!G503</f>
        <v>DK/DA</v>
      </c>
      <c r="H593" s="26" t="str">
        <f>DB_INFO!H503</f>
        <v>Less 10 years</v>
      </c>
      <c r="I593" s="26">
        <f>DB_INFO!I503</f>
        <v>0</v>
      </c>
      <c r="J593" s="26" t="str">
        <f>DB_INFO!J503</f>
        <v>Yes</v>
      </c>
      <c r="K593" s="27" t="s">
        <v>63</v>
      </c>
      <c r="L593" s="28" t="s">
        <v>55</v>
      </c>
      <c r="M593" s="26" t="s">
        <v>74</v>
      </c>
      <c r="N593" s="30"/>
      <c r="O593" s="43"/>
      <c r="P593" s="43"/>
      <c r="Q593" s="43">
        <v>1</v>
      </c>
      <c r="R593" s="43">
        <v>1</v>
      </c>
      <c r="S593" s="43"/>
      <c r="T593" s="43"/>
      <c r="U593" s="43">
        <v>1</v>
      </c>
      <c r="V593" s="44"/>
      <c r="W593" s="30"/>
      <c r="X593" s="43">
        <v>1</v>
      </c>
      <c r="Y593" s="43"/>
      <c r="Z593" s="43"/>
      <c r="AA593" s="43"/>
      <c r="AB593" s="43"/>
      <c r="AC593" s="43"/>
      <c r="AD593" s="43"/>
      <c r="AE593" s="44">
        <v>1</v>
      </c>
    </row>
    <row r="594" spans="1:31" ht="12" customHeight="1">
      <c r="A594" s="24">
        <v>500</v>
      </c>
      <c r="B594" s="25" t="str">
        <f>DB_INFO!B504</f>
        <v>ES</v>
      </c>
      <c r="C594" s="30" t="str">
        <f>DB_INFO!C504</f>
        <v>Rubber &amp; Plastic</v>
      </c>
      <c r="D594" s="25" t="str">
        <f>DB_INFO!D504</f>
        <v>Weekly</v>
      </c>
      <c r="E594" s="25" t="str">
        <f>DB_INFO!E504</f>
        <v>More 250ºC</v>
      </c>
      <c r="F594" s="26" t="str">
        <f>DB_INFO!F504</f>
        <v>0-20ºC</v>
      </c>
      <c r="G594" s="26" t="str">
        <f>DB_INFO!G504</f>
        <v>DK/DA</v>
      </c>
      <c r="H594" s="26" t="str">
        <f>DB_INFO!H504</f>
        <v>Less 10 years</v>
      </c>
      <c r="I594" s="26" t="str">
        <f>DB_INFO!I504</f>
        <v>Less 10 years</v>
      </c>
      <c r="J594" s="26" t="str">
        <f>DB_INFO!J504</f>
        <v>No</v>
      </c>
      <c r="K594" s="27" t="s">
        <v>70</v>
      </c>
      <c r="L594" s="28" t="s">
        <v>55</v>
      </c>
      <c r="M594" s="26" t="s">
        <v>74</v>
      </c>
      <c r="N594" s="30"/>
      <c r="O594" s="43">
        <v>1</v>
      </c>
      <c r="P594" s="43"/>
      <c r="Q594" s="43">
        <v>1</v>
      </c>
      <c r="R594" s="43"/>
      <c r="S594" s="43"/>
      <c r="T594" s="43"/>
      <c r="U594" s="43"/>
      <c r="V594" s="44"/>
      <c r="W594" s="30"/>
      <c r="X594" s="43">
        <v>1</v>
      </c>
      <c r="Y594" s="43"/>
      <c r="Z594" s="43"/>
      <c r="AA594" s="43"/>
      <c r="AB594" s="43"/>
      <c r="AC594" s="43"/>
      <c r="AD594" s="43"/>
      <c r="AE594" s="44"/>
    </row>
    <row r="595" spans="1:31" ht="12" customHeight="1">
      <c r="A595" s="24">
        <v>501</v>
      </c>
      <c r="B595" s="25" t="str">
        <f>DB_INFO!B505</f>
        <v>ES</v>
      </c>
      <c r="C595" s="30" t="str">
        <f>DB_INFO!C505</f>
        <v>Chemical</v>
      </c>
      <c r="D595" s="25" t="str">
        <f>DB_INFO!D505</f>
        <v>Daily</v>
      </c>
      <c r="E595" s="25">
        <f>DB_INFO!E505</f>
        <v>0</v>
      </c>
      <c r="F595" s="26" t="str">
        <f>DB_INFO!F505</f>
        <v>0 - (-20ºC)</v>
      </c>
      <c r="G595" s="26" t="str">
        <f>DB_INFO!G505</f>
        <v>DK/DA</v>
      </c>
      <c r="H595" s="26">
        <f>DB_INFO!H505</f>
        <v>0</v>
      </c>
      <c r="I595" s="26" t="str">
        <f>DB_INFO!I505</f>
        <v>10-25 years</v>
      </c>
      <c r="J595" s="26" t="str">
        <f>DB_INFO!J505</f>
        <v>DK/DA</v>
      </c>
      <c r="K595" s="27" t="s">
        <v>64</v>
      </c>
      <c r="L595" s="28"/>
      <c r="M595" s="26"/>
      <c r="N595" s="30"/>
      <c r="O595" s="43"/>
      <c r="P595" s="43"/>
      <c r="Q595" s="43"/>
      <c r="R595" s="43"/>
      <c r="S595" s="43"/>
      <c r="T595" s="43"/>
      <c r="U595" s="43"/>
      <c r="V595" s="44"/>
      <c r="W595" s="30"/>
      <c r="X595" s="43"/>
      <c r="Y595" s="43"/>
      <c r="Z595" s="43"/>
      <c r="AA595" s="43"/>
      <c r="AB595" s="43"/>
      <c r="AC595" s="43"/>
      <c r="AD595" s="43"/>
      <c r="AE595" s="44"/>
    </row>
    <row r="596" spans="1:31" ht="12" customHeight="1">
      <c r="A596" s="24">
        <v>502</v>
      </c>
      <c r="B596" s="25" t="str">
        <f>DB_INFO!B506</f>
        <v>ES</v>
      </c>
      <c r="C596" s="30" t="str">
        <f>DB_INFO!C506</f>
        <v>Chemical</v>
      </c>
      <c r="D596" s="25" t="str">
        <f>DB_INFO!D506</f>
        <v>Weekly</v>
      </c>
      <c r="E596" s="25" t="str">
        <f>DB_INFO!E506</f>
        <v>51-100ºC</v>
      </c>
      <c r="F596" s="26">
        <f>DB_INFO!F506</f>
        <v>0</v>
      </c>
      <c r="G596" s="26" t="str">
        <f>DB_INFO!G506</f>
        <v>DK/DA</v>
      </c>
      <c r="H596" s="26" t="str">
        <f>DB_INFO!H506</f>
        <v>More 25 years</v>
      </c>
      <c r="I596" s="26">
        <f>DB_INFO!I506</f>
        <v>0</v>
      </c>
      <c r="J596" s="26" t="str">
        <f>DB_INFO!J506</f>
        <v>No</v>
      </c>
      <c r="K596" s="27" t="s">
        <v>65</v>
      </c>
      <c r="L596" s="28" t="s">
        <v>55</v>
      </c>
      <c r="M596" s="26" t="s">
        <v>74</v>
      </c>
      <c r="N596" s="30"/>
      <c r="O596" s="43"/>
      <c r="P596" s="43"/>
      <c r="Q596" s="43"/>
      <c r="R596" s="43"/>
      <c r="S596" s="43"/>
      <c r="T596" s="43">
        <v>1</v>
      </c>
      <c r="U596" s="43"/>
      <c r="V596" s="44"/>
      <c r="W596" s="30"/>
      <c r="X596" s="43"/>
      <c r="Y596" s="43">
        <v>1</v>
      </c>
      <c r="Z596" s="43"/>
      <c r="AA596" s="43"/>
      <c r="AB596" s="43"/>
      <c r="AC596" s="43"/>
      <c r="AD596" s="43"/>
      <c r="AE596" s="44"/>
    </row>
    <row r="597" spans="1:31" ht="12" customHeight="1">
      <c r="A597" s="24">
        <v>503</v>
      </c>
      <c r="B597" s="25" t="str">
        <f>DB_INFO!B507</f>
        <v>ES</v>
      </c>
      <c r="C597" s="30" t="str">
        <f>DB_INFO!C507</f>
        <v>Metals</v>
      </c>
      <c r="D597" s="25" t="str">
        <f>DB_INFO!D507</f>
        <v>Weekly</v>
      </c>
      <c r="E597" s="25" t="str">
        <f>DB_INFO!E507</f>
        <v>More 250ºC</v>
      </c>
      <c r="F597" s="26">
        <f>DB_INFO!F507</f>
        <v>0</v>
      </c>
      <c r="G597" s="26" t="str">
        <f>DB_INFO!G507</f>
        <v>DK/DA</v>
      </c>
      <c r="H597" s="26" t="str">
        <f>DB_INFO!H507</f>
        <v>10-25 years</v>
      </c>
      <c r="I597" s="26">
        <f>DB_INFO!I507</f>
        <v>0</v>
      </c>
      <c r="J597" s="26" t="str">
        <f>DB_INFO!J507</f>
        <v>No</v>
      </c>
      <c r="K597" s="27" t="s">
        <v>82</v>
      </c>
      <c r="L597" s="28" t="s">
        <v>55</v>
      </c>
      <c r="M597" s="26" t="s">
        <v>74</v>
      </c>
      <c r="N597" s="30"/>
      <c r="O597" s="43"/>
      <c r="P597" s="43">
        <v>1</v>
      </c>
      <c r="Q597" s="43">
        <v>1</v>
      </c>
      <c r="R597" s="43"/>
      <c r="S597" s="43">
        <v>1</v>
      </c>
      <c r="T597" s="43">
        <v>1</v>
      </c>
      <c r="U597" s="43"/>
      <c r="V597" s="44"/>
      <c r="W597" s="30">
        <v>1</v>
      </c>
      <c r="X597" s="43"/>
      <c r="Y597" s="43"/>
      <c r="Z597" s="43"/>
      <c r="AA597" s="43"/>
      <c r="AB597" s="43"/>
      <c r="AC597" s="43"/>
      <c r="AD597" s="43"/>
      <c r="AE597" s="44"/>
    </row>
    <row r="598" spans="1:31" ht="12" customHeight="1">
      <c r="A598" s="24">
        <v>504</v>
      </c>
      <c r="B598" s="25" t="str">
        <f>DB_INFO!B508</f>
        <v>ES</v>
      </c>
      <c r="C598" s="30" t="str">
        <f>DB_INFO!C508</f>
        <v>Metals</v>
      </c>
      <c r="D598" s="25" t="str">
        <f>DB_INFO!D508</f>
        <v>Weekly</v>
      </c>
      <c r="E598" s="25" t="str">
        <f>DB_INFO!E508</f>
        <v>More 250ºC</v>
      </c>
      <c r="F598" s="26" t="str">
        <f>DB_INFO!F508</f>
        <v>0-20ºC</v>
      </c>
      <c r="G598" s="26" t="str">
        <f>DB_INFO!G508</f>
        <v>DK/DA</v>
      </c>
      <c r="H598" s="26" t="str">
        <f>DB_INFO!H508</f>
        <v>10-25 years</v>
      </c>
      <c r="I598" s="26" t="str">
        <f>DB_INFO!I508</f>
        <v>Less 10 years</v>
      </c>
      <c r="J598" s="26" t="str">
        <f>DB_INFO!J508</f>
        <v>No</v>
      </c>
      <c r="K598" s="27" t="s">
        <v>214</v>
      </c>
      <c r="L598" s="28" t="s">
        <v>55</v>
      </c>
      <c r="M598" s="26" t="s">
        <v>74</v>
      </c>
      <c r="N598" s="30"/>
      <c r="O598" s="43"/>
      <c r="P598" s="43">
        <v>1</v>
      </c>
      <c r="Q598" s="43">
        <v>1</v>
      </c>
      <c r="R598" s="43">
        <v>1</v>
      </c>
      <c r="S598" s="43"/>
      <c r="T598" s="43">
        <v>1</v>
      </c>
      <c r="U598" s="43"/>
      <c r="V598" s="44"/>
      <c r="W598" s="30">
        <v>1</v>
      </c>
      <c r="X598" s="43"/>
      <c r="Y598" s="43"/>
      <c r="Z598" s="43"/>
      <c r="AA598" s="43"/>
      <c r="AB598" s="43"/>
      <c r="AC598" s="43"/>
      <c r="AD598" s="43"/>
      <c r="AE598" s="44"/>
    </row>
    <row r="599" spans="1:31" ht="12" customHeight="1">
      <c r="A599" s="24"/>
      <c r="B599" s="25" t="str">
        <f>B598</f>
        <v>ES</v>
      </c>
      <c r="C599" s="30" t="str">
        <f t="shared" ref="C599" si="553">C598</f>
        <v>Metals</v>
      </c>
      <c r="D599" s="25" t="str">
        <f t="shared" ref="D599" si="554">D598</f>
        <v>Weekly</v>
      </c>
      <c r="E599" s="25" t="str">
        <f t="shared" ref="E599" si="555">E598</f>
        <v>More 250ºC</v>
      </c>
      <c r="F599" s="26" t="str">
        <f t="shared" ref="F599" si="556">F598</f>
        <v>0-20ºC</v>
      </c>
      <c r="G599" s="26" t="str">
        <f t="shared" ref="G599" si="557">G598</f>
        <v>DK/DA</v>
      </c>
      <c r="H599" s="26" t="str">
        <f t="shared" ref="H599" si="558">H598</f>
        <v>10-25 years</v>
      </c>
      <c r="I599" s="26" t="str">
        <f t="shared" ref="I599" si="559">I598</f>
        <v>Less 10 years</v>
      </c>
      <c r="J599" s="26" t="str">
        <f t="shared" ref="J599" si="560">J598</f>
        <v>No</v>
      </c>
      <c r="K599" s="27" t="s">
        <v>63</v>
      </c>
      <c r="L599" s="28" t="s">
        <v>221</v>
      </c>
      <c r="M599" s="26" t="s">
        <v>0</v>
      </c>
      <c r="N599" s="30">
        <v>0</v>
      </c>
      <c r="O599" s="43">
        <v>1</v>
      </c>
      <c r="P599" s="43">
        <v>0</v>
      </c>
      <c r="Q599" s="43">
        <v>0</v>
      </c>
      <c r="R599" s="43">
        <v>0</v>
      </c>
      <c r="S599" s="43">
        <v>0</v>
      </c>
      <c r="T599" s="43">
        <v>0</v>
      </c>
      <c r="U599" s="43">
        <v>1</v>
      </c>
      <c r="V599" s="44">
        <v>0</v>
      </c>
      <c r="W599" s="30"/>
      <c r="X599" s="43"/>
      <c r="Y599" s="43"/>
      <c r="Z599" s="43"/>
      <c r="AA599" s="43"/>
      <c r="AB599" s="43"/>
      <c r="AC599" s="43"/>
      <c r="AD599" s="43"/>
      <c r="AE599" s="44"/>
    </row>
    <row r="600" spans="1:31" ht="12" customHeight="1">
      <c r="A600" s="24">
        <v>505</v>
      </c>
      <c r="B600" s="25" t="str">
        <f>DB_INFO!B509</f>
        <v>ES</v>
      </c>
      <c r="C600" s="30" t="str">
        <f>DB_INFO!C509</f>
        <v>Rubber &amp; Plastic</v>
      </c>
      <c r="D600" s="25" t="str">
        <f>DB_INFO!D509</f>
        <v>Daily</v>
      </c>
      <c r="E600" s="25" t="str">
        <f>DB_INFO!E509</f>
        <v>More 250ºC</v>
      </c>
      <c r="F600" s="26">
        <f>DB_INFO!F509</f>
        <v>0</v>
      </c>
      <c r="G600" s="26" t="str">
        <f>DB_INFO!G509</f>
        <v>DK/DA</v>
      </c>
      <c r="H600" s="26" t="str">
        <f>DB_INFO!H509</f>
        <v>Less 10 years</v>
      </c>
      <c r="I600" s="26">
        <f>DB_INFO!I509</f>
        <v>0</v>
      </c>
      <c r="J600" s="26" t="str">
        <f>DB_INFO!J509</f>
        <v>Yes</v>
      </c>
      <c r="K600" s="27" t="s">
        <v>65</v>
      </c>
      <c r="L600" s="28" t="s">
        <v>55</v>
      </c>
      <c r="M600" s="26" t="s">
        <v>74</v>
      </c>
      <c r="N600" s="30"/>
      <c r="O600" s="43"/>
      <c r="P600" s="43"/>
      <c r="Q600" s="43">
        <v>1</v>
      </c>
      <c r="R600" s="43"/>
      <c r="S600" s="43"/>
      <c r="T600" s="43">
        <v>1</v>
      </c>
      <c r="U600" s="43"/>
      <c r="V600" s="44"/>
      <c r="W600" s="30"/>
      <c r="X600" s="43"/>
      <c r="Y600" s="43"/>
      <c r="Z600" s="43"/>
      <c r="AA600" s="43">
        <v>1</v>
      </c>
      <c r="AB600" s="43"/>
      <c r="AC600" s="43"/>
      <c r="AD600" s="43"/>
      <c r="AE600" s="44"/>
    </row>
    <row r="601" spans="1:31" ht="12" customHeight="1">
      <c r="A601" s="24">
        <v>506</v>
      </c>
      <c r="B601" s="25" t="str">
        <f>DB_INFO!B510</f>
        <v>ES</v>
      </c>
      <c r="C601" s="30" t="str">
        <f>DB_INFO!C510</f>
        <v>Metals</v>
      </c>
      <c r="D601" s="25" t="str">
        <f>DB_INFO!D510</f>
        <v>Weekly</v>
      </c>
      <c r="E601" s="25" t="str">
        <f>DB_INFO!E510</f>
        <v>More 250ºC</v>
      </c>
      <c r="F601" s="26">
        <f>DB_INFO!F510</f>
        <v>0</v>
      </c>
      <c r="G601" s="26" t="str">
        <f>DB_INFO!G510</f>
        <v>DK/DA</v>
      </c>
      <c r="H601" s="26" t="str">
        <f>DB_INFO!H510</f>
        <v>10-25 years</v>
      </c>
      <c r="I601" s="26">
        <f>DB_INFO!I510</f>
        <v>0</v>
      </c>
      <c r="J601" s="26" t="str">
        <f>DB_INFO!J510</f>
        <v>No</v>
      </c>
      <c r="K601" s="27" t="s">
        <v>65</v>
      </c>
      <c r="L601" s="28" t="s">
        <v>55</v>
      </c>
      <c r="M601" s="26" t="s">
        <v>74</v>
      </c>
      <c r="N601" s="30"/>
      <c r="O601" s="43"/>
      <c r="P601" s="43"/>
      <c r="Q601" s="43">
        <v>1</v>
      </c>
      <c r="R601" s="43"/>
      <c r="S601" s="43"/>
      <c r="T601" s="43"/>
      <c r="U601" s="43"/>
      <c r="V601" s="44"/>
      <c r="W601" s="30"/>
      <c r="X601" s="43"/>
      <c r="Y601" s="43"/>
      <c r="Z601" s="43"/>
      <c r="AA601" s="43">
        <v>1</v>
      </c>
      <c r="AB601" s="43"/>
      <c r="AC601" s="43"/>
      <c r="AD601" s="43"/>
      <c r="AE601" s="44"/>
    </row>
    <row r="602" spans="1:31" ht="12" customHeight="1">
      <c r="A602" s="24">
        <v>507</v>
      </c>
      <c r="B602" s="25" t="str">
        <f>DB_INFO!B511</f>
        <v>ES</v>
      </c>
      <c r="C602" s="30" t="str">
        <f>DB_INFO!C511</f>
        <v>Machinery</v>
      </c>
      <c r="D602" s="25" t="str">
        <f>DB_INFO!D511</f>
        <v>Seasonal</v>
      </c>
      <c r="E602" s="25" t="str">
        <f>DB_INFO!E511</f>
        <v>More 250ºC</v>
      </c>
      <c r="F602" s="26">
        <f>DB_INFO!F511</f>
        <v>0</v>
      </c>
      <c r="G602" s="26" t="str">
        <f>DB_INFO!G511</f>
        <v>DK/DA</v>
      </c>
      <c r="H602" s="26" t="str">
        <f>DB_INFO!H511</f>
        <v>10-25 years</v>
      </c>
      <c r="I602" s="26">
        <f>DB_INFO!I511</f>
        <v>0</v>
      </c>
      <c r="J602" s="26" t="str">
        <f>DB_INFO!J511</f>
        <v>Yes</v>
      </c>
      <c r="K602" s="27" t="s">
        <v>214</v>
      </c>
      <c r="L602" s="28" t="s">
        <v>55</v>
      </c>
      <c r="M602" s="26" t="s">
        <v>74</v>
      </c>
      <c r="N602" s="30"/>
      <c r="O602" s="43"/>
      <c r="P602" s="43">
        <v>1</v>
      </c>
      <c r="Q602" s="43">
        <v>1</v>
      </c>
      <c r="R602" s="43"/>
      <c r="S602" s="43"/>
      <c r="T602" s="43"/>
      <c r="U602" s="43"/>
      <c r="V602" s="44"/>
      <c r="W602" s="30"/>
      <c r="X602" s="43">
        <v>1</v>
      </c>
      <c r="Y602" s="43"/>
      <c r="Z602" s="43">
        <v>1</v>
      </c>
      <c r="AA602" s="43">
        <v>1</v>
      </c>
      <c r="AB602" s="43"/>
      <c r="AC602" s="43"/>
      <c r="AD602" s="43"/>
      <c r="AE602" s="44"/>
    </row>
    <row r="603" spans="1:31" ht="12" customHeight="1">
      <c r="A603" s="24"/>
      <c r="B603" s="25" t="str">
        <f>B602</f>
        <v>ES</v>
      </c>
      <c r="C603" s="30" t="str">
        <f t="shared" ref="C603" si="561">C602</f>
        <v>Machinery</v>
      </c>
      <c r="D603" s="25" t="str">
        <f t="shared" ref="D603" si="562">D602</f>
        <v>Seasonal</v>
      </c>
      <c r="E603" s="25" t="str">
        <f t="shared" ref="E603" si="563">E602</f>
        <v>More 250ºC</v>
      </c>
      <c r="F603" s="26">
        <f t="shared" ref="F603" si="564">F602</f>
        <v>0</v>
      </c>
      <c r="G603" s="26" t="str">
        <f t="shared" ref="G603" si="565">G602</f>
        <v>DK/DA</v>
      </c>
      <c r="H603" s="26" t="str">
        <f t="shared" ref="H603" si="566">H602</f>
        <v>10-25 years</v>
      </c>
      <c r="I603" s="26">
        <f t="shared" ref="I603" si="567">I602</f>
        <v>0</v>
      </c>
      <c r="J603" s="26" t="str">
        <f t="shared" ref="J603" si="568">J602</f>
        <v>Yes</v>
      </c>
      <c r="K603" s="27" t="s">
        <v>63</v>
      </c>
      <c r="L603" s="28" t="s">
        <v>221</v>
      </c>
      <c r="M603" s="26" t="s">
        <v>0</v>
      </c>
      <c r="N603" s="30">
        <v>1</v>
      </c>
      <c r="O603" s="43">
        <v>1</v>
      </c>
      <c r="P603" s="43">
        <v>0</v>
      </c>
      <c r="Q603" s="43">
        <v>0</v>
      </c>
      <c r="R603" s="43">
        <v>0</v>
      </c>
      <c r="S603" s="43">
        <v>0</v>
      </c>
      <c r="T603" s="43">
        <v>0</v>
      </c>
      <c r="U603" s="43">
        <v>0</v>
      </c>
      <c r="V603" s="44">
        <v>1</v>
      </c>
      <c r="W603" s="30"/>
      <c r="X603" s="43"/>
      <c r="Y603" s="43"/>
      <c r="Z603" s="43"/>
      <c r="AA603" s="43"/>
      <c r="AB603" s="43"/>
      <c r="AC603" s="43"/>
      <c r="AD603" s="43"/>
      <c r="AE603" s="44"/>
    </row>
    <row r="604" spans="1:31" ht="12" customHeight="1">
      <c r="A604" s="24">
        <v>508</v>
      </c>
      <c r="B604" s="25" t="str">
        <f>DB_INFO!B512</f>
        <v>ES</v>
      </c>
      <c r="C604" s="30" t="str">
        <f>DB_INFO!C512</f>
        <v>Food &amp; Beverages</v>
      </c>
      <c r="D604" s="25" t="str">
        <f>DB_INFO!D512</f>
        <v>Daily</v>
      </c>
      <c r="E604" s="25" t="str">
        <f>DB_INFO!E512</f>
        <v>51-100ºC</v>
      </c>
      <c r="F604" s="26" t="str">
        <f>DB_INFO!F512</f>
        <v>0 - (-20ºC)</v>
      </c>
      <c r="G604" s="26" t="str">
        <f>DB_INFO!G512</f>
        <v>DK/DA</v>
      </c>
      <c r="H604" s="26" t="str">
        <f>DB_INFO!H512</f>
        <v>Less 10 years</v>
      </c>
      <c r="I604" s="26" t="str">
        <f>DB_INFO!I512</f>
        <v>10-25 years</v>
      </c>
      <c r="J604" s="26" t="str">
        <f>DB_INFO!J512</f>
        <v>No</v>
      </c>
      <c r="K604" s="27" t="s">
        <v>73</v>
      </c>
      <c r="L604" s="28" t="s">
        <v>55</v>
      </c>
      <c r="M604" s="26" t="s">
        <v>74</v>
      </c>
      <c r="N604" s="30"/>
      <c r="O604" s="43">
        <v>1</v>
      </c>
      <c r="P604" s="43">
        <v>1</v>
      </c>
      <c r="Q604" s="43">
        <v>1</v>
      </c>
      <c r="R604" s="43"/>
      <c r="S604" s="43"/>
      <c r="T604" s="43"/>
      <c r="U604" s="43"/>
      <c r="V604" s="44"/>
      <c r="W604" s="30"/>
      <c r="X604" s="43"/>
      <c r="Y604" s="43"/>
      <c r="Z604" s="43">
        <v>1</v>
      </c>
      <c r="AA604" s="43"/>
      <c r="AB604" s="43"/>
      <c r="AC604" s="43"/>
      <c r="AD604" s="43"/>
      <c r="AE604" s="44"/>
    </row>
    <row r="605" spans="1:31" ht="12" customHeight="1">
      <c r="A605" s="24">
        <v>509</v>
      </c>
      <c r="B605" s="25" t="str">
        <f>DB_INFO!B513</f>
        <v>ES</v>
      </c>
      <c r="C605" s="30" t="str">
        <f>DB_INFO!C513</f>
        <v>Food &amp; Beverages</v>
      </c>
      <c r="D605" s="25" t="str">
        <f>DB_INFO!D513</f>
        <v>Seasonal</v>
      </c>
      <c r="E605" s="25" t="str">
        <f>DB_INFO!E513</f>
        <v>More 250ºC</v>
      </c>
      <c r="F605" s="26" t="str">
        <f>DB_INFO!F513</f>
        <v>DK/DA</v>
      </c>
      <c r="G605" s="26" t="str">
        <f>DB_INFO!G513</f>
        <v>DK/DA</v>
      </c>
      <c r="H605" s="26" t="str">
        <f>DB_INFO!H513</f>
        <v>10-25 years</v>
      </c>
      <c r="I605" s="26" t="str">
        <f>DB_INFO!I513</f>
        <v>10-25 years</v>
      </c>
      <c r="J605" s="26" t="str">
        <f>DB_INFO!J513</f>
        <v>Yes</v>
      </c>
      <c r="K605" s="27" t="s">
        <v>65</v>
      </c>
      <c r="L605" s="28" t="s">
        <v>55</v>
      </c>
      <c r="M605" s="26" t="s">
        <v>74</v>
      </c>
      <c r="N605" s="30"/>
      <c r="O605" s="43"/>
      <c r="P605" s="43"/>
      <c r="Q605" s="43">
        <v>1</v>
      </c>
      <c r="R605" s="43"/>
      <c r="S605" s="43"/>
      <c r="T605" s="43"/>
      <c r="U605" s="43"/>
      <c r="V605" s="44"/>
      <c r="W605" s="30">
        <v>1</v>
      </c>
      <c r="X605" s="43"/>
      <c r="Y605" s="43"/>
      <c r="Z605" s="43"/>
      <c r="AA605" s="43">
        <v>1</v>
      </c>
      <c r="AB605" s="43"/>
      <c r="AC605" s="43"/>
      <c r="AD605" s="43"/>
      <c r="AE605" s="44"/>
    </row>
    <row r="606" spans="1:31" ht="12" customHeight="1">
      <c r="A606" s="24">
        <v>510</v>
      </c>
      <c r="B606" s="25" t="str">
        <f>DB_INFO!B514</f>
        <v>ES</v>
      </c>
      <c r="C606" s="30" t="str">
        <f>DB_INFO!C514</f>
        <v>Food &amp; Beverages</v>
      </c>
      <c r="D606" s="25" t="str">
        <f>DB_INFO!D514</f>
        <v>Seasonal</v>
      </c>
      <c r="E606" s="25" t="str">
        <f>DB_INFO!E514</f>
        <v>More 250ºC</v>
      </c>
      <c r="F606" s="26" t="str">
        <f>DB_INFO!F514</f>
        <v>0-20ºC</v>
      </c>
      <c r="G606" s="26" t="str">
        <f>DB_INFO!G514</f>
        <v>DK/DA</v>
      </c>
      <c r="H606" s="26" t="str">
        <f>DB_INFO!H514</f>
        <v>Less 10 years</v>
      </c>
      <c r="I606" s="26" t="str">
        <f>DB_INFO!I514</f>
        <v>Less 10 years</v>
      </c>
      <c r="J606" s="26" t="str">
        <f>DB_INFO!J514</f>
        <v>Yes</v>
      </c>
      <c r="K606" s="27" t="s">
        <v>65</v>
      </c>
      <c r="L606" s="28" t="s">
        <v>221</v>
      </c>
      <c r="M606" s="26" t="s">
        <v>74</v>
      </c>
      <c r="N606" s="30">
        <v>0</v>
      </c>
      <c r="O606" s="43">
        <v>1</v>
      </c>
      <c r="P606" s="43">
        <v>0</v>
      </c>
      <c r="Q606" s="43">
        <v>0</v>
      </c>
      <c r="R606" s="43">
        <v>0</v>
      </c>
      <c r="S606" s="43">
        <v>0</v>
      </c>
      <c r="T606" s="43">
        <v>0</v>
      </c>
      <c r="U606" s="43">
        <v>0</v>
      </c>
      <c r="V606" s="44">
        <v>0</v>
      </c>
      <c r="W606" s="30">
        <v>1</v>
      </c>
      <c r="X606" s="43"/>
      <c r="Y606" s="43"/>
      <c r="Z606" s="43"/>
      <c r="AA606" s="43"/>
      <c r="AB606" s="43"/>
      <c r="AC606" s="43"/>
      <c r="AD606" s="43"/>
      <c r="AE606" s="44"/>
    </row>
    <row r="607" spans="1:31" ht="12" customHeight="1">
      <c r="A607" s="24">
        <v>511</v>
      </c>
      <c r="B607" s="25" t="str">
        <f>DB_INFO!B515</f>
        <v>ES</v>
      </c>
      <c r="C607" s="30" t="str">
        <f>DB_INFO!C515</f>
        <v>Chemical</v>
      </c>
      <c r="D607" s="25" t="str">
        <f>DB_INFO!D515</f>
        <v>Weekly</v>
      </c>
      <c r="E607" s="25" t="str">
        <f>DB_INFO!E515</f>
        <v>More 250ºC</v>
      </c>
      <c r="F607" s="26" t="str">
        <f>DB_INFO!F515</f>
        <v>0-20ºC</v>
      </c>
      <c r="G607" s="26" t="str">
        <f>DB_INFO!G515</f>
        <v>DK/DA</v>
      </c>
      <c r="H607" s="26" t="str">
        <f>DB_INFO!H515</f>
        <v>10-25 years</v>
      </c>
      <c r="I607" s="26" t="str">
        <f>DB_INFO!I515</f>
        <v>10-25 years</v>
      </c>
      <c r="J607" s="26" t="str">
        <f>DB_INFO!J515</f>
        <v>No</v>
      </c>
      <c r="K607" s="27" t="s">
        <v>63</v>
      </c>
      <c r="L607" s="28" t="s">
        <v>55</v>
      </c>
      <c r="M607" s="26" t="s">
        <v>74</v>
      </c>
      <c r="N607" s="30">
        <v>1</v>
      </c>
      <c r="O607" s="43">
        <v>1</v>
      </c>
      <c r="P607" s="43">
        <v>1</v>
      </c>
      <c r="Q607" s="43">
        <v>1</v>
      </c>
      <c r="R607" s="43"/>
      <c r="S607" s="43">
        <v>1</v>
      </c>
      <c r="T607" s="43">
        <v>1</v>
      </c>
      <c r="U607" s="43"/>
      <c r="V607" s="44"/>
      <c r="W607" s="30">
        <v>1</v>
      </c>
      <c r="X607" s="43">
        <v>1</v>
      </c>
      <c r="Y607" s="43"/>
      <c r="Z607" s="43"/>
      <c r="AA607" s="43"/>
      <c r="AB607" s="43"/>
      <c r="AC607" s="43"/>
      <c r="AD607" s="43"/>
      <c r="AE607" s="44"/>
    </row>
    <row r="608" spans="1:31" ht="12" customHeight="1">
      <c r="A608" s="24">
        <v>512</v>
      </c>
      <c r="B608" s="25" t="str">
        <f>DB_INFO!B516</f>
        <v>ES</v>
      </c>
      <c r="C608" s="30" t="str">
        <f>DB_INFO!C516</f>
        <v>Food &amp; Beverages</v>
      </c>
      <c r="D608" s="25" t="str">
        <f>DB_INFO!D516</f>
        <v>Seasonal</v>
      </c>
      <c r="E608" s="25" t="str">
        <f>DB_INFO!E516</f>
        <v>More 250ºC</v>
      </c>
      <c r="F608" s="26" t="str">
        <f>DB_INFO!F516</f>
        <v>0 - (-20ºC)</v>
      </c>
      <c r="G608" s="26" t="str">
        <f>DB_INFO!G516</f>
        <v>DK/DA</v>
      </c>
      <c r="H608" s="26" t="str">
        <f>DB_INFO!H516</f>
        <v>10-25 years</v>
      </c>
      <c r="I608" s="26" t="str">
        <f>DB_INFO!I516</f>
        <v>10-25 years</v>
      </c>
      <c r="J608" s="26" t="str">
        <f>DB_INFO!J516</f>
        <v>No</v>
      </c>
      <c r="K608" s="27" t="s">
        <v>65</v>
      </c>
      <c r="L608" s="28" t="s">
        <v>55</v>
      </c>
      <c r="M608" s="26" t="s">
        <v>74</v>
      </c>
      <c r="N608" s="30"/>
      <c r="O608" s="43"/>
      <c r="P608" s="43"/>
      <c r="Q608" s="43">
        <v>1</v>
      </c>
      <c r="R608" s="43"/>
      <c r="S608" s="43"/>
      <c r="T608" s="43"/>
      <c r="U608" s="43"/>
      <c r="V608" s="44"/>
      <c r="W608" s="30"/>
      <c r="X608" s="43"/>
      <c r="Y608" s="43"/>
      <c r="Z608" s="43"/>
      <c r="AA608" s="43"/>
      <c r="AB608" s="43">
        <v>1</v>
      </c>
      <c r="AC608" s="43"/>
      <c r="AD608" s="43"/>
      <c r="AE608" s="44">
        <v>1</v>
      </c>
    </row>
    <row r="609" spans="1:31" ht="12" customHeight="1">
      <c r="A609" s="24"/>
      <c r="B609" s="25" t="str">
        <f>B608</f>
        <v>ES</v>
      </c>
      <c r="C609" s="30" t="str">
        <f t="shared" ref="C609" si="569">C608</f>
        <v>Food &amp; Beverages</v>
      </c>
      <c r="D609" s="25" t="str">
        <f t="shared" ref="D609" si="570">D608</f>
        <v>Seasonal</v>
      </c>
      <c r="E609" s="25" t="str">
        <f t="shared" ref="E609" si="571">E608</f>
        <v>More 250ºC</v>
      </c>
      <c r="F609" s="26" t="str">
        <f t="shared" ref="F609" si="572">F608</f>
        <v>0 - (-20ºC)</v>
      </c>
      <c r="G609" s="26" t="str">
        <f t="shared" ref="G609" si="573">G608</f>
        <v>DK/DA</v>
      </c>
      <c r="H609" s="26" t="str">
        <f t="shared" ref="H609" si="574">H608</f>
        <v>10-25 years</v>
      </c>
      <c r="I609" s="26" t="str">
        <f t="shared" ref="I609" si="575">I608</f>
        <v>10-25 years</v>
      </c>
      <c r="J609" s="26" t="str">
        <f t="shared" ref="J609" si="576">J608</f>
        <v>No</v>
      </c>
      <c r="K609" s="27" t="s">
        <v>82</v>
      </c>
      <c r="L609" s="28" t="s">
        <v>55</v>
      </c>
      <c r="M609" s="26" t="s">
        <v>0</v>
      </c>
      <c r="N609" s="30"/>
      <c r="O609" s="43"/>
      <c r="P609" s="43"/>
      <c r="Q609" s="43">
        <v>1</v>
      </c>
      <c r="R609" s="43"/>
      <c r="S609" s="43"/>
      <c r="T609" s="43"/>
      <c r="U609" s="43"/>
      <c r="V609" s="44"/>
      <c r="W609" s="30"/>
      <c r="X609" s="43"/>
      <c r="Y609" s="43"/>
      <c r="Z609" s="43"/>
      <c r="AA609" s="43"/>
      <c r="AB609" s="43"/>
      <c r="AC609" s="43"/>
      <c r="AD609" s="43"/>
      <c r="AE609" s="44"/>
    </row>
    <row r="610" spans="1:31" ht="12" customHeight="1">
      <c r="A610" s="24">
        <v>513</v>
      </c>
      <c r="B610" s="25" t="str">
        <f>DB_INFO!B517</f>
        <v>ES</v>
      </c>
      <c r="C610" s="30" t="str">
        <f>DB_INFO!C517</f>
        <v>Machinery</v>
      </c>
      <c r="D610" s="25" t="str">
        <f>DB_INFO!D517</f>
        <v>Seasonal</v>
      </c>
      <c r="E610" s="25" t="str">
        <f>DB_INFO!E517</f>
        <v>More 250ºC</v>
      </c>
      <c r="F610" s="26">
        <f>DB_INFO!F517</f>
        <v>0</v>
      </c>
      <c r="G610" s="26" t="str">
        <f>DB_INFO!G517</f>
        <v>DK/DA</v>
      </c>
      <c r="H610" s="26" t="str">
        <f>DB_INFO!H517</f>
        <v>10-25 years</v>
      </c>
      <c r="I610" s="26">
        <f>DB_INFO!I517</f>
        <v>0</v>
      </c>
      <c r="J610" s="26" t="str">
        <f>DB_INFO!J517</f>
        <v>No</v>
      </c>
      <c r="K610" s="27" t="s">
        <v>63</v>
      </c>
      <c r="L610" s="28" t="s">
        <v>55</v>
      </c>
      <c r="M610" s="26" t="s">
        <v>74</v>
      </c>
      <c r="N610" s="30"/>
      <c r="O610" s="43"/>
      <c r="P610" s="43"/>
      <c r="Q610" s="43">
        <v>1</v>
      </c>
      <c r="R610" s="43"/>
      <c r="S610" s="43"/>
      <c r="T610" s="43"/>
      <c r="U610" s="43"/>
      <c r="V610" s="44">
        <v>1</v>
      </c>
      <c r="W610" s="30">
        <v>1</v>
      </c>
      <c r="X610" s="43">
        <v>1</v>
      </c>
      <c r="Y610" s="43"/>
      <c r="Z610" s="43">
        <v>1</v>
      </c>
      <c r="AA610" s="43">
        <v>1</v>
      </c>
      <c r="AB610" s="43"/>
      <c r="AC610" s="43"/>
      <c r="AD610" s="43">
        <v>1</v>
      </c>
      <c r="AE610" s="44">
        <v>1</v>
      </c>
    </row>
    <row r="611" spans="1:31" ht="12" customHeight="1">
      <c r="A611" s="24">
        <v>514</v>
      </c>
      <c r="B611" s="25" t="str">
        <f>DB_INFO!B518</f>
        <v>ES</v>
      </c>
      <c r="C611" s="30" t="str">
        <f>DB_INFO!C518</f>
        <v>Food &amp; Beverages</v>
      </c>
      <c r="D611" s="25" t="str">
        <f>DB_INFO!D518</f>
        <v>Weekly</v>
      </c>
      <c r="E611" s="25" t="str">
        <f>DB_INFO!E518</f>
        <v>More 250ºC</v>
      </c>
      <c r="F611" s="26" t="str">
        <f>DB_INFO!F518</f>
        <v>0-20ºC</v>
      </c>
      <c r="G611" s="26" t="str">
        <f>DB_INFO!G518</f>
        <v>DK/DA</v>
      </c>
      <c r="H611" s="26" t="str">
        <f>DB_INFO!H518</f>
        <v>Less 10 years</v>
      </c>
      <c r="I611" s="26" t="str">
        <f>DB_INFO!I518</f>
        <v>10-25 years</v>
      </c>
      <c r="J611" s="26" t="str">
        <f>DB_INFO!J518</f>
        <v>Yes</v>
      </c>
      <c r="K611" s="27" t="s">
        <v>63</v>
      </c>
      <c r="L611" s="28" t="s">
        <v>55</v>
      </c>
      <c r="M611" s="26" t="s">
        <v>74</v>
      </c>
      <c r="N611" s="30"/>
      <c r="O611" s="43"/>
      <c r="P611" s="43">
        <v>1</v>
      </c>
      <c r="Q611" s="43">
        <v>1</v>
      </c>
      <c r="R611" s="43">
        <v>1</v>
      </c>
      <c r="S611" s="43"/>
      <c r="T611" s="43"/>
      <c r="U611" s="43"/>
      <c r="V611" s="44"/>
      <c r="W611" s="30"/>
      <c r="X611" s="43"/>
      <c r="Y611" s="43"/>
      <c r="Z611" s="43">
        <v>1</v>
      </c>
      <c r="AA611" s="43"/>
      <c r="AB611" s="43">
        <v>1</v>
      </c>
      <c r="AC611" s="43">
        <v>1</v>
      </c>
      <c r="AD611" s="43"/>
      <c r="AE611" s="44"/>
    </row>
    <row r="612" spans="1:31" ht="12" customHeight="1">
      <c r="A612" s="24">
        <v>515</v>
      </c>
      <c r="B612" s="25" t="str">
        <f>DB_INFO!B519</f>
        <v>ES</v>
      </c>
      <c r="C612" s="30" t="str">
        <f>DB_INFO!C519</f>
        <v>Food &amp; Beverages</v>
      </c>
      <c r="D612" s="25" t="str">
        <f>DB_INFO!D519</f>
        <v>Daily</v>
      </c>
      <c r="E612" s="25" t="str">
        <f>DB_INFO!E519</f>
        <v>More 250ºC</v>
      </c>
      <c r="F612" s="26" t="str">
        <f>DB_INFO!F519</f>
        <v>0-20ºC</v>
      </c>
      <c r="G612" s="26" t="str">
        <f>DB_INFO!G519</f>
        <v>DK/DA</v>
      </c>
      <c r="H612" s="26" t="str">
        <f>DB_INFO!H519</f>
        <v>10-25 years</v>
      </c>
      <c r="I612" s="26" t="str">
        <f>DB_INFO!I519</f>
        <v>10-25 years</v>
      </c>
      <c r="J612" s="26" t="str">
        <f>DB_INFO!J519</f>
        <v>Yes</v>
      </c>
      <c r="K612" s="27" t="s">
        <v>63</v>
      </c>
      <c r="L612" s="28" t="s">
        <v>55</v>
      </c>
      <c r="M612" s="26" t="s">
        <v>74</v>
      </c>
      <c r="N612" s="30">
        <v>1</v>
      </c>
      <c r="O612" s="43"/>
      <c r="P612" s="43"/>
      <c r="Q612" s="43">
        <v>1</v>
      </c>
      <c r="R612" s="43"/>
      <c r="S612" s="43"/>
      <c r="T612" s="43"/>
      <c r="U612" s="43"/>
      <c r="V612" s="44"/>
      <c r="W612" s="30"/>
      <c r="X612" s="43"/>
      <c r="Y612" s="43"/>
      <c r="Z612" s="43"/>
      <c r="AA612" s="43"/>
      <c r="AB612" s="43"/>
      <c r="AC612" s="43"/>
      <c r="AD612" s="43"/>
      <c r="AE612" s="44">
        <v>1</v>
      </c>
    </row>
    <row r="613" spans="1:31" ht="12" customHeight="1">
      <c r="A613" s="24">
        <v>516</v>
      </c>
      <c r="B613" s="25" t="str">
        <f>DB_INFO!B520</f>
        <v>ES</v>
      </c>
      <c r="C613" s="30" t="str">
        <f>DB_INFO!C520</f>
        <v>Food &amp; Beverages</v>
      </c>
      <c r="D613" s="25" t="str">
        <f>DB_INFO!D520</f>
        <v>Seasonal</v>
      </c>
      <c r="E613" s="25" t="str">
        <f>DB_INFO!E520</f>
        <v>51-100ºC</v>
      </c>
      <c r="F613" s="26" t="str">
        <f>DB_INFO!F520</f>
        <v>0-20ºC</v>
      </c>
      <c r="G613" s="26" t="str">
        <f>DB_INFO!G520</f>
        <v>DK/DA</v>
      </c>
      <c r="H613" s="26" t="str">
        <f>DB_INFO!H520</f>
        <v>10-25 years</v>
      </c>
      <c r="I613" s="26" t="str">
        <f>DB_INFO!I520</f>
        <v>10-25 years</v>
      </c>
      <c r="J613" s="26" t="str">
        <f>DB_INFO!J520</f>
        <v>No</v>
      </c>
      <c r="K613" s="27" t="s">
        <v>65</v>
      </c>
      <c r="L613" s="28" t="s">
        <v>55</v>
      </c>
      <c r="M613" s="26" t="s">
        <v>74</v>
      </c>
      <c r="N613" s="30"/>
      <c r="O613" s="43"/>
      <c r="P613" s="43"/>
      <c r="Q613" s="43">
        <v>1</v>
      </c>
      <c r="R613" s="43"/>
      <c r="S613" s="43"/>
      <c r="T613" s="43"/>
      <c r="U613" s="43"/>
      <c r="V613" s="44"/>
      <c r="W613" s="30"/>
      <c r="X613" s="43"/>
      <c r="Y613" s="43"/>
      <c r="Z613" s="43"/>
      <c r="AA613" s="43"/>
      <c r="AB613" s="43"/>
      <c r="AC613" s="43"/>
      <c r="AD613" s="43"/>
      <c r="AE613" s="44">
        <v>1</v>
      </c>
    </row>
    <row r="614" spans="1:31" ht="12" customHeight="1">
      <c r="A614" s="24">
        <v>517</v>
      </c>
      <c r="B614" s="25" t="str">
        <f>DB_INFO!B521</f>
        <v>ES</v>
      </c>
      <c r="C614" s="30" t="str">
        <f>DB_INFO!C521</f>
        <v>Paper &amp; paper products</v>
      </c>
      <c r="D614" s="25" t="str">
        <f>DB_INFO!D521</f>
        <v>Seasonal</v>
      </c>
      <c r="E614" s="25" t="str">
        <f>DB_INFO!E521</f>
        <v>More 250ºC</v>
      </c>
      <c r="F614" s="26">
        <f>DB_INFO!F521</f>
        <v>0</v>
      </c>
      <c r="G614" s="26" t="str">
        <f>DB_INFO!G521</f>
        <v>DK/DA</v>
      </c>
      <c r="H614" s="26" t="str">
        <f>DB_INFO!H521</f>
        <v>Less 10 years</v>
      </c>
      <c r="I614" s="26">
        <f>DB_INFO!I521</f>
        <v>0</v>
      </c>
      <c r="J614" s="26" t="str">
        <f>DB_INFO!J521</f>
        <v>Yes</v>
      </c>
      <c r="K614" s="27" t="s">
        <v>214</v>
      </c>
      <c r="L614" s="28" t="s">
        <v>55</v>
      </c>
      <c r="M614" s="26" t="s">
        <v>74</v>
      </c>
      <c r="N614" s="30"/>
      <c r="O614" s="43"/>
      <c r="P614" s="43"/>
      <c r="Q614" s="43">
        <v>1</v>
      </c>
      <c r="R614" s="43">
        <v>1</v>
      </c>
      <c r="S614" s="43"/>
      <c r="T614" s="43"/>
      <c r="U614" s="43"/>
      <c r="V614" s="44"/>
      <c r="W614" s="30"/>
      <c r="X614" s="43"/>
      <c r="Y614" s="43"/>
      <c r="Z614" s="43">
        <v>1</v>
      </c>
      <c r="AA614" s="43"/>
      <c r="AB614" s="43"/>
      <c r="AC614" s="43"/>
      <c r="AD614" s="43"/>
      <c r="AE614" s="44"/>
    </row>
    <row r="615" spans="1:31" ht="12" customHeight="1">
      <c r="A615" s="24"/>
      <c r="B615" s="25" t="str">
        <f>B614</f>
        <v>ES</v>
      </c>
      <c r="C615" s="30" t="str">
        <f t="shared" ref="C615" si="577">C614</f>
        <v>Paper &amp; paper products</v>
      </c>
      <c r="D615" s="25" t="str">
        <f t="shared" ref="D615" si="578">D614</f>
        <v>Seasonal</v>
      </c>
      <c r="E615" s="25" t="str">
        <f t="shared" ref="E615" si="579">E614</f>
        <v>More 250ºC</v>
      </c>
      <c r="F615" s="26">
        <f t="shared" ref="F615" si="580">F614</f>
        <v>0</v>
      </c>
      <c r="G615" s="26" t="str">
        <f t="shared" ref="G615" si="581">G614</f>
        <v>DK/DA</v>
      </c>
      <c r="H615" s="26" t="str">
        <f t="shared" ref="H615" si="582">H614</f>
        <v>Less 10 years</v>
      </c>
      <c r="I615" s="26">
        <f t="shared" ref="I615" si="583">I614</f>
        <v>0</v>
      </c>
      <c r="J615" s="26" t="str">
        <f t="shared" ref="J615" si="584">J614</f>
        <v>Yes</v>
      </c>
      <c r="K615" s="27" t="s">
        <v>63</v>
      </c>
      <c r="L615" s="28" t="s">
        <v>55</v>
      </c>
      <c r="M615" s="26" t="s">
        <v>0</v>
      </c>
      <c r="N615" s="30"/>
      <c r="O615" s="43"/>
      <c r="P615" s="43"/>
      <c r="Q615" s="43">
        <v>1</v>
      </c>
      <c r="R615" s="43">
        <v>1</v>
      </c>
      <c r="S615" s="43"/>
      <c r="T615" s="43"/>
      <c r="U615" s="43"/>
      <c r="V615" s="44"/>
      <c r="W615" s="30"/>
      <c r="X615" s="43"/>
      <c r="Y615" s="43"/>
      <c r="Z615" s="43"/>
      <c r="AA615" s="43"/>
      <c r="AB615" s="43"/>
      <c r="AC615" s="43"/>
      <c r="AD615" s="43"/>
      <c r="AE615" s="44"/>
    </row>
    <row r="616" spans="1:31" ht="12" customHeight="1">
      <c r="A616" s="24">
        <v>518</v>
      </c>
      <c r="B616" s="25" t="str">
        <f>DB_INFO!B522</f>
        <v>ES</v>
      </c>
      <c r="C616" s="30" t="str">
        <f>DB_INFO!C522</f>
        <v>Metals</v>
      </c>
      <c r="D616" s="25" t="str">
        <f>DB_INFO!D522</f>
        <v>Weekly</v>
      </c>
      <c r="E616" s="25" t="str">
        <f>DB_INFO!E522</f>
        <v>More 250ºC</v>
      </c>
      <c r="F616" s="26">
        <f>DB_INFO!F522</f>
        <v>0</v>
      </c>
      <c r="G616" s="26" t="str">
        <f>DB_INFO!G522</f>
        <v>DK/DA</v>
      </c>
      <c r="H616" s="26" t="str">
        <f>DB_INFO!H522</f>
        <v>10-25 years</v>
      </c>
      <c r="I616" s="26">
        <f>DB_INFO!I522</f>
        <v>0</v>
      </c>
      <c r="J616" s="26" t="str">
        <f>DB_INFO!J522</f>
        <v>No</v>
      </c>
      <c r="K616" s="27" t="s">
        <v>65</v>
      </c>
      <c r="L616" s="28" t="s">
        <v>55</v>
      </c>
      <c r="M616" s="26" t="s">
        <v>74</v>
      </c>
      <c r="N616" s="30">
        <v>1</v>
      </c>
      <c r="O616" s="43"/>
      <c r="P616" s="43">
        <v>1</v>
      </c>
      <c r="Q616" s="43">
        <v>1</v>
      </c>
      <c r="R616" s="43"/>
      <c r="S616" s="43"/>
      <c r="T616" s="43"/>
      <c r="U616" s="43"/>
      <c r="V616" s="44"/>
      <c r="W616" s="30"/>
      <c r="X616" s="43"/>
      <c r="Y616" s="43">
        <v>1</v>
      </c>
      <c r="Z616" s="43"/>
      <c r="AA616" s="43">
        <v>1</v>
      </c>
      <c r="AB616" s="43"/>
      <c r="AC616" s="43"/>
      <c r="AD616" s="43"/>
      <c r="AE616" s="44"/>
    </row>
    <row r="617" spans="1:31" ht="12" customHeight="1">
      <c r="A617" s="24">
        <v>519</v>
      </c>
      <c r="B617" s="25" t="str">
        <f>DB_INFO!B523</f>
        <v>ES</v>
      </c>
      <c r="C617" s="30" t="str">
        <f>DB_INFO!C523</f>
        <v>Rubber &amp; Plastic</v>
      </c>
      <c r="D617" s="25" t="str">
        <f>DB_INFO!D523</f>
        <v>Daily</v>
      </c>
      <c r="E617" s="25" t="str">
        <f>DB_INFO!E523</f>
        <v>More 250ºC</v>
      </c>
      <c r="F617" s="26">
        <f>DB_INFO!F523</f>
        <v>0</v>
      </c>
      <c r="G617" s="26" t="str">
        <f>DB_INFO!G523</f>
        <v>DK/DA</v>
      </c>
      <c r="H617" s="26" t="str">
        <f>DB_INFO!H523</f>
        <v>10-25 years</v>
      </c>
      <c r="I617" s="26">
        <f>DB_INFO!I523</f>
        <v>0</v>
      </c>
      <c r="J617" s="26" t="str">
        <f>DB_INFO!J523</f>
        <v>Yes</v>
      </c>
      <c r="K617" s="27" t="s">
        <v>63</v>
      </c>
      <c r="L617" s="28" t="s">
        <v>55</v>
      </c>
      <c r="M617" s="26" t="s">
        <v>74</v>
      </c>
      <c r="N617" s="30"/>
      <c r="O617" s="43"/>
      <c r="P617" s="43"/>
      <c r="Q617" s="43">
        <v>1</v>
      </c>
      <c r="R617" s="43"/>
      <c r="S617" s="43"/>
      <c r="T617" s="43">
        <v>1</v>
      </c>
      <c r="U617" s="43"/>
      <c r="V617" s="44"/>
      <c r="W617" s="30"/>
      <c r="X617" s="43"/>
      <c r="Y617" s="43"/>
      <c r="Z617" s="43"/>
      <c r="AA617" s="43">
        <v>1</v>
      </c>
      <c r="AB617" s="43"/>
      <c r="AC617" s="43"/>
      <c r="AD617" s="43"/>
      <c r="AE617" s="44"/>
    </row>
    <row r="618" spans="1:31" ht="12" customHeight="1">
      <c r="A618" s="24">
        <v>520</v>
      </c>
      <c r="B618" s="25" t="str">
        <f>DB_INFO!B524</f>
        <v>ES</v>
      </c>
      <c r="C618" s="30" t="str">
        <f>DB_INFO!C524</f>
        <v>Wood &amp; wood products</v>
      </c>
      <c r="D618" s="25" t="str">
        <f>DB_INFO!D524</f>
        <v>Seasonal</v>
      </c>
      <c r="E618" s="25" t="str">
        <f>DB_INFO!E524</f>
        <v>51-100ºC</v>
      </c>
      <c r="F618" s="26">
        <f>DB_INFO!F524</f>
        <v>0</v>
      </c>
      <c r="G618" s="26" t="str">
        <f>DB_INFO!G524</f>
        <v>DK/DA</v>
      </c>
      <c r="H618" s="26" t="str">
        <f>DB_INFO!H524</f>
        <v>10-25 years</v>
      </c>
      <c r="I618" s="26">
        <f>DB_INFO!I524</f>
        <v>0</v>
      </c>
      <c r="J618" s="26" t="str">
        <f>DB_INFO!J524</f>
        <v>No</v>
      </c>
      <c r="K618" s="27" t="s">
        <v>63</v>
      </c>
      <c r="L618" s="28" t="s">
        <v>55</v>
      </c>
      <c r="M618" s="26" t="s">
        <v>74</v>
      </c>
      <c r="N618" s="30"/>
      <c r="O618" s="43"/>
      <c r="P618" s="43"/>
      <c r="Q618" s="43">
        <v>1</v>
      </c>
      <c r="R618" s="43"/>
      <c r="S618" s="43"/>
      <c r="T618" s="43"/>
      <c r="U618" s="43"/>
      <c r="V618" s="44"/>
      <c r="W618" s="30"/>
      <c r="X618" s="43"/>
      <c r="Y618" s="43"/>
      <c r="Z618" s="43"/>
      <c r="AA618" s="43">
        <v>1</v>
      </c>
      <c r="AB618" s="43"/>
      <c r="AC618" s="43"/>
      <c r="AD618" s="43"/>
      <c r="AE618" s="44">
        <v>1</v>
      </c>
    </row>
    <row r="619" spans="1:31" ht="12" customHeight="1">
      <c r="A619" s="24">
        <v>521</v>
      </c>
      <c r="B619" s="25" t="str">
        <f>DB_INFO!B525</f>
        <v>ES</v>
      </c>
      <c r="C619" s="30" t="str">
        <f>DB_INFO!C525</f>
        <v>Wood &amp; wood products</v>
      </c>
      <c r="D619" s="25" t="str">
        <f>DB_INFO!D525</f>
        <v>Seasonal</v>
      </c>
      <c r="E619" s="25" t="str">
        <f>DB_INFO!E525</f>
        <v>More 250ºC</v>
      </c>
      <c r="F619" s="26">
        <f>DB_INFO!F525</f>
        <v>0</v>
      </c>
      <c r="G619" s="26" t="str">
        <f>DB_INFO!G525</f>
        <v>DK/DA</v>
      </c>
      <c r="H619" s="26" t="str">
        <f>DB_INFO!H525</f>
        <v>10-25 years</v>
      </c>
      <c r="I619" s="26">
        <f>DB_INFO!I525</f>
        <v>0</v>
      </c>
      <c r="J619" s="26" t="str">
        <f>DB_INFO!J525</f>
        <v>No</v>
      </c>
      <c r="K619" s="27" t="s">
        <v>63</v>
      </c>
      <c r="L619" s="28" t="s">
        <v>55</v>
      </c>
      <c r="M619" s="26" t="s">
        <v>74</v>
      </c>
      <c r="N619" s="30"/>
      <c r="O619" s="43">
        <v>1</v>
      </c>
      <c r="P619" s="43">
        <v>1</v>
      </c>
      <c r="Q619" s="43">
        <v>1</v>
      </c>
      <c r="R619" s="43">
        <v>1</v>
      </c>
      <c r="S619" s="43"/>
      <c r="T619" s="43">
        <v>1</v>
      </c>
      <c r="U619" s="43"/>
      <c r="V619" s="44"/>
      <c r="W619" s="30"/>
      <c r="X619" s="43">
        <v>1</v>
      </c>
      <c r="Y619" s="43"/>
      <c r="Z619" s="43"/>
      <c r="AA619" s="43"/>
      <c r="AB619" s="43"/>
      <c r="AC619" s="43"/>
      <c r="AD619" s="43"/>
      <c r="AE619" s="44">
        <v>1</v>
      </c>
    </row>
    <row r="620" spans="1:31" ht="12" customHeight="1">
      <c r="A620" s="24">
        <v>522</v>
      </c>
      <c r="B620" s="25" t="str">
        <f>DB_INFO!B526</f>
        <v>ES</v>
      </c>
      <c r="C620" s="30" t="str">
        <f>DB_INFO!C526</f>
        <v>Machinery</v>
      </c>
      <c r="D620" s="25" t="str">
        <f>DB_INFO!D526</f>
        <v>Seasonal</v>
      </c>
      <c r="E620" s="25" t="str">
        <f>DB_INFO!E526</f>
        <v>More 250ºC</v>
      </c>
      <c r="F620" s="26">
        <f>DB_INFO!F526</f>
        <v>0</v>
      </c>
      <c r="G620" s="26" t="str">
        <f>DB_INFO!G526</f>
        <v>DK/DA</v>
      </c>
      <c r="H620" s="26" t="str">
        <f>DB_INFO!H526</f>
        <v>10-25 years</v>
      </c>
      <c r="I620" s="26">
        <f>DB_INFO!I526</f>
        <v>0</v>
      </c>
      <c r="J620" s="26" t="str">
        <f>DB_INFO!J526</f>
        <v>No</v>
      </c>
      <c r="K620" s="27" t="s">
        <v>68</v>
      </c>
      <c r="L620" s="28" t="s">
        <v>55</v>
      </c>
      <c r="M620" s="26" t="s">
        <v>74</v>
      </c>
      <c r="N620" s="30"/>
      <c r="O620" s="43"/>
      <c r="P620" s="43"/>
      <c r="Q620" s="43">
        <v>1</v>
      </c>
      <c r="R620" s="43"/>
      <c r="S620" s="43"/>
      <c r="T620" s="43"/>
      <c r="U620" s="43"/>
      <c r="V620" s="44"/>
      <c r="W620" s="30">
        <v>1</v>
      </c>
      <c r="X620" s="43">
        <v>1</v>
      </c>
      <c r="Y620" s="43"/>
      <c r="Z620" s="43"/>
      <c r="AA620" s="43">
        <v>1</v>
      </c>
      <c r="AB620" s="43">
        <v>1</v>
      </c>
      <c r="AC620" s="43"/>
      <c r="AD620" s="43"/>
      <c r="AE620" s="44"/>
    </row>
    <row r="621" spans="1:31" ht="12" customHeight="1">
      <c r="A621" s="24"/>
      <c r="B621" s="25" t="str">
        <f>B620</f>
        <v>ES</v>
      </c>
      <c r="C621" s="30" t="str">
        <f t="shared" ref="C621" si="585">C620</f>
        <v>Machinery</v>
      </c>
      <c r="D621" s="25" t="str">
        <f t="shared" ref="D621" si="586">D620</f>
        <v>Seasonal</v>
      </c>
      <c r="E621" s="25" t="str">
        <f t="shared" ref="E621" si="587">E620</f>
        <v>More 250ºC</v>
      </c>
      <c r="F621" s="26">
        <f t="shared" ref="F621" si="588">F620</f>
        <v>0</v>
      </c>
      <c r="G621" s="26" t="str">
        <f t="shared" ref="G621" si="589">G620</f>
        <v>DK/DA</v>
      </c>
      <c r="H621" s="26" t="str">
        <f t="shared" ref="H621" si="590">H620</f>
        <v>10-25 years</v>
      </c>
      <c r="I621" s="26">
        <f t="shared" ref="I621" si="591">I620</f>
        <v>0</v>
      </c>
      <c r="J621" s="26" t="str">
        <f t="shared" ref="J621" si="592">J620</f>
        <v>No</v>
      </c>
      <c r="K621" s="27" t="s">
        <v>63</v>
      </c>
      <c r="L621" s="28" t="s">
        <v>55</v>
      </c>
      <c r="M621" s="26" t="s">
        <v>0</v>
      </c>
      <c r="N621" s="30"/>
      <c r="O621" s="43">
        <v>1</v>
      </c>
      <c r="P621" s="43"/>
      <c r="Q621" s="43">
        <v>1</v>
      </c>
      <c r="R621" s="43"/>
      <c r="S621" s="43"/>
      <c r="T621" s="43"/>
      <c r="U621" s="43"/>
      <c r="V621" s="44"/>
      <c r="W621" s="30"/>
      <c r="X621" s="43"/>
      <c r="Y621" s="43"/>
      <c r="Z621" s="43"/>
      <c r="AA621" s="43"/>
      <c r="AB621" s="43"/>
      <c r="AC621" s="43"/>
      <c r="AD621" s="43"/>
      <c r="AE621" s="44"/>
    </row>
    <row r="622" spans="1:31" ht="12" customHeight="1">
      <c r="A622" s="24">
        <v>523</v>
      </c>
      <c r="B622" s="25" t="str">
        <f>DB_INFO!B527</f>
        <v>ES</v>
      </c>
      <c r="C622" s="30" t="str">
        <f>DB_INFO!C527</f>
        <v>Wood &amp; wood products</v>
      </c>
      <c r="D622" s="25" t="str">
        <f>DB_INFO!D527</f>
        <v>Seasonal</v>
      </c>
      <c r="E622" s="25" t="str">
        <f>DB_INFO!E527</f>
        <v>More 250ºC</v>
      </c>
      <c r="F622" s="26">
        <f>DB_INFO!F527</f>
        <v>0</v>
      </c>
      <c r="G622" s="26" t="str">
        <f>DB_INFO!G527</f>
        <v>DK/DA</v>
      </c>
      <c r="H622" s="26" t="str">
        <f>DB_INFO!H527</f>
        <v>Less 10 years</v>
      </c>
      <c r="I622" s="26">
        <f>DB_INFO!I527</f>
        <v>0</v>
      </c>
      <c r="J622" s="26" t="str">
        <f>DB_INFO!J527</f>
        <v>Yes</v>
      </c>
      <c r="K622" s="27" t="s">
        <v>68</v>
      </c>
      <c r="L622" s="28" t="s">
        <v>55</v>
      </c>
      <c r="M622" s="26" t="s">
        <v>74</v>
      </c>
      <c r="N622" s="30"/>
      <c r="O622" s="43"/>
      <c r="P622" s="43"/>
      <c r="Q622" s="43">
        <v>1</v>
      </c>
      <c r="R622" s="43">
        <v>1</v>
      </c>
      <c r="S622" s="43"/>
      <c r="T622" s="43"/>
      <c r="U622" s="43"/>
      <c r="V622" s="44"/>
      <c r="W622" s="30"/>
      <c r="X622" s="43"/>
      <c r="Y622" s="43"/>
      <c r="Z622" s="43"/>
      <c r="AA622" s="43"/>
      <c r="AB622" s="43">
        <v>1</v>
      </c>
      <c r="AC622" s="43"/>
      <c r="AD622" s="43"/>
      <c r="AE622" s="44"/>
    </row>
    <row r="623" spans="1:31" ht="12" customHeight="1">
      <c r="A623" s="24">
        <v>524</v>
      </c>
      <c r="B623" s="25" t="str">
        <f>DB_INFO!B528</f>
        <v>ES</v>
      </c>
      <c r="C623" s="30" t="str">
        <f>DB_INFO!C528</f>
        <v>Textil &amp; Clothing</v>
      </c>
      <c r="D623" s="25" t="str">
        <f>DB_INFO!D528</f>
        <v>Weekly</v>
      </c>
      <c r="E623" s="25" t="str">
        <f>DB_INFO!E528</f>
        <v>More 250ºC</v>
      </c>
      <c r="F623" s="26">
        <f>DB_INFO!F528</f>
        <v>0</v>
      </c>
      <c r="G623" s="26" t="str">
        <f>DB_INFO!G528</f>
        <v>DK/DA</v>
      </c>
      <c r="H623" s="26" t="str">
        <f>DB_INFO!H528</f>
        <v>10-25 years</v>
      </c>
      <c r="I623" s="26">
        <f>DB_INFO!I528</f>
        <v>0</v>
      </c>
      <c r="J623" s="26" t="str">
        <f>DB_INFO!J528</f>
        <v>Yes</v>
      </c>
      <c r="K623" s="27" t="s">
        <v>214</v>
      </c>
      <c r="L623" s="28" t="s">
        <v>55</v>
      </c>
      <c r="M623" s="26" t="s">
        <v>74</v>
      </c>
      <c r="N623" s="30">
        <v>1</v>
      </c>
      <c r="O623" s="43">
        <v>1</v>
      </c>
      <c r="P623" s="43"/>
      <c r="Q623" s="43"/>
      <c r="R623" s="43"/>
      <c r="S623" s="43"/>
      <c r="T623" s="43"/>
      <c r="U623" s="43"/>
      <c r="V623" s="44"/>
      <c r="W623" s="30"/>
      <c r="X623" s="43"/>
      <c r="Y623" s="43">
        <v>1</v>
      </c>
      <c r="Z623" s="43"/>
      <c r="AA623" s="43"/>
      <c r="AB623" s="43"/>
      <c r="AC623" s="43"/>
      <c r="AD623" s="43"/>
      <c r="AE623" s="44"/>
    </row>
    <row r="624" spans="1:31" ht="12" customHeight="1">
      <c r="A624" s="24">
        <v>525</v>
      </c>
      <c r="B624" s="25" t="str">
        <f>DB_INFO!B529</f>
        <v>ES</v>
      </c>
      <c r="C624" s="30" t="str">
        <f>DB_INFO!C529</f>
        <v>Others</v>
      </c>
      <c r="D624" s="25" t="str">
        <f>DB_INFO!D529</f>
        <v>Daily</v>
      </c>
      <c r="E624" s="25" t="str">
        <f>DB_INFO!E529</f>
        <v>More 250ºC</v>
      </c>
      <c r="F624" s="26" t="str">
        <f>DB_INFO!F529</f>
        <v>0-20ºC</v>
      </c>
      <c r="G624" s="26" t="str">
        <f>DB_INFO!G529</f>
        <v>DK/DA</v>
      </c>
      <c r="H624" s="26" t="str">
        <f>DB_INFO!H529</f>
        <v>10-25 years</v>
      </c>
      <c r="I624" s="26" t="str">
        <f>DB_INFO!I529</f>
        <v>Less 10 years</v>
      </c>
      <c r="J624" s="26" t="str">
        <f>DB_INFO!J529</f>
        <v>No</v>
      </c>
      <c r="K624" s="27" t="s">
        <v>214</v>
      </c>
      <c r="L624" s="28" t="s">
        <v>55</v>
      </c>
      <c r="M624" s="26" t="s">
        <v>74</v>
      </c>
      <c r="N624" s="30"/>
      <c r="O624" s="43">
        <v>1</v>
      </c>
      <c r="P624" s="43">
        <v>1</v>
      </c>
      <c r="Q624" s="43"/>
      <c r="R624" s="43"/>
      <c r="S624" s="43"/>
      <c r="T624" s="43"/>
      <c r="U624" s="43"/>
      <c r="V624" s="44"/>
      <c r="W624" s="30">
        <v>1</v>
      </c>
      <c r="X624" s="43"/>
      <c r="Y624" s="43"/>
      <c r="Z624" s="43"/>
      <c r="AA624" s="43">
        <v>1</v>
      </c>
      <c r="AB624" s="43"/>
      <c r="AC624" s="43"/>
      <c r="AD624" s="43"/>
      <c r="AE624" s="44"/>
    </row>
    <row r="625" spans="1:31" ht="12" customHeight="1">
      <c r="A625" s="24"/>
      <c r="B625" s="25" t="str">
        <f>B624</f>
        <v>ES</v>
      </c>
      <c r="C625" s="30" t="str">
        <f t="shared" ref="C625" si="593">C624</f>
        <v>Others</v>
      </c>
      <c r="D625" s="25" t="str">
        <f t="shared" ref="D625" si="594">D624</f>
        <v>Daily</v>
      </c>
      <c r="E625" s="25" t="str">
        <f t="shared" ref="E625" si="595">E624</f>
        <v>More 250ºC</v>
      </c>
      <c r="F625" s="26" t="str">
        <f t="shared" ref="F625" si="596">F624</f>
        <v>0-20ºC</v>
      </c>
      <c r="G625" s="26" t="str">
        <f t="shared" ref="G625" si="597">G624</f>
        <v>DK/DA</v>
      </c>
      <c r="H625" s="26" t="str">
        <f t="shared" ref="H625" si="598">H624</f>
        <v>10-25 years</v>
      </c>
      <c r="I625" s="26" t="str">
        <f t="shared" ref="I625" si="599">I624</f>
        <v>Less 10 years</v>
      </c>
      <c r="J625" s="26" t="str">
        <f t="shared" ref="J625" si="600">J624</f>
        <v>No</v>
      </c>
      <c r="K625" s="27" t="s">
        <v>82</v>
      </c>
      <c r="L625" s="28" t="s">
        <v>55</v>
      </c>
      <c r="M625" s="26" t="s">
        <v>0</v>
      </c>
      <c r="N625" s="30"/>
      <c r="O625" s="43"/>
      <c r="P625" s="43"/>
      <c r="Q625" s="43"/>
      <c r="R625" s="43"/>
      <c r="S625" s="43"/>
      <c r="T625" s="43"/>
      <c r="U625" s="43"/>
      <c r="V625" s="44"/>
      <c r="W625" s="30"/>
      <c r="X625" s="43"/>
      <c r="Y625" s="43"/>
      <c r="Z625" s="43"/>
      <c r="AA625" s="43"/>
      <c r="AB625" s="43"/>
      <c r="AC625" s="43"/>
      <c r="AD625" s="43"/>
      <c r="AE625" s="44"/>
    </row>
    <row r="626" spans="1:31" ht="12" customHeight="1">
      <c r="A626" s="24">
        <v>526</v>
      </c>
      <c r="B626" s="25" t="str">
        <f>DB_INFO!B530</f>
        <v>ES</v>
      </c>
      <c r="C626" s="30" t="str">
        <f>DB_INFO!C530</f>
        <v>Others</v>
      </c>
      <c r="D626" s="25" t="str">
        <f>DB_INFO!D530</f>
        <v>Daily</v>
      </c>
      <c r="E626" s="25" t="str">
        <f>DB_INFO!E530</f>
        <v>More 250ºC</v>
      </c>
      <c r="F626" s="26">
        <f>DB_INFO!F530</f>
        <v>0</v>
      </c>
      <c r="G626" s="26" t="str">
        <f>DB_INFO!G530</f>
        <v>DK/DA</v>
      </c>
      <c r="H626" s="26" t="str">
        <f>DB_INFO!H530</f>
        <v>Less 10 years</v>
      </c>
      <c r="I626" s="26">
        <f>DB_INFO!I530</f>
        <v>0</v>
      </c>
      <c r="J626" s="26" t="str">
        <f>DB_INFO!J530</f>
        <v>DK/DA</v>
      </c>
      <c r="K626" s="27" t="s">
        <v>65</v>
      </c>
      <c r="L626" s="28" t="s">
        <v>55</v>
      </c>
      <c r="M626" s="26" t="s">
        <v>74</v>
      </c>
      <c r="N626" s="30"/>
      <c r="O626" s="43"/>
      <c r="P626" s="43"/>
      <c r="Q626" s="43"/>
      <c r="R626" s="43"/>
      <c r="S626" s="43"/>
      <c r="T626" s="43"/>
      <c r="U626" s="43"/>
      <c r="V626" s="44"/>
      <c r="W626" s="30"/>
      <c r="X626" s="43"/>
      <c r="Y626" s="43"/>
      <c r="Z626" s="43"/>
      <c r="AA626" s="43"/>
      <c r="AB626" s="43"/>
      <c r="AC626" s="43"/>
      <c r="AD626" s="43"/>
      <c r="AE626" s="44">
        <v>1</v>
      </c>
    </row>
    <row r="627" spans="1:31" ht="12" customHeight="1">
      <c r="A627" s="24"/>
      <c r="B627" s="25" t="str">
        <f>B626</f>
        <v>ES</v>
      </c>
      <c r="C627" s="30" t="str">
        <f t="shared" ref="C627:C628" si="601">C626</f>
        <v>Others</v>
      </c>
      <c r="D627" s="25" t="str">
        <f t="shared" ref="D627:D628" si="602">D626</f>
        <v>Daily</v>
      </c>
      <c r="E627" s="25" t="str">
        <f t="shared" ref="E627:E628" si="603">E626</f>
        <v>More 250ºC</v>
      </c>
      <c r="F627" s="26">
        <f t="shared" ref="F627:F628" si="604">F626</f>
        <v>0</v>
      </c>
      <c r="G627" s="26" t="str">
        <f t="shared" ref="G627:G628" si="605">G626</f>
        <v>DK/DA</v>
      </c>
      <c r="H627" s="26" t="str">
        <f t="shared" ref="H627:H628" si="606">H626</f>
        <v>Less 10 years</v>
      </c>
      <c r="I627" s="26">
        <f t="shared" ref="I627:I628" si="607">I626</f>
        <v>0</v>
      </c>
      <c r="J627" s="26" t="str">
        <f t="shared" ref="J627:J628" si="608">J626</f>
        <v>DK/DA</v>
      </c>
      <c r="K627" s="27" t="s">
        <v>63</v>
      </c>
      <c r="L627" s="28" t="s">
        <v>55</v>
      </c>
      <c r="M627" s="26" t="s">
        <v>0</v>
      </c>
      <c r="N627" s="30"/>
      <c r="O627" s="43"/>
      <c r="P627" s="43"/>
      <c r="Q627" s="43"/>
      <c r="R627" s="43"/>
      <c r="S627" s="43"/>
      <c r="T627" s="43"/>
      <c r="U627" s="43"/>
      <c r="V627" s="44"/>
      <c r="W627" s="30"/>
      <c r="X627" s="43"/>
      <c r="Y627" s="43"/>
      <c r="Z627" s="43"/>
      <c r="AA627" s="43"/>
      <c r="AB627" s="43"/>
      <c r="AC627" s="43"/>
      <c r="AD627" s="43"/>
      <c r="AE627" s="44"/>
    </row>
    <row r="628" spans="1:31" ht="12" customHeight="1">
      <c r="A628" s="24"/>
      <c r="B628" s="25" t="str">
        <f>B627</f>
        <v>ES</v>
      </c>
      <c r="C628" s="30" t="str">
        <f t="shared" si="601"/>
        <v>Others</v>
      </c>
      <c r="D628" s="25" t="str">
        <f t="shared" si="602"/>
        <v>Daily</v>
      </c>
      <c r="E628" s="25" t="str">
        <f t="shared" si="603"/>
        <v>More 250ºC</v>
      </c>
      <c r="F628" s="26">
        <f t="shared" si="604"/>
        <v>0</v>
      </c>
      <c r="G628" s="26" t="str">
        <f t="shared" si="605"/>
        <v>DK/DA</v>
      </c>
      <c r="H628" s="26" t="str">
        <f t="shared" si="606"/>
        <v>Less 10 years</v>
      </c>
      <c r="I628" s="26">
        <f t="shared" si="607"/>
        <v>0</v>
      </c>
      <c r="J628" s="26" t="str">
        <f t="shared" si="608"/>
        <v>DK/DA</v>
      </c>
      <c r="K628" s="27" t="s">
        <v>63</v>
      </c>
      <c r="L628" s="28" t="s">
        <v>221</v>
      </c>
      <c r="M628" s="26" t="s">
        <v>0</v>
      </c>
      <c r="N628" s="30"/>
      <c r="O628" s="43"/>
      <c r="P628" s="43"/>
      <c r="Q628" s="43"/>
      <c r="R628" s="43"/>
      <c r="S628" s="43"/>
      <c r="T628" s="43"/>
      <c r="U628" s="43"/>
      <c r="V628" s="44"/>
      <c r="W628" s="30"/>
      <c r="X628" s="43"/>
      <c r="Y628" s="43"/>
      <c r="Z628" s="43"/>
      <c r="AA628" s="43"/>
      <c r="AB628" s="43"/>
      <c r="AC628" s="43"/>
      <c r="AD628" s="43"/>
      <c r="AE628" s="44"/>
    </row>
    <row r="629" spans="1:31" ht="12" customHeight="1">
      <c r="A629" s="24">
        <v>527</v>
      </c>
      <c r="B629" s="25" t="str">
        <f>DB_INFO!B531</f>
        <v>ES</v>
      </c>
      <c r="C629" s="30" t="str">
        <f>DB_INFO!C531</f>
        <v>Chemical</v>
      </c>
      <c r="D629" s="25" t="str">
        <f>DB_INFO!D531</f>
        <v>Weekly</v>
      </c>
      <c r="E629" s="25" t="str">
        <f>DB_INFO!E531</f>
        <v>More 250ºC</v>
      </c>
      <c r="F629" s="26" t="str">
        <f>DB_INFO!F531</f>
        <v>0 - (-20ºC)</v>
      </c>
      <c r="G629" s="26" t="str">
        <f>DB_INFO!G531</f>
        <v>DK/DA</v>
      </c>
      <c r="H629" s="26" t="str">
        <f>DB_INFO!H531</f>
        <v>More 25 years</v>
      </c>
      <c r="I629" s="26" t="str">
        <f>DB_INFO!I531</f>
        <v>Less 10 years</v>
      </c>
      <c r="J629" s="26" t="str">
        <f>DB_INFO!J531</f>
        <v>No</v>
      </c>
      <c r="K629" s="27" t="s">
        <v>65</v>
      </c>
      <c r="L629" s="28" t="s">
        <v>55</v>
      </c>
      <c r="M629" s="26" t="s">
        <v>74</v>
      </c>
      <c r="N629" s="30"/>
      <c r="O629" s="43"/>
      <c r="P629" s="43"/>
      <c r="Q629" s="43">
        <v>1</v>
      </c>
      <c r="R629" s="43"/>
      <c r="S629" s="43"/>
      <c r="T629" s="43">
        <v>1</v>
      </c>
      <c r="U629" s="43"/>
      <c r="V629" s="44"/>
      <c r="W629" s="30"/>
      <c r="X629" s="43"/>
      <c r="Y629" s="43"/>
      <c r="Z629" s="43"/>
      <c r="AA629" s="43"/>
      <c r="AB629" s="43"/>
      <c r="AC629" s="43"/>
      <c r="AD629" s="43"/>
      <c r="AE629" s="44">
        <v>1</v>
      </c>
    </row>
    <row r="630" spans="1:31" ht="12" customHeight="1">
      <c r="A630" s="24"/>
      <c r="B630" s="25" t="str">
        <f>B629</f>
        <v>ES</v>
      </c>
      <c r="C630" s="30" t="str">
        <f t="shared" ref="C630:C631" si="609">C629</f>
        <v>Chemical</v>
      </c>
      <c r="D630" s="25" t="str">
        <f t="shared" ref="D630:D631" si="610">D629</f>
        <v>Weekly</v>
      </c>
      <c r="E630" s="25" t="str">
        <f t="shared" ref="E630:E631" si="611">E629</f>
        <v>More 250ºC</v>
      </c>
      <c r="F630" s="26" t="str">
        <f t="shared" ref="F630:F631" si="612">F629</f>
        <v>0 - (-20ºC)</v>
      </c>
      <c r="G630" s="26" t="str">
        <f t="shared" ref="G630:G631" si="613">G629</f>
        <v>DK/DA</v>
      </c>
      <c r="H630" s="26" t="str">
        <f t="shared" ref="H630:H631" si="614">H629</f>
        <v>More 25 years</v>
      </c>
      <c r="I630" s="26" t="str">
        <f t="shared" ref="I630:I631" si="615">I629</f>
        <v>Less 10 years</v>
      </c>
      <c r="J630" s="26" t="str">
        <f t="shared" ref="J630:J631" si="616">J629</f>
        <v>No</v>
      </c>
      <c r="K630" s="27" t="s">
        <v>66</v>
      </c>
      <c r="L630" s="28" t="s">
        <v>55</v>
      </c>
      <c r="M630" s="26" t="s">
        <v>0</v>
      </c>
      <c r="N630" s="30"/>
      <c r="O630" s="43"/>
      <c r="P630" s="43"/>
      <c r="Q630" s="43"/>
      <c r="R630" s="43"/>
      <c r="S630" s="43"/>
      <c r="T630" s="43"/>
      <c r="U630" s="43"/>
      <c r="V630" s="44"/>
      <c r="W630" s="30"/>
      <c r="X630" s="43"/>
      <c r="Y630" s="43"/>
      <c r="Z630" s="43"/>
      <c r="AA630" s="43"/>
      <c r="AB630" s="43"/>
      <c r="AC630" s="43"/>
      <c r="AD630" s="43"/>
      <c r="AE630" s="44"/>
    </row>
    <row r="631" spans="1:31" ht="12" customHeight="1">
      <c r="A631" s="24"/>
      <c r="B631" s="25" t="str">
        <f>B630</f>
        <v>ES</v>
      </c>
      <c r="C631" s="30" t="str">
        <f t="shared" si="609"/>
        <v>Chemical</v>
      </c>
      <c r="D631" s="25" t="str">
        <f t="shared" si="610"/>
        <v>Weekly</v>
      </c>
      <c r="E631" s="25" t="str">
        <f t="shared" si="611"/>
        <v>More 250ºC</v>
      </c>
      <c r="F631" s="26" t="str">
        <f t="shared" si="612"/>
        <v>0 - (-20ºC)</v>
      </c>
      <c r="G631" s="26" t="str">
        <f t="shared" si="613"/>
        <v>DK/DA</v>
      </c>
      <c r="H631" s="26" t="str">
        <f t="shared" si="614"/>
        <v>More 25 years</v>
      </c>
      <c r="I631" s="26" t="str">
        <f t="shared" si="615"/>
        <v>Less 10 years</v>
      </c>
      <c r="J631" s="26" t="str">
        <f t="shared" si="616"/>
        <v>No</v>
      </c>
      <c r="K631" s="27" t="s">
        <v>63</v>
      </c>
      <c r="L631" s="28" t="s">
        <v>55</v>
      </c>
      <c r="M631" s="26" t="s">
        <v>0</v>
      </c>
      <c r="N631" s="30"/>
      <c r="O631" s="43"/>
      <c r="P631" s="43"/>
      <c r="Q631" s="43"/>
      <c r="R631" s="43"/>
      <c r="S631" s="43"/>
      <c r="T631" s="43"/>
      <c r="U631" s="43"/>
      <c r="V631" s="44"/>
      <c r="W631" s="30"/>
      <c r="X631" s="43"/>
      <c r="Y631" s="43"/>
      <c r="Z631" s="43"/>
      <c r="AA631" s="43"/>
      <c r="AB631" s="43"/>
      <c r="AC631" s="43"/>
      <c r="AD631" s="43"/>
      <c r="AE631" s="44"/>
    </row>
    <row r="632" spans="1:31" ht="12" customHeight="1">
      <c r="A632" s="24">
        <v>528</v>
      </c>
      <c r="B632" s="25" t="str">
        <f>DB_INFO!B532</f>
        <v>ES</v>
      </c>
      <c r="C632" s="30" t="str">
        <f>DB_INFO!C532</f>
        <v>Machinery</v>
      </c>
      <c r="D632" s="25" t="str">
        <f>DB_INFO!D532</f>
        <v>DK/DA</v>
      </c>
      <c r="E632" s="25" t="str">
        <f>DB_INFO!E532</f>
        <v>More 250ºC</v>
      </c>
      <c r="F632" s="26">
        <f>DB_INFO!F532</f>
        <v>0</v>
      </c>
      <c r="G632" s="26" t="str">
        <f>DB_INFO!G532</f>
        <v>DK/DA</v>
      </c>
      <c r="H632" s="26" t="str">
        <f>DB_INFO!H532</f>
        <v>10-25 years</v>
      </c>
      <c r="I632" s="26">
        <f>DB_INFO!I532</f>
        <v>0</v>
      </c>
      <c r="J632" s="26" t="str">
        <f>DB_INFO!J532</f>
        <v>No</v>
      </c>
      <c r="K632" s="27" t="s">
        <v>214</v>
      </c>
      <c r="L632" s="28" t="s">
        <v>55</v>
      </c>
      <c r="M632" s="26" t="s">
        <v>74</v>
      </c>
      <c r="N632" s="30"/>
      <c r="O632" s="43"/>
      <c r="P632" s="43">
        <v>1</v>
      </c>
      <c r="Q632" s="43">
        <v>1</v>
      </c>
      <c r="R632" s="43"/>
      <c r="S632" s="43"/>
      <c r="T632" s="43"/>
      <c r="U632" s="43"/>
      <c r="V632" s="44"/>
      <c r="W632" s="30">
        <v>1</v>
      </c>
      <c r="X632" s="43"/>
      <c r="Y632" s="43"/>
      <c r="Z632" s="43"/>
      <c r="AA632" s="43"/>
      <c r="AB632" s="43"/>
      <c r="AC632" s="43"/>
      <c r="AD632" s="43"/>
      <c r="AE632" s="44"/>
    </row>
    <row r="633" spans="1:31" ht="12" customHeight="1">
      <c r="A633" s="24">
        <v>529</v>
      </c>
      <c r="B633" s="25" t="str">
        <f>DB_INFO!B533</f>
        <v>ES</v>
      </c>
      <c r="C633" s="30" t="str">
        <f>DB_INFO!C533</f>
        <v>Metals</v>
      </c>
      <c r="D633" s="25" t="str">
        <f>DB_INFO!D533</f>
        <v>Seasonal</v>
      </c>
      <c r="E633" s="25" t="str">
        <f>DB_INFO!E533</f>
        <v>More 250ºC</v>
      </c>
      <c r="F633" s="26">
        <f>DB_INFO!F533</f>
        <v>0</v>
      </c>
      <c r="G633" s="26" t="str">
        <f>DB_INFO!G533</f>
        <v>DK/DA</v>
      </c>
      <c r="H633" s="26" t="str">
        <f>DB_INFO!H533</f>
        <v>10-25 years</v>
      </c>
      <c r="I633" s="26">
        <f>DB_INFO!I533</f>
        <v>0</v>
      </c>
      <c r="J633" s="26" t="str">
        <f>DB_INFO!J533</f>
        <v>No</v>
      </c>
      <c r="K633" s="27" t="s">
        <v>65</v>
      </c>
      <c r="L633" s="28" t="s">
        <v>55</v>
      </c>
      <c r="M633" s="26" t="s">
        <v>74</v>
      </c>
      <c r="N633" s="30"/>
      <c r="O633" s="43"/>
      <c r="P633" s="43">
        <v>1</v>
      </c>
      <c r="Q633" s="43">
        <v>1</v>
      </c>
      <c r="R633" s="43">
        <v>1</v>
      </c>
      <c r="S633" s="43"/>
      <c r="T633" s="43"/>
      <c r="U633" s="43"/>
      <c r="V633" s="44"/>
      <c r="W633" s="30"/>
      <c r="X633" s="43">
        <v>1</v>
      </c>
      <c r="Y633" s="43"/>
      <c r="Z633" s="43"/>
      <c r="AA633" s="43"/>
      <c r="AB633" s="43"/>
      <c r="AC633" s="43"/>
      <c r="AD633" s="43"/>
      <c r="AE633" s="44"/>
    </row>
    <row r="634" spans="1:31" ht="12" customHeight="1">
      <c r="A634" s="24">
        <v>530</v>
      </c>
      <c r="B634" s="25" t="str">
        <f>DB_INFO!B534</f>
        <v>ES</v>
      </c>
      <c r="C634" s="30" t="str">
        <f>DB_INFO!C534</f>
        <v>Machinery</v>
      </c>
      <c r="D634" s="25" t="str">
        <f>DB_INFO!D534</f>
        <v>DK/DA</v>
      </c>
      <c r="E634" s="25" t="str">
        <f>DB_INFO!E534</f>
        <v>More 250ºC</v>
      </c>
      <c r="F634" s="26">
        <f>DB_INFO!F534</f>
        <v>0</v>
      </c>
      <c r="G634" s="26" t="str">
        <f>DB_INFO!G534</f>
        <v>DK/DA</v>
      </c>
      <c r="H634" s="26" t="str">
        <f>DB_INFO!H534</f>
        <v>Less 10 years</v>
      </c>
      <c r="I634" s="26">
        <f>DB_INFO!I534</f>
        <v>0</v>
      </c>
      <c r="J634" s="26" t="str">
        <f>DB_INFO!J534</f>
        <v>No</v>
      </c>
      <c r="K634" s="27" t="s">
        <v>214</v>
      </c>
      <c r="L634" s="28" t="s">
        <v>55</v>
      </c>
      <c r="M634" s="26" t="s">
        <v>74</v>
      </c>
      <c r="N634" s="30"/>
      <c r="O634" s="43"/>
      <c r="P634" s="43">
        <v>1</v>
      </c>
      <c r="Q634" s="43">
        <v>1</v>
      </c>
      <c r="R634" s="43"/>
      <c r="S634" s="43"/>
      <c r="T634" s="43">
        <v>1</v>
      </c>
      <c r="U634" s="43"/>
      <c r="V634" s="44"/>
      <c r="W634" s="30"/>
      <c r="X634" s="43"/>
      <c r="Y634" s="43"/>
      <c r="Z634" s="43"/>
      <c r="AA634" s="43">
        <v>1</v>
      </c>
      <c r="AB634" s="43"/>
      <c r="AC634" s="43"/>
      <c r="AD634" s="43"/>
      <c r="AE634" s="44"/>
    </row>
    <row r="635" spans="1:31" ht="12" customHeight="1">
      <c r="A635" s="24"/>
      <c r="B635" s="25" t="str">
        <f>B634</f>
        <v>ES</v>
      </c>
      <c r="C635" s="30" t="str">
        <f t="shared" ref="C635" si="617">C634</f>
        <v>Machinery</v>
      </c>
      <c r="D635" s="25" t="str">
        <f t="shared" ref="D635" si="618">D634</f>
        <v>DK/DA</v>
      </c>
      <c r="E635" s="25" t="str">
        <f t="shared" ref="E635" si="619">E634</f>
        <v>More 250ºC</v>
      </c>
      <c r="F635" s="26">
        <f t="shared" ref="F635" si="620">F634</f>
        <v>0</v>
      </c>
      <c r="G635" s="26" t="str">
        <f t="shared" ref="G635" si="621">G634</f>
        <v>DK/DA</v>
      </c>
      <c r="H635" s="26" t="str">
        <f t="shared" ref="H635" si="622">H634</f>
        <v>Less 10 years</v>
      </c>
      <c r="I635" s="26">
        <f t="shared" ref="I635" si="623">I634</f>
        <v>0</v>
      </c>
      <c r="J635" s="26" t="str">
        <f t="shared" ref="J635" si="624">J634</f>
        <v>No</v>
      </c>
      <c r="K635" s="27" t="s">
        <v>63</v>
      </c>
      <c r="L635" s="28" t="s">
        <v>55</v>
      </c>
      <c r="M635" s="26" t="s">
        <v>0</v>
      </c>
      <c r="N635" s="30"/>
      <c r="O635" s="43"/>
      <c r="P635" s="43">
        <v>1</v>
      </c>
      <c r="Q635" s="43">
        <v>1</v>
      </c>
      <c r="R635" s="43"/>
      <c r="S635" s="43"/>
      <c r="T635" s="43">
        <v>1</v>
      </c>
      <c r="U635" s="43"/>
      <c r="V635" s="44"/>
      <c r="W635" s="30"/>
      <c r="X635" s="43"/>
      <c r="Y635" s="43"/>
      <c r="Z635" s="43"/>
      <c r="AA635" s="43"/>
      <c r="AB635" s="43"/>
      <c r="AC635" s="43"/>
      <c r="AD635" s="43"/>
      <c r="AE635" s="44"/>
    </row>
    <row r="636" spans="1:31" ht="12" customHeight="1">
      <c r="A636" s="24">
        <v>531</v>
      </c>
      <c r="B636" s="25" t="str">
        <f>DB_INFO!B535</f>
        <v>ES</v>
      </c>
      <c r="C636" s="30" t="str">
        <f>DB_INFO!C535</f>
        <v>Food &amp; Beverages</v>
      </c>
      <c r="D636" s="25" t="str">
        <f>DB_INFO!D535</f>
        <v>Seasonal</v>
      </c>
      <c r="E636" s="25">
        <f>DB_INFO!E535</f>
        <v>0</v>
      </c>
      <c r="F636" s="26" t="str">
        <f>DB_INFO!F535</f>
        <v>0-20ºC</v>
      </c>
      <c r="G636" s="26" t="str">
        <f>DB_INFO!G535</f>
        <v>DK/DA</v>
      </c>
      <c r="H636" s="26">
        <f>DB_INFO!H535</f>
        <v>0</v>
      </c>
      <c r="I636" s="26" t="str">
        <f>DB_INFO!I535</f>
        <v>10-25 years</v>
      </c>
      <c r="J636" s="26" t="str">
        <f>DB_INFO!J535</f>
        <v>No</v>
      </c>
      <c r="K636" s="27" t="s">
        <v>64</v>
      </c>
      <c r="L636" s="28"/>
      <c r="M636" s="26"/>
      <c r="N636" s="30"/>
      <c r="O636" s="43"/>
      <c r="P636" s="43"/>
      <c r="Q636" s="43"/>
      <c r="R636" s="43"/>
      <c r="S636" s="43"/>
      <c r="T636" s="43"/>
      <c r="U636" s="43"/>
      <c r="V636" s="44"/>
      <c r="W636" s="30"/>
      <c r="X636" s="43"/>
      <c r="Y636" s="43"/>
      <c r="Z636" s="43"/>
      <c r="AA636" s="43"/>
      <c r="AB636" s="43"/>
      <c r="AC636" s="43"/>
      <c r="AD636" s="43"/>
      <c r="AE636" s="44"/>
    </row>
    <row r="637" spans="1:31" ht="12" customHeight="1">
      <c r="A637" s="24">
        <v>532</v>
      </c>
      <c r="B637" s="25" t="str">
        <f>DB_INFO!B536</f>
        <v>ES</v>
      </c>
      <c r="C637" s="30" t="str">
        <f>DB_INFO!C536</f>
        <v>Food &amp; Beverages</v>
      </c>
      <c r="D637" s="25" t="str">
        <f>DB_INFO!D536</f>
        <v>Seasonal</v>
      </c>
      <c r="E637" s="25">
        <f>DB_INFO!E536</f>
        <v>0</v>
      </c>
      <c r="F637" s="26" t="str">
        <f>DB_INFO!F536</f>
        <v>0-20ºC</v>
      </c>
      <c r="G637" s="26" t="str">
        <f>DB_INFO!G536</f>
        <v>DK/DA</v>
      </c>
      <c r="H637" s="26">
        <f>DB_INFO!H536</f>
        <v>0</v>
      </c>
      <c r="I637" s="26" t="str">
        <f>DB_INFO!I536</f>
        <v>Less 10 years</v>
      </c>
      <c r="J637" s="26" t="str">
        <f>DB_INFO!J536</f>
        <v>No</v>
      </c>
      <c r="K637" s="27" t="s">
        <v>64</v>
      </c>
      <c r="L637" s="28"/>
      <c r="M637" s="26"/>
      <c r="N637" s="30"/>
      <c r="O637" s="43"/>
      <c r="P637" s="43"/>
      <c r="Q637" s="43"/>
      <c r="R637" s="43"/>
      <c r="S637" s="43"/>
      <c r="T637" s="43"/>
      <c r="U637" s="43"/>
      <c r="V637" s="44"/>
      <c r="W637" s="30"/>
      <c r="X637" s="43"/>
      <c r="Y637" s="43"/>
      <c r="Z637" s="43"/>
      <c r="AA637" s="43"/>
      <c r="AB637" s="43"/>
      <c r="AC637" s="43"/>
      <c r="AD637" s="43"/>
      <c r="AE637" s="44"/>
    </row>
    <row r="638" spans="1:31" ht="12" customHeight="1">
      <c r="A638" s="24">
        <v>533</v>
      </c>
      <c r="B638" s="25" t="str">
        <f>DB_INFO!B537</f>
        <v>ES</v>
      </c>
      <c r="C638" s="30" t="str">
        <f>DB_INFO!C537</f>
        <v>Machinery</v>
      </c>
      <c r="D638" s="25" t="str">
        <f>DB_INFO!D537</f>
        <v>Seasonal</v>
      </c>
      <c r="E638" s="25" t="str">
        <f>DB_INFO!E537</f>
        <v>More 250ºC</v>
      </c>
      <c r="F638" s="26">
        <f>DB_INFO!F537</f>
        <v>0</v>
      </c>
      <c r="G638" s="26" t="str">
        <f>DB_INFO!G537</f>
        <v>DK/DA</v>
      </c>
      <c r="H638" s="26" t="str">
        <f>DB_INFO!H537</f>
        <v>10-25 years</v>
      </c>
      <c r="I638" s="26">
        <f>DB_INFO!I537</f>
        <v>0</v>
      </c>
      <c r="J638" s="26" t="str">
        <f>DB_INFO!J537</f>
        <v>Yes</v>
      </c>
      <c r="K638" s="27" t="s">
        <v>63</v>
      </c>
      <c r="L638" s="28" t="s">
        <v>55</v>
      </c>
      <c r="M638" s="26" t="s">
        <v>74</v>
      </c>
      <c r="N638" s="30"/>
      <c r="O638" s="43"/>
      <c r="P638" s="43">
        <v>1</v>
      </c>
      <c r="Q638" s="43">
        <v>1</v>
      </c>
      <c r="R638" s="43"/>
      <c r="S638" s="43">
        <v>1</v>
      </c>
      <c r="T638" s="43"/>
      <c r="U638" s="43"/>
      <c r="V638" s="44"/>
      <c r="W638" s="30"/>
      <c r="X638" s="43">
        <v>1</v>
      </c>
      <c r="Y638" s="43"/>
      <c r="Z638" s="43">
        <v>1</v>
      </c>
      <c r="AA638" s="43">
        <v>1</v>
      </c>
      <c r="AB638" s="43"/>
      <c r="AC638" s="43"/>
      <c r="AD638" s="43"/>
      <c r="AE638" s="44"/>
    </row>
    <row r="639" spans="1:31" ht="12" customHeight="1">
      <c r="A639" s="24">
        <v>534</v>
      </c>
      <c r="B639" s="25" t="str">
        <f>DB_INFO!B538</f>
        <v>ES</v>
      </c>
      <c r="C639" s="30" t="str">
        <f>DB_INFO!C538</f>
        <v>Food &amp; Beverages</v>
      </c>
      <c r="D639" s="25" t="str">
        <f>DB_INFO!D538</f>
        <v>Seasonal</v>
      </c>
      <c r="E639" s="25">
        <f>DB_INFO!E538</f>
        <v>0</v>
      </c>
      <c r="F639" s="26" t="str">
        <f>DB_INFO!F538</f>
        <v>0 - (-20ºC)</v>
      </c>
      <c r="G639" s="26" t="str">
        <f>DB_INFO!G538</f>
        <v>DK/DA</v>
      </c>
      <c r="H639" s="26">
        <f>DB_INFO!H538</f>
        <v>0</v>
      </c>
      <c r="I639" s="26" t="str">
        <f>DB_INFO!I538</f>
        <v>Less 10 years</v>
      </c>
      <c r="J639" s="26" t="str">
        <f>DB_INFO!J538</f>
        <v>No</v>
      </c>
      <c r="K639" s="27" t="s">
        <v>64</v>
      </c>
      <c r="L639" s="28"/>
      <c r="M639" s="26"/>
      <c r="N639" s="30"/>
      <c r="O639" s="43"/>
      <c r="P639" s="43"/>
      <c r="Q639" s="43"/>
      <c r="R639" s="43"/>
      <c r="S639" s="43"/>
      <c r="T639" s="43"/>
      <c r="U639" s="43"/>
      <c r="V639" s="44"/>
      <c r="W639" s="30"/>
      <c r="X639" s="43"/>
      <c r="Y639" s="43"/>
      <c r="Z639" s="43"/>
      <c r="AA639" s="43"/>
      <c r="AB639" s="43"/>
      <c r="AC639" s="43"/>
      <c r="AD639" s="43"/>
      <c r="AE639" s="44"/>
    </row>
    <row r="640" spans="1:31" ht="12" customHeight="1">
      <c r="A640" s="24">
        <v>535</v>
      </c>
      <c r="B640" s="25" t="str">
        <f>DB_INFO!B539</f>
        <v>ES</v>
      </c>
      <c r="C640" s="30" t="str">
        <f>DB_INFO!C539</f>
        <v>Wood &amp; wood products</v>
      </c>
      <c r="D640" s="25" t="str">
        <f>DB_INFO!D539</f>
        <v>Seasonal</v>
      </c>
      <c r="E640" s="25" t="str">
        <f>DB_INFO!E539</f>
        <v>More 250ºC</v>
      </c>
      <c r="F640" s="26">
        <f>DB_INFO!F539</f>
        <v>0</v>
      </c>
      <c r="G640" s="26" t="str">
        <f>DB_INFO!G539</f>
        <v>DK/DA</v>
      </c>
      <c r="H640" s="26" t="str">
        <f>DB_INFO!H539</f>
        <v>10-25 years</v>
      </c>
      <c r="I640" s="26">
        <f>DB_INFO!I539</f>
        <v>0</v>
      </c>
      <c r="J640" s="26" t="str">
        <f>DB_INFO!J539</f>
        <v>No</v>
      </c>
      <c r="K640" s="27" t="s">
        <v>65</v>
      </c>
      <c r="L640" s="28" t="s">
        <v>55</v>
      </c>
      <c r="M640" s="26" t="s">
        <v>74</v>
      </c>
      <c r="N640" s="30"/>
      <c r="O640" s="43"/>
      <c r="P640" s="43"/>
      <c r="Q640" s="43">
        <v>1</v>
      </c>
      <c r="R640" s="43"/>
      <c r="S640" s="43"/>
      <c r="T640" s="43"/>
      <c r="U640" s="43"/>
      <c r="V640" s="44"/>
      <c r="W640" s="30"/>
      <c r="X640" s="43"/>
      <c r="Y640" s="43"/>
      <c r="Z640" s="43"/>
      <c r="AA640" s="43">
        <v>1</v>
      </c>
      <c r="AB640" s="43"/>
      <c r="AC640" s="43"/>
      <c r="AD640" s="43"/>
      <c r="AE640" s="44"/>
    </row>
    <row r="641" spans="1:31" ht="12" customHeight="1">
      <c r="A641" s="24">
        <v>536</v>
      </c>
      <c r="B641" s="25" t="str">
        <f>DB_INFO!B540</f>
        <v>ES</v>
      </c>
      <c r="C641" s="30" t="str">
        <f>DB_INFO!C540</f>
        <v>Food &amp; Beverages</v>
      </c>
      <c r="D641" s="25" t="str">
        <f>DB_INFO!D540</f>
        <v>Daily</v>
      </c>
      <c r="E641" s="25">
        <f>DB_INFO!E540</f>
        <v>0</v>
      </c>
      <c r="F641" s="26" t="str">
        <f>DB_INFO!F540</f>
        <v>0 - (-20ºC)</v>
      </c>
      <c r="G641" s="26" t="str">
        <f>DB_INFO!G540</f>
        <v>DK/DA</v>
      </c>
      <c r="H641" s="26" t="str">
        <f>DB_INFO!H540</f>
        <v>10-25 years</v>
      </c>
      <c r="I641" s="26" t="str">
        <f>DB_INFO!I540</f>
        <v>10-25 years</v>
      </c>
      <c r="J641" s="26" t="str">
        <f>DB_INFO!J540</f>
        <v>No</v>
      </c>
      <c r="K641" s="27" t="s">
        <v>65</v>
      </c>
      <c r="L641" s="28" t="s">
        <v>55</v>
      </c>
      <c r="M641" s="26" t="s">
        <v>74</v>
      </c>
      <c r="N641" s="30"/>
      <c r="O641" s="43"/>
      <c r="P641" s="43">
        <v>1</v>
      </c>
      <c r="Q641" s="43">
        <v>1</v>
      </c>
      <c r="R641" s="43"/>
      <c r="S641" s="43"/>
      <c r="T641" s="43"/>
      <c r="U641" s="43"/>
      <c r="V641" s="44"/>
      <c r="W641" s="30">
        <v>1</v>
      </c>
      <c r="X641" s="43"/>
      <c r="Y641" s="43"/>
      <c r="Z641" s="43"/>
      <c r="AA641" s="43"/>
      <c r="AB641" s="43"/>
      <c r="AC641" s="43"/>
      <c r="AD641" s="43"/>
      <c r="AE641" s="44"/>
    </row>
    <row r="642" spans="1:31" ht="12" customHeight="1">
      <c r="A642" s="24">
        <v>537</v>
      </c>
      <c r="B642" s="25" t="str">
        <f>DB_INFO!B541</f>
        <v>ES</v>
      </c>
      <c r="C642" s="30" t="str">
        <f>DB_INFO!C541</f>
        <v>Metals</v>
      </c>
      <c r="D642" s="25" t="str">
        <f>DB_INFO!D541</f>
        <v>Weekly</v>
      </c>
      <c r="E642" s="25" t="str">
        <f>DB_INFO!E541</f>
        <v>51-100ºC</v>
      </c>
      <c r="F642" s="26">
        <f>DB_INFO!F541</f>
        <v>0</v>
      </c>
      <c r="G642" s="26" t="str">
        <f>DB_INFO!G541</f>
        <v>DK/DA</v>
      </c>
      <c r="H642" s="26">
        <f>DB_INFO!H541</f>
        <v>0</v>
      </c>
      <c r="I642" s="26">
        <f>DB_INFO!I541</f>
        <v>0</v>
      </c>
      <c r="J642" s="26" t="str">
        <f>DB_INFO!J541</f>
        <v>Yes</v>
      </c>
      <c r="K642" s="27" t="s">
        <v>63</v>
      </c>
      <c r="L642" s="28" t="s">
        <v>55</v>
      </c>
      <c r="M642" s="26" t="s">
        <v>74</v>
      </c>
      <c r="N642" s="30"/>
      <c r="O642" s="43"/>
      <c r="P642" s="43"/>
      <c r="Q642" s="43">
        <v>1</v>
      </c>
      <c r="R642" s="43"/>
      <c r="S642" s="43"/>
      <c r="T642" s="43"/>
      <c r="U642" s="43"/>
      <c r="V642" s="44"/>
      <c r="W642" s="30"/>
      <c r="X642" s="43"/>
      <c r="Y642" s="43"/>
      <c r="Z642" s="43"/>
      <c r="AA642" s="43"/>
      <c r="AB642" s="43"/>
      <c r="AC642" s="43"/>
      <c r="AD642" s="43"/>
      <c r="AE642" s="44">
        <v>1</v>
      </c>
    </row>
    <row r="643" spans="1:31" ht="12" customHeight="1">
      <c r="A643" s="24">
        <v>538</v>
      </c>
      <c r="B643" s="25" t="str">
        <f>DB_INFO!B542</f>
        <v>ES</v>
      </c>
      <c r="C643" s="30" t="str">
        <f>DB_INFO!C542</f>
        <v>Food &amp; Beverages</v>
      </c>
      <c r="D643" s="25" t="str">
        <f>DB_INFO!D542</f>
        <v>Daily</v>
      </c>
      <c r="E643" s="25">
        <f>DB_INFO!E542</f>
        <v>0</v>
      </c>
      <c r="F643" s="26" t="str">
        <f>DB_INFO!F542</f>
        <v>0-20ºC</v>
      </c>
      <c r="G643" s="26" t="str">
        <f>DB_INFO!G542</f>
        <v>DK/DA</v>
      </c>
      <c r="H643" s="26">
        <f>DB_INFO!H542</f>
        <v>0</v>
      </c>
      <c r="I643" s="26" t="str">
        <f>DB_INFO!I542</f>
        <v>Less 10 years</v>
      </c>
      <c r="J643" s="26" t="str">
        <f>DB_INFO!J542</f>
        <v>Yes</v>
      </c>
      <c r="K643" s="27" t="s">
        <v>64</v>
      </c>
      <c r="L643" s="28"/>
      <c r="M643" s="26"/>
      <c r="N643" s="30"/>
      <c r="O643" s="43"/>
      <c r="P643" s="43"/>
      <c r="Q643" s="43"/>
      <c r="R643" s="43"/>
      <c r="S643" s="43"/>
      <c r="T643" s="43"/>
      <c r="U643" s="43"/>
      <c r="V643" s="44"/>
      <c r="W643" s="30"/>
      <c r="X643" s="43"/>
      <c r="Y643" s="43"/>
      <c r="Z643" s="43"/>
      <c r="AA643" s="43"/>
      <c r="AB643" s="43"/>
      <c r="AC643" s="43"/>
      <c r="AD643" s="43"/>
      <c r="AE643" s="44"/>
    </row>
    <row r="644" spans="1:31" ht="12" customHeight="1">
      <c r="A644" s="24">
        <v>539</v>
      </c>
      <c r="B644" s="25" t="str">
        <f>DB_INFO!B543</f>
        <v>ES</v>
      </c>
      <c r="C644" s="30" t="str">
        <f>DB_INFO!C543</f>
        <v>Food &amp; Beverages</v>
      </c>
      <c r="D644" s="25" t="str">
        <f>DB_INFO!D543</f>
        <v>Seasonal</v>
      </c>
      <c r="E644" s="25" t="str">
        <f>DB_INFO!E543</f>
        <v>51-100ºC</v>
      </c>
      <c r="F644" s="26" t="str">
        <f>DB_INFO!F543</f>
        <v>0 - (-20ºC)</v>
      </c>
      <c r="G644" s="26" t="str">
        <f>DB_INFO!G543</f>
        <v>DK/DA</v>
      </c>
      <c r="H644" s="26" t="str">
        <f>DB_INFO!H543</f>
        <v>Less 10 years</v>
      </c>
      <c r="I644" s="26" t="str">
        <f>DB_INFO!I543</f>
        <v>10-25 years</v>
      </c>
      <c r="J644" s="26" t="str">
        <f>DB_INFO!J543</f>
        <v>Yes</v>
      </c>
      <c r="K644" s="27" t="s">
        <v>65</v>
      </c>
      <c r="L644" s="28" t="s">
        <v>55</v>
      </c>
      <c r="M644" s="26" t="s">
        <v>74</v>
      </c>
      <c r="N644" s="30"/>
      <c r="O644" s="43"/>
      <c r="P644" s="43">
        <v>1</v>
      </c>
      <c r="Q644" s="43">
        <v>1</v>
      </c>
      <c r="R644" s="43"/>
      <c r="S644" s="43"/>
      <c r="T644" s="43"/>
      <c r="U644" s="43"/>
      <c r="V644" s="44"/>
      <c r="W644" s="30">
        <v>1</v>
      </c>
      <c r="X644" s="43"/>
      <c r="Y644" s="43"/>
      <c r="Z644" s="43"/>
      <c r="AA644" s="43"/>
      <c r="AB644" s="43"/>
      <c r="AC644" s="43"/>
      <c r="AD644" s="43"/>
      <c r="AE644" s="44"/>
    </row>
    <row r="645" spans="1:31" ht="12" customHeight="1">
      <c r="A645" s="24">
        <v>540</v>
      </c>
      <c r="B645" s="25" t="str">
        <f>DB_INFO!B544</f>
        <v>ES</v>
      </c>
      <c r="C645" s="30" t="str">
        <f>DB_INFO!C544</f>
        <v>Rubber &amp; Plastic</v>
      </c>
      <c r="D645" s="25" t="str">
        <f>DB_INFO!D544</f>
        <v>Daily</v>
      </c>
      <c r="E645" s="25" t="str">
        <f>DB_INFO!E544</f>
        <v>More 250ºC</v>
      </c>
      <c r="F645" s="26" t="str">
        <f>DB_INFO!F544</f>
        <v>0-20ºC</v>
      </c>
      <c r="G645" s="26" t="str">
        <f>DB_INFO!G544</f>
        <v>DK/DA</v>
      </c>
      <c r="H645" s="26" t="str">
        <f>DB_INFO!H544</f>
        <v>Less 10 years</v>
      </c>
      <c r="I645" s="26" t="str">
        <f>DB_INFO!I544</f>
        <v>10-25 years</v>
      </c>
      <c r="J645" s="26" t="str">
        <f>DB_INFO!J544</f>
        <v>No</v>
      </c>
      <c r="K645" s="27" t="s">
        <v>63</v>
      </c>
      <c r="L645" s="28" t="s">
        <v>55</v>
      </c>
      <c r="M645" s="26" t="s">
        <v>74</v>
      </c>
      <c r="N645" s="30"/>
      <c r="O645" s="43"/>
      <c r="P645" s="43">
        <v>1</v>
      </c>
      <c r="Q645" s="43">
        <v>1</v>
      </c>
      <c r="R645" s="43"/>
      <c r="S645" s="43"/>
      <c r="T645" s="43"/>
      <c r="U645" s="43"/>
      <c r="V645" s="44"/>
      <c r="W645" s="30">
        <v>1</v>
      </c>
      <c r="X645" s="43"/>
      <c r="Y645" s="43"/>
      <c r="Z645" s="43"/>
      <c r="AA645" s="43">
        <v>1</v>
      </c>
      <c r="AB645" s="43"/>
      <c r="AC645" s="43"/>
      <c r="AD645" s="43"/>
      <c r="AE645" s="44"/>
    </row>
    <row r="646" spans="1:31" ht="12" customHeight="1">
      <c r="A646" s="24">
        <v>541</v>
      </c>
      <c r="B646" s="25" t="str">
        <f>DB_INFO!B545</f>
        <v>ES</v>
      </c>
      <c r="C646" s="30" t="str">
        <f>DB_INFO!C545</f>
        <v>Machinery</v>
      </c>
      <c r="D646" s="25" t="str">
        <f>DB_INFO!D545</f>
        <v>Seasonal</v>
      </c>
      <c r="E646" s="25" t="str">
        <f>DB_INFO!E545</f>
        <v>More 250ºC</v>
      </c>
      <c r="F646" s="26">
        <f>DB_INFO!F545</f>
        <v>0</v>
      </c>
      <c r="G646" s="26" t="str">
        <f>DB_INFO!G545</f>
        <v>DK/DA</v>
      </c>
      <c r="H646" s="26" t="str">
        <f>DB_INFO!H545</f>
        <v>10-25 years</v>
      </c>
      <c r="I646" s="26">
        <f>DB_INFO!I545</f>
        <v>0</v>
      </c>
      <c r="J646" s="26" t="str">
        <f>DB_INFO!J545</f>
        <v>Yes</v>
      </c>
      <c r="K646" s="27" t="s">
        <v>214</v>
      </c>
      <c r="L646" s="28" t="s">
        <v>55</v>
      </c>
      <c r="M646" s="26" t="s">
        <v>74</v>
      </c>
      <c r="N646" s="30"/>
      <c r="O646" s="43"/>
      <c r="P646" s="43"/>
      <c r="Q646" s="43">
        <v>1</v>
      </c>
      <c r="R646" s="43"/>
      <c r="S646" s="43">
        <v>1</v>
      </c>
      <c r="T646" s="43"/>
      <c r="U646" s="43"/>
      <c r="V646" s="44"/>
      <c r="W646" s="30"/>
      <c r="X646" s="43">
        <v>1</v>
      </c>
      <c r="Y646" s="43"/>
      <c r="Z646" s="43"/>
      <c r="AA646" s="43">
        <v>1</v>
      </c>
      <c r="AB646" s="43"/>
      <c r="AC646" s="43"/>
      <c r="AD646" s="43"/>
      <c r="AE646" s="44"/>
    </row>
    <row r="647" spans="1:31" ht="12" customHeight="1">
      <c r="A647" s="24"/>
      <c r="B647" s="25" t="str">
        <f>B646</f>
        <v>ES</v>
      </c>
      <c r="C647" s="30" t="str">
        <f t="shared" ref="C647" si="625">C646</f>
        <v>Machinery</v>
      </c>
      <c r="D647" s="25" t="str">
        <f t="shared" ref="D647" si="626">D646</f>
        <v>Seasonal</v>
      </c>
      <c r="E647" s="25" t="str">
        <f t="shared" ref="E647" si="627">E646</f>
        <v>More 250ºC</v>
      </c>
      <c r="F647" s="26">
        <f t="shared" ref="F647" si="628">F646</f>
        <v>0</v>
      </c>
      <c r="G647" s="26" t="str">
        <f t="shared" ref="G647" si="629">G646</f>
        <v>DK/DA</v>
      </c>
      <c r="H647" s="26" t="str">
        <f t="shared" ref="H647" si="630">H646</f>
        <v>10-25 years</v>
      </c>
      <c r="I647" s="26">
        <f t="shared" ref="I647" si="631">I646</f>
        <v>0</v>
      </c>
      <c r="J647" s="26" t="str">
        <f t="shared" ref="J647" si="632">J646</f>
        <v>Yes</v>
      </c>
      <c r="K647" s="27" t="s">
        <v>63</v>
      </c>
      <c r="L647" s="28" t="s">
        <v>55</v>
      </c>
      <c r="M647" s="26" t="s">
        <v>0</v>
      </c>
      <c r="N647" s="30"/>
      <c r="O647" s="43"/>
      <c r="P647" s="43"/>
      <c r="Q647" s="43">
        <v>1</v>
      </c>
      <c r="R647" s="43"/>
      <c r="S647" s="43">
        <v>1</v>
      </c>
      <c r="T647" s="43"/>
      <c r="U647" s="43"/>
      <c r="V647" s="44"/>
      <c r="W647" s="30"/>
      <c r="X647" s="43"/>
      <c r="Y647" s="43"/>
      <c r="Z647" s="43"/>
      <c r="AA647" s="43"/>
      <c r="AB647" s="43"/>
      <c r="AC647" s="43"/>
      <c r="AD647" s="43"/>
      <c r="AE647" s="44"/>
    </row>
    <row r="648" spans="1:31" ht="12" customHeight="1">
      <c r="A648" s="24">
        <v>542</v>
      </c>
      <c r="B648" s="25" t="str">
        <f>DB_INFO!B546</f>
        <v>ES</v>
      </c>
      <c r="C648" s="30" t="str">
        <f>DB_INFO!C546</f>
        <v>Wood &amp; wood products</v>
      </c>
      <c r="D648" s="25" t="str">
        <f>DB_INFO!D546</f>
        <v>Seasonal</v>
      </c>
      <c r="E648" s="25" t="str">
        <f>DB_INFO!E546</f>
        <v>More 250ºC</v>
      </c>
      <c r="F648" s="26">
        <f>DB_INFO!F546</f>
        <v>0</v>
      </c>
      <c r="G648" s="26" t="str">
        <f>DB_INFO!G546</f>
        <v>DK/DA</v>
      </c>
      <c r="H648" s="26" t="str">
        <f>DB_INFO!H546</f>
        <v>10-25 years</v>
      </c>
      <c r="I648" s="26">
        <f>DB_INFO!I546</f>
        <v>0</v>
      </c>
      <c r="J648" s="26" t="str">
        <f>DB_INFO!J546</f>
        <v>No</v>
      </c>
      <c r="K648" s="27" t="s">
        <v>63</v>
      </c>
      <c r="L648" s="28" t="s">
        <v>55</v>
      </c>
      <c r="M648" s="26" t="s">
        <v>74</v>
      </c>
      <c r="N648" s="30"/>
      <c r="O648" s="43"/>
      <c r="P648" s="43">
        <v>1</v>
      </c>
      <c r="Q648" s="43">
        <v>1</v>
      </c>
      <c r="R648" s="43">
        <v>1</v>
      </c>
      <c r="S648" s="43"/>
      <c r="T648" s="43"/>
      <c r="U648" s="43"/>
      <c r="V648" s="44"/>
      <c r="W648" s="30"/>
      <c r="X648" s="43">
        <v>1</v>
      </c>
      <c r="Y648" s="43"/>
      <c r="Z648" s="43"/>
      <c r="AA648" s="43">
        <v>1</v>
      </c>
      <c r="AB648" s="43"/>
      <c r="AC648" s="43"/>
      <c r="AD648" s="43"/>
      <c r="AE648" s="44">
        <v>1</v>
      </c>
    </row>
    <row r="649" spans="1:31" ht="12" customHeight="1">
      <c r="A649" s="24">
        <v>543</v>
      </c>
      <c r="B649" s="25" t="str">
        <f>DB_INFO!B547</f>
        <v>ES</v>
      </c>
      <c r="C649" s="30" t="str">
        <f>DB_INFO!C547</f>
        <v>Wood &amp; wood products</v>
      </c>
      <c r="D649" s="25" t="str">
        <f>DB_INFO!D547</f>
        <v>Weekly</v>
      </c>
      <c r="E649" s="25">
        <f>DB_INFO!E547</f>
        <v>0</v>
      </c>
      <c r="F649" s="26">
        <f>DB_INFO!F547</f>
        <v>0</v>
      </c>
      <c r="G649" s="26" t="str">
        <f>DB_INFO!G547</f>
        <v>DK/DA</v>
      </c>
      <c r="H649" s="26" t="str">
        <f>DB_INFO!H547</f>
        <v>10-25 years</v>
      </c>
      <c r="I649" s="26">
        <f>DB_INFO!I547</f>
        <v>0</v>
      </c>
      <c r="J649" s="26" t="str">
        <f>DB_INFO!J547</f>
        <v>No</v>
      </c>
      <c r="K649" s="27" t="s">
        <v>65</v>
      </c>
      <c r="L649" s="28" t="s">
        <v>55</v>
      </c>
      <c r="M649" s="26" t="s">
        <v>74</v>
      </c>
      <c r="N649" s="30"/>
      <c r="O649" s="43">
        <v>1</v>
      </c>
      <c r="P649" s="43"/>
      <c r="Q649" s="43"/>
      <c r="R649" s="43"/>
      <c r="S649" s="43"/>
      <c r="T649" s="43"/>
      <c r="U649" s="43"/>
      <c r="V649" s="44"/>
      <c r="W649" s="30"/>
      <c r="X649" s="43">
        <v>1</v>
      </c>
      <c r="Y649" s="43">
        <v>1</v>
      </c>
      <c r="Z649" s="43"/>
      <c r="AA649" s="43"/>
      <c r="AB649" s="43"/>
      <c r="AC649" s="43"/>
      <c r="AD649" s="43"/>
      <c r="AE649" s="44"/>
    </row>
    <row r="650" spans="1:31" ht="12" customHeight="1">
      <c r="A650" s="24"/>
      <c r="B650" s="25" t="str">
        <f>B649</f>
        <v>ES</v>
      </c>
      <c r="C650" s="30" t="str">
        <f t="shared" ref="C650" si="633">C649</f>
        <v>Wood &amp; wood products</v>
      </c>
      <c r="D650" s="25" t="str">
        <f t="shared" ref="D650" si="634">D649</f>
        <v>Weekly</v>
      </c>
      <c r="E650" s="25">
        <f t="shared" ref="E650" si="635">E649</f>
        <v>0</v>
      </c>
      <c r="F650" s="26">
        <f t="shared" ref="F650" si="636">F649</f>
        <v>0</v>
      </c>
      <c r="G650" s="26" t="str">
        <f t="shared" ref="G650" si="637">G649</f>
        <v>DK/DA</v>
      </c>
      <c r="H650" s="26" t="str">
        <f t="shared" ref="H650" si="638">H649</f>
        <v>10-25 years</v>
      </c>
      <c r="I650" s="26">
        <f t="shared" ref="I650" si="639">I649</f>
        <v>0</v>
      </c>
      <c r="J650" s="26" t="str">
        <f t="shared" ref="J650" si="640">J649</f>
        <v>No</v>
      </c>
      <c r="K650" s="27" t="s">
        <v>63</v>
      </c>
      <c r="L650" s="28" t="s">
        <v>55</v>
      </c>
      <c r="M650" s="26" t="s">
        <v>0</v>
      </c>
      <c r="N650" s="30"/>
      <c r="O650" s="43">
        <v>1</v>
      </c>
      <c r="P650" s="43"/>
      <c r="Q650" s="43"/>
      <c r="R650" s="43"/>
      <c r="S650" s="43"/>
      <c r="T650" s="43"/>
      <c r="U650" s="43"/>
      <c r="V650" s="44"/>
      <c r="W650" s="30"/>
      <c r="X650" s="43"/>
      <c r="Y650" s="43"/>
      <c r="Z650" s="43"/>
      <c r="AA650" s="43"/>
      <c r="AB650" s="43"/>
      <c r="AC650" s="43"/>
      <c r="AD650" s="43"/>
      <c r="AE650" s="44"/>
    </row>
    <row r="651" spans="1:31" ht="12" customHeight="1">
      <c r="A651" s="24">
        <v>544</v>
      </c>
      <c r="B651" s="25" t="str">
        <f>DB_INFO!B548</f>
        <v>ES</v>
      </c>
      <c r="C651" s="30" t="str">
        <f>DB_INFO!C548</f>
        <v>Machinery</v>
      </c>
      <c r="D651" s="25" t="str">
        <f>DB_INFO!D548</f>
        <v>Weekly</v>
      </c>
      <c r="E651" s="25" t="str">
        <f>DB_INFO!E548</f>
        <v>More 250ºC</v>
      </c>
      <c r="F651" s="26">
        <f>DB_INFO!F548</f>
        <v>0</v>
      </c>
      <c r="G651" s="26" t="str">
        <f>DB_INFO!G548</f>
        <v>DK/DA</v>
      </c>
      <c r="H651" s="26" t="str">
        <f>DB_INFO!H548</f>
        <v>More 25 years</v>
      </c>
      <c r="I651" s="26">
        <f>DB_INFO!I548</f>
        <v>0</v>
      </c>
      <c r="J651" s="26" t="str">
        <f>DB_INFO!J548</f>
        <v>Yes</v>
      </c>
      <c r="K651" s="27" t="s">
        <v>68</v>
      </c>
      <c r="L651" s="28" t="s">
        <v>55</v>
      </c>
      <c r="M651" s="26" t="s">
        <v>74</v>
      </c>
      <c r="N651" s="30"/>
      <c r="O651" s="43"/>
      <c r="P651" s="43"/>
      <c r="Q651" s="43">
        <v>1</v>
      </c>
      <c r="R651" s="43"/>
      <c r="S651" s="43"/>
      <c r="T651" s="43"/>
      <c r="U651" s="43"/>
      <c r="V651" s="44"/>
      <c r="W651" s="30"/>
      <c r="X651" s="43">
        <v>1</v>
      </c>
      <c r="Y651" s="43"/>
      <c r="Z651" s="43"/>
      <c r="AA651" s="43"/>
      <c r="AB651" s="43">
        <v>1</v>
      </c>
      <c r="AC651" s="43"/>
      <c r="AD651" s="43"/>
      <c r="AE651" s="44">
        <v>1</v>
      </c>
    </row>
    <row r="652" spans="1:31" ht="12" customHeight="1">
      <c r="A652" s="24"/>
      <c r="B652" s="25" t="str">
        <f>B651</f>
        <v>ES</v>
      </c>
      <c r="C652" s="30" t="str">
        <f t="shared" ref="C652" si="641">C651</f>
        <v>Machinery</v>
      </c>
      <c r="D652" s="25" t="str">
        <f t="shared" ref="D652" si="642">D651</f>
        <v>Weekly</v>
      </c>
      <c r="E652" s="25" t="str">
        <f t="shared" ref="E652" si="643">E651</f>
        <v>More 250ºC</v>
      </c>
      <c r="F652" s="26">
        <f t="shared" ref="F652" si="644">F651</f>
        <v>0</v>
      </c>
      <c r="G652" s="26" t="str">
        <f t="shared" ref="G652" si="645">G651</f>
        <v>DK/DA</v>
      </c>
      <c r="H652" s="26" t="str">
        <f t="shared" ref="H652" si="646">H651</f>
        <v>More 25 years</v>
      </c>
      <c r="I652" s="26">
        <f t="shared" ref="I652" si="647">I651</f>
        <v>0</v>
      </c>
      <c r="J652" s="26" t="str">
        <f t="shared" ref="J652" si="648">J651</f>
        <v>Yes</v>
      </c>
      <c r="K652" s="27" t="s">
        <v>63</v>
      </c>
      <c r="L652" s="28" t="s">
        <v>55</v>
      </c>
      <c r="M652" s="26" t="s">
        <v>0</v>
      </c>
      <c r="N652" s="30"/>
      <c r="O652" s="43">
        <v>1</v>
      </c>
      <c r="P652" s="43">
        <v>1</v>
      </c>
      <c r="Q652" s="43">
        <v>1</v>
      </c>
      <c r="R652" s="43"/>
      <c r="S652" s="43"/>
      <c r="T652" s="43"/>
      <c r="U652" s="43"/>
      <c r="V652" s="44"/>
      <c r="W652" s="30"/>
      <c r="X652" s="43"/>
      <c r="Y652" s="43"/>
      <c r="Z652" s="43"/>
      <c r="AA652" s="43"/>
      <c r="AB652" s="43"/>
      <c r="AC652" s="43"/>
      <c r="AD652" s="43"/>
      <c r="AE652" s="44"/>
    </row>
    <row r="653" spans="1:31" ht="12" customHeight="1">
      <c r="A653" s="24"/>
      <c r="B653" s="25" t="str">
        <f>B652</f>
        <v>ES</v>
      </c>
      <c r="C653" s="30" t="str">
        <f t="shared" ref="C653" si="649">C652</f>
        <v>Machinery</v>
      </c>
      <c r="D653" s="25" t="str">
        <f t="shared" ref="D653" si="650">D652</f>
        <v>Weekly</v>
      </c>
      <c r="E653" s="25" t="str">
        <f t="shared" ref="E653" si="651">E652</f>
        <v>More 250ºC</v>
      </c>
      <c r="F653" s="26">
        <f t="shared" ref="F653" si="652">F652</f>
        <v>0</v>
      </c>
      <c r="G653" s="26" t="str">
        <f t="shared" ref="G653" si="653">G652</f>
        <v>DK/DA</v>
      </c>
      <c r="H653" s="26" t="str">
        <f t="shared" ref="H653" si="654">H652</f>
        <v>More 25 years</v>
      </c>
      <c r="I653" s="26">
        <f t="shared" ref="I653" si="655">I652</f>
        <v>0</v>
      </c>
      <c r="J653" s="26" t="str">
        <f t="shared" ref="J653" si="656">J652</f>
        <v>Yes</v>
      </c>
      <c r="K653" s="27" t="s">
        <v>63</v>
      </c>
      <c r="L653" s="28" t="s">
        <v>55</v>
      </c>
      <c r="M653" s="26" t="s">
        <v>0</v>
      </c>
      <c r="N653" s="30"/>
      <c r="O653" s="43">
        <v>1</v>
      </c>
      <c r="P653" s="43">
        <v>1</v>
      </c>
      <c r="Q653" s="43">
        <v>1</v>
      </c>
      <c r="R653" s="43">
        <v>1</v>
      </c>
      <c r="S653" s="43"/>
      <c r="T653" s="43"/>
      <c r="U653" s="43"/>
      <c r="V653" s="44"/>
      <c r="W653" s="30"/>
      <c r="X653" s="43"/>
      <c r="Y653" s="43"/>
      <c r="Z653" s="43"/>
      <c r="AA653" s="43"/>
      <c r="AB653" s="43"/>
      <c r="AC653" s="43"/>
      <c r="AD653" s="43"/>
      <c r="AE653" s="44"/>
    </row>
    <row r="654" spans="1:31" ht="12" customHeight="1">
      <c r="A654" s="24">
        <v>545</v>
      </c>
      <c r="B654" s="25" t="str">
        <f>DB_INFO!B549</f>
        <v>ES</v>
      </c>
      <c r="C654" s="30" t="str">
        <f>DB_INFO!C549</f>
        <v>Rubber &amp; Plastic</v>
      </c>
      <c r="D654" s="25" t="str">
        <f>DB_INFO!D549</f>
        <v>Daily</v>
      </c>
      <c r="E654" s="25" t="str">
        <f>DB_INFO!E549</f>
        <v>More 250ºC</v>
      </c>
      <c r="F654" s="26">
        <f>DB_INFO!F549</f>
        <v>0</v>
      </c>
      <c r="G654" s="26" t="str">
        <f>DB_INFO!G549</f>
        <v>DK/DA</v>
      </c>
      <c r="H654" s="26" t="str">
        <f>DB_INFO!H549</f>
        <v>Less 10 years</v>
      </c>
      <c r="I654" s="26">
        <f>DB_INFO!I549</f>
        <v>0</v>
      </c>
      <c r="J654" s="26" t="str">
        <f>DB_INFO!J549</f>
        <v>No</v>
      </c>
      <c r="K654" s="27" t="s">
        <v>63</v>
      </c>
      <c r="L654" s="28" t="s">
        <v>55</v>
      </c>
      <c r="M654" s="26" t="s">
        <v>74</v>
      </c>
      <c r="N654" s="30"/>
      <c r="O654" s="43"/>
      <c r="P654" s="43">
        <v>1</v>
      </c>
      <c r="Q654" s="43">
        <v>1</v>
      </c>
      <c r="R654" s="43"/>
      <c r="S654" s="43"/>
      <c r="T654" s="43"/>
      <c r="U654" s="43"/>
      <c r="V654" s="44"/>
      <c r="W654" s="30">
        <v>1</v>
      </c>
      <c r="X654" s="43"/>
      <c r="Y654" s="43"/>
      <c r="Z654" s="43"/>
      <c r="AA654" s="43">
        <v>1</v>
      </c>
      <c r="AB654" s="43"/>
      <c r="AC654" s="43"/>
      <c r="AD654" s="43"/>
      <c r="AE654" s="44"/>
    </row>
    <row r="655" spans="1:31" ht="12" customHeight="1">
      <c r="A655" s="24">
        <v>546</v>
      </c>
      <c r="B655" s="25" t="str">
        <f>DB_INFO!B550</f>
        <v>ES</v>
      </c>
      <c r="C655" s="30" t="str">
        <f>DB_INFO!C550</f>
        <v>Machinery</v>
      </c>
      <c r="D655" s="25" t="str">
        <f>DB_INFO!D550</f>
        <v>Weekly</v>
      </c>
      <c r="E655" s="25" t="str">
        <f>DB_INFO!E550</f>
        <v>More 250ºC</v>
      </c>
      <c r="F655" s="26">
        <f>DB_INFO!F550</f>
        <v>0</v>
      </c>
      <c r="G655" s="26" t="str">
        <f>DB_INFO!G550</f>
        <v>DK/DA</v>
      </c>
      <c r="H655" s="26" t="str">
        <f>DB_INFO!H550</f>
        <v>More 25 years</v>
      </c>
      <c r="I655" s="26">
        <f>DB_INFO!I550</f>
        <v>0</v>
      </c>
      <c r="J655" s="26" t="str">
        <f>DB_INFO!J550</f>
        <v>Yes</v>
      </c>
      <c r="K655" s="27" t="s">
        <v>68</v>
      </c>
      <c r="L655" s="28" t="s">
        <v>55</v>
      </c>
      <c r="M655" s="26" t="s">
        <v>74</v>
      </c>
      <c r="N655" s="30"/>
      <c r="O655" s="43"/>
      <c r="P655" s="43"/>
      <c r="Q655" s="43">
        <v>1</v>
      </c>
      <c r="R655" s="43"/>
      <c r="S655" s="43"/>
      <c r="T655" s="43"/>
      <c r="U655" s="43"/>
      <c r="V655" s="44"/>
      <c r="W655" s="30"/>
      <c r="X655" s="43">
        <v>1</v>
      </c>
      <c r="Y655" s="43"/>
      <c r="Z655" s="43"/>
      <c r="AA655" s="43"/>
      <c r="AB655" s="43">
        <v>1</v>
      </c>
      <c r="AC655" s="43"/>
      <c r="AD655" s="43"/>
      <c r="AE655" s="44">
        <v>1</v>
      </c>
    </row>
    <row r="656" spans="1:31" ht="12" customHeight="1">
      <c r="A656" s="24"/>
      <c r="B656" s="25" t="str">
        <f>B655</f>
        <v>ES</v>
      </c>
      <c r="C656" s="30" t="str">
        <f t="shared" ref="C656" si="657">C655</f>
        <v>Machinery</v>
      </c>
      <c r="D656" s="25" t="str">
        <f t="shared" ref="D656" si="658">D655</f>
        <v>Weekly</v>
      </c>
      <c r="E656" s="25" t="str">
        <f t="shared" ref="E656" si="659">E655</f>
        <v>More 250ºC</v>
      </c>
      <c r="F656" s="26">
        <f t="shared" ref="F656" si="660">F655</f>
        <v>0</v>
      </c>
      <c r="G656" s="26" t="str">
        <f t="shared" ref="G656" si="661">G655</f>
        <v>DK/DA</v>
      </c>
      <c r="H656" s="26" t="str">
        <f t="shared" ref="H656" si="662">H655</f>
        <v>More 25 years</v>
      </c>
      <c r="I656" s="26">
        <f t="shared" ref="I656" si="663">I655</f>
        <v>0</v>
      </c>
      <c r="J656" s="26" t="str">
        <f t="shared" ref="J656" si="664">J655</f>
        <v>Yes</v>
      </c>
      <c r="K656" s="27" t="s">
        <v>63</v>
      </c>
      <c r="L656" s="28" t="s">
        <v>55</v>
      </c>
      <c r="M656" s="26" t="s">
        <v>0</v>
      </c>
      <c r="N656" s="30"/>
      <c r="O656" s="43">
        <v>1</v>
      </c>
      <c r="P656" s="43">
        <v>1</v>
      </c>
      <c r="Q656" s="43">
        <v>1</v>
      </c>
      <c r="R656" s="43"/>
      <c r="S656" s="43"/>
      <c r="T656" s="43"/>
      <c r="U656" s="43"/>
      <c r="V656" s="44"/>
      <c r="W656" s="30"/>
      <c r="X656" s="43"/>
      <c r="Y656" s="43"/>
      <c r="Z656" s="43"/>
      <c r="AA656" s="43"/>
      <c r="AB656" s="43"/>
      <c r="AC656" s="43"/>
      <c r="AD656" s="43"/>
      <c r="AE656" s="44"/>
    </row>
    <row r="657" spans="1:31" ht="12" customHeight="1">
      <c r="A657" s="24">
        <v>547</v>
      </c>
      <c r="B657" s="25" t="str">
        <f>DB_INFO!B551</f>
        <v>ES</v>
      </c>
      <c r="C657" s="30" t="str">
        <f>DB_INFO!C551</f>
        <v>Machinery</v>
      </c>
      <c r="D657" s="25" t="str">
        <f>DB_INFO!D551</f>
        <v>Weekly</v>
      </c>
      <c r="E657" s="25" t="str">
        <f>DB_INFO!E551</f>
        <v>More 250ºC</v>
      </c>
      <c r="F657" s="26">
        <f>DB_INFO!F551</f>
        <v>0</v>
      </c>
      <c r="G657" s="26" t="str">
        <f>DB_INFO!G551</f>
        <v>DK/DA</v>
      </c>
      <c r="H657" s="26" t="str">
        <f>DB_INFO!H551</f>
        <v>10-25 years</v>
      </c>
      <c r="I657" s="26">
        <f>DB_INFO!I551</f>
        <v>0</v>
      </c>
      <c r="J657" s="26" t="str">
        <f>DB_INFO!J551</f>
        <v>Yes</v>
      </c>
      <c r="K657" s="27" t="s">
        <v>68</v>
      </c>
      <c r="L657" s="28" t="s">
        <v>55</v>
      </c>
      <c r="M657" s="26" t="s">
        <v>74</v>
      </c>
      <c r="N657" s="30"/>
      <c r="O657" s="43"/>
      <c r="P657" s="43"/>
      <c r="Q657" s="43">
        <v>1</v>
      </c>
      <c r="R657" s="43"/>
      <c r="S657" s="43"/>
      <c r="T657" s="43"/>
      <c r="U657" s="43"/>
      <c r="V657" s="44"/>
      <c r="W657" s="30"/>
      <c r="X657" s="43">
        <v>1</v>
      </c>
      <c r="Y657" s="43"/>
      <c r="Z657" s="43"/>
      <c r="AA657" s="43"/>
      <c r="AB657" s="43">
        <v>1</v>
      </c>
      <c r="AC657" s="43"/>
      <c r="AD657" s="43"/>
      <c r="AE657" s="44">
        <v>1</v>
      </c>
    </row>
    <row r="658" spans="1:31" ht="12" customHeight="1">
      <c r="A658" s="24"/>
      <c r="B658" s="25" t="str">
        <f>B657</f>
        <v>ES</v>
      </c>
      <c r="C658" s="30" t="str">
        <f t="shared" ref="C658:C659" si="665">C657</f>
        <v>Machinery</v>
      </c>
      <c r="D658" s="25" t="str">
        <f t="shared" ref="D658:D659" si="666">D657</f>
        <v>Weekly</v>
      </c>
      <c r="E658" s="25" t="str">
        <f t="shared" ref="E658:E659" si="667">E657</f>
        <v>More 250ºC</v>
      </c>
      <c r="F658" s="26">
        <f t="shared" ref="F658:F659" si="668">F657</f>
        <v>0</v>
      </c>
      <c r="G658" s="26" t="str">
        <f t="shared" ref="G658:G659" si="669">G657</f>
        <v>DK/DA</v>
      </c>
      <c r="H658" s="26" t="str">
        <f t="shared" ref="H658:H659" si="670">H657</f>
        <v>10-25 years</v>
      </c>
      <c r="I658" s="26">
        <f t="shared" ref="I658:I659" si="671">I657</f>
        <v>0</v>
      </c>
      <c r="J658" s="26" t="str">
        <f t="shared" ref="J658:J659" si="672">J657</f>
        <v>Yes</v>
      </c>
      <c r="K658" s="27" t="s">
        <v>63</v>
      </c>
      <c r="L658" s="28" t="s">
        <v>55</v>
      </c>
      <c r="M658" s="26" t="s">
        <v>0</v>
      </c>
      <c r="N658" s="30"/>
      <c r="O658" s="43">
        <v>1</v>
      </c>
      <c r="P658" s="43">
        <v>1</v>
      </c>
      <c r="Q658" s="43">
        <v>1</v>
      </c>
      <c r="R658" s="43"/>
      <c r="S658" s="43"/>
      <c r="T658" s="43"/>
      <c r="U658" s="43"/>
      <c r="V658" s="44"/>
      <c r="W658" s="30"/>
      <c r="X658" s="43"/>
      <c r="Y658" s="43"/>
      <c r="Z658" s="43"/>
      <c r="AA658" s="43"/>
      <c r="AB658" s="43"/>
      <c r="AC658" s="43"/>
      <c r="AD658" s="43"/>
      <c r="AE658" s="44"/>
    </row>
    <row r="659" spans="1:31" ht="12" customHeight="1">
      <c r="A659" s="24"/>
      <c r="B659" s="25" t="str">
        <f>B658</f>
        <v>ES</v>
      </c>
      <c r="C659" s="30" t="str">
        <f t="shared" si="665"/>
        <v>Machinery</v>
      </c>
      <c r="D659" s="25" t="str">
        <f t="shared" si="666"/>
        <v>Weekly</v>
      </c>
      <c r="E659" s="25" t="str">
        <f t="shared" si="667"/>
        <v>More 250ºC</v>
      </c>
      <c r="F659" s="26">
        <f t="shared" si="668"/>
        <v>0</v>
      </c>
      <c r="G659" s="26" t="str">
        <f t="shared" si="669"/>
        <v>DK/DA</v>
      </c>
      <c r="H659" s="26" t="str">
        <f t="shared" si="670"/>
        <v>10-25 years</v>
      </c>
      <c r="I659" s="26">
        <f t="shared" si="671"/>
        <v>0</v>
      </c>
      <c r="J659" s="26" t="str">
        <f t="shared" si="672"/>
        <v>Yes</v>
      </c>
      <c r="K659" s="27" t="s">
        <v>63</v>
      </c>
      <c r="L659" s="28" t="s">
        <v>55</v>
      </c>
      <c r="M659" s="26" t="s">
        <v>0</v>
      </c>
      <c r="N659" s="30"/>
      <c r="O659" s="43">
        <v>1</v>
      </c>
      <c r="P659" s="43">
        <v>1</v>
      </c>
      <c r="Q659" s="43">
        <v>1</v>
      </c>
      <c r="R659" s="43">
        <v>1</v>
      </c>
      <c r="S659" s="43"/>
      <c r="T659" s="43"/>
      <c r="U659" s="43"/>
      <c r="V659" s="44"/>
      <c r="W659" s="30"/>
      <c r="X659" s="43"/>
      <c r="Y659" s="43"/>
      <c r="Z659" s="43"/>
      <c r="AA659" s="43"/>
      <c r="AB659" s="43"/>
      <c r="AC659" s="43"/>
      <c r="AD659" s="43"/>
      <c r="AE659" s="44"/>
    </row>
    <row r="660" spans="1:31" ht="12" customHeight="1">
      <c r="A660" s="24">
        <v>548</v>
      </c>
      <c r="B660" s="25" t="str">
        <f>DB_INFO!B552</f>
        <v>ES</v>
      </c>
      <c r="C660" s="30" t="str">
        <f>DB_INFO!C552</f>
        <v>Chemical</v>
      </c>
      <c r="D660" s="25" t="str">
        <f>DB_INFO!D552</f>
        <v>Daily</v>
      </c>
      <c r="E660" s="25" t="str">
        <f>DB_INFO!E552</f>
        <v>More 250ºC</v>
      </c>
      <c r="F660" s="26">
        <f>DB_INFO!F552</f>
        <v>0</v>
      </c>
      <c r="G660" s="26" t="str">
        <f>DB_INFO!G552</f>
        <v>DK/DA</v>
      </c>
      <c r="H660" s="26" t="str">
        <f>DB_INFO!H552</f>
        <v>Less 10 years</v>
      </c>
      <c r="I660" s="26">
        <f>DB_INFO!I552</f>
        <v>0</v>
      </c>
      <c r="J660" s="26" t="str">
        <f>DB_INFO!J552</f>
        <v>Yes</v>
      </c>
      <c r="K660" s="27" t="s">
        <v>214</v>
      </c>
      <c r="L660" s="28" t="s">
        <v>55</v>
      </c>
      <c r="M660" s="26" t="s">
        <v>74</v>
      </c>
      <c r="N660" s="30"/>
      <c r="O660" s="43"/>
      <c r="P660" s="43"/>
      <c r="Q660" s="43">
        <v>1</v>
      </c>
      <c r="R660" s="43">
        <v>1</v>
      </c>
      <c r="S660" s="43">
        <v>1</v>
      </c>
      <c r="T660" s="43">
        <v>1</v>
      </c>
      <c r="U660" s="43"/>
      <c r="V660" s="44"/>
      <c r="W660" s="30">
        <v>1</v>
      </c>
      <c r="X660" s="43">
        <v>1</v>
      </c>
      <c r="Y660" s="43"/>
      <c r="Z660" s="43">
        <v>1</v>
      </c>
      <c r="AA660" s="43"/>
      <c r="AB660" s="43"/>
      <c r="AC660" s="43"/>
      <c r="AD660" s="43"/>
      <c r="AE660" s="44"/>
    </row>
    <row r="661" spans="1:31" ht="12" customHeight="1">
      <c r="A661" s="24">
        <v>549</v>
      </c>
      <c r="B661" s="25" t="str">
        <f>DB_INFO!B553</f>
        <v>ES</v>
      </c>
      <c r="C661" s="30" t="str">
        <f>DB_INFO!C553</f>
        <v>Food &amp; Beverages</v>
      </c>
      <c r="D661" s="25" t="str">
        <f>DB_INFO!D553</f>
        <v>Daily</v>
      </c>
      <c r="E661" s="25" t="str">
        <f>DB_INFO!E553</f>
        <v>More 250ºC</v>
      </c>
      <c r="F661" s="26">
        <f>DB_INFO!F553</f>
        <v>0</v>
      </c>
      <c r="G661" s="26" t="str">
        <f>DB_INFO!G553</f>
        <v>DK/DA</v>
      </c>
      <c r="H661" s="26" t="str">
        <f>DB_INFO!H553</f>
        <v>10-25 years</v>
      </c>
      <c r="I661" s="26">
        <f>DB_INFO!I553</f>
        <v>0</v>
      </c>
      <c r="J661" s="26" t="str">
        <f>DB_INFO!J553</f>
        <v>No</v>
      </c>
      <c r="K661" s="27" t="s">
        <v>63</v>
      </c>
      <c r="L661" s="28" t="s">
        <v>55</v>
      </c>
      <c r="M661" s="26" t="s">
        <v>74</v>
      </c>
      <c r="N661" s="30"/>
      <c r="O661" s="43"/>
      <c r="P661" s="43"/>
      <c r="Q661" s="43">
        <v>1</v>
      </c>
      <c r="R661" s="43"/>
      <c r="S661" s="43"/>
      <c r="T661" s="43"/>
      <c r="U661" s="43"/>
      <c r="V661" s="44">
        <v>1</v>
      </c>
      <c r="W661" s="30"/>
      <c r="X661" s="43">
        <v>1</v>
      </c>
      <c r="Y661" s="43"/>
      <c r="Z661" s="43"/>
      <c r="AA661" s="43"/>
      <c r="AB661" s="43"/>
      <c r="AC661" s="43"/>
      <c r="AD661" s="43"/>
      <c r="AE661" s="44"/>
    </row>
    <row r="662" spans="1:31" ht="12" customHeight="1">
      <c r="A662" s="97">
        <v>550</v>
      </c>
      <c r="B662" s="32" t="str">
        <f>DB_INFO!B554</f>
        <v>ES</v>
      </c>
      <c r="C662" s="45" t="str">
        <f>DB_INFO!C554</f>
        <v>Food &amp; Beverages</v>
      </c>
      <c r="D662" s="32" t="str">
        <f>DB_INFO!D554</f>
        <v>Weekly</v>
      </c>
      <c r="E662" s="32" t="str">
        <f>DB_INFO!E554</f>
        <v>More 250ºC</v>
      </c>
      <c r="F662" s="33" t="str">
        <f>DB_INFO!F554</f>
        <v>0-20ºC</v>
      </c>
      <c r="G662" s="33" t="str">
        <f>DB_INFO!G554</f>
        <v>DK/DA</v>
      </c>
      <c r="H662" s="33" t="str">
        <f>DB_INFO!H554</f>
        <v>Less 10 years</v>
      </c>
      <c r="I662" s="33" t="str">
        <f>DB_INFO!I554</f>
        <v>Less 10 years</v>
      </c>
      <c r="J662" s="33" t="str">
        <f>DB_INFO!J554</f>
        <v>Yes</v>
      </c>
      <c r="K662" s="35" t="s">
        <v>214</v>
      </c>
      <c r="L662" s="696" t="s">
        <v>55</v>
      </c>
      <c r="M662" s="33" t="s">
        <v>74</v>
      </c>
      <c r="N662" s="45"/>
      <c r="O662" s="46">
        <v>1</v>
      </c>
      <c r="P662" s="46"/>
      <c r="Q662" s="46"/>
      <c r="R662" s="46"/>
      <c r="S662" s="46">
        <v>1</v>
      </c>
      <c r="T662" s="46">
        <v>1</v>
      </c>
      <c r="U662" s="46"/>
      <c r="V662" s="47"/>
      <c r="W662" s="45">
        <v>1</v>
      </c>
      <c r="X662" s="46">
        <v>1</v>
      </c>
      <c r="Y662" s="46"/>
      <c r="Z662" s="46"/>
      <c r="AA662" s="46"/>
      <c r="AB662" s="46"/>
      <c r="AC662" s="46"/>
      <c r="AD662" s="46"/>
      <c r="AE662" s="47"/>
    </row>
    <row r="663" spans="1:31" ht="12" customHeight="1">
      <c r="A663" s="24">
        <v>551</v>
      </c>
      <c r="B663" s="25" t="str">
        <f>DB_INFO!B555</f>
        <v>NL</v>
      </c>
      <c r="C663" s="30" t="str">
        <f>DB_INFO!C555</f>
        <v>Food &amp; Beverages</v>
      </c>
      <c r="D663" s="25" t="str">
        <f>DB_INFO!D555</f>
        <v>DK/DA</v>
      </c>
      <c r="E663" s="25" t="str">
        <f>DB_INFO!E555</f>
        <v>dk/DA</v>
      </c>
      <c r="F663" s="26" t="str">
        <f>DB_INFO!F555</f>
        <v>Less -20ºC</v>
      </c>
      <c r="G663" s="26" t="str">
        <f>DB_INFO!G555</f>
        <v>Above 250M€</v>
      </c>
      <c r="H663" s="26">
        <f>DB_INFO!H555</f>
        <v>0</v>
      </c>
      <c r="I663" s="26">
        <f>DB_INFO!I555</f>
        <v>0</v>
      </c>
      <c r="J663" s="26" t="str">
        <f>DB_INFO!J555</f>
        <v>Yes</v>
      </c>
      <c r="K663" s="27" t="s">
        <v>71</v>
      </c>
      <c r="L663" s="28" t="s">
        <v>55</v>
      </c>
      <c r="M663" s="27" t="s">
        <v>74</v>
      </c>
      <c r="N663" s="30">
        <v>0</v>
      </c>
      <c r="O663" s="43">
        <v>0</v>
      </c>
      <c r="P663" s="43">
        <v>0</v>
      </c>
      <c r="Q663" s="43">
        <v>1</v>
      </c>
      <c r="R663" s="43">
        <v>1</v>
      </c>
      <c r="S663" s="43">
        <v>0</v>
      </c>
      <c r="T663" s="43">
        <v>1</v>
      </c>
      <c r="U663" s="43">
        <v>0</v>
      </c>
      <c r="V663" s="44">
        <v>0</v>
      </c>
      <c r="W663" s="30">
        <v>1</v>
      </c>
      <c r="X663" s="43"/>
      <c r="Y663" s="43"/>
      <c r="Z663" s="43"/>
      <c r="AA663" s="43"/>
      <c r="AB663" s="43"/>
      <c r="AC663" s="43"/>
      <c r="AD663" s="43"/>
      <c r="AE663" s="44"/>
    </row>
    <row r="664" spans="1:31" ht="12" customHeight="1">
      <c r="A664" s="24">
        <v>552</v>
      </c>
      <c r="B664" s="25" t="str">
        <f>DB_INFO!B556</f>
        <v>NL</v>
      </c>
      <c r="C664" s="30" t="str">
        <f>DB_INFO!C556</f>
        <v>Others</v>
      </c>
      <c r="D664" s="25" t="str">
        <f>DB_INFO!D556</f>
        <v>DK/DA</v>
      </c>
      <c r="E664" s="25" t="str">
        <f>DB_INFO!E556</f>
        <v>101-250ºC</v>
      </c>
      <c r="F664" s="26" t="str">
        <f>DB_INFO!F556</f>
        <v>0-20ºC</v>
      </c>
      <c r="G664" s="26" t="str">
        <f>DB_INFO!G556</f>
        <v>Above 250M€</v>
      </c>
      <c r="H664" s="26">
        <f>DB_INFO!H556</f>
        <v>0</v>
      </c>
      <c r="I664" s="26">
        <f>DB_INFO!I556</f>
        <v>0</v>
      </c>
      <c r="J664" s="26" t="str">
        <f>DB_INFO!J556</f>
        <v>Yes</v>
      </c>
      <c r="K664" s="27" t="s">
        <v>63</v>
      </c>
      <c r="L664" s="28" t="s">
        <v>55</v>
      </c>
      <c r="M664" s="27" t="s">
        <v>74</v>
      </c>
      <c r="N664" s="30">
        <v>0</v>
      </c>
      <c r="O664" s="43">
        <v>0</v>
      </c>
      <c r="P664" s="43">
        <v>0</v>
      </c>
      <c r="Q664" s="43">
        <v>1</v>
      </c>
      <c r="R664" s="43">
        <v>0</v>
      </c>
      <c r="S664" s="43">
        <v>0</v>
      </c>
      <c r="T664" s="43">
        <v>0</v>
      </c>
      <c r="U664" s="43">
        <v>0</v>
      </c>
      <c r="V664" s="44">
        <v>0</v>
      </c>
      <c r="W664" s="30"/>
      <c r="X664" s="43"/>
      <c r="Y664" s="43"/>
      <c r="Z664" s="43"/>
      <c r="AA664" s="43">
        <v>1</v>
      </c>
      <c r="AB664" s="43"/>
      <c r="AC664" s="43"/>
      <c r="AD664" s="43"/>
      <c r="AE664" s="44"/>
    </row>
    <row r="665" spans="1:31" ht="12" customHeight="1">
      <c r="A665" s="24">
        <v>553</v>
      </c>
      <c r="B665" s="25" t="str">
        <f>DB_INFO!B557</f>
        <v>NL</v>
      </c>
      <c r="C665" s="30" t="str">
        <f>DB_INFO!C557</f>
        <v>Food &amp; Beverages</v>
      </c>
      <c r="D665" s="25" t="str">
        <f>DB_INFO!D557</f>
        <v>Daily</v>
      </c>
      <c r="E665" s="25" t="str">
        <f>DB_INFO!E557</f>
        <v>101-250ºC</v>
      </c>
      <c r="F665" s="26" t="str">
        <f>DB_INFO!F557</f>
        <v>More 20ºC</v>
      </c>
      <c r="G665" s="26" t="str">
        <f>DB_INFO!G557</f>
        <v>10-59M€</v>
      </c>
      <c r="H665" s="26">
        <f>DB_INFO!H557</f>
        <v>0</v>
      </c>
      <c r="I665" s="26">
        <f>DB_INFO!I557</f>
        <v>0</v>
      </c>
      <c r="J665" s="26" t="str">
        <f>DB_INFO!J557</f>
        <v>Yes</v>
      </c>
      <c r="K665" s="27" t="s">
        <v>214</v>
      </c>
      <c r="L665" s="28" t="s">
        <v>55</v>
      </c>
      <c r="M665" s="27" t="s">
        <v>74</v>
      </c>
      <c r="N665" s="30">
        <v>0</v>
      </c>
      <c r="O665" s="43">
        <v>1</v>
      </c>
      <c r="P665" s="43">
        <v>1</v>
      </c>
      <c r="Q665" s="43">
        <v>1</v>
      </c>
      <c r="R665" s="43">
        <v>0</v>
      </c>
      <c r="S665" s="43">
        <v>0</v>
      </c>
      <c r="T665" s="43">
        <v>1</v>
      </c>
      <c r="U665" s="43">
        <v>1.0001</v>
      </c>
      <c r="V665" s="44">
        <v>0</v>
      </c>
      <c r="W665" s="30"/>
      <c r="X665" s="43">
        <v>1</v>
      </c>
      <c r="Y665" s="43"/>
      <c r="Z665" s="43"/>
      <c r="AA665" s="43"/>
      <c r="AB665" s="43"/>
      <c r="AC665" s="43"/>
      <c r="AD665" s="43"/>
      <c r="AE665" s="44"/>
    </row>
    <row r="666" spans="1:31" ht="12" customHeight="1">
      <c r="A666" s="24">
        <v>554</v>
      </c>
      <c r="B666" s="25" t="str">
        <f>DB_INFO!B558</f>
        <v>NL</v>
      </c>
      <c r="C666" s="30" t="str">
        <f>DB_INFO!C558</f>
        <v>Food &amp; Beverages</v>
      </c>
      <c r="D666" s="25" t="str">
        <f>DB_INFO!D558</f>
        <v>DK/DA</v>
      </c>
      <c r="E666" s="25" t="str">
        <f>DB_INFO!E558</f>
        <v>101-250ºC</v>
      </c>
      <c r="F666" s="26" t="str">
        <f>DB_INFO!F558</f>
        <v>More 20ºC</v>
      </c>
      <c r="G666" s="26" t="str">
        <f>DB_INFO!G558</f>
        <v>10-59M€</v>
      </c>
      <c r="H666" s="26">
        <f>DB_INFO!H558</f>
        <v>0</v>
      </c>
      <c r="I666" s="26">
        <f>DB_INFO!I558</f>
        <v>0</v>
      </c>
      <c r="J666" s="26" t="str">
        <f>DB_INFO!J558</f>
        <v>Yes</v>
      </c>
      <c r="K666" s="27" t="s">
        <v>64</v>
      </c>
      <c r="L666" s="28"/>
      <c r="M666" s="27"/>
      <c r="N666" s="30"/>
      <c r="O666" s="43"/>
      <c r="P666" s="43"/>
      <c r="Q666" s="43"/>
      <c r="R666" s="43"/>
      <c r="S666" s="43"/>
      <c r="T666" s="43"/>
      <c r="U666" s="43"/>
      <c r="V666" s="44"/>
      <c r="W666" s="30"/>
      <c r="X666" s="43"/>
      <c r="Y666" s="43"/>
      <c r="Z666" s="43"/>
      <c r="AA666" s="43"/>
      <c r="AB666" s="43"/>
      <c r="AC666" s="43"/>
      <c r="AD666" s="43"/>
      <c r="AE666" s="44"/>
    </row>
    <row r="667" spans="1:31" ht="12" customHeight="1">
      <c r="A667" s="24">
        <v>555</v>
      </c>
      <c r="B667" s="25" t="str">
        <f>DB_INFO!B559</f>
        <v>NL</v>
      </c>
      <c r="C667" s="30" t="str">
        <f>DB_INFO!C559</f>
        <v>Textil &amp; Clothing</v>
      </c>
      <c r="D667" s="25" t="str">
        <f>DB_INFO!D559</f>
        <v>DK/DA</v>
      </c>
      <c r="E667" s="25" t="str">
        <f>DB_INFO!E559</f>
        <v>51-100ºC</v>
      </c>
      <c r="F667" s="26" t="str">
        <f>DB_INFO!F559</f>
        <v>More 20ºC</v>
      </c>
      <c r="G667" s="26" t="str">
        <f>DB_INFO!G559</f>
        <v>10-59M€</v>
      </c>
      <c r="H667" s="26">
        <f>DB_INFO!H559</f>
        <v>0</v>
      </c>
      <c r="I667" s="26">
        <f>DB_INFO!I559</f>
        <v>0</v>
      </c>
      <c r="J667" s="26" t="str">
        <f>DB_INFO!J559</f>
        <v>Yes</v>
      </c>
      <c r="K667" s="27" t="s">
        <v>73</v>
      </c>
      <c r="L667" s="28" t="s">
        <v>55</v>
      </c>
      <c r="M667" s="27" t="s">
        <v>74</v>
      </c>
      <c r="N667" s="30">
        <v>0</v>
      </c>
      <c r="O667" s="43">
        <v>0</v>
      </c>
      <c r="P667" s="43">
        <v>0</v>
      </c>
      <c r="Q667" s="43">
        <v>1</v>
      </c>
      <c r="R667" s="43">
        <v>0</v>
      </c>
      <c r="S667" s="43">
        <v>0</v>
      </c>
      <c r="T667" s="43">
        <v>1</v>
      </c>
      <c r="U667" s="43">
        <v>0</v>
      </c>
      <c r="V667" s="44">
        <v>0</v>
      </c>
      <c r="W667" s="30"/>
      <c r="X667" s="43"/>
      <c r="Y667" s="43"/>
      <c r="Z667" s="43">
        <v>1</v>
      </c>
      <c r="AA667" s="43"/>
      <c r="AB667" s="43"/>
      <c r="AC667" s="43"/>
      <c r="AD667" s="43"/>
      <c r="AE667" s="44"/>
    </row>
    <row r="668" spans="1:31" ht="12" customHeight="1">
      <c r="A668" s="24">
        <v>556</v>
      </c>
      <c r="B668" s="25" t="str">
        <f>DB_INFO!B560</f>
        <v>NL</v>
      </c>
      <c r="C668" s="30" t="str">
        <f>DB_INFO!C560</f>
        <v>Textil &amp; Clothing</v>
      </c>
      <c r="D668" s="25" t="str">
        <f>DB_INFO!D560</f>
        <v>Daily</v>
      </c>
      <c r="E668" s="25" t="str">
        <f>DB_INFO!E560</f>
        <v>51-100ºC</v>
      </c>
      <c r="F668" s="26" t="str">
        <f>DB_INFO!F560</f>
        <v>More 20ºC</v>
      </c>
      <c r="G668" s="26" t="str">
        <f>DB_INFO!G560</f>
        <v>Below 9M€</v>
      </c>
      <c r="H668" s="26">
        <f>DB_INFO!H560</f>
        <v>0</v>
      </c>
      <c r="I668" s="26">
        <f>DB_INFO!I560</f>
        <v>0</v>
      </c>
      <c r="J668" s="26" t="str">
        <f>DB_INFO!J560</f>
        <v>No</v>
      </c>
      <c r="K668" s="27" t="s">
        <v>214</v>
      </c>
      <c r="L668" s="28" t="s">
        <v>55</v>
      </c>
      <c r="M668" s="27" t="s">
        <v>74</v>
      </c>
      <c r="N668" s="30">
        <v>0</v>
      </c>
      <c r="O668" s="43">
        <v>0</v>
      </c>
      <c r="P668" s="43">
        <v>0</v>
      </c>
      <c r="Q668" s="43">
        <v>1</v>
      </c>
      <c r="R668" s="43">
        <v>0</v>
      </c>
      <c r="S668" s="43">
        <v>0</v>
      </c>
      <c r="T668" s="43">
        <v>0</v>
      </c>
      <c r="U668" s="43">
        <v>0</v>
      </c>
      <c r="V668" s="44">
        <v>0</v>
      </c>
      <c r="W668" s="30"/>
      <c r="X668" s="43"/>
      <c r="Y668" s="43"/>
      <c r="Z668" s="43"/>
      <c r="AA668" s="43">
        <v>1</v>
      </c>
      <c r="AB668" s="43"/>
      <c r="AC668" s="43"/>
      <c r="AD668" s="43"/>
      <c r="AE668" s="44"/>
    </row>
    <row r="669" spans="1:31" ht="12" customHeight="1">
      <c r="A669" s="24">
        <v>557</v>
      </c>
      <c r="B669" s="25" t="str">
        <f>DB_INFO!B561</f>
        <v>NL</v>
      </c>
      <c r="C669" s="30" t="str">
        <f>DB_INFO!C561</f>
        <v>Others</v>
      </c>
      <c r="D669" s="25" t="str">
        <f>DB_INFO!D561</f>
        <v>DK/DA</v>
      </c>
      <c r="E669" s="25" t="str">
        <f>DB_INFO!E561</f>
        <v>101-250ºC</v>
      </c>
      <c r="F669" s="26" t="str">
        <f>DB_INFO!F561</f>
        <v>0 - (-20ºC)</v>
      </c>
      <c r="G669" s="26" t="str">
        <f>DB_INFO!G561</f>
        <v>Above 250M€</v>
      </c>
      <c r="H669" s="26">
        <f>DB_INFO!H561</f>
        <v>0</v>
      </c>
      <c r="I669" s="26">
        <f>DB_INFO!I561</f>
        <v>0</v>
      </c>
      <c r="J669" s="26" t="str">
        <f>DB_INFO!J561</f>
        <v>Yes</v>
      </c>
      <c r="K669" s="27" t="s">
        <v>214</v>
      </c>
      <c r="L669" s="28" t="s">
        <v>55</v>
      </c>
      <c r="M669" s="27" t="s">
        <v>74</v>
      </c>
      <c r="N669" s="30">
        <v>0</v>
      </c>
      <c r="O669" s="43">
        <v>0</v>
      </c>
      <c r="P669" s="43">
        <v>0</v>
      </c>
      <c r="Q669" s="43">
        <v>0</v>
      </c>
      <c r="R669" s="43">
        <v>0</v>
      </c>
      <c r="S669" s="43">
        <v>0</v>
      </c>
      <c r="T669" s="43">
        <v>1</v>
      </c>
      <c r="U669" s="43">
        <v>0</v>
      </c>
      <c r="V669" s="44">
        <v>0</v>
      </c>
      <c r="W669" s="30"/>
      <c r="X669" s="43">
        <v>1</v>
      </c>
      <c r="Y669" s="43"/>
      <c r="Z669" s="43"/>
      <c r="AA669" s="43"/>
      <c r="AB669" s="43"/>
      <c r="AC669" s="43"/>
      <c r="AD669" s="43"/>
      <c r="AE669" s="44"/>
    </row>
    <row r="670" spans="1:31" ht="12" customHeight="1">
      <c r="A670" s="24">
        <v>558</v>
      </c>
      <c r="B670" s="25" t="str">
        <f>DB_INFO!B562</f>
        <v>NL</v>
      </c>
      <c r="C670" s="30" t="str">
        <f>DB_INFO!C562</f>
        <v>Textil &amp; Clothing</v>
      </c>
      <c r="D670" s="25" t="str">
        <f>DB_INFO!D562</f>
        <v>DK/DA</v>
      </c>
      <c r="E670" s="25" t="str">
        <f>DB_INFO!E562</f>
        <v>101-250ºC</v>
      </c>
      <c r="F670" s="26" t="str">
        <f>DB_INFO!F562</f>
        <v>0-20ºC</v>
      </c>
      <c r="G670" s="26" t="str">
        <f>DB_INFO!G562</f>
        <v>Below 9M€</v>
      </c>
      <c r="H670" s="26">
        <f>DB_INFO!H562</f>
        <v>0</v>
      </c>
      <c r="I670" s="26">
        <f>DB_INFO!I562</f>
        <v>0</v>
      </c>
      <c r="J670" s="26" t="str">
        <f>DB_INFO!J562</f>
        <v>Yes</v>
      </c>
      <c r="K670" s="27" t="s">
        <v>214</v>
      </c>
      <c r="L670" s="28" t="s">
        <v>55</v>
      </c>
      <c r="M670" s="27" t="s">
        <v>74</v>
      </c>
      <c r="N670" s="30">
        <v>0</v>
      </c>
      <c r="O670" s="43">
        <v>0</v>
      </c>
      <c r="P670" s="43">
        <v>0</v>
      </c>
      <c r="Q670" s="43">
        <v>1</v>
      </c>
      <c r="R670" s="43">
        <v>0</v>
      </c>
      <c r="S670" s="43">
        <v>0</v>
      </c>
      <c r="T670" s="43">
        <v>0</v>
      </c>
      <c r="U670" s="43">
        <v>0</v>
      </c>
      <c r="V670" s="44">
        <v>0</v>
      </c>
      <c r="W670" s="30">
        <v>1</v>
      </c>
      <c r="X670" s="43"/>
      <c r="Y670" s="43"/>
      <c r="Z670" s="43"/>
      <c r="AA670" s="43"/>
      <c r="AB670" s="43"/>
      <c r="AC670" s="43"/>
      <c r="AD670" s="43"/>
      <c r="AE670" s="44"/>
    </row>
    <row r="671" spans="1:31" ht="12" customHeight="1">
      <c r="A671" s="24">
        <v>559</v>
      </c>
      <c r="B671" s="25" t="str">
        <f>DB_INFO!B563</f>
        <v>NL</v>
      </c>
      <c r="C671" s="30" t="str">
        <f>DB_INFO!C563</f>
        <v>Food &amp; Beverages</v>
      </c>
      <c r="D671" s="25" t="str">
        <f>DB_INFO!D563</f>
        <v>Daily</v>
      </c>
      <c r="E671" s="25" t="str">
        <f>DB_INFO!E563</f>
        <v>51-100ºC</v>
      </c>
      <c r="F671" s="26" t="str">
        <f>DB_INFO!F563</f>
        <v>0-20ºC</v>
      </c>
      <c r="G671" s="26" t="str">
        <f>DB_INFO!G563</f>
        <v>DK/DA</v>
      </c>
      <c r="H671" s="26">
        <f>DB_INFO!H563</f>
        <v>0</v>
      </c>
      <c r="I671" s="26">
        <f>DB_INFO!I563</f>
        <v>0</v>
      </c>
      <c r="J671" s="26" t="str">
        <f>DB_INFO!J563</f>
        <v>Yes</v>
      </c>
      <c r="K671" s="27" t="s">
        <v>214</v>
      </c>
      <c r="L671" s="28" t="s">
        <v>55</v>
      </c>
      <c r="M671" s="27" t="s">
        <v>74</v>
      </c>
      <c r="N671" s="30">
        <v>0</v>
      </c>
      <c r="O671" s="43">
        <v>0</v>
      </c>
      <c r="P671" s="43">
        <v>0</v>
      </c>
      <c r="Q671" s="43">
        <v>1</v>
      </c>
      <c r="R671" s="43">
        <v>0</v>
      </c>
      <c r="S671" s="43">
        <v>0</v>
      </c>
      <c r="T671" s="43">
        <v>0</v>
      </c>
      <c r="U671" s="43">
        <v>0</v>
      </c>
      <c r="V671" s="44">
        <v>0</v>
      </c>
      <c r="W671" s="30">
        <v>1</v>
      </c>
      <c r="X671" s="43"/>
      <c r="Y671" s="43"/>
      <c r="Z671" s="43"/>
      <c r="AA671" s="43"/>
      <c r="AB671" s="43"/>
      <c r="AC671" s="43"/>
      <c r="AD671" s="43"/>
      <c r="AE671" s="44"/>
    </row>
    <row r="672" spans="1:31" ht="12" customHeight="1">
      <c r="A672" s="24">
        <v>560</v>
      </c>
      <c r="B672" s="25" t="str">
        <f>DB_INFO!B564</f>
        <v>NL</v>
      </c>
      <c r="C672" s="30" t="str">
        <f>DB_INFO!C564</f>
        <v>Rubber &amp; Plastic</v>
      </c>
      <c r="D672" s="25" t="str">
        <f>DB_INFO!D564</f>
        <v>DK/DA</v>
      </c>
      <c r="E672" s="25" t="str">
        <f>DB_INFO!E564</f>
        <v>101-250ºC</v>
      </c>
      <c r="F672" s="26" t="str">
        <f>DB_INFO!F564</f>
        <v>0-20ºC</v>
      </c>
      <c r="G672" s="26" t="str">
        <f>DB_INFO!G564</f>
        <v>10-59M€</v>
      </c>
      <c r="H672" s="26">
        <f>DB_INFO!H564</f>
        <v>0</v>
      </c>
      <c r="I672" s="26">
        <f>DB_INFO!I564</f>
        <v>0</v>
      </c>
      <c r="J672" s="26" t="str">
        <f>DB_INFO!J564</f>
        <v>Yes</v>
      </c>
      <c r="K672" s="27" t="s">
        <v>214</v>
      </c>
      <c r="L672" s="28" t="s">
        <v>55</v>
      </c>
      <c r="M672" s="27" t="s">
        <v>74</v>
      </c>
      <c r="N672" s="30">
        <v>0</v>
      </c>
      <c r="O672" s="43">
        <v>0</v>
      </c>
      <c r="P672" s="43">
        <v>0</v>
      </c>
      <c r="Q672" s="43">
        <v>0</v>
      </c>
      <c r="R672" s="43">
        <v>0</v>
      </c>
      <c r="S672" s="43">
        <v>0</v>
      </c>
      <c r="T672" s="43">
        <v>1</v>
      </c>
      <c r="U672" s="43">
        <v>0</v>
      </c>
      <c r="V672" s="44">
        <v>0</v>
      </c>
      <c r="W672" s="30">
        <v>1</v>
      </c>
      <c r="X672" s="43"/>
      <c r="Y672" s="43"/>
      <c r="Z672" s="43"/>
      <c r="AA672" s="43"/>
      <c r="AB672" s="43"/>
      <c r="AC672" s="43"/>
      <c r="AD672" s="43"/>
      <c r="AE672" s="44"/>
    </row>
    <row r="673" spans="1:31" ht="12" customHeight="1">
      <c r="A673" s="24">
        <v>561</v>
      </c>
      <c r="B673" s="25" t="str">
        <f>DB_INFO!B565</f>
        <v>NL</v>
      </c>
      <c r="C673" s="30" t="str">
        <f>DB_INFO!C565</f>
        <v>Rubber &amp; Plastic</v>
      </c>
      <c r="D673" s="25" t="str">
        <f>DB_INFO!D565</f>
        <v>Daily</v>
      </c>
      <c r="E673" s="25" t="str">
        <f>DB_INFO!E565</f>
        <v>101-250ºC</v>
      </c>
      <c r="F673" s="26" t="str">
        <f>DB_INFO!F565</f>
        <v>More 20ºC</v>
      </c>
      <c r="G673" s="26" t="str">
        <f>DB_INFO!G565</f>
        <v>10-59M€</v>
      </c>
      <c r="H673" s="26">
        <f>DB_INFO!H565</f>
        <v>0</v>
      </c>
      <c r="I673" s="26">
        <f>DB_INFO!I565</f>
        <v>0</v>
      </c>
      <c r="J673" s="26" t="str">
        <f>DB_INFO!J565</f>
        <v>Yes</v>
      </c>
      <c r="K673" s="27" t="s">
        <v>214</v>
      </c>
      <c r="L673" s="28" t="s">
        <v>221</v>
      </c>
      <c r="M673" s="27" t="s">
        <v>74</v>
      </c>
      <c r="N673" s="30">
        <v>0</v>
      </c>
      <c r="O673" s="43">
        <v>1</v>
      </c>
      <c r="P673" s="43">
        <v>0</v>
      </c>
      <c r="Q673" s="43">
        <v>0</v>
      </c>
      <c r="R673" s="43">
        <v>1</v>
      </c>
      <c r="S673" s="43">
        <v>0</v>
      </c>
      <c r="T673" s="43">
        <v>0</v>
      </c>
      <c r="U673" s="43">
        <v>0</v>
      </c>
      <c r="V673" s="44">
        <v>0</v>
      </c>
      <c r="W673" s="30">
        <v>1</v>
      </c>
      <c r="X673" s="43"/>
      <c r="Y673" s="43"/>
      <c r="Z673" s="43"/>
      <c r="AA673" s="43"/>
      <c r="AB673" s="43"/>
      <c r="AC673" s="43"/>
      <c r="AD673" s="43"/>
      <c r="AE673" s="44"/>
    </row>
    <row r="674" spans="1:31" ht="12" customHeight="1">
      <c r="A674" s="24">
        <v>562</v>
      </c>
      <c r="B674" s="25" t="str">
        <f>DB_INFO!B566</f>
        <v>NL</v>
      </c>
      <c r="C674" s="30" t="str">
        <f>DB_INFO!C566</f>
        <v>Rubber &amp; Plastic</v>
      </c>
      <c r="D674" s="25" t="str">
        <f>DB_INFO!D566</f>
        <v>DK/DA</v>
      </c>
      <c r="E674" s="25" t="str">
        <f>DB_INFO!E566</f>
        <v>DK/DA</v>
      </c>
      <c r="F674" s="26" t="str">
        <f>DB_INFO!F566</f>
        <v>0-20ºC</v>
      </c>
      <c r="G674" s="26" t="str">
        <f>DB_INFO!G566</f>
        <v>DK/DA</v>
      </c>
      <c r="H674" s="26">
        <f>DB_INFO!H566</f>
        <v>0</v>
      </c>
      <c r="I674" s="26">
        <f>DB_INFO!I566</f>
        <v>0</v>
      </c>
      <c r="J674" s="26" t="str">
        <f>DB_INFO!J566</f>
        <v>Yes</v>
      </c>
      <c r="K674" s="27" t="s">
        <v>63</v>
      </c>
      <c r="L674" s="28" t="s">
        <v>55</v>
      </c>
      <c r="M674" s="27" t="s">
        <v>74</v>
      </c>
      <c r="N674" s="30">
        <v>0</v>
      </c>
      <c r="O674" s="43">
        <v>0</v>
      </c>
      <c r="P674" s="43">
        <v>0</v>
      </c>
      <c r="Q674" s="43">
        <v>0</v>
      </c>
      <c r="R674" s="43">
        <v>0</v>
      </c>
      <c r="S674" s="43">
        <v>0</v>
      </c>
      <c r="T674" s="43">
        <v>0</v>
      </c>
      <c r="U674" s="43">
        <v>0</v>
      </c>
      <c r="V674" s="44">
        <v>1</v>
      </c>
      <c r="W674" s="30"/>
      <c r="X674" s="43"/>
      <c r="Y674" s="43"/>
      <c r="Z674" s="43"/>
      <c r="AA674" s="43"/>
      <c r="AB674" s="43"/>
      <c r="AC674" s="43">
        <v>1</v>
      </c>
      <c r="AD674" s="43"/>
      <c r="AE674" s="44"/>
    </row>
    <row r="675" spans="1:31" ht="12" customHeight="1">
      <c r="A675" s="24">
        <v>563</v>
      </c>
      <c r="B675" s="25" t="str">
        <f>DB_INFO!B567</f>
        <v>NL</v>
      </c>
      <c r="C675" s="30" t="str">
        <f>DB_INFO!C567</f>
        <v>Others</v>
      </c>
      <c r="D675" s="25" t="str">
        <f>DB_INFO!D567</f>
        <v>DK/DA</v>
      </c>
      <c r="E675" s="25" t="str">
        <f>DB_INFO!E567</f>
        <v>20-50ºC</v>
      </c>
      <c r="F675" s="26" t="str">
        <f>DB_INFO!F567</f>
        <v>0-20ºC</v>
      </c>
      <c r="G675" s="26" t="str">
        <f>DB_INFO!G567</f>
        <v>Above 250M€</v>
      </c>
      <c r="H675" s="26">
        <f>DB_INFO!H567</f>
        <v>0</v>
      </c>
      <c r="I675" s="26">
        <f>DB_INFO!I567</f>
        <v>0</v>
      </c>
      <c r="J675" s="26" t="str">
        <f>DB_INFO!J567</f>
        <v>Yes</v>
      </c>
      <c r="K675" s="27" t="s">
        <v>214</v>
      </c>
      <c r="L675" s="28" t="s">
        <v>55</v>
      </c>
      <c r="M675" s="27" t="s">
        <v>74</v>
      </c>
      <c r="N675" s="30">
        <v>0</v>
      </c>
      <c r="O675" s="43">
        <v>0</v>
      </c>
      <c r="P675" s="43">
        <v>1</v>
      </c>
      <c r="Q675" s="43">
        <v>1</v>
      </c>
      <c r="R675" s="43">
        <v>0</v>
      </c>
      <c r="S675" s="43">
        <v>0</v>
      </c>
      <c r="T675" s="43">
        <v>1</v>
      </c>
      <c r="U675" s="43">
        <v>0</v>
      </c>
      <c r="V675" s="44">
        <v>0</v>
      </c>
      <c r="W675" s="30">
        <v>1</v>
      </c>
      <c r="X675" s="43"/>
      <c r="Y675" s="43"/>
      <c r="Z675" s="43"/>
      <c r="AA675" s="43"/>
      <c r="AB675" s="43"/>
      <c r="AC675" s="43"/>
      <c r="AD675" s="43"/>
      <c r="AE675" s="44"/>
    </row>
    <row r="676" spans="1:31" ht="12" customHeight="1">
      <c r="A676" s="24">
        <v>564</v>
      </c>
      <c r="B676" s="25" t="str">
        <f>DB_INFO!B568</f>
        <v>NL</v>
      </c>
      <c r="C676" s="30" t="str">
        <f>DB_INFO!C568</f>
        <v>Food &amp; Beverages</v>
      </c>
      <c r="D676" s="25" t="str">
        <f>DB_INFO!D568</f>
        <v>DK/DA</v>
      </c>
      <c r="E676" s="25" t="str">
        <f>DB_INFO!E568</f>
        <v>51-100ºC</v>
      </c>
      <c r="F676" s="26" t="str">
        <f>DB_INFO!F568</f>
        <v>0-20ºC</v>
      </c>
      <c r="G676" s="26" t="str">
        <f>DB_INFO!G568</f>
        <v>DK/DA</v>
      </c>
      <c r="H676" s="26">
        <f>DB_INFO!H568</f>
        <v>0</v>
      </c>
      <c r="I676" s="26">
        <f>DB_INFO!I568</f>
        <v>0</v>
      </c>
      <c r="J676" s="26" t="str">
        <f>DB_INFO!J568</f>
        <v>Yes</v>
      </c>
      <c r="K676" s="27" t="s">
        <v>214</v>
      </c>
      <c r="L676" s="28" t="s">
        <v>55</v>
      </c>
      <c r="M676" s="27" t="s">
        <v>74</v>
      </c>
      <c r="N676" s="30">
        <v>0</v>
      </c>
      <c r="O676" s="43">
        <v>0</v>
      </c>
      <c r="P676" s="43">
        <v>0</v>
      </c>
      <c r="Q676" s="43">
        <v>0</v>
      </c>
      <c r="R676" s="43">
        <v>0</v>
      </c>
      <c r="S676" s="43">
        <v>0</v>
      </c>
      <c r="T676" s="43">
        <v>1</v>
      </c>
      <c r="U676" s="43">
        <v>0</v>
      </c>
      <c r="V676" s="44">
        <v>0</v>
      </c>
      <c r="W676" s="30">
        <v>1</v>
      </c>
      <c r="X676" s="43"/>
      <c r="Y676" s="43"/>
      <c r="Z676" s="43"/>
      <c r="AA676" s="43"/>
      <c r="AB676" s="43"/>
      <c r="AC676" s="43"/>
      <c r="AD676" s="43"/>
      <c r="AE676" s="44"/>
    </row>
    <row r="677" spans="1:31" ht="12" customHeight="1">
      <c r="A677" s="24">
        <v>565</v>
      </c>
      <c r="B677" s="25" t="str">
        <f>DB_INFO!B569</f>
        <v>NL</v>
      </c>
      <c r="C677" s="30" t="str">
        <f>DB_INFO!C569</f>
        <v>Rubber &amp; Plastic</v>
      </c>
      <c r="D677" s="25" t="str">
        <f>DB_INFO!D569</f>
        <v>DK/DA</v>
      </c>
      <c r="E677" s="25" t="str">
        <f>DB_INFO!E569</f>
        <v>101-250ºC</v>
      </c>
      <c r="F677" s="26" t="str">
        <f>DB_INFO!F569</f>
        <v>More 20ºC</v>
      </c>
      <c r="G677" s="26" t="str">
        <f>DB_INFO!G569</f>
        <v>10-59M€</v>
      </c>
      <c r="H677" s="26">
        <f>DB_INFO!H569</f>
        <v>0</v>
      </c>
      <c r="I677" s="26">
        <f>DB_INFO!I569</f>
        <v>0</v>
      </c>
      <c r="J677" s="26" t="str">
        <f>DB_INFO!J569</f>
        <v>Yes</v>
      </c>
      <c r="K677" s="27" t="s">
        <v>82</v>
      </c>
      <c r="L677" s="28" t="s">
        <v>55</v>
      </c>
      <c r="M677" s="27" t="s">
        <v>74</v>
      </c>
      <c r="N677" s="30">
        <v>0</v>
      </c>
      <c r="O677" s="43">
        <v>0</v>
      </c>
      <c r="P677" s="43">
        <v>0</v>
      </c>
      <c r="Q677" s="43">
        <v>1</v>
      </c>
      <c r="R677" s="43">
        <v>0</v>
      </c>
      <c r="S677" s="43">
        <v>0</v>
      </c>
      <c r="T677" s="43">
        <v>0</v>
      </c>
      <c r="U677" s="43">
        <v>0</v>
      </c>
      <c r="V677" s="44">
        <v>0</v>
      </c>
      <c r="W677" s="30"/>
      <c r="X677" s="43"/>
      <c r="Y677" s="43"/>
      <c r="Z677" s="43">
        <v>1</v>
      </c>
      <c r="AA677" s="43"/>
      <c r="AB677" s="43"/>
      <c r="AC677" s="43"/>
      <c r="AD677" s="43"/>
      <c r="AE677" s="44"/>
    </row>
    <row r="678" spans="1:31" ht="12" customHeight="1">
      <c r="A678" s="24">
        <v>566</v>
      </c>
      <c r="B678" s="25" t="str">
        <f>DB_INFO!B570</f>
        <v>NL</v>
      </c>
      <c r="C678" s="30" t="str">
        <f>DB_INFO!C570</f>
        <v>Food &amp; Beverages</v>
      </c>
      <c r="D678" s="25" t="str">
        <f>DB_INFO!D570</f>
        <v>DK/DA</v>
      </c>
      <c r="E678" s="25" t="str">
        <f>DB_INFO!E570</f>
        <v>51-100ºC</v>
      </c>
      <c r="F678" s="26" t="str">
        <f>DB_INFO!F570</f>
        <v>0-20ºC</v>
      </c>
      <c r="G678" s="26" t="str">
        <f>DB_INFO!G570</f>
        <v>DK/DA</v>
      </c>
      <c r="H678" s="26">
        <f>DB_INFO!H570</f>
        <v>0</v>
      </c>
      <c r="I678" s="26">
        <f>DB_INFO!I570</f>
        <v>0</v>
      </c>
      <c r="J678" s="26" t="str">
        <f>DB_INFO!J570</f>
        <v>Yes</v>
      </c>
      <c r="K678" s="27" t="s">
        <v>63</v>
      </c>
      <c r="L678" s="28" t="s">
        <v>221</v>
      </c>
      <c r="M678" s="27" t="s">
        <v>74</v>
      </c>
      <c r="N678" s="30">
        <v>0</v>
      </c>
      <c r="O678" s="43">
        <v>1</v>
      </c>
      <c r="P678" s="43">
        <v>0</v>
      </c>
      <c r="Q678" s="43">
        <v>0</v>
      </c>
      <c r="R678" s="43">
        <v>0</v>
      </c>
      <c r="S678" s="43">
        <v>0</v>
      </c>
      <c r="T678" s="43">
        <v>0</v>
      </c>
      <c r="U678" s="43">
        <v>1</v>
      </c>
      <c r="V678" s="44">
        <v>1</v>
      </c>
      <c r="W678" s="30"/>
      <c r="X678" s="43"/>
      <c r="Y678" s="43"/>
      <c r="Z678" s="43">
        <v>1</v>
      </c>
      <c r="AA678" s="43"/>
      <c r="AB678" s="43"/>
      <c r="AC678" s="43"/>
      <c r="AD678" s="43"/>
      <c r="AE678" s="44"/>
    </row>
    <row r="679" spans="1:31" ht="12" customHeight="1">
      <c r="A679" s="24">
        <v>567</v>
      </c>
      <c r="B679" s="25" t="str">
        <f>DB_INFO!B571</f>
        <v>NL</v>
      </c>
      <c r="C679" s="30" t="str">
        <f>DB_INFO!C571</f>
        <v>Others</v>
      </c>
      <c r="D679" s="25" t="str">
        <f>DB_INFO!D571</f>
        <v>DK/DA</v>
      </c>
      <c r="E679" s="25" t="str">
        <f>DB_INFO!E571</f>
        <v>51-100ºC</v>
      </c>
      <c r="F679" s="26" t="str">
        <f>DB_INFO!F571</f>
        <v>0-20ºC</v>
      </c>
      <c r="G679" s="26" t="str">
        <f>DB_INFO!G571</f>
        <v>DK/DA</v>
      </c>
      <c r="H679" s="26">
        <f>DB_INFO!H571</f>
        <v>0</v>
      </c>
      <c r="I679" s="26">
        <f>DB_INFO!I571</f>
        <v>0</v>
      </c>
      <c r="J679" s="26" t="str">
        <f>DB_INFO!J571</f>
        <v>Yes</v>
      </c>
      <c r="K679" s="27" t="s">
        <v>214</v>
      </c>
      <c r="L679" s="28" t="s">
        <v>55</v>
      </c>
      <c r="M679" s="27" t="s">
        <v>74</v>
      </c>
      <c r="N679" s="30">
        <v>0</v>
      </c>
      <c r="O679" s="43">
        <v>0</v>
      </c>
      <c r="P679" s="43">
        <v>0</v>
      </c>
      <c r="Q679" s="43">
        <v>0</v>
      </c>
      <c r="R679" s="43">
        <v>0</v>
      </c>
      <c r="S679" s="43">
        <v>0</v>
      </c>
      <c r="T679" s="43">
        <v>1</v>
      </c>
      <c r="U679" s="43">
        <v>0</v>
      </c>
      <c r="V679" s="44">
        <v>0</v>
      </c>
      <c r="W679" s="30"/>
      <c r="X679" s="43"/>
      <c r="Y679" s="43"/>
      <c r="Z679" s="43"/>
      <c r="AA679" s="43"/>
      <c r="AB679" s="43"/>
      <c r="AC679" s="43"/>
      <c r="AD679" s="43"/>
      <c r="AE679" s="44">
        <v>1</v>
      </c>
    </row>
    <row r="680" spans="1:31" ht="12" customHeight="1">
      <c r="A680" s="24">
        <v>568</v>
      </c>
      <c r="B680" s="25" t="str">
        <f>DB_INFO!B572</f>
        <v>NL</v>
      </c>
      <c r="C680" s="30" t="str">
        <f>DB_INFO!C572</f>
        <v>Others</v>
      </c>
      <c r="D680" s="25" t="str">
        <f>DB_INFO!D572</f>
        <v>DK/DA</v>
      </c>
      <c r="E680" s="25" t="str">
        <f>DB_INFO!E572</f>
        <v>51-100ºC</v>
      </c>
      <c r="F680" s="26" t="str">
        <f>DB_INFO!F572</f>
        <v>0 - (-20ºC)</v>
      </c>
      <c r="G680" s="26" t="str">
        <f>DB_INFO!G572</f>
        <v>Below 9M€</v>
      </c>
      <c r="H680" s="26">
        <f>DB_INFO!H572</f>
        <v>0</v>
      </c>
      <c r="I680" s="26">
        <f>DB_INFO!I572</f>
        <v>0</v>
      </c>
      <c r="J680" s="26" t="str">
        <f>DB_INFO!J572</f>
        <v>Yes</v>
      </c>
      <c r="K680" s="27" t="s">
        <v>214</v>
      </c>
      <c r="L680" s="28" t="s">
        <v>55</v>
      </c>
      <c r="M680" s="27" t="s">
        <v>74</v>
      </c>
      <c r="N680" s="30">
        <v>0</v>
      </c>
      <c r="O680" s="43">
        <v>0</v>
      </c>
      <c r="P680" s="43">
        <v>0</v>
      </c>
      <c r="Q680" s="43">
        <v>1</v>
      </c>
      <c r="R680" s="43">
        <v>0</v>
      </c>
      <c r="S680" s="43">
        <v>0</v>
      </c>
      <c r="T680" s="43">
        <v>0</v>
      </c>
      <c r="U680" s="43">
        <v>0</v>
      </c>
      <c r="V680" s="44">
        <v>0</v>
      </c>
      <c r="W680" s="30"/>
      <c r="X680" s="43"/>
      <c r="Y680" s="43"/>
      <c r="Z680" s="43"/>
      <c r="AA680" s="43">
        <v>1</v>
      </c>
      <c r="AB680" s="43"/>
      <c r="AC680" s="43"/>
      <c r="AD680" s="43"/>
      <c r="AE680" s="44"/>
    </row>
    <row r="681" spans="1:31" ht="12" customHeight="1">
      <c r="A681" s="24">
        <v>569</v>
      </c>
      <c r="B681" s="25" t="str">
        <f>DB_INFO!B573</f>
        <v>NL</v>
      </c>
      <c r="C681" s="30" t="str">
        <f>DB_INFO!C573</f>
        <v>Rubber &amp; Plastic</v>
      </c>
      <c r="D681" s="25" t="str">
        <f>DB_INFO!D573</f>
        <v>Weekly</v>
      </c>
      <c r="E681" s="25" t="str">
        <f>DB_INFO!E573</f>
        <v>More 250ºC</v>
      </c>
      <c r="F681" s="26" t="str">
        <f>DB_INFO!F573</f>
        <v>0-20ºC</v>
      </c>
      <c r="G681" s="26" t="str">
        <f>DB_INFO!G573</f>
        <v>DK/DA</v>
      </c>
      <c r="H681" s="26">
        <f>DB_INFO!H573</f>
        <v>0</v>
      </c>
      <c r="I681" s="26">
        <f>DB_INFO!I573</f>
        <v>0</v>
      </c>
      <c r="J681" s="26" t="str">
        <f>DB_INFO!J573</f>
        <v>No</v>
      </c>
      <c r="K681" s="27" t="s">
        <v>82</v>
      </c>
      <c r="L681" s="28" t="s">
        <v>55</v>
      </c>
      <c r="M681" s="27" t="s">
        <v>74</v>
      </c>
      <c r="N681" s="30">
        <v>0</v>
      </c>
      <c r="O681" s="43">
        <v>0</v>
      </c>
      <c r="P681" s="43">
        <v>0</v>
      </c>
      <c r="Q681" s="43">
        <v>1</v>
      </c>
      <c r="R681" s="43">
        <v>0</v>
      </c>
      <c r="S681" s="43">
        <v>0</v>
      </c>
      <c r="T681" s="43">
        <v>0</v>
      </c>
      <c r="U681" s="43">
        <v>0</v>
      </c>
      <c r="V681" s="44">
        <v>0</v>
      </c>
      <c r="W681" s="30"/>
      <c r="X681" s="43"/>
      <c r="Y681" s="43"/>
      <c r="Z681" s="43"/>
      <c r="AA681" s="43">
        <v>1</v>
      </c>
      <c r="AB681" s="43"/>
      <c r="AC681" s="43"/>
      <c r="AD681" s="43"/>
      <c r="AE681" s="44"/>
    </row>
    <row r="682" spans="1:31" ht="12" customHeight="1">
      <c r="A682" s="24">
        <v>570</v>
      </c>
      <c r="B682" s="25" t="str">
        <f>DB_INFO!B574</f>
        <v>NL</v>
      </c>
      <c r="C682" s="30" t="str">
        <f>DB_INFO!C574</f>
        <v>Food &amp; Beverages</v>
      </c>
      <c r="D682" s="25" t="str">
        <f>DB_INFO!D574</f>
        <v>Seasonal</v>
      </c>
      <c r="E682" s="25" t="str">
        <f>DB_INFO!E574</f>
        <v>More 250ºC</v>
      </c>
      <c r="F682" s="26" t="str">
        <f>DB_INFO!F574</f>
        <v>0-20ºC</v>
      </c>
      <c r="G682" s="26" t="str">
        <f>DB_INFO!G574</f>
        <v>Above 250M€</v>
      </c>
      <c r="H682" s="26">
        <f>DB_INFO!H574</f>
        <v>0</v>
      </c>
      <c r="I682" s="26">
        <f>DB_INFO!I574</f>
        <v>0</v>
      </c>
      <c r="J682" s="26" t="str">
        <f>DB_INFO!J574</f>
        <v>Yes</v>
      </c>
      <c r="K682" s="27" t="s">
        <v>214</v>
      </c>
      <c r="L682" s="28" t="s">
        <v>221</v>
      </c>
      <c r="M682" s="27" t="s">
        <v>74</v>
      </c>
      <c r="N682" s="30">
        <v>0</v>
      </c>
      <c r="O682" s="43">
        <v>0</v>
      </c>
      <c r="P682" s="43">
        <v>0</v>
      </c>
      <c r="Q682" s="43">
        <v>0</v>
      </c>
      <c r="R682" s="43">
        <v>1</v>
      </c>
      <c r="S682" s="43">
        <v>0</v>
      </c>
      <c r="T682" s="43">
        <v>0</v>
      </c>
      <c r="U682" s="43">
        <v>0</v>
      </c>
      <c r="V682" s="44">
        <v>0</v>
      </c>
      <c r="W682" s="30">
        <v>1</v>
      </c>
      <c r="X682" s="43"/>
      <c r="Y682" s="43"/>
      <c r="Z682" s="43"/>
      <c r="AA682" s="43"/>
      <c r="AB682" s="43"/>
      <c r="AC682" s="43"/>
      <c r="AD682" s="43"/>
      <c r="AE682" s="44"/>
    </row>
    <row r="683" spans="1:31" ht="12" customHeight="1">
      <c r="A683" s="24">
        <v>571</v>
      </c>
      <c r="B683" s="25" t="str">
        <f>DB_INFO!B575</f>
        <v>NL</v>
      </c>
      <c r="C683" s="30" t="str">
        <f>DB_INFO!C575</f>
        <v>Food &amp; Beverages</v>
      </c>
      <c r="D683" s="25" t="str">
        <f>DB_INFO!D575</f>
        <v>Seasonal</v>
      </c>
      <c r="E683" s="25" t="str">
        <f>DB_INFO!E575</f>
        <v>51-100ºC</v>
      </c>
      <c r="F683" s="26" t="str">
        <f>DB_INFO!F575</f>
        <v>0-20ºC</v>
      </c>
      <c r="G683" s="26" t="str">
        <f>DB_INFO!G575</f>
        <v>10-59M€</v>
      </c>
      <c r="H683" s="26">
        <f>DB_INFO!H575</f>
        <v>0</v>
      </c>
      <c r="I683" s="26">
        <f>DB_INFO!I575</f>
        <v>0</v>
      </c>
      <c r="J683" s="26" t="str">
        <f>DB_INFO!J575</f>
        <v>Yes</v>
      </c>
      <c r="K683" s="27" t="s">
        <v>214</v>
      </c>
      <c r="L683" s="28" t="s">
        <v>55</v>
      </c>
      <c r="M683" s="27" t="s">
        <v>74</v>
      </c>
      <c r="N683" s="30">
        <v>0</v>
      </c>
      <c r="O683" s="43">
        <v>0</v>
      </c>
      <c r="P683" s="43">
        <v>0</v>
      </c>
      <c r="Q683" s="43">
        <v>1</v>
      </c>
      <c r="R683" s="43">
        <v>0</v>
      </c>
      <c r="S683" s="43">
        <v>0</v>
      </c>
      <c r="T683" s="43">
        <v>1</v>
      </c>
      <c r="U683" s="43">
        <v>1</v>
      </c>
      <c r="V683" s="44">
        <v>0</v>
      </c>
      <c r="W683" s="30"/>
      <c r="X683" s="43"/>
      <c r="Y683" s="43"/>
      <c r="Z683" s="43"/>
      <c r="AA683" s="43">
        <v>1</v>
      </c>
      <c r="AB683" s="43"/>
      <c r="AC683" s="43"/>
      <c r="AD683" s="43"/>
      <c r="AE683" s="44"/>
    </row>
    <row r="684" spans="1:31" ht="12" customHeight="1">
      <c r="A684" s="24">
        <v>572</v>
      </c>
      <c r="B684" s="25" t="str">
        <f>DB_INFO!B576</f>
        <v>NL</v>
      </c>
      <c r="C684" s="30" t="str">
        <f>DB_INFO!C576</f>
        <v>Textil &amp; Clothing</v>
      </c>
      <c r="D684" s="25" t="str">
        <f>DB_INFO!D576</f>
        <v>Daily</v>
      </c>
      <c r="E684" s="25" t="str">
        <f>DB_INFO!E576</f>
        <v>51-100ºC</v>
      </c>
      <c r="F684" s="26" t="str">
        <f>DB_INFO!F576</f>
        <v>More 20ºC</v>
      </c>
      <c r="G684" s="26" t="str">
        <f>DB_INFO!G576</f>
        <v>Below 9M€</v>
      </c>
      <c r="H684" s="26">
        <f>DB_INFO!H576</f>
        <v>0</v>
      </c>
      <c r="I684" s="26">
        <f>DB_INFO!I576</f>
        <v>0</v>
      </c>
      <c r="J684" s="26" t="str">
        <f>DB_INFO!J576</f>
        <v>Yes</v>
      </c>
      <c r="K684" s="27" t="s">
        <v>214</v>
      </c>
      <c r="L684" s="28" t="s">
        <v>55</v>
      </c>
      <c r="M684" s="27" t="s">
        <v>74</v>
      </c>
      <c r="N684" s="30">
        <v>0</v>
      </c>
      <c r="O684" s="43">
        <v>0</v>
      </c>
      <c r="P684" s="43">
        <v>1</v>
      </c>
      <c r="Q684" s="43">
        <v>1</v>
      </c>
      <c r="R684" s="43">
        <v>1</v>
      </c>
      <c r="S684" s="43">
        <v>0</v>
      </c>
      <c r="T684" s="43">
        <v>1</v>
      </c>
      <c r="U684" s="43">
        <v>1</v>
      </c>
      <c r="V684" s="44">
        <v>0</v>
      </c>
      <c r="W684" s="30"/>
      <c r="X684" s="43"/>
      <c r="Y684" s="43"/>
      <c r="Z684" s="43"/>
      <c r="AA684" s="43">
        <v>1</v>
      </c>
      <c r="AB684" s="43"/>
      <c r="AC684" s="43"/>
      <c r="AD684" s="43"/>
      <c r="AE684" s="44"/>
    </row>
    <row r="685" spans="1:31" ht="12" customHeight="1">
      <c r="A685" s="24">
        <v>573</v>
      </c>
      <c r="B685" s="25" t="str">
        <f>DB_INFO!B577</f>
        <v>NL</v>
      </c>
      <c r="C685" s="30" t="str">
        <f>DB_INFO!C577</f>
        <v>Rubber &amp; Plastic</v>
      </c>
      <c r="D685" s="25" t="str">
        <f>DB_INFO!D577</f>
        <v>Daily</v>
      </c>
      <c r="E685" s="25" t="str">
        <f>DB_INFO!E577</f>
        <v>101-250ºC</v>
      </c>
      <c r="F685" s="26" t="str">
        <f>DB_INFO!F577</f>
        <v>0-20ºC</v>
      </c>
      <c r="G685" s="26" t="str">
        <f>DB_INFO!G577</f>
        <v>10-59M€</v>
      </c>
      <c r="H685" s="26">
        <f>DB_INFO!H577</f>
        <v>0</v>
      </c>
      <c r="I685" s="26">
        <f>DB_INFO!I577</f>
        <v>0</v>
      </c>
      <c r="J685" s="26" t="str">
        <f>DB_INFO!J577</f>
        <v>No</v>
      </c>
      <c r="K685" s="27" t="s">
        <v>82</v>
      </c>
      <c r="L685" s="28" t="s">
        <v>55</v>
      </c>
      <c r="M685" s="27" t="s">
        <v>74</v>
      </c>
      <c r="N685" s="30">
        <v>0</v>
      </c>
      <c r="O685" s="43">
        <v>0</v>
      </c>
      <c r="P685" s="43">
        <v>0</v>
      </c>
      <c r="Q685" s="43">
        <v>1</v>
      </c>
      <c r="R685" s="43">
        <v>0</v>
      </c>
      <c r="S685" s="43">
        <v>0</v>
      </c>
      <c r="T685" s="43">
        <v>0</v>
      </c>
      <c r="U685" s="43">
        <v>0</v>
      </c>
      <c r="V685" s="44">
        <v>0</v>
      </c>
      <c r="W685" s="30"/>
      <c r="X685" s="43"/>
      <c r="Y685" s="43"/>
      <c r="Z685" s="43"/>
      <c r="AA685" s="43">
        <v>1</v>
      </c>
      <c r="AB685" s="43"/>
      <c r="AC685" s="43"/>
      <c r="AD685" s="43"/>
      <c r="AE685" s="44"/>
    </row>
    <row r="686" spans="1:31" ht="12" customHeight="1">
      <c r="A686" s="24">
        <v>574</v>
      </c>
      <c r="B686" s="25" t="str">
        <f>DB_INFO!B578</f>
        <v>NL</v>
      </c>
      <c r="C686" s="30" t="str">
        <f>DB_INFO!C578</f>
        <v>Food &amp; Beverages</v>
      </c>
      <c r="D686" s="25" t="str">
        <f>DB_INFO!D578</f>
        <v>Daily</v>
      </c>
      <c r="E686" s="25" t="str">
        <f>DB_INFO!E578</f>
        <v>51-100ºC</v>
      </c>
      <c r="F686" s="26" t="str">
        <f>DB_INFO!F578</f>
        <v>0-20ºC</v>
      </c>
      <c r="G686" s="26" t="str">
        <f>DB_INFO!G578</f>
        <v>10-59M€</v>
      </c>
      <c r="H686" s="26">
        <f>DB_INFO!H578</f>
        <v>0</v>
      </c>
      <c r="I686" s="26">
        <f>DB_INFO!I578</f>
        <v>0</v>
      </c>
      <c r="J686" s="26" t="str">
        <f>DB_INFO!J578</f>
        <v>Yes</v>
      </c>
      <c r="K686" s="27" t="s">
        <v>214</v>
      </c>
      <c r="L686" s="28" t="s">
        <v>55</v>
      </c>
      <c r="M686" s="27" t="s">
        <v>74</v>
      </c>
      <c r="N686" s="30">
        <v>0</v>
      </c>
      <c r="O686" s="43">
        <v>0</v>
      </c>
      <c r="P686" s="43">
        <v>0</v>
      </c>
      <c r="Q686" s="43">
        <v>1</v>
      </c>
      <c r="R686" s="43">
        <v>0</v>
      </c>
      <c r="S686" s="43">
        <v>0</v>
      </c>
      <c r="T686" s="43">
        <v>0</v>
      </c>
      <c r="U686" s="43">
        <v>0</v>
      </c>
      <c r="V686" s="44">
        <v>0</v>
      </c>
      <c r="W686" s="30"/>
      <c r="X686" s="43"/>
      <c r="Y686" s="43"/>
      <c r="Z686" s="43">
        <v>1</v>
      </c>
      <c r="AA686" s="43"/>
      <c r="AB686" s="43"/>
      <c r="AC686" s="43"/>
      <c r="AD686" s="43"/>
      <c r="AE686" s="44"/>
    </row>
    <row r="687" spans="1:31" ht="12" customHeight="1">
      <c r="A687" s="24">
        <v>575</v>
      </c>
      <c r="B687" s="25" t="str">
        <f>DB_INFO!B579</f>
        <v>NL</v>
      </c>
      <c r="C687" s="30" t="str">
        <f>DB_INFO!C579</f>
        <v>Food &amp; Beverages</v>
      </c>
      <c r="D687" s="25" t="str">
        <f>DB_INFO!D579</f>
        <v>Daily</v>
      </c>
      <c r="E687" s="25" t="str">
        <f>DB_INFO!E579</f>
        <v>51-100ºC</v>
      </c>
      <c r="F687" s="26" t="str">
        <f>DB_INFO!F579</f>
        <v>0 - (-20ºC)</v>
      </c>
      <c r="G687" s="26" t="str">
        <f>DB_INFO!G579</f>
        <v>10-59M€</v>
      </c>
      <c r="H687" s="26">
        <f>DB_INFO!H579</f>
        <v>0</v>
      </c>
      <c r="I687" s="26">
        <f>DB_INFO!I579</f>
        <v>0</v>
      </c>
      <c r="J687" s="26" t="str">
        <f>DB_INFO!J579</f>
        <v>Yes</v>
      </c>
      <c r="K687" s="27" t="s">
        <v>63</v>
      </c>
      <c r="L687" s="28" t="s">
        <v>55</v>
      </c>
      <c r="M687" s="27" t="s">
        <v>74</v>
      </c>
      <c r="N687" s="30">
        <v>0</v>
      </c>
      <c r="O687" s="43">
        <v>0</v>
      </c>
      <c r="P687" s="43">
        <v>0</v>
      </c>
      <c r="Q687" s="43">
        <v>1</v>
      </c>
      <c r="R687" s="43">
        <v>0</v>
      </c>
      <c r="S687" s="43">
        <v>1.0001</v>
      </c>
      <c r="T687" s="43">
        <v>1</v>
      </c>
      <c r="U687" s="43">
        <v>1</v>
      </c>
      <c r="V687" s="44">
        <v>0</v>
      </c>
      <c r="W687" s="30"/>
      <c r="X687" s="43"/>
      <c r="Y687" s="43"/>
      <c r="Z687" s="43"/>
      <c r="AA687" s="43">
        <v>1</v>
      </c>
      <c r="AB687" s="43"/>
      <c r="AC687" s="43"/>
      <c r="AD687" s="43"/>
      <c r="AE687" s="44"/>
    </row>
    <row r="688" spans="1:31" ht="12" customHeight="1">
      <c r="A688" s="24">
        <v>576</v>
      </c>
      <c r="B688" s="25" t="str">
        <f>DB_INFO!B580</f>
        <v>NL</v>
      </c>
      <c r="C688" s="30" t="str">
        <f>DB_INFO!C580</f>
        <v>Food &amp; Beverages</v>
      </c>
      <c r="D688" s="25" t="str">
        <f>DB_INFO!D580</f>
        <v>DK/DA</v>
      </c>
      <c r="E688" s="25" t="str">
        <f>DB_INFO!E580</f>
        <v>20-50ºC</v>
      </c>
      <c r="F688" s="26" t="str">
        <f>DB_INFO!F580</f>
        <v>0-20ºC</v>
      </c>
      <c r="G688" s="26" t="str">
        <f>DB_INFO!G580</f>
        <v>DK/DA</v>
      </c>
      <c r="H688" s="26">
        <f>DB_INFO!H580</f>
        <v>0</v>
      </c>
      <c r="I688" s="26">
        <f>DB_INFO!I580</f>
        <v>0</v>
      </c>
      <c r="J688" s="26" t="str">
        <f>DB_INFO!J580</f>
        <v>No</v>
      </c>
      <c r="K688" s="27" t="s">
        <v>214</v>
      </c>
      <c r="L688" s="28" t="s">
        <v>55</v>
      </c>
      <c r="M688" s="27" t="s">
        <v>74</v>
      </c>
      <c r="N688" s="30">
        <v>0</v>
      </c>
      <c r="O688" s="43">
        <v>0</v>
      </c>
      <c r="P688" s="43">
        <v>0</v>
      </c>
      <c r="Q688" s="43">
        <v>1</v>
      </c>
      <c r="R688" s="43">
        <v>0</v>
      </c>
      <c r="S688" s="43">
        <v>0</v>
      </c>
      <c r="T688" s="43">
        <v>0</v>
      </c>
      <c r="U688" s="43">
        <v>0</v>
      </c>
      <c r="V688" s="44">
        <v>0</v>
      </c>
      <c r="W688" s="30"/>
      <c r="X688" s="43"/>
      <c r="Y688" s="43"/>
      <c r="Z688" s="43"/>
      <c r="AA688" s="43">
        <v>1</v>
      </c>
      <c r="AB688" s="43"/>
      <c r="AC688" s="43"/>
      <c r="AD688" s="43"/>
      <c r="AE688" s="44"/>
    </row>
    <row r="689" spans="1:31" ht="12" customHeight="1">
      <c r="A689" s="24">
        <v>577</v>
      </c>
      <c r="B689" s="25" t="str">
        <f>DB_INFO!B581</f>
        <v>NL</v>
      </c>
      <c r="C689" s="30" t="str">
        <f>DB_INFO!C581</f>
        <v>Food &amp; Beverages</v>
      </c>
      <c r="D689" s="25" t="str">
        <f>DB_INFO!D581</f>
        <v>Daily</v>
      </c>
      <c r="E689" s="25" t="str">
        <f>DB_INFO!E581</f>
        <v>51-100ºC</v>
      </c>
      <c r="F689" s="26" t="str">
        <f>DB_INFO!F581</f>
        <v>0-20ºC</v>
      </c>
      <c r="G689" s="26" t="str">
        <f>DB_INFO!G581</f>
        <v>DK/DA</v>
      </c>
      <c r="H689" s="26">
        <f>DB_INFO!H581</f>
        <v>0</v>
      </c>
      <c r="I689" s="26">
        <f>DB_INFO!I581</f>
        <v>0</v>
      </c>
      <c r="J689" s="26" t="str">
        <f>DB_INFO!J581</f>
        <v>Yes</v>
      </c>
      <c r="K689" s="27" t="s">
        <v>214</v>
      </c>
      <c r="L689" s="28" t="s">
        <v>55</v>
      </c>
      <c r="M689" s="27" t="s">
        <v>74</v>
      </c>
      <c r="N689" s="30">
        <v>0</v>
      </c>
      <c r="O689" s="43">
        <v>0</v>
      </c>
      <c r="P689" s="43">
        <v>0</v>
      </c>
      <c r="Q689" s="43">
        <v>1</v>
      </c>
      <c r="R689" s="43">
        <v>0</v>
      </c>
      <c r="S689" s="43">
        <v>0</v>
      </c>
      <c r="T689" s="43">
        <v>0</v>
      </c>
      <c r="U689" s="43">
        <v>0</v>
      </c>
      <c r="V689" s="44">
        <v>0</v>
      </c>
      <c r="W689" s="30">
        <v>1</v>
      </c>
      <c r="X689" s="43"/>
      <c r="Y689" s="43"/>
      <c r="Z689" s="43"/>
      <c r="AA689" s="43"/>
      <c r="AB689" s="43"/>
      <c r="AC689" s="43"/>
      <c r="AD689" s="43"/>
      <c r="AE689" s="44"/>
    </row>
    <row r="690" spans="1:31" ht="12" customHeight="1">
      <c r="A690" s="24">
        <v>578</v>
      </c>
      <c r="B690" s="25" t="str">
        <f>DB_INFO!B582</f>
        <v>NL</v>
      </c>
      <c r="C690" s="30" t="str">
        <f>DB_INFO!C582</f>
        <v>Rubber &amp; Plastic</v>
      </c>
      <c r="D690" s="25" t="str">
        <f>DB_INFO!D582</f>
        <v>DK/DA</v>
      </c>
      <c r="E690" s="25" t="str">
        <f>DB_INFO!E582</f>
        <v>101-250ºC</v>
      </c>
      <c r="F690" s="26" t="str">
        <f>DB_INFO!F582</f>
        <v>More 20ºC</v>
      </c>
      <c r="G690" s="26" t="str">
        <f>DB_INFO!G582</f>
        <v>10-59M€</v>
      </c>
      <c r="H690" s="26">
        <f>DB_INFO!H582</f>
        <v>0</v>
      </c>
      <c r="I690" s="26">
        <f>DB_INFO!I582</f>
        <v>0</v>
      </c>
      <c r="J690" s="26" t="str">
        <f>DB_INFO!J582</f>
        <v>Yes</v>
      </c>
      <c r="K690" s="27" t="s">
        <v>214</v>
      </c>
      <c r="L690" s="28" t="s">
        <v>55</v>
      </c>
      <c r="M690" s="27" t="s">
        <v>74</v>
      </c>
      <c r="N690" s="30">
        <v>0</v>
      </c>
      <c r="O690" s="43">
        <v>0</v>
      </c>
      <c r="P690" s="43">
        <v>0</v>
      </c>
      <c r="Q690" s="43">
        <v>1</v>
      </c>
      <c r="R690" s="43">
        <v>0</v>
      </c>
      <c r="S690" s="43">
        <v>0</v>
      </c>
      <c r="T690" s="43">
        <v>0</v>
      </c>
      <c r="U690" s="43">
        <v>0</v>
      </c>
      <c r="V690" s="44">
        <v>0</v>
      </c>
      <c r="W690" s="30"/>
      <c r="X690" s="43"/>
      <c r="Y690" s="43"/>
      <c r="Z690" s="43"/>
      <c r="AA690" s="43">
        <v>1</v>
      </c>
      <c r="AB690" s="43"/>
      <c r="AC690" s="43"/>
      <c r="AD690" s="43"/>
      <c r="AE690" s="44"/>
    </row>
    <row r="691" spans="1:31" ht="12" customHeight="1">
      <c r="A691" s="24">
        <v>579</v>
      </c>
      <c r="B691" s="25" t="str">
        <f>DB_INFO!B583</f>
        <v>NL</v>
      </c>
      <c r="C691" s="30" t="str">
        <f>DB_INFO!C583</f>
        <v>Rubber &amp; Plastic</v>
      </c>
      <c r="D691" s="25" t="str">
        <f>DB_INFO!D583</f>
        <v>DK/DA</v>
      </c>
      <c r="E691" s="25" t="str">
        <f>DB_INFO!E583</f>
        <v>20-50ºC</v>
      </c>
      <c r="F691" s="26" t="str">
        <f>DB_INFO!F583</f>
        <v>More 20ºC</v>
      </c>
      <c r="G691" s="26" t="str">
        <f>DB_INFO!G583</f>
        <v>10-59M€</v>
      </c>
      <c r="H691" s="26">
        <f>DB_INFO!H583</f>
        <v>0</v>
      </c>
      <c r="I691" s="26">
        <f>DB_INFO!I583</f>
        <v>0</v>
      </c>
      <c r="J691" s="26" t="str">
        <f>DB_INFO!J583</f>
        <v>No</v>
      </c>
      <c r="K691" s="27" t="s">
        <v>214</v>
      </c>
      <c r="L691" s="28" t="s">
        <v>55</v>
      </c>
      <c r="M691" s="27" t="s">
        <v>74</v>
      </c>
      <c r="N691" s="30">
        <v>0</v>
      </c>
      <c r="O691" s="43">
        <v>0</v>
      </c>
      <c r="P691" s="43">
        <v>1</v>
      </c>
      <c r="Q691" s="43">
        <v>1</v>
      </c>
      <c r="R691" s="43">
        <v>0</v>
      </c>
      <c r="S691" s="43">
        <v>1</v>
      </c>
      <c r="T691" s="43">
        <v>0</v>
      </c>
      <c r="U691" s="43">
        <v>0</v>
      </c>
      <c r="V691" s="44">
        <v>0</v>
      </c>
      <c r="W691" s="30">
        <v>1</v>
      </c>
      <c r="X691" s="43"/>
      <c r="Y691" s="43"/>
      <c r="Z691" s="43"/>
      <c r="AA691" s="43"/>
      <c r="AB691" s="43"/>
      <c r="AC691" s="43"/>
      <c r="AD691" s="43"/>
      <c r="AE691" s="44"/>
    </row>
    <row r="692" spans="1:31" ht="12" customHeight="1">
      <c r="A692" s="24">
        <v>580</v>
      </c>
      <c r="B692" s="25" t="str">
        <f>DB_INFO!B584</f>
        <v>NL</v>
      </c>
      <c r="C692" s="30" t="str">
        <f>DB_INFO!C584</f>
        <v>Textil &amp; Clothing</v>
      </c>
      <c r="D692" s="25" t="str">
        <f>DB_INFO!D584</f>
        <v>DK/DA</v>
      </c>
      <c r="E692" s="25" t="str">
        <f>DB_INFO!E584</f>
        <v>101-250ºC</v>
      </c>
      <c r="F692" s="26" t="str">
        <f>DB_INFO!F584</f>
        <v>DK/DA</v>
      </c>
      <c r="G692" s="26" t="str">
        <f>DB_INFO!G584</f>
        <v>10-59M€</v>
      </c>
      <c r="H692" s="26">
        <f>DB_INFO!H584</f>
        <v>0</v>
      </c>
      <c r="I692" s="26">
        <f>DB_INFO!I584</f>
        <v>0</v>
      </c>
      <c r="J692" s="26" t="str">
        <f>DB_INFO!J584</f>
        <v>Yes</v>
      </c>
      <c r="K692" s="27" t="s">
        <v>214</v>
      </c>
      <c r="L692" s="28" t="s">
        <v>55</v>
      </c>
      <c r="M692" s="27" t="s">
        <v>74</v>
      </c>
      <c r="N692" s="30">
        <v>0</v>
      </c>
      <c r="O692" s="43">
        <v>0</v>
      </c>
      <c r="P692" s="43">
        <v>0</v>
      </c>
      <c r="Q692" s="43">
        <v>0</v>
      </c>
      <c r="R692" s="43">
        <v>1</v>
      </c>
      <c r="S692" s="43">
        <v>0</v>
      </c>
      <c r="T692" s="43">
        <v>0</v>
      </c>
      <c r="U692" s="43">
        <v>0</v>
      </c>
      <c r="V692" s="44">
        <v>0</v>
      </c>
      <c r="W692" s="30"/>
      <c r="X692" s="43"/>
      <c r="Y692" s="43"/>
      <c r="Z692" s="43">
        <v>1</v>
      </c>
      <c r="AA692" s="43"/>
      <c r="AB692" s="43"/>
      <c r="AC692" s="43"/>
      <c r="AD692" s="43"/>
      <c r="AE692" s="44"/>
    </row>
    <row r="693" spans="1:31" ht="12" customHeight="1">
      <c r="A693" s="24">
        <v>581</v>
      </c>
      <c r="B693" s="25" t="str">
        <f>DB_INFO!B585</f>
        <v>NL</v>
      </c>
      <c r="C693" s="30" t="str">
        <f>DB_INFO!C585</f>
        <v>Food &amp; Beverages</v>
      </c>
      <c r="D693" s="25" t="str">
        <f>DB_INFO!D585</f>
        <v>DK/DA</v>
      </c>
      <c r="E693" s="25" t="str">
        <f>DB_INFO!E585</f>
        <v>51-100ºC</v>
      </c>
      <c r="F693" s="26" t="str">
        <f>DB_INFO!F585</f>
        <v>0-20ºC</v>
      </c>
      <c r="G693" s="26" t="str">
        <f>DB_INFO!G585</f>
        <v>Below 9M€</v>
      </c>
      <c r="H693" s="26">
        <f>DB_INFO!H585</f>
        <v>0</v>
      </c>
      <c r="I693" s="26">
        <f>DB_INFO!I585</f>
        <v>0</v>
      </c>
      <c r="J693" s="26" t="str">
        <f>DB_INFO!J585</f>
        <v>No</v>
      </c>
      <c r="K693" s="27" t="s">
        <v>214</v>
      </c>
      <c r="L693" s="28" t="s">
        <v>55</v>
      </c>
      <c r="M693" s="27" t="s">
        <v>74</v>
      </c>
      <c r="N693" s="30">
        <v>0</v>
      </c>
      <c r="O693" s="43">
        <v>0</v>
      </c>
      <c r="P693" s="43">
        <v>0</v>
      </c>
      <c r="Q693" s="43">
        <v>1</v>
      </c>
      <c r="R693" s="43">
        <v>0</v>
      </c>
      <c r="S693" s="43">
        <v>0</v>
      </c>
      <c r="T693" s="43">
        <v>0</v>
      </c>
      <c r="U693" s="43">
        <v>0</v>
      </c>
      <c r="V693" s="44">
        <v>0</v>
      </c>
      <c r="W693" s="30">
        <v>1</v>
      </c>
      <c r="X693" s="43"/>
      <c r="Y693" s="43"/>
      <c r="Z693" s="43"/>
      <c r="AA693" s="43"/>
      <c r="AB693" s="43"/>
      <c r="AC693" s="43"/>
      <c r="AD693" s="43"/>
      <c r="AE693" s="44"/>
    </row>
    <row r="694" spans="1:31" ht="12" customHeight="1">
      <c r="A694" s="24">
        <v>582</v>
      </c>
      <c r="B694" s="25" t="str">
        <f>DB_INFO!B586</f>
        <v>NL</v>
      </c>
      <c r="C694" s="30" t="str">
        <f>DB_INFO!C586</f>
        <v>Rubber &amp; Plastic</v>
      </c>
      <c r="D694" s="25" t="str">
        <f>DB_INFO!D586</f>
        <v>DK/DA</v>
      </c>
      <c r="E694" s="25" t="str">
        <f>DB_INFO!E586</f>
        <v>101-250ºC</v>
      </c>
      <c r="F694" s="26" t="str">
        <f>DB_INFO!F586</f>
        <v>More 20ºC</v>
      </c>
      <c r="G694" s="26" t="str">
        <f>DB_INFO!G586</f>
        <v>10-59M€</v>
      </c>
      <c r="H694" s="26">
        <f>DB_INFO!H586</f>
        <v>0</v>
      </c>
      <c r="I694" s="26">
        <f>DB_INFO!I586</f>
        <v>0</v>
      </c>
      <c r="J694" s="26" t="str">
        <f>DB_INFO!J586</f>
        <v>Yes</v>
      </c>
      <c r="K694" s="27" t="s">
        <v>63</v>
      </c>
      <c r="L694" s="28" t="s">
        <v>55</v>
      </c>
      <c r="M694" s="27" t="s">
        <v>74</v>
      </c>
      <c r="N694" s="30">
        <v>0</v>
      </c>
      <c r="O694" s="43">
        <v>0</v>
      </c>
      <c r="P694" s="43">
        <v>0</v>
      </c>
      <c r="Q694" s="43">
        <v>1</v>
      </c>
      <c r="R694" s="43">
        <v>0</v>
      </c>
      <c r="S694" s="43">
        <v>0</v>
      </c>
      <c r="T694" s="43">
        <v>0</v>
      </c>
      <c r="U694" s="43">
        <v>0</v>
      </c>
      <c r="V694" s="44">
        <v>0</v>
      </c>
      <c r="W694" s="30"/>
      <c r="X694" s="43"/>
      <c r="Y694" s="43"/>
      <c r="Z694" s="43"/>
      <c r="AA694" s="43"/>
      <c r="AB694" s="43"/>
      <c r="AC694" s="43"/>
      <c r="AD694" s="43"/>
      <c r="AE694" s="44">
        <v>1</v>
      </c>
    </row>
    <row r="695" spans="1:31" ht="12" customHeight="1">
      <c r="A695" s="24">
        <v>583</v>
      </c>
      <c r="B695" s="25" t="str">
        <f>DB_INFO!B587</f>
        <v>NL</v>
      </c>
      <c r="C695" s="30" t="str">
        <f>DB_INFO!C587</f>
        <v>Chemical</v>
      </c>
      <c r="D695" s="25" t="str">
        <f>DB_INFO!D587</f>
        <v>DK/DA</v>
      </c>
      <c r="E695" s="25" t="str">
        <f>DB_INFO!E587</f>
        <v>51-100ºC</v>
      </c>
      <c r="F695" s="26" t="str">
        <f>DB_INFO!F587</f>
        <v>More 20ºC</v>
      </c>
      <c r="G695" s="26" t="str">
        <f>DB_INFO!G587</f>
        <v>Above 250M€</v>
      </c>
      <c r="H695" s="26">
        <f>DB_INFO!H587</f>
        <v>0</v>
      </c>
      <c r="I695" s="26">
        <f>DB_INFO!I587</f>
        <v>0</v>
      </c>
      <c r="J695" s="26" t="str">
        <f>DB_INFO!J587</f>
        <v>Yes</v>
      </c>
      <c r="K695" s="27" t="s">
        <v>214</v>
      </c>
      <c r="L695" s="28" t="s">
        <v>55</v>
      </c>
      <c r="M695" s="27" t="s">
        <v>74</v>
      </c>
      <c r="N695" s="30">
        <v>0</v>
      </c>
      <c r="O695" s="43">
        <v>0</v>
      </c>
      <c r="P695" s="43">
        <v>0</v>
      </c>
      <c r="Q695" s="43">
        <v>1</v>
      </c>
      <c r="R695" s="43">
        <v>0</v>
      </c>
      <c r="S695" s="43">
        <v>0</v>
      </c>
      <c r="T695" s="43">
        <v>0</v>
      </c>
      <c r="U695" s="43">
        <v>0</v>
      </c>
      <c r="V695" s="44">
        <v>0</v>
      </c>
      <c r="W695" s="30"/>
      <c r="X695" s="43"/>
      <c r="Y695" s="43"/>
      <c r="Z695" s="43"/>
      <c r="AA695" s="43">
        <v>1</v>
      </c>
      <c r="AB695" s="43"/>
      <c r="AC695" s="43"/>
      <c r="AD695" s="43"/>
      <c r="AE695" s="44"/>
    </row>
    <row r="696" spans="1:31" ht="12" customHeight="1">
      <c r="A696" s="24">
        <v>584</v>
      </c>
      <c r="B696" s="25" t="str">
        <f>DB_INFO!B588</f>
        <v>NL</v>
      </c>
      <c r="C696" s="30" t="str">
        <f>DB_INFO!C588</f>
        <v>Food &amp; Beverages</v>
      </c>
      <c r="D696" s="25" t="str">
        <f>DB_INFO!D588</f>
        <v>Daily</v>
      </c>
      <c r="E696" s="25" t="str">
        <f>DB_INFO!E588</f>
        <v>51-100ºC</v>
      </c>
      <c r="F696" s="26" t="str">
        <f>DB_INFO!F588</f>
        <v>0 - (-20ºC)</v>
      </c>
      <c r="G696" s="26" t="str">
        <f>DB_INFO!G588</f>
        <v>Below 9M€</v>
      </c>
      <c r="H696" s="26">
        <f>DB_INFO!H588</f>
        <v>0</v>
      </c>
      <c r="I696" s="26">
        <f>DB_INFO!I588</f>
        <v>0</v>
      </c>
      <c r="J696" s="26" t="str">
        <f>DB_INFO!J588</f>
        <v>No</v>
      </c>
      <c r="K696" s="27" t="s">
        <v>214</v>
      </c>
      <c r="L696" s="28" t="s">
        <v>55</v>
      </c>
      <c r="M696" s="27" t="s">
        <v>74</v>
      </c>
      <c r="N696" s="30">
        <v>0</v>
      </c>
      <c r="O696" s="43">
        <v>0</v>
      </c>
      <c r="P696" s="43">
        <v>0</v>
      </c>
      <c r="Q696" s="43">
        <v>0</v>
      </c>
      <c r="R696" s="43">
        <v>0</v>
      </c>
      <c r="S696" s="43">
        <v>0</v>
      </c>
      <c r="T696" s="43">
        <v>1</v>
      </c>
      <c r="U696" s="43">
        <v>0</v>
      </c>
      <c r="V696" s="44">
        <v>0</v>
      </c>
      <c r="W696" s="30"/>
      <c r="X696" s="43"/>
      <c r="Y696" s="43"/>
      <c r="Z696" s="43"/>
      <c r="AA696" s="43">
        <v>1</v>
      </c>
      <c r="AB696" s="43"/>
      <c r="AC696" s="43"/>
      <c r="AD696" s="43"/>
      <c r="AE696" s="44"/>
    </row>
    <row r="697" spans="1:31" ht="12" customHeight="1">
      <c r="A697" s="24">
        <v>585</v>
      </c>
      <c r="B697" s="25" t="str">
        <f>DB_INFO!B589</f>
        <v>NL</v>
      </c>
      <c r="C697" s="30" t="str">
        <f>DB_INFO!C589</f>
        <v>Paper &amp; paper products</v>
      </c>
      <c r="D697" s="25" t="str">
        <f>DB_INFO!D589</f>
        <v>DK/DA</v>
      </c>
      <c r="E697" s="25" t="str">
        <f>DB_INFO!E589</f>
        <v>101-250ºC</v>
      </c>
      <c r="F697" s="26" t="str">
        <f>DB_INFO!F589</f>
        <v>0-20ºC</v>
      </c>
      <c r="G697" s="26" t="str">
        <f>DB_INFO!G589</f>
        <v>Above 250M€</v>
      </c>
      <c r="H697" s="26">
        <f>DB_INFO!H589</f>
        <v>0</v>
      </c>
      <c r="I697" s="26">
        <f>DB_INFO!I589</f>
        <v>0</v>
      </c>
      <c r="J697" s="26" t="str">
        <f>DB_INFO!J589</f>
        <v>Yes</v>
      </c>
      <c r="K697" s="27" t="s">
        <v>214</v>
      </c>
      <c r="L697" s="28" t="s">
        <v>55</v>
      </c>
      <c r="M697" s="27" t="s">
        <v>74</v>
      </c>
      <c r="N697" s="30">
        <v>0</v>
      </c>
      <c r="O697" s="43">
        <v>0</v>
      </c>
      <c r="P697" s="43">
        <v>0</v>
      </c>
      <c r="Q697" s="43">
        <v>1</v>
      </c>
      <c r="R697" s="43">
        <v>0</v>
      </c>
      <c r="S697" s="43">
        <v>0</v>
      </c>
      <c r="T697" s="43">
        <v>0</v>
      </c>
      <c r="U697" s="43">
        <v>0</v>
      </c>
      <c r="V697" s="44">
        <v>0</v>
      </c>
      <c r="W697" s="30"/>
      <c r="X697" s="43">
        <v>1</v>
      </c>
      <c r="Y697" s="43"/>
      <c r="Z697" s="43"/>
      <c r="AA697" s="43"/>
      <c r="AB697" s="43"/>
      <c r="AC697" s="43"/>
      <c r="AD697" s="43"/>
      <c r="AE697" s="44"/>
    </row>
  </sheetData>
  <autoFilter ref="A4:AE697"/>
  <mergeCells count="15">
    <mergeCell ref="J2:J3"/>
    <mergeCell ref="B1:J1"/>
    <mergeCell ref="B2:B3"/>
    <mergeCell ref="C2:C3"/>
    <mergeCell ref="D2:D3"/>
    <mergeCell ref="E2:E3"/>
    <mergeCell ref="F2:F3"/>
    <mergeCell ref="G2:G3"/>
    <mergeCell ref="H2:H3"/>
    <mergeCell ref="I2:I3"/>
    <mergeCell ref="N2:V2"/>
    <mergeCell ref="K2:M3"/>
    <mergeCell ref="W2:AE2"/>
    <mergeCell ref="W3:AE3"/>
    <mergeCell ref="N3:V3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"/>
  <dimension ref="A1:AE603"/>
  <sheetViews>
    <sheetView showGridLines="0" zoomScale="85" zoomScaleNormal="85" workbookViewId="0">
      <pane xSplit="1" ySplit="4" topLeftCell="B194" activePane="bottomRight" state="frozen"/>
      <selection activeCell="A1424" sqref="A1424:XFD1424"/>
      <selection pane="topRight" activeCell="A1424" sqref="A1424:XFD1424"/>
      <selection pane="bottomLeft" activeCell="A1424" sqref="A1424:XFD1424"/>
      <selection pane="bottomRight" activeCell="N205" sqref="N205"/>
    </sheetView>
  </sheetViews>
  <sheetFormatPr baseColWidth="10" defaultColWidth="9" defaultRowHeight="12"/>
  <cols>
    <col min="1" max="1" width="5.875" style="3" bestFit="1" customWidth="1"/>
    <col min="2" max="2" width="12.375" style="4" bestFit="1" customWidth="1"/>
    <col min="3" max="3" width="11.5" style="4" bestFit="1" customWidth="1"/>
    <col min="4" max="4" width="11.5" style="4" customWidth="1"/>
    <col min="5" max="5" width="12" style="2" bestFit="1" customWidth="1"/>
    <col min="6" max="6" width="14.25" style="2" bestFit="1" customWidth="1"/>
    <col min="7" max="7" width="13.25" style="5" bestFit="1" customWidth="1"/>
    <col min="8" max="8" width="17.625" style="2" bestFit="1" customWidth="1"/>
    <col min="9" max="9" width="14.125" style="2" bestFit="1" customWidth="1"/>
    <col min="10" max="10" width="14.5" style="2" bestFit="1" customWidth="1"/>
    <col min="11" max="11" width="14.125" style="2" bestFit="1" customWidth="1"/>
    <col min="12" max="12" width="15.875" style="2" bestFit="1" customWidth="1"/>
    <col min="13" max="13" width="15.875" style="2" customWidth="1"/>
    <col min="14" max="14" width="7.5" style="2" bestFit="1" customWidth="1"/>
    <col min="15" max="15" width="9.125" style="2" bestFit="1" customWidth="1"/>
    <col min="16" max="16" width="7.25" style="2" bestFit="1" customWidth="1"/>
    <col min="17" max="17" width="9.75" style="2" customWidth="1"/>
    <col min="18" max="18" width="9.875" style="2" bestFit="1" customWidth="1"/>
    <col min="19" max="19" width="7.875" style="2" bestFit="1" customWidth="1"/>
    <col min="20" max="20" width="11.75" style="2" bestFit="1" customWidth="1"/>
    <col min="21" max="21" width="11.125" style="2" bestFit="1" customWidth="1"/>
    <col min="22" max="22" width="7.25" style="2" bestFit="1" customWidth="1"/>
    <col min="23" max="23" width="12.125" style="2" bestFit="1" customWidth="1"/>
    <col min="24" max="24" width="11.875" style="2" bestFit="1" customWidth="1"/>
    <col min="25" max="25" width="12.875" style="2" bestFit="1" customWidth="1"/>
    <col min="26" max="26" width="12.25" style="2" bestFit="1" customWidth="1"/>
    <col min="27" max="27" width="12.75" style="2" bestFit="1" customWidth="1"/>
    <col min="28" max="28" width="11.75" style="2" bestFit="1" customWidth="1"/>
    <col min="29" max="29" width="12.875" style="2" bestFit="1" customWidth="1"/>
    <col min="30" max="30" width="12.75" style="2" bestFit="1" customWidth="1"/>
    <col min="31" max="31" width="12.5" style="2" bestFit="1" customWidth="1"/>
    <col min="32" max="16384" width="9" style="2"/>
  </cols>
  <sheetData>
    <row r="1" spans="1:31" s="1" customFormat="1" ht="12" customHeight="1">
      <c r="A1" s="20"/>
      <c r="B1" s="762" t="s">
        <v>1</v>
      </c>
      <c r="C1" s="762"/>
      <c r="D1" s="762"/>
      <c r="E1" s="762"/>
      <c r="F1" s="762"/>
      <c r="G1" s="762"/>
      <c r="H1" s="762"/>
      <c r="I1" s="762"/>
      <c r="J1" s="762"/>
      <c r="K1" s="52"/>
      <c r="L1" s="52"/>
      <c r="M1" s="52"/>
      <c r="N1" s="52"/>
      <c r="O1" s="52"/>
      <c r="P1" s="52"/>
      <c r="Q1" s="52"/>
      <c r="R1" s="52"/>
      <c r="S1" s="52"/>
      <c r="T1" s="52"/>
      <c r="U1" s="52"/>
      <c r="V1" s="52"/>
      <c r="W1" s="128"/>
    </row>
    <row r="2" spans="1:31" s="1" customFormat="1" ht="12" customHeight="1">
      <c r="A2" s="21"/>
      <c r="B2" s="746" t="s">
        <v>3</v>
      </c>
      <c r="C2" s="723" t="s">
        <v>4</v>
      </c>
      <c r="D2" s="723" t="s">
        <v>5</v>
      </c>
      <c r="E2" s="723" t="s">
        <v>6</v>
      </c>
      <c r="F2" s="723" t="s">
        <v>7</v>
      </c>
      <c r="G2" s="723" t="s">
        <v>8</v>
      </c>
      <c r="H2" s="723" t="s">
        <v>9</v>
      </c>
      <c r="I2" s="723" t="s">
        <v>10</v>
      </c>
      <c r="J2" s="723" t="s">
        <v>11</v>
      </c>
      <c r="K2" s="767" t="s">
        <v>6</v>
      </c>
      <c r="L2" s="768"/>
      <c r="M2" s="769"/>
      <c r="N2" s="763" t="s">
        <v>253</v>
      </c>
      <c r="O2" s="763"/>
      <c r="P2" s="763"/>
      <c r="Q2" s="763"/>
      <c r="R2" s="763"/>
      <c r="S2" s="763"/>
      <c r="T2" s="763"/>
      <c r="U2" s="763"/>
      <c r="V2" s="763"/>
      <c r="W2" s="764" t="s">
        <v>6</v>
      </c>
      <c r="X2" s="765"/>
      <c r="Y2" s="765"/>
      <c r="Z2" s="765"/>
      <c r="AA2" s="765"/>
      <c r="AB2" s="765"/>
      <c r="AC2" s="765"/>
      <c r="AD2" s="765"/>
      <c r="AE2" s="766"/>
    </row>
    <row r="3" spans="1:31" s="1" customFormat="1" ht="12" customHeight="1">
      <c r="A3" s="21"/>
      <c r="B3" s="747"/>
      <c r="C3" s="723"/>
      <c r="D3" s="723"/>
      <c r="E3" s="723"/>
      <c r="F3" s="723"/>
      <c r="G3" s="723"/>
      <c r="H3" s="723"/>
      <c r="I3" s="723"/>
      <c r="J3" s="723"/>
      <c r="K3" s="770"/>
      <c r="L3" s="771"/>
      <c r="M3" s="772"/>
      <c r="N3" s="724" t="s">
        <v>131</v>
      </c>
      <c r="O3" s="724"/>
      <c r="P3" s="724"/>
      <c r="Q3" s="724"/>
      <c r="R3" s="724"/>
      <c r="S3" s="724"/>
      <c r="T3" s="724"/>
      <c r="U3" s="724"/>
      <c r="V3" s="724"/>
      <c r="W3" s="724" t="s">
        <v>261</v>
      </c>
      <c r="X3" s="724"/>
      <c r="Y3" s="724"/>
      <c r="Z3" s="724"/>
      <c r="AA3" s="724"/>
      <c r="AB3" s="724"/>
      <c r="AC3" s="724"/>
      <c r="AD3" s="724"/>
      <c r="AE3" s="724"/>
    </row>
    <row r="4" spans="1:31" s="1" customFormat="1" ht="24">
      <c r="A4" s="19" t="s">
        <v>0</v>
      </c>
      <c r="B4" s="57" t="s">
        <v>91</v>
      </c>
      <c r="C4" s="58" t="s">
        <v>369</v>
      </c>
      <c r="D4" s="58" t="s">
        <v>47</v>
      </c>
      <c r="E4" s="58" t="s">
        <v>370</v>
      </c>
      <c r="F4" s="58" t="s">
        <v>371</v>
      </c>
      <c r="G4" s="58" t="s">
        <v>372</v>
      </c>
      <c r="H4" s="58" t="s">
        <v>373</v>
      </c>
      <c r="I4" s="58" t="s">
        <v>374</v>
      </c>
      <c r="J4" s="673" t="s">
        <v>375</v>
      </c>
      <c r="K4" s="78" t="s">
        <v>264</v>
      </c>
      <c r="L4" s="80" t="s">
        <v>105</v>
      </c>
      <c r="M4" s="148" t="s">
        <v>262</v>
      </c>
      <c r="N4" s="78" t="s">
        <v>245</v>
      </c>
      <c r="O4" s="79" t="s">
        <v>246</v>
      </c>
      <c r="P4" s="79" t="s">
        <v>247</v>
      </c>
      <c r="Q4" s="79" t="s">
        <v>427</v>
      </c>
      <c r="R4" s="79" t="s">
        <v>248</v>
      </c>
      <c r="S4" s="79" t="s">
        <v>249</v>
      </c>
      <c r="T4" s="79" t="s">
        <v>250</v>
      </c>
      <c r="U4" s="79" t="s">
        <v>251</v>
      </c>
      <c r="V4" s="80" t="s">
        <v>252</v>
      </c>
      <c r="W4" s="105" t="s">
        <v>428</v>
      </c>
      <c r="X4" s="106" t="s">
        <v>255</v>
      </c>
      <c r="Y4" s="106" t="s">
        <v>256</v>
      </c>
      <c r="Z4" s="106" t="s">
        <v>429</v>
      </c>
      <c r="AA4" s="106" t="s">
        <v>257</v>
      </c>
      <c r="AB4" s="106" t="s">
        <v>430</v>
      </c>
      <c r="AC4" s="106" t="s">
        <v>258</v>
      </c>
      <c r="AD4" s="106" t="s">
        <v>259</v>
      </c>
      <c r="AE4" s="107" t="s">
        <v>260</v>
      </c>
    </row>
    <row r="5" spans="1:31" ht="12" customHeight="1">
      <c r="A5" s="24">
        <v>1</v>
      </c>
      <c r="B5" s="36" t="str">
        <f>DB_INFO!B5</f>
        <v>PL</v>
      </c>
      <c r="C5" s="40" t="str">
        <f>DB_INFO!C5</f>
        <v>Machinery</v>
      </c>
      <c r="D5" s="36" t="str">
        <f>DB_INFO!D5</f>
        <v>Seasonal</v>
      </c>
      <c r="E5" s="36" t="str">
        <f>DB_INFO!E5</f>
        <v>51-100ºC</v>
      </c>
      <c r="F5" s="37" t="str">
        <f>DB_INFO!F5</f>
        <v>-</v>
      </c>
      <c r="G5" s="37" t="str">
        <f>DB_INFO!G5</f>
        <v>Below 9M€</v>
      </c>
      <c r="H5" s="26" t="str">
        <f>DB_INFO!H5</f>
        <v>More 25 years</v>
      </c>
      <c r="I5" s="37" t="str">
        <f>DB_INFO!I5</f>
        <v>-</v>
      </c>
      <c r="J5" s="37" t="str">
        <f>DB_INFO!J5</f>
        <v>Yes</v>
      </c>
      <c r="K5" s="92" t="s">
        <v>64</v>
      </c>
      <c r="L5" s="93"/>
      <c r="M5" s="41"/>
      <c r="N5" s="40"/>
      <c r="O5" s="48"/>
      <c r="P5" s="41"/>
      <c r="Q5" s="41"/>
      <c r="R5" s="41"/>
      <c r="S5" s="48"/>
      <c r="T5" s="41"/>
      <c r="U5" s="41"/>
      <c r="V5" s="42"/>
      <c r="W5" s="121"/>
      <c r="X5" s="48"/>
      <c r="Y5" s="48"/>
      <c r="Z5" s="48"/>
      <c r="AA5" s="48"/>
      <c r="AB5" s="48"/>
      <c r="AC5" s="48"/>
      <c r="AD5" s="48"/>
      <c r="AE5" s="122"/>
    </row>
    <row r="6" spans="1:31" ht="12" customHeight="1">
      <c r="A6" s="24">
        <v>2</v>
      </c>
      <c r="B6" s="25" t="str">
        <f>DB_INFO!B6</f>
        <v>PL</v>
      </c>
      <c r="C6" s="30" t="str">
        <f>DB_INFO!C6</f>
        <v>Rubber &amp; Plastic</v>
      </c>
      <c r="D6" s="25" t="str">
        <f>DB_INFO!D6</f>
        <v>Weekly</v>
      </c>
      <c r="E6" s="25" t="str">
        <f>DB_INFO!E6</f>
        <v>101-250ºC</v>
      </c>
      <c r="F6" s="26" t="str">
        <f>DB_INFO!F6</f>
        <v>More 20ºC</v>
      </c>
      <c r="G6" s="26" t="str">
        <f>DB_INFO!G6</f>
        <v>Below 9M€</v>
      </c>
      <c r="H6" s="26" t="str">
        <f>DB_INFO!H6</f>
        <v>Less 10 years</v>
      </c>
      <c r="I6" s="26" t="str">
        <f>DB_INFO!I6</f>
        <v>Less 10 years</v>
      </c>
      <c r="J6" s="26" t="str">
        <f>DB_INFO!J6</f>
        <v>No</v>
      </c>
      <c r="K6" s="94" t="s">
        <v>79</v>
      </c>
      <c r="L6" s="28" t="s">
        <v>55</v>
      </c>
      <c r="M6" s="149" t="s">
        <v>74</v>
      </c>
      <c r="N6" s="30"/>
      <c r="O6" s="49"/>
      <c r="P6" s="43"/>
      <c r="Q6" s="43">
        <v>1</v>
      </c>
      <c r="R6" s="43"/>
      <c r="S6" s="49"/>
      <c r="T6" s="43"/>
      <c r="U6" s="43"/>
      <c r="V6" s="44"/>
      <c r="W6" s="123"/>
      <c r="X6" s="49"/>
      <c r="Y6" s="49"/>
      <c r="Z6" s="49"/>
      <c r="AA6" s="49">
        <v>1</v>
      </c>
      <c r="AB6" s="49"/>
      <c r="AC6" s="49"/>
      <c r="AD6" s="49"/>
      <c r="AE6" s="118"/>
    </row>
    <row r="7" spans="1:31" ht="12" customHeight="1">
      <c r="A7" s="24">
        <v>3</v>
      </c>
      <c r="B7" s="25" t="str">
        <f>DB_INFO!B7</f>
        <v>PL</v>
      </c>
      <c r="C7" s="30" t="str">
        <f>DB_INFO!C7</f>
        <v>Food &amp; Beverages</v>
      </c>
      <c r="D7" s="25" t="str">
        <f>DB_INFO!D7</f>
        <v>Weekly</v>
      </c>
      <c r="E7" s="25" t="str">
        <f>DB_INFO!E7</f>
        <v>101-250ºC</v>
      </c>
      <c r="F7" s="26" t="str">
        <f>DB_INFO!F7</f>
        <v>-</v>
      </c>
      <c r="G7" s="26" t="str">
        <f>DB_INFO!G7</f>
        <v>Below 9M€</v>
      </c>
      <c r="H7" s="26" t="str">
        <f>DB_INFO!H7</f>
        <v>10-25 years</v>
      </c>
      <c r="I7" s="26" t="str">
        <f>DB_INFO!I7</f>
        <v>-</v>
      </c>
      <c r="J7" s="26" t="str">
        <f>DB_INFO!J7</f>
        <v>No</v>
      </c>
      <c r="K7" s="27" t="s">
        <v>64</v>
      </c>
      <c r="L7" s="29"/>
      <c r="M7" s="43"/>
      <c r="N7" s="30"/>
      <c r="O7" s="49"/>
      <c r="P7" s="43"/>
      <c r="Q7" s="43"/>
      <c r="R7" s="43"/>
      <c r="S7" s="49"/>
      <c r="T7" s="43"/>
      <c r="U7" s="43"/>
      <c r="V7" s="44"/>
      <c r="W7" s="123"/>
      <c r="X7" s="49"/>
      <c r="Y7" s="49"/>
      <c r="Z7" s="49"/>
      <c r="AA7" s="49"/>
      <c r="AB7" s="49"/>
      <c r="AC7" s="49"/>
      <c r="AD7" s="49"/>
      <c r="AE7" s="118"/>
    </row>
    <row r="8" spans="1:31" ht="12" customHeight="1">
      <c r="A8" s="24">
        <v>4</v>
      </c>
      <c r="B8" s="25" t="str">
        <f>DB_INFO!B8</f>
        <v>PL</v>
      </c>
      <c r="C8" s="30" t="str">
        <f>DB_INFO!C8</f>
        <v>Food &amp; Beverages</v>
      </c>
      <c r="D8" s="25" t="str">
        <f>DB_INFO!D8</f>
        <v>Seasonal</v>
      </c>
      <c r="E8" s="25" t="str">
        <f>DB_INFO!E8</f>
        <v>51-100ºC</v>
      </c>
      <c r="F8" s="26" t="str">
        <f>DB_INFO!F8</f>
        <v>0 - (-20ºC)</v>
      </c>
      <c r="G8" s="26" t="str">
        <f>DB_INFO!G8</f>
        <v>Below 9M€</v>
      </c>
      <c r="H8" s="26" t="str">
        <f>DB_INFO!H8</f>
        <v>10-25 years</v>
      </c>
      <c r="I8" s="26" t="str">
        <f>DB_INFO!I8</f>
        <v>10-25 years</v>
      </c>
      <c r="J8" s="26" t="str">
        <f>DB_INFO!J8</f>
        <v>No</v>
      </c>
      <c r="K8" s="94" t="s">
        <v>424</v>
      </c>
      <c r="L8" s="29" t="s">
        <v>55</v>
      </c>
      <c r="M8" s="43" t="s">
        <v>74</v>
      </c>
      <c r="N8" s="30"/>
      <c r="O8" s="49"/>
      <c r="P8" s="43"/>
      <c r="Q8" s="43"/>
      <c r="R8" s="43"/>
      <c r="S8" s="49"/>
      <c r="T8" s="43"/>
      <c r="U8" s="43">
        <v>1</v>
      </c>
      <c r="V8" s="44"/>
      <c r="W8" s="123"/>
      <c r="X8" s="49"/>
      <c r="Y8" s="49"/>
      <c r="Z8" s="49"/>
      <c r="AA8" s="49">
        <v>1</v>
      </c>
      <c r="AB8" s="49"/>
      <c r="AC8" s="49"/>
      <c r="AD8" s="49"/>
      <c r="AE8" s="118"/>
    </row>
    <row r="9" spans="1:31" ht="12" customHeight="1">
      <c r="A9" s="24">
        <v>5</v>
      </c>
      <c r="B9" s="25" t="str">
        <f>DB_INFO!B9</f>
        <v>PL</v>
      </c>
      <c r="C9" s="30" t="str">
        <f>DB_INFO!C9</f>
        <v>Metals</v>
      </c>
      <c r="D9" s="25" t="str">
        <f>DB_INFO!D9</f>
        <v>Seasonal</v>
      </c>
      <c r="E9" s="25" t="str">
        <f>DB_INFO!E9</f>
        <v>More 250ºC</v>
      </c>
      <c r="F9" s="26" t="str">
        <f>DB_INFO!F9</f>
        <v>More 20ºC</v>
      </c>
      <c r="G9" s="26" t="str">
        <f>DB_INFO!G9</f>
        <v>Above 250M€</v>
      </c>
      <c r="H9" s="26" t="str">
        <f>DB_INFO!H9</f>
        <v>10-25 years</v>
      </c>
      <c r="I9" s="26" t="str">
        <f>DB_INFO!I9</f>
        <v>10-25 years</v>
      </c>
      <c r="J9" s="26" t="str">
        <f>DB_INFO!J9</f>
        <v>Yes</v>
      </c>
      <c r="K9" s="94" t="s">
        <v>148</v>
      </c>
      <c r="L9" s="29" t="s">
        <v>55</v>
      </c>
      <c r="M9" s="43" t="s">
        <v>74</v>
      </c>
      <c r="N9" s="30"/>
      <c r="O9" s="49"/>
      <c r="P9" s="43"/>
      <c r="Q9" s="43"/>
      <c r="R9" s="43"/>
      <c r="S9" s="49"/>
      <c r="T9" s="43"/>
      <c r="U9" s="43"/>
      <c r="V9" s="44">
        <v>1</v>
      </c>
      <c r="W9" s="123"/>
      <c r="X9" s="49"/>
      <c r="Y9" s="49"/>
      <c r="Z9" s="49"/>
      <c r="AA9" s="49">
        <v>1</v>
      </c>
      <c r="AB9" s="49"/>
      <c r="AC9" s="49"/>
      <c r="AD9" s="49"/>
      <c r="AE9" s="118"/>
    </row>
    <row r="10" spans="1:31" ht="12" customHeight="1">
      <c r="A10" s="24">
        <v>6</v>
      </c>
      <c r="B10" s="25" t="str">
        <f>DB_INFO!B10</f>
        <v>PL</v>
      </c>
      <c r="C10" s="30" t="str">
        <f>DB_INFO!C10</f>
        <v>Food &amp; Beverages</v>
      </c>
      <c r="D10" s="25" t="str">
        <f>DB_INFO!D10</f>
        <v>Seasonal</v>
      </c>
      <c r="E10" s="25" t="str">
        <f>DB_INFO!E10</f>
        <v>51-100ºC</v>
      </c>
      <c r="F10" s="26" t="str">
        <f>DB_INFO!F10</f>
        <v>Less -20ºC</v>
      </c>
      <c r="G10" s="26" t="str">
        <f>DB_INFO!G10</f>
        <v>60-250M€</v>
      </c>
      <c r="H10" s="26" t="str">
        <f>DB_INFO!H10</f>
        <v>10-25 years</v>
      </c>
      <c r="I10" s="26" t="str">
        <f>DB_INFO!I10</f>
        <v>10-25 years</v>
      </c>
      <c r="J10" s="26" t="str">
        <f>DB_INFO!J10</f>
        <v>No</v>
      </c>
      <c r="K10" s="94" t="s">
        <v>148</v>
      </c>
      <c r="L10" s="29" t="s">
        <v>55</v>
      </c>
      <c r="M10" s="43" t="s">
        <v>74</v>
      </c>
      <c r="N10" s="30"/>
      <c r="O10" s="49"/>
      <c r="P10" s="43"/>
      <c r="Q10" s="43"/>
      <c r="R10" s="43"/>
      <c r="S10" s="49"/>
      <c r="T10" s="43"/>
      <c r="U10" s="43"/>
      <c r="V10" s="44">
        <v>1</v>
      </c>
      <c r="W10" s="123"/>
      <c r="X10" s="49"/>
      <c r="Y10" s="49"/>
      <c r="Z10" s="49"/>
      <c r="AA10" s="49">
        <v>1</v>
      </c>
      <c r="AB10" s="49"/>
      <c r="AC10" s="49"/>
      <c r="AD10" s="49"/>
      <c r="AE10" s="118"/>
    </row>
    <row r="11" spans="1:31" ht="12" customHeight="1">
      <c r="A11" s="24">
        <v>7</v>
      </c>
      <c r="B11" s="25" t="str">
        <f>DB_INFO!B11</f>
        <v>PL</v>
      </c>
      <c r="C11" s="30" t="str">
        <f>DB_INFO!C11</f>
        <v>Machinery</v>
      </c>
      <c r="D11" s="25" t="str">
        <f>DB_INFO!D11</f>
        <v>Seasonal</v>
      </c>
      <c r="E11" s="25" t="str">
        <f>DB_INFO!E11</f>
        <v>More 250ºC</v>
      </c>
      <c r="F11" s="26" t="str">
        <f>DB_INFO!F11</f>
        <v>-</v>
      </c>
      <c r="G11" s="26" t="str">
        <f>DB_INFO!G11</f>
        <v>10-59M€</v>
      </c>
      <c r="H11" s="26" t="str">
        <f>DB_INFO!H11</f>
        <v>More 25 years</v>
      </c>
      <c r="I11" s="26" t="str">
        <f>DB_INFO!I11</f>
        <v>-</v>
      </c>
      <c r="J11" s="26" t="str">
        <f>DB_INFO!J11</f>
        <v>No</v>
      </c>
      <c r="K11" s="94" t="s">
        <v>424</v>
      </c>
      <c r="L11" s="29" t="s">
        <v>221</v>
      </c>
      <c r="M11" s="43" t="s">
        <v>74</v>
      </c>
      <c r="N11" s="30"/>
      <c r="O11" s="49">
        <v>1</v>
      </c>
      <c r="P11" s="43"/>
      <c r="Q11" s="43"/>
      <c r="R11" s="43"/>
      <c r="S11" s="49"/>
      <c r="T11" s="43"/>
      <c r="U11" s="43"/>
      <c r="V11" s="44"/>
      <c r="W11" s="123"/>
      <c r="X11" s="49"/>
      <c r="Y11" s="49">
        <v>1</v>
      </c>
      <c r="Z11" s="49"/>
      <c r="AA11" s="49"/>
      <c r="AB11" s="49"/>
      <c r="AC11" s="49"/>
      <c r="AD11" s="49"/>
      <c r="AE11" s="118"/>
    </row>
    <row r="12" spans="1:31" ht="12" customHeight="1">
      <c r="A12" s="24">
        <v>8</v>
      </c>
      <c r="B12" s="25" t="str">
        <f>DB_INFO!B12</f>
        <v>PL</v>
      </c>
      <c r="C12" s="30" t="str">
        <f>DB_INFO!C12</f>
        <v>Rubber &amp; Plastic</v>
      </c>
      <c r="D12" s="25" t="str">
        <f>DB_INFO!D12</f>
        <v>Seasonal</v>
      </c>
      <c r="E12" s="25" t="str">
        <f>DB_INFO!E12</f>
        <v>101-250ºC</v>
      </c>
      <c r="F12" s="26" t="str">
        <f>DB_INFO!F12</f>
        <v>0-20ºC</v>
      </c>
      <c r="G12" s="26" t="str">
        <f>DB_INFO!G12</f>
        <v>Below 9M€</v>
      </c>
      <c r="H12" s="26" t="str">
        <f>DB_INFO!H12</f>
        <v>10-25 years</v>
      </c>
      <c r="I12" s="26" t="str">
        <f>DB_INFO!I12</f>
        <v>10-25 years</v>
      </c>
      <c r="J12" s="26" t="str">
        <f>DB_INFO!J12</f>
        <v>No</v>
      </c>
      <c r="K12" s="94" t="s">
        <v>148</v>
      </c>
      <c r="L12" s="29" t="s">
        <v>55</v>
      </c>
      <c r="M12" s="43" t="s">
        <v>74</v>
      </c>
      <c r="N12" s="30"/>
      <c r="O12" s="49"/>
      <c r="P12" s="43"/>
      <c r="Q12" s="43">
        <v>1</v>
      </c>
      <c r="R12" s="43"/>
      <c r="S12" s="49"/>
      <c r="T12" s="43"/>
      <c r="U12" s="43"/>
      <c r="V12" s="44"/>
      <c r="W12" s="123"/>
      <c r="X12" s="49"/>
      <c r="Y12" s="49"/>
      <c r="Z12" s="49"/>
      <c r="AA12" s="49">
        <v>1</v>
      </c>
      <c r="AB12" s="49"/>
      <c r="AC12" s="49"/>
      <c r="AD12" s="49"/>
      <c r="AE12" s="118"/>
    </row>
    <row r="13" spans="1:31" ht="12" customHeight="1">
      <c r="A13" s="24">
        <v>9</v>
      </c>
      <c r="B13" s="25" t="str">
        <f>DB_INFO!B13</f>
        <v>PL</v>
      </c>
      <c r="C13" s="30" t="str">
        <f>DB_INFO!C13</f>
        <v>Metals</v>
      </c>
      <c r="D13" s="25" t="str">
        <f>DB_INFO!D13</f>
        <v>Seasonal</v>
      </c>
      <c r="E13" s="25" t="str">
        <f>DB_INFO!E13</f>
        <v>More 250ºC</v>
      </c>
      <c r="F13" s="26" t="str">
        <f>DB_INFO!F13</f>
        <v>More 20ºC</v>
      </c>
      <c r="G13" s="26" t="str">
        <f>DB_INFO!G13</f>
        <v>Below 9M€</v>
      </c>
      <c r="H13" s="26" t="str">
        <f>DB_INFO!H13</f>
        <v>Less 10 years</v>
      </c>
      <c r="I13" s="26" t="str">
        <f>DB_INFO!I13</f>
        <v>10-25 years</v>
      </c>
      <c r="J13" s="26" t="str">
        <f>DB_INFO!J13</f>
        <v>No</v>
      </c>
      <c r="K13" s="94" t="s">
        <v>148</v>
      </c>
      <c r="L13" s="28" t="s">
        <v>55</v>
      </c>
      <c r="M13" s="43" t="s">
        <v>74</v>
      </c>
      <c r="N13" s="30"/>
      <c r="O13" s="49"/>
      <c r="P13" s="43"/>
      <c r="Q13" s="43"/>
      <c r="R13" s="43"/>
      <c r="S13" s="49"/>
      <c r="T13" s="43"/>
      <c r="U13" s="43"/>
      <c r="V13" s="44"/>
      <c r="W13" s="123"/>
      <c r="X13" s="49">
        <v>1</v>
      </c>
      <c r="Y13" s="49"/>
      <c r="Z13" s="49"/>
      <c r="AA13" s="49"/>
      <c r="AB13" s="49"/>
      <c r="AC13" s="49"/>
      <c r="AD13" s="49"/>
      <c r="AE13" s="118"/>
    </row>
    <row r="14" spans="1:31" ht="12" customHeight="1">
      <c r="A14" s="24">
        <v>10</v>
      </c>
      <c r="B14" s="25" t="str">
        <f>DB_INFO!B14</f>
        <v>PL</v>
      </c>
      <c r="C14" s="30" t="str">
        <f>DB_INFO!C14</f>
        <v>Food &amp; Beverages</v>
      </c>
      <c r="D14" s="25" t="str">
        <f>DB_INFO!D14</f>
        <v>Weekly</v>
      </c>
      <c r="E14" s="25" t="str">
        <f>DB_INFO!E14</f>
        <v>20-50ºC</v>
      </c>
      <c r="F14" s="26" t="str">
        <f>DB_INFO!F14</f>
        <v>-</v>
      </c>
      <c r="G14" s="26" t="str">
        <f>DB_INFO!G14</f>
        <v>Below 9M€</v>
      </c>
      <c r="H14" s="26" t="str">
        <f>DB_INFO!H14</f>
        <v>Less 10 years</v>
      </c>
      <c r="I14" s="26" t="str">
        <f>DB_INFO!I14</f>
        <v>-</v>
      </c>
      <c r="J14" s="26" t="str">
        <f>DB_INFO!J14</f>
        <v>No</v>
      </c>
      <c r="K14" s="94" t="s">
        <v>64</v>
      </c>
      <c r="L14" s="29"/>
      <c r="M14" s="43"/>
      <c r="N14" s="30"/>
      <c r="O14" s="49"/>
      <c r="P14" s="43"/>
      <c r="Q14" s="43"/>
      <c r="R14" s="43"/>
      <c r="S14" s="49"/>
      <c r="T14" s="43"/>
      <c r="U14" s="43"/>
      <c r="V14" s="44"/>
      <c r="W14" s="123"/>
      <c r="X14" s="49"/>
      <c r="Y14" s="49"/>
      <c r="Z14" s="49"/>
      <c r="AA14" s="49"/>
      <c r="AB14" s="49"/>
      <c r="AC14" s="49"/>
      <c r="AD14" s="49"/>
      <c r="AE14" s="118"/>
    </row>
    <row r="15" spans="1:31" ht="12" customHeight="1">
      <c r="A15" s="24">
        <v>11</v>
      </c>
      <c r="B15" s="25" t="str">
        <f>DB_INFO!B15</f>
        <v>PL</v>
      </c>
      <c r="C15" s="30" t="str">
        <f>DB_INFO!C15</f>
        <v>Rubber &amp; Plastic</v>
      </c>
      <c r="D15" s="25" t="str">
        <f>DB_INFO!D15</f>
        <v>Seasonal</v>
      </c>
      <c r="E15" s="25" t="str">
        <f>DB_INFO!E15</f>
        <v>101-250ºC</v>
      </c>
      <c r="F15" s="26" t="str">
        <f>DB_INFO!F15</f>
        <v>0-20ºC</v>
      </c>
      <c r="G15" s="26" t="str">
        <f>DB_INFO!G15</f>
        <v>Below 9M€</v>
      </c>
      <c r="H15" s="26" t="str">
        <f>DB_INFO!H15</f>
        <v>Less 10 years</v>
      </c>
      <c r="I15" s="26" t="str">
        <f>DB_INFO!I15</f>
        <v>Less 10 years</v>
      </c>
      <c r="J15" s="26" t="str">
        <f>DB_INFO!J15</f>
        <v>No</v>
      </c>
      <c r="K15" s="94" t="s">
        <v>424</v>
      </c>
      <c r="L15" s="29" t="s">
        <v>55</v>
      </c>
      <c r="M15" s="43" t="s">
        <v>74</v>
      </c>
      <c r="N15" s="30"/>
      <c r="O15" s="49"/>
      <c r="P15" s="43"/>
      <c r="Q15" s="43"/>
      <c r="R15" s="43"/>
      <c r="S15" s="49"/>
      <c r="T15" s="43"/>
      <c r="U15" s="43"/>
      <c r="V15" s="44">
        <v>1</v>
      </c>
      <c r="W15" s="123"/>
      <c r="X15" s="49"/>
      <c r="Y15" s="49"/>
      <c r="Z15" s="49"/>
      <c r="AA15" s="49">
        <v>1</v>
      </c>
      <c r="AB15" s="49"/>
      <c r="AC15" s="49"/>
      <c r="AD15" s="49"/>
      <c r="AE15" s="118"/>
    </row>
    <row r="16" spans="1:31" ht="12" customHeight="1">
      <c r="A16" s="24">
        <v>12</v>
      </c>
      <c r="B16" s="25" t="str">
        <f>DB_INFO!B16</f>
        <v>PL</v>
      </c>
      <c r="C16" s="30" t="str">
        <f>DB_INFO!C16</f>
        <v>Machinery</v>
      </c>
      <c r="D16" s="25" t="str">
        <f>DB_INFO!D16</f>
        <v>Seasonal</v>
      </c>
      <c r="E16" s="25" t="str">
        <f>DB_INFO!E16</f>
        <v>101-250ºC</v>
      </c>
      <c r="F16" s="26" t="str">
        <f>DB_INFO!F16</f>
        <v>More 20ºC</v>
      </c>
      <c r="G16" s="26" t="str">
        <f>DB_INFO!G16</f>
        <v>Below 9M€</v>
      </c>
      <c r="H16" s="26" t="str">
        <f>DB_INFO!H16</f>
        <v>Less 10 years</v>
      </c>
      <c r="I16" s="26" t="str">
        <f>DB_INFO!I16</f>
        <v>Less 10 years</v>
      </c>
      <c r="J16" s="26" t="str">
        <f>DB_INFO!J16</f>
        <v>No</v>
      </c>
      <c r="K16" s="27" t="s">
        <v>425</v>
      </c>
      <c r="L16" s="29" t="s">
        <v>55</v>
      </c>
      <c r="M16" s="43" t="s">
        <v>74</v>
      </c>
      <c r="N16" s="30"/>
      <c r="O16" s="49"/>
      <c r="P16" s="43"/>
      <c r="Q16" s="43">
        <v>1</v>
      </c>
      <c r="R16" s="43"/>
      <c r="S16" s="49"/>
      <c r="T16" s="43"/>
      <c r="U16" s="43"/>
      <c r="V16" s="44"/>
      <c r="W16" s="123"/>
      <c r="X16" s="49"/>
      <c r="Y16" s="49"/>
      <c r="Z16" s="49"/>
      <c r="AA16" s="49">
        <v>1</v>
      </c>
      <c r="AB16" s="49"/>
      <c r="AC16" s="49"/>
      <c r="AD16" s="49"/>
      <c r="AE16" s="118"/>
    </row>
    <row r="17" spans="1:31" ht="12" customHeight="1">
      <c r="A17" s="24">
        <v>13</v>
      </c>
      <c r="B17" s="25" t="str">
        <f>DB_INFO!B17</f>
        <v>PL</v>
      </c>
      <c r="C17" s="30" t="str">
        <f>DB_INFO!C17</f>
        <v>Paper &amp; paper products</v>
      </c>
      <c r="D17" s="25" t="str">
        <f>DB_INFO!D17</f>
        <v>Seasonal</v>
      </c>
      <c r="E17" s="25" t="str">
        <f>DB_INFO!E17</f>
        <v>101-250ºC</v>
      </c>
      <c r="F17" s="26" t="str">
        <f>DB_INFO!F17</f>
        <v>-</v>
      </c>
      <c r="G17" s="26" t="str">
        <f>DB_INFO!G17</f>
        <v>DK/DA</v>
      </c>
      <c r="H17" s="26" t="str">
        <f>DB_INFO!H17</f>
        <v>Less 10 years</v>
      </c>
      <c r="I17" s="26" t="str">
        <f>DB_INFO!I17</f>
        <v>-</v>
      </c>
      <c r="J17" s="26" t="str">
        <f>DB_INFO!J17</f>
        <v>No</v>
      </c>
      <c r="K17" s="27" t="s">
        <v>64</v>
      </c>
      <c r="L17" s="29"/>
      <c r="M17" s="43"/>
      <c r="N17" s="30"/>
      <c r="O17" s="49"/>
      <c r="P17" s="43"/>
      <c r="Q17" s="43"/>
      <c r="R17" s="43"/>
      <c r="S17" s="49"/>
      <c r="T17" s="43"/>
      <c r="U17" s="43"/>
      <c r="V17" s="44"/>
      <c r="W17" s="123"/>
      <c r="X17" s="49"/>
      <c r="Y17" s="49"/>
      <c r="Z17" s="49"/>
      <c r="AA17" s="49"/>
      <c r="AB17" s="49"/>
      <c r="AC17" s="49"/>
      <c r="AD17" s="49"/>
      <c r="AE17" s="118"/>
    </row>
    <row r="18" spans="1:31" ht="12" customHeight="1">
      <c r="A18" s="24">
        <v>14</v>
      </c>
      <c r="B18" s="25" t="str">
        <f>DB_INFO!B18</f>
        <v>PL</v>
      </c>
      <c r="C18" s="30" t="str">
        <f>DB_INFO!C18</f>
        <v>Paper &amp; paper products</v>
      </c>
      <c r="D18" s="25" t="str">
        <f>DB_INFO!D18</f>
        <v>Seasonal</v>
      </c>
      <c r="E18" s="25" t="str">
        <f>DB_INFO!E18</f>
        <v>101-250ºC</v>
      </c>
      <c r="F18" s="26" t="str">
        <f>DB_INFO!F18</f>
        <v>-</v>
      </c>
      <c r="G18" s="26" t="str">
        <f>DB_INFO!G18</f>
        <v>DK/DA</v>
      </c>
      <c r="H18" s="26" t="str">
        <f>DB_INFO!H18</f>
        <v>More 25 years</v>
      </c>
      <c r="I18" s="26" t="str">
        <f>DB_INFO!I18</f>
        <v>-</v>
      </c>
      <c r="J18" s="26" t="str">
        <f>DB_INFO!J18</f>
        <v>No</v>
      </c>
      <c r="K18" s="94" t="s">
        <v>64</v>
      </c>
      <c r="L18" s="29"/>
      <c r="M18" s="43"/>
      <c r="N18" s="30"/>
      <c r="O18" s="49"/>
      <c r="P18" s="43"/>
      <c r="Q18" s="43"/>
      <c r="R18" s="43"/>
      <c r="S18" s="49"/>
      <c r="T18" s="43"/>
      <c r="U18" s="43"/>
      <c r="V18" s="44"/>
      <c r="W18" s="123"/>
      <c r="X18" s="49"/>
      <c r="Y18" s="49"/>
      <c r="Z18" s="49"/>
      <c r="AA18" s="49"/>
      <c r="AB18" s="49"/>
      <c r="AC18" s="49"/>
      <c r="AD18" s="49"/>
      <c r="AE18" s="118"/>
    </row>
    <row r="19" spans="1:31" ht="12" customHeight="1">
      <c r="A19" s="24">
        <v>15</v>
      </c>
      <c r="B19" s="25" t="str">
        <f>DB_INFO!B19</f>
        <v>PL</v>
      </c>
      <c r="C19" s="30" t="str">
        <f>DB_INFO!C19</f>
        <v>Wood &amp; wood products</v>
      </c>
      <c r="D19" s="25" t="str">
        <f>DB_INFO!D19</f>
        <v>Weekly</v>
      </c>
      <c r="E19" s="25" t="str">
        <f>DB_INFO!E19</f>
        <v>101-250ºC</v>
      </c>
      <c r="F19" s="26" t="str">
        <f>DB_INFO!F19</f>
        <v>-</v>
      </c>
      <c r="G19" s="26" t="str">
        <f>DB_INFO!G19</f>
        <v>DK/DA</v>
      </c>
      <c r="H19" s="26" t="str">
        <f>DB_INFO!H19</f>
        <v>Less 10 years</v>
      </c>
      <c r="I19" s="26" t="str">
        <f>DB_INFO!I19</f>
        <v>-</v>
      </c>
      <c r="J19" s="26" t="str">
        <f>DB_INFO!J19</f>
        <v>Yes</v>
      </c>
      <c r="K19" s="94" t="s">
        <v>64</v>
      </c>
      <c r="L19" s="29"/>
      <c r="M19" s="43"/>
      <c r="N19" s="30"/>
      <c r="O19" s="49"/>
      <c r="P19" s="43"/>
      <c r="Q19" s="43"/>
      <c r="R19" s="43"/>
      <c r="S19" s="49"/>
      <c r="T19" s="43"/>
      <c r="U19" s="43"/>
      <c r="V19" s="44"/>
      <c r="W19" s="123"/>
      <c r="X19" s="49"/>
      <c r="Y19" s="49"/>
      <c r="Z19" s="49"/>
      <c r="AA19" s="49"/>
      <c r="AB19" s="49"/>
      <c r="AC19" s="49"/>
      <c r="AD19" s="49"/>
      <c r="AE19" s="118"/>
    </row>
    <row r="20" spans="1:31" ht="12" customHeight="1">
      <c r="A20" s="24">
        <v>16</v>
      </c>
      <c r="B20" s="25" t="str">
        <f>DB_INFO!B20</f>
        <v>PL</v>
      </c>
      <c r="C20" s="30" t="str">
        <f>DB_INFO!C20</f>
        <v>Food &amp; Beverages</v>
      </c>
      <c r="D20" s="25" t="str">
        <f>DB_INFO!D20</f>
        <v>DK/DA</v>
      </c>
      <c r="E20" s="25" t="str">
        <f>DB_INFO!E20</f>
        <v>51-100ºC</v>
      </c>
      <c r="F20" s="26" t="str">
        <f>DB_INFO!F20</f>
        <v>Less -20ºC</v>
      </c>
      <c r="G20" s="26" t="str">
        <f>DB_INFO!G20</f>
        <v>DK/DA</v>
      </c>
      <c r="H20" s="26" t="str">
        <f>DB_INFO!H20</f>
        <v>Less 10 years</v>
      </c>
      <c r="I20" s="26" t="str">
        <f>DB_INFO!I20</f>
        <v>Less 10 years</v>
      </c>
      <c r="J20" s="26" t="str">
        <f>DB_INFO!J20</f>
        <v>No</v>
      </c>
      <c r="K20" s="94" t="s">
        <v>424</v>
      </c>
      <c r="L20" s="29"/>
      <c r="M20" s="43" t="s">
        <v>74</v>
      </c>
      <c r="N20" s="30"/>
      <c r="O20" s="49"/>
      <c r="P20" s="43"/>
      <c r="Q20" s="43">
        <v>1</v>
      </c>
      <c r="R20" s="43"/>
      <c r="S20" s="49"/>
      <c r="T20" s="43"/>
      <c r="U20" s="43"/>
      <c r="V20" s="44"/>
      <c r="W20" s="123"/>
      <c r="X20" s="49"/>
      <c r="Y20" s="49"/>
      <c r="Z20" s="49"/>
      <c r="AA20" s="49"/>
      <c r="AB20" s="49"/>
      <c r="AC20" s="49"/>
      <c r="AD20" s="49"/>
      <c r="AE20" s="118"/>
    </row>
    <row r="21" spans="1:31" ht="12" customHeight="1">
      <c r="A21" s="24">
        <v>17</v>
      </c>
      <c r="B21" s="25" t="str">
        <f>DB_INFO!B21</f>
        <v>PL</v>
      </c>
      <c r="C21" s="30" t="str">
        <f>DB_INFO!C21</f>
        <v>Food &amp; Beverages</v>
      </c>
      <c r="D21" s="25" t="str">
        <f>DB_INFO!D21</f>
        <v>Seasonal</v>
      </c>
      <c r="E21" s="25" t="str">
        <f>DB_INFO!E21</f>
        <v>51-100ºC</v>
      </c>
      <c r="F21" s="26" t="str">
        <f>DB_INFO!F21</f>
        <v>More 20ºC</v>
      </c>
      <c r="G21" s="26" t="str">
        <f>DB_INFO!G21</f>
        <v>DK/DA</v>
      </c>
      <c r="H21" s="26" t="str">
        <f>DB_INFO!H21</f>
        <v>10-25 years</v>
      </c>
      <c r="I21" s="26" t="str">
        <f>DB_INFO!I21</f>
        <v>10-25 years</v>
      </c>
      <c r="J21" s="26" t="str">
        <f>DB_INFO!J21</f>
        <v>No</v>
      </c>
      <c r="K21" s="94" t="s">
        <v>426</v>
      </c>
      <c r="L21" s="29" t="s">
        <v>55</v>
      </c>
      <c r="M21" s="43" t="s">
        <v>74</v>
      </c>
      <c r="N21" s="30"/>
      <c r="O21" s="49"/>
      <c r="P21" s="43"/>
      <c r="Q21" s="43">
        <v>1</v>
      </c>
      <c r="R21" s="43"/>
      <c r="S21" s="49"/>
      <c r="T21" s="43"/>
      <c r="U21" s="43"/>
      <c r="V21" s="44"/>
      <c r="W21" s="123"/>
      <c r="X21" s="49"/>
      <c r="Y21" s="49"/>
      <c r="Z21" s="49"/>
      <c r="AA21" s="49">
        <v>1</v>
      </c>
      <c r="AB21" s="49"/>
      <c r="AC21" s="49"/>
      <c r="AD21" s="49"/>
      <c r="AE21" s="118"/>
    </row>
    <row r="22" spans="1:31" ht="12" customHeight="1">
      <c r="A22" s="24">
        <v>18</v>
      </c>
      <c r="B22" s="25" t="str">
        <f>DB_INFO!B22</f>
        <v>PL</v>
      </c>
      <c r="C22" s="30" t="str">
        <f>DB_INFO!C22</f>
        <v>Others</v>
      </c>
      <c r="D22" s="25" t="str">
        <f>DB_INFO!D22</f>
        <v>Seasonal</v>
      </c>
      <c r="E22" s="25" t="str">
        <f>DB_INFO!E22</f>
        <v>More 250ºC</v>
      </c>
      <c r="F22" s="26" t="str">
        <f>DB_INFO!F22</f>
        <v>-</v>
      </c>
      <c r="G22" s="26" t="str">
        <f>DB_INFO!G22</f>
        <v>DK/DA</v>
      </c>
      <c r="H22" s="26" t="str">
        <f>DB_INFO!H22</f>
        <v>Less 10 years</v>
      </c>
      <c r="I22" s="26" t="str">
        <f>DB_INFO!I22</f>
        <v>-</v>
      </c>
      <c r="J22" s="26" t="str">
        <f>DB_INFO!J22</f>
        <v>No</v>
      </c>
      <c r="K22" s="94" t="s">
        <v>64</v>
      </c>
      <c r="L22" s="29"/>
      <c r="M22" s="43"/>
      <c r="N22" s="30"/>
      <c r="O22" s="49"/>
      <c r="P22" s="43"/>
      <c r="Q22" s="43"/>
      <c r="R22" s="43"/>
      <c r="S22" s="49"/>
      <c r="T22" s="43"/>
      <c r="U22" s="43"/>
      <c r="V22" s="44"/>
      <c r="W22" s="123"/>
      <c r="X22" s="49"/>
      <c r="Y22" s="49"/>
      <c r="Z22" s="49"/>
      <c r="AA22" s="49"/>
      <c r="AB22" s="49"/>
      <c r="AC22" s="49"/>
      <c r="AD22" s="49"/>
      <c r="AE22" s="118"/>
    </row>
    <row r="23" spans="1:31" ht="12" customHeight="1">
      <c r="A23" s="24">
        <v>19</v>
      </c>
      <c r="B23" s="25" t="str">
        <f>DB_INFO!B23</f>
        <v>PL</v>
      </c>
      <c r="C23" s="30" t="str">
        <f>DB_INFO!C23</f>
        <v>Others</v>
      </c>
      <c r="D23" s="25" t="str">
        <f>DB_INFO!D23</f>
        <v>Daily</v>
      </c>
      <c r="E23" s="25" t="str">
        <f>DB_INFO!E23</f>
        <v>101-250ºC</v>
      </c>
      <c r="F23" s="26" t="str">
        <f>DB_INFO!F23</f>
        <v>More 20ºC</v>
      </c>
      <c r="G23" s="26" t="str">
        <f>DB_INFO!G23</f>
        <v>DK/DA</v>
      </c>
      <c r="H23" s="26" t="str">
        <f>DB_INFO!H23</f>
        <v>10-25 years</v>
      </c>
      <c r="I23" s="26" t="str">
        <f>DB_INFO!I23</f>
        <v>10-25 years</v>
      </c>
      <c r="J23" s="26" t="str">
        <f>DB_INFO!J23</f>
        <v>No</v>
      </c>
      <c r="K23" s="94" t="s">
        <v>148</v>
      </c>
      <c r="L23" s="29" t="s">
        <v>221</v>
      </c>
      <c r="M23" s="43" t="s">
        <v>74</v>
      </c>
      <c r="N23" s="30"/>
      <c r="O23" s="49"/>
      <c r="P23" s="43"/>
      <c r="Q23" s="43">
        <v>1</v>
      </c>
      <c r="R23" s="43"/>
      <c r="S23" s="49"/>
      <c r="T23" s="43"/>
      <c r="U23" s="43"/>
      <c r="V23" s="44"/>
      <c r="W23" s="123"/>
      <c r="X23" s="49"/>
      <c r="Y23" s="49"/>
      <c r="Z23" s="49"/>
      <c r="AA23" s="49">
        <v>1</v>
      </c>
      <c r="AB23" s="49"/>
      <c r="AC23" s="49"/>
      <c r="AD23" s="49"/>
      <c r="AE23" s="118"/>
    </row>
    <row r="24" spans="1:31" ht="12" customHeight="1">
      <c r="A24" s="24">
        <v>20</v>
      </c>
      <c r="B24" s="25" t="str">
        <f>DB_INFO!B24</f>
        <v>PL</v>
      </c>
      <c r="C24" s="30" t="str">
        <f>DB_INFO!C24</f>
        <v>Metals</v>
      </c>
      <c r="D24" s="25" t="str">
        <f>DB_INFO!D24</f>
        <v>Seasonal</v>
      </c>
      <c r="E24" s="25" t="str">
        <f>DB_INFO!E24</f>
        <v>More 250ºC</v>
      </c>
      <c r="F24" s="26" t="str">
        <f>DB_INFO!F24</f>
        <v>-</v>
      </c>
      <c r="G24" s="26" t="str">
        <f>DB_INFO!G24</f>
        <v>DK/DA</v>
      </c>
      <c r="H24" s="26" t="str">
        <f>DB_INFO!H24</f>
        <v>More 25 years</v>
      </c>
      <c r="I24" s="26" t="str">
        <f>DB_INFO!I24</f>
        <v>-</v>
      </c>
      <c r="J24" s="26" t="str">
        <f>DB_INFO!J24</f>
        <v>No</v>
      </c>
      <c r="K24" s="94" t="s">
        <v>64</v>
      </c>
      <c r="L24" s="29"/>
      <c r="M24" s="43"/>
      <c r="N24" s="30"/>
      <c r="O24" s="49"/>
      <c r="P24" s="43"/>
      <c r="Q24" s="43"/>
      <c r="R24" s="43"/>
      <c r="S24" s="49"/>
      <c r="T24" s="43"/>
      <c r="U24" s="43"/>
      <c r="V24" s="44"/>
      <c r="W24" s="123"/>
      <c r="X24" s="49"/>
      <c r="Y24" s="49"/>
      <c r="Z24" s="49"/>
      <c r="AA24" s="49"/>
      <c r="AB24" s="49"/>
      <c r="AC24" s="49"/>
      <c r="AD24" s="49"/>
      <c r="AE24" s="118"/>
    </row>
    <row r="25" spans="1:31" ht="12" customHeight="1">
      <c r="A25" s="24">
        <v>21</v>
      </c>
      <c r="B25" s="25" t="str">
        <f>DB_INFO!B25</f>
        <v>PL</v>
      </c>
      <c r="C25" s="30" t="str">
        <f>DB_INFO!C25</f>
        <v>Metals</v>
      </c>
      <c r="D25" s="25" t="str">
        <f>DB_INFO!D25</f>
        <v>Weekly</v>
      </c>
      <c r="E25" s="25" t="str">
        <f>DB_INFO!E25</f>
        <v>More 250ºC</v>
      </c>
      <c r="F25" s="26" t="str">
        <f>DB_INFO!F25</f>
        <v>-</v>
      </c>
      <c r="G25" s="26" t="str">
        <f>DB_INFO!G25</f>
        <v>DK/DA</v>
      </c>
      <c r="H25" s="26" t="str">
        <f>DB_INFO!H25</f>
        <v>DK/DA</v>
      </c>
      <c r="I25" s="26" t="str">
        <f>DB_INFO!I25</f>
        <v>-</v>
      </c>
      <c r="J25" s="26" t="str">
        <f>DB_INFO!J25</f>
        <v>Yes</v>
      </c>
      <c r="K25" s="94" t="s">
        <v>64</v>
      </c>
      <c r="L25" s="29"/>
      <c r="M25" s="43"/>
      <c r="N25" s="30"/>
      <c r="O25" s="49"/>
      <c r="P25" s="43"/>
      <c r="Q25" s="43"/>
      <c r="R25" s="43"/>
      <c r="S25" s="49"/>
      <c r="T25" s="43"/>
      <c r="U25" s="43"/>
      <c r="V25" s="44"/>
      <c r="W25" s="123"/>
      <c r="X25" s="49"/>
      <c r="Y25" s="49"/>
      <c r="Z25" s="49"/>
      <c r="AA25" s="49"/>
      <c r="AB25" s="49"/>
      <c r="AC25" s="49"/>
      <c r="AD25" s="49"/>
      <c r="AE25" s="118"/>
    </row>
    <row r="26" spans="1:31" ht="12" customHeight="1">
      <c r="A26" s="24">
        <v>22</v>
      </c>
      <c r="B26" s="25" t="str">
        <f>DB_INFO!B26</f>
        <v>PL</v>
      </c>
      <c r="C26" s="30" t="str">
        <f>DB_INFO!C26</f>
        <v>Rubber &amp; Plastic</v>
      </c>
      <c r="D26" s="25" t="str">
        <f>DB_INFO!D26</f>
        <v>Weekly</v>
      </c>
      <c r="E26" s="25" t="str">
        <f>DB_INFO!E26</f>
        <v>101-250ºC</v>
      </c>
      <c r="F26" s="26" t="str">
        <f>DB_INFO!F26</f>
        <v>-</v>
      </c>
      <c r="G26" s="26" t="str">
        <f>DB_INFO!G26</f>
        <v>DK/DA</v>
      </c>
      <c r="H26" s="26" t="str">
        <f>DB_INFO!H26</f>
        <v>10-25 years</v>
      </c>
      <c r="I26" s="26" t="str">
        <f>DB_INFO!I26</f>
        <v>-</v>
      </c>
      <c r="J26" s="26" t="str">
        <f>DB_INFO!J26</f>
        <v>No</v>
      </c>
      <c r="K26" s="27" t="s">
        <v>64</v>
      </c>
      <c r="L26" s="29"/>
      <c r="M26" s="43"/>
      <c r="N26" s="30"/>
      <c r="O26" s="49"/>
      <c r="P26" s="43"/>
      <c r="Q26" s="43"/>
      <c r="R26" s="43"/>
      <c r="S26" s="49"/>
      <c r="T26" s="43"/>
      <c r="U26" s="43"/>
      <c r="V26" s="44"/>
      <c r="W26" s="123"/>
      <c r="X26" s="49"/>
      <c r="Y26" s="49"/>
      <c r="Z26" s="49"/>
      <c r="AA26" s="49"/>
      <c r="AB26" s="49"/>
      <c r="AC26" s="49"/>
      <c r="AD26" s="49"/>
      <c r="AE26" s="118"/>
    </row>
    <row r="27" spans="1:31" ht="12" customHeight="1">
      <c r="A27" s="24">
        <v>23</v>
      </c>
      <c r="B27" s="25" t="str">
        <f>DB_INFO!B27</f>
        <v>PL</v>
      </c>
      <c r="C27" s="30" t="str">
        <f>DB_INFO!C27</f>
        <v>Machinery</v>
      </c>
      <c r="D27" s="25" t="str">
        <f>DB_INFO!D27</f>
        <v>Seasonal</v>
      </c>
      <c r="E27" s="25" t="str">
        <f>DB_INFO!E27</f>
        <v>101-250ºC</v>
      </c>
      <c r="F27" s="26" t="str">
        <f>DB_INFO!F27</f>
        <v>More 20ºC</v>
      </c>
      <c r="G27" s="26" t="str">
        <f>DB_INFO!G27</f>
        <v>DK/DA</v>
      </c>
      <c r="H27" s="26" t="str">
        <f>DB_INFO!H27</f>
        <v>More 25 years</v>
      </c>
      <c r="I27" s="26" t="str">
        <f>DB_INFO!I27</f>
        <v>Less 10 years</v>
      </c>
      <c r="J27" s="26" t="str">
        <f>DB_INFO!J27</f>
        <v>Yes</v>
      </c>
      <c r="K27" s="94" t="s">
        <v>424</v>
      </c>
      <c r="L27" s="29" t="s">
        <v>55</v>
      </c>
      <c r="M27" s="43" t="s">
        <v>74</v>
      </c>
      <c r="N27" s="30"/>
      <c r="O27" s="49"/>
      <c r="P27" s="43"/>
      <c r="Q27" s="43">
        <v>1</v>
      </c>
      <c r="R27" s="43"/>
      <c r="S27" s="49"/>
      <c r="T27" s="43"/>
      <c r="U27" s="43"/>
      <c r="V27" s="44"/>
      <c r="W27" s="123"/>
      <c r="X27" s="49"/>
      <c r="Y27" s="49"/>
      <c r="Z27" s="49">
        <v>1</v>
      </c>
      <c r="AA27" s="49"/>
      <c r="AB27" s="49"/>
      <c r="AC27" s="49"/>
      <c r="AD27" s="49"/>
      <c r="AE27" s="118"/>
    </row>
    <row r="28" spans="1:31" ht="12" customHeight="1">
      <c r="A28" s="24">
        <v>24</v>
      </c>
      <c r="B28" s="25" t="str">
        <f>DB_INFO!B28</f>
        <v>PL</v>
      </c>
      <c r="C28" s="30" t="str">
        <f>DB_INFO!C28</f>
        <v>Wood &amp; wood products</v>
      </c>
      <c r="D28" s="25" t="str">
        <f>DB_INFO!D28</f>
        <v>Seasonal</v>
      </c>
      <c r="E28" s="25" t="str">
        <f>DB_INFO!E28</f>
        <v>51-100ºC</v>
      </c>
      <c r="F28" s="26" t="str">
        <f>DB_INFO!F28</f>
        <v>-</v>
      </c>
      <c r="G28" s="26" t="str">
        <f>DB_INFO!G28</f>
        <v>DK/DA</v>
      </c>
      <c r="H28" s="26" t="str">
        <f>DB_INFO!H28</f>
        <v>10-25 years</v>
      </c>
      <c r="I28" s="26" t="str">
        <f>DB_INFO!I28</f>
        <v>-</v>
      </c>
      <c r="J28" s="26" t="str">
        <f>DB_INFO!J28</f>
        <v>No</v>
      </c>
      <c r="K28" s="94" t="s">
        <v>64</v>
      </c>
      <c r="L28" s="29"/>
      <c r="M28" s="43"/>
      <c r="N28" s="30"/>
      <c r="O28" s="49"/>
      <c r="P28" s="43"/>
      <c r="Q28" s="43"/>
      <c r="R28" s="43"/>
      <c r="S28" s="49"/>
      <c r="T28" s="43"/>
      <c r="U28" s="43"/>
      <c r="V28" s="44"/>
      <c r="W28" s="123"/>
      <c r="X28" s="49"/>
      <c r="Y28" s="49"/>
      <c r="Z28" s="49"/>
      <c r="AA28" s="49"/>
      <c r="AB28" s="49"/>
      <c r="AC28" s="49"/>
      <c r="AD28" s="49"/>
      <c r="AE28" s="118"/>
    </row>
    <row r="29" spans="1:31" ht="12" customHeight="1">
      <c r="A29" s="24">
        <v>25</v>
      </c>
      <c r="B29" s="25" t="str">
        <f>DB_INFO!B29</f>
        <v>PL</v>
      </c>
      <c r="C29" s="30" t="str">
        <f>DB_INFO!C29</f>
        <v>Others</v>
      </c>
      <c r="D29" s="25" t="str">
        <f>DB_INFO!D29</f>
        <v>Weekly</v>
      </c>
      <c r="E29" s="25" t="str">
        <f>DB_INFO!E29</f>
        <v>More 250ºC</v>
      </c>
      <c r="F29" s="26" t="str">
        <f>DB_INFO!F29</f>
        <v>More 20ºC</v>
      </c>
      <c r="G29" s="26" t="str">
        <f>DB_INFO!G29</f>
        <v>DK/DA</v>
      </c>
      <c r="H29" s="26" t="str">
        <f>DB_INFO!H29</f>
        <v>Less 10 years</v>
      </c>
      <c r="I29" s="26" t="str">
        <f>DB_INFO!I29</f>
        <v>-</v>
      </c>
      <c r="J29" s="26" t="str">
        <f>DB_INFO!J29</f>
        <v>No</v>
      </c>
      <c r="K29" s="94" t="s">
        <v>424</v>
      </c>
      <c r="L29" s="29" t="s">
        <v>55</v>
      </c>
      <c r="M29" s="43" t="s">
        <v>74</v>
      </c>
      <c r="N29" s="30"/>
      <c r="O29" s="49"/>
      <c r="P29" s="43"/>
      <c r="Q29" s="43">
        <v>1</v>
      </c>
      <c r="R29" s="43"/>
      <c r="S29" s="49"/>
      <c r="T29" s="43"/>
      <c r="U29" s="43"/>
      <c r="V29" s="44"/>
      <c r="W29" s="123"/>
      <c r="X29" s="49"/>
      <c r="Y29" s="49"/>
      <c r="Z29" s="49"/>
      <c r="AA29" s="49">
        <v>1</v>
      </c>
      <c r="AB29" s="49"/>
      <c r="AC29" s="49"/>
      <c r="AD29" s="49"/>
      <c r="AE29" s="118"/>
    </row>
    <row r="30" spans="1:31" ht="12" customHeight="1">
      <c r="A30" s="24">
        <v>26</v>
      </c>
      <c r="B30" s="25" t="str">
        <f>DB_INFO!B30</f>
        <v>PL</v>
      </c>
      <c r="C30" s="30" t="str">
        <f>DB_INFO!C30</f>
        <v>Textil &amp; Clothing</v>
      </c>
      <c r="D30" s="25" t="str">
        <f>DB_INFO!D30</f>
        <v>Seasonal</v>
      </c>
      <c r="E30" s="25" t="str">
        <f>DB_INFO!E30</f>
        <v>101-250ºC</v>
      </c>
      <c r="F30" s="26" t="str">
        <f>DB_INFO!F30</f>
        <v>0-20ºC</v>
      </c>
      <c r="G30" s="26" t="str">
        <f>DB_INFO!G30</f>
        <v>DK/DA</v>
      </c>
      <c r="H30" s="26" t="str">
        <f>DB_INFO!H30</f>
        <v>Less 10 years</v>
      </c>
      <c r="I30" s="26" t="str">
        <f>DB_INFO!I30</f>
        <v>Less 10 years</v>
      </c>
      <c r="J30" s="26" t="str">
        <f>DB_INFO!J30</f>
        <v>Yes</v>
      </c>
      <c r="K30" s="94" t="s">
        <v>426</v>
      </c>
      <c r="L30" s="29" t="s">
        <v>55</v>
      </c>
      <c r="M30" s="43" t="s">
        <v>74</v>
      </c>
      <c r="N30" s="30"/>
      <c r="O30" s="49"/>
      <c r="P30" s="43"/>
      <c r="Q30" s="43"/>
      <c r="R30" s="43"/>
      <c r="S30" s="49"/>
      <c r="T30" s="43"/>
      <c r="U30" s="43"/>
      <c r="V30" s="44"/>
      <c r="W30" s="123"/>
      <c r="X30" s="49"/>
      <c r="Y30" s="49"/>
      <c r="Z30" s="49"/>
      <c r="AA30" s="49">
        <v>1</v>
      </c>
      <c r="AB30" s="49"/>
      <c r="AC30" s="49"/>
      <c r="AD30" s="49"/>
      <c r="AE30" s="118"/>
    </row>
    <row r="31" spans="1:31" ht="12" customHeight="1">
      <c r="A31" s="24">
        <v>27</v>
      </c>
      <c r="B31" s="25" t="str">
        <f>DB_INFO!B31</f>
        <v>PL</v>
      </c>
      <c r="C31" s="30" t="str">
        <f>DB_INFO!C31</f>
        <v>Metals</v>
      </c>
      <c r="D31" s="25" t="str">
        <f>DB_INFO!D31</f>
        <v>Weekly</v>
      </c>
      <c r="E31" s="25" t="str">
        <f>DB_INFO!E31</f>
        <v>More 250ºC</v>
      </c>
      <c r="F31" s="26" t="str">
        <f>DB_INFO!F31</f>
        <v>-</v>
      </c>
      <c r="G31" s="26" t="str">
        <f>DB_INFO!G31</f>
        <v>DK/DA</v>
      </c>
      <c r="H31" s="26" t="str">
        <f>DB_INFO!H31</f>
        <v>Less 10 years</v>
      </c>
      <c r="I31" s="26" t="str">
        <f>DB_INFO!I31</f>
        <v>-</v>
      </c>
      <c r="J31" s="26" t="str">
        <f>DB_INFO!J31</f>
        <v>Yes</v>
      </c>
      <c r="K31" s="94" t="s">
        <v>64</v>
      </c>
      <c r="L31" s="29"/>
      <c r="M31" s="43"/>
      <c r="N31" s="30"/>
      <c r="O31" s="49"/>
      <c r="P31" s="43"/>
      <c r="Q31" s="43"/>
      <c r="R31" s="43"/>
      <c r="S31" s="49"/>
      <c r="T31" s="43"/>
      <c r="U31" s="43"/>
      <c r="V31" s="44"/>
      <c r="W31" s="123"/>
      <c r="X31" s="49"/>
      <c r="Y31" s="49"/>
      <c r="Z31" s="49"/>
      <c r="AA31" s="49"/>
      <c r="AB31" s="49"/>
      <c r="AC31" s="49"/>
      <c r="AD31" s="49"/>
      <c r="AE31" s="118"/>
    </row>
    <row r="32" spans="1:31" ht="12" customHeight="1">
      <c r="A32" s="24">
        <v>28</v>
      </c>
      <c r="B32" s="25" t="str">
        <f>DB_INFO!B32</f>
        <v>PL</v>
      </c>
      <c r="C32" s="30" t="str">
        <f>DB_INFO!C32</f>
        <v>Wood &amp; wood products</v>
      </c>
      <c r="D32" s="25" t="str">
        <f>DB_INFO!D32</f>
        <v>Seasonal</v>
      </c>
      <c r="E32" s="25" t="str">
        <f>DB_INFO!E32</f>
        <v>51-100ºC</v>
      </c>
      <c r="F32" s="26" t="str">
        <f>DB_INFO!F32</f>
        <v>-</v>
      </c>
      <c r="G32" s="26" t="str">
        <f>DB_INFO!G32</f>
        <v>DK/DA</v>
      </c>
      <c r="H32" s="26" t="str">
        <f>DB_INFO!H32</f>
        <v>10-25 years</v>
      </c>
      <c r="I32" s="26" t="str">
        <f>DB_INFO!I32</f>
        <v>-</v>
      </c>
      <c r="J32" s="26" t="str">
        <f>DB_INFO!J32</f>
        <v>No</v>
      </c>
      <c r="K32" s="94" t="s">
        <v>64</v>
      </c>
      <c r="L32" s="29"/>
      <c r="M32" s="43"/>
      <c r="N32" s="30"/>
      <c r="O32" s="49"/>
      <c r="P32" s="43"/>
      <c r="Q32" s="43"/>
      <c r="R32" s="43"/>
      <c r="S32" s="49"/>
      <c r="T32" s="43"/>
      <c r="U32" s="43"/>
      <c r="V32" s="44"/>
      <c r="W32" s="123"/>
      <c r="X32" s="49"/>
      <c r="Y32" s="49"/>
      <c r="Z32" s="49"/>
      <c r="AA32" s="49"/>
      <c r="AB32" s="49"/>
      <c r="AC32" s="49"/>
      <c r="AD32" s="49"/>
      <c r="AE32" s="118"/>
    </row>
    <row r="33" spans="1:31" ht="12" customHeight="1">
      <c r="A33" s="24">
        <v>29</v>
      </c>
      <c r="B33" s="25" t="str">
        <f>DB_INFO!B33</f>
        <v>PL</v>
      </c>
      <c r="C33" s="30" t="str">
        <f>DB_INFO!C33</f>
        <v>Food &amp; Beverages</v>
      </c>
      <c r="D33" s="25" t="str">
        <f>DB_INFO!D33</f>
        <v>Seasonal</v>
      </c>
      <c r="E33" s="25" t="str">
        <f>DB_INFO!E33</f>
        <v>51-100ºC</v>
      </c>
      <c r="F33" s="26" t="str">
        <f>DB_INFO!F33</f>
        <v>More 20ºC</v>
      </c>
      <c r="G33" s="26" t="str">
        <f>DB_INFO!G33</f>
        <v>DK/DA</v>
      </c>
      <c r="H33" s="26" t="str">
        <f>DB_INFO!H33</f>
        <v>Less 10 years</v>
      </c>
      <c r="I33" s="26" t="str">
        <f>DB_INFO!I33</f>
        <v>Less 10 years</v>
      </c>
      <c r="J33" s="26" t="str">
        <f>DB_INFO!J33</f>
        <v>No</v>
      </c>
      <c r="K33" s="94" t="s">
        <v>148</v>
      </c>
      <c r="L33" s="29" t="s">
        <v>55</v>
      </c>
      <c r="M33" s="43" t="s">
        <v>74</v>
      </c>
      <c r="N33" s="30"/>
      <c r="O33" s="49"/>
      <c r="P33" s="43"/>
      <c r="Q33" s="43">
        <v>1</v>
      </c>
      <c r="R33" s="43"/>
      <c r="S33" s="49"/>
      <c r="T33" s="43"/>
      <c r="U33" s="43"/>
      <c r="V33" s="44"/>
      <c r="W33" s="123"/>
      <c r="X33" s="49"/>
      <c r="Y33" s="49"/>
      <c r="Z33" s="49"/>
      <c r="AA33" s="49">
        <v>1</v>
      </c>
      <c r="AB33" s="49"/>
      <c r="AC33" s="49"/>
      <c r="AD33" s="49"/>
      <c r="AE33" s="118"/>
    </row>
    <row r="34" spans="1:31" ht="12" customHeight="1">
      <c r="A34" s="24">
        <v>30</v>
      </c>
      <c r="B34" s="25" t="str">
        <f>DB_INFO!B34</f>
        <v>PL</v>
      </c>
      <c r="C34" s="30" t="str">
        <f>DB_INFO!C34</f>
        <v>Others</v>
      </c>
      <c r="D34" s="25" t="str">
        <f>DB_INFO!D34</f>
        <v>Seasonal</v>
      </c>
      <c r="E34" s="25" t="str">
        <f>DB_INFO!E34</f>
        <v>101-250ºC</v>
      </c>
      <c r="F34" s="26" t="str">
        <f>DB_INFO!F34</f>
        <v>-</v>
      </c>
      <c r="G34" s="26" t="str">
        <f>DB_INFO!G34</f>
        <v>DK/DA</v>
      </c>
      <c r="H34" s="26" t="str">
        <f>DB_INFO!H34</f>
        <v>10-25 years</v>
      </c>
      <c r="I34" s="26" t="str">
        <f>DB_INFO!I34</f>
        <v>-</v>
      </c>
      <c r="J34" s="26" t="str">
        <f>DB_INFO!J34</f>
        <v>Yes</v>
      </c>
      <c r="K34" s="94" t="s">
        <v>64</v>
      </c>
      <c r="L34" s="29"/>
      <c r="M34" s="43"/>
      <c r="N34" s="30"/>
      <c r="O34" s="49"/>
      <c r="P34" s="43"/>
      <c r="Q34" s="43"/>
      <c r="R34" s="43"/>
      <c r="S34" s="49"/>
      <c r="T34" s="43"/>
      <c r="U34" s="43"/>
      <c r="V34" s="44"/>
      <c r="W34" s="123"/>
      <c r="X34" s="49"/>
      <c r="Y34" s="49"/>
      <c r="Z34" s="49"/>
      <c r="AA34" s="49"/>
      <c r="AB34" s="49"/>
      <c r="AC34" s="49"/>
      <c r="AD34" s="49"/>
      <c r="AE34" s="118"/>
    </row>
    <row r="35" spans="1:31" ht="12" customHeight="1">
      <c r="A35" s="24">
        <v>31</v>
      </c>
      <c r="B35" s="25" t="str">
        <f>DB_INFO!B35</f>
        <v>PL</v>
      </c>
      <c r="C35" s="30" t="str">
        <f>DB_INFO!C35</f>
        <v>Food &amp; Beverages</v>
      </c>
      <c r="D35" s="25" t="str">
        <f>DB_INFO!D35</f>
        <v>Seasonal</v>
      </c>
      <c r="E35" s="25" t="str">
        <f>DB_INFO!E35</f>
        <v>51-100ºC</v>
      </c>
      <c r="F35" s="26" t="str">
        <f>DB_INFO!F35</f>
        <v>Less -20ºC</v>
      </c>
      <c r="G35" s="26" t="str">
        <f>DB_INFO!G35</f>
        <v>DK/DA</v>
      </c>
      <c r="H35" s="26" t="str">
        <f>DB_INFO!H35</f>
        <v>Less 10 years</v>
      </c>
      <c r="I35" s="26" t="str">
        <f>DB_INFO!I35</f>
        <v>Less 10 years</v>
      </c>
      <c r="J35" s="26" t="str">
        <f>DB_INFO!J35</f>
        <v>Yes</v>
      </c>
      <c r="K35" s="94" t="s">
        <v>148</v>
      </c>
      <c r="L35" s="29" t="s">
        <v>55</v>
      </c>
      <c r="M35" s="43" t="s">
        <v>74</v>
      </c>
      <c r="N35" s="30"/>
      <c r="O35" s="49"/>
      <c r="P35" s="43"/>
      <c r="Q35" s="43">
        <v>1</v>
      </c>
      <c r="R35" s="43"/>
      <c r="S35" s="49"/>
      <c r="T35" s="43"/>
      <c r="U35" s="43"/>
      <c r="V35" s="44">
        <v>1</v>
      </c>
      <c r="W35" s="123"/>
      <c r="X35" s="49"/>
      <c r="Y35" s="49"/>
      <c r="Z35" s="49"/>
      <c r="AA35" s="49"/>
      <c r="AB35" s="49">
        <v>1</v>
      </c>
      <c r="AC35" s="49"/>
      <c r="AD35" s="49"/>
      <c r="AE35" s="118"/>
    </row>
    <row r="36" spans="1:31" ht="12" customHeight="1">
      <c r="A36" s="24">
        <v>32</v>
      </c>
      <c r="B36" s="25" t="str">
        <f>DB_INFO!B36</f>
        <v>PL</v>
      </c>
      <c r="C36" s="30" t="str">
        <f>DB_INFO!C36</f>
        <v>Others</v>
      </c>
      <c r="D36" s="25" t="str">
        <f>DB_INFO!D36</f>
        <v>Weekly</v>
      </c>
      <c r="E36" s="25" t="str">
        <f>DB_INFO!E36</f>
        <v>More 250ºC</v>
      </c>
      <c r="F36" s="26" t="str">
        <f>DB_INFO!F36</f>
        <v>-</v>
      </c>
      <c r="G36" s="26" t="str">
        <f>DB_INFO!G36</f>
        <v>DK/DA</v>
      </c>
      <c r="H36" s="26" t="str">
        <f>DB_INFO!H36</f>
        <v>10-25 years</v>
      </c>
      <c r="I36" s="26" t="str">
        <f>DB_INFO!I36</f>
        <v>-</v>
      </c>
      <c r="J36" s="26" t="str">
        <f>DB_INFO!J36</f>
        <v>No</v>
      </c>
      <c r="K36" s="94" t="s">
        <v>64</v>
      </c>
      <c r="L36" s="29"/>
      <c r="M36" s="43"/>
      <c r="N36" s="30"/>
      <c r="O36" s="49"/>
      <c r="P36" s="43"/>
      <c r="Q36" s="43"/>
      <c r="R36" s="43"/>
      <c r="S36" s="49"/>
      <c r="T36" s="43"/>
      <c r="U36" s="43"/>
      <c r="V36" s="44"/>
      <c r="W36" s="123"/>
      <c r="X36" s="49"/>
      <c r="Y36" s="49"/>
      <c r="Z36" s="49"/>
      <c r="AA36" s="49"/>
      <c r="AB36" s="49"/>
      <c r="AC36" s="49"/>
      <c r="AD36" s="49"/>
      <c r="AE36" s="118"/>
    </row>
    <row r="37" spans="1:31" ht="12" customHeight="1">
      <c r="A37" s="24">
        <v>33</v>
      </c>
      <c r="B37" s="25" t="str">
        <f>DB_INFO!B37</f>
        <v>PL</v>
      </c>
      <c r="C37" s="30" t="str">
        <f>DB_INFO!C37</f>
        <v>Food &amp; Beverages</v>
      </c>
      <c r="D37" s="25" t="str">
        <f>DB_INFO!D37</f>
        <v>Seasonal</v>
      </c>
      <c r="E37" s="25" t="str">
        <f>DB_INFO!E37</f>
        <v>51-100ºC</v>
      </c>
      <c r="F37" s="26" t="str">
        <f>DB_INFO!F37</f>
        <v>0 - (-20ºC)</v>
      </c>
      <c r="G37" s="26" t="str">
        <f>DB_INFO!G37</f>
        <v>DK/DA</v>
      </c>
      <c r="H37" s="26" t="str">
        <f>DB_INFO!H37</f>
        <v>Less 10 years</v>
      </c>
      <c r="I37" s="26" t="str">
        <f>DB_INFO!I37</f>
        <v>Less 10 years</v>
      </c>
      <c r="J37" s="26" t="str">
        <f>DB_INFO!J37</f>
        <v>No</v>
      </c>
      <c r="K37" s="94" t="s">
        <v>424</v>
      </c>
      <c r="L37" s="29" t="s">
        <v>55</v>
      </c>
      <c r="M37" s="43" t="s">
        <v>74</v>
      </c>
      <c r="N37" s="30"/>
      <c r="O37" s="49"/>
      <c r="P37" s="43"/>
      <c r="Q37" s="43">
        <v>1</v>
      </c>
      <c r="R37" s="43"/>
      <c r="S37" s="49"/>
      <c r="T37" s="43"/>
      <c r="U37" s="43"/>
      <c r="V37" s="44"/>
      <c r="W37" s="123"/>
      <c r="X37" s="49"/>
      <c r="Y37" s="49"/>
      <c r="Z37" s="49"/>
      <c r="AA37" s="49">
        <v>1</v>
      </c>
      <c r="AB37" s="49"/>
      <c r="AC37" s="49"/>
      <c r="AD37" s="49"/>
      <c r="AE37" s="118"/>
    </row>
    <row r="38" spans="1:31" ht="12" customHeight="1">
      <c r="A38" s="24">
        <v>34</v>
      </c>
      <c r="B38" s="25" t="str">
        <f>DB_INFO!B38</f>
        <v>PL</v>
      </c>
      <c r="C38" s="30" t="str">
        <f>DB_INFO!C38</f>
        <v>Rubber &amp; Plastic</v>
      </c>
      <c r="D38" s="25" t="str">
        <f>DB_INFO!D38</f>
        <v>Seasonal</v>
      </c>
      <c r="E38" s="25" t="str">
        <f>DB_INFO!E38</f>
        <v>101-250ºC</v>
      </c>
      <c r="F38" s="26" t="str">
        <f>DB_INFO!F38</f>
        <v>0-20ºC</v>
      </c>
      <c r="G38" s="26" t="str">
        <f>DB_INFO!G38</f>
        <v>10-59M€</v>
      </c>
      <c r="H38" s="26" t="str">
        <f>DB_INFO!H38</f>
        <v>10-25 years</v>
      </c>
      <c r="I38" s="26" t="str">
        <f>DB_INFO!I38</f>
        <v>10-25 years</v>
      </c>
      <c r="J38" s="26" t="str">
        <f>DB_INFO!J38</f>
        <v>Yes</v>
      </c>
      <c r="K38" s="94" t="s">
        <v>426</v>
      </c>
      <c r="L38" s="29"/>
      <c r="M38" s="43" t="s">
        <v>74</v>
      </c>
      <c r="N38" s="30"/>
      <c r="O38" s="49"/>
      <c r="P38" s="43"/>
      <c r="Q38" s="43"/>
      <c r="R38" s="43"/>
      <c r="S38" s="49"/>
      <c r="T38" s="43"/>
      <c r="U38" s="43"/>
      <c r="V38" s="44"/>
      <c r="W38" s="123"/>
      <c r="X38" s="49"/>
      <c r="Y38" s="49"/>
      <c r="Z38" s="49"/>
      <c r="AA38" s="49">
        <v>1</v>
      </c>
      <c r="AB38" s="49"/>
      <c r="AC38" s="49"/>
      <c r="AD38" s="49"/>
      <c r="AE38" s="118"/>
    </row>
    <row r="39" spans="1:31" ht="12" customHeight="1">
      <c r="A39" s="24">
        <v>35</v>
      </c>
      <c r="B39" s="25" t="str">
        <f>DB_INFO!B39</f>
        <v>PL</v>
      </c>
      <c r="C39" s="30" t="str">
        <f>DB_INFO!C39</f>
        <v>Food &amp; Beverages</v>
      </c>
      <c r="D39" s="25" t="str">
        <f>DB_INFO!D39</f>
        <v>Weekly</v>
      </c>
      <c r="E39" s="25" t="str">
        <f>DB_INFO!E39</f>
        <v>101-250ºC</v>
      </c>
      <c r="F39" s="26" t="str">
        <f>DB_INFO!F39</f>
        <v>0-20ºC</v>
      </c>
      <c r="G39" s="26" t="str">
        <f>DB_INFO!G39</f>
        <v>10-59M€</v>
      </c>
      <c r="H39" s="26" t="str">
        <f>DB_INFO!H39</f>
        <v>10-25 years</v>
      </c>
      <c r="I39" s="26" t="str">
        <f>DB_INFO!I39</f>
        <v>10-25 years</v>
      </c>
      <c r="J39" s="26" t="str">
        <f>DB_INFO!J39</f>
        <v>Yes</v>
      </c>
      <c r="K39" s="94" t="s">
        <v>424</v>
      </c>
      <c r="L39" s="29"/>
      <c r="M39" s="43" t="s">
        <v>74</v>
      </c>
      <c r="N39" s="30"/>
      <c r="O39" s="49"/>
      <c r="P39" s="43"/>
      <c r="Q39" s="43"/>
      <c r="R39" s="43"/>
      <c r="S39" s="49"/>
      <c r="T39" s="43"/>
      <c r="U39" s="43"/>
      <c r="V39" s="44"/>
      <c r="W39" s="123"/>
      <c r="X39" s="49"/>
      <c r="Y39" s="49"/>
      <c r="Z39" s="49"/>
      <c r="AA39" s="49">
        <v>1</v>
      </c>
      <c r="AB39" s="49"/>
      <c r="AC39" s="49"/>
      <c r="AD39" s="49"/>
      <c r="AE39" s="118"/>
    </row>
    <row r="40" spans="1:31" ht="12" customHeight="1">
      <c r="A40" s="24">
        <v>36</v>
      </c>
      <c r="B40" s="25" t="str">
        <f>DB_INFO!B40</f>
        <v>PL</v>
      </c>
      <c r="C40" s="30" t="str">
        <f>DB_INFO!C40</f>
        <v>Machinery</v>
      </c>
      <c r="D40" s="25" t="str">
        <f>DB_INFO!D40</f>
        <v>Seasonal</v>
      </c>
      <c r="E40" s="25" t="str">
        <f>DB_INFO!E40</f>
        <v>More 250ºC</v>
      </c>
      <c r="F40" s="26" t="str">
        <f>DB_INFO!F40</f>
        <v>-</v>
      </c>
      <c r="G40" s="26" t="str">
        <f>DB_INFO!G40</f>
        <v>Below 9M€</v>
      </c>
      <c r="H40" s="26" t="str">
        <f>DB_INFO!H40</f>
        <v>More 25 years</v>
      </c>
      <c r="I40" s="26" t="str">
        <f>DB_INFO!I40</f>
        <v>-</v>
      </c>
      <c r="J40" s="26" t="str">
        <f>DB_INFO!J40</f>
        <v>No</v>
      </c>
      <c r="K40" s="94" t="s">
        <v>64</v>
      </c>
      <c r="L40" s="29"/>
      <c r="M40" s="43"/>
      <c r="N40" s="30"/>
      <c r="O40" s="49"/>
      <c r="P40" s="43"/>
      <c r="Q40" s="43"/>
      <c r="R40" s="43"/>
      <c r="S40" s="49"/>
      <c r="T40" s="43"/>
      <c r="U40" s="43"/>
      <c r="V40" s="44"/>
      <c r="W40" s="123"/>
      <c r="X40" s="49"/>
      <c r="Y40" s="49"/>
      <c r="Z40" s="49"/>
      <c r="AA40" s="49"/>
      <c r="AB40" s="49"/>
      <c r="AC40" s="49"/>
      <c r="AD40" s="49"/>
      <c r="AE40" s="118"/>
    </row>
    <row r="41" spans="1:31" ht="12" customHeight="1">
      <c r="A41" s="24">
        <v>37</v>
      </c>
      <c r="B41" s="25" t="str">
        <f>DB_INFO!B41</f>
        <v>PL</v>
      </c>
      <c r="C41" s="30" t="str">
        <f>DB_INFO!C41</f>
        <v>Food &amp; Beverages</v>
      </c>
      <c r="D41" s="25" t="str">
        <f>DB_INFO!D41</f>
        <v>Seasonal</v>
      </c>
      <c r="E41" s="25" t="str">
        <f>DB_INFO!E41</f>
        <v>101-250ºC</v>
      </c>
      <c r="F41" s="26" t="str">
        <f>DB_INFO!F41</f>
        <v>0-20ºC</v>
      </c>
      <c r="G41" s="26" t="str">
        <f>DB_INFO!G41</f>
        <v>Below 9M€</v>
      </c>
      <c r="H41" s="26" t="str">
        <f>DB_INFO!H41</f>
        <v>10-25 years</v>
      </c>
      <c r="I41" s="26" t="str">
        <f>DB_INFO!I41</f>
        <v>10-25 years</v>
      </c>
      <c r="J41" s="26" t="str">
        <f>DB_INFO!J41</f>
        <v>Yes</v>
      </c>
      <c r="K41" s="94" t="s">
        <v>424</v>
      </c>
      <c r="L41" s="29" t="s">
        <v>55</v>
      </c>
      <c r="M41" s="43" t="s">
        <v>74</v>
      </c>
      <c r="N41" s="30"/>
      <c r="O41" s="49"/>
      <c r="P41" s="43"/>
      <c r="Q41" s="43">
        <v>1</v>
      </c>
      <c r="R41" s="43"/>
      <c r="S41" s="49"/>
      <c r="T41" s="43"/>
      <c r="U41" s="43"/>
      <c r="V41" s="44"/>
      <c r="W41" s="123"/>
      <c r="X41" s="49"/>
      <c r="Y41" s="49"/>
      <c r="Z41" s="49"/>
      <c r="AA41" s="49">
        <v>1</v>
      </c>
      <c r="AB41" s="49"/>
      <c r="AC41" s="49"/>
      <c r="AD41" s="49"/>
      <c r="AE41" s="118"/>
    </row>
    <row r="42" spans="1:31" ht="12" customHeight="1">
      <c r="A42" s="24">
        <v>38</v>
      </c>
      <c r="B42" s="25" t="str">
        <f>DB_INFO!B42</f>
        <v>PL</v>
      </c>
      <c r="C42" s="30" t="str">
        <f>DB_INFO!C42</f>
        <v>Rubber &amp; Plastic</v>
      </c>
      <c r="D42" s="25" t="str">
        <f>DB_INFO!D42</f>
        <v>Weekly</v>
      </c>
      <c r="E42" s="25" t="str">
        <f>DB_INFO!E42</f>
        <v>-</v>
      </c>
      <c r="F42" s="26" t="str">
        <f>DB_INFO!F42</f>
        <v>0-20ºC</v>
      </c>
      <c r="G42" s="26" t="str">
        <f>DB_INFO!G42</f>
        <v>10-59M€</v>
      </c>
      <c r="H42" s="26" t="str">
        <f>DB_INFO!H42</f>
        <v>-</v>
      </c>
      <c r="I42" s="26" t="str">
        <f>DB_INFO!I42</f>
        <v>Less 10 years</v>
      </c>
      <c r="J42" s="26" t="str">
        <f>DB_INFO!J42</f>
        <v>No</v>
      </c>
      <c r="K42" s="94" t="s">
        <v>424</v>
      </c>
      <c r="L42" s="29" t="s">
        <v>55</v>
      </c>
      <c r="M42" s="43" t="s">
        <v>74</v>
      </c>
      <c r="N42" s="30"/>
      <c r="O42" s="49"/>
      <c r="P42" s="43"/>
      <c r="Q42" s="43">
        <v>1</v>
      </c>
      <c r="R42" s="43"/>
      <c r="S42" s="49"/>
      <c r="T42" s="43"/>
      <c r="U42" s="43"/>
      <c r="V42" s="44"/>
      <c r="W42" s="123"/>
      <c r="X42" s="49"/>
      <c r="Y42" s="49"/>
      <c r="Z42" s="49"/>
      <c r="AA42" s="49">
        <v>1</v>
      </c>
      <c r="AB42" s="49"/>
      <c r="AC42" s="49"/>
      <c r="AD42" s="49"/>
      <c r="AE42" s="118"/>
    </row>
    <row r="43" spans="1:31" ht="12" customHeight="1">
      <c r="A43" s="24">
        <v>39</v>
      </c>
      <c r="B43" s="25" t="str">
        <f>DB_INFO!B43</f>
        <v>PL</v>
      </c>
      <c r="C43" s="30" t="str">
        <f>DB_INFO!C43</f>
        <v>Food &amp; Beverages</v>
      </c>
      <c r="D43" s="25" t="str">
        <f>DB_INFO!D43</f>
        <v>Seasonal</v>
      </c>
      <c r="E43" s="25" t="str">
        <f>DB_INFO!E43</f>
        <v>-</v>
      </c>
      <c r="F43" s="26" t="str">
        <f>DB_INFO!F43</f>
        <v>Less -20ºC</v>
      </c>
      <c r="G43" s="26" t="str">
        <f>DB_INFO!G43</f>
        <v>Above 250M€</v>
      </c>
      <c r="H43" s="26" t="str">
        <f>DB_INFO!H43</f>
        <v>-</v>
      </c>
      <c r="I43" s="26" t="str">
        <f>DB_INFO!I43</f>
        <v>10-25 years</v>
      </c>
      <c r="J43" s="26" t="str">
        <f>DB_INFO!J43</f>
        <v>No</v>
      </c>
      <c r="K43" s="94" t="s">
        <v>424</v>
      </c>
      <c r="L43" s="29" t="s">
        <v>55</v>
      </c>
      <c r="M43" s="43" t="s">
        <v>74</v>
      </c>
      <c r="N43" s="30"/>
      <c r="O43" s="49"/>
      <c r="P43" s="43"/>
      <c r="Q43" s="43">
        <v>1</v>
      </c>
      <c r="R43" s="43"/>
      <c r="S43" s="49"/>
      <c r="T43" s="43"/>
      <c r="U43" s="43"/>
      <c r="V43" s="44"/>
      <c r="W43" s="123"/>
      <c r="X43" s="49"/>
      <c r="Y43" s="49"/>
      <c r="Z43" s="49"/>
      <c r="AA43" s="49">
        <v>1</v>
      </c>
      <c r="AB43" s="49"/>
      <c r="AC43" s="49"/>
      <c r="AD43" s="49"/>
      <c r="AE43" s="118"/>
    </row>
    <row r="44" spans="1:31" ht="12" customHeight="1">
      <c r="A44" s="24">
        <v>40</v>
      </c>
      <c r="B44" s="25" t="str">
        <f>DB_INFO!B44</f>
        <v>PL</v>
      </c>
      <c r="C44" s="30" t="str">
        <f>DB_INFO!C44</f>
        <v>Rubber &amp; Plastic</v>
      </c>
      <c r="D44" s="25" t="str">
        <f>DB_INFO!D44</f>
        <v>Weekly</v>
      </c>
      <c r="E44" s="25" t="str">
        <f>DB_INFO!E44</f>
        <v>20-50ºC</v>
      </c>
      <c r="F44" s="26" t="str">
        <f>DB_INFO!F44</f>
        <v>-</v>
      </c>
      <c r="G44" s="26" t="str">
        <f>DB_INFO!G44</f>
        <v>Below 9M€</v>
      </c>
      <c r="H44" s="26" t="str">
        <f>DB_INFO!H44</f>
        <v>Less 10 years</v>
      </c>
      <c r="I44" s="26" t="str">
        <f>DB_INFO!I44</f>
        <v>-</v>
      </c>
      <c r="J44" s="26" t="str">
        <f>DB_INFO!J44</f>
        <v>No</v>
      </c>
      <c r="K44" s="27" t="s">
        <v>64</v>
      </c>
      <c r="L44" s="29"/>
      <c r="M44" s="43"/>
      <c r="N44" s="30"/>
      <c r="O44" s="49"/>
      <c r="P44" s="43"/>
      <c r="Q44" s="43"/>
      <c r="R44" s="43"/>
      <c r="S44" s="49"/>
      <c r="T44" s="43"/>
      <c r="U44" s="43"/>
      <c r="V44" s="44"/>
      <c r="W44" s="123"/>
      <c r="X44" s="49"/>
      <c r="Y44" s="49"/>
      <c r="Z44" s="49"/>
      <c r="AA44" s="49"/>
      <c r="AB44" s="49"/>
      <c r="AC44" s="49"/>
      <c r="AD44" s="49"/>
      <c r="AE44" s="118"/>
    </row>
    <row r="45" spans="1:31" ht="12" customHeight="1">
      <c r="A45" s="24">
        <v>41</v>
      </c>
      <c r="B45" s="25" t="str">
        <f>DB_INFO!B45</f>
        <v>PL</v>
      </c>
      <c r="C45" s="30" t="str">
        <f>DB_INFO!C45</f>
        <v>Food &amp; Beverages</v>
      </c>
      <c r="D45" s="25" t="str">
        <f>DB_INFO!D45</f>
        <v>Seasonal</v>
      </c>
      <c r="E45" s="25" t="str">
        <f>DB_INFO!E45</f>
        <v>101-250ºC</v>
      </c>
      <c r="F45" s="26" t="str">
        <f>DB_INFO!F45</f>
        <v>Less -20ºC</v>
      </c>
      <c r="G45" s="26" t="str">
        <f>DB_INFO!G45</f>
        <v>DK/DA</v>
      </c>
      <c r="H45" s="26" t="str">
        <f>DB_INFO!H45</f>
        <v>10-25 years</v>
      </c>
      <c r="I45" s="26" t="str">
        <f>DB_INFO!I45</f>
        <v>10-25 years</v>
      </c>
      <c r="J45" s="26" t="str">
        <f>DB_INFO!J45</f>
        <v>No</v>
      </c>
      <c r="K45" s="94" t="s">
        <v>148</v>
      </c>
      <c r="L45" s="29" t="s">
        <v>55</v>
      </c>
      <c r="M45" s="43" t="s">
        <v>74</v>
      </c>
      <c r="N45" s="30"/>
      <c r="O45" s="49"/>
      <c r="P45" s="43"/>
      <c r="Q45" s="43">
        <v>1</v>
      </c>
      <c r="R45" s="43"/>
      <c r="S45" s="49"/>
      <c r="T45" s="43"/>
      <c r="U45" s="43"/>
      <c r="V45" s="44"/>
      <c r="W45" s="123"/>
      <c r="X45" s="49"/>
      <c r="Y45" s="49"/>
      <c r="Z45" s="49">
        <v>1</v>
      </c>
      <c r="AA45" s="49"/>
      <c r="AB45" s="49"/>
      <c r="AC45" s="49"/>
      <c r="AD45" s="49"/>
      <c r="AE45" s="118"/>
    </row>
    <row r="46" spans="1:31" ht="12" customHeight="1">
      <c r="A46" s="24">
        <v>42</v>
      </c>
      <c r="B46" s="25" t="str">
        <f>DB_INFO!B46</f>
        <v>PL</v>
      </c>
      <c r="C46" s="30" t="str">
        <f>DB_INFO!C46</f>
        <v>Chemical</v>
      </c>
      <c r="D46" s="25" t="str">
        <f>DB_INFO!D46</f>
        <v>Weekly</v>
      </c>
      <c r="E46" s="25" t="str">
        <f>DB_INFO!E46</f>
        <v>101-250ºC</v>
      </c>
      <c r="F46" s="26" t="str">
        <f>DB_INFO!F46</f>
        <v>-</v>
      </c>
      <c r="G46" s="26" t="str">
        <f>DB_INFO!G46</f>
        <v>Below 9M€</v>
      </c>
      <c r="H46" s="26" t="str">
        <f>DB_INFO!H46</f>
        <v>Less 10 years</v>
      </c>
      <c r="I46" s="26" t="str">
        <f>DB_INFO!I46</f>
        <v>-</v>
      </c>
      <c r="J46" s="26" t="str">
        <f>DB_INFO!J46</f>
        <v>No</v>
      </c>
      <c r="K46" s="27" t="s">
        <v>64</v>
      </c>
      <c r="L46" s="29"/>
      <c r="M46" s="43"/>
      <c r="N46" s="30"/>
      <c r="O46" s="49"/>
      <c r="P46" s="43"/>
      <c r="Q46" s="43"/>
      <c r="R46" s="43"/>
      <c r="S46" s="49"/>
      <c r="T46" s="43"/>
      <c r="U46" s="43"/>
      <c r="V46" s="44"/>
      <c r="W46" s="123"/>
      <c r="X46" s="49"/>
      <c r="Y46" s="49"/>
      <c r="Z46" s="49"/>
      <c r="AA46" s="49"/>
      <c r="AB46" s="49"/>
      <c r="AC46" s="49"/>
      <c r="AD46" s="49"/>
      <c r="AE46" s="118"/>
    </row>
    <row r="47" spans="1:31" ht="12" customHeight="1">
      <c r="A47" s="24">
        <v>43</v>
      </c>
      <c r="B47" s="25" t="str">
        <f>DB_INFO!B47</f>
        <v>PL</v>
      </c>
      <c r="C47" s="30" t="str">
        <f>DB_INFO!C47</f>
        <v>Food &amp; Beverages</v>
      </c>
      <c r="D47" s="25" t="str">
        <f>DB_INFO!D47</f>
        <v>Weekly</v>
      </c>
      <c r="E47" s="25" t="str">
        <f>DB_INFO!E47</f>
        <v>101-250ºC</v>
      </c>
      <c r="F47" s="26" t="str">
        <f>DB_INFO!F47</f>
        <v>-</v>
      </c>
      <c r="G47" s="26" t="str">
        <f>DB_INFO!G47</f>
        <v>10-59M€</v>
      </c>
      <c r="H47" s="26" t="str">
        <f>DB_INFO!H47</f>
        <v>Less 10 years</v>
      </c>
      <c r="I47" s="26" t="str">
        <f>DB_INFO!I47</f>
        <v>-</v>
      </c>
      <c r="J47" s="26" t="str">
        <f>DB_INFO!J47</f>
        <v>No</v>
      </c>
      <c r="K47" s="94" t="s">
        <v>64</v>
      </c>
      <c r="L47" s="29"/>
      <c r="M47" s="43"/>
      <c r="N47" s="30"/>
      <c r="O47" s="49"/>
      <c r="P47" s="43"/>
      <c r="Q47" s="43"/>
      <c r="R47" s="43"/>
      <c r="S47" s="49"/>
      <c r="T47" s="43"/>
      <c r="U47" s="43"/>
      <c r="V47" s="44"/>
      <c r="W47" s="123"/>
      <c r="X47" s="49"/>
      <c r="Y47" s="49"/>
      <c r="Z47" s="49"/>
      <c r="AA47" s="49"/>
      <c r="AB47" s="49"/>
      <c r="AC47" s="49"/>
      <c r="AD47" s="49"/>
      <c r="AE47" s="118"/>
    </row>
    <row r="48" spans="1:31" ht="12" customHeight="1">
      <c r="A48" s="24">
        <v>44</v>
      </c>
      <c r="B48" s="25" t="str">
        <f>DB_INFO!B48</f>
        <v>PL</v>
      </c>
      <c r="C48" s="30" t="str">
        <f>DB_INFO!C48</f>
        <v>Machinery</v>
      </c>
      <c r="D48" s="25" t="str">
        <f>DB_INFO!D48</f>
        <v>Daily</v>
      </c>
      <c r="E48" s="25" t="str">
        <f>DB_INFO!E48</f>
        <v>51-100ºC</v>
      </c>
      <c r="F48" s="26" t="str">
        <f>DB_INFO!F48</f>
        <v>-</v>
      </c>
      <c r="G48" s="26" t="str">
        <f>DB_INFO!G48</f>
        <v>10-59M€</v>
      </c>
      <c r="H48" s="26" t="str">
        <f>DB_INFO!H48</f>
        <v>Less 10 years</v>
      </c>
      <c r="I48" s="26" t="str">
        <f>DB_INFO!I48</f>
        <v>-</v>
      </c>
      <c r="J48" s="26" t="str">
        <f>DB_INFO!J48</f>
        <v>No</v>
      </c>
      <c r="K48" s="27" t="s">
        <v>64</v>
      </c>
      <c r="L48" s="29"/>
      <c r="M48" s="43"/>
      <c r="N48" s="30"/>
      <c r="O48" s="49"/>
      <c r="P48" s="43"/>
      <c r="Q48" s="43"/>
      <c r="R48" s="43"/>
      <c r="S48" s="49"/>
      <c r="T48" s="43"/>
      <c r="U48" s="43"/>
      <c r="V48" s="44"/>
      <c r="W48" s="123"/>
      <c r="X48" s="49"/>
      <c r="Y48" s="49"/>
      <c r="Z48" s="49"/>
      <c r="AA48" s="49"/>
      <c r="AB48" s="49"/>
      <c r="AC48" s="49"/>
      <c r="AD48" s="49"/>
      <c r="AE48" s="118"/>
    </row>
    <row r="49" spans="1:31" ht="12" customHeight="1">
      <c r="A49" s="24">
        <v>45</v>
      </c>
      <c r="B49" s="25" t="str">
        <f>DB_INFO!B49</f>
        <v>PL</v>
      </c>
      <c r="C49" s="30" t="str">
        <f>DB_INFO!C49</f>
        <v>Food &amp; Beverages</v>
      </c>
      <c r="D49" s="25" t="str">
        <f>DB_INFO!D49</f>
        <v>Seasonal</v>
      </c>
      <c r="E49" s="25" t="str">
        <f>DB_INFO!E49</f>
        <v>51-100ºC</v>
      </c>
      <c r="F49" s="26" t="str">
        <f>DB_INFO!F49</f>
        <v>0-20ºC</v>
      </c>
      <c r="G49" s="26" t="str">
        <f>DB_INFO!G49</f>
        <v>10-59M€</v>
      </c>
      <c r="H49" s="26" t="str">
        <f>DB_INFO!H49</f>
        <v>Less 10 years</v>
      </c>
      <c r="I49" s="26" t="str">
        <f>DB_INFO!I49</f>
        <v>Less 10 years</v>
      </c>
      <c r="J49" s="26" t="str">
        <f>DB_INFO!J49</f>
        <v>No</v>
      </c>
      <c r="K49" s="94" t="s">
        <v>424</v>
      </c>
      <c r="L49" s="29" t="s">
        <v>55</v>
      </c>
      <c r="M49" s="43" t="s">
        <v>74</v>
      </c>
      <c r="N49" s="30"/>
      <c r="O49" s="49"/>
      <c r="P49" s="43"/>
      <c r="Q49" s="43">
        <v>1</v>
      </c>
      <c r="R49" s="43"/>
      <c r="S49" s="49"/>
      <c r="T49" s="43"/>
      <c r="U49" s="43"/>
      <c r="V49" s="44"/>
      <c r="W49" s="123"/>
      <c r="X49" s="49"/>
      <c r="Y49" s="49"/>
      <c r="Z49" s="49">
        <v>1</v>
      </c>
      <c r="AA49" s="49"/>
      <c r="AB49" s="49"/>
      <c r="AC49" s="49"/>
      <c r="AD49" s="49"/>
      <c r="AE49" s="118"/>
    </row>
    <row r="50" spans="1:31" ht="12" customHeight="1">
      <c r="A50" s="24">
        <v>46</v>
      </c>
      <c r="B50" s="25" t="str">
        <f>DB_INFO!B50</f>
        <v>PL</v>
      </c>
      <c r="C50" s="30" t="str">
        <f>DB_INFO!C50</f>
        <v>Food &amp; Beverages</v>
      </c>
      <c r="D50" s="25" t="str">
        <f>DB_INFO!D50</f>
        <v>Seasonal</v>
      </c>
      <c r="E50" s="25" t="str">
        <f>DB_INFO!E50</f>
        <v>51-100ºC</v>
      </c>
      <c r="F50" s="26" t="str">
        <f>DB_INFO!F50</f>
        <v>-</v>
      </c>
      <c r="G50" s="26" t="str">
        <f>DB_INFO!G50</f>
        <v>10-59M€</v>
      </c>
      <c r="H50" s="26" t="str">
        <f>DB_INFO!H50</f>
        <v>Less 10 years</v>
      </c>
      <c r="I50" s="26" t="str">
        <f>DB_INFO!I50</f>
        <v>-</v>
      </c>
      <c r="J50" s="26" t="str">
        <f>DB_INFO!J50</f>
        <v>No</v>
      </c>
      <c r="K50" s="94" t="s">
        <v>64</v>
      </c>
      <c r="L50" s="29"/>
      <c r="M50" s="43"/>
      <c r="N50" s="30"/>
      <c r="O50" s="49"/>
      <c r="P50" s="43"/>
      <c r="Q50" s="43"/>
      <c r="R50" s="43"/>
      <c r="S50" s="49"/>
      <c r="T50" s="43"/>
      <c r="U50" s="43"/>
      <c r="V50" s="44"/>
      <c r="W50" s="123"/>
      <c r="X50" s="49"/>
      <c r="Y50" s="49"/>
      <c r="Z50" s="49"/>
      <c r="AA50" s="49"/>
      <c r="AB50" s="49"/>
      <c r="AC50" s="49"/>
      <c r="AD50" s="49"/>
      <c r="AE50" s="118"/>
    </row>
    <row r="51" spans="1:31" ht="12" customHeight="1">
      <c r="A51" s="24">
        <v>47</v>
      </c>
      <c r="B51" s="25" t="str">
        <f>DB_INFO!B51</f>
        <v>PL</v>
      </c>
      <c r="C51" s="30" t="str">
        <f>DB_INFO!C51</f>
        <v>Machinery</v>
      </c>
      <c r="D51" s="25" t="str">
        <f>DB_INFO!D51</f>
        <v>Daily</v>
      </c>
      <c r="E51" s="25" t="str">
        <f>DB_INFO!E51</f>
        <v>101-250ºC</v>
      </c>
      <c r="F51" s="26" t="str">
        <f>DB_INFO!F51</f>
        <v>-</v>
      </c>
      <c r="G51" s="26" t="str">
        <f>DB_INFO!G51</f>
        <v>Below 9M€</v>
      </c>
      <c r="H51" s="26" t="str">
        <f>DB_INFO!H51</f>
        <v>More 25 years</v>
      </c>
      <c r="I51" s="26" t="str">
        <f>DB_INFO!I51</f>
        <v>-</v>
      </c>
      <c r="J51" s="26" t="str">
        <f>DB_INFO!J51</f>
        <v>No</v>
      </c>
      <c r="K51" s="94" t="s">
        <v>64</v>
      </c>
      <c r="L51" s="29"/>
      <c r="M51" s="43"/>
      <c r="N51" s="30"/>
      <c r="O51" s="49"/>
      <c r="P51" s="43"/>
      <c r="Q51" s="43"/>
      <c r="R51" s="43"/>
      <c r="S51" s="49"/>
      <c r="T51" s="43"/>
      <c r="U51" s="43"/>
      <c r="V51" s="44"/>
      <c r="W51" s="123"/>
      <c r="X51" s="49"/>
      <c r="Y51" s="49"/>
      <c r="Z51" s="49"/>
      <c r="AA51" s="49"/>
      <c r="AB51" s="49"/>
      <c r="AC51" s="49"/>
      <c r="AD51" s="49"/>
      <c r="AE51" s="118"/>
    </row>
    <row r="52" spans="1:31" ht="12" customHeight="1">
      <c r="A52" s="24">
        <v>48</v>
      </c>
      <c r="B52" s="25" t="str">
        <f>DB_INFO!B52</f>
        <v>PL</v>
      </c>
      <c r="C52" s="30" t="str">
        <f>DB_INFO!C52</f>
        <v>Metals</v>
      </c>
      <c r="D52" s="25" t="str">
        <f>DB_INFO!D52</f>
        <v>Seasonal</v>
      </c>
      <c r="E52" s="25" t="str">
        <f>DB_INFO!E52</f>
        <v>More 250ºC</v>
      </c>
      <c r="F52" s="26" t="str">
        <f>DB_INFO!F52</f>
        <v>-</v>
      </c>
      <c r="G52" s="26" t="str">
        <f>DB_INFO!G52</f>
        <v>60-250M€</v>
      </c>
      <c r="H52" s="26" t="str">
        <f>DB_INFO!H52</f>
        <v>More 25 years</v>
      </c>
      <c r="I52" s="26" t="str">
        <f>DB_INFO!I52</f>
        <v>-</v>
      </c>
      <c r="J52" s="26" t="str">
        <f>DB_INFO!J52</f>
        <v>Yes</v>
      </c>
      <c r="K52" s="27" t="s">
        <v>64</v>
      </c>
      <c r="L52" s="29"/>
      <c r="M52" s="43"/>
      <c r="N52" s="30"/>
      <c r="O52" s="49"/>
      <c r="P52" s="43"/>
      <c r="Q52" s="43"/>
      <c r="R52" s="43"/>
      <c r="S52" s="49"/>
      <c r="T52" s="43"/>
      <c r="U52" s="43"/>
      <c r="V52" s="44"/>
      <c r="W52" s="123"/>
      <c r="X52" s="49"/>
      <c r="Y52" s="49"/>
      <c r="Z52" s="49"/>
      <c r="AA52" s="49"/>
      <c r="AB52" s="49"/>
      <c r="AC52" s="49"/>
      <c r="AD52" s="49"/>
      <c r="AE52" s="118"/>
    </row>
    <row r="53" spans="1:31" ht="12" customHeight="1">
      <c r="A53" s="24">
        <v>49</v>
      </c>
      <c r="B53" s="25" t="str">
        <f>DB_INFO!B53</f>
        <v>PL</v>
      </c>
      <c r="C53" s="30" t="str">
        <f>DB_INFO!C53</f>
        <v>Others</v>
      </c>
      <c r="D53" s="25" t="str">
        <f>DB_INFO!D53</f>
        <v>Weekly</v>
      </c>
      <c r="E53" s="25" t="str">
        <f>DB_INFO!E53</f>
        <v>More 250ºC</v>
      </c>
      <c r="F53" s="26" t="str">
        <f>DB_INFO!F53</f>
        <v>-</v>
      </c>
      <c r="G53" s="26" t="str">
        <f>DB_INFO!G53</f>
        <v>Below 9M€</v>
      </c>
      <c r="H53" s="26" t="str">
        <f>DB_INFO!H53</f>
        <v>10-25 years</v>
      </c>
      <c r="I53" s="26" t="str">
        <f>DB_INFO!I53</f>
        <v>-</v>
      </c>
      <c r="J53" s="26" t="str">
        <f>DB_INFO!J53</f>
        <v>No</v>
      </c>
      <c r="K53" s="94" t="s">
        <v>64</v>
      </c>
      <c r="L53" s="29"/>
      <c r="M53" s="43"/>
      <c r="N53" s="30"/>
      <c r="O53" s="49"/>
      <c r="P53" s="43"/>
      <c r="Q53" s="43"/>
      <c r="R53" s="43"/>
      <c r="S53" s="49"/>
      <c r="T53" s="43"/>
      <c r="U53" s="43"/>
      <c r="V53" s="44"/>
      <c r="W53" s="123"/>
      <c r="X53" s="49"/>
      <c r="Y53" s="49"/>
      <c r="Z53" s="49"/>
      <c r="AA53" s="49"/>
      <c r="AB53" s="49"/>
      <c r="AC53" s="49"/>
      <c r="AD53" s="49"/>
      <c r="AE53" s="118"/>
    </row>
    <row r="54" spans="1:31" ht="12" customHeight="1">
      <c r="A54" s="24">
        <v>50</v>
      </c>
      <c r="B54" s="25" t="str">
        <f>DB_INFO!B54</f>
        <v>PL</v>
      </c>
      <c r="C54" s="30" t="str">
        <f>DB_INFO!C54</f>
        <v>Machinery</v>
      </c>
      <c r="D54" s="25" t="str">
        <f>DB_INFO!D54</f>
        <v>Seasonal</v>
      </c>
      <c r="E54" s="25" t="str">
        <f>DB_INFO!E54</f>
        <v>101-250ºC</v>
      </c>
      <c r="F54" s="26" t="str">
        <f>DB_INFO!F54</f>
        <v>More 20ºC</v>
      </c>
      <c r="G54" s="26" t="str">
        <f>DB_INFO!G54</f>
        <v>Below 9M€</v>
      </c>
      <c r="H54" s="26" t="str">
        <f>DB_INFO!H54</f>
        <v>More 25 years</v>
      </c>
      <c r="I54" s="26" t="str">
        <f>DB_INFO!I54</f>
        <v>More 25 years</v>
      </c>
      <c r="J54" s="26" t="str">
        <f>DB_INFO!J54</f>
        <v>No</v>
      </c>
      <c r="K54" s="94" t="s">
        <v>424</v>
      </c>
      <c r="L54" s="29" t="s">
        <v>55</v>
      </c>
      <c r="M54" s="43" t="s">
        <v>74</v>
      </c>
      <c r="N54" s="30"/>
      <c r="O54" s="49"/>
      <c r="P54" s="43"/>
      <c r="Q54" s="43">
        <v>1</v>
      </c>
      <c r="R54" s="43"/>
      <c r="S54" s="49"/>
      <c r="T54" s="43"/>
      <c r="U54" s="43"/>
      <c r="V54" s="44"/>
      <c r="W54" s="123"/>
      <c r="X54" s="49">
        <v>1</v>
      </c>
      <c r="Y54" s="49"/>
      <c r="Z54" s="49"/>
      <c r="AA54" s="49"/>
      <c r="AB54" s="49"/>
      <c r="AC54" s="49"/>
      <c r="AD54" s="49"/>
      <c r="AE54" s="118"/>
    </row>
    <row r="55" spans="1:31" ht="12" customHeight="1">
      <c r="A55" s="24">
        <v>51</v>
      </c>
      <c r="B55" s="25" t="str">
        <f>DB_INFO!B55</f>
        <v>PL</v>
      </c>
      <c r="C55" s="30" t="str">
        <f>DB_INFO!C55</f>
        <v>Machinery</v>
      </c>
      <c r="D55" s="25" t="str">
        <f>DB_INFO!D55</f>
        <v>Seasonal</v>
      </c>
      <c r="E55" s="25" t="str">
        <f>DB_INFO!E55</f>
        <v>More 250ºC</v>
      </c>
      <c r="F55" s="26" t="str">
        <f>DB_INFO!F55</f>
        <v>-</v>
      </c>
      <c r="G55" s="26" t="str">
        <f>DB_INFO!G55</f>
        <v>Below 9M€</v>
      </c>
      <c r="H55" s="26" t="str">
        <f>DB_INFO!H55</f>
        <v>More 25 years</v>
      </c>
      <c r="I55" s="26" t="str">
        <f>DB_INFO!I55</f>
        <v>-</v>
      </c>
      <c r="J55" s="26" t="str">
        <f>DB_INFO!J55</f>
        <v>No</v>
      </c>
      <c r="K55" s="94" t="s">
        <v>64</v>
      </c>
      <c r="L55" s="29"/>
      <c r="M55" s="43"/>
      <c r="N55" s="30"/>
      <c r="O55" s="49"/>
      <c r="P55" s="43"/>
      <c r="Q55" s="43"/>
      <c r="R55" s="43"/>
      <c r="S55" s="49"/>
      <c r="T55" s="43"/>
      <c r="U55" s="43"/>
      <c r="V55" s="44"/>
      <c r="W55" s="123"/>
      <c r="X55" s="49"/>
      <c r="Y55" s="49"/>
      <c r="Z55" s="49"/>
      <c r="AA55" s="49"/>
      <c r="AB55" s="49"/>
      <c r="AC55" s="49"/>
      <c r="AD55" s="49"/>
      <c r="AE55" s="118"/>
    </row>
    <row r="56" spans="1:31" ht="12" customHeight="1">
      <c r="A56" s="24">
        <v>52</v>
      </c>
      <c r="B56" s="25" t="str">
        <f>DB_INFO!B56</f>
        <v>PL</v>
      </c>
      <c r="C56" s="30" t="str">
        <f>DB_INFO!C56</f>
        <v>Food &amp; Beverages</v>
      </c>
      <c r="D56" s="25" t="str">
        <f>DB_INFO!D56</f>
        <v>Weekly</v>
      </c>
      <c r="E56" s="25" t="str">
        <f>DB_INFO!E56</f>
        <v>20-50ºC</v>
      </c>
      <c r="F56" s="26" t="str">
        <f>DB_INFO!F56</f>
        <v>0-20ºC</v>
      </c>
      <c r="G56" s="26" t="str">
        <f>DB_INFO!G56</f>
        <v>Below 9M€</v>
      </c>
      <c r="H56" s="26" t="str">
        <f>DB_INFO!H56</f>
        <v>Less 10 years</v>
      </c>
      <c r="I56" s="26" t="str">
        <f>DB_INFO!I56</f>
        <v>Less 10 years</v>
      </c>
      <c r="J56" s="26" t="str">
        <f>DB_INFO!J56</f>
        <v>No</v>
      </c>
      <c r="K56" s="94" t="s">
        <v>424</v>
      </c>
      <c r="L56" s="29" t="s">
        <v>55</v>
      </c>
      <c r="M56" s="43" t="s">
        <v>74</v>
      </c>
      <c r="N56" s="30"/>
      <c r="O56" s="49"/>
      <c r="P56" s="43"/>
      <c r="Q56" s="43"/>
      <c r="R56" s="43"/>
      <c r="S56" s="49"/>
      <c r="T56" s="43">
        <v>1</v>
      </c>
      <c r="U56" s="43"/>
      <c r="V56" s="44"/>
      <c r="W56" s="123"/>
      <c r="X56" s="49"/>
      <c r="Y56" s="49"/>
      <c r="Z56" s="49">
        <v>1</v>
      </c>
      <c r="AA56" s="49"/>
      <c r="AB56" s="49"/>
      <c r="AC56" s="49"/>
      <c r="AD56" s="49"/>
      <c r="AE56" s="118"/>
    </row>
    <row r="57" spans="1:31" ht="12" customHeight="1">
      <c r="A57" s="24">
        <v>53</v>
      </c>
      <c r="B57" s="25" t="str">
        <f>DB_INFO!B57</f>
        <v>PL</v>
      </c>
      <c r="C57" s="30" t="str">
        <f>DB_INFO!C57</f>
        <v>Food &amp; Beverages</v>
      </c>
      <c r="D57" s="25" t="str">
        <f>DB_INFO!D57</f>
        <v>Seasonal</v>
      </c>
      <c r="E57" s="25" t="str">
        <f>DB_INFO!E57</f>
        <v>51-100ºC</v>
      </c>
      <c r="F57" s="26" t="str">
        <f>DB_INFO!F57</f>
        <v>More 20ºC</v>
      </c>
      <c r="G57" s="26" t="str">
        <f>DB_INFO!G57</f>
        <v>DK/DA</v>
      </c>
      <c r="H57" s="26" t="str">
        <f>DB_INFO!H57</f>
        <v>Less 10 years</v>
      </c>
      <c r="I57" s="26" t="str">
        <f>DB_INFO!I57</f>
        <v>Less 10 years</v>
      </c>
      <c r="J57" s="26" t="str">
        <f>DB_INFO!J57</f>
        <v>No</v>
      </c>
      <c r="K57" s="94" t="s">
        <v>426</v>
      </c>
      <c r="L57" s="29" t="s">
        <v>55</v>
      </c>
      <c r="M57" s="43" t="s">
        <v>74</v>
      </c>
      <c r="N57" s="30"/>
      <c r="O57" s="49"/>
      <c r="P57" s="43"/>
      <c r="Q57" s="43"/>
      <c r="R57" s="43"/>
      <c r="S57" s="49"/>
      <c r="T57" s="43">
        <v>1</v>
      </c>
      <c r="U57" s="43"/>
      <c r="V57" s="44"/>
      <c r="W57" s="123"/>
      <c r="X57" s="49">
        <v>1</v>
      </c>
      <c r="Y57" s="49"/>
      <c r="Z57" s="49"/>
      <c r="AA57" s="49"/>
      <c r="AB57" s="49"/>
      <c r="AC57" s="49"/>
      <c r="AD57" s="49"/>
      <c r="AE57" s="118"/>
    </row>
    <row r="58" spans="1:31" ht="12" customHeight="1">
      <c r="A58" s="24">
        <v>54</v>
      </c>
      <c r="B58" s="25" t="str">
        <f>DB_INFO!B58</f>
        <v>PL</v>
      </c>
      <c r="C58" s="30" t="str">
        <f>DB_INFO!C58</f>
        <v>Food &amp; Beverages</v>
      </c>
      <c r="D58" s="25" t="str">
        <f>DB_INFO!D58</f>
        <v>Weekly</v>
      </c>
      <c r="E58" s="25" t="str">
        <f>DB_INFO!E58</f>
        <v>More 250ºC</v>
      </c>
      <c r="F58" s="26" t="str">
        <f>DB_INFO!F58</f>
        <v>-</v>
      </c>
      <c r="G58" s="26" t="str">
        <f>DB_INFO!G58</f>
        <v>DK/DA</v>
      </c>
      <c r="H58" s="26" t="str">
        <f>DB_INFO!H58</f>
        <v>10-25 years</v>
      </c>
      <c r="I58" s="26" t="str">
        <f>DB_INFO!I58</f>
        <v>-</v>
      </c>
      <c r="J58" s="26" t="str">
        <f>DB_INFO!J58</f>
        <v>No</v>
      </c>
      <c r="K58" s="27" t="s">
        <v>64</v>
      </c>
      <c r="L58" s="29"/>
      <c r="M58" s="43"/>
      <c r="N58" s="30"/>
      <c r="O58" s="49"/>
      <c r="P58" s="43"/>
      <c r="Q58" s="43"/>
      <c r="R58" s="43"/>
      <c r="S58" s="49"/>
      <c r="T58" s="43"/>
      <c r="U58" s="43"/>
      <c r="V58" s="44"/>
      <c r="W58" s="123"/>
      <c r="X58" s="49"/>
      <c r="Y58" s="49"/>
      <c r="Z58" s="49"/>
      <c r="AA58" s="49"/>
      <c r="AB58" s="49"/>
      <c r="AC58" s="49"/>
      <c r="AD58" s="49"/>
      <c r="AE58" s="118"/>
    </row>
    <row r="59" spans="1:31" ht="12" customHeight="1">
      <c r="A59" s="24">
        <v>55</v>
      </c>
      <c r="B59" s="25" t="str">
        <f>DB_INFO!B59</f>
        <v>PL</v>
      </c>
      <c r="C59" s="30" t="str">
        <f>DB_INFO!C59</f>
        <v>Metals</v>
      </c>
      <c r="D59" s="25" t="str">
        <f>DB_INFO!D59</f>
        <v>Seasonal</v>
      </c>
      <c r="E59" s="25" t="str">
        <f>DB_INFO!E59</f>
        <v>51-100ºC</v>
      </c>
      <c r="F59" s="26" t="str">
        <f>DB_INFO!F59</f>
        <v>More 20ºC</v>
      </c>
      <c r="G59" s="26" t="str">
        <f>DB_INFO!G59</f>
        <v>DK/DA</v>
      </c>
      <c r="H59" s="26" t="str">
        <f>DB_INFO!H59</f>
        <v>Less 10 years</v>
      </c>
      <c r="I59" s="26" t="str">
        <f>DB_INFO!I59</f>
        <v>Less 10 years</v>
      </c>
      <c r="J59" s="26" t="str">
        <f>DB_INFO!J59</f>
        <v>Yes</v>
      </c>
      <c r="K59" s="94" t="s">
        <v>426</v>
      </c>
      <c r="L59" s="29" t="s">
        <v>55</v>
      </c>
      <c r="M59" s="43" t="s">
        <v>74</v>
      </c>
      <c r="N59" s="30"/>
      <c r="O59" s="49"/>
      <c r="P59" s="43"/>
      <c r="Q59" s="43">
        <v>1</v>
      </c>
      <c r="R59" s="43"/>
      <c r="S59" s="49"/>
      <c r="T59" s="43"/>
      <c r="U59" s="43"/>
      <c r="V59" s="44"/>
      <c r="W59" s="123">
        <v>1</v>
      </c>
      <c r="X59" s="49"/>
      <c r="Y59" s="49"/>
      <c r="Z59" s="49"/>
      <c r="AA59" s="49"/>
      <c r="AB59" s="49"/>
      <c r="AC59" s="49"/>
      <c r="AD59" s="49"/>
      <c r="AE59" s="118"/>
    </row>
    <row r="60" spans="1:31" ht="12" customHeight="1">
      <c r="A60" s="24">
        <v>56</v>
      </c>
      <c r="B60" s="25" t="str">
        <f>DB_INFO!B60</f>
        <v>PL</v>
      </c>
      <c r="C60" s="30" t="str">
        <f>DB_INFO!C60</f>
        <v>Food &amp; Beverages</v>
      </c>
      <c r="D60" s="25" t="str">
        <f>DB_INFO!D60</f>
        <v>Seasonal</v>
      </c>
      <c r="E60" s="25" t="str">
        <f>DB_INFO!E60</f>
        <v>101-250ºC</v>
      </c>
      <c r="F60" s="26" t="str">
        <f>DB_INFO!F60</f>
        <v>0-20ºC</v>
      </c>
      <c r="G60" s="26" t="str">
        <f>DB_INFO!G60</f>
        <v>DK/DA</v>
      </c>
      <c r="H60" s="26" t="str">
        <f>DB_INFO!H60</f>
        <v>Less 10 years</v>
      </c>
      <c r="I60" s="26" t="str">
        <f>DB_INFO!I60</f>
        <v>Less 10 years</v>
      </c>
      <c r="J60" s="26" t="str">
        <f>DB_INFO!J60</f>
        <v>No</v>
      </c>
      <c r="K60" s="94" t="s">
        <v>424</v>
      </c>
      <c r="L60" s="29" t="s">
        <v>55</v>
      </c>
      <c r="M60" s="43" t="s">
        <v>74</v>
      </c>
      <c r="N60" s="30"/>
      <c r="O60" s="49"/>
      <c r="P60" s="43"/>
      <c r="Q60" s="43"/>
      <c r="R60" s="43"/>
      <c r="S60" s="49"/>
      <c r="T60" s="43">
        <v>1</v>
      </c>
      <c r="U60" s="43"/>
      <c r="V60" s="44"/>
      <c r="W60" s="123"/>
      <c r="X60" s="49">
        <v>1</v>
      </c>
      <c r="Y60" s="49"/>
      <c r="Z60" s="49"/>
      <c r="AA60" s="49"/>
      <c r="AB60" s="49"/>
      <c r="AC60" s="49"/>
      <c r="AD60" s="49"/>
      <c r="AE60" s="118"/>
    </row>
    <row r="61" spans="1:31" ht="12" customHeight="1">
      <c r="A61" s="24">
        <v>57</v>
      </c>
      <c r="B61" s="25" t="str">
        <f>DB_INFO!B61</f>
        <v>PL</v>
      </c>
      <c r="C61" s="30" t="str">
        <f>DB_INFO!C61</f>
        <v>Chemical</v>
      </c>
      <c r="D61" s="25" t="str">
        <f>DB_INFO!D61</f>
        <v>Daily</v>
      </c>
      <c r="E61" s="25" t="str">
        <f>DB_INFO!E61</f>
        <v>20-50ºC</v>
      </c>
      <c r="F61" s="26" t="str">
        <f>DB_INFO!F61</f>
        <v>0-20ºC</v>
      </c>
      <c r="G61" s="26" t="str">
        <f>DB_INFO!G61</f>
        <v>Below 9M€</v>
      </c>
      <c r="H61" s="26" t="str">
        <f>DB_INFO!H61</f>
        <v>Less 10 years</v>
      </c>
      <c r="I61" s="26" t="str">
        <f>DB_INFO!I61</f>
        <v>Less 10 years</v>
      </c>
      <c r="J61" s="26" t="str">
        <f>DB_INFO!J61</f>
        <v>No</v>
      </c>
      <c r="K61" s="94" t="s">
        <v>424</v>
      </c>
      <c r="L61" s="29" t="s">
        <v>55</v>
      </c>
      <c r="M61" s="43" t="s">
        <v>74</v>
      </c>
      <c r="N61" s="30"/>
      <c r="O61" s="49"/>
      <c r="P61" s="43"/>
      <c r="Q61" s="43"/>
      <c r="R61" s="43"/>
      <c r="S61" s="49"/>
      <c r="T61" s="43">
        <v>1</v>
      </c>
      <c r="U61" s="43"/>
      <c r="V61" s="44"/>
      <c r="W61" s="123"/>
      <c r="X61" s="49">
        <v>1</v>
      </c>
      <c r="Y61" s="49"/>
      <c r="Z61" s="49"/>
      <c r="AA61" s="49"/>
      <c r="AB61" s="49"/>
      <c r="AC61" s="49"/>
      <c r="AD61" s="49"/>
      <c r="AE61" s="118"/>
    </row>
    <row r="62" spans="1:31" ht="12" customHeight="1">
      <c r="A62" s="24">
        <v>58</v>
      </c>
      <c r="B62" s="25" t="str">
        <f>DB_INFO!B62</f>
        <v>PL</v>
      </c>
      <c r="C62" s="30" t="str">
        <f>DB_INFO!C62</f>
        <v>Rubber &amp; Plastic</v>
      </c>
      <c r="D62" s="25" t="str">
        <f>DB_INFO!D62</f>
        <v>Seasonal</v>
      </c>
      <c r="E62" s="25" t="str">
        <f>DB_INFO!E62</f>
        <v>101-250ºC</v>
      </c>
      <c r="F62" s="26" t="str">
        <f>DB_INFO!F62</f>
        <v>More 20ºC</v>
      </c>
      <c r="G62" s="26" t="str">
        <f>DB_INFO!G62</f>
        <v>Below 9M€</v>
      </c>
      <c r="H62" s="26" t="str">
        <f>DB_INFO!H62</f>
        <v>Less 10 years</v>
      </c>
      <c r="I62" s="26" t="str">
        <f>DB_INFO!I62</f>
        <v>Less 10 years</v>
      </c>
      <c r="J62" s="26" t="str">
        <f>DB_INFO!J62</f>
        <v>No</v>
      </c>
      <c r="K62" s="94" t="s">
        <v>424</v>
      </c>
      <c r="L62" s="29" t="s">
        <v>55</v>
      </c>
      <c r="M62" s="43" t="s">
        <v>74</v>
      </c>
      <c r="N62" s="30">
        <v>1</v>
      </c>
      <c r="O62" s="49"/>
      <c r="P62" s="43"/>
      <c r="Q62" s="43"/>
      <c r="R62" s="43"/>
      <c r="S62" s="49"/>
      <c r="T62" s="43"/>
      <c r="U62" s="43"/>
      <c r="V62" s="44"/>
      <c r="W62" s="123"/>
      <c r="X62" s="49"/>
      <c r="Y62" s="49"/>
      <c r="Z62" s="49"/>
      <c r="AA62" s="49">
        <v>1</v>
      </c>
      <c r="AB62" s="49"/>
      <c r="AC62" s="49"/>
      <c r="AD62" s="49"/>
      <c r="AE62" s="118"/>
    </row>
    <row r="63" spans="1:31" ht="12" customHeight="1">
      <c r="A63" s="24">
        <v>59</v>
      </c>
      <c r="B63" s="25" t="str">
        <f>DB_INFO!B63</f>
        <v>PL</v>
      </c>
      <c r="C63" s="30" t="str">
        <f>DB_INFO!C63</f>
        <v>Food &amp; Beverages</v>
      </c>
      <c r="D63" s="25" t="str">
        <f>DB_INFO!D63</f>
        <v>Seasonal</v>
      </c>
      <c r="E63" s="25" t="str">
        <f>DB_INFO!E63</f>
        <v>51-100ºC</v>
      </c>
      <c r="F63" s="26" t="str">
        <f>DB_INFO!F63</f>
        <v>-</v>
      </c>
      <c r="G63" s="26" t="str">
        <f>DB_INFO!G63</f>
        <v>10-59M€</v>
      </c>
      <c r="H63" s="26" t="str">
        <f>DB_INFO!H63</f>
        <v>Less 10 years</v>
      </c>
      <c r="I63" s="26" t="str">
        <f>DB_INFO!I63</f>
        <v>-</v>
      </c>
      <c r="J63" s="26" t="str">
        <f>DB_INFO!J63</f>
        <v>No</v>
      </c>
      <c r="K63" s="94" t="s">
        <v>64</v>
      </c>
      <c r="L63" s="28"/>
      <c r="M63" s="149"/>
      <c r="N63" s="30"/>
      <c r="O63" s="49"/>
      <c r="P63" s="43"/>
      <c r="Q63" s="43"/>
      <c r="R63" s="43"/>
      <c r="S63" s="49"/>
      <c r="T63" s="43"/>
      <c r="U63" s="43"/>
      <c r="V63" s="44"/>
      <c r="W63" s="123"/>
      <c r="X63" s="49"/>
      <c r="Y63" s="49"/>
      <c r="Z63" s="49"/>
      <c r="AA63" s="49"/>
      <c r="AB63" s="49"/>
      <c r="AC63" s="49"/>
      <c r="AD63" s="49"/>
      <c r="AE63" s="118"/>
    </row>
    <row r="64" spans="1:31" ht="12" customHeight="1">
      <c r="A64" s="24">
        <v>60</v>
      </c>
      <c r="B64" s="25" t="str">
        <f>DB_INFO!B64</f>
        <v>PL</v>
      </c>
      <c r="C64" s="30" t="str">
        <f>DB_INFO!C64</f>
        <v>Machinery</v>
      </c>
      <c r="D64" s="25" t="str">
        <f>DB_INFO!D64</f>
        <v>Weekly</v>
      </c>
      <c r="E64" s="25" t="str">
        <f>DB_INFO!E64</f>
        <v>101-250ºC</v>
      </c>
      <c r="F64" s="26" t="str">
        <f>DB_INFO!F64</f>
        <v>-</v>
      </c>
      <c r="G64" s="26" t="str">
        <f>DB_INFO!G64</f>
        <v>Below 9M€</v>
      </c>
      <c r="H64" s="26" t="str">
        <f>DB_INFO!H64</f>
        <v>Less 10 years</v>
      </c>
      <c r="I64" s="26" t="str">
        <f>DB_INFO!I64</f>
        <v>-</v>
      </c>
      <c r="J64" s="26" t="str">
        <f>DB_INFO!J64</f>
        <v>No</v>
      </c>
      <c r="K64" s="94" t="s">
        <v>64</v>
      </c>
      <c r="L64" s="29"/>
      <c r="M64" s="43"/>
      <c r="N64" s="30"/>
      <c r="O64" s="49"/>
      <c r="P64" s="43"/>
      <c r="Q64" s="43"/>
      <c r="R64" s="43"/>
      <c r="S64" s="49"/>
      <c r="T64" s="43"/>
      <c r="U64" s="43"/>
      <c r="V64" s="44"/>
      <c r="W64" s="123"/>
      <c r="X64" s="49"/>
      <c r="Y64" s="49"/>
      <c r="Z64" s="49"/>
      <c r="AA64" s="49"/>
      <c r="AB64" s="49"/>
      <c r="AC64" s="49"/>
      <c r="AD64" s="49"/>
      <c r="AE64" s="118"/>
    </row>
    <row r="65" spans="1:31" ht="12" customHeight="1">
      <c r="A65" s="24">
        <v>61</v>
      </c>
      <c r="B65" s="25" t="str">
        <f>DB_INFO!B65</f>
        <v>PL</v>
      </c>
      <c r="C65" s="30" t="str">
        <f>DB_INFO!C65</f>
        <v>Rubber &amp; Plastic</v>
      </c>
      <c r="D65" s="25" t="str">
        <f>DB_INFO!D65</f>
        <v>Seasonal</v>
      </c>
      <c r="E65" s="25" t="str">
        <f>DB_INFO!E65</f>
        <v>20-50ºC</v>
      </c>
      <c r="F65" s="26" t="str">
        <f>DB_INFO!F65</f>
        <v>-</v>
      </c>
      <c r="G65" s="26" t="str">
        <f>DB_INFO!G65</f>
        <v>Below 9M€</v>
      </c>
      <c r="H65" s="26" t="str">
        <f>DB_INFO!H65</f>
        <v>Less 10 years</v>
      </c>
      <c r="I65" s="26" t="str">
        <f>DB_INFO!I65</f>
        <v>-</v>
      </c>
      <c r="J65" s="26" t="str">
        <f>DB_INFO!J65</f>
        <v>Yes</v>
      </c>
      <c r="K65" s="27" t="s">
        <v>64</v>
      </c>
      <c r="L65" s="29"/>
      <c r="M65" s="43"/>
      <c r="N65" s="30"/>
      <c r="O65" s="49"/>
      <c r="P65" s="43"/>
      <c r="Q65" s="43"/>
      <c r="R65" s="43"/>
      <c r="S65" s="49"/>
      <c r="T65" s="43"/>
      <c r="U65" s="43"/>
      <c r="V65" s="44"/>
      <c r="W65" s="123"/>
      <c r="X65" s="49"/>
      <c r="Y65" s="49"/>
      <c r="Z65" s="49"/>
      <c r="AA65" s="49"/>
      <c r="AB65" s="49"/>
      <c r="AC65" s="49"/>
      <c r="AD65" s="49"/>
      <c r="AE65" s="118"/>
    </row>
    <row r="66" spans="1:31" ht="12" customHeight="1">
      <c r="A66" s="24">
        <v>62</v>
      </c>
      <c r="B66" s="25" t="str">
        <f>DB_INFO!B66</f>
        <v>PL</v>
      </c>
      <c r="C66" s="30" t="str">
        <f>DB_INFO!C66</f>
        <v>Chemical</v>
      </c>
      <c r="D66" s="25" t="str">
        <f>DB_INFO!D66</f>
        <v>Weekly</v>
      </c>
      <c r="E66" s="25" t="str">
        <f>DB_INFO!E66</f>
        <v>51-100ºC</v>
      </c>
      <c r="F66" s="26" t="str">
        <f>DB_INFO!F66</f>
        <v>More 20ºC</v>
      </c>
      <c r="G66" s="26" t="str">
        <f>DB_INFO!G66</f>
        <v>Below 9M€</v>
      </c>
      <c r="H66" s="26" t="str">
        <f>DB_INFO!H66</f>
        <v>10-25 years</v>
      </c>
      <c r="I66" s="26" t="str">
        <f>DB_INFO!I66</f>
        <v>10-25 years</v>
      </c>
      <c r="J66" s="26" t="str">
        <f>DB_INFO!J66</f>
        <v>No</v>
      </c>
      <c r="K66" s="94" t="s">
        <v>424</v>
      </c>
      <c r="L66" s="29" t="s">
        <v>55</v>
      </c>
      <c r="M66" s="43" t="s">
        <v>74</v>
      </c>
      <c r="N66" s="30">
        <v>1</v>
      </c>
      <c r="O66" s="49"/>
      <c r="P66" s="43"/>
      <c r="Q66" s="43"/>
      <c r="R66" s="43"/>
      <c r="S66" s="49"/>
      <c r="T66" s="43"/>
      <c r="U66" s="43"/>
      <c r="V66" s="44"/>
      <c r="W66" s="123"/>
      <c r="X66" s="49"/>
      <c r="Y66" s="49"/>
      <c r="Z66" s="49"/>
      <c r="AA66" s="49">
        <v>1</v>
      </c>
      <c r="AB66" s="49"/>
      <c r="AC66" s="49"/>
      <c r="AD66" s="49"/>
      <c r="AE66" s="118"/>
    </row>
    <row r="67" spans="1:31" ht="12" customHeight="1">
      <c r="A67" s="24">
        <v>63</v>
      </c>
      <c r="B67" s="25" t="str">
        <f>DB_INFO!B67</f>
        <v>PL</v>
      </c>
      <c r="C67" s="30" t="str">
        <f>DB_INFO!C67</f>
        <v>Food &amp; Beverages</v>
      </c>
      <c r="D67" s="25" t="str">
        <f>DB_INFO!D67</f>
        <v>Seasonal</v>
      </c>
      <c r="E67" s="25" t="str">
        <f>DB_INFO!E67</f>
        <v>51-100ºC</v>
      </c>
      <c r="F67" s="26" t="str">
        <f>DB_INFO!F67</f>
        <v>0 - (-20ºC)</v>
      </c>
      <c r="G67" s="26" t="str">
        <f>DB_INFO!G67</f>
        <v>10-59M€</v>
      </c>
      <c r="H67" s="26" t="str">
        <f>DB_INFO!H67</f>
        <v>10-25 years</v>
      </c>
      <c r="I67" s="26" t="str">
        <f>DB_INFO!I67</f>
        <v>10-25 years</v>
      </c>
      <c r="J67" s="26" t="str">
        <f>DB_INFO!J67</f>
        <v>Yes</v>
      </c>
      <c r="K67" s="94" t="s">
        <v>148</v>
      </c>
      <c r="L67" s="29" t="s">
        <v>221</v>
      </c>
      <c r="M67" s="43" t="s">
        <v>74</v>
      </c>
      <c r="N67" s="30"/>
      <c r="O67" s="49">
        <v>1</v>
      </c>
      <c r="P67" s="43"/>
      <c r="Q67" s="43"/>
      <c r="R67" s="43"/>
      <c r="S67" s="49"/>
      <c r="T67" s="43"/>
      <c r="U67" s="43"/>
      <c r="V67" s="44"/>
      <c r="W67" s="123"/>
      <c r="X67" s="49"/>
      <c r="Y67" s="49"/>
      <c r="Z67" s="49">
        <v>1</v>
      </c>
      <c r="AA67" s="49"/>
      <c r="AB67" s="49"/>
      <c r="AC67" s="49"/>
      <c r="AD67" s="49"/>
      <c r="AE67" s="118"/>
    </row>
    <row r="68" spans="1:31" ht="12" customHeight="1">
      <c r="A68" s="24">
        <v>64</v>
      </c>
      <c r="B68" s="25" t="str">
        <f>DB_INFO!B68</f>
        <v>PL</v>
      </c>
      <c r="C68" s="30" t="str">
        <f>DB_INFO!C68</f>
        <v>Food &amp; Beverages</v>
      </c>
      <c r="D68" s="25" t="str">
        <f>DB_INFO!D68</f>
        <v>Seasonal</v>
      </c>
      <c r="E68" s="25" t="str">
        <f>DB_INFO!E68</f>
        <v>20-50ºC</v>
      </c>
      <c r="F68" s="26" t="str">
        <f>DB_INFO!F68</f>
        <v>More 20ºC</v>
      </c>
      <c r="G68" s="26" t="str">
        <f>DB_INFO!G68</f>
        <v>60-250M€</v>
      </c>
      <c r="H68" s="26" t="str">
        <f>DB_INFO!H68</f>
        <v>Less 10 years</v>
      </c>
      <c r="I68" s="26" t="str">
        <f>DB_INFO!I68</f>
        <v>Less 10 years</v>
      </c>
      <c r="J68" s="26" t="str">
        <f>DB_INFO!J68</f>
        <v>No</v>
      </c>
      <c r="K68" s="27" t="s">
        <v>425</v>
      </c>
      <c r="L68" s="29" t="s">
        <v>55</v>
      </c>
      <c r="M68" s="43" t="s">
        <v>74</v>
      </c>
      <c r="N68" s="30"/>
      <c r="O68" s="49"/>
      <c r="P68" s="43"/>
      <c r="Q68" s="43">
        <v>1</v>
      </c>
      <c r="R68" s="43">
        <v>1</v>
      </c>
      <c r="S68" s="49"/>
      <c r="T68" s="43"/>
      <c r="U68" s="43"/>
      <c r="V68" s="44"/>
      <c r="W68" s="123"/>
      <c r="X68" s="49"/>
      <c r="Y68" s="49"/>
      <c r="Z68" s="49">
        <v>1</v>
      </c>
      <c r="AA68" s="49"/>
      <c r="AB68" s="49"/>
      <c r="AC68" s="49"/>
      <c r="AD68" s="49"/>
      <c r="AE68" s="118"/>
    </row>
    <row r="69" spans="1:31" ht="12" customHeight="1">
      <c r="A69" s="24">
        <v>65</v>
      </c>
      <c r="B69" s="25" t="str">
        <f>DB_INFO!B69</f>
        <v>PL</v>
      </c>
      <c r="C69" s="30" t="str">
        <f>DB_INFO!C69</f>
        <v>Chemical</v>
      </c>
      <c r="D69" s="25" t="str">
        <f>DB_INFO!D69</f>
        <v>Daily</v>
      </c>
      <c r="E69" s="25" t="str">
        <f>DB_INFO!E69</f>
        <v>20-50ºC</v>
      </c>
      <c r="F69" s="26" t="str">
        <f>DB_INFO!F69</f>
        <v>-</v>
      </c>
      <c r="G69" s="26" t="str">
        <f>DB_INFO!G69</f>
        <v>Below 9M€</v>
      </c>
      <c r="H69" s="26" t="str">
        <f>DB_INFO!H69</f>
        <v>Less 10 years</v>
      </c>
      <c r="I69" s="26" t="str">
        <f>DB_INFO!I69</f>
        <v>-</v>
      </c>
      <c r="J69" s="26" t="str">
        <f>DB_INFO!J69</f>
        <v>No</v>
      </c>
      <c r="K69" s="27" t="s">
        <v>64</v>
      </c>
      <c r="L69" s="29"/>
      <c r="M69" s="43"/>
      <c r="N69" s="30"/>
      <c r="O69" s="49"/>
      <c r="P69" s="43"/>
      <c r="Q69" s="43"/>
      <c r="R69" s="43"/>
      <c r="S69" s="49"/>
      <c r="T69" s="43"/>
      <c r="U69" s="43"/>
      <c r="V69" s="44"/>
      <c r="W69" s="123"/>
      <c r="X69" s="49"/>
      <c r="Y69" s="49"/>
      <c r="Z69" s="49"/>
      <c r="AA69" s="49"/>
      <c r="AB69" s="49"/>
      <c r="AC69" s="49"/>
      <c r="AD69" s="49"/>
      <c r="AE69" s="118"/>
    </row>
    <row r="70" spans="1:31" ht="12" customHeight="1">
      <c r="A70" s="24">
        <v>66</v>
      </c>
      <c r="B70" s="25" t="str">
        <f>DB_INFO!B70</f>
        <v>PL</v>
      </c>
      <c r="C70" s="30" t="str">
        <f>DB_INFO!C70</f>
        <v>Chemical</v>
      </c>
      <c r="D70" s="25" t="str">
        <f>DB_INFO!D70</f>
        <v>Seasonal</v>
      </c>
      <c r="E70" s="25" t="str">
        <f>DB_INFO!E70</f>
        <v>101-250ºC</v>
      </c>
      <c r="F70" s="26" t="str">
        <f>DB_INFO!F70</f>
        <v>-</v>
      </c>
      <c r="G70" s="26" t="str">
        <f>DB_INFO!G70</f>
        <v>10-59M€</v>
      </c>
      <c r="H70" s="26" t="str">
        <f>DB_INFO!H70</f>
        <v>10-25 years</v>
      </c>
      <c r="I70" s="26" t="str">
        <f>DB_INFO!I70</f>
        <v>-</v>
      </c>
      <c r="J70" s="26" t="str">
        <f>DB_INFO!J70</f>
        <v>No</v>
      </c>
      <c r="K70" s="94" t="s">
        <v>64</v>
      </c>
      <c r="L70" s="29"/>
      <c r="M70" s="43"/>
      <c r="N70" s="30"/>
      <c r="O70" s="49"/>
      <c r="P70" s="43"/>
      <c r="Q70" s="43"/>
      <c r="R70" s="43"/>
      <c r="S70" s="49"/>
      <c r="T70" s="43"/>
      <c r="U70" s="43"/>
      <c r="V70" s="44"/>
      <c r="W70" s="123"/>
      <c r="X70" s="49"/>
      <c r="Y70" s="49"/>
      <c r="Z70" s="49"/>
      <c r="AA70" s="49"/>
      <c r="AB70" s="49"/>
      <c r="AC70" s="49"/>
      <c r="AD70" s="49"/>
      <c r="AE70" s="118"/>
    </row>
    <row r="71" spans="1:31" ht="12" customHeight="1">
      <c r="A71" s="24">
        <v>67</v>
      </c>
      <c r="B71" s="25" t="str">
        <f>DB_INFO!B71</f>
        <v>PL</v>
      </c>
      <c r="C71" s="30" t="str">
        <f>DB_INFO!C71</f>
        <v>Food &amp; Beverages</v>
      </c>
      <c r="D71" s="25" t="str">
        <f>DB_INFO!D71</f>
        <v>Seasonal</v>
      </c>
      <c r="E71" s="25" t="str">
        <f>DB_INFO!E71</f>
        <v>-</v>
      </c>
      <c r="F71" s="26" t="str">
        <f>DB_INFO!F71</f>
        <v>Less -20ºC</v>
      </c>
      <c r="G71" s="26" t="str">
        <f>DB_INFO!G71</f>
        <v>10-59M€</v>
      </c>
      <c r="H71" s="26" t="str">
        <f>DB_INFO!H71</f>
        <v>-</v>
      </c>
      <c r="I71" s="26" t="str">
        <f>DB_INFO!I71</f>
        <v>10-25 years</v>
      </c>
      <c r="J71" s="26" t="str">
        <f>DB_INFO!J71</f>
        <v>No</v>
      </c>
      <c r="K71" s="94" t="s">
        <v>148</v>
      </c>
      <c r="L71" s="29" t="s">
        <v>55</v>
      </c>
      <c r="M71" s="43" t="s">
        <v>74</v>
      </c>
      <c r="N71" s="30"/>
      <c r="O71" s="49"/>
      <c r="P71" s="43"/>
      <c r="Q71" s="43"/>
      <c r="R71" s="43">
        <v>1</v>
      </c>
      <c r="S71" s="49"/>
      <c r="T71" s="43"/>
      <c r="U71" s="43"/>
      <c r="V71" s="44"/>
      <c r="W71" s="123"/>
      <c r="X71" s="49"/>
      <c r="Y71" s="49"/>
      <c r="Z71" s="49"/>
      <c r="AA71" s="49">
        <v>1</v>
      </c>
      <c r="AB71" s="49"/>
      <c r="AC71" s="49"/>
      <c r="AD71" s="49"/>
      <c r="AE71" s="118"/>
    </row>
    <row r="72" spans="1:31" ht="12" customHeight="1">
      <c r="A72" s="24">
        <v>68</v>
      </c>
      <c r="B72" s="25" t="str">
        <f>DB_INFO!B72</f>
        <v>PL</v>
      </c>
      <c r="C72" s="30" t="str">
        <f>DB_INFO!C72</f>
        <v>Others</v>
      </c>
      <c r="D72" s="25" t="str">
        <f>DB_INFO!D72</f>
        <v>Weekly</v>
      </c>
      <c r="E72" s="25" t="str">
        <f>DB_INFO!E72</f>
        <v>51-100ºC</v>
      </c>
      <c r="F72" s="26" t="str">
        <f>DB_INFO!F72</f>
        <v>0-20ºC</v>
      </c>
      <c r="G72" s="26" t="str">
        <f>DB_INFO!G72</f>
        <v>10-59M€</v>
      </c>
      <c r="H72" s="26" t="str">
        <f>DB_INFO!H72</f>
        <v>Less 10 years</v>
      </c>
      <c r="I72" s="26" t="str">
        <f>DB_INFO!I72</f>
        <v>Less 10 years</v>
      </c>
      <c r="J72" s="26" t="str">
        <f>DB_INFO!J72</f>
        <v>No</v>
      </c>
      <c r="K72" s="94" t="s">
        <v>426</v>
      </c>
      <c r="L72" s="29" t="s">
        <v>55</v>
      </c>
      <c r="M72" s="43" t="s">
        <v>74</v>
      </c>
      <c r="N72" s="30"/>
      <c r="O72" s="49"/>
      <c r="P72" s="43"/>
      <c r="Q72" s="43">
        <v>1</v>
      </c>
      <c r="R72" s="43"/>
      <c r="S72" s="49"/>
      <c r="T72" s="43"/>
      <c r="U72" s="43"/>
      <c r="V72" s="44"/>
      <c r="W72" s="123"/>
      <c r="X72" s="49"/>
      <c r="Y72" s="49"/>
      <c r="Z72" s="49"/>
      <c r="AA72" s="49">
        <v>1</v>
      </c>
      <c r="AB72" s="49"/>
      <c r="AC72" s="49"/>
      <c r="AD72" s="49"/>
      <c r="AE72" s="118"/>
    </row>
    <row r="73" spans="1:31" ht="12" customHeight="1">
      <c r="A73" s="24">
        <v>69</v>
      </c>
      <c r="B73" s="25" t="str">
        <f>DB_INFO!B73</f>
        <v>PL</v>
      </c>
      <c r="C73" s="30" t="str">
        <f>DB_INFO!C73</f>
        <v>Food &amp; Beverages</v>
      </c>
      <c r="D73" s="25" t="str">
        <f>DB_INFO!D73</f>
        <v>Weekly</v>
      </c>
      <c r="E73" s="25" t="str">
        <f>DB_INFO!E73</f>
        <v>101-250ºC</v>
      </c>
      <c r="F73" s="26" t="str">
        <f>DB_INFO!F73</f>
        <v>0-20ºC</v>
      </c>
      <c r="G73" s="26" t="str">
        <f>DB_INFO!G73</f>
        <v>Below 9M€</v>
      </c>
      <c r="H73" s="26" t="str">
        <f>DB_INFO!H73</f>
        <v>10-25 years</v>
      </c>
      <c r="I73" s="26" t="str">
        <f>DB_INFO!I73</f>
        <v>10-25 years</v>
      </c>
      <c r="J73" s="26" t="str">
        <f>DB_INFO!J73</f>
        <v>No</v>
      </c>
      <c r="K73" s="94" t="s">
        <v>426</v>
      </c>
      <c r="L73" s="29" t="s">
        <v>55</v>
      </c>
      <c r="M73" s="43" t="s">
        <v>74</v>
      </c>
      <c r="N73" s="30"/>
      <c r="O73" s="49"/>
      <c r="P73" s="43"/>
      <c r="Q73" s="43"/>
      <c r="R73" s="43"/>
      <c r="S73" s="49"/>
      <c r="T73" s="43"/>
      <c r="U73" s="43"/>
      <c r="V73" s="44"/>
      <c r="W73" s="123"/>
      <c r="X73" s="49"/>
      <c r="Y73" s="49"/>
      <c r="Z73" s="49"/>
      <c r="AA73" s="49">
        <v>1</v>
      </c>
      <c r="AB73" s="49"/>
      <c r="AC73" s="49"/>
      <c r="AD73" s="49"/>
      <c r="AE73" s="118"/>
    </row>
    <row r="74" spans="1:31" ht="12" customHeight="1">
      <c r="A74" s="24">
        <v>70</v>
      </c>
      <c r="B74" s="25" t="str">
        <f>DB_INFO!B74</f>
        <v>PL</v>
      </c>
      <c r="C74" s="30" t="str">
        <f>DB_INFO!C74</f>
        <v>Food &amp; Beverages</v>
      </c>
      <c r="D74" s="25" t="str">
        <f>DB_INFO!D74</f>
        <v>Weekly</v>
      </c>
      <c r="E74" s="25" t="str">
        <f>DB_INFO!E74</f>
        <v>-</v>
      </c>
      <c r="F74" s="26" t="str">
        <f>DB_INFO!F74</f>
        <v>0-20ºC</v>
      </c>
      <c r="G74" s="26" t="str">
        <f>DB_INFO!G74</f>
        <v>10-59M€</v>
      </c>
      <c r="H74" s="26" t="str">
        <f>DB_INFO!H74</f>
        <v>-</v>
      </c>
      <c r="I74" s="26" t="str">
        <f>DB_INFO!I74</f>
        <v>Less 10 years</v>
      </c>
      <c r="J74" s="26" t="str">
        <f>DB_INFO!J74</f>
        <v>Yes</v>
      </c>
      <c r="K74" s="94" t="s">
        <v>424</v>
      </c>
      <c r="L74" s="29" t="s">
        <v>55</v>
      </c>
      <c r="M74" s="43" t="s">
        <v>74</v>
      </c>
      <c r="N74" s="30"/>
      <c r="O74" s="49"/>
      <c r="P74" s="43"/>
      <c r="Q74" s="43">
        <v>1</v>
      </c>
      <c r="R74" s="43"/>
      <c r="S74" s="49"/>
      <c r="T74" s="43"/>
      <c r="U74" s="43"/>
      <c r="V74" s="44"/>
      <c r="W74" s="123"/>
      <c r="X74" s="49"/>
      <c r="Y74" s="49"/>
      <c r="Z74" s="49"/>
      <c r="AA74" s="49">
        <v>1</v>
      </c>
      <c r="AB74" s="49"/>
      <c r="AC74" s="49"/>
      <c r="AD74" s="49"/>
      <c r="AE74" s="118"/>
    </row>
    <row r="75" spans="1:31" ht="12" customHeight="1">
      <c r="A75" s="24">
        <v>71</v>
      </c>
      <c r="B75" s="25" t="str">
        <f>DB_INFO!B75</f>
        <v>PL</v>
      </c>
      <c r="C75" s="30" t="str">
        <f>DB_INFO!C75</f>
        <v>Food &amp; Beverages</v>
      </c>
      <c r="D75" s="25" t="str">
        <f>DB_INFO!D75</f>
        <v>Daily</v>
      </c>
      <c r="E75" s="25" t="str">
        <f>DB_INFO!E75</f>
        <v>20-50ºC</v>
      </c>
      <c r="F75" s="26" t="str">
        <f>DB_INFO!F75</f>
        <v>-</v>
      </c>
      <c r="G75" s="26" t="str">
        <f>DB_INFO!G75</f>
        <v>Below 9M€</v>
      </c>
      <c r="H75" s="26" t="str">
        <f>DB_INFO!H75</f>
        <v>10-25 years</v>
      </c>
      <c r="I75" s="26" t="str">
        <f>DB_INFO!I75</f>
        <v>-</v>
      </c>
      <c r="J75" s="26" t="str">
        <f>DB_INFO!J75</f>
        <v>Yes</v>
      </c>
      <c r="K75" s="27" t="s">
        <v>64</v>
      </c>
      <c r="L75" s="29"/>
      <c r="M75" s="43"/>
      <c r="N75" s="30"/>
      <c r="O75" s="49"/>
      <c r="P75" s="43"/>
      <c r="Q75" s="43"/>
      <c r="R75" s="43"/>
      <c r="S75" s="49"/>
      <c r="T75" s="43"/>
      <c r="U75" s="43"/>
      <c r="V75" s="44"/>
      <c r="W75" s="123"/>
      <c r="X75" s="49"/>
      <c r="Y75" s="49"/>
      <c r="Z75" s="49"/>
      <c r="AA75" s="49"/>
      <c r="AB75" s="49"/>
      <c r="AC75" s="49"/>
      <c r="AD75" s="49"/>
      <c r="AE75" s="118"/>
    </row>
    <row r="76" spans="1:31" ht="12" customHeight="1">
      <c r="A76" s="24">
        <v>72</v>
      </c>
      <c r="B76" s="25" t="str">
        <f>DB_INFO!B76</f>
        <v>PL</v>
      </c>
      <c r="C76" s="30" t="str">
        <f>DB_INFO!C76</f>
        <v>Paper &amp; paper products</v>
      </c>
      <c r="D76" s="25" t="str">
        <f>DB_INFO!D76</f>
        <v>Seasonal</v>
      </c>
      <c r="E76" s="25" t="str">
        <f>DB_INFO!E76</f>
        <v>101-250ºC</v>
      </c>
      <c r="F76" s="26" t="str">
        <f>DB_INFO!F76</f>
        <v>-</v>
      </c>
      <c r="G76" s="26" t="str">
        <f>DB_INFO!G76</f>
        <v>Below 9M€</v>
      </c>
      <c r="H76" s="26" t="str">
        <f>DB_INFO!H76</f>
        <v>Less 10 years</v>
      </c>
      <c r="I76" s="26" t="str">
        <f>DB_INFO!I76</f>
        <v>-</v>
      </c>
      <c r="J76" s="26" t="str">
        <f>DB_INFO!J76</f>
        <v>No</v>
      </c>
      <c r="K76" s="27" t="s">
        <v>64</v>
      </c>
      <c r="L76" s="29"/>
      <c r="M76" s="43"/>
      <c r="N76" s="30"/>
      <c r="O76" s="49"/>
      <c r="P76" s="43"/>
      <c r="Q76" s="43"/>
      <c r="R76" s="43"/>
      <c r="S76" s="49"/>
      <c r="T76" s="43"/>
      <c r="U76" s="43"/>
      <c r="V76" s="44"/>
      <c r="W76" s="123"/>
      <c r="X76" s="49"/>
      <c r="Y76" s="49"/>
      <c r="Z76" s="49"/>
      <c r="AA76" s="49"/>
      <c r="AB76" s="49"/>
      <c r="AC76" s="49"/>
      <c r="AD76" s="49"/>
      <c r="AE76" s="118"/>
    </row>
    <row r="77" spans="1:31" ht="12" customHeight="1">
      <c r="A77" s="24">
        <v>73</v>
      </c>
      <c r="B77" s="25" t="str">
        <f>DB_INFO!B77</f>
        <v>PL</v>
      </c>
      <c r="C77" s="30" t="str">
        <f>DB_INFO!C77</f>
        <v>Rubber &amp; Plastic</v>
      </c>
      <c r="D77" s="25" t="str">
        <f>DB_INFO!D77</f>
        <v>Weekly</v>
      </c>
      <c r="E77" s="25" t="str">
        <f>DB_INFO!E77</f>
        <v>101-250ºC</v>
      </c>
      <c r="F77" s="26" t="str">
        <f>DB_INFO!F77</f>
        <v>More 20ºC</v>
      </c>
      <c r="G77" s="26" t="str">
        <f>DB_INFO!G77</f>
        <v>10-59M€</v>
      </c>
      <c r="H77" s="26" t="str">
        <f>DB_INFO!H77</f>
        <v>10-25 years</v>
      </c>
      <c r="I77" s="26" t="str">
        <f>DB_INFO!I77</f>
        <v>10-25 years</v>
      </c>
      <c r="J77" s="26" t="str">
        <f>DB_INFO!J77</f>
        <v>No</v>
      </c>
      <c r="K77" s="94" t="s">
        <v>148</v>
      </c>
      <c r="L77" s="29" t="s">
        <v>55</v>
      </c>
      <c r="M77" s="43" t="s">
        <v>74</v>
      </c>
      <c r="N77" s="30">
        <v>1</v>
      </c>
      <c r="O77" s="49"/>
      <c r="P77" s="43"/>
      <c r="Q77" s="43"/>
      <c r="R77" s="43"/>
      <c r="S77" s="49"/>
      <c r="T77" s="43"/>
      <c r="U77" s="43"/>
      <c r="V77" s="44"/>
      <c r="W77" s="123">
        <v>1</v>
      </c>
      <c r="X77" s="49"/>
      <c r="Y77" s="49"/>
      <c r="Z77" s="49"/>
      <c r="AA77" s="49"/>
      <c r="AB77" s="49"/>
      <c r="AC77" s="49"/>
      <c r="AD77" s="49"/>
      <c r="AE77" s="118"/>
    </row>
    <row r="78" spans="1:31" ht="12" customHeight="1">
      <c r="A78" s="24">
        <v>74</v>
      </c>
      <c r="B78" s="25" t="str">
        <f>DB_INFO!B78</f>
        <v>PL</v>
      </c>
      <c r="C78" s="30" t="str">
        <f>DB_INFO!C78</f>
        <v>Paper &amp; paper products</v>
      </c>
      <c r="D78" s="25" t="str">
        <f>DB_INFO!D78</f>
        <v>Weekly</v>
      </c>
      <c r="E78" s="25" t="str">
        <f>DB_INFO!E78</f>
        <v>20-50ºC</v>
      </c>
      <c r="F78" s="26" t="str">
        <f>DB_INFO!F78</f>
        <v>-</v>
      </c>
      <c r="G78" s="26" t="str">
        <f>DB_INFO!G78</f>
        <v>DK/DA</v>
      </c>
      <c r="H78" s="26" t="str">
        <f>DB_INFO!H78</f>
        <v>Less 10 years</v>
      </c>
      <c r="I78" s="26" t="str">
        <f>DB_INFO!I78</f>
        <v>-</v>
      </c>
      <c r="J78" s="26" t="str">
        <f>DB_INFO!J78</f>
        <v>No</v>
      </c>
      <c r="K78" s="94" t="s">
        <v>64</v>
      </c>
      <c r="L78" s="29"/>
      <c r="M78" s="43"/>
      <c r="N78" s="30"/>
      <c r="O78" s="49"/>
      <c r="P78" s="43"/>
      <c r="Q78" s="43"/>
      <c r="R78" s="43"/>
      <c r="S78" s="49"/>
      <c r="T78" s="43"/>
      <c r="U78" s="43"/>
      <c r="V78" s="44"/>
      <c r="W78" s="123"/>
      <c r="X78" s="49"/>
      <c r="Y78" s="49"/>
      <c r="Z78" s="49"/>
      <c r="AA78" s="49"/>
      <c r="AB78" s="49"/>
      <c r="AC78" s="49"/>
      <c r="AD78" s="49"/>
      <c r="AE78" s="118"/>
    </row>
    <row r="79" spans="1:31" ht="12" customHeight="1">
      <c r="A79" s="24">
        <v>75</v>
      </c>
      <c r="B79" s="25" t="str">
        <f>DB_INFO!B79</f>
        <v>PL</v>
      </c>
      <c r="C79" s="30" t="str">
        <f>DB_INFO!C79</f>
        <v>Food &amp; Beverages</v>
      </c>
      <c r="D79" s="25" t="str">
        <f>DB_INFO!D79</f>
        <v>Seasonal</v>
      </c>
      <c r="E79" s="25" t="str">
        <f>DB_INFO!E79</f>
        <v>51-100ºC</v>
      </c>
      <c r="F79" s="26" t="str">
        <f>DB_INFO!F79</f>
        <v>0-20ºC</v>
      </c>
      <c r="G79" s="26" t="str">
        <f>DB_INFO!G79</f>
        <v>DK/DA</v>
      </c>
      <c r="H79" s="26" t="str">
        <f>DB_INFO!H79</f>
        <v>-</v>
      </c>
      <c r="I79" s="26" t="str">
        <f>DB_INFO!I79</f>
        <v>Less 10 years</v>
      </c>
      <c r="J79" s="26" t="str">
        <f>DB_INFO!J79</f>
        <v>DK/DA</v>
      </c>
      <c r="K79" s="94" t="s">
        <v>426</v>
      </c>
      <c r="L79" s="29" t="s">
        <v>55</v>
      </c>
      <c r="M79" s="43" t="s">
        <v>74</v>
      </c>
      <c r="N79" s="30"/>
      <c r="O79" s="49"/>
      <c r="P79" s="43"/>
      <c r="Q79" s="43">
        <v>1</v>
      </c>
      <c r="R79" s="43"/>
      <c r="S79" s="49"/>
      <c r="T79" s="43"/>
      <c r="U79" s="43"/>
      <c r="V79" s="44"/>
      <c r="W79" s="123"/>
      <c r="X79" s="49">
        <v>1</v>
      </c>
      <c r="Y79" s="49"/>
      <c r="Z79" s="49"/>
      <c r="AA79" s="49"/>
      <c r="AB79" s="49"/>
      <c r="AC79" s="49"/>
      <c r="AD79" s="49"/>
      <c r="AE79" s="118"/>
    </row>
    <row r="80" spans="1:31" ht="12" customHeight="1">
      <c r="A80" s="24">
        <v>76</v>
      </c>
      <c r="B80" s="25" t="str">
        <f>DB_INFO!B80</f>
        <v>PL</v>
      </c>
      <c r="C80" s="30" t="str">
        <f>DB_INFO!C80</f>
        <v>Food &amp; Beverages</v>
      </c>
      <c r="D80" s="25" t="str">
        <f>DB_INFO!D80</f>
        <v>Seasonal</v>
      </c>
      <c r="E80" s="25" t="str">
        <f>DB_INFO!E80</f>
        <v>51-100ºC</v>
      </c>
      <c r="F80" s="26" t="str">
        <f>DB_INFO!F80</f>
        <v>0 - (-20ºC)</v>
      </c>
      <c r="G80" s="26" t="str">
        <f>DB_INFO!G80</f>
        <v>DK/DA</v>
      </c>
      <c r="H80" s="26" t="str">
        <f>DB_INFO!H80</f>
        <v>Less 10 years</v>
      </c>
      <c r="I80" s="26" t="str">
        <f>DB_INFO!I80</f>
        <v>Less 10 years</v>
      </c>
      <c r="J80" s="26" t="str">
        <f>DB_INFO!J80</f>
        <v>Yes</v>
      </c>
      <c r="K80" s="94" t="s">
        <v>424</v>
      </c>
      <c r="L80" s="29" t="s">
        <v>55</v>
      </c>
      <c r="M80" s="43" t="s">
        <v>74</v>
      </c>
      <c r="N80" s="30"/>
      <c r="O80" s="49"/>
      <c r="P80" s="43"/>
      <c r="Q80" s="43">
        <v>1</v>
      </c>
      <c r="R80" s="43"/>
      <c r="S80" s="49"/>
      <c r="T80" s="43"/>
      <c r="U80" s="43"/>
      <c r="V80" s="44"/>
      <c r="W80" s="123"/>
      <c r="X80" s="49"/>
      <c r="Y80" s="49"/>
      <c r="Z80" s="49"/>
      <c r="AA80" s="49"/>
      <c r="AB80" s="49"/>
      <c r="AC80" s="49"/>
      <c r="AD80" s="49"/>
      <c r="AE80" s="118"/>
    </row>
    <row r="81" spans="1:31" ht="12" customHeight="1">
      <c r="A81" s="24">
        <v>77</v>
      </c>
      <c r="B81" s="25" t="str">
        <f>DB_INFO!B81</f>
        <v>PL</v>
      </c>
      <c r="C81" s="30" t="str">
        <f>DB_INFO!C81</f>
        <v>Food &amp; Beverages</v>
      </c>
      <c r="D81" s="25" t="str">
        <f>DB_INFO!D81</f>
        <v>Seasonal</v>
      </c>
      <c r="E81" s="25" t="str">
        <f>DB_INFO!E81</f>
        <v>51-100ºC</v>
      </c>
      <c r="F81" s="26" t="str">
        <f>DB_INFO!F81</f>
        <v>0-20ºC</v>
      </c>
      <c r="G81" s="26" t="str">
        <f>DB_INFO!G81</f>
        <v>DK/DA</v>
      </c>
      <c r="H81" s="26" t="str">
        <f>DB_INFO!H81</f>
        <v>More 25 years</v>
      </c>
      <c r="I81" s="26" t="str">
        <f>DB_INFO!I81</f>
        <v>More 25 years</v>
      </c>
      <c r="J81" s="26" t="str">
        <f>DB_INFO!J81</f>
        <v>No</v>
      </c>
      <c r="K81" s="94" t="s">
        <v>424</v>
      </c>
      <c r="L81" s="29" t="s">
        <v>55</v>
      </c>
      <c r="M81" s="43" t="s">
        <v>74</v>
      </c>
      <c r="N81" s="30"/>
      <c r="O81" s="49"/>
      <c r="P81" s="43"/>
      <c r="Q81" s="43"/>
      <c r="R81" s="43">
        <v>1</v>
      </c>
      <c r="S81" s="49"/>
      <c r="T81" s="43"/>
      <c r="U81" s="43"/>
      <c r="V81" s="44"/>
      <c r="W81" s="123">
        <v>1</v>
      </c>
      <c r="X81" s="49"/>
      <c r="Y81" s="49"/>
      <c r="Z81" s="49"/>
      <c r="AA81" s="49"/>
      <c r="AB81" s="49"/>
      <c r="AC81" s="49"/>
      <c r="AD81" s="49"/>
      <c r="AE81" s="118"/>
    </row>
    <row r="82" spans="1:31" ht="12" customHeight="1">
      <c r="A82" s="24">
        <v>78</v>
      </c>
      <c r="B82" s="25" t="str">
        <f>DB_INFO!B82</f>
        <v>PL</v>
      </c>
      <c r="C82" s="30" t="str">
        <f>DB_INFO!C82</f>
        <v>Food &amp; Beverages</v>
      </c>
      <c r="D82" s="25" t="str">
        <f>DB_INFO!D82</f>
        <v>Seasonal</v>
      </c>
      <c r="E82" s="25" t="str">
        <f>DB_INFO!E82</f>
        <v>51-100ºC</v>
      </c>
      <c r="F82" s="26" t="str">
        <f>DB_INFO!F82</f>
        <v>0-20ºC</v>
      </c>
      <c r="G82" s="26" t="str">
        <f>DB_INFO!G82</f>
        <v>DK/DA</v>
      </c>
      <c r="H82" s="26" t="str">
        <f>DB_INFO!H82</f>
        <v>Less 10 years</v>
      </c>
      <c r="I82" s="26" t="str">
        <f>DB_INFO!I82</f>
        <v>Less 10 years</v>
      </c>
      <c r="J82" s="26" t="str">
        <f>DB_INFO!J82</f>
        <v>No</v>
      </c>
      <c r="K82" s="94" t="s">
        <v>424</v>
      </c>
      <c r="L82" s="29" t="s">
        <v>55</v>
      </c>
      <c r="M82" s="43" t="s">
        <v>74</v>
      </c>
      <c r="N82" s="30"/>
      <c r="O82" s="49"/>
      <c r="P82" s="43"/>
      <c r="Q82" s="43"/>
      <c r="R82" s="43">
        <v>1</v>
      </c>
      <c r="S82" s="49"/>
      <c r="T82" s="43"/>
      <c r="U82" s="43"/>
      <c r="V82" s="44"/>
      <c r="W82" s="123"/>
      <c r="X82" s="49">
        <v>1</v>
      </c>
      <c r="Y82" s="49"/>
      <c r="Z82" s="49"/>
      <c r="AA82" s="49"/>
      <c r="AB82" s="49"/>
      <c r="AC82" s="49"/>
      <c r="AD82" s="49"/>
      <c r="AE82" s="118"/>
    </row>
    <row r="83" spans="1:31" ht="12" customHeight="1">
      <c r="A83" s="24">
        <v>79</v>
      </c>
      <c r="B83" s="25" t="str">
        <f>DB_INFO!B83</f>
        <v>PL</v>
      </c>
      <c r="C83" s="30" t="str">
        <f>DB_INFO!C83</f>
        <v>Food &amp; Beverages</v>
      </c>
      <c r="D83" s="25" t="str">
        <f>DB_INFO!D83</f>
        <v>Seasonal</v>
      </c>
      <c r="E83" s="25" t="str">
        <f>DB_INFO!E83</f>
        <v>101-250ºC</v>
      </c>
      <c r="F83" s="26" t="str">
        <f>DB_INFO!F83</f>
        <v>0-20ºC</v>
      </c>
      <c r="G83" s="26" t="str">
        <f>DB_INFO!G83</f>
        <v>DK/DA</v>
      </c>
      <c r="H83" s="26" t="str">
        <f>DB_INFO!H83</f>
        <v>Less 10 years</v>
      </c>
      <c r="I83" s="26" t="str">
        <f>DB_INFO!I83</f>
        <v>Less 10 years</v>
      </c>
      <c r="J83" s="26" t="str">
        <f>DB_INFO!J83</f>
        <v>Yes</v>
      </c>
      <c r="K83" s="94" t="s">
        <v>424</v>
      </c>
      <c r="L83" s="29" t="s">
        <v>55</v>
      </c>
      <c r="M83" s="43" t="s">
        <v>74</v>
      </c>
      <c r="N83" s="30"/>
      <c r="O83" s="49"/>
      <c r="P83" s="43"/>
      <c r="Q83" s="43">
        <v>1</v>
      </c>
      <c r="R83" s="43"/>
      <c r="S83" s="49"/>
      <c r="T83" s="43"/>
      <c r="U83" s="43"/>
      <c r="V83" s="44"/>
      <c r="W83" s="123"/>
      <c r="X83" s="49"/>
      <c r="Y83" s="49"/>
      <c r="Z83" s="49"/>
      <c r="AA83" s="49"/>
      <c r="AB83" s="49"/>
      <c r="AC83" s="49"/>
      <c r="AD83" s="49"/>
      <c r="AE83" s="118">
        <v>1</v>
      </c>
    </row>
    <row r="84" spans="1:31" ht="12" customHeight="1">
      <c r="A84" s="24">
        <v>80</v>
      </c>
      <c r="B84" s="25" t="str">
        <f>DB_INFO!B84</f>
        <v>PL</v>
      </c>
      <c r="C84" s="30" t="str">
        <f>DB_INFO!C84</f>
        <v>Rubber &amp; Plastic</v>
      </c>
      <c r="D84" s="25" t="str">
        <f>DB_INFO!D84</f>
        <v>Seasonal</v>
      </c>
      <c r="E84" s="25" t="str">
        <f>DB_INFO!E84</f>
        <v>101-250ºC</v>
      </c>
      <c r="F84" s="26" t="str">
        <f>DB_INFO!F84</f>
        <v>-</v>
      </c>
      <c r="G84" s="26" t="str">
        <f>DB_INFO!G84</f>
        <v>DK/DA</v>
      </c>
      <c r="H84" s="26" t="str">
        <f>DB_INFO!H84</f>
        <v>Less 10 years</v>
      </c>
      <c r="I84" s="26" t="str">
        <f>DB_INFO!I84</f>
        <v>-</v>
      </c>
      <c r="J84" s="26" t="str">
        <f>DB_INFO!J84</f>
        <v>Yes</v>
      </c>
      <c r="K84" s="94" t="s">
        <v>64</v>
      </c>
      <c r="L84" s="29"/>
      <c r="M84" s="43"/>
      <c r="N84" s="30"/>
      <c r="O84" s="49"/>
      <c r="P84" s="43"/>
      <c r="Q84" s="43"/>
      <c r="R84" s="43"/>
      <c r="S84" s="49"/>
      <c r="T84" s="43"/>
      <c r="U84" s="43"/>
      <c r="V84" s="44"/>
      <c r="W84" s="123"/>
      <c r="X84" s="49"/>
      <c r="Y84" s="49"/>
      <c r="Z84" s="49"/>
      <c r="AA84" s="49"/>
      <c r="AB84" s="49"/>
      <c r="AC84" s="49"/>
      <c r="AD84" s="49"/>
      <c r="AE84" s="118"/>
    </row>
    <row r="85" spans="1:31" ht="12" customHeight="1">
      <c r="A85" s="24">
        <v>81</v>
      </c>
      <c r="B85" s="25" t="str">
        <f>DB_INFO!B85</f>
        <v>PL</v>
      </c>
      <c r="C85" s="30" t="str">
        <f>DB_INFO!C85</f>
        <v>Others</v>
      </c>
      <c r="D85" s="25" t="str">
        <f>DB_INFO!D85</f>
        <v>Seasonal</v>
      </c>
      <c r="E85" s="25" t="str">
        <f>DB_INFO!E85</f>
        <v>51-100ºC</v>
      </c>
      <c r="F85" s="26" t="str">
        <f>DB_INFO!F85</f>
        <v>-</v>
      </c>
      <c r="G85" s="26" t="str">
        <f>DB_INFO!G85</f>
        <v>DK/DA</v>
      </c>
      <c r="H85" s="26" t="str">
        <f>DB_INFO!H85</f>
        <v>Less 10 years</v>
      </c>
      <c r="I85" s="26" t="str">
        <f>DB_INFO!I85</f>
        <v>-</v>
      </c>
      <c r="J85" s="26" t="str">
        <f>DB_INFO!J85</f>
        <v>DK/DA</v>
      </c>
      <c r="K85" s="94" t="s">
        <v>64</v>
      </c>
      <c r="L85" s="29"/>
      <c r="M85" s="43"/>
      <c r="N85" s="30"/>
      <c r="O85" s="49"/>
      <c r="P85" s="43"/>
      <c r="Q85" s="43"/>
      <c r="R85" s="43"/>
      <c r="S85" s="49"/>
      <c r="T85" s="43"/>
      <c r="U85" s="43"/>
      <c r="V85" s="44"/>
      <c r="W85" s="123"/>
      <c r="X85" s="49"/>
      <c r="Y85" s="49"/>
      <c r="Z85" s="49"/>
      <c r="AA85" s="49"/>
      <c r="AB85" s="49"/>
      <c r="AC85" s="49"/>
      <c r="AD85" s="49"/>
      <c r="AE85" s="118"/>
    </row>
    <row r="86" spans="1:31" ht="12" customHeight="1">
      <c r="A86" s="24">
        <v>82</v>
      </c>
      <c r="B86" s="25" t="str">
        <f>DB_INFO!B86</f>
        <v>PL</v>
      </c>
      <c r="C86" s="30" t="str">
        <f>DB_INFO!C86</f>
        <v>Wood &amp; wood products</v>
      </c>
      <c r="D86" s="25" t="str">
        <f>DB_INFO!D86</f>
        <v>Seasonal</v>
      </c>
      <c r="E86" s="25" t="str">
        <f>DB_INFO!E86</f>
        <v>101-250ºC</v>
      </c>
      <c r="F86" s="26" t="str">
        <f>DB_INFO!F86</f>
        <v>-</v>
      </c>
      <c r="G86" s="26" t="str">
        <f>DB_INFO!G86</f>
        <v>Above 250M€</v>
      </c>
      <c r="H86" s="26" t="str">
        <f>DB_INFO!H86</f>
        <v>Less 10 years</v>
      </c>
      <c r="I86" s="26" t="str">
        <f>DB_INFO!I86</f>
        <v>-</v>
      </c>
      <c r="J86" s="26" t="str">
        <f>DB_INFO!J86</f>
        <v>Yes</v>
      </c>
      <c r="K86" s="94" t="s">
        <v>64</v>
      </c>
      <c r="L86" s="29"/>
      <c r="M86" s="43"/>
      <c r="N86" s="30"/>
      <c r="O86" s="49"/>
      <c r="P86" s="43"/>
      <c r="Q86" s="43"/>
      <c r="R86" s="43"/>
      <c r="S86" s="49"/>
      <c r="T86" s="43"/>
      <c r="U86" s="43"/>
      <c r="V86" s="44"/>
      <c r="W86" s="123"/>
      <c r="X86" s="49"/>
      <c r="Y86" s="49"/>
      <c r="Z86" s="49"/>
      <c r="AA86" s="49"/>
      <c r="AB86" s="49"/>
      <c r="AC86" s="49"/>
      <c r="AD86" s="49"/>
      <c r="AE86" s="118"/>
    </row>
    <row r="87" spans="1:31" ht="12" customHeight="1">
      <c r="A87" s="24">
        <v>83</v>
      </c>
      <c r="B87" s="25" t="str">
        <f>DB_INFO!B87</f>
        <v>PL</v>
      </c>
      <c r="C87" s="30" t="str">
        <f>DB_INFO!C87</f>
        <v>Textil &amp; Clothing</v>
      </c>
      <c r="D87" s="25" t="str">
        <f>DB_INFO!D87</f>
        <v>Seasonal</v>
      </c>
      <c r="E87" s="25" t="str">
        <f>DB_INFO!E87</f>
        <v>101-250ºC</v>
      </c>
      <c r="F87" s="26" t="str">
        <f>DB_INFO!F87</f>
        <v>-</v>
      </c>
      <c r="G87" s="26" t="str">
        <f>DB_INFO!G87</f>
        <v>DK/DA</v>
      </c>
      <c r="H87" s="26" t="str">
        <f>DB_INFO!H87</f>
        <v>Less 10 years</v>
      </c>
      <c r="I87" s="26" t="str">
        <f>DB_INFO!I87</f>
        <v>-</v>
      </c>
      <c r="J87" s="26" t="str">
        <f>DB_INFO!J87</f>
        <v>Yes</v>
      </c>
      <c r="K87" s="94" t="s">
        <v>64</v>
      </c>
      <c r="L87" s="29"/>
      <c r="M87" s="43"/>
      <c r="N87" s="30"/>
      <c r="O87" s="49"/>
      <c r="P87" s="43"/>
      <c r="Q87" s="43"/>
      <c r="R87" s="43"/>
      <c r="S87" s="49"/>
      <c r="T87" s="43"/>
      <c r="U87" s="43"/>
      <c r="V87" s="44"/>
      <c r="W87" s="123"/>
      <c r="X87" s="49"/>
      <c r="Y87" s="49"/>
      <c r="Z87" s="49"/>
      <c r="AA87" s="49"/>
      <c r="AB87" s="49"/>
      <c r="AC87" s="49"/>
      <c r="AD87" s="49"/>
      <c r="AE87" s="118"/>
    </row>
    <row r="88" spans="1:31" ht="12" customHeight="1">
      <c r="A88" s="24">
        <v>84</v>
      </c>
      <c r="B88" s="25" t="str">
        <f>DB_INFO!B88</f>
        <v>PL</v>
      </c>
      <c r="C88" s="30" t="str">
        <f>DB_INFO!C88</f>
        <v>Food &amp; Beverages</v>
      </c>
      <c r="D88" s="25" t="str">
        <f>DB_INFO!D88</f>
        <v>Seasonal</v>
      </c>
      <c r="E88" s="25" t="str">
        <f>DB_INFO!E88</f>
        <v>51-100ºC</v>
      </c>
      <c r="F88" s="26" t="str">
        <f>DB_INFO!F88</f>
        <v>-</v>
      </c>
      <c r="G88" s="26" t="str">
        <f>DB_INFO!G88</f>
        <v>Below 9M€</v>
      </c>
      <c r="H88" s="26" t="str">
        <f>DB_INFO!H88</f>
        <v>Less 10 years</v>
      </c>
      <c r="I88" s="26" t="str">
        <f>DB_INFO!I88</f>
        <v>-</v>
      </c>
      <c r="J88" s="26" t="str">
        <f>DB_INFO!J88</f>
        <v>Yes</v>
      </c>
      <c r="K88" s="94" t="s">
        <v>64</v>
      </c>
      <c r="L88" s="29"/>
      <c r="M88" s="43"/>
      <c r="N88" s="30"/>
      <c r="O88" s="49"/>
      <c r="P88" s="43"/>
      <c r="Q88" s="43"/>
      <c r="R88" s="43"/>
      <c r="S88" s="49"/>
      <c r="T88" s="43"/>
      <c r="U88" s="43"/>
      <c r="V88" s="44"/>
      <c r="W88" s="123"/>
      <c r="X88" s="49"/>
      <c r="Y88" s="49"/>
      <c r="Z88" s="49"/>
      <c r="AA88" s="49"/>
      <c r="AB88" s="49"/>
      <c r="AC88" s="49"/>
      <c r="AD88" s="49"/>
      <c r="AE88" s="118"/>
    </row>
    <row r="89" spans="1:31" ht="12" customHeight="1">
      <c r="A89" s="24">
        <v>85</v>
      </c>
      <c r="B89" s="25" t="str">
        <f>DB_INFO!B89</f>
        <v>PL</v>
      </c>
      <c r="C89" s="30" t="str">
        <f>DB_INFO!C89</f>
        <v>Others</v>
      </c>
      <c r="D89" s="25" t="str">
        <f>DB_INFO!D89</f>
        <v>Seasonal</v>
      </c>
      <c r="E89" s="25" t="str">
        <f>DB_INFO!E89</f>
        <v>20-50ºC</v>
      </c>
      <c r="F89" s="26" t="str">
        <f>DB_INFO!F89</f>
        <v>-</v>
      </c>
      <c r="G89" s="26" t="str">
        <f>DB_INFO!G89</f>
        <v>DK/DA</v>
      </c>
      <c r="H89" s="26" t="str">
        <f>DB_INFO!H89</f>
        <v>Less 10 years</v>
      </c>
      <c r="I89" s="26" t="str">
        <f>DB_INFO!I89</f>
        <v>-</v>
      </c>
      <c r="J89" s="26" t="str">
        <f>DB_INFO!J89</f>
        <v>No</v>
      </c>
      <c r="K89" s="27" t="s">
        <v>64</v>
      </c>
      <c r="L89" s="29"/>
      <c r="M89" s="43"/>
      <c r="N89" s="30"/>
      <c r="O89" s="49"/>
      <c r="P89" s="43"/>
      <c r="Q89" s="43"/>
      <c r="R89" s="43"/>
      <c r="S89" s="49"/>
      <c r="T89" s="43"/>
      <c r="U89" s="43"/>
      <c r="V89" s="44"/>
      <c r="W89" s="123"/>
      <c r="X89" s="49"/>
      <c r="Y89" s="49"/>
      <c r="Z89" s="49"/>
      <c r="AA89" s="49"/>
      <c r="AB89" s="49"/>
      <c r="AC89" s="49"/>
      <c r="AD89" s="49"/>
      <c r="AE89" s="118"/>
    </row>
    <row r="90" spans="1:31" ht="12" customHeight="1">
      <c r="A90" s="24">
        <v>86</v>
      </c>
      <c r="B90" s="25" t="str">
        <f>DB_INFO!B90</f>
        <v>PL</v>
      </c>
      <c r="C90" s="30" t="str">
        <f>DB_INFO!C90</f>
        <v>Machinery</v>
      </c>
      <c r="D90" s="25" t="str">
        <f>DB_INFO!D90</f>
        <v>Seasonal</v>
      </c>
      <c r="E90" s="25" t="str">
        <f>DB_INFO!E90</f>
        <v>More 250ºC</v>
      </c>
      <c r="F90" s="26" t="str">
        <f>DB_INFO!F90</f>
        <v>More 20ºC</v>
      </c>
      <c r="G90" s="26" t="str">
        <f>DB_INFO!G90</f>
        <v>DK/DA</v>
      </c>
      <c r="H90" s="26" t="str">
        <f>DB_INFO!H90</f>
        <v>10-25 years</v>
      </c>
      <c r="I90" s="26" t="str">
        <f>DB_INFO!I90</f>
        <v>10-25 years</v>
      </c>
      <c r="J90" s="26" t="str">
        <f>DB_INFO!J90</f>
        <v>Yes</v>
      </c>
      <c r="K90" s="27" t="s">
        <v>425</v>
      </c>
      <c r="L90" s="29" t="s">
        <v>55</v>
      </c>
      <c r="M90" s="43" t="s">
        <v>74</v>
      </c>
      <c r="N90" s="30"/>
      <c r="O90" s="49"/>
      <c r="P90" s="43"/>
      <c r="Q90" s="43"/>
      <c r="R90" s="43"/>
      <c r="S90" s="49"/>
      <c r="T90" s="43">
        <v>1</v>
      </c>
      <c r="U90" s="43"/>
      <c r="V90" s="44"/>
      <c r="W90" s="123"/>
      <c r="X90" s="49">
        <v>1</v>
      </c>
      <c r="Y90" s="49"/>
      <c r="Z90" s="49"/>
      <c r="AA90" s="49"/>
      <c r="AB90" s="49"/>
      <c r="AC90" s="49"/>
      <c r="AD90" s="49"/>
      <c r="AE90" s="118"/>
    </row>
    <row r="91" spans="1:31" ht="12" customHeight="1">
      <c r="A91" s="24">
        <v>87</v>
      </c>
      <c r="B91" s="25" t="str">
        <f>DB_INFO!B91</f>
        <v>PL</v>
      </c>
      <c r="C91" s="30" t="str">
        <f>DB_INFO!C91</f>
        <v>Textil &amp; Clothing</v>
      </c>
      <c r="D91" s="25" t="str">
        <f>DB_INFO!D91</f>
        <v>Seasonal</v>
      </c>
      <c r="E91" s="25" t="str">
        <f>DB_INFO!E91</f>
        <v>20-50ºC</v>
      </c>
      <c r="F91" s="26" t="str">
        <f>DB_INFO!F91</f>
        <v>-</v>
      </c>
      <c r="G91" s="26" t="str">
        <f>DB_INFO!G91</f>
        <v>DK/DA</v>
      </c>
      <c r="H91" s="26" t="str">
        <f>DB_INFO!H91</f>
        <v>Less 10 years</v>
      </c>
      <c r="I91" s="26" t="str">
        <f>DB_INFO!I91</f>
        <v>-</v>
      </c>
      <c r="J91" s="26" t="str">
        <f>DB_INFO!J91</f>
        <v>No</v>
      </c>
      <c r="K91" s="94" t="s">
        <v>64</v>
      </c>
      <c r="L91" s="29"/>
      <c r="M91" s="43"/>
      <c r="N91" s="30"/>
      <c r="O91" s="49"/>
      <c r="P91" s="43"/>
      <c r="Q91" s="43"/>
      <c r="R91" s="43"/>
      <c r="S91" s="49"/>
      <c r="T91" s="43"/>
      <c r="U91" s="43"/>
      <c r="V91" s="44"/>
      <c r="W91" s="123"/>
      <c r="X91" s="49"/>
      <c r="Y91" s="49"/>
      <c r="Z91" s="49"/>
      <c r="AA91" s="49"/>
      <c r="AB91" s="49"/>
      <c r="AC91" s="49"/>
      <c r="AD91" s="49"/>
      <c r="AE91" s="118"/>
    </row>
    <row r="92" spans="1:31" ht="12" customHeight="1">
      <c r="A92" s="24">
        <v>88</v>
      </c>
      <c r="B92" s="25" t="str">
        <f>DB_INFO!B92</f>
        <v>PL</v>
      </c>
      <c r="C92" s="30" t="str">
        <f>DB_INFO!C92</f>
        <v>Textil &amp; Clothing</v>
      </c>
      <c r="D92" s="25" t="str">
        <f>DB_INFO!D92</f>
        <v>Weekly</v>
      </c>
      <c r="E92" s="25" t="str">
        <f>DB_INFO!E92</f>
        <v>101-250ºC</v>
      </c>
      <c r="F92" s="26" t="str">
        <f>DB_INFO!F92</f>
        <v>More 20ºC</v>
      </c>
      <c r="G92" s="26" t="str">
        <f>DB_INFO!G92</f>
        <v>DK/DA</v>
      </c>
      <c r="H92" s="26" t="str">
        <f>DB_INFO!H92</f>
        <v>Less 10 years</v>
      </c>
      <c r="I92" s="26" t="str">
        <f>DB_INFO!I92</f>
        <v>Less 10 years</v>
      </c>
      <c r="J92" s="26" t="str">
        <f>DB_INFO!J92</f>
        <v>No</v>
      </c>
      <c r="K92" s="94" t="s">
        <v>148</v>
      </c>
      <c r="L92" s="29" t="s">
        <v>55</v>
      </c>
      <c r="M92" s="43" t="s">
        <v>74</v>
      </c>
      <c r="N92" s="30"/>
      <c r="O92" s="49"/>
      <c r="P92" s="43"/>
      <c r="Q92" s="43">
        <v>1</v>
      </c>
      <c r="R92" s="43"/>
      <c r="S92" s="49"/>
      <c r="T92" s="43"/>
      <c r="U92" s="43"/>
      <c r="V92" s="44"/>
      <c r="W92" s="123"/>
      <c r="X92" s="49"/>
      <c r="Y92" s="49"/>
      <c r="Z92" s="49"/>
      <c r="AA92" s="49">
        <v>1</v>
      </c>
      <c r="AB92" s="49"/>
      <c r="AC92" s="49"/>
      <c r="AD92" s="49"/>
      <c r="AE92" s="118"/>
    </row>
    <row r="93" spans="1:31" ht="12" customHeight="1">
      <c r="A93" s="24">
        <v>89</v>
      </c>
      <c r="B93" s="25" t="str">
        <f>DB_INFO!B93</f>
        <v>PL</v>
      </c>
      <c r="C93" s="30" t="str">
        <f>DB_INFO!C93</f>
        <v>Textil &amp; Clothing</v>
      </c>
      <c r="D93" s="25" t="str">
        <f>DB_INFO!D93</f>
        <v>Seasonal</v>
      </c>
      <c r="E93" s="25" t="str">
        <f>DB_INFO!E93</f>
        <v>101-250ºC</v>
      </c>
      <c r="F93" s="26" t="str">
        <f>DB_INFO!F93</f>
        <v>-</v>
      </c>
      <c r="G93" s="26" t="str">
        <f>DB_INFO!G93</f>
        <v>DK/DA</v>
      </c>
      <c r="H93" s="26" t="str">
        <f>DB_INFO!H93</f>
        <v>10-25 years</v>
      </c>
      <c r="I93" s="26" t="str">
        <f>DB_INFO!I93</f>
        <v>-</v>
      </c>
      <c r="J93" s="26" t="str">
        <f>DB_INFO!J93</f>
        <v>Yes</v>
      </c>
      <c r="K93" s="27" t="s">
        <v>64</v>
      </c>
      <c r="L93" s="29"/>
      <c r="M93" s="43"/>
      <c r="N93" s="30"/>
      <c r="O93" s="49"/>
      <c r="P93" s="43"/>
      <c r="Q93" s="43"/>
      <c r="R93" s="43"/>
      <c r="S93" s="49"/>
      <c r="T93" s="43"/>
      <c r="U93" s="43"/>
      <c r="V93" s="44"/>
      <c r="W93" s="123"/>
      <c r="X93" s="49"/>
      <c r="Y93" s="49"/>
      <c r="Z93" s="49"/>
      <c r="AA93" s="49"/>
      <c r="AB93" s="49"/>
      <c r="AC93" s="49"/>
      <c r="AD93" s="49"/>
      <c r="AE93" s="118"/>
    </row>
    <row r="94" spans="1:31" ht="12" customHeight="1">
      <c r="A94" s="24">
        <v>90</v>
      </c>
      <c r="B94" s="25" t="str">
        <f>DB_INFO!B94</f>
        <v>PL</v>
      </c>
      <c r="C94" s="30" t="str">
        <f>DB_INFO!C94</f>
        <v>Textil &amp; Clothing</v>
      </c>
      <c r="D94" s="25" t="str">
        <f>DB_INFO!D94</f>
        <v>Weekly</v>
      </c>
      <c r="E94" s="25" t="str">
        <f>DB_INFO!E94</f>
        <v>51-100ºC</v>
      </c>
      <c r="F94" s="26" t="str">
        <f>DB_INFO!F94</f>
        <v>-</v>
      </c>
      <c r="G94" s="26" t="str">
        <f>DB_INFO!G94</f>
        <v>DK/DA</v>
      </c>
      <c r="H94" s="26" t="str">
        <f>DB_INFO!H94</f>
        <v>10-25 years</v>
      </c>
      <c r="I94" s="26" t="str">
        <f>DB_INFO!I94</f>
        <v>-</v>
      </c>
      <c r="J94" s="26" t="str">
        <f>DB_INFO!J94</f>
        <v>No</v>
      </c>
      <c r="K94" s="94" t="s">
        <v>64</v>
      </c>
      <c r="L94" s="29"/>
      <c r="M94" s="43"/>
      <c r="N94" s="30"/>
      <c r="O94" s="49"/>
      <c r="P94" s="43"/>
      <c r="Q94" s="43"/>
      <c r="R94" s="43"/>
      <c r="S94" s="49"/>
      <c r="T94" s="43"/>
      <c r="U94" s="43"/>
      <c r="V94" s="44"/>
      <c r="W94" s="123"/>
      <c r="X94" s="49"/>
      <c r="Y94" s="49"/>
      <c r="Z94" s="49"/>
      <c r="AA94" s="49"/>
      <c r="AB94" s="49"/>
      <c r="AC94" s="49"/>
      <c r="AD94" s="49"/>
      <c r="AE94" s="118"/>
    </row>
    <row r="95" spans="1:31" ht="12" customHeight="1">
      <c r="A95" s="24">
        <v>91</v>
      </c>
      <c r="B95" s="25" t="str">
        <f>DB_INFO!B95</f>
        <v>PL</v>
      </c>
      <c r="C95" s="30" t="str">
        <f>DB_INFO!C95</f>
        <v>Food &amp; Beverages</v>
      </c>
      <c r="D95" s="25" t="str">
        <f>DB_INFO!D95</f>
        <v>Seasonal</v>
      </c>
      <c r="E95" s="25" t="str">
        <f>DB_INFO!E95</f>
        <v>51-100ºC</v>
      </c>
      <c r="F95" s="26" t="str">
        <f>DB_INFO!F95</f>
        <v>0-20ºC</v>
      </c>
      <c r="G95" s="26" t="str">
        <f>DB_INFO!G95</f>
        <v>DK/DA</v>
      </c>
      <c r="H95" s="26" t="str">
        <f>DB_INFO!H95</f>
        <v>Less 10 years</v>
      </c>
      <c r="I95" s="26" t="str">
        <f>DB_INFO!I95</f>
        <v>Less 10 years</v>
      </c>
      <c r="J95" s="26" t="str">
        <f>DB_INFO!J95</f>
        <v>No</v>
      </c>
      <c r="K95" s="94" t="s">
        <v>424</v>
      </c>
      <c r="L95" s="29" t="s">
        <v>55</v>
      </c>
      <c r="M95" s="43" t="s">
        <v>74</v>
      </c>
      <c r="N95" s="30"/>
      <c r="O95" s="49"/>
      <c r="P95" s="43"/>
      <c r="Q95" s="43">
        <v>1</v>
      </c>
      <c r="R95" s="43"/>
      <c r="S95" s="49"/>
      <c r="T95" s="43"/>
      <c r="U95" s="43"/>
      <c r="V95" s="44"/>
      <c r="W95" s="123"/>
      <c r="X95" s="49"/>
      <c r="Y95" s="49"/>
      <c r="Z95" s="49"/>
      <c r="AA95" s="49">
        <v>1</v>
      </c>
      <c r="AB95" s="49"/>
      <c r="AC95" s="49"/>
      <c r="AD95" s="49"/>
      <c r="AE95" s="118"/>
    </row>
    <row r="96" spans="1:31" ht="12" customHeight="1">
      <c r="A96" s="24">
        <v>92</v>
      </c>
      <c r="B96" s="25" t="str">
        <f>DB_INFO!B96</f>
        <v>PL</v>
      </c>
      <c r="C96" s="30" t="str">
        <f>DB_INFO!C96</f>
        <v>Food &amp; Beverages</v>
      </c>
      <c r="D96" s="25" t="str">
        <f>DB_INFO!D96</f>
        <v>Seasonal</v>
      </c>
      <c r="E96" s="25" t="str">
        <f>DB_INFO!E96</f>
        <v>-</v>
      </c>
      <c r="F96" s="26" t="str">
        <f>DB_INFO!F96</f>
        <v>Less -20ºC</v>
      </c>
      <c r="G96" s="26" t="str">
        <f>DB_INFO!G96</f>
        <v>DK/DA</v>
      </c>
      <c r="H96" s="26" t="str">
        <f>DB_INFO!H96</f>
        <v>-</v>
      </c>
      <c r="I96" s="26" t="str">
        <f>DB_INFO!I96</f>
        <v>Less 10 years</v>
      </c>
      <c r="J96" s="26" t="str">
        <f>DB_INFO!J96</f>
        <v>No</v>
      </c>
      <c r="K96" s="94" t="s">
        <v>424</v>
      </c>
      <c r="L96" s="29" t="s">
        <v>55</v>
      </c>
      <c r="M96" s="43" t="s">
        <v>74</v>
      </c>
      <c r="N96" s="30"/>
      <c r="O96" s="49">
        <v>1</v>
      </c>
      <c r="P96" s="43"/>
      <c r="Q96" s="43"/>
      <c r="R96" s="43"/>
      <c r="S96" s="49"/>
      <c r="T96" s="43"/>
      <c r="U96" s="43"/>
      <c r="V96" s="44"/>
      <c r="W96" s="123"/>
      <c r="X96" s="49"/>
      <c r="Y96" s="49"/>
      <c r="Z96" s="49"/>
      <c r="AA96" s="49">
        <v>1</v>
      </c>
      <c r="AB96" s="49"/>
      <c r="AC96" s="49"/>
      <c r="AD96" s="49"/>
      <c r="AE96" s="118"/>
    </row>
    <row r="97" spans="1:31" ht="12" customHeight="1">
      <c r="A97" s="24">
        <v>93</v>
      </c>
      <c r="B97" s="25" t="str">
        <f>DB_INFO!B97</f>
        <v>PL</v>
      </c>
      <c r="C97" s="30" t="str">
        <f>DB_INFO!C97</f>
        <v>Wood &amp; wood products</v>
      </c>
      <c r="D97" s="25" t="str">
        <f>DB_INFO!D97</f>
        <v>Seasonal</v>
      </c>
      <c r="E97" s="25" t="str">
        <f>DB_INFO!E97</f>
        <v>51-100ºC</v>
      </c>
      <c r="F97" s="26" t="str">
        <f>DB_INFO!F97</f>
        <v>-</v>
      </c>
      <c r="G97" s="26" t="str">
        <f>DB_INFO!G97</f>
        <v>DK/DA</v>
      </c>
      <c r="H97" s="26" t="str">
        <f>DB_INFO!H97</f>
        <v>Less 10 years</v>
      </c>
      <c r="I97" s="26" t="str">
        <f>DB_INFO!I97</f>
        <v>-</v>
      </c>
      <c r="J97" s="26" t="str">
        <f>DB_INFO!J97</f>
        <v>No</v>
      </c>
      <c r="K97" s="94" t="s">
        <v>64</v>
      </c>
      <c r="L97" s="29"/>
      <c r="M97" s="43"/>
      <c r="N97" s="30"/>
      <c r="O97" s="49"/>
      <c r="P97" s="43"/>
      <c r="Q97" s="43"/>
      <c r="R97" s="43"/>
      <c r="S97" s="49"/>
      <c r="T97" s="43"/>
      <c r="U97" s="43"/>
      <c r="V97" s="44"/>
      <c r="W97" s="123"/>
      <c r="X97" s="49"/>
      <c r="Y97" s="49"/>
      <c r="Z97" s="49"/>
      <c r="AA97" s="49"/>
      <c r="AB97" s="49"/>
      <c r="AC97" s="49"/>
      <c r="AD97" s="49"/>
      <c r="AE97" s="118"/>
    </row>
    <row r="98" spans="1:31" ht="12" customHeight="1">
      <c r="A98" s="24">
        <v>94</v>
      </c>
      <c r="B98" s="25" t="str">
        <f>DB_INFO!B98</f>
        <v>PL</v>
      </c>
      <c r="C98" s="30" t="str">
        <f>DB_INFO!C98</f>
        <v>Wood &amp; wood products</v>
      </c>
      <c r="D98" s="25" t="str">
        <f>DB_INFO!D98</f>
        <v>Seasonal</v>
      </c>
      <c r="E98" s="25" t="str">
        <f>DB_INFO!E98</f>
        <v>51-100ºC</v>
      </c>
      <c r="F98" s="26" t="str">
        <f>DB_INFO!F98</f>
        <v>-</v>
      </c>
      <c r="G98" s="26" t="str">
        <f>DB_INFO!G98</f>
        <v>DK/DA</v>
      </c>
      <c r="H98" s="26" t="str">
        <f>DB_INFO!H98</f>
        <v>Less 10 years</v>
      </c>
      <c r="I98" s="26" t="str">
        <f>DB_INFO!I98</f>
        <v>-</v>
      </c>
      <c r="J98" s="26" t="str">
        <f>DB_INFO!J98</f>
        <v>No</v>
      </c>
      <c r="K98" s="27" t="s">
        <v>64</v>
      </c>
      <c r="L98" s="29"/>
      <c r="M98" s="43"/>
      <c r="N98" s="30"/>
      <c r="O98" s="49"/>
      <c r="P98" s="43"/>
      <c r="Q98" s="43"/>
      <c r="R98" s="43"/>
      <c r="S98" s="49"/>
      <c r="T98" s="43"/>
      <c r="U98" s="43"/>
      <c r="V98" s="44"/>
      <c r="W98" s="123"/>
      <c r="X98" s="49"/>
      <c r="Y98" s="49"/>
      <c r="Z98" s="49"/>
      <c r="AA98" s="49"/>
      <c r="AB98" s="49"/>
      <c r="AC98" s="49"/>
      <c r="AD98" s="49"/>
      <c r="AE98" s="118"/>
    </row>
    <row r="99" spans="1:31" ht="12" customHeight="1">
      <c r="A99" s="24">
        <v>95</v>
      </c>
      <c r="B99" s="25" t="str">
        <f>DB_INFO!B99</f>
        <v>PL</v>
      </c>
      <c r="C99" s="30" t="str">
        <f>DB_INFO!C99</f>
        <v>Metals</v>
      </c>
      <c r="D99" s="25" t="str">
        <f>DB_INFO!D99</f>
        <v>Seasonal</v>
      </c>
      <c r="E99" s="25" t="str">
        <f>DB_INFO!E99</f>
        <v>101-250ºC</v>
      </c>
      <c r="F99" s="26" t="str">
        <f>DB_INFO!F99</f>
        <v>-</v>
      </c>
      <c r="G99" s="26" t="str">
        <f>DB_INFO!G99</f>
        <v>DK/DA</v>
      </c>
      <c r="H99" s="26" t="str">
        <f>DB_INFO!H99</f>
        <v>10-25 years</v>
      </c>
      <c r="I99" s="26" t="str">
        <f>DB_INFO!I99</f>
        <v>-</v>
      </c>
      <c r="J99" s="26" t="str">
        <f>DB_INFO!J99</f>
        <v>No</v>
      </c>
      <c r="K99" s="27" t="s">
        <v>64</v>
      </c>
      <c r="L99" s="29"/>
      <c r="M99" s="43"/>
      <c r="N99" s="30"/>
      <c r="O99" s="49"/>
      <c r="P99" s="43"/>
      <c r="Q99" s="43"/>
      <c r="R99" s="43"/>
      <c r="S99" s="49"/>
      <c r="T99" s="43"/>
      <c r="U99" s="43"/>
      <c r="V99" s="44"/>
      <c r="W99" s="123"/>
      <c r="X99" s="49"/>
      <c r="Y99" s="49"/>
      <c r="Z99" s="49"/>
      <c r="AA99" s="49"/>
      <c r="AB99" s="49"/>
      <c r="AC99" s="49"/>
      <c r="AD99" s="49"/>
      <c r="AE99" s="118"/>
    </row>
    <row r="100" spans="1:31" ht="12" customHeight="1">
      <c r="A100" s="24">
        <v>96</v>
      </c>
      <c r="B100" s="25" t="str">
        <f>DB_INFO!B100</f>
        <v>PL</v>
      </c>
      <c r="C100" s="30" t="str">
        <f>DB_INFO!C100</f>
        <v>Food &amp; Beverages</v>
      </c>
      <c r="D100" s="25" t="str">
        <f>DB_INFO!D100</f>
        <v>Seasonal</v>
      </c>
      <c r="E100" s="25" t="str">
        <f>DB_INFO!E100</f>
        <v>101-250ºC</v>
      </c>
      <c r="F100" s="26" t="str">
        <f>DB_INFO!F100</f>
        <v>More 20ºC</v>
      </c>
      <c r="G100" s="26" t="str">
        <f>DB_INFO!G100</f>
        <v>DK/DA</v>
      </c>
      <c r="H100" s="26" t="str">
        <f>DB_INFO!H100</f>
        <v>Less 10 years</v>
      </c>
      <c r="I100" s="26" t="str">
        <f>DB_INFO!I100</f>
        <v>Less 10 years</v>
      </c>
      <c r="J100" s="26" t="str">
        <f>DB_INFO!J100</f>
        <v>Yes</v>
      </c>
      <c r="K100" s="94" t="s">
        <v>424</v>
      </c>
      <c r="L100" s="29" t="s">
        <v>55</v>
      </c>
      <c r="M100" s="43" t="s">
        <v>74</v>
      </c>
      <c r="N100" s="30"/>
      <c r="O100" s="49"/>
      <c r="P100" s="43"/>
      <c r="Q100" s="43">
        <v>1</v>
      </c>
      <c r="R100" s="43"/>
      <c r="S100" s="49"/>
      <c r="T100" s="43"/>
      <c r="U100" s="43"/>
      <c r="V100" s="44"/>
      <c r="W100" s="123"/>
      <c r="X100" s="49"/>
      <c r="Y100" s="49"/>
      <c r="Z100" s="49">
        <v>1</v>
      </c>
      <c r="AA100" s="49"/>
      <c r="AB100" s="49"/>
      <c r="AC100" s="49"/>
      <c r="AD100" s="49"/>
      <c r="AE100" s="118"/>
    </row>
    <row r="101" spans="1:31" ht="12" customHeight="1">
      <c r="A101" s="24">
        <v>97</v>
      </c>
      <c r="B101" s="25" t="str">
        <f>DB_INFO!B101</f>
        <v>PL</v>
      </c>
      <c r="C101" s="30" t="str">
        <f>DB_INFO!C101</f>
        <v>Chemical</v>
      </c>
      <c r="D101" s="25" t="str">
        <f>DB_INFO!D101</f>
        <v>Seasonal</v>
      </c>
      <c r="E101" s="25" t="str">
        <f>DB_INFO!E101</f>
        <v>51-100ºC</v>
      </c>
      <c r="F101" s="26" t="str">
        <f>DB_INFO!F101</f>
        <v>-</v>
      </c>
      <c r="G101" s="26" t="str">
        <f>DB_INFO!G101</f>
        <v>DK/DA</v>
      </c>
      <c r="H101" s="26" t="str">
        <f>DB_INFO!H101</f>
        <v>Less 10 years</v>
      </c>
      <c r="I101" s="26" t="str">
        <f>DB_INFO!I101</f>
        <v>-</v>
      </c>
      <c r="J101" s="26" t="str">
        <f>DB_INFO!J101</f>
        <v>Yes</v>
      </c>
      <c r="K101" s="94" t="s">
        <v>424</v>
      </c>
      <c r="L101" s="28" t="s">
        <v>55</v>
      </c>
      <c r="M101" s="43" t="s">
        <v>74</v>
      </c>
      <c r="N101" s="30"/>
      <c r="O101" s="49"/>
      <c r="P101" s="43">
        <v>1</v>
      </c>
      <c r="Q101" s="43"/>
      <c r="R101" s="43"/>
      <c r="S101" s="49"/>
      <c r="T101" s="43"/>
      <c r="U101" s="43"/>
      <c r="V101" s="44"/>
      <c r="W101" s="123"/>
      <c r="X101" s="49"/>
      <c r="Y101" s="49"/>
      <c r="Z101" s="49"/>
      <c r="AA101" s="49">
        <v>1</v>
      </c>
      <c r="AB101" s="49"/>
      <c r="AC101" s="49"/>
      <c r="AD101" s="49"/>
      <c r="AE101" s="118"/>
    </row>
    <row r="102" spans="1:31" ht="12" customHeight="1">
      <c r="A102" s="24">
        <v>98</v>
      </c>
      <c r="B102" s="25" t="str">
        <f>DB_INFO!B102</f>
        <v>PL</v>
      </c>
      <c r="C102" s="30" t="str">
        <f>DB_INFO!C102</f>
        <v>Rubber &amp; Plastic</v>
      </c>
      <c r="D102" s="25" t="str">
        <f>DB_INFO!D102</f>
        <v>Seasonal</v>
      </c>
      <c r="E102" s="25" t="str">
        <f>DB_INFO!E102</f>
        <v>101-250ºC</v>
      </c>
      <c r="F102" s="26" t="str">
        <f>DB_INFO!F102</f>
        <v>0-20ºC</v>
      </c>
      <c r="G102" s="26" t="str">
        <f>DB_INFO!G102</f>
        <v>DK/DA</v>
      </c>
      <c r="H102" s="26" t="str">
        <f>DB_INFO!H102</f>
        <v>Less 10 years</v>
      </c>
      <c r="I102" s="26" t="str">
        <f>DB_INFO!I102</f>
        <v>Less 10 years</v>
      </c>
      <c r="J102" s="26" t="str">
        <f>DB_INFO!J102</f>
        <v>No</v>
      </c>
      <c r="K102" s="94" t="s">
        <v>424</v>
      </c>
      <c r="L102" s="29" t="s">
        <v>55</v>
      </c>
      <c r="M102" s="43" t="s">
        <v>74</v>
      </c>
      <c r="N102" s="30"/>
      <c r="O102" s="49"/>
      <c r="P102" s="43"/>
      <c r="Q102" s="43">
        <v>1</v>
      </c>
      <c r="R102" s="43"/>
      <c r="S102" s="49"/>
      <c r="T102" s="43"/>
      <c r="U102" s="43"/>
      <c r="V102" s="44"/>
      <c r="W102" s="123"/>
      <c r="X102" s="49"/>
      <c r="Y102" s="49"/>
      <c r="Z102" s="49"/>
      <c r="AA102" s="49">
        <v>1</v>
      </c>
      <c r="AB102" s="49"/>
      <c r="AC102" s="49"/>
      <c r="AD102" s="49"/>
      <c r="AE102" s="118"/>
    </row>
    <row r="103" spans="1:31" ht="12" customHeight="1">
      <c r="A103" s="24">
        <v>99</v>
      </c>
      <c r="B103" s="25" t="str">
        <f>DB_INFO!B103</f>
        <v>PL</v>
      </c>
      <c r="C103" s="30" t="str">
        <f>DB_INFO!C103</f>
        <v>Food &amp; Beverages</v>
      </c>
      <c r="D103" s="25" t="str">
        <f>DB_INFO!D103</f>
        <v>Seasonal</v>
      </c>
      <c r="E103" s="25" t="str">
        <f>DB_INFO!E103</f>
        <v>101-250ºC</v>
      </c>
      <c r="F103" s="26" t="str">
        <f>DB_INFO!F103</f>
        <v>More 20ºC</v>
      </c>
      <c r="G103" s="26" t="str">
        <f>DB_INFO!G103</f>
        <v>DK/DA</v>
      </c>
      <c r="H103" s="26" t="str">
        <f>DB_INFO!H103</f>
        <v>10-25 years</v>
      </c>
      <c r="I103" s="26" t="str">
        <f>DB_INFO!I103</f>
        <v>10-25 years</v>
      </c>
      <c r="J103" s="26" t="str">
        <f>DB_INFO!J103</f>
        <v>Yes</v>
      </c>
      <c r="K103" s="27" t="s">
        <v>425</v>
      </c>
      <c r="L103" s="29" t="s">
        <v>55</v>
      </c>
      <c r="M103" s="43" t="s">
        <v>74</v>
      </c>
      <c r="N103" s="30"/>
      <c r="O103" s="49"/>
      <c r="P103" s="43"/>
      <c r="Q103" s="43">
        <v>1</v>
      </c>
      <c r="R103" s="43"/>
      <c r="S103" s="49"/>
      <c r="T103" s="43"/>
      <c r="U103" s="43"/>
      <c r="V103" s="44"/>
      <c r="W103" s="123"/>
      <c r="X103" s="49"/>
      <c r="Y103" s="49"/>
      <c r="Z103" s="49"/>
      <c r="AA103" s="49">
        <v>1</v>
      </c>
      <c r="AB103" s="49"/>
      <c r="AC103" s="49"/>
      <c r="AD103" s="49"/>
      <c r="AE103" s="118"/>
    </row>
    <row r="104" spans="1:31" ht="12" customHeight="1">
      <c r="A104" s="97">
        <v>100</v>
      </c>
      <c r="B104" s="32" t="str">
        <f>DB_INFO!B104</f>
        <v>PL</v>
      </c>
      <c r="C104" s="45" t="str">
        <f>DB_INFO!C104</f>
        <v>Food &amp; Beverages</v>
      </c>
      <c r="D104" s="32" t="str">
        <f>DB_INFO!D104</f>
        <v>Daily</v>
      </c>
      <c r="E104" s="32" t="str">
        <f>DB_INFO!E104</f>
        <v>20-50ºC</v>
      </c>
      <c r="F104" s="33" t="str">
        <f>DB_INFO!F104</f>
        <v>0-20ºC</v>
      </c>
      <c r="G104" s="33" t="str">
        <f>DB_INFO!G104</f>
        <v>DK/DA</v>
      </c>
      <c r="H104" s="33" t="str">
        <f>DB_INFO!H104</f>
        <v>10-25 years</v>
      </c>
      <c r="I104" s="33" t="str">
        <f>DB_INFO!I104</f>
        <v>10-25 years</v>
      </c>
      <c r="J104" s="33" t="str">
        <f>DB_INFO!J104</f>
        <v>No</v>
      </c>
      <c r="K104" s="95" t="s">
        <v>426</v>
      </c>
      <c r="L104" s="34" t="s">
        <v>55</v>
      </c>
      <c r="M104" s="46" t="s">
        <v>74</v>
      </c>
      <c r="N104" s="30"/>
      <c r="O104" s="49"/>
      <c r="P104" s="43"/>
      <c r="Q104" s="43">
        <v>1</v>
      </c>
      <c r="R104" s="43"/>
      <c r="S104" s="49"/>
      <c r="T104" s="43"/>
      <c r="U104" s="43"/>
      <c r="V104" s="44"/>
      <c r="W104" s="126"/>
      <c r="X104" s="50">
        <v>1</v>
      </c>
      <c r="Y104" s="50"/>
      <c r="Z104" s="50"/>
      <c r="AA104" s="50"/>
      <c r="AB104" s="50"/>
      <c r="AC104" s="50"/>
      <c r="AD104" s="50"/>
      <c r="AE104" s="127"/>
    </row>
    <row r="105" spans="1:31" ht="12" customHeight="1">
      <c r="A105" s="24">
        <v>101</v>
      </c>
      <c r="B105" s="25" t="str">
        <f>DB_INFO!B105</f>
        <v>UK</v>
      </c>
      <c r="C105" s="30" t="str">
        <f>DB_INFO!C105</f>
        <v>Textil &amp; Clothing</v>
      </c>
      <c r="D105" s="25" t="str">
        <f>DB_INFO!D105</f>
        <v>DK/DA</v>
      </c>
      <c r="E105" s="25" t="str">
        <f>DB_INFO!E105</f>
        <v>DK/DA</v>
      </c>
      <c r="F105" s="26" t="str">
        <f>DB_INFO!F105</f>
        <v>DK/DA</v>
      </c>
      <c r="G105" s="26" t="str">
        <f>DB_INFO!G105</f>
        <v>DK/DA</v>
      </c>
      <c r="H105" s="26" t="str">
        <f>DB_INFO!H105</f>
        <v>DK/DA</v>
      </c>
      <c r="I105" s="26" t="str">
        <f>DB_INFO!I105</f>
        <v>DK/DA</v>
      </c>
      <c r="J105" s="26" t="str">
        <f>DB_INFO!J105</f>
        <v>Yes</v>
      </c>
      <c r="K105" s="94" t="s">
        <v>424</v>
      </c>
      <c r="L105" s="29" t="s">
        <v>55</v>
      </c>
      <c r="M105" s="43" t="s">
        <v>74</v>
      </c>
      <c r="N105" s="40"/>
      <c r="O105" s="41"/>
      <c r="P105" s="41"/>
      <c r="Q105" s="41">
        <v>1</v>
      </c>
      <c r="R105" s="41"/>
      <c r="S105" s="41"/>
      <c r="T105" s="41"/>
      <c r="U105" s="41"/>
      <c r="V105" s="42"/>
      <c r="W105" s="49">
        <v>1</v>
      </c>
      <c r="X105" s="49" t="s">
        <v>217</v>
      </c>
      <c r="Y105" s="49"/>
      <c r="Z105" s="49" t="s">
        <v>217</v>
      </c>
      <c r="AA105" s="49" t="s">
        <v>217</v>
      </c>
      <c r="AB105" s="49" t="s">
        <v>217</v>
      </c>
      <c r="AC105" s="49" t="s">
        <v>217</v>
      </c>
      <c r="AD105" s="49" t="s">
        <v>217</v>
      </c>
      <c r="AE105" s="118"/>
    </row>
    <row r="106" spans="1:31" ht="12" customHeight="1">
      <c r="A106" s="24">
        <v>102</v>
      </c>
      <c r="B106" s="25" t="str">
        <f>DB_INFO!B106</f>
        <v>UK</v>
      </c>
      <c r="C106" s="30" t="str">
        <f>DB_INFO!C106</f>
        <v>Metals</v>
      </c>
      <c r="D106" s="25" t="str">
        <f>DB_INFO!D106</f>
        <v>DK/DA</v>
      </c>
      <c r="E106" s="25" t="str">
        <f>DB_INFO!E106</f>
        <v>DK/DA</v>
      </c>
      <c r="F106" s="26" t="str">
        <f>DB_INFO!F106</f>
        <v>DK/DA</v>
      </c>
      <c r="G106" s="26" t="str">
        <f>DB_INFO!G106</f>
        <v>DK/DA</v>
      </c>
      <c r="H106" s="26" t="str">
        <f>DB_INFO!H106</f>
        <v>Less 10 years</v>
      </c>
      <c r="I106" s="26" t="str">
        <f>DB_INFO!I106</f>
        <v>Less 10 years</v>
      </c>
      <c r="J106" s="26" t="str">
        <f>DB_INFO!J106</f>
        <v>DK/DA</v>
      </c>
      <c r="K106" s="94" t="s">
        <v>424</v>
      </c>
      <c r="L106" s="29" t="s">
        <v>231</v>
      </c>
      <c r="M106" s="43" t="s">
        <v>74</v>
      </c>
      <c r="N106" s="30"/>
      <c r="O106" s="43"/>
      <c r="P106" s="43"/>
      <c r="Q106" s="43"/>
      <c r="R106" s="43"/>
      <c r="S106" s="43"/>
      <c r="T106" s="43"/>
      <c r="U106" s="43"/>
      <c r="V106" s="44"/>
      <c r="W106" s="49" t="s">
        <v>217</v>
      </c>
      <c r="X106" s="49" t="s">
        <v>217</v>
      </c>
      <c r="Y106" s="49"/>
      <c r="Z106" s="49" t="s">
        <v>217</v>
      </c>
      <c r="AA106" s="49">
        <v>1</v>
      </c>
      <c r="AB106" s="49" t="s">
        <v>217</v>
      </c>
      <c r="AC106" s="49" t="s">
        <v>217</v>
      </c>
      <c r="AD106" s="49" t="s">
        <v>217</v>
      </c>
      <c r="AE106" s="118"/>
    </row>
    <row r="107" spans="1:31" ht="12" customHeight="1">
      <c r="A107" s="24">
        <v>103</v>
      </c>
      <c r="B107" s="25" t="str">
        <f>DB_INFO!B107</f>
        <v>UK</v>
      </c>
      <c r="C107" s="30" t="str">
        <f>DB_INFO!C107</f>
        <v>Wood &amp; wood products</v>
      </c>
      <c r="D107" s="25" t="str">
        <f>DB_INFO!D107</f>
        <v>DK/DA</v>
      </c>
      <c r="E107" s="25" t="str">
        <f>DB_INFO!E107</f>
        <v>51-100ºC</v>
      </c>
      <c r="F107" s="26" t="str">
        <f>DB_INFO!F107</f>
        <v>-</v>
      </c>
      <c r="G107" s="26" t="str">
        <f>DB_INFO!G107</f>
        <v>DK/DA</v>
      </c>
      <c r="H107" s="26" t="str">
        <f>DB_INFO!H107</f>
        <v>Less 10 years</v>
      </c>
      <c r="I107" s="26" t="str">
        <f>DB_INFO!I107</f>
        <v>-</v>
      </c>
      <c r="J107" s="26" t="str">
        <f>DB_INFO!J107</f>
        <v>No</v>
      </c>
      <c r="K107" s="27" t="s">
        <v>64</v>
      </c>
      <c r="L107" s="29" t="s">
        <v>217</v>
      </c>
      <c r="M107" s="43"/>
      <c r="N107" s="30"/>
      <c r="O107" s="43"/>
      <c r="P107" s="43"/>
      <c r="Q107" s="43"/>
      <c r="R107" s="43">
        <v>1</v>
      </c>
      <c r="S107" s="43"/>
      <c r="T107" s="43"/>
      <c r="U107" s="43"/>
      <c r="V107" s="44"/>
      <c r="W107" s="49"/>
      <c r="X107" s="49"/>
      <c r="Y107" s="49"/>
      <c r="Z107" s="49" t="s">
        <v>217</v>
      </c>
      <c r="AA107" s="49" t="s">
        <v>217</v>
      </c>
      <c r="AB107" s="49" t="s">
        <v>217</v>
      </c>
      <c r="AC107" s="49" t="s">
        <v>217</v>
      </c>
      <c r="AD107" s="49" t="s">
        <v>217</v>
      </c>
      <c r="AE107" s="118"/>
    </row>
    <row r="108" spans="1:31" ht="12" customHeight="1">
      <c r="A108" s="24">
        <v>104</v>
      </c>
      <c r="B108" s="25" t="str">
        <f>DB_INFO!B108</f>
        <v>UK</v>
      </c>
      <c r="C108" s="30" t="str">
        <f>DB_INFO!C108</f>
        <v>Paper &amp; paper products</v>
      </c>
      <c r="D108" s="25" t="str">
        <f>DB_INFO!D108</f>
        <v>DK/DA</v>
      </c>
      <c r="E108" s="25" t="str">
        <f>DB_INFO!E108</f>
        <v>DK/DA</v>
      </c>
      <c r="F108" s="26" t="str">
        <f>DB_INFO!F108</f>
        <v>-</v>
      </c>
      <c r="G108" s="26" t="str">
        <f>DB_INFO!G108</f>
        <v>DK/DA</v>
      </c>
      <c r="H108" s="26" t="str">
        <f>DB_INFO!H108</f>
        <v>10-25 years</v>
      </c>
      <c r="I108" s="26" t="str">
        <f>DB_INFO!I108</f>
        <v>-</v>
      </c>
      <c r="J108" s="26" t="str">
        <f>DB_INFO!J108</f>
        <v>No</v>
      </c>
      <c r="K108" s="94" t="s">
        <v>64</v>
      </c>
      <c r="L108" s="29" t="s">
        <v>217</v>
      </c>
      <c r="M108" s="43"/>
      <c r="N108" s="30"/>
      <c r="O108" s="43"/>
      <c r="P108" s="43"/>
      <c r="Q108" s="43"/>
      <c r="R108" s="43"/>
      <c r="S108" s="43"/>
      <c r="T108" s="43">
        <v>1</v>
      </c>
      <c r="U108" s="43"/>
      <c r="V108" s="44"/>
      <c r="W108" s="49"/>
      <c r="X108" s="49" t="s">
        <v>217</v>
      </c>
      <c r="Y108" s="49"/>
      <c r="Z108" s="49" t="s">
        <v>217</v>
      </c>
      <c r="AA108" s="49" t="s">
        <v>217</v>
      </c>
      <c r="AB108" s="49" t="s">
        <v>217</v>
      </c>
      <c r="AC108" s="49" t="s">
        <v>217</v>
      </c>
      <c r="AD108" s="49" t="s">
        <v>217</v>
      </c>
      <c r="AE108" s="118"/>
    </row>
    <row r="109" spans="1:31" ht="12" customHeight="1">
      <c r="A109" s="24">
        <v>105</v>
      </c>
      <c r="B109" s="25" t="str">
        <f>DB_INFO!B109</f>
        <v>UK</v>
      </c>
      <c r="C109" s="30" t="str">
        <f>DB_INFO!C109</f>
        <v>Chemical</v>
      </c>
      <c r="D109" s="25" t="str">
        <f>DB_INFO!D109</f>
        <v>DK/DA</v>
      </c>
      <c r="E109" s="25" t="str">
        <f>DB_INFO!E109</f>
        <v>20-50ºC</v>
      </c>
      <c r="F109" s="26" t="str">
        <f>DB_INFO!F109</f>
        <v>More 20ºC</v>
      </c>
      <c r="G109" s="26" t="str">
        <f>DB_INFO!G109</f>
        <v>DK/DA</v>
      </c>
      <c r="H109" s="26" t="str">
        <f>DB_INFO!H109</f>
        <v>Less 10 years</v>
      </c>
      <c r="I109" s="26" t="str">
        <f>DB_INFO!I109</f>
        <v>Less 10 years</v>
      </c>
      <c r="J109" s="26" t="str">
        <f>DB_INFO!J109</f>
        <v>No</v>
      </c>
      <c r="K109" s="94" t="s">
        <v>424</v>
      </c>
      <c r="L109" s="29" t="s">
        <v>55</v>
      </c>
      <c r="M109" s="43" t="s">
        <v>74</v>
      </c>
      <c r="N109" s="30"/>
      <c r="O109" s="43"/>
      <c r="P109" s="43"/>
      <c r="Q109" s="43"/>
      <c r="R109" s="43"/>
      <c r="S109" s="43"/>
      <c r="T109" s="43">
        <v>1</v>
      </c>
      <c r="U109" s="43"/>
      <c r="V109" s="44"/>
      <c r="W109" s="49" t="s">
        <v>217</v>
      </c>
      <c r="X109" s="49">
        <v>1</v>
      </c>
      <c r="Y109" s="49"/>
      <c r="Z109" s="49" t="s">
        <v>217</v>
      </c>
      <c r="AA109" s="49" t="s">
        <v>217</v>
      </c>
      <c r="AB109" s="49" t="s">
        <v>217</v>
      </c>
      <c r="AC109" s="49" t="s">
        <v>217</v>
      </c>
      <c r="AD109" s="49" t="s">
        <v>217</v>
      </c>
      <c r="AE109" s="118"/>
    </row>
    <row r="110" spans="1:31" ht="12" customHeight="1">
      <c r="A110" s="24">
        <v>106</v>
      </c>
      <c r="B110" s="25" t="str">
        <f>DB_INFO!B110</f>
        <v>UK</v>
      </c>
      <c r="C110" s="30" t="str">
        <f>DB_INFO!C110</f>
        <v>Wood &amp; wood products</v>
      </c>
      <c r="D110" s="25" t="str">
        <f>DB_INFO!D110</f>
        <v>DK/DA</v>
      </c>
      <c r="E110" s="25" t="str">
        <f>DB_INFO!E110</f>
        <v>DK/DA</v>
      </c>
      <c r="F110" s="26" t="str">
        <f>DB_INFO!F110</f>
        <v>-</v>
      </c>
      <c r="G110" s="26" t="str">
        <f>DB_INFO!G110</f>
        <v>DK/DA</v>
      </c>
      <c r="H110" s="26" t="str">
        <f>DB_INFO!H110</f>
        <v>Less 10 years</v>
      </c>
      <c r="I110" s="26" t="str">
        <f>DB_INFO!I110</f>
        <v>-</v>
      </c>
      <c r="J110" s="26" t="str">
        <f>DB_INFO!J110</f>
        <v>No</v>
      </c>
      <c r="K110" s="27" t="s">
        <v>64</v>
      </c>
      <c r="L110" s="29" t="s">
        <v>217</v>
      </c>
      <c r="M110" s="43"/>
      <c r="N110" s="30"/>
      <c r="O110" s="43"/>
      <c r="P110" s="43"/>
      <c r="Q110" s="43"/>
      <c r="R110" s="43">
        <v>1</v>
      </c>
      <c r="S110" s="43"/>
      <c r="T110" s="43"/>
      <c r="U110" s="43"/>
      <c r="V110" s="44"/>
      <c r="W110" s="49" t="s">
        <v>217</v>
      </c>
      <c r="X110" s="49" t="s">
        <v>217</v>
      </c>
      <c r="Y110" s="49"/>
      <c r="Z110" s="49" t="s">
        <v>217</v>
      </c>
      <c r="AA110" s="49" t="s">
        <v>217</v>
      </c>
      <c r="AB110" s="49" t="s">
        <v>217</v>
      </c>
      <c r="AC110" s="49"/>
      <c r="AD110" s="49" t="s">
        <v>217</v>
      </c>
      <c r="AE110" s="118"/>
    </row>
    <row r="111" spans="1:31" ht="12" customHeight="1">
      <c r="A111" s="24">
        <v>107</v>
      </c>
      <c r="B111" s="25" t="str">
        <f>DB_INFO!B111</f>
        <v>UK</v>
      </c>
      <c r="C111" s="30" t="str">
        <f>DB_INFO!C111</f>
        <v>Food &amp; Beverages</v>
      </c>
      <c r="D111" s="25" t="str">
        <f>DB_INFO!D111</f>
        <v>DK/DA</v>
      </c>
      <c r="E111" s="25" t="str">
        <f>DB_INFO!E111</f>
        <v>51-100ºC</v>
      </c>
      <c r="F111" s="26" t="str">
        <f>DB_INFO!F111</f>
        <v>0-20ºC</v>
      </c>
      <c r="G111" s="26" t="str">
        <f>DB_INFO!G111</f>
        <v>DK/DA</v>
      </c>
      <c r="H111" s="26" t="str">
        <f>DB_INFO!H111</f>
        <v>Less 10 years</v>
      </c>
      <c r="I111" s="26" t="str">
        <f>DB_INFO!I111</f>
        <v>Less 10 years</v>
      </c>
      <c r="J111" s="26" t="str">
        <f>DB_INFO!J111</f>
        <v>DK/DA</v>
      </c>
      <c r="K111" s="94" t="s">
        <v>424</v>
      </c>
      <c r="L111" s="29" t="s">
        <v>55</v>
      </c>
      <c r="M111" s="43" t="s">
        <v>74</v>
      </c>
      <c r="N111" s="30"/>
      <c r="O111" s="43"/>
      <c r="P111" s="43"/>
      <c r="Q111" s="43">
        <v>1</v>
      </c>
      <c r="R111" s="43"/>
      <c r="S111" s="43"/>
      <c r="T111" s="43"/>
      <c r="U111" s="43"/>
      <c r="V111" s="44"/>
      <c r="W111" s="49" t="s">
        <v>217</v>
      </c>
      <c r="X111" s="49" t="s">
        <v>217</v>
      </c>
      <c r="Y111" s="49"/>
      <c r="Z111" s="49" t="s">
        <v>217</v>
      </c>
      <c r="AA111" s="49">
        <v>1</v>
      </c>
      <c r="AB111" s="49" t="s">
        <v>217</v>
      </c>
      <c r="AC111" s="49" t="s">
        <v>217</v>
      </c>
      <c r="AD111" s="49" t="s">
        <v>217</v>
      </c>
      <c r="AE111" s="118"/>
    </row>
    <row r="112" spans="1:31" ht="12" customHeight="1">
      <c r="A112" s="24">
        <v>108</v>
      </c>
      <c r="B112" s="25" t="str">
        <f>DB_INFO!B112</f>
        <v>UK</v>
      </c>
      <c r="C112" s="30" t="str">
        <f>DB_INFO!C112</f>
        <v>Paper &amp; paper products</v>
      </c>
      <c r="D112" s="25" t="str">
        <f>DB_INFO!D112</f>
        <v>DK/DA</v>
      </c>
      <c r="E112" s="25" t="str">
        <f>DB_INFO!E112</f>
        <v>DK/DA</v>
      </c>
      <c r="F112" s="26" t="str">
        <f>DB_INFO!F112</f>
        <v>-</v>
      </c>
      <c r="G112" s="26" t="str">
        <f>DB_INFO!G112</f>
        <v>DK/DA</v>
      </c>
      <c r="H112" s="26" t="str">
        <f>DB_INFO!H112</f>
        <v>More 25 years</v>
      </c>
      <c r="I112" s="26" t="str">
        <f>DB_INFO!I112</f>
        <v>-</v>
      </c>
      <c r="J112" s="26" t="str">
        <f>DB_INFO!J112</f>
        <v>No</v>
      </c>
      <c r="K112" s="94" t="s">
        <v>64</v>
      </c>
      <c r="L112" s="29" t="s">
        <v>217</v>
      </c>
      <c r="M112" s="43"/>
      <c r="N112" s="30"/>
      <c r="O112" s="43"/>
      <c r="P112" s="43"/>
      <c r="Q112" s="43"/>
      <c r="R112" s="43"/>
      <c r="S112" s="43"/>
      <c r="T112" s="43">
        <v>1</v>
      </c>
      <c r="U112" s="43"/>
      <c r="V112" s="44"/>
      <c r="W112" s="49" t="s">
        <v>217</v>
      </c>
      <c r="X112" s="49" t="s">
        <v>217</v>
      </c>
      <c r="Y112" s="49"/>
      <c r="Z112" s="49" t="s">
        <v>217</v>
      </c>
      <c r="AA112" s="49" t="s">
        <v>217</v>
      </c>
      <c r="AB112" s="49" t="s">
        <v>217</v>
      </c>
      <c r="AC112" s="49" t="s">
        <v>217</v>
      </c>
      <c r="AD112" s="49"/>
      <c r="AE112" s="118"/>
    </row>
    <row r="113" spans="1:31" ht="12" customHeight="1">
      <c r="A113" s="24">
        <v>109</v>
      </c>
      <c r="B113" s="25" t="str">
        <f>DB_INFO!B113</f>
        <v>UK</v>
      </c>
      <c r="C113" s="30" t="str">
        <f>DB_INFO!C113</f>
        <v>Food &amp; Beverages</v>
      </c>
      <c r="D113" s="25" t="str">
        <f>DB_INFO!D113</f>
        <v>DK/DA</v>
      </c>
      <c r="E113" s="25" t="str">
        <f>DB_INFO!E113</f>
        <v>101-250ºC</v>
      </c>
      <c r="F113" s="26" t="str">
        <f>DB_INFO!F113</f>
        <v>0 - (-20ºC)</v>
      </c>
      <c r="G113" s="26" t="str">
        <f>DB_INFO!G113</f>
        <v>DK/DA</v>
      </c>
      <c r="H113" s="26" t="str">
        <f>DB_INFO!H113</f>
        <v>Less 10 years</v>
      </c>
      <c r="I113" s="26" t="str">
        <f>DB_INFO!I113</f>
        <v>Less 10 years</v>
      </c>
      <c r="J113" s="26" t="str">
        <f>DB_INFO!J113</f>
        <v>Yes</v>
      </c>
      <c r="K113" s="94" t="s">
        <v>424</v>
      </c>
      <c r="L113" s="29" t="s">
        <v>55</v>
      </c>
      <c r="M113" s="43" t="s">
        <v>74</v>
      </c>
      <c r="N113" s="30"/>
      <c r="O113" s="43"/>
      <c r="P113" s="43"/>
      <c r="Q113" s="43"/>
      <c r="R113" s="43"/>
      <c r="S113" s="43"/>
      <c r="T113" s="43"/>
      <c r="U113" s="43"/>
      <c r="V113" s="44"/>
      <c r="W113" s="49">
        <v>1</v>
      </c>
      <c r="X113" s="49" t="s">
        <v>217</v>
      </c>
      <c r="Y113" s="49"/>
      <c r="Z113" s="49" t="s">
        <v>217</v>
      </c>
      <c r="AA113" s="49" t="s">
        <v>217</v>
      </c>
      <c r="AB113" s="49" t="s">
        <v>217</v>
      </c>
      <c r="AC113" s="49" t="s">
        <v>217</v>
      </c>
      <c r="AD113" s="49" t="s">
        <v>217</v>
      </c>
      <c r="AE113" s="118"/>
    </row>
    <row r="114" spans="1:31" ht="12" customHeight="1">
      <c r="A114" s="24">
        <v>110</v>
      </c>
      <c r="B114" s="25" t="str">
        <f>DB_INFO!B114</f>
        <v>UK</v>
      </c>
      <c r="C114" s="30" t="str">
        <f>DB_INFO!C114</f>
        <v>Metals</v>
      </c>
      <c r="D114" s="25" t="str">
        <f>DB_INFO!D114</f>
        <v>DK/DA</v>
      </c>
      <c r="E114" s="25" t="str">
        <f>DB_INFO!E114</f>
        <v>DK/DA</v>
      </c>
      <c r="F114" s="26" t="str">
        <f>DB_INFO!F114</f>
        <v>-</v>
      </c>
      <c r="G114" s="26" t="str">
        <f>DB_INFO!G114</f>
        <v>DK/DA</v>
      </c>
      <c r="H114" s="26" t="str">
        <f>DB_INFO!H114</f>
        <v>10-25 years</v>
      </c>
      <c r="I114" s="26" t="str">
        <f>DB_INFO!I114</f>
        <v>-</v>
      </c>
      <c r="J114" s="26" t="str">
        <f>DB_INFO!J114</f>
        <v>No</v>
      </c>
      <c r="K114" s="94" t="s">
        <v>64</v>
      </c>
      <c r="L114" s="29" t="s">
        <v>217</v>
      </c>
      <c r="M114" s="43"/>
      <c r="N114" s="30"/>
      <c r="O114" s="43"/>
      <c r="P114" s="43"/>
      <c r="Q114" s="43"/>
      <c r="R114" s="43"/>
      <c r="S114" s="43"/>
      <c r="T114" s="43">
        <v>1</v>
      </c>
      <c r="U114" s="43"/>
      <c r="V114" s="44"/>
      <c r="W114" s="49" t="s">
        <v>217</v>
      </c>
      <c r="X114" s="49" t="s">
        <v>217</v>
      </c>
      <c r="Y114" s="49"/>
      <c r="Z114" s="49" t="s">
        <v>217</v>
      </c>
      <c r="AA114" s="49" t="s">
        <v>217</v>
      </c>
      <c r="AB114" s="49" t="s">
        <v>217</v>
      </c>
      <c r="AC114" s="49" t="s">
        <v>217</v>
      </c>
      <c r="AD114" s="49"/>
      <c r="AE114" s="118"/>
    </row>
    <row r="115" spans="1:31" ht="12" customHeight="1">
      <c r="A115" s="24">
        <v>111</v>
      </c>
      <c r="B115" s="25" t="str">
        <f>DB_INFO!B115</f>
        <v>UK</v>
      </c>
      <c r="C115" s="30" t="str">
        <f>DB_INFO!C115</f>
        <v>Metals</v>
      </c>
      <c r="D115" s="25" t="str">
        <f>DB_INFO!D115</f>
        <v>DK/DA</v>
      </c>
      <c r="E115" s="25" t="str">
        <f>DB_INFO!E115</f>
        <v>20-50ºC</v>
      </c>
      <c r="F115" s="26" t="str">
        <f>DB_INFO!F115</f>
        <v>0-20ºC</v>
      </c>
      <c r="G115" s="26" t="str">
        <f>DB_INFO!G115</f>
        <v>DK/DA</v>
      </c>
      <c r="H115" s="26" t="str">
        <f>DB_INFO!H115</f>
        <v>10-25 years</v>
      </c>
      <c r="I115" s="26" t="str">
        <f>DB_INFO!I115</f>
        <v>10-25 years</v>
      </c>
      <c r="J115" s="26" t="str">
        <f>DB_INFO!J115</f>
        <v>Yes</v>
      </c>
      <c r="K115" s="94" t="s">
        <v>424</v>
      </c>
      <c r="L115" s="29" t="s">
        <v>55</v>
      </c>
      <c r="M115" s="43" t="s">
        <v>74</v>
      </c>
      <c r="N115" s="30"/>
      <c r="O115" s="43"/>
      <c r="P115" s="43"/>
      <c r="Q115" s="43"/>
      <c r="R115" s="43"/>
      <c r="S115" s="43"/>
      <c r="T115" s="43">
        <v>1</v>
      </c>
      <c r="U115" s="43"/>
      <c r="V115" s="44"/>
      <c r="W115" s="49">
        <v>1</v>
      </c>
      <c r="X115" s="49" t="s">
        <v>217</v>
      </c>
      <c r="Y115" s="49"/>
      <c r="Z115" s="49" t="s">
        <v>217</v>
      </c>
      <c r="AA115" s="49" t="s">
        <v>217</v>
      </c>
      <c r="AB115" s="49" t="s">
        <v>217</v>
      </c>
      <c r="AC115" s="49" t="s">
        <v>217</v>
      </c>
      <c r="AD115" s="49" t="s">
        <v>217</v>
      </c>
      <c r="AE115" s="118"/>
    </row>
    <row r="116" spans="1:31" ht="12" customHeight="1">
      <c r="A116" s="24">
        <v>112</v>
      </c>
      <c r="B116" s="25" t="str">
        <f>DB_INFO!B116</f>
        <v>UK</v>
      </c>
      <c r="C116" s="30" t="str">
        <f>DB_INFO!C116</f>
        <v>Metals</v>
      </c>
      <c r="D116" s="25" t="str">
        <f>DB_INFO!D116</f>
        <v>DK/DA</v>
      </c>
      <c r="E116" s="25" t="str">
        <f>DB_INFO!E116</f>
        <v>20-50ºC</v>
      </c>
      <c r="F116" s="26" t="str">
        <f>DB_INFO!F116</f>
        <v>-</v>
      </c>
      <c r="G116" s="26" t="str">
        <f>DB_INFO!G116</f>
        <v>DK/DA</v>
      </c>
      <c r="H116" s="26" t="str">
        <f>DB_INFO!H116</f>
        <v>Less 10 years</v>
      </c>
      <c r="I116" s="26" t="str">
        <f>DB_INFO!I116</f>
        <v>-</v>
      </c>
      <c r="J116" s="26" t="str">
        <f>DB_INFO!J116</f>
        <v>Yes</v>
      </c>
      <c r="K116" s="94" t="s">
        <v>64</v>
      </c>
      <c r="L116" s="29" t="s">
        <v>217</v>
      </c>
      <c r="M116" s="43"/>
      <c r="N116" s="30"/>
      <c r="O116" s="43"/>
      <c r="P116" s="43"/>
      <c r="Q116" s="43"/>
      <c r="R116" s="43"/>
      <c r="S116" s="43"/>
      <c r="T116" s="43">
        <v>1</v>
      </c>
      <c r="U116" s="43"/>
      <c r="V116" s="44"/>
      <c r="W116" s="49" t="s">
        <v>217</v>
      </c>
      <c r="X116" s="49" t="s">
        <v>217</v>
      </c>
      <c r="Y116" s="49"/>
      <c r="Z116" s="49" t="s">
        <v>217</v>
      </c>
      <c r="AA116" s="49" t="s">
        <v>217</v>
      </c>
      <c r="AB116" s="49" t="s">
        <v>217</v>
      </c>
      <c r="AC116" s="49" t="s">
        <v>217</v>
      </c>
      <c r="AD116" s="49"/>
      <c r="AE116" s="118"/>
    </row>
    <row r="117" spans="1:31" ht="12" customHeight="1">
      <c r="A117" s="24">
        <v>113</v>
      </c>
      <c r="B117" s="25" t="str">
        <f>DB_INFO!B117</f>
        <v>UK</v>
      </c>
      <c r="C117" s="30" t="str">
        <f>DB_INFO!C117</f>
        <v>Food &amp; Beverages</v>
      </c>
      <c r="D117" s="25" t="str">
        <f>DB_INFO!D117</f>
        <v>DK/DA</v>
      </c>
      <c r="E117" s="25" t="str">
        <f>DB_INFO!E117</f>
        <v>51-100ºC</v>
      </c>
      <c r="F117" s="26" t="str">
        <f>DB_INFO!F117</f>
        <v>-</v>
      </c>
      <c r="G117" s="26" t="str">
        <f>DB_INFO!G117</f>
        <v>DK/DA</v>
      </c>
      <c r="H117" s="26" t="str">
        <f>DB_INFO!H117</f>
        <v>DK/DA</v>
      </c>
      <c r="I117" s="26" t="str">
        <f>DB_INFO!I117</f>
        <v>-</v>
      </c>
      <c r="J117" s="26" t="str">
        <f>DB_INFO!J117</f>
        <v>No</v>
      </c>
      <c r="K117" s="94" t="s">
        <v>64</v>
      </c>
      <c r="L117" s="29" t="s">
        <v>217</v>
      </c>
      <c r="M117" s="43"/>
      <c r="N117" s="30"/>
      <c r="O117" s="43"/>
      <c r="P117" s="43"/>
      <c r="Q117" s="43"/>
      <c r="R117" s="43"/>
      <c r="S117" s="43"/>
      <c r="T117" s="43">
        <v>1</v>
      </c>
      <c r="U117" s="43"/>
      <c r="V117" s="44"/>
      <c r="W117" s="49" t="s">
        <v>217</v>
      </c>
      <c r="X117" s="49"/>
      <c r="Y117" s="49"/>
      <c r="Z117" s="49" t="s">
        <v>217</v>
      </c>
      <c r="AA117" s="49" t="s">
        <v>217</v>
      </c>
      <c r="AB117" s="49" t="s">
        <v>217</v>
      </c>
      <c r="AC117" s="49" t="s">
        <v>217</v>
      </c>
      <c r="AD117" s="49" t="s">
        <v>217</v>
      </c>
      <c r="AE117" s="118"/>
    </row>
    <row r="118" spans="1:31" ht="12" customHeight="1">
      <c r="A118" s="24">
        <v>114</v>
      </c>
      <c r="B118" s="25" t="str">
        <f>DB_INFO!B118</f>
        <v>UK</v>
      </c>
      <c r="C118" s="30" t="str">
        <f>DB_INFO!C118</f>
        <v>Chemical</v>
      </c>
      <c r="D118" s="25" t="str">
        <f>DB_INFO!D118</f>
        <v>DK/DA</v>
      </c>
      <c r="E118" s="25" t="str">
        <f>DB_INFO!E118</f>
        <v>20-50ºC</v>
      </c>
      <c r="F118" s="26" t="str">
        <f>DB_INFO!F118</f>
        <v>0-20ºC</v>
      </c>
      <c r="G118" s="26" t="str">
        <f>DB_INFO!G118</f>
        <v>DK/DA</v>
      </c>
      <c r="H118" s="26" t="str">
        <f>DB_INFO!H118</f>
        <v>Less 10 years</v>
      </c>
      <c r="I118" s="26" t="str">
        <f>DB_INFO!I118</f>
        <v>Less 10 years</v>
      </c>
      <c r="J118" s="26" t="str">
        <f>DB_INFO!J118</f>
        <v>No</v>
      </c>
      <c r="K118" s="94" t="s">
        <v>424</v>
      </c>
      <c r="L118" s="28" t="s">
        <v>55</v>
      </c>
      <c r="M118" s="43" t="s">
        <v>74</v>
      </c>
      <c r="N118" s="30"/>
      <c r="O118" s="43"/>
      <c r="P118" s="43"/>
      <c r="Q118" s="43"/>
      <c r="R118" s="43"/>
      <c r="S118" s="43"/>
      <c r="T118" s="43">
        <v>1</v>
      </c>
      <c r="U118" s="43"/>
      <c r="V118" s="44"/>
      <c r="W118" s="49" t="s">
        <v>217</v>
      </c>
      <c r="X118" s="49" t="s">
        <v>217</v>
      </c>
      <c r="Y118" s="49"/>
      <c r="Z118" s="49" t="s">
        <v>217</v>
      </c>
      <c r="AA118" s="49" t="s">
        <v>217</v>
      </c>
      <c r="AB118" s="49" t="s">
        <v>217</v>
      </c>
      <c r="AC118" s="49" t="s">
        <v>217</v>
      </c>
      <c r="AD118" s="49">
        <v>1</v>
      </c>
      <c r="AE118" s="118"/>
    </row>
    <row r="119" spans="1:31" ht="12" customHeight="1">
      <c r="A119" s="24">
        <v>115</v>
      </c>
      <c r="B119" s="25" t="str">
        <f>DB_INFO!B119</f>
        <v>UK</v>
      </c>
      <c r="C119" s="30" t="str">
        <f>DB_INFO!C119</f>
        <v>Metals</v>
      </c>
      <c r="D119" s="25" t="str">
        <f>DB_INFO!D119</f>
        <v>DK/DA</v>
      </c>
      <c r="E119" s="25" t="str">
        <f>DB_INFO!E119</f>
        <v>20-50ºC</v>
      </c>
      <c r="F119" s="26" t="str">
        <f>DB_INFO!F119</f>
        <v>-</v>
      </c>
      <c r="G119" s="26" t="str">
        <f>DB_INFO!G119</f>
        <v>DK/DA</v>
      </c>
      <c r="H119" s="26" t="str">
        <f>DB_INFO!H119</f>
        <v>DK/DA</v>
      </c>
      <c r="I119" s="26" t="str">
        <f>DB_INFO!I119</f>
        <v>-</v>
      </c>
      <c r="J119" s="26" t="str">
        <f>DB_INFO!J119</f>
        <v>No</v>
      </c>
      <c r="K119" s="94" t="s">
        <v>64</v>
      </c>
      <c r="L119" s="29" t="s">
        <v>217</v>
      </c>
      <c r="M119" s="43"/>
      <c r="N119" s="30"/>
      <c r="O119" s="43"/>
      <c r="P119" s="43"/>
      <c r="Q119" s="43"/>
      <c r="R119" s="43"/>
      <c r="S119" s="43"/>
      <c r="T119" s="43">
        <v>1</v>
      </c>
      <c r="U119" s="43"/>
      <c r="V119" s="44"/>
      <c r="W119" s="49"/>
      <c r="X119" s="49" t="s">
        <v>217</v>
      </c>
      <c r="Y119" s="49"/>
      <c r="Z119" s="49" t="s">
        <v>217</v>
      </c>
      <c r="AA119" s="49" t="s">
        <v>217</v>
      </c>
      <c r="AB119" s="49" t="s">
        <v>217</v>
      </c>
      <c r="AC119" s="49" t="s">
        <v>217</v>
      </c>
      <c r="AD119" s="49" t="s">
        <v>217</v>
      </c>
      <c r="AE119" s="118"/>
    </row>
    <row r="120" spans="1:31" ht="12" customHeight="1">
      <c r="A120" s="24">
        <v>116</v>
      </c>
      <c r="B120" s="25" t="str">
        <f>DB_INFO!B120</f>
        <v>UK</v>
      </c>
      <c r="C120" s="30" t="str">
        <f>DB_INFO!C120</f>
        <v>Metals</v>
      </c>
      <c r="D120" s="25" t="str">
        <f>DB_INFO!D120</f>
        <v>DK/DA</v>
      </c>
      <c r="E120" s="25" t="str">
        <f>DB_INFO!E120</f>
        <v>20-50ºC</v>
      </c>
      <c r="F120" s="26" t="str">
        <f>DB_INFO!F120</f>
        <v>-</v>
      </c>
      <c r="G120" s="26" t="str">
        <f>DB_INFO!G120</f>
        <v>DK/DA</v>
      </c>
      <c r="H120" s="26" t="str">
        <f>DB_INFO!H120</f>
        <v>Less 10 years</v>
      </c>
      <c r="I120" s="26" t="str">
        <f>DB_INFO!I120</f>
        <v>-</v>
      </c>
      <c r="J120" s="26" t="str">
        <f>DB_INFO!J120</f>
        <v>Yes</v>
      </c>
      <c r="K120" s="94" t="s">
        <v>64</v>
      </c>
      <c r="L120" s="29" t="s">
        <v>217</v>
      </c>
      <c r="M120" s="43"/>
      <c r="N120" s="30"/>
      <c r="O120" s="43"/>
      <c r="P120" s="43"/>
      <c r="Q120" s="43"/>
      <c r="R120" s="43"/>
      <c r="S120" s="43"/>
      <c r="T120" s="43"/>
      <c r="U120" s="43"/>
      <c r="V120" s="44"/>
      <c r="W120" s="49" t="s">
        <v>217</v>
      </c>
      <c r="X120" s="49"/>
      <c r="Y120" s="49"/>
      <c r="Z120" s="49" t="s">
        <v>217</v>
      </c>
      <c r="AA120" s="49" t="s">
        <v>217</v>
      </c>
      <c r="AB120" s="49" t="s">
        <v>217</v>
      </c>
      <c r="AC120" s="49" t="s">
        <v>217</v>
      </c>
      <c r="AD120" s="49" t="s">
        <v>217</v>
      </c>
      <c r="AE120" s="118"/>
    </row>
    <row r="121" spans="1:31" ht="12" customHeight="1">
      <c r="A121" s="24">
        <v>117</v>
      </c>
      <c r="B121" s="25" t="str">
        <f>DB_INFO!B121</f>
        <v>UK</v>
      </c>
      <c r="C121" s="30" t="str">
        <f>DB_INFO!C121</f>
        <v>Wood &amp; wood products</v>
      </c>
      <c r="D121" s="25" t="str">
        <f>DB_INFO!D121</f>
        <v>DK/DA</v>
      </c>
      <c r="E121" s="25" t="str">
        <f>DB_INFO!E121</f>
        <v>20-50ºC</v>
      </c>
      <c r="F121" s="26" t="str">
        <f>DB_INFO!F121</f>
        <v>-</v>
      </c>
      <c r="G121" s="26" t="str">
        <f>DB_INFO!G121</f>
        <v>Below 9M€</v>
      </c>
      <c r="H121" s="26" t="str">
        <f>DB_INFO!H121</f>
        <v>Less 10 years</v>
      </c>
      <c r="I121" s="26" t="str">
        <f>DB_INFO!I121</f>
        <v>-</v>
      </c>
      <c r="J121" s="26" t="str">
        <f>DB_INFO!J121</f>
        <v>No</v>
      </c>
      <c r="K121" s="94" t="s">
        <v>64</v>
      </c>
      <c r="L121" s="29" t="s">
        <v>217</v>
      </c>
      <c r="M121" s="43"/>
      <c r="N121" s="30"/>
      <c r="O121" s="43"/>
      <c r="P121" s="43"/>
      <c r="Q121" s="43">
        <v>1</v>
      </c>
      <c r="R121" s="43"/>
      <c r="S121" s="43"/>
      <c r="T121" s="43"/>
      <c r="U121" s="43"/>
      <c r="V121" s="44"/>
      <c r="W121" s="49" t="s">
        <v>217</v>
      </c>
      <c r="X121" s="49"/>
      <c r="Y121" s="49"/>
      <c r="Z121" s="49" t="s">
        <v>217</v>
      </c>
      <c r="AA121" s="49" t="s">
        <v>217</v>
      </c>
      <c r="AB121" s="49" t="s">
        <v>217</v>
      </c>
      <c r="AC121" s="49" t="s">
        <v>217</v>
      </c>
      <c r="AD121" s="49" t="s">
        <v>217</v>
      </c>
      <c r="AE121" s="118"/>
    </row>
    <row r="122" spans="1:31" ht="12" customHeight="1">
      <c r="A122" s="24">
        <v>118</v>
      </c>
      <c r="B122" s="25" t="str">
        <f>DB_INFO!B122</f>
        <v>UK</v>
      </c>
      <c r="C122" s="30" t="str">
        <f>DB_INFO!C122</f>
        <v>Metals</v>
      </c>
      <c r="D122" s="25" t="str">
        <f>DB_INFO!D122</f>
        <v>DK/DA</v>
      </c>
      <c r="E122" s="25" t="str">
        <f>DB_INFO!E122</f>
        <v>20-50ºC</v>
      </c>
      <c r="F122" s="26" t="str">
        <f>DB_INFO!F122</f>
        <v>More 20ºC</v>
      </c>
      <c r="G122" s="26" t="str">
        <f>DB_INFO!G122</f>
        <v>DK/DA</v>
      </c>
      <c r="H122" s="26" t="str">
        <f>DB_INFO!H122</f>
        <v>Less 10 years</v>
      </c>
      <c r="I122" s="26" t="str">
        <f>DB_INFO!I122</f>
        <v>Less 10 years</v>
      </c>
      <c r="J122" s="26" t="str">
        <f>DB_INFO!J122</f>
        <v>No</v>
      </c>
      <c r="K122" s="94" t="s">
        <v>424</v>
      </c>
      <c r="L122" s="29" t="s">
        <v>55</v>
      </c>
      <c r="M122" s="43" t="s">
        <v>74</v>
      </c>
      <c r="N122" s="30"/>
      <c r="O122" s="43"/>
      <c r="P122" s="43"/>
      <c r="Q122" s="43"/>
      <c r="R122" s="43"/>
      <c r="S122" s="43"/>
      <c r="T122" s="43">
        <v>1</v>
      </c>
      <c r="U122" s="43"/>
      <c r="V122" s="44"/>
      <c r="W122" s="49" t="s">
        <v>217</v>
      </c>
      <c r="X122" s="49" t="s">
        <v>217</v>
      </c>
      <c r="Y122" s="49"/>
      <c r="Z122" s="49" t="s">
        <v>217</v>
      </c>
      <c r="AA122" s="49" t="s">
        <v>217</v>
      </c>
      <c r="AB122" s="49" t="s">
        <v>217</v>
      </c>
      <c r="AC122" s="49" t="s">
        <v>217</v>
      </c>
      <c r="AD122" s="49"/>
      <c r="AE122" s="118"/>
    </row>
    <row r="123" spans="1:31" ht="12" customHeight="1">
      <c r="A123" s="24">
        <v>119</v>
      </c>
      <c r="B123" s="25" t="str">
        <f>DB_INFO!B123</f>
        <v>UK</v>
      </c>
      <c r="C123" s="30" t="str">
        <f>DB_INFO!C123</f>
        <v>Food &amp; Beverages</v>
      </c>
      <c r="D123" s="25" t="str">
        <f>DB_INFO!D123</f>
        <v>DK/DA</v>
      </c>
      <c r="E123" s="25" t="str">
        <f>DB_INFO!E123</f>
        <v>-</v>
      </c>
      <c r="F123" s="26" t="str">
        <f>DB_INFO!F123</f>
        <v>0 - (-20ºC)</v>
      </c>
      <c r="G123" s="26" t="str">
        <f>DB_INFO!G123</f>
        <v>DK/DA</v>
      </c>
      <c r="H123" s="26" t="str">
        <f>DB_INFO!H123</f>
        <v>-</v>
      </c>
      <c r="I123" s="26" t="str">
        <f>DB_INFO!I123</f>
        <v>10-25 years</v>
      </c>
      <c r="J123" s="26" t="str">
        <f>DB_INFO!J123</f>
        <v>No</v>
      </c>
      <c r="K123" s="94" t="s">
        <v>424</v>
      </c>
      <c r="L123" s="29" t="s">
        <v>55</v>
      </c>
      <c r="M123" s="43" t="s">
        <v>74</v>
      </c>
      <c r="N123" s="30"/>
      <c r="O123" s="43"/>
      <c r="P123" s="43"/>
      <c r="Q123" s="43"/>
      <c r="R123" s="43"/>
      <c r="S123" s="43"/>
      <c r="T123" s="43"/>
      <c r="U123" s="43"/>
      <c r="V123" s="44"/>
      <c r="W123" s="49">
        <v>1</v>
      </c>
      <c r="X123" s="49" t="s">
        <v>217</v>
      </c>
      <c r="Y123" s="49"/>
      <c r="Z123" s="49" t="s">
        <v>217</v>
      </c>
      <c r="AA123" s="49" t="s">
        <v>217</v>
      </c>
      <c r="AB123" s="49" t="s">
        <v>217</v>
      </c>
      <c r="AC123" s="49" t="s">
        <v>217</v>
      </c>
      <c r="AD123" s="49" t="s">
        <v>217</v>
      </c>
      <c r="AE123" s="118"/>
    </row>
    <row r="124" spans="1:31" ht="12" customHeight="1">
      <c r="A124" s="24">
        <v>120</v>
      </c>
      <c r="B124" s="25" t="str">
        <f>DB_INFO!B124</f>
        <v>UK</v>
      </c>
      <c r="C124" s="30" t="str">
        <f>DB_INFO!C124</f>
        <v>Metals</v>
      </c>
      <c r="D124" s="25" t="str">
        <f>DB_INFO!D124</f>
        <v>DK/DA</v>
      </c>
      <c r="E124" s="25" t="str">
        <f>DB_INFO!E124</f>
        <v>20-50ºC</v>
      </c>
      <c r="F124" s="26" t="str">
        <f>DB_INFO!F124</f>
        <v>-</v>
      </c>
      <c r="G124" s="26" t="str">
        <f>DB_INFO!G124</f>
        <v>DK/DA</v>
      </c>
      <c r="H124" s="26" t="str">
        <f>DB_INFO!H124</f>
        <v>Less 10 years</v>
      </c>
      <c r="I124" s="26" t="str">
        <f>DB_INFO!I124</f>
        <v>-</v>
      </c>
      <c r="J124" s="26" t="str">
        <f>DB_INFO!J124</f>
        <v>No</v>
      </c>
      <c r="K124" s="94" t="s">
        <v>64</v>
      </c>
      <c r="L124" s="29" t="s">
        <v>217</v>
      </c>
      <c r="M124" s="43"/>
      <c r="N124" s="30"/>
      <c r="O124" s="43"/>
      <c r="P124" s="43"/>
      <c r="Q124" s="43"/>
      <c r="R124" s="43"/>
      <c r="S124" s="43"/>
      <c r="T124" s="43">
        <v>1</v>
      </c>
      <c r="U124" s="43"/>
      <c r="V124" s="44"/>
      <c r="W124" s="49" t="s">
        <v>217</v>
      </c>
      <c r="X124" s="49"/>
      <c r="Y124" s="49"/>
      <c r="Z124" s="49" t="s">
        <v>217</v>
      </c>
      <c r="AA124" s="49" t="s">
        <v>217</v>
      </c>
      <c r="AB124" s="49" t="s">
        <v>217</v>
      </c>
      <c r="AC124" s="49" t="s">
        <v>217</v>
      </c>
      <c r="AD124" s="49" t="s">
        <v>217</v>
      </c>
      <c r="AE124" s="118"/>
    </row>
    <row r="125" spans="1:31" ht="12" customHeight="1">
      <c r="A125" s="24">
        <v>121</v>
      </c>
      <c r="B125" s="25" t="str">
        <f>DB_INFO!B125</f>
        <v>UK</v>
      </c>
      <c r="C125" s="30" t="str">
        <f>DB_INFO!C125</f>
        <v>Paper &amp; paper products</v>
      </c>
      <c r="D125" s="25" t="str">
        <f>DB_INFO!D125</f>
        <v>DK/DA</v>
      </c>
      <c r="E125" s="25" t="str">
        <f>DB_INFO!E125</f>
        <v>DK/DA</v>
      </c>
      <c r="F125" s="26" t="str">
        <f>DB_INFO!F125</f>
        <v>-</v>
      </c>
      <c r="G125" s="26" t="str">
        <f>DB_INFO!G125</f>
        <v>DK/DA</v>
      </c>
      <c r="H125" s="26" t="str">
        <f>DB_INFO!H125</f>
        <v>Less 10 years</v>
      </c>
      <c r="I125" s="26" t="str">
        <f>DB_INFO!I125</f>
        <v>-</v>
      </c>
      <c r="J125" s="26" t="str">
        <f>DB_INFO!J125</f>
        <v>DK/DA</v>
      </c>
      <c r="K125" s="94" t="s">
        <v>64</v>
      </c>
      <c r="L125" s="29" t="s">
        <v>217</v>
      </c>
      <c r="M125" s="43"/>
      <c r="N125" s="30"/>
      <c r="O125" s="43"/>
      <c r="P125" s="43"/>
      <c r="Q125" s="43"/>
      <c r="R125" s="43"/>
      <c r="S125" s="43"/>
      <c r="T125" s="43">
        <v>1</v>
      </c>
      <c r="U125" s="43"/>
      <c r="V125" s="44"/>
      <c r="W125" s="49" t="s">
        <v>217</v>
      </c>
      <c r="X125" s="49" t="s">
        <v>217</v>
      </c>
      <c r="Y125" s="49"/>
      <c r="Z125" s="49" t="s">
        <v>217</v>
      </c>
      <c r="AA125" s="49" t="s">
        <v>217</v>
      </c>
      <c r="AB125" s="49" t="s">
        <v>217</v>
      </c>
      <c r="AC125" s="49" t="s">
        <v>217</v>
      </c>
      <c r="AD125" s="49"/>
      <c r="AE125" s="118"/>
    </row>
    <row r="126" spans="1:31" ht="12" customHeight="1">
      <c r="A126" s="24">
        <v>122</v>
      </c>
      <c r="B126" s="25" t="str">
        <f>DB_INFO!B126</f>
        <v>UK</v>
      </c>
      <c r="C126" s="30" t="str">
        <f>DB_INFO!C126</f>
        <v>Wood &amp; wood products</v>
      </c>
      <c r="D126" s="25" t="str">
        <f>DB_INFO!D126</f>
        <v>DK/DA</v>
      </c>
      <c r="E126" s="25" t="str">
        <f>DB_INFO!E126</f>
        <v>51-100ºC</v>
      </c>
      <c r="F126" s="26" t="str">
        <f>DB_INFO!F126</f>
        <v>-</v>
      </c>
      <c r="G126" s="26" t="str">
        <f>DB_INFO!G126</f>
        <v>DK/DA</v>
      </c>
      <c r="H126" s="26" t="str">
        <f>DB_INFO!H126</f>
        <v>Less 10 years</v>
      </c>
      <c r="I126" s="26" t="str">
        <f>DB_INFO!I126</f>
        <v>-</v>
      </c>
      <c r="J126" s="26" t="str">
        <f>DB_INFO!J126</f>
        <v>No</v>
      </c>
      <c r="K126" s="94" t="s">
        <v>64</v>
      </c>
      <c r="L126" s="29" t="s">
        <v>217</v>
      </c>
      <c r="M126" s="43"/>
      <c r="N126" s="30"/>
      <c r="O126" s="43"/>
      <c r="P126" s="43"/>
      <c r="Q126" s="43"/>
      <c r="R126" s="43"/>
      <c r="S126" s="43"/>
      <c r="T126" s="43">
        <v>1</v>
      </c>
      <c r="U126" s="43"/>
      <c r="V126" s="44"/>
      <c r="W126" s="49" t="s">
        <v>217</v>
      </c>
      <c r="X126" s="49"/>
      <c r="Y126" s="49"/>
      <c r="Z126" s="49" t="s">
        <v>217</v>
      </c>
      <c r="AA126" s="49" t="s">
        <v>217</v>
      </c>
      <c r="AB126" s="49" t="s">
        <v>217</v>
      </c>
      <c r="AC126" s="49" t="s">
        <v>217</v>
      </c>
      <c r="AD126" s="49" t="s">
        <v>217</v>
      </c>
      <c r="AE126" s="118"/>
    </row>
    <row r="127" spans="1:31" ht="12" customHeight="1">
      <c r="A127" s="24">
        <v>123</v>
      </c>
      <c r="B127" s="25" t="str">
        <f>DB_INFO!B127</f>
        <v>UK</v>
      </c>
      <c r="C127" s="30" t="str">
        <f>DB_INFO!C127</f>
        <v>Chemical</v>
      </c>
      <c r="D127" s="25" t="str">
        <f>DB_INFO!D127</f>
        <v>DK/DA</v>
      </c>
      <c r="E127" s="25" t="str">
        <f>DB_INFO!E127</f>
        <v>20-50ºC</v>
      </c>
      <c r="F127" s="26" t="str">
        <f>DB_INFO!F127</f>
        <v>-</v>
      </c>
      <c r="G127" s="26" t="str">
        <f>DB_INFO!G127</f>
        <v>DK/DA</v>
      </c>
      <c r="H127" s="26" t="str">
        <f>DB_INFO!H127</f>
        <v>Less 10 years</v>
      </c>
      <c r="I127" s="26" t="str">
        <f>DB_INFO!I127</f>
        <v>-</v>
      </c>
      <c r="J127" s="26" t="str">
        <f>DB_INFO!J127</f>
        <v>No</v>
      </c>
      <c r="K127" s="94" t="s">
        <v>64</v>
      </c>
      <c r="L127" s="29" t="s">
        <v>217</v>
      </c>
      <c r="M127" s="43"/>
      <c r="N127" s="30"/>
      <c r="O127" s="43"/>
      <c r="P127" s="43"/>
      <c r="Q127" s="43"/>
      <c r="R127" s="43"/>
      <c r="S127" s="43"/>
      <c r="T127" s="43"/>
      <c r="U127" s="43"/>
      <c r="V127" s="44"/>
      <c r="W127" s="49"/>
      <c r="X127" s="49" t="s">
        <v>217</v>
      </c>
      <c r="Y127" s="49"/>
      <c r="Z127" s="49" t="s">
        <v>217</v>
      </c>
      <c r="AA127" s="49"/>
      <c r="AB127" s="49" t="s">
        <v>217</v>
      </c>
      <c r="AC127" s="49" t="s">
        <v>217</v>
      </c>
      <c r="AD127" s="49" t="s">
        <v>217</v>
      </c>
      <c r="AE127" s="118"/>
    </row>
    <row r="128" spans="1:31" ht="12" customHeight="1">
      <c r="A128" s="24">
        <v>124</v>
      </c>
      <c r="B128" s="25" t="str">
        <f>DB_INFO!B128</f>
        <v>UK</v>
      </c>
      <c r="C128" s="30" t="str">
        <f>DB_INFO!C128</f>
        <v>Paper &amp; paper products</v>
      </c>
      <c r="D128" s="25" t="str">
        <f>DB_INFO!D128</f>
        <v>DK/DA</v>
      </c>
      <c r="E128" s="25" t="str">
        <f>DB_INFO!E128</f>
        <v>DK/DA</v>
      </c>
      <c r="F128" s="26" t="str">
        <f>DB_INFO!F128</f>
        <v>-</v>
      </c>
      <c r="G128" s="26" t="str">
        <f>DB_INFO!G128</f>
        <v>DK/DA</v>
      </c>
      <c r="H128" s="26" t="str">
        <f>DB_INFO!H128</f>
        <v>Less 10 years</v>
      </c>
      <c r="I128" s="26" t="str">
        <f>DB_INFO!I128</f>
        <v>-</v>
      </c>
      <c r="J128" s="26" t="str">
        <f>DB_INFO!J128</f>
        <v>No</v>
      </c>
      <c r="K128" s="94" t="s">
        <v>64</v>
      </c>
      <c r="L128" s="29" t="s">
        <v>217</v>
      </c>
      <c r="M128" s="43"/>
      <c r="N128" s="30"/>
      <c r="O128" s="43"/>
      <c r="P128" s="43"/>
      <c r="Q128" s="43"/>
      <c r="R128" s="43"/>
      <c r="S128" s="43"/>
      <c r="T128" s="43">
        <v>1</v>
      </c>
      <c r="U128" s="43"/>
      <c r="V128" s="44"/>
      <c r="W128" s="49" t="s">
        <v>217</v>
      </c>
      <c r="X128" s="49" t="s">
        <v>217</v>
      </c>
      <c r="Y128" s="49"/>
      <c r="Z128" s="49" t="s">
        <v>217</v>
      </c>
      <c r="AA128" s="49" t="s">
        <v>217</v>
      </c>
      <c r="AB128" s="49" t="s">
        <v>217</v>
      </c>
      <c r="AC128" s="49" t="s">
        <v>217</v>
      </c>
      <c r="AD128" s="49"/>
      <c r="AE128" s="118"/>
    </row>
    <row r="129" spans="1:31" ht="12" customHeight="1">
      <c r="A129" s="24">
        <v>125</v>
      </c>
      <c r="B129" s="25" t="str">
        <f>DB_INFO!B129</f>
        <v>UK</v>
      </c>
      <c r="C129" s="30" t="str">
        <f>DB_INFO!C129</f>
        <v>Paper &amp; paper products</v>
      </c>
      <c r="D129" s="25" t="str">
        <f>DB_INFO!D129</f>
        <v>DK/DA</v>
      </c>
      <c r="E129" s="25" t="str">
        <f>DB_INFO!E129</f>
        <v>-</v>
      </c>
      <c r="F129" s="26" t="str">
        <f>DB_INFO!F129</f>
        <v>0-20ºC</v>
      </c>
      <c r="G129" s="26" t="str">
        <f>DB_INFO!G129</f>
        <v>DK/DA</v>
      </c>
      <c r="H129" s="26" t="str">
        <f>DB_INFO!H129</f>
        <v>-</v>
      </c>
      <c r="I129" s="26" t="str">
        <f>DB_INFO!I129</f>
        <v>Less 10 years</v>
      </c>
      <c r="J129" s="26" t="str">
        <f>DB_INFO!J129</f>
        <v>Yes</v>
      </c>
      <c r="K129" s="94" t="s">
        <v>424</v>
      </c>
      <c r="L129" s="29" t="s">
        <v>55</v>
      </c>
      <c r="M129" s="43" t="s">
        <v>74</v>
      </c>
      <c r="N129" s="30"/>
      <c r="O129" s="43"/>
      <c r="P129" s="43"/>
      <c r="Q129" s="43"/>
      <c r="R129" s="43"/>
      <c r="S129" s="43"/>
      <c r="T129" s="43"/>
      <c r="U129" s="43"/>
      <c r="V129" s="44"/>
      <c r="W129" s="49" t="s">
        <v>217</v>
      </c>
      <c r="X129" s="49">
        <v>1</v>
      </c>
      <c r="Y129" s="49"/>
      <c r="Z129" s="49" t="s">
        <v>217</v>
      </c>
      <c r="AA129" s="49">
        <v>1</v>
      </c>
      <c r="AB129" s="49" t="s">
        <v>217</v>
      </c>
      <c r="AC129" s="49" t="s">
        <v>217</v>
      </c>
      <c r="AD129" s="49" t="s">
        <v>217</v>
      </c>
      <c r="AE129" s="118"/>
    </row>
    <row r="130" spans="1:31" ht="12" customHeight="1">
      <c r="A130" s="24">
        <v>126</v>
      </c>
      <c r="B130" s="25" t="str">
        <f>DB_INFO!B130</f>
        <v>UK</v>
      </c>
      <c r="C130" s="30" t="str">
        <f>DB_INFO!C130</f>
        <v>Paper &amp; paper products</v>
      </c>
      <c r="D130" s="25" t="str">
        <f>DB_INFO!D130</f>
        <v>DK/DA</v>
      </c>
      <c r="E130" s="25" t="str">
        <f>DB_INFO!E130</f>
        <v>DK/DA</v>
      </c>
      <c r="F130" s="26" t="str">
        <f>DB_INFO!F130</f>
        <v>-</v>
      </c>
      <c r="G130" s="26" t="str">
        <f>DB_INFO!G130</f>
        <v>DK/DA</v>
      </c>
      <c r="H130" s="26" t="str">
        <f>DB_INFO!H130</f>
        <v>Less 10 years</v>
      </c>
      <c r="I130" s="26" t="str">
        <f>DB_INFO!I130</f>
        <v>-</v>
      </c>
      <c r="J130" s="26" t="str">
        <f>DB_INFO!J130</f>
        <v>No</v>
      </c>
      <c r="K130" s="94" t="s">
        <v>64</v>
      </c>
      <c r="L130" s="29" t="s">
        <v>217</v>
      </c>
      <c r="M130" s="43"/>
      <c r="N130" s="30"/>
      <c r="O130" s="43"/>
      <c r="P130" s="43"/>
      <c r="Q130" s="43"/>
      <c r="R130" s="43"/>
      <c r="S130" s="43"/>
      <c r="T130" s="43">
        <v>1</v>
      </c>
      <c r="U130" s="43"/>
      <c r="V130" s="44"/>
      <c r="W130" s="49" t="s">
        <v>217</v>
      </c>
      <c r="X130" s="49" t="s">
        <v>217</v>
      </c>
      <c r="Y130" s="49"/>
      <c r="Z130" s="49" t="s">
        <v>217</v>
      </c>
      <c r="AA130" s="49" t="s">
        <v>217</v>
      </c>
      <c r="AB130" s="49" t="s">
        <v>217</v>
      </c>
      <c r="AC130" s="49" t="s">
        <v>217</v>
      </c>
      <c r="AD130" s="49"/>
      <c r="AE130" s="118"/>
    </row>
    <row r="131" spans="1:31" ht="12" customHeight="1">
      <c r="A131" s="24">
        <v>127</v>
      </c>
      <c r="B131" s="25" t="str">
        <f>DB_INFO!B131</f>
        <v>UK</v>
      </c>
      <c r="C131" s="30" t="str">
        <f>DB_INFO!C131</f>
        <v>Textil &amp; Clothing</v>
      </c>
      <c r="D131" s="25" t="str">
        <f>DB_INFO!D131</f>
        <v>DK/DA</v>
      </c>
      <c r="E131" s="25" t="str">
        <f>DB_INFO!E131</f>
        <v>51-100ºC</v>
      </c>
      <c r="F131" s="26" t="str">
        <f>DB_INFO!F131</f>
        <v>-</v>
      </c>
      <c r="G131" s="26" t="str">
        <f>DB_INFO!G131</f>
        <v>DK/DA</v>
      </c>
      <c r="H131" s="26" t="str">
        <f>DB_INFO!H131</f>
        <v>Less 10 years</v>
      </c>
      <c r="I131" s="26" t="str">
        <f>DB_INFO!I131</f>
        <v>-</v>
      </c>
      <c r="J131" s="26" t="str">
        <f>DB_INFO!J131</f>
        <v>No</v>
      </c>
      <c r="K131" s="94" t="s">
        <v>64</v>
      </c>
      <c r="L131" s="29" t="s">
        <v>217</v>
      </c>
      <c r="M131" s="43"/>
      <c r="N131" s="30"/>
      <c r="O131" s="43"/>
      <c r="P131" s="43"/>
      <c r="Q131" s="43"/>
      <c r="R131" s="43"/>
      <c r="S131" s="43"/>
      <c r="T131" s="43">
        <v>1</v>
      </c>
      <c r="U131" s="43"/>
      <c r="V131" s="44"/>
      <c r="W131" s="49" t="s">
        <v>217</v>
      </c>
      <c r="X131" s="49" t="s">
        <v>217</v>
      </c>
      <c r="Y131" s="49"/>
      <c r="Z131" s="49" t="s">
        <v>217</v>
      </c>
      <c r="AA131" s="49" t="s">
        <v>217</v>
      </c>
      <c r="AB131" s="49" t="s">
        <v>217</v>
      </c>
      <c r="AC131" s="49" t="s">
        <v>217</v>
      </c>
      <c r="AD131" s="49"/>
      <c r="AE131" s="118"/>
    </row>
    <row r="132" spans="1:31" ht="12" customHeight="1">
      <c r="A132" s="24">
        <v>128</v>
      </c>
      <c r="B132" s="25" t="str">
        <f>DB_INFO!B132</f>
        <v>UK</v>
      </c>
      <c r="C132" s="30" t="str">
        <f>DB_INFO!C132</f>
        <v>Food &amp; Beverages</v>
      </c>
      <c r="D132" s="25" t="str">
        <f>DB_INFO!D132</f>
        <v>DK/DA</v>
      </c>
      <c r="E132" s="25" t="str">
        <f>DB_INFO!E132</f>
        <v>-</v>
      </c>
      <c r="F132" s="26" t="str">
        <f>DB_INFO!F132</f>
        <v>0 - (-20ºC)</v>
      </c>
      <c r="G132" s="26" t="str">
        <f>DB_INFO!G132</f>
        <v>DK/DA</v>
      </c>
      <c r="H132" s="26" t="str">
        <f>DB_INFO!H132</f>
        <v>-</v>
      </c>
      <c r="I132" s="26" t="str">
        <f>DB_INFO!I132</f>
        <v>10-25 years</v>
      </c>
      <c r="J132" s="26" t="str">
        <f>DB_INFO!J132</f>
        <v>Yes</v>
      </c>
      <c r="K132" s="94" t="s">
        <v>424</v>
      </c>
      <c r="L132" s="29" t="s">
        <v>55</v>
      </c>
      <c r="M132" s="43" t="s">
        <v>74</v>
      </c>
      <c r="N132" s="30"/>
      <c r="O132" s="43"/>
      <c r="P132" s="43"/>
      <c r="Q132" s="43"/>
      <c r="R132" s="43"/>
      <c r="S132" s="43"/>
      <c r="T132" s="43"/>
      <c r="U132" s="43"/>
      <c r="V132" s="44"/>
      <c r="W132" s="49" t="s">
        <v>217</v>
      </c>
      <c r="X132" s="49" t="s">
        <v>217</v>
      </c>
      <c r="Y132" s="49"/>
      <c r="Z132" s="49">
        <v>1</v>
      </c>
      <c r="AA132" s="49">
        <v>1</v>
      </c>
      <c r="AB132" s="49" t="s">
        <v>217</v>
      </c>
      <c r="AC132" s="49" t="s">
        <v>217</v>
      </c>
      <c r="AD132" s="49" t="s">
        <v>217</v>
      </c>
      <c r="AE132" s="118"/>
    </row>
    <row r="133" spans="1:31" ht="12" customHeight="1">
      <c r="A133" s="24">
        <v>129</v>
      </c>
      <c r="B133" s="25" t="str">
        <f>DB_INFO!B133</f>
        <v>UK</v>
      </c>
      <c r="C133" s="30" t="str">
        <f>DB_INFO!C133</f>
        <v>Paper &amp; paper products</v>
      </c>
      <c r="D133" s="25" t="str">
        <f>DB_INFO!D133</f>
        <v>DK/DA</v>
      </c>
      <c r="E133" s="25" t="str">
        <f>DB_INFO!E133</f>
        <v>DK/DA</v>
      </c>
      <c r="F133" s="26" t="str">
        <f>DB_INFO!F133</f>
        <v>-</v>
      </c>
      <c r="G133" s="26" t="str">
        <f>DB_INFO!G133</f>
        <v>DK/DA</v>
      </c>
      <c r="H133" s="26" t="str">
        <f>DB_INFO!H133</f>
        <v>DK/DA</v>
      </c>
      <c r="I133" s="26" t="str">
        <f>DB_INFO!I133</f>
        <v>-</v>
      </c>
      <c r="J133" s="26" t="str">
        <f>DB_INFO!J133</f>
        <v>DK/DA</v>
      </c>
      <c r="K133" s="94" t="s">
        <v>64</v>
      </c>
      <c r="L133" s="29" t="s">
        <v>217</v>
      </c>
      <c r="M133" s="43"/>
      <c r="N133" s="30"/>
      <c r="O133" s="43"/>
      <c r="P133" s="43"/>
      <c r="Q133" s="43"/>
      <c r="R133" s="43"/>
      <c r="S133" s="43"/>
      <c r="T133" s="43">
        <v>1</v>
      </c>
      <c r="U133" s="43"/>
      <c r="V133" s="44"/>
      <c r="W133" s="49" t="s">
        <v>217</v>
      </c>
      <c r="X133" s="49" t="s">
        <v>217</v>
      </c>
      <c r="Y133" s="49"/>
      <c r="Z133" s="49" t="s">
        <v>217</v>
      </c>
      <c r="AA133" s="49" t="s">
        <v>217</v>
      </c>
      <c r="AB133" s="49" t="s">
        <v>217</v>
      </c>
      <c r="AC133" s="49" t="s">
        <v>217</v>
      </c>
      <c r="AD133" s="49"/>
      <c r="AE133" s="118"/>
    </row>
    <row r="134" spans="1:31" ht="12" customHeight="1">
      <c r="A134" s="24">
        <v>130</v>
      </c>
      <c r="B134" s="25" t="str">
        <f>DB_INFO!B134</f>
        <v>UK</v>
      </c>
      <c r="C134" s="30" t="str">
        <f>DB_INFO!C134</f>
        <v>Wood &amp; wood products</v>
      </c>
      <c r="D134" s="25" t="str">
        <f>DB_INFO!D134</f>
        <v>DK/DA</v>
      </c>
      <c r="E134" s="25" t="str">
        <f>DB_INFO!E134</f>
        <v>DK/DA</v>
      </c>
      <c r="F134" s="26" t="str">
        <f>DB_INFO!F134</f>
        <v>-</v>
      </c>
      <c r="G134" s="26" t="str">
        <f>DB_INFO!G134</f>
        <v>DK/DA</v>
      </c>
      <c r="H134" s="26" t="str">
        <f>DB_INFO!H134</f>
        <v>Less 10 years</v>
      </c>
      <c r="I134" s="26" t="str">
        <f>DB_INFO!I134</f>
        <v>-</v>
      </c>
      <c r="J134" s="26" t="str">
        <f>DB_INFO!J134</f>
        <v>Yes</v>
      </c>
      <c r="K134" s="94" t="s">
        <v>64</v>
      </c>
      <c r="L134" s="29" t="s">
        <v>217</v>
      </c>
      <c r="M134" s="43"/>
      <c r="N134" s="30"/>
      <c r="O134" s="43"/>
      <c r="P134" s="43"/>
      <c r="Q134" s="43"/>
      <c r="R134" s="43"/>
      <c r="S134" s="43"/>
      <c r="T134" s="43">
        <v>1</v>
      </c>
      <c r="U134" s="43"/>
      <c r="V134" s="44"/>
      <c r="W134" s="49" t="s">
        <v>217</v>
      </c>
      <c r="X134" s="49" t="s">
        <v>217</v>
      </c>
      <c r="Y134" s="49"/>
      <c r="Z134" s="49" t="s">
        <v>217</v>
      </c>
      <c r="AA134" s="49" t="s">
        <v>217</v>
      </c>
      <c r="AB134" s="49" t="s">
        <v>217</v>
      </c>
      <c r="AC134" s="49" t="s">
        <v>217</v>
      </c>
      <c r="AD134" s="49"/>
      <c r="AE134" s="118"/>
    </row>
    <row r="135" spans="1:31" ht="12" customHeight="1">
      <c r="A135" s="24">
        <v>131</v>
      </c>
      <c r="B135" s="25" t="str">
        <f>DB_INFO!B135</f>
        <v>UK</v>
      </c>
      <c r="C135" s="30" t="str">
        <f>DB_INFO!C135</f>
        <v>Metals</v>
      </c>
      <c r="D135" s="25" t="str">
        <f>DB_INFO!D135</f>
        <v>DK/DA</v>
      </c>
      <c r="E135" s="25" t="str">
        <f>DB_INFO!E135</f>
        <v>20-50ºC</v>
      </c>
      <c r="F135" s="26" t="str">
        <f>DB_INFO!F135</f>
        <v>-</v>
      </c>
      <c r="G135" s="26" t="str">
        <f>DB_INFO!G135</f>
        <v>DK/DA</v>
      </c>
      <c r="H135" s="26" t="str">
        <f>DB_INFO!H135</f>
        <v>Less 10 years</v>
      </c>
      <c r="I135" s="26" t="str">
        <f>DB_INFO!I135</f>
        <v>-</v>
      </c>
      <c r="J135" s="26" t="str">
        <f>DB_INFO!J135</f>
        <v>No</v>
      </c>
      <c r="K135" s="94" t="s">
        <v>64</v>
      </c>
      <c r="L135" s="29" t="s">
        <v>217</v>
      </c>
      <c r="M135" s="43"/>
      <c r="N135" s="30"/>
      <c r="O135" s="43"/>
      <c r="P135" s="43"/>
      <c r="Q135" s="43">
        <v>1</v>
      </c>
      <c r="R135" s="43"/>
      <c r="S135" s="43"/>
      <c r="T135" s="43"/>
      <c r="U135" s="43"/>
      <c r="V135" s="44"/>
      <c r="W135" s="49" t="s">
        <v>217</v>
      </c>
      <c r="X135" s="49"/>
      <c r="Y135" s="49"/>
      <c r="Z135" s="49" t="s">
        <v>217</v>
      </c>
      <c r="AA135" s="49" t="s">
        <v>217</v>
      </c>
      <c r="AB135" s="49" t="s">
        <v>217</v>
      </c>
      <c r="AC135" s="49" t="s">
        <v>217</v>
      </c>
      <c r="AD135" s="49" t="s">
        <v>217</v>
      </c>
      <c r="AE135" s="118"/>
    </row>
    <row r="136" spans="1:31" ht="12" customHeight="1">
      <c r="A136" s="24">
        <v>132</v>
      </c>
      <c r="B136" s="25" t="str">
        <f>DB_INFO!B136</f>
        <v>UK</v>
      </c>
      <c r="C136" s="30" t="str">
        <f>DB_INFO!C136</f>
        <v>Food &amp; Beverages</v>
      </c>
      <c r="D136" s="25" t="str">
        <f>DB_INFO!D136</f>
        <v>DK/DA</v>
      </c>
      <c r="E136" s="25" t="str">
        <f>DB_INFO!E136</f>
        <v>51-100ºC</v>
      </c>
      <c r="F136" s="26" t="str">
        <f>DB_INFO!F136</f>
        <v>-</v>
      </c>
      <c r="G136" s="26" t="str">
        <f>DB_INFO!G136</f>
        <v>DK/DA</v>
      </c>
      <c r="H136" s="26" t="str">
        <f>DB_INFO!H136</f>
        <v>Less 10 years</v>
      </c>
      <c r="I136" s="26" t="str">
        <f>DB_INFO!I136</f>
        <v>-</v>
      </c>
      <c r="J136" s="26" t="str">
        <f>DB_INFO!J136</f>
        <v>Yes</v>
      </c>
      <c r="K136" s="94" t="s">
        <v>64</v>
      </c>
      <c r="L136" s="29" t="s">
        <v>217</v>
      </c>
      <c r="M136" s="43"/>
      <c r="N136" s="30"/>
      <c r="O136" s="43"/>
      <c r="P136" s="43"/>
      <c r="Q136" s="43">
        <v>1</v>
      </c>
      <c r="R136" s="43"/>
      <c r="S136" s="43"/>
      <c r="T136" s="43"/>
      <c r="U136" s="43"/>
      <c r="V136" s="44"/>
      <c r="W136" s="49" t="s">
        <v>217</v>
      </c>
      <c r="X136" s="49" t="s">
        <v>217</v>
      </c>
      <c r="Y136" s="49"/>
      <c r="Z136" s="49"/>
      <c r="AA136" s="49"/>
      <c r="AB136" s="49" t="s">
        <v>217</v>
      </c>
      <c r="AC136" s="49" t="s">
        <v>217</v>
      </c>
      <c r="AD136" s="49" t="s">
        <v>217</v>
      </c>
      <c r="AE136" s="118"/>
    </row>
    <row r="137" spans="1:31" ht="12" customHeight="1">
      <c r="A137" s="24">
        <v>133</v>
      </c>
      <c r="B137" s="25" t="str">
        <f>DB_INFO!B137</f>
        <v>UK</v>
      </c>
      <c r="C137" s="30" t="str">
        <f>DB_INFO!C137</f>
        <v>Metals</v>
      </c>
      <c r="D137" s="25" t="str">
        <f>DB_INFO!D137</f>
        <v>DK/DA</v>
      </c>
      <c r="E137" s="25" t="str">
        <f>DB_INFO!E137</f>
        <v>DK/DA</v>
      </c>
      <c r="F137" s="26" t="str">
        <f>DB_INFO!F137</f>
        <v>-</v>
      </c>
      <c r="G137" s="26" t="str">
        <f>DB_INFO!G137</f>
        <v>DK/DA</v>
      </c>
      <c r="H137" s="26" t="str">
        <f>DB_INFO!H137</f>
        <v>10-25 years</v>
      </c>
      <c r="I137" s="26" t="str">
        <f>DB_INFO!I137</f>
        <v>-</v>
      </c>
      <c r="J137" s="26" t="str">
        <f>DB_INFO!J137</f>
        <v>Yes</v>
      </c>
      <c r="K137" s="94" t="s">
        <v>64</v>
      </c>
      <c r="L137" s="29" t="s">
        <v>217</v>
      </c>
      <c r="M137" s="43"/>
      <c r="N137" s="30"/>
      <c r="O137" s="43"/>
      <c r="P137" s="43"/>
      <c r="Q137" s="43"/>
      <c r="R137" s="43"/>
      <c r="S137" s="43"/>
      <c r="T137" s="43">
        <v>1</v>
      </c>
      <c r="U137" s="43"/>
      <c r="V137" s="44"/>
      <c r="W137" s="49" t="s">
        <v>217</v>
      </c>
      <c r="X137" s="49"/>
      <c r="Y137" s="49"/>
      <c r="Z137" s="49" t="s">
        <v>217</v>
      </c>
      <c r="AA137" s="49" t="s">
        <v>217</v>
      </c>
      <c r="AB137" s="49" t="s">
        <v>217</v>
      </c>
      <c r="AC137" s="49" t="s">
        <v>217</v>
      </c>
      <c r="AD137" s="49"/>
      <c r="AE137" s="118"/>
    </row>
    <row r="138" spans="1:31" ht="12" customHeight="1">
      <c r="A138" s="24">
        <v>134</v>
      </c>
      <c r="B138" s="25" t="str">
        <f>DB_INFO!B138</f>
        <v>UK</v>
      </c>
      <c r="C138" s="30" t="str">
        <f>DB_INFO!C138</f>
        <v>Metals</v>
      </c>
      <c r="D138" s="25" t="str">
        <f>DB_INFO!D138</f>
        <v>DK/DA</v>
      </c>
      <c r="E138" s="25" t="str">
        <f>DB_INFO!E138</f>
        <v>20-50ºC</v>
      </c>
      <c r="F138" s="26" t="str">
        <f>DB_INFO!F138</f>
        <v>-</v>
      </c>
      <c r="G138" s="26" t="str">
        <f>DB_INFO!G138</f>
        <v>DK/DA</v>
      </c>
      <c r="H138" s="26" t="str">
        <f>DB_INFO!H138</f>
        <v>Less 10 years</v>
      </c>
      <c r="I138" s="26" t="str">
        <f>DB_INFO!I138</f>
        <v>-</v>
      </c>
      <c r="J138" s="26" t="str">
        <f>DB_INFO!J138</f>
        <v>No</v>
      </c>
      <c r="K138" s="94" t="s">
        <v>64</v>
      </c>
      <c r="L138" s="29" t="s">
        <v>217</v>
      </c>
      <c r="M138" s="43"/>
      <c r="N138" s="30"/>
      <c r="O138" s="43"/>
      <c r="P138" s="43"/>
      <c r="Q138" s="43">
        <v>1</v>
      </c>
      <c r="R138" s="43"/>
      <c r="S138" s="43"/>
      <c r="T138" s="43"/>
      <c r="U138" s="43"/>
      <c r="V138" s="44"/>
      <c r="W138" s="49" t="s">
        <v>217</v>
      </c>
      <c r="X138" s="49"/>
      <c r="Y138" s="49"/>
      <c r="Z138" s="49" t="s">
        <v>217</v>
      </c>
      <c r="AA138" s="49" t="s">
        <v>217</v>
      </c>
      <c r="AB138" s="49" t="s">
        <v>217</v>
      </c>
      <c r="AC138" s="49" t="s">
        <v>217</v>
      </c>
      <c r="AD138" s="49" t="s">
        <v>217</v>
      </c>
      <c r="AE138" s="118"/>
    </row>
    <row r="139" spans="1:31" ht="12" customHeight="1">
      <c r="A139" s="24">
        <v>135</v>
      </c>
      <c r="B139" s="25" t="str">
        <f>DB_INFO!B139</f>
        <v>UK</v>
      </c>
      <c r="C139" s="30" t="str">
        <f>DB_INFO!C139</f>
        <v>Metals</v>
      </c>
      <c r="D139" s="25" t="str">
        <f>DB_INFO!D139</f>
        <v>DK/DA</v>
      </c>
      <c r="E139" s="25" t="str">
        <f>DB_INFO!E139</f>
        <v>DK/DA</v>
      </c>
      <c r="F139" s="26" t="str">
        <f>DB_INFO!F139</f>
        <v>-</v>
      </c>
      <c r="G139" s="26" t="str">
        <f>DB_INFO!G139</f>
        <v>DK/DA</v>
      </c>
      <c r="H139" s="26" t="str">
        <f>DB_INFO!H139</f>
        <v>10-25 years</v>
      </c>
      <c r="I139" s="26" t="str">
        <f>DB_INFO!I139</f>
        <v>-</v>
      </c>
      <c r="J139" s="26" t="str">
        <f>DB_INFO!J139</f>
        <v>No</v>
      </c>
      <c r="K139" s="94" t="s">
        <v>64</v>
      </c>
      <c r="L139" s="29" t="s">
        <v>217</v>
      </c>
      <c r="M139" s="43"/>
      <c r="N139" s="30"/>
      <c r="O139" s="43"/>
      <c r="P139" s="43"/>
      <c r="Q139" s="43"/>
      <c r="R139" s="43"/>
      <c r="S139" s="43"/>
      <c r="T139" s="43">
        <v>1</v>
      </c>
      <c r="U139" s="43"/>
      <c r="V139" s="44"/>
      <c r="W139" s="49" t="s">
        <v>217</v>
      </c>
      <c r="X139" s="49" t="s">
        <v>217</v>
      </c>
      <c r="Y139" s="49"/>
      <c r="Z139" s="49" t="s">
        <v>217</v>
      </c>
      <c r="AA139" s="49" t="s">
        <v>217</v>
      </c>
      <c r="AB139" s="49" t="s">
        <v>217</v>
      </c>
      <c r="AC139" s="49" t="s">
        <v>217</v>
      </c>
      <c r="AD139" s="49"/>
      <c r="AE139" s="118"/>
    </row>
    <row r="140" spans="1:31" ht="12" customHeight="1">
      <c r="A140" s="24">
        <v>136</v>
      </c>
      <c r="B140" s="25" t="str">
        <f>DB_INFO!B140</f>
        <v>UK</v>
      </c>
      <c r="C140" s="30" t="str">
        <f>DB_INFO!C140</f>
        <v>Textil &amp; Clothing</v>
      </c>
      <c r="D140" s="25" t="str">
        <f>DB_INFO!D140</f>
        <v>DK/DA</v>
      </c>
      <c r="E140" s="25" t="str">
        <f>DB_INFO!E140</f>
        <v>DK/DA</v>
      </c>
      <c r="F140" s="26" t="str">
        <f>DB_INFO!F140</f>
        <v>-</v>
      </c>
      <c r="G140" s="26" t="str">
        <f>DB_INFO!G140</f>
        <v>DK/DA</v>
      </c>
      <c r="H140" s="26" t="str">
        <f>DB_INFO!H140</f>
        <v>Less 10 years</v>
      </c>
      <c r="I140" s="26" t="str">
        <f>DB_INFO!I140</f>
        <v>-</v>
      </c>
      <c r="J140" s="26" t="str">
        <f>DB_INFO!J140</f>
        <v>Yes</v>
      </c>
      <c r="K140" s="94" t="s">
        <v>64</v>
      </c>
      <c r="L140" s="29" t="s">
        <v>217</v>
      </c>
      <c r="M140" s="43"/>
      <c r="N140" s="30"/>
      <c r="O140" s="43"/>
      <c r="P140" s="43"/>
      <c r="Q140" s="43"/>
      <c r="R140" s="43"/>
      <c r="S140" s="43"/>
      <c r="T140" s="43">
        <v>1</v>
      </c>
      <c r="U140" s="43"/>
      <c r="V140" s="44"/>
      <c r="W140" s="49" t="s">
        <v>217</v>
      </c>
      <c r="X140" s="49" t="s">
        <v>217</v>
      </c>
      <c r="Y140" s="49"/>
      <c r="Z140" s="49" t="s">
        <v>217</v>
      </c>
      <c r="AA140" s="49"/>
      <c r="AB140" s="49" t="s">
        <v>217</v>
      </c>
      <c r="AC140" s="49" t="s">
        <v>217</v>
      </c>
      <c r="AD140" s="49" t="s">
        <v>217</v>
      </c>
      <c r="AE140" s="118"/>
    </row>
    <row r="141" spans="1:31" ht="12" customHeight="1">
      <c r="A141" s="24">
        <v>137</v>
      </c>
      <c r="B141" s="25" t="str">
        <f>DB_INFO!B141</f>
        <v>UK</v>
      </c>
      <c r="C141" s="30" t="str">
        <f>DB_INFO!C141</f>
        <v>Food &amp; Beverages</v>
      </c>
      <c r="D141" s="25" t="str">
        <f>DB_INFO!D141</f>
        <v>DK/DA</v>
      </c>
      <c r="E141" s="25" t="str">
        <f>DB_INFO!E141</f>
        <v>-</v>
      </c>
      <c r="F141" s="26" t="str">
        <f>DB_INFO!F141</f>
        <v>0-20ºC</v>
      </c>
      <c r="G141" s="26" t="str">
        <f>DB_INFO!G141</f>
        <v>DK/DA</v>
      </c>
      <c r="H141" s="26" t="str">
        <f>DB_INFO!H141</f>
        <v>-</v>
      </c>
      <c r="I141" s="26" t="str">
        <f>DB_INFO!I141</f>
        <v>Less 10 years</v>
      </c>
      <c r="J141" s="26" t="str">
        <f>DB_INFO!J141</f>
        <v>DK/DA</v>
      </c>
      <c r="K141" s="94" t="s">
        <v>424</v>
      </c>
      <c r="L141" s="29" t="s">
        <v>55</v>
      </c>
      <c r="M141" s="43" t="s">
        <v>74</v>
      </c>
      <c r="N141" s="30"/>
      <c r="O141" s="43"/>
      <c r="P141" s="43"/>
      <c r="Q141" s="43"/>
      <c r="R141" s="43"/>
      <c r="S141" s="43"/>
      <c r="T141" s="43"/>
      <c r="U141" s="43"/>
      <c r="V141" s="44"/>
      <c r="W141" s="49" t="s">
        <v>217</v>
      </c>
      <c r="X141" s="49">
        <v>1</v>
      </c>
      <c r="Y141" s="49"/>
      <c r="Z141" s="49" t="s">
        <v>217</v>
      </c>
      <c r="AA141" s="49">
        <v>1</v>
      </c>
      <c r="AB141" s="49" t="s">
        <v>217</v>
      </c>
      <c r="AC141" s="49" t="s">
        <v>217</v>
      </c>
      <c r="AD141" s="49" t="s">
        <v>217</v>
      </c>
      <c r="AE141" s="118"/>
    </row>
    <row r="142" spans="1:31" ht="12" customHeight="1">
      <c r="A142" s="24">
        <v>138</v>
      </c>
      <c r="B142" s="25" t="str">
        <f>DB_INFO!B142</f>
        <v>UK</v>
      </c>
      <c r="C142" s="30" t="str">
        <f>DB_INFO!C142</f>
        <v>Food &amp; Beverages</v>
      </c>
      <c r="D142" s="25" t="str">
        <f>DB_INFO!D142</f>
        <v>DK/DA</v>
      </c>
      <c r="E142" s="25" t="str">
        <f>DB_INFO!E142</f>
        <v>DK/DA</v>
      </c>
      <c r="F142" s="26" t="str">
        <f>DB_INFO!F142</f>
        <v>DK/DA</v>
      </c>
      <c r="G142" s="26" t="str">
        <f>DB_INFO!G142</f>
        <v>DK/DA</v>
      </c>
      <c r="H142" s="26" t="str">
        <f>DB_INFO!H142</f>
        <v>Less 10 years</v>
      </c>
      <c r="I142" s="26" t="str">
        <f>DB_INFO!I142</f>
        <v>Less 10 years</v>
      </c>
      <c r="J142" s="26" t="str">
        <f>DB_INFO!J142</f>
        <v>Yes</v>
      </c>
      <c r="K142" s="94" t="s">
        <v>424</v>
      </c>
      <c r="L142" s="29" t="s">
        <v>55</v>
      </c>
      <c r="M142" s="43" t="s">
        <v>74</v>
      </c>
      <c r="N142" s="30"/>
      <c r="O142" s="43"/>
      <c r="P142" s="43"/>
      <c r="Q142" s="43"/>
      <c r="R142" s="43"/>
      <c r="S142" s="43"/>
      <c r="T142" s="43">
        <v>1</v>
      </c>
      <c r="U142" s="43"/>
      <c r="V142" s="44"/>
      <c r="W142" s="49" t="s">
        <v>217</v>
      </c>
      <c r="X142" s="49">
        <v>1</v>
      </c>
      <c r="Y142" s="49"/>
      <c r="Z142" s="49" t="s">
        <v>217</v>
      </c>
      <c r="AA142" s="49" t="s">
        <v>217</v>
      </c>
      <c r="AB142" s="49" t="s">
        <v>217</v>
      </c>
      <c r="AC142" s="49" t="s">
        <v>217</v>
      </c>
      <c r="AD142" s="49">
        <v>1</v>
      </c>
      <c r="AE142" s="118"/>
    </row>
    <row r="143" spans="1:31" ht="12" customHeight="1">
      <c r="A143" s="24">
        <v>139</v>
      </c>
      <c r="B143" s="25" t="str">
        <f>DB_INFO!B143</f>
        <v>UK</v>
      </c>
      <c r="C143" s="30" t="str">
        <f>DB_INFO!C143</f>
        <v>Textil &amp; Clothing</v>
      </c>
      <c r="D143" s="25" t="str">
        <f>DB_INFO!D143</f>
        <v>DK/DA</v>
      </c>
      <c r="E143" s="25" t="str">
        <f>DB_INFO!E143</f>
        <v>DK/DA</v>
      </c>
      <c r="F143" s="26" t="str">
        <f>DB_INFO!F143</f>
        <v>-</v>
      </c>
      <c r="G143" s="26" t="str">
        <f>DB_INFO!G143</f>
        <v>DK/DA</v>
      </c>
      <c r="H143" s="26" t="str">
        <f>DB_INFO!H143</f>
        <v>Less 10 years</v>
      </c>
      <c r="I143" s="26" t="str">
        <f>DB_INFO!I143</f>
        <v>-</v>
      </c>
      <c r="J143" s="26" t="str">
        <f>DB_INFO!J143</f>
        <v>No</v>
      </c>
      <c r="K143" s="94" t="s">
        <v>64</v>
      </c>
      <c r="L143" s="29" t="s">
        <v>217</v>
      </c>
      <c r="M143" s="43"/>
      <c r="N143" s="30"/>
      <c r="O143" s="43">
        <v>1</v>
      </c>
      <c r="P143" s="43"/>
      <c r="Q143" s="43"/>
      <c r="R143" s="43"/>
      <c r="S143" s="43"/>
      <c r="T143" s="43"/>
      <c r="U143" s="43"/>
      <c r="V143" s="44"/>
      <c r="W143" s="49"/>
      <c r="X143" s="49" t="s">
        <v>217</v>
      </c>
      <c r="Y143" s="49"/>
      <c r="Z143" s="49" t="s">
        <v>217</v>
      </c>
      <c r="AA143" s="49" t="s">
        <v>217</v>
      </c>
      <c r="AB143" s="49" t="s">
        <v>217</v>
      </c>
      <c r="AC143" s="49" t="s">
        <v>217</v>
      </c>
      <c r="AD143" s="49" t="s">
        <v>217</v>
      </c>
      <c r="AE143" s="118"/>
    </row>
    <row r="144" spans="1:31" ht="12" customHeight="1">
      <c r="A144" s="24">
        <v>140</v>
      </c>
      <c r="B144" s="25" t="str">
        <f>DB_INFO!B144</f>
        <v>UK</v>
      </c>
      <c r="C144" s="30" t="str">
        <f>DB_INFO!C144</f>
        <v>Metals</v>
      </c>
      <c r="D144" s="25" t="str">
        <f>DB_INFO!D144</f>
        <v>DK/DA</v>
      </c>
      <c r="E144" s="25" t="str">
        <f>DB_INFO!E144</f>
        <v>DK/DA</v>
      </c>
      <c r="F144" s="26" t="str">
        <f>DB_INFO!F144</f>
        <v>-</v>
      </c>
      <c r="G144" s="26" t="str">
        <f>DB_INFO!G144</f>
        <v>DK/DA</v>
      </c>
      <c r="H144" s="26" t="str">
        <f>DB_INFO!H144</f>
        <v>Less 10 years</v>
      </c>
      <c r="I144" s="26" t="str">
        <f>DB_INFO!I144</f>
        <v>-</v>
      </c>
      <c r="J144" s="26" t="str">
        <f>DB_INFO!J144</f>
        <v>No</v>
      </c>
      <c r="K144" s="94" t="s">
        <v>64</v>
      </c>
      <c r="L144" s="28" t="s">
        <v>217</v>
      </c>
      <c r="M144" s="149"/>
      <c r="N144" s="30"/>
      <c r="O144" s="43"/>
      <c r="P144" s="43"/>
      <c r="Q144" s="43"/>
      <c r="R144" s="43"/>
      <c r="S144" s="43"/>
      <c r="T144" s="43">
        <v>1</v>
      </c>
      <c r="U144" s="43"/>
      <c r="V144" s="44"/>
      <c r="W144" s="49" t="s">
        <v>217</v>
      </c>
      <c r="X144" s="49" t="s">
        <v>217</v>
      </c>
      <c r="Y144" s="49"/>
      <c r="Z144" s="49" t="s">
        <v>217</v>
      </c>
      <c r="AA144" s="49" t="s">
        <v>217</v>
      </c>
      <c r="AB144" s="49" t="s">
        <v>217</v>
      </c>
      <c r="AC144" s="49" t="s">
        <v>217</v>
      </c>
      <c r="AD144" s="49"/>
      <c r="AE144" s="118"/>
    </row>
    <row r="145" spans="1:31" ht="12" customHeight="1">
      <c r="A145" s="24">
        <v>141</v>
      </c>
      <c r="B145" s="25" t="str">
        <f>DB_INFO!B145</f>
        <v>UK</v>
      </c>
      <c r="C145" s="30" t="str">
        <f>DB_INFO!C145</f>
        <v>Food &amp; Beverages</v>
      </c>
      <c r="D145" s="25" t="str">
        <f>DB_INFO!D145</f>
        <v>DK/DA</v>
      </c>
      <c r="E145" s="25" t="str">
        <f>DB_INFO!E145</f>
        <v>-</v>
      </c>
      <c r="F145" s="26" t="str">
        <f>DB_INFO!F145</f>
        <v>0-20ºC</v>
      </c>
      <c r="G145" s="26" t="str">
        <f>DB_INFO!G145</f>
        <v>DK/DA</v>
      </c>
      <c r="H145" s="26" t="str">
        <f>DB_INFO!H145</f>
        <v>-</v>
      </c>
      <c r="I145" s="26" t="str">
        <f>DB_INFO!I145</f>
        <v>Less 10 years</v>
      </c>
      <c r="J145" s="26" t="str">
        <f>DB_INFO!J145</f>
        <v>DK/DA</v>
      </c>
      <c r="K145" s="94" t="s">
        <v>424</v>
      </c>
      <c r="L145" s="29" t="s">
        <v>55</v>
      </c>
      <c r="M145" s="43" t="s">
        <v>74</v>
      </c>
      <c r="N145" s="30"/>
      <c r="O145" s="43"/>
      <c r="P145" s="43"/>
      <c r="Q145" s="43"/>
      <c r="R145" s="43"/>
      <c r="S145" s="43"/>
      <c r="T145" s="43"/>
      <c r="U145" s="43"/>
      <c r="V145" s="44"/>
      <c r="W145" s="49" t="s">
        <v>217</v>
      </c>
      <c r="X145" s="49" t="s">
        <v>217</v>
      </c>
      <c r="Y145" s="49"/>
      <c r="Z145" s="49" t="s">
        <v>217</v>
      </c>
      <c r="AA145" s="49" t="s">
        <v>217</v>
      </c>
      <c r="AB145" s="49">
        <v>1</v>
      </c>
      <c r="AC145" s="49" t="s">
        <v>217</v>
      </c>
      <c r="AD145" s="49" t="s">
        <v>217</v>
      </c>
      <c r="AE145" s="118"/>
    </row>
    <row r="146" spans="1:31" ht="12" customHeight="1">
      <c r="A146" s="24">
        <v>142</v>
      </c>
      <c r="B146" s="25" t="str">
        <f>DB_INFO!B146</f>
        <v>UK</v>
      </c>
      <c r="C146" s="30" t="str">
        <f>DB_INFO!C146</f>
        <v>Metals</v>
      </c>
      <c r="D146" s="25" t="str">
        <f>DB_INFO!D146</f>
        <v>DK/DA</v>
      </c>
      <c r="E146" s="25" t="str">
        <f>DB_INFO!E146</f>
        <v>DK/DA</v>
      </c>
      <c r="F146" s="26" t="str">
        <f>DB_INFO!F146</f>
        <v>DK/DA</v>
      </c>
      <c r="G146" s="26" t="str">
        <f>DB_INFO!G146</f>
        <v>DK/DA</v>
      </c>
      <c r="H146" s="26" t="str">
        <f>DB_INFO!H146</f>
        <v>DK/DA</v>
      </c>
      <c r="I146" s="26" t="str">
        <f>DB_INFO!I146</f>
        <v>DK/DA</v>
      </c>
      <c r="J146" s="26" t="str">
        <f>DB_INFO!J146</f>
        <v>No</v>
      </c>
      <c r="K146" s="94" t="s">
        <v>424</v>
      </c>
      <c r="L146" s="29" t="s">
        <v>55</v>
      </c>
      <c r="M146" s="43" t="s">
        <v>74</v>
      </c>
      <c r="N146" s="30"/>
      <c r="O146" s="43"/>
      <c r="P146" s="43"/>
      <c r="Q146" s="43"/>
      <c r="R146" s="43"/>
      <c r="S146" s="43"/>
      <c r="T146" s="43">
        <v>1</v>
      </c>
      <c r="U146" s="43"/>
      <c r="V146" s="44"/>
      <c r="W146" s="49" t="s">
        <v>217</v>
      </c>
      <c r="X146" s="49">
        <v>1</v>
      </c>
      <c r="Y146" s="49"/>
      <c r="Z146" s="49" t="s">
        <v>217</v>
      </c>
      <c r="AA146" s="49" t="s">
        <v>217</v>
      </c>
      <c r="AB146" s="49" t="s">
        <v>217</v>
      </c>
      <c r="AC146" s="49" t="s">
        <v>217</v>
      </c>
      <c r="AD146" s="49" t="s">
        <v>217</v>
      </c>
      <c r="AE146" s="118"/>
    </row>
    <row r="147" spans="1:31" ht="12" customHeight="1">
      <c r="A147" s="24">
        <v>143</v>
      </c>
      <c r="B147" s="25" t="str">
        <f>DB_INFO!B147</f>
        <v>UK</v>
      </c>
      <c r="C147" s="30" t="str">
        <f>DB_INFO!C147</f>
        <v>Food &amp; Beverages</v>
      </c>
      <c r="D147" s="25" t="str">
        <f>DB_INFO!D147</f>
        <v>DK/DA</v>
      </c>
      <c r="E147" s="25" t="str">
        <f>DB_INFO!E147</f>
        <v>20-50ºC</v>
      </c>
      <c r="F147" s="26" t="str">
        <f>DB_INFO!F147</f>
        <v>Less -20ºC</v>
      </c>
      <c r="G147" s="26" t="str">
        <f>DB_INFO!G147</f>
        <v>DK/DA</v>
      </c>
      <c r="H147" s="26" t="str">
        <f>DB_INFO!H147</f>
        <v>Less 10 years</v>
      </c>
      <c r="I147" s="26" t="str">
        <f>DB_INFO!I147</f>
        <v>Less 10 years</v>
      </c>
      <c r="J147" s="26" t="str">
        <f>DB_INFO!J147</f>
        <v>Yes</v>
      </c>
      <c r="K147" s="94" t="s">
        <v>424</v>
      </c>
      <c r="L147" s="29" t="s">
        <v>55</v>
      </c>
      <c r="M147" s="43" t="s">
        <v>74</v>
      </c>
      <c r="N147" s="30"/>
      <c r="O147" s="43">
        <v>1</v>
      </c>
      <c r="P147" s="43"/>
      <c r="Q147" s="43"/>
      <c r="R147" s="43"/>
      <c r="S147" s="43"/>
      <c r="T147" s="43"/>
      <c r="U147" s="43"/>
      <c r="V147" s="44"/>
      <c r="W147" s="49"/>
      <c r="X147" s="49" t="s">
        <v>217</v>
      </c>
      <c r="Y147" s="49"/>
      <c r="Z147" s="49"/>
      <c r="AA147" s="49" t="s">
        <v>217</v>
      </c>
      <c r="AB147" s="49" t="s">
        <v>217</v>
      </c>
      <c r="AC147" s="49" t="s">
        <v>217</v>
      </c>
      <c r="AD147" s="49" t="s">
        <v>217</v>
      </c>
      <c r="AE147" s="118"/>
    </row>
    <row r="148" spans="1:31" ht="12" customHeight="1">
      <c r="A148" s="24">
        <v>144</v>
      </c>
      <c r="B148" s="25" t="str">
        <f>DB_INFO!B148</f>
        <v>UK</v>
      </c>
      <c r="C148" s="30" t="str">
        <f>DB_INFO!C148</f>
        <v>Food &amp; Beverages</v>
      </c>
      <c r="D148" s="25" t="str">
        <f>DB_INFO!D148</f>
        <v>DK/DA</v>
      </c>
      <c r="E148" s="25" t="str">
        <f>DB_INFO!E148</f>
        <v>101-250ºC</v>
      </c>
      <c r="F148" s="26" t="str">
        <f>DB_INFO!F148</f>
        <v>-</v>
      </c>
      <c r="G148" s="26" t="str">
        <f>DB_INFO!G148</f>
        <v>DK/DA</v>
      </c>
      <c r="H148" s="26" t="str">
        <f>DB_INFO!H148</f>
        <v>More 25 years</v>
      </c>
      <c r="I148" s="26" t="str">
        <f>DB_INFO!I148</f>
        <v>-</v>
      </c>
      <c r="J148" s="26" t="str">
        <f>DB_INFO!J148</f>
        <v>Yes</v>
      </c>
      <c r="K148" s="94" t="s">
        <v>64</v>
      </c>
      <c r="L148" s="29" t="s">
        <v>217</v>
      </c>
      <c r="M148" s="43"/>
      <c r="N148" s="30"/>
      <c r="O148" s="43"/>
      <c r="P148" s="43"/>
      <c r="Q148" s="43">
        <v>1</v>
      </c>
      <c r="R148" s="43"/>
      <c r="S148" s="43"/>
      <c r="T148" s="43"/>
      <c r="U148" s="43"/>
      <c r="V148" s="44"/>
      <c r="W148" s="49"/>
      <c r="X148" s="49" t="s">
        <v>217</v>
      </c>
      <c r="Y148" s="49"/>
      <c r="Z148" s="49" t="s">
        <v>217</v>
      </c>
      <c r="AA148" s="49"/>
      <c r="AB148" s="49" t="s">
        <v>217</v>
      </c>
      <c r="AC148" s="49" t="s">
        <v>217</v>
      </c>
      <c r="AD148" s="49" t="s">
        <v>217</v>
      </c>
      <c r="AE148" s="118"/>
    </row>
    <row r="149" spans="1:31" ht="12" customHeight="1">
      <c r="A149" s="24">
        <v>145</v>
      </c>
      <c r="B149" s="25" t="str">
        <f>DB_INFO!B149</f>
        <v>UK</v>
      </c>
      <c r="C149" s="30" t="str">
        <f>DB_INFO!C149</f>
        <v>Paper &amp; paper products</v>
      </c>
      <c r="D149" s="25" t="str">
        <f>DB_INFO!D149</f>
        <v>DK/DA</v>
      </c>
      <c r="E149" s="25" t="str">
        <f>DB_INFO!E149</f>
        <v>DK/DA</v>
      </c>
      <c r="F149" s="26" t="str">
        <f>DB_INFO!F149</f>
        <v>-</v>
      </c>
      <c r="G149" s="26" t="str">
        <f>DB_INFO!G149</f>
        <v>DK/DA</v>
      </c>
      <c r="H149" s="26" t="str">
        <f>DB_INFO!H149</f>
        <v>Less 10 years</v>
      </c>
      <c r="I149" s="26" t="str">
        <f>DB_INFO!I149</f>
        <v>-</v>
      </c>
      <c r="J149" s="26" t="str">
        <f>DB_INFO!J149</f>
        <v>No</v>
      </c>
      <c r="K149" s="94" t="s">
        <v>64</v>
      </c>
      <c r="L149" s="29" t="s">
        <v>217</v>
      </c>
      <c r="M149" s="43"/>
      <c r="N149" s="30"/>
      <c r="O149" s="43"/>
      <c r="P149" s="43"/>
      <c r="Q149" s="43"/>
      <c r="R149" s="43"/>
      <c r="S149" s="43"/>
      <c r="T149" s="43">
        <v>1</v>
      </c>
      <c r="U149" s="43"/>
      <c r="V149" s="44"/>
      <c r="W149" s="49" t="s">
        <v>217</v>
      </c>
      <c r="X149" s="49"/>
      <c r="Y149" s="49"/>
      <c r="Z149" s="49" t="s">
        <v>217</v>
      </c>
      <c r="AA149" s="49" t="s">
        <v>217</v>
      </c>
      <c r="AB149" s="49" t="s">
        <v>217</v>
      </c>
      <c r="AC149" s="49" t="s">
        <v>217</v>
      </c>
      <c r="AD149" s="49" t="s">
        <v>217</v>
      </c>
      <c r="AE149" s="118"/>
    </row>
    <row r="150" spans="1:31" ht="12" customHeight="1">
      <c r="A150" s="24">
        <v>146</v>
      </c>
      <c r="B150" s="25" t="str">
        <f>DB_INFO!B150</f>
        <v>UK</v>
      </c>
      <c r="C150" s="30" t="str">
        <f>DB_INFO!C150</f>
        <v>Chemical</v>
      </c>
      <c r="D150" s="25" t="str">
        <f>DB_INFO!D150</f>
        <v>DK/DA</v>
      </c>
      <c r="E150" s="25" t="str">
        <f>DB_INFO!E150</f>
        <v>DK/DA</v>
      </c>
      <c r="F150" s="26" t="str">
        <f>DB_INFO!F150</f>
        <v>-</v>
      </c>
      <c r="G150" s="26" t="str">
        <f>DB_INFO!G150</f>
        <v>DK/DA</v>
      </c>
      <c r="H150" s="26" t="str">
        <f>DB_INFO!H150</f>
        <v>DK/DA</v>
      </c>
      <c r="I150" s="26" t="str">
        <f>DB_INFO!I150</f>
        <v>-</v>
      </c>
      <c r="J150" s="26" t="str">
        <f>DB_INFO!J150</f>
        <v>DK/DA</v>
      </c>
      <c r="K150" s="94" t="s">
        <v>64</v>
      </c>
      <c r="L150" s="29" t="s">
        <v>217</v>
      </c>
      <c r="M150" s="43"/>
      <c r="N150" s="30"/>
      <c r="O150" s="43"/>
      <c r="P150" s="43"/>
      <c r="Q150" s="43"/>
      <c r="R150" s="43"/>
      <c r="S150" s="43"/>
      <c r="T150" s="43"/>
      <c r="U150" s="43"/>
      <c r="V150" s="44"/>
      <c r="W150" s="49" t="s">
        <v>217</v>
      </c>
      <c r="X150" s="49" t="s">
        <v>217</v>
      </c>
      <c r="Y150" s="49"/>
      <c r="Z150" s="49" t="s">
        <v>217</v>
      </c>
      <c r="AA150" s="49" t="s">
        <v>217</v>
      </c>
      <c r="AB150" s="49" t="s">
        <v>217</v>
      </c>
      <c r="AC150" s="49" t="s">
        <v>217</v>
      </c>
      <c r="AD150" s="49"/>
      <c r="AE150" s="118"/>
    </row>
    <row r="151" spans="1:31" ht="12" customHeight="1">
      <c r="A151" s="24">
        <v>147</v>
      </c>
      <c r="B151" s="25" t="str">
        <f>DB_INFO!B151</f>
        <v>UK</v>
      </c>
      <c r="C151" s="30" t="str">
        <f>DB_INFO!C151</f>
        <v>Chemical</v>
      </c>
      <c r="D151" s="25" t="str">
        <f>DB_INFO!D151</f>
        <v>DK/DA</v>
      </c>
      <c r="E151" s="25" t="str">
        <f>DB_INFO!E151</f>
        <v>DK/DA</v>
      </c>
      <c r="F151" s="26" t="str">
        <f>DB_INFO!F151</f>
        <v>-</v>
      </c>
      <c r="G151" s="26" t="str">
        <f>DB_INFO!G151</f>
        <v>DK/DA</v>
      </c>
      <c r="H151" s="26" t="str">
        <f>DB_INFO!H151</f>
        <v>DK/DA</v>
      </c>
      <c r="I151" s="26" t="str">
        <f>DB_INFO!I151</f>
        <v>-</v>
      </c>
      <c r="J151" s="26" t="str">
        <f>DB_INFO!J151</f>
        <v>DK/DA</v>
      </c>
      <c r="K151" s="94" t="s">
        <v>64</v>
      </c>
      <c r="L151" s="29" t="s">
        <v>217</v>
      </c>
      <c r="M151" s="43"/>
      <c r="N151" s="30"/>
      <c r="O151" s="43"/>
      <c r="P151" s="43"/>
      <c r="Q151" s="43"/>
      <c r="R151" s="43"/>
      <c r="S151" s="43"/>
      <c r="T151" s="43">
        <v>1</v>
      </c>
      <c r="U151" s="43"/>
      <c r="V151" s="44"/>
      <c r="W151" s="49" t="s">
        <v>217</v>
      </c>
      <c r="X151" s="49" t="s">
        <v>217</v>
      </c>
      <c r="Y151" s="49"/>
      <c r="Z151" s="49" t="s">
        <v>217</v>
      </c>
      <c r="AA151" s="49" t="s">
        <v>217</v>
      </c>
      <c r="AB151" s="49" t="s">
        <v>217</v>
      </c>
      <c r="AC151" s="49" t="s">
        <v>217</v>
      </c>
      <c r="AD151" s="49" t="s">
        <v>217</v>
      </c>
      <c r="AE151" s="118"/>
    </row>
    <row r="152" spans="1:31" ht="12" customHeight="1">
      <c r="A152" s="24">
        <v>148</v>
      </c>
      <c r="B152" s="25" t="str">
        <f>DB_INFO!B152</f>
        <v>UK</v>
      </c>
      <c r="C152" s="30" t="str">
        <f>DB_INFO!C152</f>
        <v>Paper &amp; paper products</v>
      </c>
      <c r="D152" s="25" t="str">
        <f>DB_INFO!D152</f>
        <v>DK/DA</v>
      </c>
      <c r="E152" s="25" t="str">
        <f>DB_INFO!E152</f>
        <v>101-250ºC</v>
      </c>
      <c r="F152" s="26" t="str">
        <f>DB_INFO!F152</f>
        <v>-</v>
      </c>
      <c r="G152" s="26" t="str">
        <f>DB_INFO!G152</f>
        <v>Below 9M€</v>
      </c>
      <c r="H152" s="26" t="str">
        <f>DB_INFO!H152</f>
        <v>More 25 years</v>
      </c>
      <c r="I152" s="26" t="str">
        <f>DB_INFO!I152</f>
        <v>-</v>
      </c>
      <c r="J152" s="26" t="str">
        <f>DB_INFO!J152</f>
        <v>No</v>
      </c>
      <c r="K152" s="94" t="s">
        <v>64</v>
      </c>
      <c r="L152" s="29" t="s">
        <v>217</v>
      </c>
      <c r="M152" s="43"/>
      <c r="N152" s="30"/>
      <c r="O152" s="43"/>
      <c r="P152" s="43"/>
      <c r="Q152" s="43"/>
      <c r="R152" s="43"/>
      <c r="S152" s="43"/>
      <c r="T152" s="43">
        <v>1</v>
      </c>
      <c r="U152" s="43"/>
      <c r="V152" s="44"/>
      <c r="W152" s="49"/>
      <c r="X152" s="49" t="s">
        <v>217</v>
      </c>
      <c r="Y152" s="49"/>
      <c r="Z152" s="49" t="s">
        <v>217</v>
      </c>
      <c r="AA152" s="49" t="s">
        <v>217</v>
      </c>
      <c r="AB152" s="49" t="s">
        <v>217</v>
      </c>
      <c r="AC152" s="49" t="s">
        <v>217</v>
      </c>
      <c r="AD152" s="49" t="s">
        <v>217</v>
      </c>
      <c r="AE152" s="118"/>
    </row>
    <row r="153" spans="1:31" ht="12" customHeight="1">
      <c r="A153" s="24">
        <v>149</v>
      </c>
      <c r="B153" s="25" t="str">
        <f>DB_INFO!B153</f>
        <v>UK</v>
      </c>
      <c r="C153" s="30" t="str">
        <f>DB_INFO!C153</f>
        <v>Metals</v>
      </c>
      <c r="D153" s="25" t="str">
        <f>DB_INFO!D153</f>
        <v>DK/DA</v>
      </c>
      <c r="E153" s="25" t="str">
        <f>DB_INFO!E153</f>
        <v>-</v>
      </c>
      <c r="F153" s="26" t="str">
        <f>DB_INFO!F153</f>
        <v>DK/DA</v>
      </c>
      <c r="G153" s="26" t="str">
        <f>DB_INFO!G153</f>
        <v>DK/DA</v>
      </c>
      <c r="H153" s="26" t="str">
        <f>DB_INFO!H153</f>
        <v>-</v>
      </c>
      <c r="I153" s="26" t="str">
        <f>DB_INFO!I153</f>
        <v>10-25 years</v>
      </c>
      <c r="J153" s="26" t="str">
        <f>DB_INFO!J153</f>
        <v>Yes</v>
      </c>
      <c r="K153" s="94" t="s">
        <v>148</v>
      </c>
      <c r="L153" s="29" t="s">
        <v>231</v>
      </c>
      <c r="M153" s="43" t="s">
        <v>74</v>
      </c>
      <c r="N153" s="30"/>
      <c r="O153" s="43"/>
      <c r="P153" s="43"/>
      <c r="Q153" s="43"/>
      <c r="R153" s="43"/>
      <c r="S153" s="43"/>
      <c r="T153" s="43"/>
      <c r="U153" s="43"/>
      <c r="V153" s="44"/>
      <c r="W153" s="49" t="s">
        <v>217</v>
      </c>
      <c r="X153" s="49">
        <v>1</v>
      </c>
      <c r="Y153" s="49"/>
      <c r="Z153" s="49" t="s">
        <v>217</v>
      </c>
      <c r="AA153" s="49" t="s">
        <v>217</v>
      </c>
      <c r="AB153" s="49" t="s">
        <v>217</v>
      </c>
      <c r="AC153" s="49" t="s">
        <v>217</v>
      </c>
      <c r="AD153" s="49" t="s">
        <v>217</v>
      </c>
      <c r="AE153" s="118"/>
    </row>
    <row r="154" spans="1:31" ht="12" customHeight="1">
      <c r="A154" s="24">
        <v>150</v>
      </c>
      <c r="B154" s="25" t="str">
        <f>DB_INFO!B154</f>
        <v>UK</v>
      </c>
      <c r="C154" s="30" t="str">
        <f>DB_INFO!C154</f>
        <v>Chemical</v>
      </c>
      <c r="D154" s="25" t="str">
        <f>DB_INFO!D154</f>
        <v>DK/DA</v>
      </c>
      <c r="E154" s="25" t="str">
        <f>DB_INFO!E154</f>
        <v>DK/DA</v>
      </c>
      <c r="F154" s="26" t="str">
        <f>DB_INFO!F154</f>
        <v>-</v>
      </c>
      <c r="G154" s="26" t="str">
        <f>DB_INFO!G154</f>
        <v>DK/DA</v>
      </c>
      <c r="H154" s="26" t="str">
        <f>DB_INFO!H154</f>
        <v>DK/DA</v>
      </c>
      <c r="I154" s="26" t="str">
        <f>DB_INFO!I154</f>
        <v>-</v>
      </c>
      <c r="J154" s="26" t="str">
        <f>DB_INFO!J154</f>
        <v>DK/DA</v>
      </c>
      <c r="K154" s="94" t="s">
        <v>64</v>
      </c>
      <c r="L154" s="29" t="s">
        <v>217</v>
      </c>
      <c r="M154" s="43"/>
      <c r="N154" s="30"/>
      <c r="O154" s="43"/>
      <c r="P154" s="43"/>
      <c r="Q154" s="43"/>
      <c r="R154" s="43"/>
      <c r="S154" s="43"/>
      <c r="T154" s="43">
        <v>1</v>
      </c>
      <c r="U154" s="43"/>
      <c r="V154" s="44"/>
      <c r="W154" s="49" t="s">
        <v>217</v>
      </c>
      <c r="X154" s="49" t="s">
        <v>217</v>
      </c>
      <c r="Y154" s="49"/>
      <c r="Z154" s="49" t="s">
        <v>217</v>
      </c>
      <c r="AA154" s="49" t="s">
        <v>217</v>
      </c>
      <c r="AB154" s="49" t="s">
        <v>217</v>
      </c>
      <c r="AC154" s="49" t="s">
        <v>217</v>
      </c>
      <c r="AD154" s="49"/>
      <c r="AE154" s="118"/>
    </row>
    <row r="155" spans="1:31" ht="12" customHeight="1">
      <c r="A155" s="24">
        <v>151</v>
      </c>
      <c r="B155" s="25" t="str">
        <f>DB_INFO!B155</f>
        <v>UK</v>
      </c>
      <c r="C155" s="30" t="str">
        <f>DB_INFO!C155</f>
        <v>Metals</v>
      </c>
      <c r="D155" s="25" t="str">
        <f>DB_INFO!D155</f>
        <v>DK/DA</v>
      </c>
      <c r="E155" s="25" t="str">
        <f>DB_INFO!E155</f>
        <v>20-50ºC</v>
      </c>
      <c r="F155" s="26" t="str">
        <f>DB_INFO!F155</f>
        <v>-</v>
      </c>
      <c r="G155" s="26" t="str">
        <f>DB_INFO!G155</f>
        <v>DK/DA</v>
      </c>
      <c r="H155" s="26" t="str">
        <f>DB_INFO!H155</f>
        <v>Less 10 years</v>
      </c>
      <c r="I155" s="26" t="str">
        <f>DB_INFO!I155</f>
        <v>-</v>
      </c>
      <c r="J155" s="26" t="str">
        <f>DB_INFO!J155</f>
        <v>No</v>
      </c>
      <c r="K155" s="94" t="s">
        <v>64</v>
      </c>
      <c r="L155" s="28" t="s">
        <v>217</v>
      </c>
      <c r="M155" s="149"/>
      <c r="N155" s="30"/>
      <c r="O155" s="43"/>
      <c r="P155" s="43"/>
      <c r="Q155" s="43"/>
      <c r="R155" s="43"/>
      <c r="S155" s="43"/>
      <c r="T155" s="43">
        <v>1</v>
      </c>
      <c r="U155" s="43"/>
      <c r="V155" s="44"/>
      <c r="W155" s="49"/>
      <c r="X155" s="49" t="s">
        <v>217</v>
      </c>
      <c r="Y155" s="49"/>
      <c r="Z155" s="49" t="s">
        <v>217</v>
      </c>
      <c r="AA155" s="49" t="s">
        <v>217</v>
      </c>
      <c r="AB155" s="49" t="s">
        <v>217</v>
      </c>
      <c r="AC155" s="49" t="s">
        <v>217</v>
      </c>
      <c r="AD155" s="49" t="s">
        <v>217</v>
      </c>
      <c r="AE155" s="118"/>
    </row>
    <row r="156" spans="1:31" ht="12" customHeight="1">
      <c r="A156" s="24">
        <v>152</v>
      </c>
      <c r="B156" s="25" t="str">
        <f>DB_INFO!B156</f>
        <v>UK</v>
      </c>
      <c r="C156" s="30" t="str">
        <f>DB_INFO!C156</f>
        <v>Food &amp; Beverages</v>
      </c>
      <c r="D156" s="25" t="str">
        <f>DB_INFO!D156</f>
        <v>DK/DA</v>
      </c>
      <c r="E156" s="25" t="str">
        <f>DB_INFO!E156</f>
        <v>-</v>
      </c>
      <c r="F156" s="26" t="str">
        <f>DB_INFO!F156</f>
        <v>0-20ºC</v>
      </c>
      <c r="G156" s="26" t="str">
        <f>DB_INFO!G156</f>
        <v>DK/DA</v>
      </c>
      <c r="H156" s="26" t="str">
        <f>DB_INFO!H156</f>
        <v>-</v>
      </c>
      <c r="I156" s="26" t="str">
        <f>DB_INFO!I156</f>
        <v>10-25 years</v>
      </c>
      <c r="J156" s="26" t="str">
        <f>DB_INFO!J156</f>
        <v>Yes</v>
      </c>
      <c r="K156" s="94" t="s">
        <v>426</v>
      </c>
      <c r="L156" s="29" t="s">
        <v>221</v>
      </c>
      <c r="M156" s="43" t="s">
        <v>74</v>
      </c>
      <c r="N156" s="30"/>
      <c r="O156" s="43"/>
      <c r="P156" s="43"/>
      <c r="Q156" s="43"/>
      <c r="R156" s="43"/>
      <c r="S156" s="43"/>
      <c r="T156" s="43"/>
      <c r="U156" s="43"/>
      <c r="V156" s="44"/>
      <c r="W156" s="49" t="s">
        <v>217</v>
      </c>
      <c r="X156" s="49">
        <v>1</v>
      </c>
      <c r="Y156" s="49"/>
      <c r="Z156" s="49" t="s">
        <v>217</v>
      </c>
      <c r="AA156" s="49">
        <v>1</v>
      </c>
      <c r="AB156" s="49" t="s">
        <v>217</v>
      </c>
      <c r="AC156" s="49" t="s">
        <v>217</v>
      </c>
      <c r="AD156" s="49" t="s">
        <v>217</v>
      </c>
      <c r="AE156" s="118"/>
    </row>
    <row r="157" spans="1:31" ht="12" customHeight="1">
      <c r="A157" s="24">
        <v>153</v>
      </c>
      <c r="B157" s="25" t="str">
        <f>DB_INFO!B157</f>
        <v>UK</v>
      </c>
      <c r="C157" s="30" t="str">
        <f>DB_INFO!C157</f>
        <v>Metals</v>
      </c>
      <c r="D157" s="25" t="str">
        <f>DB_INFO!D157</f>
        <v>DK/DA</v>
      </c>
      <c r="E157" s="25" t="str">
        <f>DB_INFO!E157</f>
        <v>DK/DA</v>
      </c>
      <c r="F157" s="26" t="str">
        <f>DB_INFO!F157</f>
        <v>-</v>
      </c>
      <c r="G157" s="26" t="str">
        <f>DB_INFO!G157</f>
        <v>DK/DA</v>
      </c>
      <c r="H157" s="26" t="str">
        <f>DB_INFO!H157</f>
        <v>Less 10 years</v>
      </c>
      <c r="I157" s="26" t="str">
        <f>DB_INFO!I157</f>
        <v>-</v>
      </c>
      <c r="J157" s="26" t="str">
        <f>DB_INFO!J157</f>
        <v>No</v>
      </c>
      <c r="K157" s="94" t="s">
        <v>64</v>
      </c>
      <c r="L157" s="29" t="s">
        <v>217</v>
      </c>
      <c r="M157" s="43"/>
      <c r="N157" s="30"/>
      <c r="O157" s="43"/>
      <c r="P157" s="43"/>
      <c r="Q157" s="43"/>
      <c r="R157" s="43"/>
      <c r="S157" s="43"/>
      <c r="T157" s="43">
        <v>1</v>
      </c>
      <c r="U157" s="43"/>
      <c r="V157" s="44"/>
      <c r="W157" s="49" t="s">
        <v>217</v>
      </c>
      <c r="X157" s="49"/>
      <c r="Y157" s="49"/>
      <c r="Z157" s="49" t="s">
        <v>217</v>
      </c>
      <c r="AA157" s="49" t="s">
        <v>217</v>
      </c>
      <c r="AB157" s="49" t="s">
        <v>217</v>
      </c>
      <c r="AC157" s="49" t="s">
        <v>217</v>
      </c>
      <c r="AD157" s="49" t="s">
        <v>217</v>
      </c>
      <c r="AE157" s="118"/>
    </row>
    <row r="158" spans="1:31" ht="12" customHeight="1">
      <c r="A158" s="24">
        <v>154</v>
      </c>
      <c r="B158" s="25" t="str">
        <f>DB_INFO!B158</f>
        <v>UK</v>
      </c>
      <c r="C158" s="30" t="str">
        <f>DB_INFO!C158</f>
        <v>Wood &amp; wood products</v>
      </c>
      <c r="D158" s="25" t="str">
        <f>DB_INFO!D158</f>
        <v>DK/DA</v>
      </c>
      <c r="E158" s="25" t="str">
        <f>DB_INFO!E158</f>
        <v>DK/DA</v>
      </c>
      <c r="F158" s="26" t="str">
        <f>DB_INFO!F158</f>
        <v>-</v>
      </c>
      <c r="G158" s="26" t="str">
        <f>DB_INFO!G158</f>
        <v>DK/DA</v>
      </c>
      <c r="H158" s="26" t="str">
        <f>DB_INFO!H158</f>
        <v>DK/DA</v>
      </c>
      <c r="I158" s="26" t="str">
        <f>DB_INFO!I158</f>
        <v>-</v>
      </c>
      <c r="J158" s="26" t="str">
        <f>DB_INFO!J158</f>
        <v>DK/DA</v>
      </c>
      <c r="K158" s="94" t="s">
        <v>64</v>
      </c>
      <c r="L158" s="28" t="s">
        <v>217</v>
      </c>
      <c r="M158" s="149"/>
      <c r="N158" s="30"/>
      <c r="O158" s="43"/>
      <c r="P158" s="43"/>
      <c r="Q158" s="43"/>
      <c r="R158" s="43"/>
      <c r="S158" s="43"/>
      <c r="T158" s="43">
        <v>1</v>
      </c>
      <c r="U158" s="43"/>
      <c r="V158" s="44"/>
      <c r="W158" s="49" t="s">
        <v>217</v>
      </c>
      <c r="X158" s="49" t="s">
        <v>217</v>
      </c>
      <c r="Y158" s="49"/>
      <c r="Z158" s="49" t="s">
        <v>217</v>
      </c>
      <c r="AA158" s="49" t="s">
        <v>217</v>
      </c>
      <c r="AB158" s="49" t="s">
        <v>217</v>
      </c>
      <c r="AC158" s="49" t="s">
        <v>217</v>
      </c>
      <c r="AD158" s="49"/>
      <c r="AE158" s="118"/>
    </row>
    <row r="159" spans="1:31" ht="12" customHeight="1">
      <c r="A159" s="24">
        <v>155</v>
      </c>
      <c r="B159" s="25" t="str">
        <f>DB_INFO!B159</f>
        <v>UK</v>
      </c>
      <c r="C159" s="30" t="str">
        <f>DB_INFO!C159</f>
        <v>Paper &amp; paper products</v>
      </c>
      <c r="D159" s="25" t="str">
        <f>DB_INFO!D159</f>
        <v>DK/DA</v>
      </c>
      <c r="E159" s="25" t="str">
        <f>DB_INFO!E159</f>
        <v>DK/DA</v>
      </c>
      <c r="F159" s="26" t="str">
        <f>DB_INFO!F159</f>
        <v>DK/DA</v>
      </c>
      <c r="G159" s="26" t="str">
        <f>DB_INFO!G159</f>
        <v>DK/DA</v>
      </c>
      <c r="H159" s="26" t="str">
        <f>DB_INFO!H159</f>
        <v>Less 10 years</v>
      </c>
      <c r="I159" s="26" t="str">
        <f>DB_INFO!I159</f>
        <v>Less 10 years</v>
      </c>
      <c r="J159" s="26" t="str">
        <f>DB_INFO!J159</f>
        <v>No</v>
      </c>
      <c r="K159" s="94" t="s">
        <v>424</v>
      </c>
      <c r="L159" s="29" t="s">
        <v>55</v>
      </c>
      <c r="M159" s="43" t="s">
        <v>74</v>
      </c>
      <c r="N159" s="30"/>
      <c r="O159" s="43"/>
      <c r="P159" s="43"/>
      <c r="Q159" s="43"/>
      <c r="R159" s="43"/>
      <c r="S159" s="43"/>
      <c r="T159" s="43">
        <v>1</v>
      </c>
      <c r="U159" s="43"/>
      <c r="V159" s="44"/>
      <c r="W159" s="49" t="s">
        <v>217</v>
      </c>
      <c r="X159" s="49" t="s">
        <v>217</v>
      </c>
      <c r="Y159" s="49"/>
      <c r="Z159" s="49" t="s">
        <v>217</v>
      </c>
      <c r="AA159" s="49" t="s">
        <v>217</v>
      </c>
      <c r="AB159" s="49" t="s">
        <v>217</v>
      </c>
      <c r="AC159" s="49" t="s">
        <v>217</v>
      </c>
      <c r="AD159" s="49"/>
      <c r="AE159" s="118"/>
    </row>
    <row r="160" spans="1:31" ht="12" customHeight="1">
      <c r="A160" s="24">
        <v>156</v>
      </c>
      <c r="B160" s="25" t="str">
        <f>DB_INFO!B160</f>
        <v>UK</v>
      </c>
      <c r="C160" s="30" t="str">
        <f>DB_INFO!C160</f>
        <v>Paper &amp; paper products</v>
      </c>
      <c r="D160" s="25" t="str">
        <f>DB_INFO!D160</f>
        <v>DK/DA</v>
      </c>
      <c r="E160" s="25" t="str">
        <f>DB_INFO!E160</f>
        <v>20-50ºC</v>
      </c>
      <c r="F160" s="26" t="str">
        <f>DB_INFO!F160</f>
        <v>-</v>
      </c>
      <c r="G160" s="26" t="str">
        <f>DB_INFO!G160</f>
        <v>DK/DA</v>
      </c>
      <c r="H160" s="26" t="str">
        <f>DB_INFO!H160</f>
        <v>Less 10 years</v>
      </c>
      <c r="I160" s="26" t="str">
        <f>DB_INFO!I160</f>
        <v>-</v>
      </c>
      <c r="J160" s="26" t="str">
        <f>DB_INFO!J160</f>
        <v>No</v>
      </c>
      <c r="K160" s="94" t="s">
        <v>64</v>
      </c>
      <c r="L160" s="28" t="s">
        <v>217</v>
      </c>
      <c r="M160" s="149"/>
      <c r="N160" s="30"/>
      <c r="O160" s="43"/>
      <c r="P160" s="43"/>
      <c r="Q160" s="43"/>
      <c r="R160" s="43"/>
      <c r="S160" s="43"/>
      <c r="T160" s="43">
        <v>1</v>
      </c>
      <c r="U160" s="43"/>
      <c r="V160" s="44"/>
      <c r="W160" s="49"/>
      <c r="X160" s="49" t="s">
        <v>217</v>
      </c>
      <c r="Y160" s="49"/>
      <c r="Z160" s="49" t="s">
        <v>217</v>
      </c>
      <c r="AA160" s="49" t="s">
        <v>217</v>
      </c>
      <c r="AB160" s="49" t="s">
        <v>217</v>
      </c>
      <c r="AC160" s="49" t="s">
        <v>217</v>
      </c>
      <c r="AD160" s="49" t="s">
        <v>217</v>
      </c>
      <c r="AE160" s="118"/>
    </row>
    <row r="161" spans="1:31" ht="12" customHeight="1">
      <c r="A161" s="24">
        <v>157</v>
      </c>
      <c r="B161" s="25" t="str">
        <f>DB_INFO!B161</f>
        <v>UK</v>
      </c>
      <c r="C161" s="30" t="str">
        <f>DB_INFO!C161</f>
        <v>Paper &amp; paper products</v>
      </c>
      <c r="D161" s="25" t="str">
        <f>DB_INFO!D161</f>
        <v>DK/DA</v>
      </c>
      <c r="E161" s="25" t="str">
        <f>DB_INFO!E161</f>
        <v>101-250ºC</v>
      </c>
      <c r="F161" s="26" t="str">
        <f>DB_INFO!F161</f>
        <v>-</v>
      </c>
      <c r="G161" s="26" t="str">
        <f>DB_INFO!G161</f>
        <v>DK/DA</v>
      </c>
      <c r="H161" s="26" t="str">
        <f>DB_INFO!H161</f>
        <v>Less 10 years</v>
      </c>
      <c r="I161" s="26" t="str">
        <f>DB_INFO!I161</f>
        <v>-</v>
      </c>
      <c r="J161" s="26" t="str">
        <f>DB_INFO!J161</f>
        <v>No</v>
      </c>
      <c r="K161" s="94" t="s">
        <v>64</v>
      </c>
      <c r="L161" s="29" t="s">
        <v>217</v>
      </c>
      <c r="M161" s="43"/>
      <c r="N161" s="30"/>
      <c r="O161" s="43"/>
      <c r="P161" s="43"/>
      <c r="Q161" s="43"/>
      <c r="R161" s="43"/>
      <c r="S161" s="43"/>
      <c r="T161" s="43"/>
      <c r="U161" s="43"/>
      <c r="V161" s="44"/>
      <c r="W161" s="49" t="s">
        <v>217</v>
      </c>
      <c r="X161" s="49"/>
      <c r="Y161" s="49"/>
      <c r="Z161" s="49" t="s">
        <v>217</v>
      </c>
      <c r="AA161" s="49" t="s">
        <v>217</v>
      </c>
      <c r="AB161" s="49" t="s">
        <v>217</v>
      </c>
      <c r="AC161" s="49" t="s">
        <v>217</v>
      </c>
      <c r="AD161" s="49" t="s">
        <v>217</v>
      </c>
      <c r="AE161" s="118"/>
    </row>
    <row r="162" spans="1:31" ht="12" customHeight="1">
      <c r="A162" s="24">
        <v>158</v>
      </c>
      <c r="B162" s="25" t="str">
        <f>DB_INFO!B162</f>
        <v>UK</v>
      </c>
      <c r="C162" s="30" t="str">
        <f>DB_INFO!C162</f>
        <v>Chemical</v>
      </c>
      <c r="D162" s="25" t="str">
        <f>DB_INFO!D162</f>
        <v>DK/DA</v>
      </c>
      <c r="E162" s="25" t="str">
        <f>DB_INFO!E162</f>
        <v>20-50ºC</v>
      </c>
      <c r="F162" s="26" t="str">
        <f>DB_INFO!F162</f>
        <v>0-20ºC</v>
      </c>
      <c r="G162" s="26" t="str">
        <f>DB_INFO!G162</f>
        <v>DK/DA</v>
      </c>
      <c r="H162" s="26" t="str">
        <f>DB_INFO!H162</f>
        <v>Less 10 years</v>
      </c>
      <c r="I162" s="26" t="str">
        <f>DB_INFO!I162</f>
        <v>Less 10 years</v>
      </c>
      <c r="J162" s="26" t="str">
        <f>DB_INFO!J162</f>
        <v>Yes</v>
      </c>
      <c r="K162" s="94" t="s">
        <v>424</v>
      </c>
      <c r="L162" s="29" t="s">
        <v>55</v>
      </c>
      <c r="M162" s="43" t="s">
        <v>74</v>
      </c>
      <c r="N162" s="30"/>
      <c r="O162" s="43"/>
      <c r="P162" s="43"/>
      <c r="Q162" s="43"/>
      <c r="R162" s="43"/>
      <c r="S162" s="43"/>
      <c r="T162" s="43">
        <v>1</v>
      </c>
      <c r="U162" s="43"/>
      <c r="V162" s="44"/>
      <c r="W162" s="49" t="s">
        <v>217</v>
      </c>
      <c r="X162" s="49">
        <v>1</v>
      </c>
      <c r="Y162" s="49"/>
      <c r="Z162" s="49" t="s">
        <v>217</v>
      </c>
      <c r="AA162" s="49" t="s">
        <v>217</v>
      </c>
      <c r="AB162" s="49" t="s">
        <v>217</v>
      </c>
      <c r="AC162" s="49" t="s">
        <v>217</v>
      </c>
      <c r="AD162" s="49" t="s">
        <v>217</v>
      </c>
      <c r="AE162" s="118"/>
    </row>
    <row r="163" spans="1:31" ht="12" customHeight="1">
      <c r="A163" s="24">
        <v>159</v>
      </c>
      <c r="B163" s="25" t="str">
        <f>DB_INFO!B163</f>
        <v>UK</v>
      </c>
      <c r="C163" s="30" t="str">
        <f>DB_INFO!C163</f>
        <v>Paper &amp; paper products</v>
      </c>
      <c r="D163" s="25" t="str">
        <f>DB_INFO!D163</f>
        <v>DK/DA</v>
      </c>
      <c r="E163" s="25" t="str">
        <f>DB_INFO!E163</f>
        <v>DK/DA</v>
      </c>
      <c r="F163" s="26" t="str">
        <f>DB_INFO!F163</f>
        <v>-</v>
      </c>
      <c r="G163" s="26" t="str">
        <f>DB_INFO!G163</f>
        <v>DK/DA</v>
      </c>
      <c r="H163" s="26" t="str">
        <f>DB_INFO!H163</f>
        <v>Less 10 years</v>
      </c>
      <c r="I163" s="26" t="str">
        <f>DB_INFO!I163</f>
        <v>-</v>
      </c>
      <c r="J163" s="26" t="str">
        <f>DB_INFO!J163</f>
        <v>No</v>
      </c>
      <c r="K163" s="94" t="s">
        <v>64</v>
      </c>
      <c r="L163" s="29" t="s">
        <v>217</v>
      </c>
      <c r="M163" s="43"/>
      <c r="N163" s="30"/>
      <c r="O163" s="43"/>
      <c r="P163" s="43"/>
      <c r="Q163" s="43"/>
      <c r="R163" s="43"/>
      <c r="S163" s="43"/>
      <c r="T163" s="43">
        <v>1</v>
      </c>
      <c r="U163" s="43"/>
      <c r="V163" s="44"/>
      <c r="W163" s="49"/>
      <c r="X163" s="49" t="s">
        <v>217</v>
      </c>
      <c r="Y163" s="49"/>
      <c r="Z163" s="49" t="s">
        <v>217</v>
      </c>
      <c r="AA163" s="49" t="s">
        <v>217</v>
      </c>
      <c r="AB163" s="49" t="s">
        <v>217</v>
      </c>
      <c r="AC163" s="49" t="s">
        <v>217</v>
      </c>
      <c r="AD163" s="49" t="s">
        <v>217</v>
      </c>
      <c r="AE163" s="118"/>
    </row>
    <row r="164" spans="1:31" ht="12" customHeight="1">
      <c r="A164" s="24">
        <v>160</v>
      </c>
      <c r="B164" s="25" t="str">
        <f>DB_INFO!B164</f>
        <v>UK</v>
      </c>
      <c r="C164" s="30" t="str">
        <f>DB_INFO!C164</f>
        <v>Chemical</v>
      </c>
      <c r="D164" s="25" t="str">
        <f>DB_INFO!D164</f>
        <v>DK/DA</v>
      </c>
      <c r="E164" s="25" t="str">
        <f>DB_INFO!E164</f>
        <v>20-50ºC</v>
      </c>
      <c r="F164" s="26" t="str">
        <f>DB_INFO!F164</f>
        <v>-</v>
      </c>
      <c r="G164" s="26" t="str">
        <f>DB_INFO!G164</f>
        <v>DK/DA</v>
      </c>
      <c r="H164" s="26" t="str">
        <f>DB_INFO!H164</f>
        <v>Less 10 years</v>
      </c>
      <c r="I164" s="26" t="str">
        <f>DB_INFO!I164</f>
        <v>-</v>
      </c>
      <c r="J164" s="26" t="str">
        <f>DB_INFO!J164</f>
        <v>No</v>
      </c>
      <c r="K164" s="94" t="s">
        <v>64</v>
      </c>
      <c r="L164" s="29" t="s">
        <v>217</v>
      </c>
      <c r="M164" s="43"/>
      <c r="N164" s="30"/>
      <c r="O164" s="43"/>
      <c r="P164" s="43"/>
      <c r="Q164" s="43"/>
      <c r="R164" s="43"/>
      <c r="S164" s="43"/>
      <c r="T164" s="43">
        <v>1</v>
      </c>
      <c r="U164" s="43"/>
      <c r="V164" s="44"/>
      <c r="W164" s="49" t="s">
        <v>217</v>
      </c>
      <c r="X164" s="49"/>
      <c r="Y164" s="49"/>
      <c r="Z164" s="49" t="s">
        <v>217</v>
      </c>
      <c r="AA164" s="49" t="s">
        <v>217</v>
      </c>
      <c r="AB164" s="49" t="s">
        <v>217</v>
      </c>
      <c r="AC164" s="49" t="s">
        <v>217</v>
      </c>
      <c r="AD164" s="49" t="s">
        <v>217</v>
      </c>
      <c r="AE164" s="118"/>
    </row>
    <row r="165" spans="1:31" ht="12" customHeight="1">
      <c r="A165" s="24">
        <v>161</v>
      </c>
      <c r="B165" s="25" t="str">
        <f>DB_INFO!B165</f>
        <v>UK</v>
      </c>
      <c r="C165" s="30" t="str">
        <f>DB_INFO!C165</f>
        <v>Wood &amp; wood products</v>
      </c>
      <c r="D165" s="25" t="str">
        <f>DB_INFO!D165</f>
        <v>DK/DA</v>
      </c>
      <c r="E165" s="25" t="str">
        <f>DB_INFO!E165</f>
        <v>DK/DA</v>
      </c>
      <c r="F165" s="26" t="str">
        <f>DB_INFO!F165</f>
        <v>-</v>
      </c>
      <c r="G165" s="26" t="str">
        <f>DB_INFO!G165</f>
        <v>DK/DA</v>
      </c>
      <c r="H165" s="26" t="str">
        <f>DB_INFO!H165</f>
        <v>Less 10 years</v>
      </c>
      <c r="I165" s="26" t="str">
        <f>DB_INFO!I165</f>
        <v>-</v>
      </c>
      <c r="J165" s="26" t="str">
        <f>DB_INFO!J165</f>
        <v>No</v>
      </c>
      <c r="K165" s="94" t="s">
        <v>64</v>
      </c>
      <c r="L165" s="29" t="s">
        <v>217</v>
      </c>
      <c r="M165" s="43"/>
      <c r="N165" s="30"/>
      <c r="O165" s="43"/>
      <c r="P165" s="43"/>
      <c r="Q165" s="43">
        <v>1</v>
      </c>
      <c r="R165" s="43"/>
      <c r="S165" s="43"/>
      <c r="T165" s="43"/>
      <c r="U165" s="43"/>
      <c r="V165" s="44"/>
      <c r="W165" s="49"/>
      <c r="X165" s="49" t="s">
        <v>217</v>
      </c>
      <c r="Y165" s="49"/>
      <c r="Z165" s="49" t="s">
        <v>217</v>
      </c>
      <c r="AA165" s="49" t="s">
        <v>217</v>
      </c>
      <c r="AB165" s="49" t="s">
        <v>217</v>
      </c>
      <c r="AC165" s="49" t="s">
        <v>217</v>
      </c>
      <c r="AD165" s="49" t="s">
        <v>217</v>
      </c>
      <c r="AE165" s="118"/>
    </row>
    <row r="166" spans="1:31" ht="12" customHeight="1">
      <c r="A166" s="24">
        <v>162</v>
      </c>
      <c r="B166" s="25" t="str">
        <f>DB_INFO!B166</f>
        <v>UK</v>
      </c>
      <c r="C166" s="30" t="str">
        <f>DB_INFO!C166</f>
        <v>Metals</v>
      </c>
      <c r="D166" s="25" t="str">
        <f>DB_INFO!D166</f>
        <v>DK/DA</v>
      </c>
      <c r="E166" s="25" t="str">
        <f>DB_INFO!E166</f>
        <v>DK/DA</v>
      </c>
      <c r="F166" s="26" t="str">
        <f>DB_INFO!F166</f>
        <v>-</v>
      </c>
      <c r="G166" s="26" t="str">
        <f>DB_INFO!G166</f>
        <v>DK/DA</v>
      </c>
      <c r="H166" s="26" t="str">
        <f>DB_INFO!H166</f>
        <v>Less 10 years</v>
      </c>
      <c r="I166" s="26" t="str">
        <f>DB_INFO!I166</f>
        <v>-</v>
      </c>
      <c r="J166" s="26" t="str">
        <f>DB_INFO!J166</f>
        <v>Yes</v>
      </c>
      <c r="K166" s="94" t="s">
        <v>64</v>
      </c>
      <c r="L166" s="29" t="s">
        <v>217</v>
      </c>
      <c r="M166" s="43"/>
      <c r="N166" s="30"/>
      <c r="O166" s="43"/>
      <c r="P166" s="43"/>
      <c r="Q166" s="43"/>
      <c r="R166" s="43"/>
      <c r="S166" s="43"/>
      <c r="T166" s="43">
        <v>1</v>
      </c>
      <c r="U166" s="43"/>
      <c r="V166" s="44"/>
      <c r="W166" s="49" t="s">
        <v>217</v>
      </c>
      <c r="X166" s="49" t="s">
        <v>217</v>
      </c>
      <c r="Y166" s="49"/>
      <c r="Z166" s="49" t="s">
        <v>217</v>
      </c>
      <c r="AA166" s="49" t="s">
        <v>217</v>
      </c>
      <c r="AB166" s="49" t="s">
        <v>217</v>
      </c>
      <c r="AC166" s="49" t="s">
        <v>217</v>
      </c>
      <c r="AD166" s="49"/>
      <c r="AE166" s="118"/>
    </row>
    <row r="167" spans="1:31" ht="12" customHeight="1">
      <c r="A167" s="24">
        <v>163</v>
      </c>
      <c r="B167" s="25" t="str">
        <f>DB_INFO!B167</f>
        <v>UK</v>
      </c>
      <c r="C167" s="30" t="str">
        <f>DB_INFO!C167</f>
        <v>Metals</v>
      </c>
      <c r="D167" s="25" t="str">
        <f>DB_INFO!D167</f>
        <v>DK/DA</v>
      </c>
      <c r="E167" s="25" t="str">
        <f>DB_INFO!E167</f>
        <v>DK/DA</v>
      </c>
      <c r="F167" s="26" t="str">
        <f>DB_INFO!F167</f>
        <v>-</v>
      </c>
      <c r="G167" s="26" t="str">
        <f>DB_INFO!G167</f>
        <v>DK/DA</v>
      </c>
      <c r="H167" s="26" t="str">
        <f>DB_INFO!H167</f>
        <v>Less 10 years</v>
      </c>
      <c r="I167" s="26" t="str">
        <f>DB_INFO!I167</f>
        <v>-</v>
      </c>
      <c r="J167" s="26" t="str">
        <f>DB_INFO!J167</f>
        <v>No</v>
      </c>
      <c r="K167" s="94" t="s">
        <v>64</v>
      </c>
      <c r="L167" s="29" t="s">
        <v>217</v>
      </c>
      <c r="M167" s="43"/>
      <c r="N167" s="30"/>
      <c r="O167" s="43"/>
      <c r="P167" s="43"/>
      <c r="Q167" s="43"/>
      <c r="R167" s="43"/>
      <c r="S167" s="43"/>
      <c r="T167" s="43">
        <v>1</v>
      </c>
      <c r="U167" s="43"/>
      <c r="V167" s="44"/>
      <c r="W167" s="49" t="s">
        <v>217</v>
      </c>
      <c r="X167" s="49"/>
      <c r="Y167" s="49"/>
      <c r="Z167" s="49" t="s">
        <v>217</v>
      </c>
      <c r="AA167" s="49" t="s">
        <v>217</v>
      </c>
      <c r="AB167" s="49" t="s">
        <v>217</v>
      </c>
      <c r="AC167" s="49" t="s">
        <v>217</v>
      </c>
      <c r="AD167" s="49"/>
      <c r="AE167" s="118"/>
    </row>
    <row r="168" spans="1:31" ht="12" customHeight="1">
      <c r="A168" s="24">
        <v>164</v>
      </c>
      <c r="B168" s="25" t="str">
        <f>DB_INFO!B168</f>
        <v>UK</v>
      </c>
      <c r="C168" s="30" t="str">
        <f>DB_INFO!C168</f>
        <v>Metals</v>
      </c>
      <c r="D168" s="25" t="str">
        <f>DB_INFO!D168</f>
        <v>DK/DA</v>
      </c>
      <c r="E168" s="25" t="str">
        <f>DB_INFO!E168</f>
        <v>DK/DA</v>
      </c>
      <c r="F168" s="26" t="str">
        <f>DB_INFO!F168</f>
        <v>DK/DA</v>
      </c>
      <c r="G168" s="26" t="str">
        <f>DB_INFO!G168</f>
        <v>DK/DA</v>
      </c>
      <c r="H168" s="26" t="str">
        <f>DB_INFO!H168</f>
        <v>10-25 years</v>
      </c>
      <c r="I168" s="26" t="str">
        <f>DB_INFO!I168</f>
        <v>10-25 years</v>
      </c>
      <c r="J168" s="26" t="str">
        <f>DB_INFO!J168</f>
        <v>Yes</v>
      </c>
      <c r="K168" s="94" t="s">
        <v>424</v>
      </c>
      <c r="L168" s="29" t="s">
        <v>55</v>
      </c>
      <c r="M168" s="43" t="s">
        <v>74</v>
      </c>
      <c r="N168" s="30"/>
      <c r="O168" s="43"/>
      <c r="P168" s="43"/>
      <c r="Q168" s="43"/>
      <c r="R168" s="43"/>
      <c r="S168" s="43"/>
      <c r="T168" s="43">
        <v>1</v>
      </c>
      <c r="U168" s="43"/>
      <c r="V168" s="44"/>
      <c r="W168" s="49" t="s">
        <v>217</v>
      </c>
      <c r="X168" s="49">
        <v>1</v>
      </c>
      <c r="Y168" s="49"/>
      <c r="Z168" s="49" t="s">
        <v>217</v>
      </c>
      <c r="AA168" s="49" t="s">
        <v>217</v>
      </c>
      <c r="AB168" s="49" t="s">
        <v>217</v>
      </c>
      <c r="AC168" s="49" t="s">
        <v>217</v>
      </c>
      <c r="AD168" s="49"/>
      <c r="AE168" s="118"/>
    </row>
    <row r="169" spans="1:31" ht="12" customHeight="1">
      <c r="A169" s="24">
        <v>165</v>
      </c>
      <c r="B169" s="25" t="str">
        <f>DB_INFO!B169</f>
        <v>UK</v>
      </c>
      <c r="C169" s="30" t="str">
        <f>DB_INFO!C169</f>
        <v>Metals</v>
      </c>
      <c r="D169" s="25" t="str">
        <f>DB_INFO!D169</f>
        <v>DK/DA</v>
      </c>
      <c r="E169" s="25" t="str">
        <f>DB_INFO!E169</f>
        <v>DK/DA</v>
      </c>
      <c r="F169" s="26" t="str">
        <f>DB_INFO!F169</f>
        <v>-</v>
      </c>
      <c r="G169" s="26" t="str">
        <f>DB_INFO!G169</f>
        <v>DK/DA</v>
      </c>
      <c r="H169" s="26" t="str">
        <f>DB_INFO!H169</f>
        <v>Less 10 years</v>
      </c>
      <c r="I169" s="26" t="str">
        <f>DB_INFO!I169</f>
        <v>-</v>
      </c>
      <c r="J169" s="26" t="str">
        <f>DB_INFO!J169</f>
        <v>No</v>
      </c>
      <c r="K169" s="94" t="s">
        <v>64</v>
      </c>
      <c r="L169" s="29" t="s">
        <v>217</v>
      </c>
      <c r="M169" s="43"/>
      <c r="N169" s="30"/>
      <c r="O169" s="43"/>
      <c r="P169" s="43"/>
      <c r="Q169" s="43"/>
      <c r="R169" s="43"/>
      <c r="S169" s="43"/>
      <c r="T169" s="43">
        <v>1</v>
      </c>
      <c r="U169" s="43"/>
      <c r="V169" s="44"/>
      <c r="W169" s="49" t="s">
        <v>217</v>
      </c>
      <c r="X169" s="49" t="s">
        <v>217</v>
      </c>
      <c r="Y169" s="49"/>
      <c r="Z169" s="49" t="s">
        <v>217</v>
      </c>
      <c r="AA169" s="49" t="s">
        <v>217</v>
      </c>
      <c r="AB169" s="49" t="s">
        <v>217</v>
      </c>
      <c r="AC169" s="49" t="s">
        <v>217</v>
      </c>
      <c r="AD169" s="49"/>
      <c r="AE169" s="118"/>
    </row>
    <row r="170" spans="1:31" ht="12" customHeight="1">
      <c r="A170" s="24">
        <v>166</v>
      </c>
      <c r="B170" s="25" t="str">
        <f>DB_INFO!B170</f>
        <v>UK</v>
      </c>
      <c r="C170" s="30" t="str">
        <f>DB_INFO!C170</f>
        <v>Metals</v>
      </c>
      <c r="D170" s="25" t="str">
        <f>DB_INFO!D170</f>
        <v>DK/DA</v>
      </c>
      <c r="E170" s="25" t="str">
        <f>DB_INFO!E170</f>
        <v>DK/DA</v>
      </c>
      <c r="F170" s="26" t="str">
        <f>DB_INFO!F170</f>
        <v>-</v>
      </c>
      <c r="G170" s="26" t="str">
        <f>DB_INFO!G170</f>
        <v>DK/DA</v>
      </c>
      <c r="H170" s="26" t="str">
        <f>DB_INFO!H170</f>
        <v>More 25 years</v>
      </c>
      <c r="I170" s="26" t="str">
        <f>DB_INFO!I170</f>
        <v>-</v>
      </c>
      <c r="J170" s="26" t="str">
        <f>DB_INFO!J170</f>
        <v>No</v>
      </c>
      <c r="K170" s="94" t="s">
        <v>64</v>
      </c>
      <c r="L170" s="29" t="s">
        <v>217</v>
      </c>
      <c r="M170" s="43"/>
      <c r="N170" s="30"/>
      <c r="O170" s="43"/>
      <c r="P170" s="43"/>
      <c r="Q170" s="43"/>
      <c r="R170" s="43"/>
      <c r="S170" s="43"/>
      <c r="T170" s="43">
        <v>1</v>
      </c>
      <c r="U170" s="43"/>
      <c r="V170" s="44"/>
      <c r="W170" s="49" t="s">
        <v>217</v>
      </c>
      <c r="X170" s="49" t="s">
        <v>217</v>
      </c>
      <c r="Y170" s="49"/>
      <c r="Z170" s="49" t="s">
        <v>217</v>
      </c>
      <c r="AA170" s="49" t="s">
        <v>217</v>
      </c>
      <c r="AB170" s="49" t="s">
        <v>217</v>
      </c>
      <c r="AC170" s="49" t="s">
        <v>217</v>
      </c>
      <c r="AD170" s="49"/>
      <c r="AE170" s="118"/>
    </row>
    <row r="171" spans="1:31" ht="12" customHeight="1">
      <c r="A171" s="24">
        <v>167</v>
      </c>
      <c r="B171" s="25" t="str">
        <f>DB_INFO!B171</f>
        <v>UK</v>
      </c>
      <c r="C171" s="30" t="str">
        <f>DB_INFO!C171</f>
        <v>Wood &amp; wood products</v>
      </c>
      <c r="D171" s="25" t="str">
        <f>DB_INFO!D171</f>
        <v>DK/DA</v>
      </c>
      <c r="E171" s="25" t="str">
        <f>DB_INFO!E171</f>
        <v>DK/DA</v>
      </c>
      <c r="F171" s="26" t="str">
        <f>DB_INFO!F171</f>
        <v>-</v>
      </c>
      <c r="G171" s="26" t="str">
        <f>DB_INFO!G171</f>
        <v>DK/DA</v>
      </c>
      <c r="H171" s="26" t="str">
        <f>DB_INFO!H171</f>
        <v>Less 10 years</v>
      </c>
      <c r="I171" s="26" t="str">
        <f>DB_INFO!I171</f>
        <v>-</v>
      </c>
      <c r="J171" s="26" t="str">
        <f>DB_INFO!J171</f>
        <v>No</v>
      </c>
      <c r="K171" s="94" t="s">
        <v>64</v>
      </c>
      <c r="L171" s="29" t="s">
        <v>217</v>
      </c>
      <c r="M171" s="43"/>
      <c r="N171" s="30"/>
      <c r="O171" s="43"/>
      <c r="P171" s="43"/>
      <c r="Q171" s="43">
        <v>1</v>
      </c>
      <c r="R171" s="43"/>
      <c r="S171" s="43"/>
      <c r="T171" s="43"/>
      <c r="U171" s="43"/>
      <c r="V171" s="44"/>
      <c r="W171" s="49" t="s">
        <v>217</v>
      </c>
      <c r="X171" s="49" t="s">
        <v>217</v>
      </c>
      <c r="Y171" s="49"/>
      <c r="Z171" s="49" t="s">
        <v>217</v>
      </c>
      <c r="AA171" s="49"/>
      <c r="AB171" s="49" t="s">
        <v>217</v>
      </c>
      <c r="AC171" s="49" t="s">
        <v>217</v>
      </c>
      <c r="AD171" s="49" t="s">
        <v>217</v>
      </c>
      <c r="AE171" s="118"/>
    </row>
    <row r="172" spans="1:31" ht="12" customHeight="1">
      <c r="A172" s="24">
        <v>168</v>
      </c>
      <c r="B172" s="25" t="str">
        <f>DB_INFO!B172</f>
        <v>UK</v>
      </c>
      <c r="C172" s="30" t="str">
        <f>DB_INFO!C172</f>
        <v>Chemical</v>
      </c>
      <c r="D172" s="25" t="str">
        <f>DB_INFO!D172</f>
        <v>DK/DA</v>
      </c>
      <c r="E172" s="25" t="str">
        <f>DB_INFO!E172</f>
        <v>51-100ºC</v>
      </c>
      <c r="F172" s="26" t="str">
        <f>DB_INFO!F172</f>
        <v>DK/DA</v>
      </c>
      <c r="G172" s="26" t="str">
        <f>DB_INFO!G172</f>
        <v>DK/DA</v>
      </c>
      <c r="H172" s="26" t="str">
        <f>DB_INFO!H172</f>
        <v>10-25 years</v>
      </c>
      <c r="I172" s="26" t="str">
        <f>DB_INFO!I172</f>
        <v>10-25 years</v>
      </c>
      <c r="J172" s="26" t="str">
        <f>DB_INFO!J172</f>
        <v>Yes</v>
      </c>
      <c r="K172" s="94" t="s">
        <v>424</v>
      </c>
      <c r="L172" s="29" t="s">
        <v>55</v>
      </c>
      <c r="M172" s="43" t="s">
        <v>74</v>
      </c>
      <c r="N172" s="30"/>
      <c r="O172" s="43"/>
      <c r="P172" s="43"/>
      <c r="Q172" s="43"/>
      <c r="R172" s="43"/>
      <c r="S172" s="43"/>
      <c r="T172" s="43"/>
      <c r="U172" s="43"/>
      <c r="V172" s="44"/>
      <c r="W172" s="49" t="s">
        <v>217</v>
      </c>
      <c r="X172" s="49" t="s">
        <v>217</v>
      </c>
      <c r="Y172" s="49"/>
      <c r="Z172" s="49" t="s">
        <v>217</v>
      </c>
      <c r="AA172" s="49" t="s">
        <v>217</v>
      </c>
      <c r="AB172" s="49" t="s">
        <v>217</v>
      </c>
      <c r="AC172" s="49" t="s">
        <v>217</v>
      </c>
      <c r="AD172" s="49" t="s">
        <v>217</v>
      </c>
      <c r="AE172" s="118"/>
    </row>
    <row r="173" spans="1:31" ht="12" customHeight="1">
      <c r="A173" s="24">
        <v>169</v>
      </c>
      <c r="B173" s="25" t="str">
        <f>DB_INFO!B173</f>
        <v>UK</v>
      </c>
      <c r="C173" s="30" t="str">
        <f>DB_INFO!C173</f>
        <v>Chemical</v>
      </c>
      <c r="D173" s="25" t="str">
        <f>DB_INFO!D173</f>
        <v>DK/DA</v>
      </c>
      <c r="E173" s="25" t="str">
        <f>DB_INFO!E173</f>
        <v>51-100ºC</v>
      </c>
      <c r="F173" s="26" t="str">
        <f>DB_INFO!F173</f>
        <v>Less -20ºC</v>
      </c>
      <c r="G173" s="26" t="str">
        <f>DB_INFO!G173</f>
        <v>DK/DA</v>
      </c>
      <c r="H173" s="26" t="str">
        <f>DB_INFO!H173</f>
        <v>DK/DA</v>
      </c>
      <c r="I173" s="26" t="str">
        <f>DB_INFO!I173</f>
        <v>DK/DA</v>
      </c>
      <c r="J173" s="26" t="str">
        <f>DB_INFO!J173</f>
        <v>Yes</v>
      </c>
      <c r="K173" s="94" t="s">
        <v>424</v>
      </c>
      <c r="L173" s="29" t="s">
        <v>55</v>
      </c>
      <c r="M173" s="43" t="s">
        <v>74</v>
      </c>
      <c r="N173" s="30"/>
      <c r="O173" s="43"/>
      <c r="P173" s="43"/>
      <c r="Q173" s="43">
        <v>1</v>
      </c>
      <c r="R173" s="43"/>
      <c r="S173" s="43"/>
      <c r="T173" s="43"/>
      <c r="U173" s="43"/>
      <c r="V173" s="44"/>
      <c r="W173" s="49" t="s">
        <v>217</v>
      </c>
      <c r="X173" s="49">
        <v>1</v>
      </c>
      <c r="Y173" s="49"/>
      <c r="Z173" s="49" t="s">
        <v>217</v>
      </c>
      <c r="AA173" s="49" t="s">
        <v>217</v>
      </c>
      <c r="AB173" s="49" t="s">
        <v>217</v>
      </c>
      <c r="AC173" s="49" t="s">
        <v>217</v>
      </c>
      <c r="AD173" s="49" t="s">
        <v>217</v>
      </c>
      <c r="AE173" s="118"/>
    </row>
    <row r="174" spans="1:31" ht="12" customHeight="1">
      <c r="A174" s="24">
        <v>170</v>
      </c>
      <c r="B174" s="25" t="str">
        <f>DB_INFO!B174</f>
        <v>UK</v>
      </c>
      <c r="C174" s="30" t="str">
        <f>DB_INFO!C174</f>
        <v>Chemical</v>
      </c>
      <c r="D174" s="25" t="str">
        <f>DB_INFO!D174</f>
        <v>DK/DA</v>
      </c>
      <c r="E174" s="25" t="str">
        <f>DB_INFO!E174</f>
        <v>20-50ºC</v>
      </c>
      <c r="F174" s="26" t="str">
        <f>DB_INFO!F174</f>
        <v>-</v>
      </c>
      <c r="G174" s="26" t="str">
        <f>DB_INFO!G174</f>
        <v>DK/DA</v>
      </c>
      <c r="H174" s="26" t="str">
        <f>DB_INFO!H174</f>
        <v>10-25 years</v>
      </c>
      <c r="I174" s="26" t="str">
        <f>DB_INFO!I174</f>
        <v>-</v>
      </c>
      <c r="J174" s="26" t="str">
        <f>DB_INFO!J174</f>
        <v>No</v>
      </c>
      <c r="K174" s="94" t="s">
        <v>64</v>
      </c>
      <c r="L174" s="29" t="s">
        <v>217</v>
      </c>
      <c r="M174" s="43"/>
      <c r="N174" s="30"/>
      <c r="O174" s="43"/>
      <c r="P174" s="43"/>
      <c r="Q174" s="43"/>
      <c r="R174" s="43"/>
      <c r="S174" s="43"/>
      <c r="T174" s="43">
        <v>1</v>
      </c>
      <c r="U174" s="43"/>
      <c r="V174" s="44"/>
      <c r="W174" s="49"/>
      <c r="X174" s="49"/>
      <c r="Y174" s="49"/>
      <c r="Z174" s="49"/>
      <c r="AA174" s="49"/>
      <c r="AB174" s="49" t="s">
        <v>217</v>
      </c>
      <c r="AC174" s="49" t="s">
        <v>217</v>
      </c>
      <c r="AD174" s="49" t="s">
        <v>217</v>
      </c>
      <c r="AE174" s="118"/>
    </row>
    <row r="175" spans="1:31" ht="12" customHeight="1">
      <c r="A175" s="24">
        <v>171</v>
      </c>
      <c r="B175" s="25" t="str">
        <f>DB_INFO!B175</f>
        <v>UK</v>
      </c>
      <c r="C175" s="30" t="str">
        <f>DB_INFO!C175</f>
        <v>Metals</v>
      </c>
      <c r="D175" s="25" t="str">
        <f>DB_INFO!D175</f>
        <v>DK/DA</v>
      </c>
      <c r="E175" s="25" t="str">
        <f>DB_INFO!E175</f>
        <v>DK/DA</v>
      </c>
      <c r="F175" s="26" t="str">
        <f>DB_INFO!F175</f>
        <v>DK/DA</v>
      </c>
      <c r="G175" s="26" t="str">
        <f>DB_INFO!G175</f>
        <v>DK/DA</v>
      </c>
      <c r="H175" s="26" t="str">
        <f>DB_INFO!H175</f>
        <v>Less 10 years</v>
      </c>
      <c r="I175" s="26" t="str">
        <f>DB_INFO!I175</f>
        <v>Less 10 years</v>
      </c>
      <c r="J175" s="26" t="str">
        <f>DB_INFO!J175</f>
        <v>Yes</v>
      </c>
      <c r="K175" s="94" t="s">
        <v>424</v>
      </c>
      <c r="L175" s="29" t="s">
        <v>55</v>
      </c>
      <c r="M175" s="43" t="s">
        <v>74</v>
      </c>
      <c r="N175" s="30"/>
      <c r="O175" s="43"/>
      <c r="P175" s="43"/>
      <c r="Q175" s="43">
        <v>1</v>
      </c>
      <c r="R175" s="43"/>
      <c r="S175" s="43"/>
      <c r="T175" s="43"/>
      <c r="U175" s="43"/>
      <c r="V175" s="44"/>
      <c r="W175" s="49" t="s">
        <v>217</v>
      </c>
      <c r="X175" s="49">
        <v>1</v>
      </c>
      <c r="Y175" s="49"/>
      <c r="Z175" s="49" t="s">
        <v>217</v>
      </c>
      <c r="AA175" s="49" t="s">
        <v>217</v>
      </c>
      <c r="AB175" s="49" t="s">
        <v>217</v>
      </c>
      <c r="AC175" s="49" t="s">
        <v>217</v>
      </c>
      <c r="AD175" s="49" t="s">
        <v>217</v>
      </c>
      <c r="AE175" s="118"/>
    </row>
    <row r="176" spans="1:31" ht="12" customHeight="1">
      <c r="A176" s="24">
        <v>172</v>
      </c>
      <c r="B176" s="25" t="str">
        <f>DB_INFO!B176</f>
        <v>UK</v>
      </c>
      <c r="C176" s="30" t="str">
        <f>DB_INFO!C176</f>
        <v>Wood &amp; wood products</v>
      </c>
      <c r="D176" s="25" t="str">
        <f>DB_INFO!D176</f>
        <v>DK/DA</v>
      </c>
      <c r="E176" s="25" t="str">
        <f>DB_INFO!E176</f>
        <v>51-100ºC</v>
      </c>
      <c r="F176" s="26" t="str">
        <f>DB_INFO!F176</f>
        <v>-</v>
      </c>
      <c r="G176" s="26" t="str">
        <f>DB_INFO!G176</f>
        <v>DK/DA</v>
      </c>
      <c r="H176" s="26" t="str">
        <f>DB_INFO!H176</f>
        <v>10-25 years</v>
      </c>
      <c r="I176" s="26" t="str">
        <f>DB_INFO!I176</f>
        <v>-</v>
      </c>
      <c r="J176" s="26" t="str">
        <f>DB_INFO!J176</f>
        <v>No</v>
      </c>
      <c r="K176" s="94" t="s">
        <v>64</v>
      </c>
      <c r="L176" s="29" t="s">
        <v>217</v>
      </c>
      <c r="M176" s="43"/>
      <c r="N176" s="30"/>
      <c r="O176" s="43"/>
      <c r="P176" s="43"/>
      <c r="Q176" s="43"/>
      <c r="R176" s="43"/>
      <c r="S176" s="43"/>
      <c r="T176" s="43">
        <v>1</v>
      </c>
      <c r="U176" s="43"/>
      <c r="V176" s="44"/>
      <c r="W176" s="49"/>
      <c r="X176" s="49"/>
      <c r="Y176" s="49"/>
      <c r="Z176" s="49"/>
      <c r="AA176" s="49"/>
      <c r="AB176" s="49" t="s">
        <v>217</v>
      </c>
      <c r="AC176" s="49" t="s">
        <v>217</v>
      </c>
      <c r="AD176" s="49" t="s">
        <v>217</v>
      </c>
      <c r="AE176" s="118"/>
    </row>
    <row r="177" spans="1:31" ht="12" customHeight="1">
      <c r="A177" s="24">
        <v>173</v>
      </c>
      <c r="B177" s="25" t="str">
        <f>DB_INFO!B177</f>
        <v>UK</v>
      </c>
      <c r="C177" s="30" t="str">
        <f>DB_INFO!C177</f>
        <v>Metals</v>
      </c>
      <c r="D177" s="25" t="str">
        <f>DB_INFO!D177</f>
        <v>DK/DA</v>
      </c>
      <c r="E177" s="25" t="str">
        <f>DB_INFO!E177</f>
        <v>20-50ºC</v>
      </c>
      <c r="F177" s="26" t="str">
        <f>DB_INFO!F177</f>
        <v>-</v>
      </c>
      <c r="G177" s="26" t="str">
        <f>DB_INFO!G177</f>
        <v>DK/DA</v>
      </c>
      <c r="H177" s="26" t="str">
        <f>DB_INFO!H177</f>
        <v>Less 10 years</v>
      </c>
      <c r="I177" s="26" t="str">
        <f>DB_INFO!I177</f>
        <v>-</v>
      </c>
      <c r="J177" s="26" t="str">
        <f>DB_INFO!J177</f>
        <v>Yes</v>
      </c>
      <c r="K177" s="94" t="s">
        <v>64</v>
      </c>
      <c r="L177" s="28" t="s">
        <v>217</v>
      </c>
      <c r="M177" s="149"/>
      <c r="N177" s="30"/>
      <c r="O177" s="43">
        <v>1</v>
      </c>
      <c r="P177" s="43"/>
      <c r="Q177" s="43"/>
      <c r="R177" s="43"/>
      <c r="S177" s="43"/>
      <c r="T177" s="43"/>
      <c r="U177" s="43"/>
      <c r="V177" s="44"/>
      <c r="W177" s="49"/>
      <c r="X177" s="49"/>
      <c r="Y177" s="49"/>
      <c r="Z177" s="49"/>
      <c r="AA177" s="49"/>
      <c r="AB177" s="49" t="s">
        <v>217</v>
      </c>
      <c r="AC177" s="49"/>
      <c r="AD177" s="49" t="s">
        <v>217</v>
      </c>
      <c r="AE177" s="118"/>
    </row>
    <row r="178" spans="1:31" ht="12" customHeight="1">
      <c r="A178" s="24">
        <v>174</v>
      </c>
      <c r="B178" s="25" t="str">
        <f>DB_INFO!B178</f>
        <v>UK</v>
      </c>
      <c r="C178" s="30" t="str">
        <f>DB_INFO!C178</f>
        <v>Metals</v>
      </c>
      <c r="D178" s="25" t="str">
        <f>DB_INFO!D178</f>
        <v>DK/DA</v>
      </c>
      <c r="E178" s="25" t="str">
        <f>DB_INFO!E178</f>
        <v>20-50ºC</v>
      </c>
      <c r="F178" s="26" t="str">
        <f>DB_INFO!F178</f>
        <v>-</v>
      </c>
      <c r="G178" s="26" t="str">
        <f>DB_INFO!G178</f>
        <v>DK/DA</v>
      </c>
      <c r="H178" s="26" t="str">
        <f>DB_INFO!H178</f>
        <v>Less 10 years</v>
      </c>
      <c r="I178" s="26" t="str">
        <f>DB_INFO!I178</f>
        <v>-</v>
      </c>
      <c r="J178" s="26" t="str">
        <f>DB_INFO!J178</f>
        <v>No</v>
      </c>
      <c r="K178" s="94" t="s">
        <v>64</v>
      </c>
      <c r="L178" s="29" t="s">
        <v>217</v>
      </c>
      <c r="M178" s="43"/>
      <c r="N178" s="30"/>
      <c r="O178" s="43"/>
      <c r="P178" s="43"/>
      <c r="Q178" s="43"/>
      <c r="R178" s="43"/>
      <c r="S178" s="43"/>
      <c r="T178" s="43">
        <v>1</v>
      </c>
      <c r="U178" s="43"/>
      <c r="V178" s="44"/>
      <c r="W178" s="49"/>
      <c r="X178" s="49"/>
      <c r="Y178" s="49"/>
      <c r="Z178" s="49"/>
      <c r="AA178" s="49"/>
      <c r="AB178" s="49" t="s">
        <v>217</v>
      </c>
      <c r="AC178" s="49" t="s">
        <v>217</v>
      </c>
      <c r="AD178" s="49" t="s">
        <v>217</v>
      </c>
      <c r="AE178" s="118"/>
    </row>
    <row r="179" spans="1:31" ht="12" customHeight="1">
      <c r="A179" s="24">
        <v>175</v>
      </c>
      <c r="B179" s="25" t="str">
        <f>DB_INFO!B179</f>
        <v>UK</v>
      </c>
      <c r="C179" s="30" t="str">
        <f>DB_INFO!C179</f>
        <v>Machinery</v>
      </c>
      <c r="D179" s="25" t="str">
        <f>DB_INFO!D179</f>
        <v>DK/DA</v>
      </c>
      <c r="E179" s="25" t="str">
        <f>DB_INFO!E179</f>
        <v>More 250ºC</v>
      </c>
      <c r="F179" s="26" t="str">
        <f>DB_INFO!F179</f>
        <v>DK/DA</v>
      </c>
      <c r="G179" s="26" t="str">
        <f>DB_INFO!G179</f>
        <v>DK/DA</v>
      </c>
      <c r="H179" s="26" t="str">
        <f>DB_INFO!H179</f>
        <v>DK/DA</v>
      </c>
      <c r="I179" s="26" t="str">
        <f>DB_INFO!I179</f>
        <v>DK/DA</v>
      </c>
      <c r="J179" s="26" t="str">
        <f>DB_INFO!J179</f>
        <v>No</v>
      </c>
      <c r="K179" s="94" t="s">
        <v>424</v>
      </c>
      <c r="L179" s="29" t="s">
        <v>55</v>
      </c>
      <c r="M179" s="43" t="s">
        <v>74</v>
      </c>
      <c r="N179" s="30"/>
      <c r="O179" s="43"/>
      <c r="P179" s="43"/>
      <c r="Q179" s="43"/>
      <c r="R179" s="43"/>
      <c r="S179" s="43"/>
      <c r="T179" s="43">
        <v>1</v>
      </c>
      <c r="U179" s="43"/>
      <c r="V179" s="44"/>
      <c r="W179" s="49" t="s">
        <v>217</v>
      </c>
      <c r="X179" s="49">
        <v>1</v>
      </c>
      <c r="Y179" s="49"/>
      <c r="Z179" s="49" t="s">
        <v>217</v>
      </c>
      <c r="AA179" s="49"/>
      <c r="AB179" s="49" t="s">
        <v>217</v>
      </c>
      <c r="AC179" s="49" t="s">
        <v>217</v>
      </c>
      <c r="AD179" s="49"/>
      <c r="AE179" s="118"/>
    </row>
    <row r="180" spans="1:31" ht="12" customHeight="1">
      <c r="A180" s="24">
        <v>176</v>
      </c>
      <c r="B180" s="25" t="str">
        <f>DB_INFO!B180</f>
        <v>UK</v>
      </c>
      <c r="C180" s="30" t="str">
        <f>DB_INFO!C180</f>
        <v>Chemical</v>
      </c>
      <c r="D180" s="25" t="str">
        <f>DB_INFO!D180</f>
        <v>DK/DA</v>
      </c>
      <c r="E180" s="25" t="str">
        <f>DB_INFO!E180</f>
        <v>DK/DA</v>
      </c>
      <c r="F180" s="26" t="str">
        <f>DB_INFO!F180</f>
        <v>DK/DA</v>
      </c>
      <c r="G180" s="26" t="str">
        <f>DB_INFO!G180</f>
        <v>DK/DA</v>
      </c>
      <c r="H180" s="26" t="str">
        <f>DB_INFO!H180</f>
        <v>Less 10 years</v>
      </c>
      <c r="I180" s="26" t="str">
        <f>DB_INFO!I180</f>
        <v>Less 10 years</v>
      </c>
      <c r="J180" s="26" t="str">
        <f>DB_INFO!J180</f>
        <v>No</v>
      </c>
      <c r="K180" s="94" t="s">
        <v>424</v>
      </c>
      <c r="L180" s="29" t="s">
        <v>55</v>
      </c>
      <c r="M180" s="43" t="s">
        <v>74</v>
      </c>
      <c r="N180" s="30"/>
      <c r="O180" s="43"/>
      <c r="P180" s="43"/>
      <c r="Q180" s="43"/>
      <c r="R180" s="43"/>
      <c r="S180" s="43"/>
      <c r="T180" s="43">
        <v>1</v>
      </c>
      <c r="U180" s="43"/>
      <c r="V180" s="44"/>
      <c r="W180" s="49" t="s">
        <v>217</v>
      </c>
      <c r="X180" s="49" t="s">
        <v>217</v>
      </c>
      <c r="Y180" s="49"/>
      <c r="Z180" s="49" t="s">
        <v>217</v>
      </c>
      <c r="AA180" s="49"/>
      <c r="AB180" s="49" t="s">
        <v>217</v>
      </c>
      <c r="AC180" s="49" t="s">
        <v>217</v>
      </c>
      <c r="AD180" s="49">
        <v>1</v>
      </c>
      <c r="AE180" s="118"/>
    </row>
    <row r="181" spans="1:31" ht="12" customHeight="1">
      <c r="A181" s="24">
        <v>177</v>
      </c>
      <c r="B181" s="25" t="str">
        <f>DB_INFO!B181</f>
        <v>UK</v>
      </c>
      <c r="C181" s="30" t="str">
        <f>DB_INFO!C181</f>
        <v>Metals</v>
      </c>
      <c r="D181" s="25" t="str">
        <f>DB_INFO!D181</f>
        <v>DK/DA</v>
      </c>
      <c r="E181" s="25" t="str">
        <f>DB_INFO!E181</f>
        <v>51-100ºC</v>
      </c>
      <c r="F181" s="26" t="str">
        <f>DB_INFO!F181</f>
        <v>-</v>
      </c>
      <c r="G181" s="26" t="str">
        <f>DB_INFO!G181</f>
        <v>DK/DA</v>
      </c>
      <c r="H181" s="26" t="str">
        <f>DB_INFO!H181</f>
        <v>Less 10 years</v>
      </c>
      <c r="I181" s="26" t="str">
        <f>DB_INFO!I181</f>
        <v>-</v>
      </c>
      <c r="J181" s="26" t="str">
        <f>DB_INFO!J181</f>
        <v>Yes</v>
      </c>
      <c r="K181" s="94" t="s">
        <v>64</v>
      </c>
      <c r="L181" s="29" t="s">
        <v>217</v>
      </c>
      <c r="M181" s="43"/>
      <c r="N181" s="30"/>
      <c r="O181" s="43"/>
      <c r="P181" s="43"/>
      <c r="Q181" s="43"/>
      <c r="R181" s="43"/>
      <c r="S181" s="43"/>
      <c r="T181" s="43">
        <v>1</v>
      </c>
      <c r="U181" s="43"/>
      <c r="V181" s="44"/>
      <c r="W181" s="49"/>
      <c r="X181" s="49"/>
      <c r="Y181" s="49"/>
      <c r="Z181" s="49"/>
      <c r="AA181" s="49"/>
      <c r="AB181" s="49" t="s">
        <v>217</v>
      </c>
      <c r="AC181" s="49" t="s">
        <v>217</v>
      </c>
      <c r="AD181" s="49"/>
      <c r="AE181" s="118"/>
    </row>
    <row r="182" spans="1:31" ht="12" customHeight="1">
      <c r="A182" s="24">
        <v>178</v>
      </c>
      <c r="B182" s="25" t="str">
        <f>DB_INFO!B182</f>
        <v>UK</v>
      </c>
      <c r="C182" s="30" t="str">
        <f>DB_INFO!C182</f>
        <v>Textil &amp; Clothing</v>
      </c>
      <c r="D182" s="25" t="str">
        <f>DB_INFO!D182</f>
        <v>DK/DA</v>
      </c>
      <c r="E182" s="25" t="str">
        <f>DB_INFO!E182</f>
        <v>DK/DA</v>
      </c>
      <c r="F182" s="26" t="str">
        <f>DB_INFO!F182</f>
        <v>DK/DA</v>
      </c>
      <c r="G182" s="26" t="str">
        <f>DB_INFO!G182</f>
        <v>DK/DA</v>
      </c>
      <c r="H182" s="26" t="str">
        <f>DB_INFO!H182</f>
        <v>Less 10 years</v>
      </c>
      <c r="I182" s="26" t="str">
        <f>DB_INFO!I182</f>
        <v>Less 10 years</v>
      </c>
      <c r="J182" s="26" t="str">
        <f>DB_INFO!J182</f>
        <v>No</v>
      </c>
      <c r="K182" s="94" t="s">
        <v>424</v>
      </c>
      <c r="L182" s="29" t="s">
        <v>55</v>
      </c>
      <c r="M182" s="43" t="s">
        <v>74</v>
      </c>
      <c r="N182" s="30"/>
      <c r="O182" s="43"/>
      <c r="P182" s="43"/>
      <c r="Q182" s="43"/>
      <c r="R182" s="43"/>
      <c r="S182" s="43"/>
      <c r="T182" s="43">
        <v>1</v>
      </c>
      <c r="U182" s="43"/>
      <c r="V182" s="44"/>
      <c r="W182" s="49" t="s">
        <v>217</v>
      </c>
      <c r="X182" s="49">
        <v>1</v>
      </c>
      <c r="Y182" s="49"/>
      <c r="Z182" s="49" t="s">
        <v>217</v>
      </c>
      <c r="AA182" s="49"/>
      <c r="AB182" s="49" t="s">
        <v>217</v>
      </c>
      <c r="AC182" s="49" t="s">
        <v>217</v>
      </c>
      <c r="AD182" s="49">
        <v>1</v>
      </c>
      <c r="AE182" s="118"/>
    </row>
    <row r="183" spans="1:31" ht="12" customHeight="1">
      <c r="A183" s="24">
        <v>179</v>
      </c>
      <c r="B183" s="25" t="str">
        <f>DB_INFO!B183</f>
        <v>UK</v>
      </c>
      <c r="C183" s="30" t="str">
        <f>DB_INFO!C183</f>
        <v>Metals</v>
      </c>
      <c r="D183" s="25" t="str">
        <f>DB_INFO!D183</f>
        <v>DK/DA</v>
      </c>
      <c r="E183" s="25" t="str">
        <f>DB_INFO!E183</f>
        <v>DK/DA</v>
      </c>
      <c r="F183" s="26" t="str">
        <f>DB_INFO!F183</f>
        <v>-</v>
      </c>
      <c r="G183" s="26" t="str">
        <f>DB_INFO!G183</f>
        <v>DK/DA</v>
      </c>
      <c r="H183" s="26" t="str">
        <f>DB_INFO!H183</f>
        <v>Less 10 years</v>
      </c>
      <c r="I183" s="26" t="str">
        <f>DB_INFO!I183</f>
        <v>-</v>
      </c>
      <c r="J183" s="26" t="str">
        <f>DB_INFO!J183</f>
        <v>Yes</v>
      </c>
      <c r="K183" s="94" t="s">
        <v>64</v>
      </c>
      <c r="L183" s="29" t="s">
        <v>217</v>
      </c>
      <c r="M183" s="43"/>
      <c r="N183" s="30"/>
      <c r="O183" s="43"/>
      <c r="P183" s="43"/>
      <c r="Q183" s="43">
        <v>1</v>
      </c>
      <c r="R183" s="43"/>
      <c r="S183" s="43"/>
      <c r="T183" s="43"/>
      <c r="U183" s="43"/>
      <c r="V183" s="44"/>
      <c r="W183" s="49"/>
      <c r="X183" s="49"/>
      <c r="Y183" s="49"/>
      <c r="Z183" s="49"/>
      <c r="AA183" s="49"/>
      <c r="AB183" s="49" t="s">
        <v>217</v>
      </c>
      <c r="AC183" s="49" t="s">
        <v>217</v>
      </c>
      <c r="AD183" s="49" t="s">
        <v>217</v>
      </c>
      <c r="AE183" s="118"/>
    </row>
    <row r="184" spans="1:31" ht="12" customHeight="1">
      <c r="A184" s="24">
        <v>180</v>
      </c>
      <c r="B184" s="25" t="str">
        <f>DB_INFO!B184</f>
        <v>UK</v>
      </c>
      <c r="C184" s="30" t="str">
        <f>DB_INFO!C184</f>
        <v>Wood &amp; wood products</v>
      </c>
      <c r="D184" s="25" t="str">
        <f>DB_INFO!D184</f>
        <v>DK/DA</v>
      </c>
      <c r="E184" s="25" t="str">
        <f>DB_INFO!E184</f>
        <v>DK/DA</v>
      </c>
      <c r="F184" s="26" t="str">
        <f>DB_INFO!F184</f>
        <v>-</v>
      </c>
      <c r="G184" s="26" t="str">
        <f>DB_INFO!G184</f>
        <v>DK/DA</v>
      </c>
      <c r="H184" s="26" t="str">
        <f>DB_INFO!H184</f>
        <v>Less 10 years</v>
      </c>
      <c r="I184" s="26" t="str">
        <f>DB_INFO!I184</f>
        <v>-</v>
      </c>
      <c r="J184" s="26" t="str">
        <f>DB_INFO!J184</f>
        <v>No</v>
      </c>
      <c r="K184" s="94" t="s">
        <v>64</v>
      </c>
      <c r="L184" s="29" t="s">
        <v>217</v>
      </c>
      <c r="M184" s="43"/>
      <c r="N184" s="30"/>
      <c r="O184" s="43"/>
      <c r="P184" s="43"/>
      <c r="Q184" s="43"/>
      <c r="R184" s="43"/>
      <c r="S184" s="43"/>
      <c r="T184" s="43">
        <v>1</v>
      </c>
      <c r="U184" s="43"/>
      <c r="V184" s="44"/>
      <c r="W184" s="49"/>
      <c r="X184" s="49"/>
      <c r="Y184" s="49"/>
      <c r="Z184" s="49"/>
      <c r="AA184" s="49"/>
      <c r="AB184" s="49" t="s">
        <v>217</v>
      </c>
      <c r="AC184" s="49" t="s">
        <v>217</v>
      </c>
      <c r="AD184" s="49" t="s">
        <v>217</v>
      </c>
      <c r="AE184" s="118"/>
    </row>
    <row r="185" spans="1:31" ht="12" customHeight="1">
      <c r="A185" s="24">
        <v>181</v>
      </c>
      <c r="B185" s="25" t="str">
        <f>DB_INFO!B185</f>
        <v>UK</v>
      </c>
      <c r="C185" s="30" t="str">
        <f>DB_INFO!C185</f>
        <v>Paper &amp; paper products</v>
      </c>
      <c r="D185" s="25" t="str">
        <f>DB_INFO!D185</f>
        <v>DK/DA</v>
      </c>
      <c r="E185" s="25" t="str">
        <f>DB_INFO!E185</f>
        <v>DK/DA</v>
      </c>
      <c r="F185" s="26" t="str">
        <f>DB_INFO!F185</f>
        <v>DK/DA</v>
      </c>
      <c r="G185" s="26" t="str">
        <f>DB_INFO!G185</f>
        <v>DK/DA</v>
      </c>
      <c r="H185" s="26" t="str">
        <f>DB_INFO!H185</f>
        <v>DK/DA</v>
      </c>
      <c r="I185" s="26" t="str">
        <f>DB_INFO!I185</f>
        <v>DK/DA</v>
      </c>
      <c r="J185" s="26" t="str">
        <f>DB_INFO!J185</f>
        <v>Yes</v>
      </c>
      <c r="K185" s="94" t="s">
        <v>424</v>
      </c>
      <c r="L185" s="29" t="s">
        <v>55</v>
      </c>
      <c r="M185" s="43" t="s">
        <v>74</v>
      </c>
      <c r="N185" s="30"/>
      <c r="O185" s="43"/>
      <c r="P185" s="43"/>
      <c r="Q185" s="43">
        <v>1</v>
      </c>
      <c r="R185" s="43"/>
      <c r="S185" s="43"/>
      <c r="T185" s="43"/>
      <c r="U185" s="43"/>
      <c r="V185" s="44"/>
      <c r="W185" s="49" t="s">
        <v>217</v>
      </c>
      <c r="X185" s="49">
        <v>1</v>
      </c>
      <c r="Y185" s="49"/>
      <c r="Z185" s="49" t="s">
        <v>217</v>
      </c>
      <c r="AA185" s="49"/>
      <c r="AB185" s="49" t="s">
        <v>217</v>
      </c>
      <c r="AC185" s="49" t="s">
        <v>217</v>
      </c>
      <c r="AD185" s="49" t="s">
        <v>217</v>
      </c>
      <c r="AE185" s="118"/>
    </row>
    <row r="186" spans="1:31" ht="12" customHeight="1">
      <c r="A186" s="24">
        <v>182</v>
      </c>
      <c r="B186" s="25" t="str">
        <f>DB_INFO!B186</f>
        <v>UK</v>
      </c>
      <c r="C186" s="30" t="str">
        <f>DB_INFO!C186</f>
        <v>Metals</v>
      </c>
      <c r="D186" s="25" t="str">
        <f>DB_INFO!D186</f>
        <v>DK/DA</v>
      </c>
      <c r="E186" s="25" t="str">
        <f>DB_INFO!E186</f>
        <v>-</v>
      </c>
      <c r="F186" s="26" t="str">
        <f>DB_INFO!F186</f>
        <v>DK/DA</v>
      </c>
      <c r="G186" s="26" t="str">
        <f>DB_INFO!G186</f>
        <v>DK/DA</v>
      </c>
      <c r="H186" s="26" t="str">
        <f>DB_INFO!H186</f>
        <v>-</v>
      </c>
      <c r="I186" s="26" t="str">
        <f>DB_INFO!I186</f>
        <v>Less 10 years</v>
      </c>
      <c r="J186" s="26" t="str">
        <f>DB_INFO!J186</f>
        <v>No</v>
      </c>
      <c r="K186" s="94" t="s">
        <v>424</v>
      </c>
      <c r="L186" s="29" t="s">
        <v>55</v>
      </c>
      <c r="M186" s="43" t="s">
        <v>74</v>
      </c>
      <c r="N186" s="30"/>
      <c r="O186" s="43"/>
      <c r="P186" s="43"/>
      <c r="Q186" s="43"/>
      <c r="R186" s="43"/>
      <c r="S186" s="43"/>
      <c r="T186" s="43"/>
      <c r="U186" s="43"/>
      <c r="V186" s="44"/>
      <c r="W186" s="49" t="s">
        <v>217</v>
      </c>
      <c r="X186" s="49" t="s">
        <v>217</v>
      </c>
      <c r="Y186" s="49"/>
      <c r="Z186" s="49" t="s">
        <v>217</v>
      </c>
      <c r="AA186" s="49"/>
      <c r="AB186" s="49" t="s">
        <v>217</v>
      </c>
      <c r="AC186" s="49" t="s">
        <v>217</v>
      </c>
      <c r="AD186" s="49">
        <v>1</v>
      </c>
      <c r="AE186" s="118"/>
    </row>
    <row r="187" spans="1:31" ht="12" customHeight="1">
      <c r="A187" s="24">
        <v>183</v>
      </c>
      <c r="B187" s="25" t="str">
        <f>DB_INFO!B187</f>
        <v>UK</v>
      </c>
      <c r="C187" s="30" t="str">
        <f>DB_INFO!C187</f>
        <v>Chemical</v>
      </c>
      <c r="D187" s="25" t="str">
        <f>DB_INFO!D187</f>
        <v>DK/DA</v>
      </c>
      <c r="E187" s="25" t="str">
        <f>DB_INFO!E187</f>
        <v>DK/DA</v>
      </c>
      <c r="F187" s="26" t="str">
        <f>DB_INFO!F187</f>
        <v>-</v>
      </c>
      <c r="G187" s="26" t="str">
        <f>DB_INFO!G187</f>
        <v>DK/DA</v>
      </c>
      <c r="H187" s="26" t="str">
        <f>DB_INFO!H187</f>
        <v>Less 10 years</v>
      </c>
      <c r="I187" s="26" t="str">
        <f>DB_INFO!I187</f>
        <v>-</v>
      </c>
      <c r="J187" s="26" t="str">
        <f>DB_INFO!J187</f>
        <v>No</v>
      </c>
      <c r="K187" s="94" t="s">
        <v>64</v>
      </c>
      <c r="L187" s="29" t="s">
        <v>217</v>
      </c>
      <c r="M187" s="43"/>
      <c r="N187" s="30"/>
      <c r="O187" s="43"/>
      <c r="P187" s="43"/>
      <c r="Q187" s="43"/>
      <c r="R187" s="43"/>
      <c r="S187" s="43"/>
      <c r="T187" s="43">
        <v>1</v>
      </c>
      <c r="U187" s="43"/>
      <c r="V187" s="44"/>
      <c r="W187" s="49"/>
      <c r="X187" s="49"/>
      <c r="Y187" s="49"/>
      <c r="Z187" s="49"/>
      <c r="AA187" s="49"/>
      <c r="AB187" s="49" t="s">
        <v>217</v>
      </c>
      <c r="AC187" s="49" t="s">
        <v>217</v>
      </c>
      <c r="AD187" s="49"/>
      <c r="AE187" s="118"/>
    </row>
    <row r="188" spans="1:31" ht="12" customHeight="1">
      <c r="A188" s="24">
        <v>184</v>
      </c>
      <c r="B188" s="25" t="str">
        <f>DB_INFO!B188</f>
        <v>UK</v>
      </c>
      <c r="C188" s="30" t="str">
        <f>DB_INFO!C188</f>
        <v>Metals</v>
      </c>
      <c r="D188" s="25" t="str">
        <f>DB_INFO!D188</f>
        <v>DK/DA</v>
      </c>
      <c r="E188" s="25" t="str">
        <f>DB_INFO!E188</f>
        <v>-</v>
      </c>
      <c r="F188" s="26" t="str">
        <f>DB_INFO!F188</f>
        <v>DK/DA</v>
      </c>
      <c r="G188" s="26" t="str">
        <f>DB_INFO!G188</f>
        <v>DK/DA</v>
      </c>
      <c r="H188" s="26" t="str">
        <f>DB_INFO!H188</f>
        <v>-</v>
      </c>
      <c r="I188" s="26" t="str">
        <f>DB_INFO!I188</f>
        <v>Less 10 years</v>
      </c>
      <c r="J188" s="26" t="str">
        <f>DB_INFO!J188</f>
        <v>DK/DA</v>
      </c>
      <c r="K188" s="94" t="s">
        <v>424</v>
      </c>
      <c r="L188" s="29" t="s">
        <v>55</v>
      </c>
      <c r="M188" s="43" t="s">
        <v>74</v>
      </c>
      <c r="N188" s="30"/>
      <c r="O188" s="43"/>
      <c r="P188" s="43"/>
      <c r="Q188" s="43"/>
      <c r="R188" s="43"/>
      <c r="S188" s="43"/>
      <c r="T188" s="43"/>
      <c r="U188" s="43"/>
      <c r="V188" s="44"/>
      <c r="W188" s="49">
        <v>1</v>
      </c>
      <c r="X188" s="49" t="s">
        <v>217</v>
      </c>
      <c r="Y188" s="49"/>
      <c r="Z188" s="49" t="s">
        <v>217</v>
      </c>
      <c r="AA188" s="49"/>
      <c r="AB188" s="49" t="s">
        <v>217</v>
      </c>
      <c r="AC188" s="49" t="s">
        <v>217</v>
      </c>
      <c r="AD188" s="49" t="s">
        <v>217</v>
      </c>
      <c r="AE188" s="118"/>
    </row>
    <row r="189" spans="1:31" ht="12" customHeight="1">
      <c r="A189" s="24">
        <v>185</v>
      </c>
      <c r="B189" s="25" t="str">
        <f>DB_INFO!B189</f>
        <v>UK</v>
      </c>
      <c r="C189" s="30" t="str">
        <f>DB_INFO!C189</f>
        <v>Metals</v>
      </c>
      <c r="D189" s="25" t="str">
        <f>DB_INFO!D189</f>
        <v>DK/DA</v>
      </c>
      <c r="E189" s="25" t="str">
        <f>DB_INFO!E189</f>
        <v>DK/DA</v>
      </c>
      <c r="F189" s="26" t="str">
        <f>DB_INFO!F189</f>
        <v>-</v>
      </c>
      <c r="G189" s="26" t="str">
        <f>DB_INFO!G189</f>
        <v>DK/DA</v>
      </c>
      <c r="H189" s="26" t="str">
        <f>DB_INFO!H189</f>
        <v>DK/DA</v>
      </c>
      <c r="I189" s="26" t="str">
        <f>DB_INFO!I189</f>
        <v>-</v>
      </c>
      <c r="J189" s="26" t="str">
        <f>DB_INFO!J189</f>
        <v>No</v>
      </c>
      <c r="K189" s="94" t="s">
        <v>64</v>
      </c>
      <c r="L189" s="29" t="s">
        <v>217</v>
      </c>
      <c r="M189" s="43"/>
      <c r="N189" s="30"/>
      <c r="O189" s="43"/>
      <c r="P189" s="43"/>
      <c r="Q189" s="43"/>
      <c r="R189" s="43"/>
      <c r="S189" s="43"/>
      <c r="T189" s="43">
        <v>1</v>
      </c>
      <c r="U189" s="43"/>
      <c r="V189" s="44"/>
      <c r="W189" s="49"/>
      <c r="X189" s="49"/>
      <c r="Y189" s="49"/>
      <c r="Z189" s="49"/>
      <c r="AA189" s="49"/>
      <c r="AB189" s="49" t="s">
        <v>217</v>
      </c>
      <c r="AC189" s="49" t="s">
        <v>217</v>
      </c>
      <c r="AD189" s="49" t="s">
        <v>217</v>
      </c>
      <c r="AE189" s="118"/>
    </row>
    <row r="190" spans="1:31" ht="12" customHeight="1">
      <c r="A190" s="24">
        <v>186</v>
      </c>
      <c r="B190" s="25" t="str">
        <f>DB_INFO!B190</f>
        <v>UK</v>
      </c>
      <c r="C190" s="30" t="str">
        <f>DB_INFO!C190</f>
        <v>Metals</v>
      </c>
      <c r="D190" s="25" t="str">
        <f>DB_INFO!D190</f>
        <v>DK/DA</v>
      </c>
      <c r="E190" s="25" t="str">
        <f>DB_INFO!E190</f>
        <v>DK/DA</v>
      </c>
      <c r="F190" s="26" t="str">
        <f>DB_INFO!F190</f>
        <v>-</v>
      </c>
      <c r="G190" s="26" t="str">
        <f>DB_INFO!G190</f>
        <v>DK/DA</v>
      </c>
      <c r="H190" s="26" t="str">
        <f>DB_INFO!H190</f>
        <v>Less 10 years</v>
      </c>
      <c r="I190" s="26" t="str">
        <f>DB_INFO!I190</f>
        <v>-</v>
      </c>
      <c r="J190" s="26" t="str">
        <f>DB_INFO!J190</f>
        <v>No</v>
      </c>
      <c r="K190" s="94" t="s">
        <v>64</v>
      </c>
      <c r="L190" s="29" t="s">
        <v>217</v>
      </c>
      <c r="M190" s="43"/>
      <c r="N190" s="30"/>
      <c r="O190" s="43">
        <v>1</v>
      </c>
      <c r="P190" s="43"/>
      <c r="Q190" s="43"/>
      <c r="R190" s="43"/>
      <c r="S190" s="43"/>
      <c r="T190" s="43"/>
      <c r="U190" s="43"/>
      <c r="V190" s="44"/>
      <c r="W190" s="49"/>
      <c r="X190" s="49"/>
      <c r="Y190" s="49"/>
      <c r="Z190" s="49"/>
      <c r="AA190" s="49"/>
      <c r="AB190" s="49" t="s">
        <v>217</v>
      </c>
      <c r="AC190" s="49" t="s">
        <v>217</v>
      </c>
      <c r="AD190" s="49" t="s">
        <v>217</v>
      </c>
      <c r="AE190" s="118"/>
    </row>
    <row r="191" spans="1:31" ht="12" customHeight="1">
      <c r="A191" s="24">
        <v>187</v>
      </c>
      <c r="B191" s="25" t="str">
        <f>DB_INFO!B191</f>
        <v>UK</v>
      </c>
      <c r="C191" s="30" t="str">
        <f>DB_INFO!C191</f>
        <v>Metals</v>
      </c>
      <c r="D191" s="25" t="str">
        <f>DB_INFO!D191</f>
        <v>DK/DA</v>
      </c>
      <c r="E191" s="25" t="str">
        <f>DB_INFO!E191</f>
        <v>DK/DA</v>
      </c>
      <c r="F191" s="26" t="str">
        <f>DB_INFO!F191</f>
        <v>-</v>
      </c>
      <c r="G191" s="26" t="str">
        <f>DB_INFO!G191</f>
        <v>DK/DA</v>
      </c>
      <c r="H191" s="26" t="str">
        <f>DB_INFO!H191</f>
        <v>Less 10 years</v>
      </c>
      <c r="I191" s="26" t="str">
        <f>DB_INFO!I191</f>
        <v>-</v>
      </c>
      <c r="J191" s="26" t="str">
        <f>DB_INFO!J191</f>
        <v>Yes</v>
      </c>
      <c r="K191" s="94" t="s">
        <v>64</v>
      </c>
      <c r="L191" s="29" t="s">
        <v>217</v>
      </c>
      <c r="M191" s="43"/>
      <c r="N191" s="30"/>
      <c r="O191" s="43"/>
      <c r="P191" s="43"/>
      <c r="Q191" s="43"/>
      <c r="R191" s="43"/>
      <c r="S191" s="43"/>
      <c r="T191" s="43">
        <v>1</v>
      </c>
      <c r="U191" s="43"/>
      <c r="V191" s="44"/>
      <c r="W191" s="49"/>
      <c r="X191" s="49"/>
      <c r="Y191" s="49"/>
      <c r="Z191" s="49"/>
      <c r="AA191" s="49"/>
      <c r="AB191" s="49" t="s">
        <v>217</v>
      </c>
      <c r="AC191" s="49" t="s">
        <v>217</v>
      </c>
      <c r="AD191" s="49" t="s">
        <v>217</v>
      </c>
      <c r="AE191" s="118"/>
    </row>
    <row r="192" spans="1:31" ht="12" customHeight="1">
      <c r="A192" s="24">
        <v>188</v>
      </c>
      <c r="B192" s="25" t="str">
        <f>DB_INFO!B192</f>
        <v>UK</v>
      </c>
      <c r="C192" s="30" t="str">
        <f>DB_INFO!C192</f>
        <v>Food &amp; Beverages</v>
      </c>
      <c r="D192" s="25" t="str">
        <f>DB_INFO!D192</f>
        <v>DK/DA</v>
      </c>
      <c r="E192" s="25" t="str">
        <f>DB_INFO!E192</f>
        <v>20-50ºC</v>
      </c>
      <c r="F192" s="26" t="str">
        <f>DB_INFO!F192</f>
        <v>-</v>
      </c>
      <c r="G192" s="26" t="str">
        <f>DB_INFO!G192</f>
        <v>DK/DA</v>
      </c>
      <c r="H192" s="26" t="str">
        <f>DB_INFO!H192</f>
        <v>Less 10 years</v>
      </c>
      <c r="I192" s="26" t="str">
        <f>DB_INFO!I192</f>
        <v>-</v>
      </c>
      <c r="J192" s="26" t="str">
        <f>DB_INFO!J192</f>
        <v>No</v>
      </c>
      <c r="K192" s="94" t="s">
        <v>64</v>
      </c>
      <c r="L192" s="29" t="s">
        <v>217</v>
      </c>
      <c r="M192" s="43"/>
      <c r="N192" s="30"/>
      <c r="O192" s="43"/>
      <c r="P192" s="43"/>
      <c r="Q192" s="43"/>
      <c r="R192" s="43"/>
      <c r="S192" s="43"/>
      <c r="T192" s="43">
        <v>1</v>
      </c>
      <c r="U192" s="43"/>
      <c r="V192" s="44"/>
      <c r="W192" s="49"/>
      <c r="X192" s="49"/>
      <c r="Y192" s="49"/>
      <c r="Z192" s="49"/>
      <c r="AA192" s="49"/>
      <c r="AB192" s="49" t="s">
        <v>217</v>
      </c>
      <c r="AC192" s="49" t="s">
        <v>217</v>
      </c>
      <c r="AD192" s="49"/>
      <c r="AE192" s="118"/>
    </row>
    <row r="193" spans="1:31" ht="12" customHeight="1">
      <c r="A193" s="24">
        <v>189</v>
      </c>
      <c r="B193" s="25" t="str">
        <f>DB_INFO!B193</f>
        <v>UK</v>
      </c>
      <c r="C193" s="30" t="str">
        <f>DB_INFO!C193</f>
        <v>Chemical</v>
      </c>
      <c r="D193" s="25" t="str">
        <f>DB_INFO!D193</f>
        <v>DK/DA</v>
      </c>
      <c r="E193" s="25" t="str">
        <f>DB_INFO!E193</f>
        <v>20-50ºC</v>
      </c>
      <c r="F193" s="26" t="str">
        <f>DB_INFO!F193</f>
        <v>0-20ºC</v>
      </c>
      <c r="G193" s="26" t="str">
        <f>DB_INFO!G193</f>
        <v>DK/DA</v>
      </c>
      <c r="H193" s="26" t="str">
        <f>DB_INFO!H193</f>
        <v>Less 10 years</v>
      </c>
      <c r="I193" s="26" t="str">
        <f>DB_INFO!I193</f>
        <v>Less 10 years</v>
      </c>
      <c r="J193" s="26" t="str">
        <f>DB_INFO!J193</f>
        <v>No</v>
      </c>
      <c r="K193" s="94" t="s">
        <v>424</v>
      </c>
      <c r="L193" s="29" t="s">
        <v>55</v>
      </c>
      <c r="M193" s="43" t="s">
        <v>74</v>
      </c>
      <c r="N193" s="30"/>
      <c r="O193" s="43"/>
      <c r="P193" s="43"/>
      <c r="Q193" s="43">
        <v>1</v>
      </c>
      <c r="R193" s="43"/>
      <c r="S193" s="43"/>
      <c r="T193" s="43"/>
      <c r="U193" s="43"/>
      <c r="V193" s="44"/>
      <c r="W193" s="49" t="s">
        <v>217</v>
      </c>
      <c r="X193" s="49">
        <v>1</v>
      </c>
      <c r="Y193" s="49"/>
      <c r="Z193" s="49" t="s">
        <v>217</v>
      </c>
      <c r="AA193" s="49"/>
      <c r="AB193" s="49" t="s">
        <v>217</v>
      </c>
      <c r="AC193" s="49" t="s">
        <v>217</v>
      </c>
      <c r="AD193" s="49" t="s">
        <v>217</v>
      </c>
      <c r="AE193" s="118"/>
    </row>
    <row r="194" spans="1:31" ht="12" customHeight="1">
      <c r="A194" s="24">
        <v>190</v>
      </c>
      <c r="B194" s="25" t="str">
        <f>DB_INFO!B194</f>
        <v>UK</v>
      </c>
      <c r="C194" s="30" t="str">
        <f>DB_INFO!C194</f>
        <v>Chemical</v>
      </c>
      <c r="D194" s="25" t="str">
        <f>DB_INFO!D194</f>
        <v>DK/DA</v>
      </c>
      <c r="E194" s="25" t="str">
        <f>DB_INFO!E194</f>
        <v>20-50ºC</v>
      </c>
      <c r="F194" s="26" t="str">
        <f>DB_INFO!F194</f>
        <v>More 20ºC</v>
      </c>
      <c r="G194" s="26" t="str">
        <f>DB_INFO!G194</f>
        <v>DK/DA</v>
      </c>
      <c r="H194" s="26" t="str">
        <f>DB_INFO!H194</f>
        <v>10-25 years</v>
      </c>
      <c r="I194" s="26" t="str">
        <f>DB_INFO!I194</f>
        <v>10-25 years</v>
      </c>
      <c r="J194" s="26" t="str">
        <f>DB_INFO!J194</f>
        <v>Yes</v>
      </c>
      <c r="K194" s="94" t="s">
        <v>424</v>
      </c>
      <c r="L194" s="29" t="s">
        <v>55</v>
      </c>
      <c r="M194" s="43" t="s">
        <v>74</v>
      </c>
      <c r="N194" s="30"/>
      <c r="O194" s="43"/>
      <c r="P194" s="43"/>
      <c r="Q194" s="43"/>
      <c r="R194" s="43"/>
      <c r="S194" s="43"/>
      <c r="T194" s="43">
        <v>1</v>
      </c>
      <c r="U194" s="43"/>
      <c r="V194" s="44"/>
      <c r="W194" s="49" t="s">
        <v>217</v>
      </c>
      <c r="X194" s="49">
        <v>1</v>
      </c>
      <c r="Y194" s="49"/>
      <c r="Z194" s="49" t="s">
        <v>217</v>
      </c>
      <c r="AA194" s="49"/>
      <c r="AB194" s="49" t="s">
        <v>217</v>
      </c>
      <c r="AC194" s="49" t="s">
        <v>217</v>
      </c>
      <c r="AD194" s="49" t="s">
        <v>217</v>
      </c>
      <c r="AE194" s="118"/>
    </row>
    <row r="195" spans="1:31" ht="12" customHeight="1">
      <c r="A195" s="24">
        <v>191</v>
      </c>
      <c r="B195" s="25" t="str">
        <f>DB_INFO!B195</f>
        <v>UK</v>
      </c>
      <c r="C195" s="30" t="str">
        <f>DB_INFO!C195</f>
        <v>Chemical</v>
      </c>
      <c r="D195" s="25" t="str">
        <f>DB_INFO!D195</f>
        <v>DK/DA</v>
      </c>
      <c r="E195" s="25" t="str">
        <f>DB_INFO!E195</f>
        <v>DK/DA</v>
      </c>
      <c r="F195" s="26" t="str">
        <f>DB_INFO!F195</f>
        <v>-</v>
      </c>
      <c r="G195" s="26" t="str">
        <f>DB_INFO!G195</f>
        <v>DK/DA</v>
      </c>
      <c r="H195" s="26" t="str">
        <f>DB_INFO!H195</f>
        <v>Less 10 years</v>
      </c>
      <c r="I195" s="26" t="str">
        <f>DB_INFO!I195</f>
        <v>-</v>
      </c>
      <c r="J195" s="26" t="str">
        <f>DB_INFO!J195</f>
        <v>No</v>
      </c>
      <c r="K195" s="94" t="s">
        <v>64</v>
      </c>
      <c r="L195" s="29" t="s">
        <v>217</v>
      </c>
      <c r="M195" s="43"/>
      <c r="N195" s="30"/>
      <c r="O195" s="43"/>
      <c r="P195" s="43"/>
      <c r="Q195" s="43"/>
      <c r="R195" s="43"/>
      <c r="S195" s="43"/>
      <c r="T195" s="43">
        <v>1</v>
      </c>
      <c r="U195" s="43"/>
      <c r="V195" s="44"/>
      <c r="W195" s="49"/>
      <c r="X195" s="49"/>
      <c r="Y195" s="49"/>
      <c r="Z195" s="49"/>
      <c r="AA195" s="49"/>
      <c r="AB195" s="49" t="s">
        <v>217</v>
      </c>
      <c r="AC195" s="49" t="s">
        <v>217</v>
      </c>
      <c r="AD195" s="49"/>
      <c r="AE195" s="118"/>
    </row>
    <row r="196" spans="1:31" ht="12" customHeight="1">
      <c r="A196" s="24">
        <v>192</v>
      </c>
      <c r="B196" s="25" t="str">
        <f>DB_INFO!B196</f>
        <v>UK</v>
      </c>
      <c r="C196" s="30" t="str">
        <f>DB_INFO!C196</f>
        <v>Food &amp; Beverages</v>
      </c>
      <c r="D196" s="25" t="str">
        <f>DB_INFO!D196</f>
        <v>DK/DA</v>
      </c>
      <c r="E196" s="25" t="str">
        <f>DB_INFO!E196</f>
        <v>101-250ºC</v>
      </c>
      <c r="F196" s="26" t="str">
        <f>DB_INFO!F196</f>
        <v>-</v>
      </c>
      <c r="G196" s="26" t="str">
        <f>DB_INFO!G196</f>
        <v>DK/DA</v>
      </c>
      <c r="H196" s="26" t="str">
        <f>DB_INFO!H196</f>
        <v>10-25 years</v>
      </c>
      <c r="I196" s="26" t="str">
        <f>DB_INFO!I196</f>
        <v>-</v>
      </c>
      <c r="J196" s="26" t="str">
        <f>DB_INFO!J196</f>
        <v>No</v>
      </c>
      <c r="K196" s="94" t="s">
        <v>64</v>
      </c>
      <c r="L196" s="29" t="s">
        <v>217</v>
      </c>
      <c r="M196" s="43"/>
      <c r="N196" s="30"/>
      <c r="O196" s="43"/>
      <c r="P196" s="43"/>
      <c r="Q196" s="43">
        <v>1</v>
      </c>
      <c r="R196" s="43"/>
      <c r="S196" s="43"/>
      <c r="T196" s="43"/>
      <c r="U196" s="43"/>
      <c r="V196" s="44"/>
      <c r="W196" s="49"/>
      <c r="X196" s="49"/>
      <c r="Y196" s="49"/>
      <c r="Z196" s="49"/>
      <c r="AA196" s="49"/>
      <c r="AB196" s="49" t="s">
        <v>217</v>
      </c>
      <c r="AC196" s="49" t="s">
        <v>217</v>
      </c>
      <c r="AD196" s="49" t="s">
        <v>217</v>
      </c>
      <c r="AE196" s="118"/>
    </row>
    <row r="197" spans="1:31" ht="12" customHeight="1">
      <c r="A197" s="24">
        <v>193</v>
      </c>
      <c r="B197" s="25" t="str">
        <f>DB_INFO!B197</f>
        <v>UK</v>
      </c>
      <c r="C197" s="30" t="str">
        <f>DB_INFO!C197</f>
        <v>Metals</v>
      </c>
      <c r="D197" s="25" t="str">
        <f>DB_INFO!D197</f>
        <v>DK/DA</v>
      </c>
      <c r="E197" s="25" t="str">
        <f>DB_INFO!E197</f>
        <v>DK/DA</v>
      </c>
      <c r="F197" s="26" t="str">
        <f>DB_INFO!F197</f>
        <v>-</v>
      </c>
      <c r="G197" s="26" t="str">
        <f>DB_INFO!G197</f>
        <v>DK/DA</v>
      </c>
      <c r="H197" s="26" t="str">
        <f>DB_INFO!H197</f>
        <v>Less 10 years</v>
      </c>
      <c r="I197" s="26" t="str">
        <f>DB_INFO!I197</f>
        <v>-</v>
      </c>
      <c r="J197" s="26" t="str">
        <f>DB_INFO!J197</f>
        <v>No</v>
      </c>
      <c r="K197" s="94" t="s">
        <v>64</v>
      </c>
      <c r="L197" s="29" t="s">
        <v>217</v>
      </c>
      <c r="M197" s="43"/>
      <c r="N197" s="30"/>
      <c r="O197" s="43"/>
      <c r="P197" s="43"/>
      <c r="Q197" s="43"/>
      <c r="R197" s="43"/>
      <c r="S197" s="43"/>
      <c r="T197" s="43">
        <v>1</v>
      </c>
      <c r="U197" s="43"/>
      <c r="V197" s="44"/>
      <c r="W197" s="49"/>
      <c r="X197" s="49"/>
      <c r="Y197" s="49"/>
      <c r="Z197" s="49"/>
      <c r="AA197" s="49"/>
      <c r="AB197" s="49" t="s">
        <v>217</v>
      </c>
      <c r="AC197" s="49" t="s">
        <v>217</v>
      </c>
      <c r="AD197" s="49" t="s">
        <v>217</v>
      </c>
      <c r="AE197" s="118"/>
    </row>
    <row r="198" spans="1:31" ht="12" customHeight="1">
      <c r="A198" s="24">
        <v>194</v>
      </c>
      <c r="B198" s="25" t="str">
        <f>DB_INFO!B198</f>
        <v>UK</v>
      </c>
      <c r="C198" s="30" t="str">
        <f>DB_INFO!C198</f>
        <v>Paper &amp; paper products</v>
      </c>
      <c r="D198" s="25" t="str">
        <f>DB_INFO!D198</f>
        <v>DK/DA</v>
      </c>
      <c r="E198" s="25" t="str">
        <f>DB_INFO!E198</f>
        <v>More 250ºC</v>
      </c>
      <c r="F198" s="26" t="str">
        <f>DB_INFO!F198</f>
        <v>-</v>
      </c>
      <c r="G198" s="26" t="str">
        <f>DB_INFO!G198</f>
        <v>DK/DA</v>
      </c>
      <c r="H198" s="26" t="str">
        <f>DB_INFO!H198</f>
        <v>Less 10 years</v>
      </c>
      <c r="I198" s="26" t="str">
        <f>DB_INFO!I198</f>
        <v>-</v>
      </c>
      <c r="J198" s="26" t="str">
        <f>DB_INFO!J198</f>
        <v>DK/DA</v>
      </c>
      <c r="K198" s="94" t="s">
        <v>64</v>
      </c>
      <c r="L198" s="29" t="s">
        <v>217</v>
      </c>
      <c r="M198" s="43"/>
      <c r="N198" s="30"/>
      <c r="O198" s="43"/>
      <c r="P198" s="43"/>
      <c r="Q198" s="43">
        <v>1</v>
      </c>
      <c r="R198" s="43"/>
      <c r="S198" s="43"/>
      <c r="T198" s="43"/>
      <c r="U198" s="43"/>
      <c r="V198" s="44"/>
      <c r="W198" s="49"/>
      <c r="X198" s="49"/>
      <c r="Y198" s="49"/>
      <c r="Z198" s="49"/>
      <c r="AA198" s="49"/>
      <c r="AB198" s="49" t="s">
        <v>217</v>
      </c>
      <c r="AC198" s="49" t="s">
        <v>217</v>
      </c>
      <c r="AD198" s="49" t="s">
        <v>217</v>
      </c>
      <c r="AE198" s="118"/>
    </row>
    <row r="199" spans="1:31" ht="12" customHeight="1">
      <c r="A199" s="24">
        <v>195</v>
      </c>
      <c r="B199" s="25" t="str">
        <f>DB_INFO!B199</f>
        <v>UK</v>
      </c>
      <c r="C199" s="30" t="str">
        <f>DB_INFO!C199</f>
        <v>Chemical</v>
      </c>
      <c r="D199" s="25" t="str">
        <f>DB_INFO!D199</f>
        <v>DK/DA</v>
      </c>
      <c r="E199" s="25" t="str">
        <f>DB_INFO!E199</f>
        <v>-</v>
      </c>
      <c r="F199" s="26" t="str">
        <f>DB_INFO!F199</f>
        <v>DK/DA</v>
      </c>
      <c r="G199" s="26" t="str">
        <f>DB_INFO!G199</f>
        <v>DK/DA</v>
      </c>
      <c r="H199" s="26" t="str">
        <f>DB_INFO!H199</f>
        <v>-</v>
      </c>
      <c r="I199" s="26" t="str">
        <f>DB_INFO!I199</f>
        <v>Less 10 years</v>
      </c>
      <c r="J199" s="26" t="str">
        <f>DB_INFO!J199</f>
        <v>Yes</v>
      </c>
      <c r="K199" s="94" t="s">
        <v>424</v>
      </c>
      <c r="L199" s="29" t="s">
        <v>55</v>
      </c>
      <c r="M199" s="43" t="s">
        <v>74</v>
      </c>
      <c r="N199" s="30"/>
      <c r="O199" s="43"/>
      <c r="P199" s="43"/>
      <c r="Q199" s="43"/>
      <c r="R199" s="43"/>
      <c r="S199" s="43"/>
      <c r="T199" s="43"/>
      <c r="U199" s="43"/>
      <c r="V199" s="44"/>
      <c r="W199" s="49">
        <v>1</v>
      </c>
      <c r="X199" s="49" t="s">
        <v>217</v>
      </c>
      <c r="Y199" s="49"/>
      <c r="Z199" s="49" t="s">
        <v>217</v>
      </c>
      <c r="AA199" s="49"/>
      <c r="AB199" s="49" t="s">
        <v>217</v>
      </c>
      <c r="AC199" s="49" t="s">
        <v>217</v>
      </c>
      <c r="AD199" s="49" t="s">
        <v>217</v>
      </c>
      <c r="AE199" s="118"/>
    </row>
    <row r="200" spans="1:31" ht="12" customHeight="1">
      <c r="A200" s="24">
        <v>196</v>
      </c>
      <c r="B200" s="25" t="str">
        <f>DB_INFO!B200</f>
        <v>UK</v>
      </c>
      <c r="C200" s="30" t="str">
        <f>DB_INFO!C200</f>
        <v>Chemical</v>
      </c>
      <c r="D200" s="25" t="str">
        <f>DB_INFO!D200</f>
        <v>DK/DA</v>
      </c>
      <c r="E200" s="25" t="str">
        <f>DB_INFO!E200</f>
        <v>DK/DA</v>
      </c>
      <c r="F200" s="26" t="str">
        <f>DB_INFO!F200</f>
        <v>-</v>
      </c>
      <c r="G200" s="26" t="str">
        <f>DB_INFO!G200</f>
        <v>DK/DA</v>
      </c>
      <c r="H200" s="26" t="str">
        <f>DB_INFO!H200</f>
        <v>10-25 years</v>
      </c>
      <c r="I200" s="26" t="str">
        <f>DB_INFO!I200</f>
        <v>-</v>
      </c>
      <c r="J200" s="26" t="str">
        <f>DB_INFO!J200</f>
        <v>Yes</v>
      </c>
      <c r="K200" s="94" t="s">
        <v>64</v>
      </c>
      <c r="L200" s="29" t="s">
        <v>217</v>
      </c>
      <c r="M200" s="43"/>
      <c r="N200" s="30"/>
      <c r="O200" s="43"/>
      <c r="P200" s="43"/>
      <c r="Q200" s="43">
        <v>1</v>
      </c>
      <c r="R200" s="43"/>
      <c r="S200" s="43"/>
      <c r="T200" s="43"/>
      <c r="U200" s="43"/>
      <c r="V200" s="44"/>
      <c r="W200" s="49"/>
      <c r="X200" s="49"/>
      <c r="Y200" s="49"/>
      <c r="Z200" s="49"/>
      <c r="AA200" s="49"/>
      <c r="AB200" s="49" t="s">
        <v>217</v>
      </c>
      <c r="AC200" s="49" t="s">
        <v>217</v>
      </c>
      <c r="AD200" s="49" t="s">
        <v>217</v>
      </c>
      <c r="AE200" s="118"/>
    </row>
    <row r="201" spans="1:31" ht="12" customHeight="1">
      <c r="A201" s="24">
        <v>197</v>
      </c>
      <c r="B201" s="25" t="str">
        <f>DB_INFO!B201</f>
        <v>UK</v>
      </c>
      <c r="C201" s="30" t="str">
        <f>DB_INFO!C201</f>
        <v>Paper &amp; paper products</v>
      </c>
      <c r="D201" s="25" t="str">
        <f>DB_INFO!D201</f>
        <v>DK/DA</v>
      </c>
      <c r="E201" s="25" t="str">
        <f>DB_INFO!E201</f>
        <v>DK/DA</v>
      </c>
      <c r="F201" s="26" t="str">
        <f>DB_INFO!F201</f>
        <v>-</v>
      </c>
      <c r="G201" s="26" t="str">
        <f>DB_INFO!G201</f>
        <v>DK/DA</v>
      </c>
      <c r="H201" s="26" t="str">
        <f>DB_INFO!H201</f>
        <v>Less 10 years</v>
      </c>
      <c r="I201" s="26" t="str">
        <f>DB_INFO!I201</f>
        <v>-</v>
      </c>
      <c r="J201" s="26" t="str">
        <f>DB_INFO!J201</f>
        <v>Yes</v>
      </c>
      <c r="K201" s="94" t="s">
        <v>64</v>
      </c>
      <c r="L201" s="29" t="s">
        <v>217</v>
      </c>
      <c r="M201" s="43"/>
      <c r="N201" s="30"/>
      <c r="O201" s="43"/>
      <c r="P201" s="43"/>
      <c r="Q201" s="43"/>
      <c r="R201" s="43"/>
      <c r="S201" s="43"/>
      <c r="T201" s="43">
        <v>1</v>
      </c>
      <c r="U201" s="43"/>
      <c r="V201" s="44"/>
      <c r="W201" s="49"/>
      <c r="X201" s="49" t="s">
        <v>217</v>
      </c>
      <c r="Y201" s="49"/>
      <c r="Z201" s="49" t="s">
        <v>217</v>
      </c>
      <c r="AA201" s="49"/>
      <c r="AB201" s="49" t="s">
        <v>217</v>
      </c>
      <c r="AC201" s="49" t="s">
        <v>217</v>
      </c>
      <c r="AD201" s="49" t="s">
        <v>217</v>
      </c>
      <c r="AE201" s="118"/>
    </row>
    <row r="202" spans="1:31" ht="12" customHeight="1">
      <c r="A202" s="24">
        <v>198</v>
      </c>
      <c r="B202" s="25" t="str">
        <f>DB_INFO!B202</f>
        <v>UK</v>
      </c>
      <c r="C202" s="30" t="str">
        <f>DB_INFO!C202</f>
        <v>Machinery</v>
      </c>
      <c r="D202" s="25" t="str">
        <f>DB_INFO!D202</f>
        <v>DK/DA</v>
      </c>
      <c r="E202" s="25" t="str">
        <f>DB_INFO!E202</f>
        <v>DK/DA</v>
      </c>
      <c r="F202" s="26" t="str">
        <f>DB_INFO!F202</f>
        <v>DK/DA</v>
      </c>
      <c r="G202" s="26" t="str">
        <f>DB_INFO!G202</f>
        <v>DK/DA</v>
      </c>
      <c r="H202" s="26" t="str">
        <f>DB_INFO!H202</f>
        <v>Less 10 years</v>
      </c>
      <c r="I202" s="26" t="str">
        <f>DB_INFO!I202</f>
        <v>Less 10 years</v>
      </c>
      <c r="J202" s="26" t="str">
        <f>DB_INFO!J202</f>
        <v>DK/DA</v>
      </c>
      <c r="K202" s="94" t="s">
        <v>424</v>
      </c>
      <c r="L202" s="29" t="s">
        <v>55</v>
      </c>
      <c r="M202" s="43" t="s">
        <v>74</v>
      </c>
      <c r="N202" s="30"/>
      <c r="O202" s="43"/>
      <c r="P202" s="43"/>
      <c r="Q202" s="43">
        <v>1</v>
      </c>
      <c r="R202" s="43"/>
      <c r="S202" s="43"/>
      <c r="T202" s="43"/>
      <c r="U202" s="43"/>
      <c r="V202" s="44"/>
      <c r="W202" s="49" t="s">
        <v>217</v>
      </c>
      <c r="X202" s="49">
        <v>1</v>
      </c>
      <c r="Y202" s="49"/>
      <c r="Z202" s="49" t="s">
        <v>217</v>
      </c>
      <c r="AA202" s="49"/>
      <c r="AB202" s="49" t="s">
        <v>217</v>
      </c>
      <c r="AC202" s="49" t="s">
        <v>217</v>
      </c>
      <c r="AD202" s="49" t="s">
        <v>217</v>
      </c>
      <c r="AE202" s="118"/>
    </row>
    <row r="203" spans="1:31" ht="12" customHeight="1">
      <c r="A203" s="24">
        <v>199</v>
      </c>
      <c r="B203" s="25" t="str">
        <f>DB_INFO!B203</f>
        <v>UK</v>
      </c>
      <c r="C203" s="30" t="str">
        <f>DB_INFO!C203</f>
        <v>Metals</v>
      </c>
      <c r="D203" s="25" t="str">
        <f>DB_INFO!D203</f>
        <v>DK/DA</v>
      </c>
      <c r="E203" s="25" t="str">
        <f>DB_INFO!E203</f>
        <v>DK/DA</v>
      </c>
      <c r="F203" s="26" t="str">
        <f>DB_INFO!F203</f>
        <v>-</v>
      </c>
      <c r="G203" s="26" t="str">
        <f>DB_INFO!G203</f>
        <v>DK/DA</v>
      </c>
      <c r="H203" s="26" t="str">
        <f>DB_INFO!H203</f>
        <v>DK/DA</v>
      </c>
      <c r="I203" s="26" t="str">
        <f>DB_INFO!I203</f>
        <v>-</v>
      </c>
      <c r="J203" s="26" t="str">
        <f>DB_INFO!J203</f>
        <v>No</v>
      </c>
      <c r="K203" s="94" t="s">
        <v>64</v>
      </c>
      <c r="L203" s="29" t="s">
        <v>217</v>
      </c>
      <c r="M203" s="43"/>
      <c r="N203" s="30"/>
      <c r="O203" s="43"/>
      <c r="P203" s="43"/>
      <c r="Q203" s="43"/>
      <c r="R203" s="43"/>
      <c r="S203" s="43"/>
      <c r="T203" s="43">
        <v>1</v>
      </c>
      <c r="U203" s="43"/>
      <c r="V203" s="44"/>
      <c r="W203" s="49" t="s">
        <v>217</v>
      </c>
      <c r="X203" s="49" t="s">
        <v>217</v>
      </c>
      <c r="Y203" s="49"/>
      <c r="Z203" s="49" t="s">
        <v>217</v>
      </c>
      <c r="AA203" s="49"/>
      <c r="AB203" s="49" t="s">
        <v>217</v>
      </c>
      <c r="AC203" s="49" t="s">
        <v>217</v>
      </c>
      <c r="AD203" s="49"/>
      <c r="AE203" s="118"/>
    </row>
    <row r="204" spans="1:31" ht="12" customHeight="1">
      <c r="A204" s="97">
        <v>200</v>
      </c>
      <c r="B204" s="32" t="str">
        <f>DB_INFO!B204</f>
        <v>UK</v>
      </c>
      <c r="C204" s="45" t="str">
        <f>DB_INFO!C204</f>
        <v>Metals</v>
      </c>
      <c r="D204" s="32" t="str">
        <f>DB_INFO!D204</f>
        <v>DK/DA</v>
      </c>
      <c r="E204" s="32" t="str">
        <f>DB_INFO!E204</f>
        <v>DK/DA</v>
      </c>
      <c r="F204" s="33" t="str">
        <f>DB_INFO!F204</f>
        <v>DK/DA</v>
      </c>
      <c r="G204" s="33" t="str">
        <f>DB_INFO!G204</f>
        <v>DK/DA</v>
      </c>
      <c r="H204" s="33" t="str">
        <f>DB_INFO!H204</f>
        <v>Less 10 years</v>
      </c>
      <c r="I204" s="33" t="str">
        <f>DB_INFO!I204</f>
        <v>Less 10 years</v>
      </c>
      <c r="J204" s="33" t="str">
        <f>DB_INFO!J204</f>
        <v>No</v>
      </c>
      <c r="K204" s="95" t="s">
        <v>424</v>
      </c>
      <c r="L204" s="34" t="s">
        <v>55</v>
      </c>
      <c r="M204" s="46" t="s">
        <v>74</v>
      </c>
      <c r="N204" s="30"/>
      <c r="O204" s="43"/>
      <c r="P204" s="43"/>
      <c r="Q204" s="43"/>
      <c r="R204" s="43"/>
      <c r="S204" s="43"/>
      <c r="T204" s="43">
        <v>1</v>
      </c>
      <c r="U204" s="43"/>
      <c r="V204" s="44"/>
      <c r="W204" s="50">
        <v>1</v>
      </c>
      <c r="X204" s="50" t="s">
        <v>217</v>
      </c>
      <c r="Y204" s="50"/>
      <c r="Z204" s="50" t="s">
        <v>217</v>
      </c>
      <c r="AA204" s="50"/>
      <c r="AB204" s="50" t="s">
        <v>217</v>
      </c>
      <c r="AC204" s="50" t="s">
        <v>217</v>
      </c>
      <c r="AD204" s="50" t="s">
        <v>217</v>
      </c>
      <c r="AE204" s="127"/>
    </row>
    <row r="205" spans="1:31" ht="12" customHeight="1">
      <c r="A205" s="24">
        <v>201</v>
      </c>
      <c r="B205" s="25" t="str">
        <f>DB_INFO!B205</f>
        <v>PT</v>
      </c>
      <c r="C205" s="30" t="str">
        <f>DB_INFO!C205</f>
        <v>Others</v>
      </c>
      <c r="D205" s="25" t="str">
        <f>DB_INFO!D205</f>
        <v>Daily</v>
      </c>
      <c r="E205" s="25" t="str">
        <f>DB_INFO!E205</f>
        <v>More 250ºC</v>
      </c>
      <c r="F205" s="26" t="str">
        <f>DB_INFO!F205</f>
        <v>0 - (-20ºC)</v>
      </c>
      <c r="G205" s="26" t="str">
        <f>DB_INFO!G205</f>
        <v>DK/DA</v>
      </c>
      <c r="H205" s="26" t="str">
        <f>DB_INFO!H205</f>
        <v>Less 10 years</v>
      </c>
      <c r="I205" s="26" t="str">
        <f>DB_INFO!I205</f>
        <v>Less 10 years</v>
      </c>
      <c r="J205" s="26" t="str">
        <f>DB_INFO!J205</f>
        <v>Yes</v>
      </c>
      <c r="K205" s="94" t="s">
        <v>424</v>
      </c>
      <c r="L205" s="29" t="s">
        <v>55</v>
      </c>
      <c r="M205" s="43" t="s">
        <v>74</v>
      </c>
      <c r="N205" s="40" t="s">
        <v>254</v>
      </c>
      <c r="O205" s="48" t="s">
        <v>254</v>
      </c>
      <c r="P205" s="41" t="s">
        <v>254</v>
      </c>
      <c r="Q205" s="41">
        <v>1</v>
      </c>
      <c r="R205" s="41">
        <v>1</v>
      </c>
      <c r="S205" s="48" t="s">
        <v>254</v>
      </c>
      <c r="T205" s="41" t="s">
        <v>254</v>
      </c>
      <c r="U205" s="41" t="s">
        <v>254</v>
      </c>
      <c r="V205" s="42"/>
      <c r="W205" s="49"/>
      <c r="X205" s="49"/>
      <c r="Y205" s="49"/>
      <c r="Z205" s="49"/>
      <c r="AA205" s="49"/>
      <c r="AB205" s="49">
        <v>1</v>
      </c>
      <c r="AC205" s="49"/>
      <c r="AD205" s="49"/>
      <c r="AE205" s="118"/>
    </row>
    <row r="206" spans="1:31" ht="12" customHeight="1">
      <c r="A206" s="24">
        <v>202</v>
      </c>
      <c r="B206" s="25" t="str">
        <f>DB_INFO!B206</f>
        <v>PT</v>
      </c>
      <c r="C206" s="30" t="str">
        <f>DB_INFO!C206</f>
        <v>Textil &amp; Clothing</v>
      </c>
      <c r="D206" s="25" t="str">
        <f>DB_INFO!D206</f>
        <v>Daily</v>
      </c>
      <c r="E206" s="25" t="str">
        <f>DB_INFO!E206</f>
        <v>DK/DA</v>
      </c>
      <c r="F206" s="26" t="str">
        <f>DB_INFO!F206</f>
        <v>DK/DA</v>
      </c>
      <c r="G206" s="26" t="str">
        <f>DB_INFO!G206</f>
        <v>Below 9M€</v>
      </c>
      <c r="H206" s="26" t="str">
        <f>DB_INFO!H206</f>
        <v>Less 10 years</v>
      </c>
      <c r="I206" s="26" t="str">
        <f>DB_INFO!I206</f>
        <v>Less 10 years</v>
      </c>
      <c r="J206" s="26" t="str">
        <f>DB_INFO!J206</f>
        <v>Yes</v>
      </c>
      <c r="K206" s="27" t="s">
        <v>63</v>
      </c>
      <c r="L206" s="29" t="s">
        <v>55</v>
      </c>
      <c r="M206" s="43" t="s">
        <v>74</v>
      </c>
      <c r="N206" s="30" t="s">
        <v>254</v>
      </c>
      <c r="O206" s="49" t="s">
        <v>254</v>
      </c>
      <c r="P206" s="43" t="s">
        <v>254</v>
      </c>
      <c r="Q206" s="43" t="s">
        <v>254</v>
      </c>
      <c r="R206" s="43" t="s">
        <v>254</v>
      </c>
      <c r="S206" s="49" t="s">
        <v>254</v>
      </c>
      <c r="T206" s="43">
        <v>1</v>
      </c>
      <c r="U206" s="43" t="s">
        <v>254</v>
      </c>
      <c r="V206" s="44"/>
      <c r="W206" s="49"/>
      <c r="X206" s="49"/>
      <c r="Y206" s="49"/>
      <c r="Z206" s="49">
        <v>1</v>
      </c>
      <c r="AA206" s="49"/>
      <c r="AB206" s="49"/>
      <c r="AC206" s="49"/>
      <c r="AD206" s="49"/>
      <c r="AE206" s="118"/>
    </row>
    <row r="207" spans="1:31" ht="12" customHeight="1">
      <c r="A207" s="24">
        <v>203</v>
      </c>
      <c r="B207" s="25" t="str">
        <f>DB_INFO!B207</f>
        <v>PT</v>
      </c>
      <c r="C207" s="30" t="str">
        <f>DB_INFO!C207</f>
        <v>Textil &amp; Clothing</v>
      </c>
      <c r="D207" s="25" t="str">
        <f>DB_INFO!D207</f>
        <v>Daily</v>
      </c>
      <c r="E207" s="25" t="str">
        <f>DB_INFO!E207</f>
        <v>20-50ºC</v>
      </c>
      <c r="F207" s="26" t="str">
        <f>DB_INFO!F207</f>
        <v>More 20ºC</v>
      </c>
      <c r="G207" s="26" t="str">
        <f>DB_INFO!G207</f>
        <v>Below 9M€</v>
      </c>
      <c r="H207" s="26" t="str">
        <f>DB_INFO!H207</f>
        <v>Less 10 years</v>
      </c>
      <c r="I207" s="26" t="str">
        <f>DB_INFO!I207</f>
        <v>Less 10 years</v>
      </c>
      <c r="J207" s="26" t="str">
        <f>DB_INFO!J207</f>
        <v>Yes</v>
      </c>
      <c r="K207" s="27" t="s">
        <v>425</v>
      </c>
      <c r="L207" s="29" t="s">
        <v>221</v>
      </c>
      <c r="M207" s="43" t="s">
        <v>74</v>
      </c>
      <c r="N207" s="30">
        <v>1</v>
      </c>
      <c r="O207" s="49" t="s">
        <v>254</v>
      </c>
      <c r="P207" s="43" t="s">
        <v>254</v>
      </c>
      <c r="Q207" s="43">
        <v>1</v>
      </c>
      <c r="R207" s="43" t="s">
        <v>254</v>
      </c>
      <c r="S207" s="49" t="s">
        <v>254</v>
      </c>
      <c r="T207" s="43" t="s">
        <v>254</v>
      </c>
      <c r="U207" s="43" t="s">
        <v>254</v>
      </c>
      <c r="V207" s="44"/>
      <c r="W207" s="49"/>
      <c r="X207" s="49"/>
      <c r="Y207" s="49"/>
      <c r="Z207" s="49"/>
      <c r="AA207" s="49"/>
      <c r="AB207" s="49"/>
      <c r="AC207" s="49">
        <v>1</v>
      </c>
      <c r="AD207" s="49"/>
      <c r="AE207" s="118"/>
    </row>
    <row r="208" spans="1:31" ht="12" customHeight="1">
      <c r="A208" s="24">
        <v>204</v>
      </c>
      <c r="B208" s="25" t="str">
        <f>DB_INFO!B208</f>
        <v>PT</v>
      </c>
      <c r="C208" s="30" t="str">
        <f>DB_INFO!C208</f>
        <v>Machinery</v>
      </c>
      <c r="D208" s="25" t="str">
        <f>DB_INFO!D208</f>
        <v>Daily</v>
      </c>
      <c r="E208" s="25" t="str">
        <f>DB_INFO!E208</f>
        <v>20-50ºC</v>
      </c>
      <c r="F208" s="26" t="str">
        <f>DB_INFO!F208</f>
        <v>0-20ºC</v>
      </c>
      <c r="G208" s="26" t="str">
        <f>DB_INFO!G208</f>
        <v>DK/DA</v>
      </c>
      <c r="H208" s="26" t="str">
        <f>DB_INFO!H208</f>
        <v>Less 10 years</v>
      </c>
      <c r="I208" s="26" t="str">
        <f>DB_INFO!I208</f>
        <v>Less 10 years</v>
      </c>
      <c r="J208" s="26" t="str">
        <f>DB_INFO!J208</f>
        <v>Yes</v>
      </c>
      <c r="K208" s="27" t="s">
        <v>425</v>
      </c>
      <c r="L208" s="29" t="s">
        <v>55</v>
      </c>
      <c r="M208" s="43" t="s">
        <v>74</v>
      </c>
      <c r="N208" s="30">
        <v>1</v>
      </c>
      <c r="O208" s="49" t="s">
        <v>254</v>
      </c>
      <c r="P208" s="43" t="s">
        <v>254</v>
      </c>
      <c r="Q208" s="43" t="s">
        <v>254</v>
      </c>
      <c r="R208" s="43">
        <v>1</v>
      </c>
      <c r="S208" s="49" t="s">
        <v>254</v>
      </c>
      <c r="T208" s="43" t="s">
        <v>254</v>
      </c>
      <c r="U208" s="43" t="s">
        <v>254</v>
      </c>
      <c r="V208" s="44"/>
      <c r="W208" s="49"/>
      <c r="X208" s="49"/>
      <c r="Y208" s="49"/>
      <c r="Z208" s="49"/>
      <c r="AA208" s="49">
        <v>1</v>
      </c>
      <c r="AB208" s="49"/>
      <c r="AC208" s="49"/>
      <c r="AD208" s="49"/>
      <c r="AE208" s="118"/>
    </row>
    <row r="209" spans="1:31" ht="12" customHeight="1">
      <c r="A209" s="24">
        <v>205</v>
      </c>
      <c r="B209" s="25" t="str">
        <f>DB_INFO!B209</f>
        <v>PT</v>
      </c>
      <c r="C209" s="30" t="str">
        <f>DB_INFO!C209</f>
        <v>Machinery</v>
      </c>
      <c r="D209" s="25" t="str">
        <f>DB_INFO!D209</f>
        <v>Daily</v>
      </c>
      <c r="E209" s="25" t="str">
        <f>DB_INFO!E209</f>
        <v>20-50ºC</v>
      </c>
      <c r="F209" s="26" t="str">
        <f>DB_INFO!F209</f>
        <v>0-20ºC</v>
      </c>
      <c r="G209" s="26" t="str">
        <f>DB_INFO!G209</f>
        <v>DK/DA</v>
      </c>
      <c r="H209" s="26" t="str">
        <f>DB_INFO!H209</f>
        <v>Less 10 years</v>
      </c>
      <c r="I209" s="26" t="str">
        <f>DB_INFO!I209</f>
        <v>Less 10 years</v>
      </c>
      <c r="J209" s="26" t="str">
        <f>DB_INFO!J209</f>
        <v>Yes</v>
      </c>
      <c r="K209" s="27" t="s">
        <v>425</v>
      </c>
      <c r="L209" s="29" t="s">
        <v>55</v>
      </c>
      <c r="M209" s="43" t="s">
        <v>74</v>
      </c>
      <c r="N209" s="30" t="s">
        <v>254</v>
      </c>
      <c r="O209" s="49" t="s">
        <v>254</v>
      </c>
      <c r="P209" s="43" t="s">
        <v>254</v>
      </c>
      <c r="Q209" s="43">
        <v>1</v>
      </c>
      <c r="R209" s="43" t="s">
        <v>254</v>
      </c>
      <c r="S209" s="49" t="s">
        <v>254</v>
      </c>
      <c r="T209" s="43">
        <v>1</v>
      </c>
      <c r="U209" s="43" t="s">
        <v>254</v>
      </c>
      <c r="V209" s="44"/>
      <c r="W209" s="49">
        <v>1</v>
      </c>
      <c r="X209" s="49"/>
      <c r="Y209" s="49"/>
      <c r="Z209" s="49"/>
      <c r="AA209" s="49"/>
      <c r="AB209" s="49"/>
      <c r="AC209" s="49"/>
      <c r="AD209" s="49"/>
      <c r="AE209" s="118"/>
    </row>
    <row r="210" spans="1:31" ht="12" customHeight="1">
      <c r="A210" s="24">
        <v>206</v>
      </c>
      <c r="B210" s="25" t="str">
        <f>DB_INFO!B210</f>
        <v>PT</v>
      </c>
      <c r="C210" s="30" t="str">
        <f>DB_INFO!C210</f>
        <v>Textil &amp; Clothing</v>
      </c>
      <c r="D210" s="25" t="str">
        <f>DB_INFO!D210</f>
        <v>Daily</v>
      </c>
      <c r="E210" s="25" t="str">
        <f>DB_INFO!E210</f>
        <v>20-50ºC</v>
      </c>
      <c r="F210" s="26" t="str">
        <f>DB_INFO!F210</f>
        <v>0 - (-20ºC)</v>
      </c>
      <c r="G210" s="26" t="str">
        <f>DB_INFO!G210</f>
        <v>DK/DA</v>
      </c>
      <c r="H210" s="26" t="str">
        <f>DB_INFO!H210</f>
        <v>Less 10 years</v>
      </c>
      <c r="I210" s="26" t="str">
        <f>DB_INFO!I210</f>
        <v>Less 10 years</v>
      </c>
      <c r="J210" s="26" t="str">
        <f>DB_INFO!J210</f>
        <v>No</v>
      </c>
      <c r="K210" s="94" t="s">
        <v>63</v>
      </c>
      <c r="L210" s="29" t="s">
        <v>221</v>
      </c>
      <c r="M210" s="43" t="s">
        <v>74</v>
      </c>
      <c r="N210" s="30" t="s">
        <v>254</v>
      </c>
      <c r="O210" s="43" t="s">
        <v>254</v>
      </c>
      <c r="P210" s="43" t="s">
        <v>254</v>
      </c>
      <c r="Q210" s="43">
        <v>1</v>
      </c>
      <c r="R210" s="43" t="s">
        <v>254</v>
      </c>
      <c r="S210" s="43">
        <v>1</v>
      </c>
      <c r="T210" s="43" t="s">
        <v>254</v>
      </c>
      <c r="U210" s="43" t="s">
        <v>254</v>
      </c>
      <c r="V210" s="44"/>
      <c r="W210" s="49">
        <v>1</v>
      </c>
      <c r="X210" s="49"/>
      <c r="Y210" s="49"/>
      <c r="Z210" s="49"/>
      <c r="AA210" s="49"/>
      <c r="AB210" s="49"/>
      <c r="AC210" s="49"/>
      <c r="AD210" s="49"/>
      <c r="AE210" s="118"/>
    </row>
    <row r="211" spans="1:31" ht="12" customHeight="1">
      <c r="A211" s="24">
        <v>207</v>
      </c>
      <c r="B211" s="25" t="str">
        <f>DB_INFO!B211</f>
        <v>PT</v>
      </c>
      <c r="C211" s="30" t="str">
        <f>DB_INFO!C211</f>
        <v>Machinery</v>
      </c>
      <c r="D211" s="25" t="str">
        <f>DB_INFO!D211</f>
        <v>Daily</v>
      </c>
      <c r="E211" s="25" t="str">
        <f>DB_INFO!E211</f>
        <v>51-100ºC</v>
      </c>
      <c r="F211" s="26" t="str">
        <f>DB_INFO!F211</f>
        <v>0 - (-20ºC)</v>
      </c>
      <c r="G211" s="26" t="str">
        <f>DB_INFO!G211</f>
        <v>DK/DA</v>
      </c>
      <c r="H211" s="26" t="str">
        <f>DB_INFO!H211</f>
        <v>Less 10 years</v>
      </c>
      <c r="I211" s="26" t="str">
        <f>DB_INFO!I211</f>
        <v>Less 10 years</v>
      </c>
      <c r="J211" s="26" t="str">
        <f>DB_INFO!J211</f>
        <v>Yes</v>
      </c>
      <c r="K211" s="94" t="s">
        <v>424</v>
      </c>
      <c r="L211" s="29" t="s">
        <v>55</v>
      </c>
      <c r="M211" s="43" t="s">
        <v>74</v>
      </c>
      <c r="N211" s="30" t="s">
        <v>254</v>
      </c>
      <c r="O211" s="49" t="s">
        <v>254</v>
      </c>
      <c r="P211" s="43" t="s">
        <v>254</v>
      </c>
      <c r="Q211" s="43">
        <v>1</v>
      </c>
      <c r="R211" s="43" t="s">
        <v>254</v>
      </c>
      <c r="S211" s="49" t="s">
        <v>254</v>
      </c>
      <c r="T211" s="43">
        <v>1</v>
      </c>
      <c r="U211" s="43" t="s">
        <v>254</v>
      </c>
      <c r="V211" s="44"/>
      <c r="W211" s="49"/>
      <c r="X211" s="49"/>
      <c r="Y211" s="49"/>
      <c r="Z211" s="49">
        <v>1</v>
      </c>
      <c r="AA211" s="49"/>
      <c r="AB211" s="49"/>
      <c r="AC211" s="49"/>
      <c r="AD211" s="49"/>
      <c r="AE211" s="118"/>
    </row>
    <row r="212" spans="1:31" ht="12" customHeight="1">
      <c r="A212" s="24">
        <v>208</v>
      </c>
      <c r="B212" s="25" t="str">
        <f>DB_INFO!B212</f>
        <v>PT</v>
      </c>
      <c r="C212" s="30" t="str">
        <f>DB_INFO!C212</f>
        <v>Others</v>
      </c>
      <c r="D212" s="25" t="str">
        <f>DB_INFO!D212</f>
        <v>Daily</v>
      </c>
      <c r="E212" s="25" t="str">
        <f>DB_INFO!E212</f>
        <v>DK/DA</v>
      </c>
      <c r="F212" s="26" t="str">
        <f>DB_INFO!F212</f>
        <v>0 - (-20ºC)</v>
      </c>
      <c r="G212" s="26" t="str">
        <f>DB_INFO!G212</f>
        <v>DK/DA</v>
      </c>
      <c r="H212" s="26" t="str">
        <f>DB_INFO!H212</f>
        <v>DK/DA</v>
      </c>
      <c r="I212" s="26" t="str">
        <f>DB_INFO!I212</f>
        <v>DK/DA</v>
      </c>
      <c r="J212" s="26" t="str">
        <f>DB_INFO!J212</f>
        <v>Yes</v>
      </c>
      <c r="K212" s="94" t="s">
        <v>71</v>
      </c>
      <c r="L212" s="29" t="s">
        <v>55</v>
      </c>
      <c r="M212" s="43" t="s">
        <v>74</v>
      </c>
      <c r="N212" s="30">
        <v>1</v>
      </c>
      <c r="O212" s="49" t="s">
        <v>254</v>
      </c>
      <c r="P212" s="43" t="s">
        <v>254</v>
      </c>
      <c r="Q212" s="43">
        <v>1</v>
      </c>
      <c r="R212" s="43" t="s">
        <v>254</v>
      </c>
      <c r="S212" s="49" t="s">
        <v>254</v>
      </c>
      <c r="T212" s="43" t="s">
        <v>254</v>
      </c>
      <c r="U212" s="43" t="s">
        <v>254</v>
      </c>
      <c r="V212" s="44"/>
      <c r="W212" s="49"/>
      <c r="X212" s="49"/>
      <c r="Y212" s="49"/>
      <c r="Z212" s="49"/>
      <c r="AA212" s="49"/>
      <c r="AB212" s="49">
        <v>1</v>
      </c>
      <c r="AC212" s="49"/>
      <c r="AD212" s="49"/>
      <c r="AE212" s="118"/>
    </row>
    <row r="213" spans="1:31" ht="12" customHeight="1">
      <c r="A213" s="24">
        <v>209</v>
      </c>
      <c r="B213" s="25" t="str">
        <f>DB_INFO!B213</f>
        <v>PT</v>
      </c>
      <c r="C213" s="30" t="str">
        <f>DB_INFO!C213</f>
        <v>Food &amp; Beverages</v>
      </c>
      <c r="D213" s="25" t="str">
        <f>DB_INFO!D213</f>
        <v>Seasonal</v>
      </c>
      <c r="E213" s="25" t="str">
        <f>DB_INFO!E213</f>
        <v>51-100ºC</v>
      </c>
      <c r="F213" s="26" t="str">
        <f>DB_INFO!F213</f>
        <v>0 - (-20ºC)</v>
      </c>
      <c r="G213" s="26" t="str">
        <f>DB_INFO!G213</f>
        <v>Below 9M€</v>
      </c>
      <c r="H213" s="26" t="str">
        <f>DB_INFO!H213</f>
        <v>Less 10 years</v>
      </c>
      <c r="I213" s="26" t="str">
        <f>DB_INFO!I213</f>
        <v>Less 10 years</v>
      </c>
      <c r="J213" s="26" t="str">
        <f>DB_INFO!J213</f>
        <v>Yes</v>
      </c>
      <c r="K213" s="94" t="s">
        <v>424</v>
      </c>
      <c r="L213" s="29" t="s">
        <v>55</v>
      </c>
      <c r="M213" s="43" t="s">
        <v>74</v>
      </c>
      <c r="N213" s="30">
        <v>1</v>
      </c>
      <c r="O213" s="49" t="s">
        <v>254</v>
      </c>
      <c r="P213" s="43" t="s">
        <v>254</v>
      </c>
      <c r="Q213" s="43" t="s">
        <v>254</v>
      </c>
      <c r="R213" s="43" t="s">
        <v>254</v>
      </c>
      <c r="S213" s="49">
        <v>1</v>
      </c>
      <c r="T213" s="43" t="s">
        <v>254</v>
      </c>
      <c r="U213" s="43" t="s">
        <v>254</v>
      </c>
      <c r="V213" s="44"/>
      <c r="W213" s="49"/>
      <c r="X213" s="49"/>
      <c r="Y213" s="49"/>
      <c r="Z213" s="49"/>
      <c r="AA213" s="49">
        <v>1</v>
      </c>
      <c r="AB213" s="49"/>
      <c r="AC213" s="49"/>
      <c r="AD213" s="49"/>
      <c r="AE213" s="118"/>
    </row>
    <row r="214" spans="1:31" ht="12" customHeight="1">
      <c r="A214" s="24">
        <v>210</v>
      </c>
      <c r="B214" s="25" t="str">
        <f>DB_INFO!B214</f>
        <v>PT</v>
      </c>
      <c r="C214" s="30" t="str">
        <f>DB_INFO!C214</f>
        <v>Food &amp; Beverages</v>
      </c>
      <c r="D214" s="25" t="str">
        <f>DB_INFO!D214</f>
        <v>Daily</v>
      </c>
      <c r="E214" s="25" t="str">
        <f>DB_INFO!E214</f>
        <v>101-250ºC</v>
      </c>
      <c r="F214" s="26" t="str">
        <f>DB_INFO!F214</f>
        <v>0 - (-20ºC)</v>
      </c>
      <c r="G214" s="26" t="str">
        <f>DB_INFO!G214</f>
        <v>Below 9M€</v>
      </c>
      <c r="H214" s="26" t="str">
        <f>DB_INFO!H214</f>
        <v>Less 10 years</v>
      </c>
      <c r="I214" s="26" t="str">
        <f>DB_INFO!I214</f>
        <v>Less 10 years</v>
      </c>
      <c r="J214" s="26" t="str">
        <f>DB_INFO!J214</f>
        <v>Yes</v>
      </c>
      <c r="K214" s="27" t="s">
        <v>79</v>
      </c>
      <c r="L214" s="29" t="s">
        <v>55</v>
      </c>
      <c r="M214" s="43" t="s">
        <v>74</v>
      </c>
      <c r="N214" s="30" t="s">
        <v>254</v>
      </c>
      <c r="O214" s="49" t="s">
        <v>254</v>
      </c>
      <c r="P214" s="43" t="s">
        <v>254</v>
      </c>
      <c r="Q214" s="43" t="s">
        <v>254</v>
      </c>
      <c r="R214" s="43" t="s">
        <v>254</v>
      </c>
      <c r="S214" s="49" t="s">
        <v>254</v>
      </c>
      <c r="T214" s="43" t="s">
        <v>254</v>
      </c>
      <c r="U214" s="43">
        <v>1</v>
      </c>
      <c r="V214" s="44"/>
      <c r="W214" s="49"/>
      <c r="X214" s="49"/>
      <c r="Y214" s="49"/>
      <c r="Z214" s="49">
        <v>1</v>
      </c>
      <c r="AA214" s="49"/>
      <c r="AB214" s="49"/>
      <c r="AC214" s="49"/>
      <c r="AD214" s="49"/>
      <c r="AE214" s="118"/>
    </row>
    <row r="215" spans="1:31" ht="12" customHeight="1">
      <c r="A215" s="24">
        <v>211</v>
      </c>
      <c r="B215" s="25" t="str">
        <f>DB_INFO!B215</f>
        <v>PT</v>
      </c>
      <c r="C215" s="30" t="str">
        <f>DB_INFO!C215</f>
        <v>Food &amp; Beverages</v>
      </c>
      <c r="D215" s="25" t="str">
        <f>DB_INFO!D215</f>
        <v>Daily</v>
      </c>
      <c r="E215" s="25" t="str">
        <f>DB_INFO!E215</f>
        <v>51-100ºC</v>
      </c>
      <c r="F215" s="26" t="str">
        <f>DB_INFO!F215</f>
        <v>0 - (-20ºC)</v>
      </c>
      <c r="G215" s="26" t="str">
        <f>DB_INFO!G215</f>
        <v>Below 9M€</v>
      </c>
      <c r="H215" s="26" t="str">
        <f>DB_INFO!H215</f>
        <v>10-25 years</v>
      </c>
      <c r="I215" s="26" t="str">
        <f>DB_INFO!I215</f>
        <v>10-25 years</v>
      </c>
      <c r="J215" s="26" t="str">
        <f>DB_INFO!J215</f>
        <v>Yes</v>
      </c>
      <c r="K215" s="94" t="s">
        <v>79</v>
      </c>
      <c r="L215" s="29" t="s">
        <v>55</v>
      </c>
      <c r="M215" s="43" t="s">
        <v>74</v>
      </c>
      <c r="N215" s="30" t="s">
        <v>254</v>
      </c>
      <c r="O215" s="49" t="s">
        <v>254</v>
      </c>
      <c r="P215" s="43" t="s">
        <v>254</v>
      </c>
      <c r="Q215" s="43">
        <v>1</v>
      </c>
      <c r="R215" s="43" t="s">
        <v>254</v>
      </c>
      <c r="S215" s="49" t="s">
        <v>254</v>
      </c>
      <c r="T215" s="43" t="s">
        <v>254</v>
      </c>
      <c r="U215" s="43" t="s">
        <v>254</v>
      </c>
      <c r="V215" s="44"/>
      <c r="W215" s="49">
        <v>1</v>
      </c>
      <c r="X215" s="49"/>
      <c r="Y215" s="49"/>
      <c r="Z215" s="49"/>
      <c r="AA215" s="49"/>
      <c r="AB215" s="49"/>
      <c r="AC215" s="49"/>
      <c r="AD215" s="49"/>
      <c r="AE215" s="118"/>
    </row>
    <row r="216" spans="1:31" ht="12" customHeight="1">
      <c r="A216" s="24">
        <v>212</v>
      </c>
      <c r="B216" s="25" t="str">
        <f>DB_INFO!B216</f>
        <v>PT</v>
      </c>
      <c r="C216" s="30" t="str">
        <f>DB_INFO!C216</f>
        <v>Textil &amp; Clothing</v>
      </c>
      <c r="D216" s="25" t="str">
        <f>DB_INFO!D216</f>
        <v>Daily</v>
      </c>
      <c r="E216" s="25" t="str">
        <f>DB_INFO!E216</f>
        <v>20-50ºC</v>
      </c>
      <c r="F216" s="26" t="str">
        <f>DB_INFO!F216</f>
        <v>0-20ºC</v>
      </c>
      <c r="G216" s="26" t="str">
        <f>DB_INFO!G216</f>
        <v>Below 9M€</v>
      </c>
      <c r="H216" s="26" t="str">
        <f>DB_INFO!H216</f>
        <v>Less 10 years</v>
      </c>
      <c r="I216" s="26" t="str">
        <f>DB_INFO!I216</f>
        <v>Less 10 years</v>
      </c>
      <c r="J216" s="26" t="str">
        <f>DB_INFO!J216</f>
        <v>Yes</v>
      </c>
      <c r="K216" s="27" t="s">
        <v>425</v>
      </c>
      <c r="L216" s="29" t="s">
        <v>221</v>
      </c>
      <c r="M216" s="43" t="s">
        <v>74</v>
      </c>
      <c r="N216" s="30" t="s">
        <v>254</v>
      </c>
      <c r="O216" s="43" t="s">
        <v>254</v>
      </c>
      <c r="P216" s="43" t="s">
        <v>254</v>
      </c>
      <c r="Q216" s="43" t="s">
        <v>254</v>
      </c>
      <c r="R216" s="43">
        <v>1</v>
      </c>
      <c r="S216" s="43" t="s">
        <v>254</v>
      </c>
      <c r="T216" s="43" t="s">
        <v>254</v>
      </c>
      <c r="U216" s="43">
        <v>1</v>
      </c>
      <c r="V216" s="44"/>
      <c r="W216" s="49"/>
      <c r="X216" s="49"/>
      <c r="Y216" s="49"/>
      <c r="Z216" s="49">
        <v>1</v>
      </c>
      <c r="AA216" s="49"/>
      <c r="AB216" s="49"/>
      <c r="AC216" s="49"/>
      <c r="AD216" s="49"/>
      <c r="AE216" s="118"/>
    </row>
    <row r="217" spans="1:31" ht="12" customHeight="1">
      <c r="A217" s="24">
        <v>213</v>
      </c>
      <c r="B217" s="25" t="str">
        <f>DB_INFO!B217</f>
        <v>PT</v>
      </c>
      <c r="C217" s="30" t="str">
        <f>DB_INFO!C217</f>
        <v>Wood &amp; wood products</v>
      </c>
      <c r="D217" s="25" t="str">
        <f>DB_INFO!D217</f>
        <v>Daily</v>
      </c>
      <c r="E217" s="25" t="str">
        <f>DB_INFO!E217</f>
        <v>DK/DA</v>
      </c>
      <c r="F217" s="26" t="str">
        <f>DB_INFO!F217</f>
        <v>DK/DA</v>
      </c>
      <c r="G217" s="26" t="str">
        <f>DB_INFO!G217</f>
        <v>Below 9M€</v>
      </c>
      <c r="H217" s="26" t="str">
        <f>DB_INFO!H217</f>
        <v>Less 10 years</v>
      </c>
      <c r="I217" s="26" t="str">
        <f>DB_INFO!I217</f>
        <v>Less 10 years</v>
      </c>
      <c r="J217" s="26" t="str">
        <f>DB_INFO!J217</f>
        <v>Yes</v>
      </c>
      <c r="K217" s="94" t="s">
        <v>231</v>
      </c>
      <c r="L217" s="29" t="s">
        <v>231</v>
      </c>
      <c r="M217" s="43" t="s">
        <v>74</v>
      </c>
      <c r="N217" s="30" t="s">
        <v>254</v>
      </c>
      <c r="O217" s="49" t="s">
        <v>254</v>
      </c>
      <c r="P217" s="43" t="s">
        <v>254</v>
      </c>
      <c r="Q217" s="43" t="s">
        <v>254</v>
      </c>
      <c r="R217" s="43" t="s">
        <v>254</v>
      </c>
      <c r="S217" s="49" t="s">
        <v>254</v>
      </c>
      <c r="T217" s="43" t="s">
        <v>254</v>
      </c>
      <c r="U217" s="43" t="s">
        <v>254</v>
      </c>
      <c r="V217" s="44"/>
      <c r="W217" s="49"/>
      <c r="X217" s="49"/>
      <c r="Y217" s="49"/>
      <c r="Z217" s="49"/>
      <c r="AA217" s="49"/>
      <c r="AB217" s="49"/>
      <c r="AC217" s="49"/>
      <c r="AD217" s="49"/>
      <c r="AE217" s="118"/>
    </row>
    <row r="218" spans="1:31" ht="12" customHeight="1">
      <c r="A218" s="24">
        <v>214</v>
      </c>
      <c r="B218" s="25" t="str">
        <f>DB_INFO!B218</f>
        <v>PT</v>
      </c>
      <c r="C218" s="30" t="str">
        <f>DB_INFO!C218</f>
        <v>Wood &amp; wood products</v>
      </c>
      <c r="D218" s="25" t="str">
        <f>DB_INFO!D218</f>
        <v>Daily</v>
      </c>
      <c r="E218" s="25" t="str">
        <f>DB_INFO!E218</f>
        <v>20-50ºC</v>
      </c>
      <c r="F218" s="26" t="str">
        <f>DB_INFO!F218</f>
        <v>More 20ºC</v>
      </c>
      <c r="G218" s="26" t="str">
        <f>DB_INFO!G218</f>
        <v>DK/DA</v>
      </c>
      <c r="H218" s="26" t="str">
        <f>DB_INFO!H218</f>
        <v>Less 10 years</v>
      </c>
      <c r="I218" s="26" t="str">
        <f>DB_INFO!I218</f>
        <v>Less 10 years</v>
      </c>
      <c r="J218" s="26" t="str">
        <f>DB_INFO!J218</f>
        <v>Yes</v>
      </c>
      <c r="K218" s="27" t="s">
        <v>425</v>
      </c>
      <c r="L218" s="29" t="s">
        <v>55</v>
      </c>
      <c r="M218" s="43" t="s">
        <v>74</v>
      </c>
      <c r="N218" s="30" t="s">
        <v>254</v>
      </c>
      <c r="O218" s="49" t="s">
        <v>254</v>
      </c>
      <c r="P218" s="43" t="s">
        <v>254</v>
      </c>
      <c r="Q218" s="43" t="s">
        <v>254</v>
      </c>
      <c r="R218" s="43">
        <v>1</v>
      </c>
      <c r="S218" s="49" t="s">
        <v>254</v>
      </c>
      <c r="T218" s="43" t="s">
        <v>254</v>
      </c>
      <c r="U218" s="43" t="s">
        <v>254</v>
      </c>
      <c r="V218" s="44"/>
      <c r="W218" s="49"/>
      <c r="X218" s="49"/>
      <c r="Y218" s="49"/>
      <c r="Z218" s="49"/>
      <c r="AA218" s="49"/>
      <c r="AB218" s="49"/>
      <c r="AC218" s="49"/>
      <c r="AD218" s="49">
        <v>1</v>
      </c>
      <c r="AE218" s="118"/>
    </row>
    <row r="219" spans="1:31" ht="12" customHeight="1">
      <c r="A219" s="24">
        <v>215</v>
      </c>
      <c r="B219" s="25" t="str">
        <f>DB_INFO!B219</f>
        <v>PT</v>
      </c>
      <c r="C219" s="30" t="str">
        <f>DB_INFO!C219</f>
        <v>Machinery</v>
      </c>
      <c r="D219" s="25" t="str">
        <f>DB_INFO!D219</f>
        <v>Daily</v>
      </c>
      <c r="E219" s="25" t="str">
        <f>DB_INFO!E219</f>
        <v>More 250ºC</v>
      </c>
      <c r="F219" s="26" t="str">
        <f>DB_INFO!F219</f>
        <v>More 20ºC</v>
      </c>
      <c r="G219" s="26" t="str">
        <f>DB_INFO!G219</f>
        <v>DK/DA</v>
      </c>
      <c r="H219" s="26" t="str">
        <f>DB_INFO!H219</f>
        <v>Less 10 years</v>
      </c>
      <c r="I219" s="26" t="str">
        <f>DB_INFO!I219</f>
        <v>Less 10 years</v>
      </c>
      <c r="J219" s="26" t="str">
        <f>DB_INFO!J219</f>
        <v>Yes</v>
      </c>
      <c r="K219" s="27" t="s">
        <v>425</v>
      </c>
      <c r="L219" s="29" t="s">
        <v>221</v>
      </c>
      <c r="M219" s="43" t="s">
        <v>74</v>
      </c>
      <c r="N219" s="30" t="s">
        <v>254</v>
      </c>
      <c r="O219" s="43" t="s">
        <v>254</v>
      </c>
      <c r="P219" s="43" t="s">
        <v>254</v>
      </c>
      <c r="Q219" s="43" t="s">
        <v>254</v>
      </c>
      <c r="R219" s="43">
        <v>1</v>
      </c>
      <c r="S219" s="43" t="s">
        <v>254</v>
      </c>
      <c r="T219" s="43" t="s">
        <v>254</v>
      </c>
      <c r="U219" s="43" t="s">
        <v>254</v>
      </c>
      <c r="V219" s="44"/>
      <c r="W219" s="49"/>
      <c r="X219" s="49"/>
      <c r="Y219" s="49"/>
      <c r="Z219" s="49"/>
      <c r="AA219" s="49"/>
      <c r="AB219" s="49"/>
      <c r="AC219" s="49">
        <v>1</v>
      </c>
      <c r="AD219" s="49"/>
      <c r="AE219" s="118"/>
    </row>
    <row r="220" spans="1:31" ht="12" customHeight="1">
      <c r="A220" s="24">
        <v>216</v>
      </c>
      <c r="B220" s="25" t="str">
        <f>DB_INFO!B220</f>
        <v>PT</v>
      </c>
      <c r="C220" s="30" t="str">
        <f>DB_INFO!C220</f>
        <v>Textil &amp; Clothing</v>
      </c>
      <c r="D220" s="25" t="str">
        <f>DB_INFO!D220</f>
        <v>Daily</v>
      </c>
      <c r="E220" s="25" t="str">
        <f>DB_INFO!E220</f>
        <v>DK/DA</v>
      </c>
      <c r="F220" s="26" t="str">
        <f>DB_INFO!F220</f>
        <v>More 20ºC</v>
      </c>
      <c r="G220" s="26" t="str">
        <f>DB_INFO!G220</f>
        <v>DK/DA</v>
      </c>
      <c r="H220" s="26" t="str">
        <f>DB_INFO!H220</f>
        <v>Less 10 years</v>
      </c>
      <c r="I220" s="26" t="str">
        <f>DB_INFO!I220</f>
        <v>Less 10 years</v>
      </c>
      <c r="J220" s="26" t="str">
        <f>DB_INFO!J220</f>
        <v>Yes</v>
      </c>
      <c r="K220" s="27" t="s">
        <v>425</v>
      </c>
      <c r="L220" s="29" t="s">
        <v>55</v>
      </c>
      <c r="M220" s="43" t="s">
        <v>74</v>
      </c>
      <c r="N220" s="30" t="s">
        <v>254</v>
      </c>
      <c r="O220" s="49" t="s">
        <v>254</v>
      </c>
      <c r="P220" s="43" t="s">
        <v>254</v>
      </c>
      <c r="Q220" s="43">
        <v>1</v>
      </c>
      <c r="R220" s="43" t="s">
        <v>254</v>
      </c>
      <c r="S220" s="49" t="s">
        <v>254</v>
      </c>
      <c r="T220" s="43">
        <v>1</v>
      </c>
      <c r="U220" s="43" t="s">
        <v>254</v>
      </c>
      <c r="V220" s="44"/>
      <c r="W220" s="49"/>
      <c r="X220" s="49"/>
      <c r="Y220" s="49"/>
      <c r="Z220" s="49"/>
      <c r="AA220" s="49"/>
      <c r="AB220" s="49">
        <v>1</v>
      </c>
      <c r="AC220" s="49"/>
      <c r="AD220" s="49"/>
      <c r="AE220" s="118"/>
    </row>
    <row r="221" spans="1:31" ht="12" customHeight="1">
      <c r="A221" s="24">
        <v>217</v>
      </c>
      <c r="B221" s="25" t="str">
        <f>DB_INFO!B221</f>
        <v>PT</v>
      </c>
      <c r="C221" s="30" t="str">
        <f>DB_INFO!C221</f>
        <v>Textil &amp; Clothing</v>
      </c>
      <c r="D221" s="25" t="str">
        <f>DB_INFO!D221</f>
        <v>Daily</v>
      </c>
      <c r="E221" s="25" t="str">
        <f>DB_INFO!E221</f>
        <v>DK/DA</v>
      </c>
      <c r="F221" s="26" t="str">
        <f>DB_INFO!F221</f>
        <v>DK/DA</v>
      </c>
      <c r="G221" s="26" t="str">
        <f>DB_INFO!G221</f>
        <v>DK/DA</v>
      </c>
      <c r="H221" s="26" t="str">
        <f>DB_INFO!H221</f>
        <v>Less 10 years</v>
      </c>
      <c r="I221" s="26" t="str">
        <f>DB_INFO!I221</f>
        <v>Less 10 years</v>
      </c>
      <c r="J221" s="26" t="str">
        <f>DB_INFO!J221</f>
        <v>Yes</v>
      </c>
      <c r="K221" s="94" t="s">
        <v>231</v>
      </c>
      <c r="L221" s="29" t="s">
        <v>231</v>
      </c>
      <c r="M221" s="43" t="s">
        <v>74</v>
      </c>
      <c r="N221" s="30" t="s">
        <v>254</v>
      </c>
      <c r="O221" s="49" t="s">
        <v>254</v>
      </c>
      <c r="P221" s="43" t="s">
        <v>254</v>
      </c>
      <c r="Q221" s="43" t="s">
        <v>254</v>
      </c>
      <c r="R221" s="43" t="s">
        <v>254</v>
      </c>
      <c r="S221" s="49" t="s">
        <v>254</v>
      </c>
      <c r="T221" s="43" t="s">
        <v>254</v>
      </c>
      <c r="U221" s="43" t="s">
        <v>254</v>
      </c>
      <c r="V221" s="44"/>
      <c r="W221" s="49"/>
      <c r="X221" s="49"/>
      <c r="Y221" s="49"/>
      <c r="Z221" s="49"/>
      <c r="AA221" s="49"/>
      <c r="AB221" s="49"/>
      <c r="AC221" s="49"/>
      <c r="AD221" s="49"/>
      <c r="AE221" s="118"/>
    </row>
    <row r="222" spans="1:31" ht="12" customHeight="1">
      <c r="A222" s="24">
        <v>218</v>
      </c>
      <c r="B222" s="25" t="str">
        <f>DB_INFO!B222</f>
        <v>PT</v>
      </c>
      <c r="C222" s="30" t="str">
        <f>DB_INFO!C222</f>
        <v>Wood &amp; wood products</v>
      </c>
      <c r="D222" s="25" t="str">
        <f>DB_INFO!D222</f>
        <v>Daily</v>
      </c>
      <c r="E222" s="25" t="str">
        <f>DB_INFO!E222</f>
        <v>20-50ºC</v>
      </c>
      <c r="F222" s="26" t="str">
        <f>DB_INFO!F222</f>
        <v>More 20ºC</v>
      </c>
      <c r="G222" s="26" t="str">
        <f>DB_INFO!G222</f>
        <v>Below 9M€</v>
      </c>
      <c r="H222" s="26" t="str">
        <f>DB_INFO!H222</f>
        <v>Less 10 years</v>
      </c>
      <c r="I222" s="26" t="str">
        <f>DB_INFO!I222</f>
        <v>Less 10 years</v>
      </c>
      <c r="J222" s="26" t="str">
        <f>DB_INFO!J222</f>
        <v>Yes</v>
      </c>
      <c r="K222" s="27" t="s">
        <v>425</v>
      </c>
      <c r="L222" s="29" t="s">
        <v>55</v>
      </c>
      <c r="M222" s="43" t="s">
        <v>74</v>
      </c>
      <c r="N222" s="30">
        <v>1</v>
      </c>
      <c r="O222" s="49" t="s">
        <v>254</v>
      </c>
      <c r="P222" s="43" t="s">
        <v>254</v>
      </c>
      <c r="Q222" s="43" t="s">
        <v>254</v>
      </c>
      <c r="R222" s="43">
        <v>1</v>
      </c>
      <c r="S222" s="49" t="s">
        <v>254</v>
      </c>
      <c r="T222" s="43" t="s">
        <v>254</v>
      </c>
      <c r="U222" s="43" t="s">
        <v>254</v>
      </c>
      <c r="V222" s="44"/>
      <c r="W222" s="49"/>
      <c r="X222" s="49"/>
      <c r="Y222" s="49"/>
      <c r="Z222" s="49"/>
      <c r="AA222" s="49"/>
      <c r="AB222" s="49"/>
      <c r="AC222" s="49"/>
      <c r="AD222" s="49">
        <v>1</v>
      </c>
      <c r="AE222" s="118"/>
    </row>
    <row r="223" spans="1:31" ht="12" customHeight="1">
      <c r="A223" s="24">
        <v>219</v>
      </c>
      <c r="B223" s="25" t="str">
        <f>DB_INFO!B223</f>
        <v>PT</v>
      </c>
      <c r="C223" s="30" t="str">
        <f>DB_INFO!C223</f>
        <v>Machinery</v>
      </c>
      <c r="D223" s="25" t="str">
        <f>DB_INFO!D223</f>
        <v>Daily</v>
      </c>
      <c r="E223" s="25" t="str">
        <f>DB_INFO!E223</f>
        <v>20-50ºC</v>
      </c>
      <c r="F223" s="26" t="str">
        <f>DB_INFO!F223</f>
        <v>DK/DA</v>
      </c>
      <c r="G223" s="26" t="str">
        <f>DB_INFO!G223</f>
        <v>Below 9M€</v>
      </c>
      <c r="H223" s="26" t="str">
        <f>DB_INFO!H223</f>
        <v>Less 10 years</v>
      </c>
      <c r="I223" s="26" t="str">
        <f>DB_INFO!I223</f>
        <v>Less 10 years</v>
      </c>
      <c r="J223" s="26" t="str">
        <f>DB_INFO!J223</f>
        <v>Yes</v>
      </c>
      <c r="K223" s="94" t="s">
        <v>231</v>
      </c>
      <c r="L223" s="29" t="s">
        <v>231</v>
      </c>
      <c r="M223" s="43" t="s">
        <v>74</v>
      </c>
      <c r="N223" s="30" t="s">
        <v>254</v>
      </c>
      <c r="O223" s="49" t="s">
        <v>254</v>
      </c>
      <c r="P223" s="43" t="s">
        <v>254</v>
      </c>
      <c r="Q223" s="43" t="s">
        <v>254</v>
      </c>
      <c r="R223" s="43" t="s">
        <v>254</v>
      </c>
      <c r="S223" s="49" t="s">
        <v>254</v>
      </c>
      <c r="T223" s="43" t="s">
        <v>254</v>
      </c>
      <c r="U223" s="43" t="s">
        <v>254</v>
      </c>
      <c r="V223" s="44"/>
      <c r="W223" s="49"/>
      <c r="X223" s="49"/>
      <c r="Y223" s="49"/>
      <c r="Z223" s="49"/>
      <c r="AA223" s="49"/>
      <c r="AB223" s="49"/>
      <c r="AC223" s="49"/>
      <c r="AD223" s="49"/>
      <c r="AE223" s="118"/>
    </row>
    <row r="224" spans="1:31" ht="12" customHeight="1">
      <c r="A224" s="24">
        <v>220</v>
      </c>
      <c r="B224" s="25" t="str">
        <f>DB_INFO!B224</f>
        <v>PT</v>
      </c>
      <c r="C224" s="30" t="str">
        <f>DB_INFO!C224</f>
        <v>Machinery</v>
      </c>
      <c r="D224" s="25" t="str">
        <f>DB_INFO!D224</f>
        <v>Daily</v>
      </c>
      <c r="E224" s="25" t="str">
        <f>DB_INFO!E224</f>
        <v>101-250ºC</v>
      </c>
      <c r="F224" s="26" t="str">
        <f>DB_INFO!F224</f>
        <v>0 - (-20ºC)</v>
      </c>
      <c r="G224" s="26" t="str">
        <f>DB_INFO!G224</f>
        <v>DK/DA</v>
      </c>
      <c r="H224" s="26" t="str">
        <f>DB_INFO!H224</f>
        <v>Less 10 years</v>
      </c>
      <c r="I224" s="26" t="str">
        <f>DB_INFO!I224</f>
        <v>Less 10 years</v>
      </c>
      <c r="J224" s="26" t="str">
        <f>DB_INFO!J224</f>
        <v>Yes</v>
      </c>
      <c r="K224" s="94" t="s">
        <v>63</v>
      </c>
      <c r="L224" s="29" t="s">
        <v>55</v>
      </c>
      <c r="M224" s="43" t="s">
        <v>74</v>
      </c>
      <c r="N224" s="30" t="s">
        <v>254</v>
      </c>
      <c r="O224" s="49" t="s">
        <v>254</v>
      </c>
      <c r="P224" s="43" t="s">
        <v>254</v>
      </c>
      <c r="Q224" s="43">
        <v>1</v>
      </c>
      <c r="R224" s="43" t="s">
        <v>254</v>
      </c>
      <c r="S224" s="49" t="s">
        <v>254</v>
      </c>
      <c r="T224" s="43" t="s">
        <v>254</v>
      </c>
      <c r="U224" s="43" t="s">
        <v>254</v>
      </c>
      <c r="V224" s="44"/>
      <c r="W224" s="49"/>
      <c r="X224" s="49"/>
      <c r="Y224" s="49"/>
      <c r="Z224" s="49">
        <v>1</v>
      </c>
      <c r="AA224" s="49"/>
      <c r="AB224" s="49"/>
      <c r="AC224" s="49"/>
      <c r="AD224" s="49"/>
      <c r="AE224" s="118"/>
    </row>
    <row r="225" spans="1:31" ht="12" customHeight="1">
      <c r="A225" s="24">
        <v>221</v>
      </c>
      <c r="B225" s="25" t="str">
        <f>DB_INFO!B225</f>
        <v>PT</v>
      </c>
      <c r="C225" s="30" t="str">
        <f>DB_INFO!C225</f>
        <v>Others</v>
      </c>
      <c r="D225" s="25" t="str">
        <f>DB_INFO!D225</f>
        <v>Daily</v>
      </c>
      <c r="E225" s="25" t="str">
        <f>DB_INFO!E225</f>
        <v>20-50ºC</v>
      </c>
      <c r="F225" s="26" t="str">
        <f>DB_INFO!F225</f>
        <v>0-20ºC</v>
      </c>
      <c r="G225" s="26" t="str">
        <f>DB_INFO!G225</f>
        <v>DK/DA</v>
      </c>
      <c r="H225" s="26" t="str">
        <f>DB_INFO!H225</f>
        <v>Less 10 years</v>
      </c>
      <c r="I225" s="26" t="str">
        <f>DB_INFO!I225</f>
        <v>Less 10 years</v>
      </c>
      <c r="J225" s="26" t="str">
        <f>DB_INFO!J225</f>
        <v>Yes</v>
      </c>
      <c r="K225" s="27" t="s">
        <v>425</v>
      </c>
      <c r="L225" s="29" t="s">
        <v>55</v>
      </c>
      <c r="M225" s="43" t="s">
        <v>74</v>
      </c>
      <c r="N225" s="30">
        <v>1</v>
      </c>
      <c r="O225" s="49" t="s">
        <v>254</v>
      </c>
      <c r="P225" s="43" t="s">
        <v>254</v>
      </c>
      <c r="Q225" s="43" t="s">
        <v>254</v>
      </c>
      <c r="R225" s="43" t="s">
        <v>254</v>
      </c>
      <c r="S225" s="49" t="s">
        <v>254</v>
      </c>
      <c r="T225" s="43" t="s">
        <v>254</v>
      </c>
      <c r="U225" s="43" t="s">
        <v>254</v>
      </c>
      <c r="V225" s="44"/>
      <c r="W225" s="49"/>
      <c r="X225" s="49"/>
      <c r="Y225" s="49"/>
      <c r="Z225" s="49"/>
      <c r="AA225" s="49"/>
      <c r="AB225" s="49">
        <v>1</v>
      </c>
      <c r="AC225" s="49"/>
      <c r="AD225" s="49"/>
      <c r="AE225" s="118"/>
    </row>
    <row r="226" spans="1:31" ht="12" customHeight="1">
      <c r="A226" s="24">
        <v>222</v>
      </c>
      <c r="B226" s="25" t="str">
        <f>DB_INFO!B226</f>
        <v>PT</v>
      </c>
      <c r="C226" s="30" t="str">
        <f>DB_INFO!C226</f>
        <v>Food &amp; Beverages</v>
      </c>
      <c r="D226" s="25" t="str">
        <f>DB_INFO!D226</f>
        <v>Seasonal</v>
      </c>
      <c r="E226" s="25" t="str">
        <f>DB_INFO!E226</f>
        <v>20-50ºC</v>
      </c>
      <c r="F226" s="26" t="str">
        <f>DB_INFO!F226</f>
        <v>DK/DA</v>
      </c>
      <c r="G226" s="26" t="str">
        <f>DB_INFO!G226</f>
        <v>DK/DA</v>
      </c>
      <c r="H226" s="26" t="str">
        <f>DB_INFO!H226</f>
        <v>DK/DA</v>
      </c>
      <c r="I226" s="26" t="str">
        <f>DB_INFO!I226</f>
        <v>DK/DA</v>
      </c>
      <c r="J226" s="26" t="str">
        <f>DB_INFO!J226</f>
        <v>Yes</v>
      </c>
      <c r="K226" s="27" t="s">
        <v>70</v>
      </c>
      <c r="L226" s="29" t="s">
        <v>55</v>
      </c>
      <c r="M226" s="43" t="s">
        <v>74</v>
      </c>
      <c r="N226" s="30">
        <v>1</v>
      </c>
      <c r="O226" s="49" t="s">
        <v>254</v>
      </c>
      <c r="P226" s="43" t="s">
        <v>254</v>
      </c>
      <c r="Q226" s="43" t="s">
        <v>254</v>
      </c>
      <c r="R226" s="43" t="s">
        <v>254</v>
      </c>
      <c r="S226" s="49" t="s">
        <v>254</v>
      </c>
      <c r="T226" s="43" t="s">
        <v>254</v>
      </c>
      <c r="U226" s="43">
        <v>1</v>
      </c>
      <c r="V226" s="44"/>
      <c r="W226" s="49">
        <v>1</v>
      </c>
      <c r="X226" s="49"/>
      <c r="Y226" s="49"/>
      <c r="Z226" s="49"/>
      <c r="AA226" s="49"/>
      <c r="AB226" s="49"/>
      <c r="AC226" s="49"/>
      <c r="AD226" s="49"/>
      <c r="AE226" s="118"/>
    </row>
    <row r="227" spans="1:31" ht="12" customHeight="1">
      <c r="A227" s="24">
        <v>223</v>
      </c>
      <c r="B227" s="25" t="str">
        <f>DB_INFO!B227</f>
        <v>PT</v>
      </c>
      <c r="C227" s="30" t="str">
        <f>DB_INFO!C227</f>
        <v>Wood &amp; wood products</v>
      </c>
      <c r="D227" s="25" t="str">
        <f>DB_INFO!D227</f>
        <v>Daily</v>
      </c>
      <c r="E227" s="25" t="str">
        <f>DB_INFO!E227</f>
        <v>20-50ºC</v>
      </c>
      <c r="F227" s="26" t="str">
        <f>DB_INFO!F227</f>
        <v>More 20ºC</v>
      </c>
      <c r="G227" s="26" t="str">
        <f>DB_INFO!G227</f>
        <v>DK/DA</v>
      </c>
      <c r="H227" s="26" t="str">
        <f>DB_INFO!H227</f>
        <v>Less 10 years</v>
      </c>
      <c r="I227" s="26" t="str">
        <f>DB_INFO!I227</f>
        <v>Less 10 years</v>
      </c>
      <c r="J227" s="26" t="str">
        <f>DB_INFO!J227</f>
        <v>No</v>
      </c>
      <c r="K227" s="27" t="s">
        <v>425</v>
      </c>
      <c r="L227" s="29" t="s">
        <v>55</v>
      </c>
      <c r="M227" s="43" t="s">
        <v>74</v>
      </c>
      <c r="N227" s="30" t="s">
        <v>254</v>
      </c>
      <c r="O227" s="49" t="s">
        <v>254</v>
      </c>
      <c r="P227" s="43" t="s">
        <v>254</v>
      </c>
      <c r="Q227" s="43" t="s">
        <v>254</v>
      </c>
      <c r="R227" s="43" t="s">
        <v>254</v>
      </c>
      <c r="S227" s="49" t="s">
        <v>254</v>
      </c>
      <c r="T227" s="43">
        <v>1</v>
      </c>
      <c r="U227" s="43" t="s">
        <v>254</v>
      </c>
      <c r="V227" s="44"/>
      <c r="W227" s="49"/>
      <c r="X227" s="49"/>
      <c r="Y227" s="49"/>
      <c r="Z227" s="49"/>
      <c r="AA227" s="49">
        <v>1</v>
      </c>
      <c r="AB227" s="49"/>
      <c r="AC227" s="49"/>
      <c r="AD227" s="49"/>
      <c r="AE227" s="118"/>
    </row>
    <row r="228" spans="1:31" ht="12" customHeight="1">
      <c r="A228" s="24">
        <v>224</v>
      </c>
      <c r="B228" s="25" t="str">
        <f>DB_INFO!B228</f>
        <v>PT</v>
      </c>
      <c r="C228" s="30" t="str">
        <f>DB_INFO!C228</f>
        <v>Machinery</v>
      </c>
      <c r="D228" s="25" t="str">
        <f>DB_INFO!D228</f>
        <v>Daily</v>
      </c>
      <c r="E228" s="25" t="str">
        <f>DB_INFO!E228</f>
        <v>20-50ºC</v>
      </c>
      <c r="F228" s="26" t="str">
        <f>DB_INFO!F228</f>
        <v>0-20ºC</v>
      </c>
      <c r="G228" s="26" t="str">
        <f>DB_INFO!G228</f>
        <v>Below 9M€</v>
      </c>
      <c r="H228" s="26" t="str">
        <f>DB_INFO!H228</f>
        <v>Less 10 years</v>
      </c>
      <c r="I228" s="26" t="str">
        <f>DB_INFO!I228</f>
        <v>Less 10 years</v>
      </c>
      <c r="J228" s="26" t="str">
        <f>DB_INFO!J228</f>
        <v>Yes</v>
      </c>
      <c r="K228" s="27" t="s">
        <v>425</v>
      </c>
      <c r="L228" s="29" t="s">
        <v>55</v>
      </c>
      <c r="M228" s="43" t="s">
        <v>74</v>
      </c>
      <c r="N228" s="30">
        <v>1</v>
      </c>
      <c r="O228" s="49" t="s">
        <v>254</v>
      </c>
      <c r="P228" s="43" t="s">
        <v>254</v>
      </c>
      <c r="Q228" s="43" t="s">
        <v>254</v>
      </c>
      <c r="R228" s="43">
        <v>1</v>
      </c>
      <c r="S228" s="49" t="s">
        <v>254</v>
      </c>
      <c r="T228" s="43">
        <v>1</v>
      </c>
      <c r="U228" s="43" t="s">
        <v>254</v>
      </c>
      <c r="V228" s="44"/>
      <c r="W228" s="49"/>
      <c r="X228" s="49"/>
      <c r="Y228" s="49"/>
      <c r="Z228" s="49">
        <v>1</v>
      </c>
      <c r="AA228" s="49"/>
      <c r="AB228" s="49"/>
      <c r="AC228" s="49"/>
      <c r="AD228" s="49"/>
      <c r="AE228" s="118"/>
    </row>
    <row r="229" spans="1:31" ht="12" customHeight="1">
      <c r="A229" s="24">
        <v>225</v>
      </c>
      <c r="B229" s="25" t="str">
        <f>DB_INFO!B229</f>
        <v>PT</v>
      </c>
      <c r="C229" s="30" t="str">
        <f>DB_INFO!C229</f>
        <v>Others</v>
      </c>
      <c r="D229" s="25" t="str">
        <f>DB_INFO!D229</f>
        <v>Daily</v>
      </c>
      <c r="E229" s="25" t="str">
        <f>DB_INFO!E229</f>
        <v>20-50ºC</v>
      </c>
      <c r="F229" s="26" t="str">
        <f>DB_INFO!F229</f>
        <v>More 20ºC</v>
      </c>
      <c r="G229" s="26" t="str">
        <f>DB_INFO!G229</f>
        <v>DK/DA</v>
      </c>
      <c r="H229" s="26" t="str">
        <f>DB_INFO!H229</f>
        <v>10-25 years</v>
      </c>
      <c r="I229" s="26" t="str">
        <f>DB_INFO!I229</f>
        <v>10-25 years</v>
      </c>
      <c r="J229" s="26" t="str">
        <f>DB_INFO!J229</f>
        <v>Yes</v>
      </c>
      <c r="K229" s="27" t="s">
        <v>425</v>
      </c>
      <c r="L229" s="28" t="s">
        <v>55</v>
      </c>
      <c r="M229" s="149" t="s">
        <v>74</v>
      </c>
      <c r="N229" s="30" t="s">
        <v>254</v>
      </c>
      <c r="O229" s="49" t="s">
        <v>254</v>
      </c>
      <c r="P229" s="43" t="s">
        <v>254</v>
      </c>
      <c r="Q229" s="43" t="s">
        <v>254</v>
      </c>
      <c r="R229" s="43" t="s">
        <v>254</v>
      </c>
      <c r="S229" s="49" t="s">
        <v>254</v>
      </c>
      <c r="T229" s="43">
        <v>1</v>
      </c>
      <c r="U229" s="43">
        <v>1</v>
      </c>
      <c r="V229" s="44"/>
      <c r="W229" s="49"/>
      <c r="X229" s="49"/>
      <c r="Y229" s="49"/>
      <c r="Z229" s="49">
        <v>1</v>
      </c>
      <c r="AA229" s="49"/>
      <c r="AB229" s="49"/>
      <c r="AC229" s="49"/>
      <c r="AD229" s="49"/>
      <c r="AE229" s="118"/>
    </row>
    <row r="230" spans="1:31" ht="12" customHeight="1">
      <c r="A230" s="24">
        <v>226</v>
      </c>
      <c r="B230" s="25" t="str">
        <f>DB_INFO!B230</f>
        <v>PT</v>
      </c>
      <c r="C230" s="30" t="str">
        <f>DB_INFO!C230</f>
        <v>Others</v>
      </c>
      <c r="D230" s="25" t="str">
        <f>DB_INFO!D230</f>
        <v>Daily</v>
      </c>
      <c r="E230" s="25" t="str">
        <f>DB_INFO!E230</f>
        <v>20-50ºC</v>
      </c>
      <c r="F230" s="26" t="str">
        <f>DB_INFO!F230</f>
        <v>0-20ºC</v>
      </c>
      <c r="G230" s="26" t="str">
        <f>DB_INFO!G230</f>
        <v>DK/DA</v>
      </c>
      <c r="H230" s="26" t="str">
        <f>DB_INFO!H230</f>
        <v>Less 10 years</v>
      </c>
      <c r="I230" s="26" t="str">
        <f>DB_INFO!I230</f>
        <v>Less 10 years</v>
      </c>
      <c r="J230" s="26" t="str">
        <f>DB_INFO!J230</f>
        <v>Yes</v>
      </c>
      <c r="K230" s="27" t="s">
        <v>425</v>
      </c>
      <c r="L230" s="29" t="s">
        <v>221</v>
      </c>
      <c r="M230" s="43" t="s">
        <v>74</v>
      </c>
      <c r="N230" s="30" t="s">
        <v>254</v>
      </c>
      <c r="O230" s="43" t="s">
        <v>254</v>
      </c>
      <c r="P230" s="43" t="s">
        <v>254</v>
      </c>
      <c r="Q230" s="43" t="s">
        <v>254</v>
      </c>
      <c r="R230" s="43">
        <v>1</v>
      </c>
      <c r="S230" s="43" t="s">
        <v>254</v>
      </c>
      <c r="T230" s="43" t="s">
        <v>254</v>
      </c>
      <c r="U230" s="43" t="s">
        <v>254</v>
      </c>
      <c r="V230" s="44"/>
      <c r="W230" s="49">
        <v>1</v>
      </c>
      <c r="X230" s="49"/>
      <c r="Y230" s="49"/>
      <c r="Z230" s="49"/>
      <c r="AA230" s="49"/>
      <c r="AB230" s="49"/>
      <c r="AC230" s="49"/>
      <c r="AD230" s="49"/>
      <c r="AE230" s="118"/>
    </row>
    <row r="231" spans="1:31" ht="12" customHeight="1">
      <c r="A231" s="24">
        <v>227</v>
      </c>
      <c r="B231" s="25" t="str">
        <f>DB_INFO!B231</f>
        <v>PT</v>
      </c>
      <c r="C231" s="30" t="str">
        <f>DB_INFO!C231</f>
        <v>Others</v>
      </c>
      <c r="D231" s="25" t="str">
        <f>DB_INFO!D231</f>
        <v>Daily</v>
      </c>
      <c r="E231" s="25" t="str">
        <f>DB_INFO!E231</f>
        <v>More 250ºC</v>
      </c>
      <c r="F231" s="26" t="str">
        <f>DB_INFO!F231</f>
        <v>DK/DA</v>
      </c>
      <c r="G231" s="26" t="str">
        <f>DB_INFO!G231</f>
        <v>DK/DA</v>
      </c>
      <c r="H231" s="26" t="str">
        <f>DB_INFO!H231</f>
        <v>Less 10 years</v>
      </c>
      <c r="I231" s="26" t="str">
        <f>DB_INFO!I231</f>
        <v>Less 10 years</v>
      </c>
      <c r="J231" s="26" t="str">
        <f>DB_INFO!J231</f>
        <v>Yes</v>
      </c>
      <c r="K231" s="94" t="s">
        <v>231</v>
      </c>
      <c r="L231" s="29" t="s">
        <v>231</v>
      </c>
      <c r="M231" s="43" t="s">
        <v>74</v>
      </c>
      <c r="N231" s="30" t="s">
        <v>254</v>
      </c>
      <c r="O231" s="49" t="s">
        <v>254</v>
      </c>
      <c r="P231" s="43" t="s">
        <v>254</v>
      </c>
      <c r="Q231" s="43" t="s">
        <v>254</v>
      </c>
      <c r="R231" s="43" t="s">
        <v>254</v>
      </c>
      <c r="S231" s="49" t="s">
        <v>254</v>
      </c>
      <c r="T231" s="43" t="s">
        <v>254</v>
      </c>
      <c r="U231" s="43" t="s">
        <v>254</v>
      </c>
      <c r="V231" s="44"/>
      <c r="W231" s="49"/>
      <c r="X231" s="49"/>
      <c r="Y231" s="49"/>
      <c r="Z231" s="49"/>
      <c r="AA231" s="49"/>
      <c r="AB231" s="49"/>
      <c r="AC231" s="49"/>
      <c r="AD231" s="49"/>
      <c r="AE231" s="118"/>
    </row>
    <row r="232" spans="1:31" ht="12" customHeight="1">
      <c r="A232" s="24">
        <v>228</v>
      </c>
      <c r="B232" s="25" t="str">
        <f>DB_INFO!B232</f>
        <v>PT</v>
      </c>
      <c r="C232" s="30" t="str">
        <f>DB_INFO!C232</f>
        <v>Food &amp; Beverages</v>
      </c>
      <c r="D232" s="25" t="str">
        <f>DB_INFO!D232</f>
        <v>Weekly</v>
      </c>
      <c r="E232" s="25" t="str">
        <f>DB_INFO!E232</f>
        <v>51-100ºC</v>
      </c>
      <c r="F232" s="26" t="str">
        <f>DB_INFO!F232</f>
        <v>0 - (-20ºC)</v>
      </c>
      <c r="G232" s="26" t="str">
        <f>DB_INFO!G232</f>
        <v>Below 9M€</v>
      </c>
      <c r="H232" s="26" t="str">
        <f>DB_INFO!H232</f>
        <v>Less 10 years</v>
      </c>
      <c r="I232" s="26" t="str">
        <f>DB_INFO!I232</f>
        <v>Less 10 years</v>
      </c>
      <c r="J232" s="26" t="str">
        <f>DB_INFO!J232</f>
        <v>No</v>
      </c>
      <c r="K232" s="94" t="s">
        <v>79</v>
      </c>
      <c r="L232" s="29" t="s">
        <v>55</v>
      </c>
      <c r="M232" s="43" t="s">
        <v>74</v>
      </c>
      <c r="N232" s="30">
        <v>1</v>
      </c>
      <c r="O232" s="49" t="s">
        <v>254</v>
      </c>
      <c r="P232" s="43" t="s">
        <v>254</v>
      </c>
      <c r="Q232" s="43" t="s">
        <v>254</v>
      </c>
      <c r="R232" s="43">
        <v>1</v>
      </c>
      <c r="S232" s="49" t="s">
        <v>254</v>
      </c>
      <c r="T232" s="43" t="s">
        <v>254</v>
      </c>
      <c r="U232" s="43" t="s">
        <v>254</v>
      </c>
      <c r="V232" s="44"/>
      <c r="W232" s="49"/>
      <c r="X232" s="49"/>
      <c r="Y232" s="49"/>
      <c r="Z232" s="49"/>
      <c r="AA232" s="49"/>
      <c r="AB232" s="49"/>
      <c r="AC232" s="49">
        <v>1</v>
      </c>
      <c r="AD232" s="49"/>
      <c r="AE232" s="118"/>
    </row>
    <row r="233" spans="1:31" ht="12" customHeight="1">
      <c r="A233" s="24">
        <v>229</v>
      </c>
      <c r="B233" s="25" t="str">
        <f>DB_INFO!B233</f>
        <v>PT</v>
      </c>
      <c r="C233" s="30" t="str">
        <f>DB_INFO!C233</f>
        <v>Food &amp; Beverages</v>
      </c>
      <c r="D233" s="25" t="str">
        <f>DB_INFO!D233</f>
        <v>Daily</v>
      </c>
      <c r="E233" s="25" t="str">
        <f>DB_INFO!E233</f>
        <v>51-100ºC</v>
      </c>
      <c r="F233" s="26" t="str">
        <f>DB_INFO!F233</f>
        <v>0 - (-20ºC)</v>
      </c>
      <c r="G233" s="26" t="str">
        <f>DB_INFO!G233</f>
        <v>Below 9M€</v>
      </c>
      <c r="H233" s="26" t="str">
        <f>DB_INFO!H233</f>
        <v>Less 10 years</v>
      </c>
      <c r="I233" s="26" t="str">
        <f>DB_INFO!I233</f>
        <v>Less 10 years</v>
      </c>
      <c r="J233" s="26" t="str">
        <f>DB_INFO!J233</f>
        <v>Yes</v>
      </c>
      <c r="K233" s="27" t="s">
        <v>71</v>
      </c>
      <c r="L233" s="29" t="s">
        <v>55</v>
      </c>
      <c r="M233" s="43" t="s">
        <v>74</v>
      </c>
      <c r="N233" s="30" t="s">
        <v>254</v>
      </c>
      <c r="O233" s="49" t="s">
        <v>254</v>
      </c>
      <c r="P233" s="43" t="s">
        <v>254</v>
      </c>
      <c r="Q233" s="43">
        <v>1</v>
      </c>
      <c r="R233" s="43">
        <v>1</v>
      </c>
      <c r="S233" s="49" t="s">
        <v>254</v>
      </c>
      <c r="T233" s="43" t="s">
        <v>254</v>
      </c>
      <c r="U233" s="43" t="s">
        <v>254</v>
      </c>
      <c r="V233" s="44"/>
      <c r="W233" s="49"/>
      <c r="X233" s="49"/>
      <c r="Y233" s="49"/>
      <c r="Z233" s="49"/>
      <c r="AA233" s="49"/>
      <c r="AB233" s="49"/>
      <c r="AC233" s="49"/>
      <c r="AD233" s="49">
        <v>1</v>
      </c>
      <c r="AE233" s="118"/>
    </row>
    <row r="234" spans="1:31" ht="12" customHeight="1">
      <c r="A234" s="24">
        <v>230</v>
      </c>
      <c r="B234" s="25" t="str">
        <f>DB_INFO!B234</f>
        <v>PT</v>
      </c>
      <c r="C234" s="30" t="str">
        <f>DB_INFO!C234</f>
        <v>Food &amp; Beverages</v>
      </c>
      <c r="D234" s="25" t="str">
        <f>DB_INFO!D234</f>
        <v>Daily</v>
      </c>
      <c r="E234" s="25" t="str">
        <f>DB_INFO!E234</f>
        <v>51-100ºC</v>
      </c>
      <c r="F234" s="26" t="str">
        <f>DB_INFO!F234</f>
        <v>DK/DA</v>
      </c>
      <c r="G234" s="26" t="str">
        <f>DB_INFO!G234</f>
        <v>Below 9M€</v>
      </c>
      <c r="H234" s="26" t="str">
        <f>DB_INFO!H234</f>
        <v>10-25 years</v>
      </c>
      <c r="I234" s="26" t="str">
        <f>DB_INFO!I234</f>
        <v>10-25 years</v>
      </c>
      <c r="J234" s="26" t="str">
        <f>DB_INFO!J234</f>
        <v>No</v>
      </c>
      <c r="K234" s="94" t="s">
        <v>63</v>
      </c>
      <c r="L234" s="29" t="s">
        <v>55</v>
      </c>
      <c r="M234" s="43" t="s">
        <v>74</v>
      </c>
      <c r="N234" s="30" t="s">
        <v>254</v>
      </c>
      <c r="O234" s="49" t="s">
        <v>254</v>
      </c>
      <c r="P234" s="43" t="s">
        <v>254</v>
      </c>
      <c r="Q234" s="43" t="s">
        <v>254</v>
      </c>
      <c r="R234" s="43">
        <v>1</v>
      </c>
      <c r="S234" s="49" t="s">
        <v>254</v>
      </c>
      <c r="T234" s="43" t="s">
        <v>254</v>
      </c>
      <c r="U234" s="43" t="s">
        <v>254</v>
      </c>
      <c r="V234" s="44"/>
      <c r="W234" s="49"/>
      <c r="X234" s="49"/>
      <c r="Y234" s="49"/>
      <c r="Z234" s="49"/>
      <c r="AA234" s="49"/>
      <c r="AB234" s="49"/>
      <c r="AC234" s="49">
        <v>1</v>
      </c>
      <c r="AD234" s="49"/>
      <c r="AE234" s="118"/>
    </row>
    <row r="235" spans="1:31" ht="12" customHeight="1">
      <c r="A235" s="24">
        <v>231</v>
      </c>
      <c r="B235" s="25" t="str">
        <f>DB_INFO!B235</f>
        <v>PT</v>
      </c>
      <c r="C235" s="30" t="str">
        <f>DB_INFO!C235</f>
        <v>Wood &amp; wood products</v>
      </c>
      <c r="D235" s="25" t="str">
        <f>DB_INFO!D235</f>
        <v>Daily</v>
      </c>
      <c r="E235" s="25" t="str">
        <f>DB_INFO!E235</f>
        <v>20-50ºC</v>
      </c>
      <c r="F235" s="26" t="str">
        <f>DB_INFO!F235</f>
        <v>More 20ºC</v>
      </c>
      <c r="G235" s="26" t="str">
        <f>DB_INFO!G235</f>
        <v>DK/DA</v>
      </c>
      <c r="H235" s="26" t="str">
        <f>DB_INFO!H235</f>
        <v>Less 10 years</v>
      </c>
      <c r="I235" s="26" t="str">
        <f>DB_INFO!I235</f>
        <v>Less 10 years</v>
      </c>
      <c r="J235" s="26" t="str">
        <f>DB_INFO!J235</f>
        <v>Yes</v>
      </c>
      <c r="K235" s="27" t="s">
        <v>425</v>
      </c>
      <c r="L235" s="29" t="s">
        <v>55</v>
      </c>
      <c r="M235" s="43" t="s">
        <v>74</v>
      </c>
      <c r="N235" s="30" t="s">
        <v>254</v>
      </c>
      <c r="O235" s="49" t="s">
        <v>254</v>
      </c>
      <c r="P235" s="43" t="s">
        <v>254</v>
      </c>
      <c r="Q235" s="43" t="s">
        <v>254</v>
      </c>
      <c r="R235" s="43" t="s">
        <v>254</v>
      </c>
      <c r="S235" s="49" t="s">
        <v>254</v>
      </c>
      <c r="T235" s="43" t="s">
        <v>254</v>
      </c>
      <c r="U235" s="43">
        <v>1</v>
      </c>
      <c r="V235" s="44"/>
      <c r="W235" s="49"/>
      <c r="X235" s="49"/>
      <c r="Y235" s="49"/>
      <c r="Z235" s="49"/>
      <c r="AA235" s="49">
        <v>1</v>
      </c>
      <c r="AB235" s="49"/>
      <c r="AC235" s="49"/>
      <c r="AD235" s="49"/>
      <c r="AE235" s="118"/>
    </row>
    <row r="236" spans="1:31" ht="12" customHeight="1">
      <c r="A236" s="24">
        <v>232</v>
      </c>
      <c r="B236" s="25" t="str">
        <f>DB_INFO!B236</f>
        <v>PT</v>
      </c>
      <c r="C236" s="30" t="str">
        <f>DB_INFO!C236</f>
        <v>Wood &amp; wood products</v>
      </c>
      <c r="D236" s="25" t="str">
        <f>DB_INFO!D236</f>
        <v>Daily</v>
      </c>
      <c r="E236" s="25" t="str">
        <f>DB_INFO!E236</f>
        <v>DK/DA</v>
      </c>
      <c r="F236" s="26" t="str">
        <f>DB_INFO!F236</f>
        <v>DK/DA</v>
      </c>
      <c r="G236" s="26" t="str">
        <f>DB_INFO!G236</f>
        <v>DK/DA</v>
      </c>
      <c r="H236" s="26" t="str">
        <f>DB_INFO!H236</f>
        <v>10-25 years</v>
      </c>
      <c r="I236" s="26" t="str">
        <f>DB_INFO!I236</f>
        <v>10-25 years</v>
      </c>
      <c r="J236" s="26" t="str">
        <f>DB_INFO!J236</f>
        <v>Yes</v>
      </c>
      <c r="K236" s="27" t="s">
        <v>231</v>
      </c>
      <c r="L236" s="29" t="s">
        <v>231</v>
      </c>
      <c r="M236" s="43" t="s">
        <v>74</v>
      </c>
      <c r="N236" s="30" t="s">
        <v>254</v>
      </c>
      <c r="O236" s="49" t="s">
        <v>254</v>
      </c>
      <c r="P236" s="43" t="s">
        <v>254</v>
      </c>
      <c r="Q236" s="43" t="s">
        <v>254</v>
      </c>
      <c r="R236" s="43" t="s">
        <v>254</v>
      </c>
      <c r="S236" s="49" t="s">
        <v>254</v>
      </c>
      <c r="T236" s="43" t="s">
        <v>254</v>
      </c>
      <c r="U236" s="43" t="s">
        <v>254</v>
      </c>
      <c r="V236" s="44"/>
      <c r="W236" s="49"/>
      <c r="X236" s="49"/>
      <c r="Y236" s="49"/>
      <c r="Z236" s="49"/>
      <c r="AA236" s="49"/>
      <c r="AB236" s="49"/>
      <c r="AC236" s="49"/>
      <c r="AD236" s="49"/>
      <c r="AE236" s="118"/>
    </row>
    <row r="237" spans="1:31" ht="12" customHeight="1">
      <c r="A237" s="24">
        <v>233</v>
      </c>
      <c r="B237" s="25" t="str">
        <f>DB_INFO!B237</f>
        <v>PT</v>
      </c>
      <c r="C237" s="30" t="str">
        <f>DB_INFO!C237</f>
        <v>Machinery</v>
      </c>
      <c r="D237" s="25" t="str">
        <f>DB_INFO!D237</f>
        <v>Daily</v>
      </c>
      <c r="E237" s="25" t="str">
        <f>DB_INFO!E237</f>
        <v>20-50ºC</v>
      </c>
      <c r="F237" s="26" t="str">
        <f>DB_INFO!F237</f>
        <v>0-20ºC</v>
      </c>
      <c r="G237" s="26" t="str">
        <f>DB_INFO!G237</f>
        <v>DK/DA</v>
      </c>
      <c r="H237" s="26" t="str">
        <f>DB_INFO!H237</f>
        <v>DK/DA</v>
      </c>
      <c r="I237" s="26" t="str">
        <f>DB_INFO!I237</f>
        <v>DK/DA</v>
      </c>
      <c r="J237" s="26" t="str">
        <f>DB_INFO!J237</f>
        <v>Yes</v>
      </c>
      <c r="K237" s="27" t="s">
        <v>425</v>
      </c>
      <c r="L237" s="29" t="s">
        <v>221</v>
      </c>
      <c r="M237" s="43" t="s">
        <v>74</v>
      </c>
      <c r="N237" s="30" t="s">
        <v>254</v>
      </c>
      <c r="O237" s="43" t="s">
        <v>254</v>
      </c>
      <c r="P237" s="43" t="s">
        <v>254</v>
      </c>
      <c r="Q237" s="43" t="s">
        <v>254</v>
      </c>
      <c r="R237" s="43">
        <v>1</v>
      </c>
      <c r="S237" s="43" t="s">
        <v>254</v>
      </c>
      <c r="T237" s="43" t="s">
        <v>254</v>
      </c>
      <c r="U237" s="43" t="s">
        <v>254</v>
      </c>
      <c r="V237" s="44"/>
      <c r="W237" s="49"/>
      <c r="X237" s="49"/>
      <c r="Y237" s="49"/>
      <c r="Z237" s="49"/>
      <c r="AA237" s="49"/>
      <c r="AB237" s="49"/>
      <c r="AC237" s="49">
        <v>1</v>
      </c>
      <c r="AD237" s="49"/>
      <c r="AE237" s="118"/>
    </row>
    <row r="238" spans="1:31" ht="12" customHeight="1">
      <c r="A238" s="24">
        <v>234</v>
      </c>
      <c r="B238" s="25" t="str">
        <f>DB_INFO!B238</f>
        <v>PT</v>
      </c>
      <c r="C238" s="30" t="str">
        <f>DB_INFO!C238</f>
        <v>Textil &amp; Clothing</v>
      </c>
      <c r="D238" s="25" t="str">
        <f>DB_INFO!D238</f>
        <v>Daily</v>
      </c>
      <c r="E238" s="25" t="str">
        <f>DB_INFO!E238</f>
        <v>20-50ºC</v>
      </c>
      <c r="F238" s="26" t="str">
        <f>DB_INFO!F238</f>
        <v>0-20ºC</v>
      </c>
      <c r="G238" s="26" t="str">
        <f>DB_INFO!G238</f>
        <v>Below 9M€</v>
      </c>
      <c r="H238" s="26" t="str">
        <f>DB_INFO!H238</f>
        <v>Less 10 years</v>
      </c>
      <c r="I238" s="26" t="str">
        <f>DB_INFO!I238</f>
        <v>Less 10 years</v>
      </c>
      <c r="J238" s="26" t="str">
        <f>DB_INFO!J238</f>
        <v>Yes</v>
      </c>
      <c r="K238" s="27" t="s">
        <v>425</v>
      </c>
      <c r="L238" s="29" t="s">
        <v>55</v>
      </c>
      <c r="M238" s="43" t="s">
        <v>74</v>
      </c>
      <c r="N238" s="30" t="s">
        <v>254</v>
      </c>
      <c r="O238" s="49" t="s">
        <v>254</v>
      </c>
      <c r="P238" s="43" t="s">
        <v>254</v>
      </c>
      <c r="Q238" s="43" t="s">
        <v>254</v>
      </c>
      <c r="R238" s="43">
        <v>1</v>
      </c>
      <c r="S238" s="49" t="s">
        <v>254</v>
      </c>
      <c r="T238" s="43" t="s">
        <v>254</v>
      </c>
      <c r="U238" s="43" t="s">
        <v>254</v>
      </c>
      <c r="V238" s="44"/>
      <c r="W238" s="49"/>
      <c r="X238" s="49"/>
      <c r="Y238" s="49"/>
      <c r="Z238" s="49"/>
      <c r="AA238" s="49"/>
      <c r="AB238" s="49"/>
      <c r="AC238" s="49"/>
      <c r="AD238" s="49">
        <v>1</v>
      </c>
      <c r="AE238" s="118"/>
    </row>
    <row r="239" spans="1:31" ht="12" customHeight="1">
      <c r="A239" s="24">
        <v>235</v>
      </c>
      <c r="B239" s="25" t="str">
        <f>DB_INFO!B239</f>
        <v>PT</v>
      </c>
      <c r="C239" s="30" t="str">
        <f>DB_INFO!C239</f>
        <v>Machinery</v>
      </c>
      <c r="D239" s="25" t="str">
        <f>DB_INFO!D239</f>
        <v>Daily</v>
      </c>
      <c r="E239" s="25" t="str">
        <f>DB_INFO!E239</f>
        <v>20-50ºC</v>
      </c>
      <c r="F239" s="26" t="str">
        <f>DB_INFO!F239</f>
        <v>More 20ºC</v>
      </c>
      <c r="G239" s="26" t="str">
        <f>DB_INFO!G239</f>
        <v>Below 9M€</v>
      </c>
      <c r="H239" s="26" t="str">
        <f>DB_INFO!H239</f>
        <v>10-25 years</v>
      </c>
      <c r="I239" s="26" t="str">
        <f>DB_INFO!I239</f>
        <v>10-25 years</v>
      </c>
      <c r="J239" s="26" t="str">
        <f>DB_INFO!J239</f>
        <v>Yes</v>
      </c>
      <c r="K239" s="27" t="s">
        <v>425</v>
      </c>
      <c r="L239" s="29" t="s">
        <v>55</v>
      </c>
      <c r="M239" s="43" t="s">
        <v>74</v>
      </c>
      <c r="N239" s="30" t="s">
        <v>254</v>
      </c>
      <c r="O239" s="49" t="s">
        <v>254</v>
      </c>
      <c r="P239" s="43" t="s">
        <v>254</v>
      </c>
      <c r="Q239" s="43">
        <v>1</v>
      </c>
      <c r="R239" s="43" t="s">
        <v>254</v>
      </c>
      <c r="S239" s="49" t="s">
        <v>254</v>
      </c>
      <c r="T239" s="43">
        <v>1</v>
      </c>
      <c r="U239" s="43" t="s">
        <v>254</v>
      </c>
      <c r="V239" s="44"/>
      <c r="W239" s="49">
        <v>1</v>
      </c>
      <c r="X239" s="49"/>
      <c r="Y239" s="49"/>
      <c r="Z239" s="49"/>
      <c r="AA239" s="49"/>
      <c r="AB239" s="49"/>
      <c r="AC239" s="49"/>
      <c r="AD239" s="49"/>
      <c r="AE239" s="118"/>
    </row>
    <row r="240" spans="1:31" ht="12" customHeight="1">
      <c r="A240" s="24">
        <v>236</v>
      </c>
      <c r="B240" s="25" t="str">
        <f>DB_INFO!B240</f>
        <v>PT</v>
      </c>
      <c r="C240" s="30" t="str">
        <f>DB_INFO!C240</f>
        <v>Textil &amp; Clothing</v>
      </c>
      <c r="D240" s="25" t="str">
        <f>DB_INFO!D240</f>
        <v>Daily</v>
      </c>
      <c r="E240" s="25" t="str">
        <f>DB_INFO!E240</f>
        <v>DK/DA</v>
      </c>
      <c r="F240" s="26" t="str">
        <f>DB_INFO!F240</f>
        <v>0 - (-20ºC)</v>
      </c>
      <c r="G240" s="26" t="str">
        <f>DB_INFO!G240</f>
        <v>Below 9M€</v>
      </c>
      <c r="H240" s="26" t="str">
        <f>DB_INFO!H240</f>
        <v>Less 10 years</v>
      </c>
      <c r="I240" s="26" t="str">
        <f>DB_INFO!I240</f>
        <v>Less 10 years</v>
      </c>
      <c r="J240" s="26" t="str">
        <f>DB_INFO!J240</f>
        <v>Yes</v>
      </c>
      <c r="K240" s="94" t="s">
        <v>79</v>
      </c>
      <c r="L240" s="29" t="s">
        <v>55</v>
      </c>
      <c r="M240" s="43" t="s">
        <v>74</v>
      </c>
      <c r="N240" s="30" t="s">
        <v>254</v>
      </c>
      <c r="O240" s="49" t="s">
        <v>254</v>
      </c>
      <c r="P240" s="43" t="s">
        <v>254</v>
      </c>
      <c r="Q240" s="43">
        <v>1</v>
      </c>
      <c r="R240" s="43" t="s">
        <v>254</v>
      </c>
      <c r="S240" s="49" t="s">
        <v>254</v>
      </c>
      <c r="T240" s="43" t="s">
        <v>254</v>
      </c>
      <c r="U240" s="43" t="s">
        <v>254</v>
      </c>
      <c r="V240" s="44"/>
      <c r="W240" s="49"/>
      <c r="X240" s="49"/>
      <c r="Y240" s="49"/>
      <c r="Z240" s="49"/>
      <c r="AA240" s="49"/>
      <c r="AB240" s="49">
        <v>1</v>
      </c>
      <c r="AC240" s="49"/>
      <c r="AD240" s="49"/>
      <c r="AE240" s="118"/>
    </row>
    <row r="241" spans="1:31" ht="12" customHeight="1">
      <c r="A241" s="24">
        <v>237</v>
      </c>
      <c r="B241" s="25" t="str">
        <f>DB_INFO!B241</f>
        <v>PT</v>
      </c>
      <c r="C241" s="30" t="str">
        <f>DB_INFO!C241</f>
        <v>Machinery</v>
      </c>
      <c r="D241" s="25" t="str">
        <f>DB_INFO!D241</f>
        <v>Daily</v>
      </c>
      <c r="E241" s="25" t="str">
        <f>DB_INFO!E241</f>
        <v>20-50ºC</v>
      </c>
      <c r="F241" s="26" t="str">
        <f>DB_INFO!F241</f>
        <v>DK/DA</v>
      </c>
      <c r="G241" s="26" t="str">
        <f>DB_INFO!G241</f>
        <v>Below 9M€</v>
      </c>
      <c r="H241" s="26" t="str">
        <f>DB_INFO!H241</f>
        <v>Less 10 years</v>
      </c>
      <c r="I241" s="26" t="str">
        <f>DB_INFO!I241</f>
        <v>Less 10 years</v>
      </c>
      <c r="J241" s="26" t="str">
        <f>DB_INFO!J241</f>
        <v>Yes</v>
      </c>
      <c r="K241" s="94" t="s">
        <v>63</v>
      </c>
      <c r="L241" s="29" t="s">
        <v>55</v>
      </c>
      <c r="M241" s="43" t="s">
        <v>74</v>
      </c>
      <c r="N241" s="30" t="s">
        <v>254</v>
      </c>
      <c r="O241" s="49" t="s">
        <v>254</v>
      </c>
      <c r="P241" s="43" t="s">
        <v>254</v>
      </c>
      <c r="Q241" s="43" t="s">
        <v>254</v>
      </c>
      <c r="R241" s="43">
        <v>1</v>
      </c>
      <c r="S241" s="49" t="s">
        <v>254</v>
      </c>
      <c r="T241" s="43">
        <v>1</v>
      </c>
      <c r="U241" s="43" t="s">
        <v>254</v>
      </c>
      <c r="V241" s="44"/>
      <c r="W241" s="49"/>
      <c r="X241" s="49"/>
      <c r="Y241" s="49"/>
      <c r="Z241" s="49">
        <v>1</v>
      </c>
      <c r="AA241" s="49"/>
      <c r="AB241" s="49"/>
      <c r="AC241" s="49"/>
      <c r="AD241" s="49"/>
      <c r="AE241" s="118"/>
    </row>
    <row r="242" spans="1:31" ht="12" customHeight="1">
      <c r="A242" s="24">
        <v>238</v>
      </c>
      <c r="B242" s="25" t="str">
        <f>DB_INFO!B242</f>
        <v>PT</v>
      </c>
      <c r="C242" s="30" t="str">
        <f>DB_INFO!C242</f>
        <v>Machinery</v>
      </c>
      <c r="D242" s="25" t="str">
        <f>DB_INFO!D242</f>
        <v>Seasonal</v>
      </c>
      <c r="E242" s="25" t="str">
        <f>DB_INFO!E242</f>
        <v>DK/DA</v>
      </c>
      <c r="F242" s="26" t="str">
        <f>DB_INFO!F242</f>
        <v>0 - (-20ºC)</v>
      </c>
      <c r="G242" s="26" t="str">
        <f>DB_INFO!G242</f>
        <v>DK/DA</v>
      </c>
      <c r="H242" s="26" t="str">
        <f>DB_INFO!H242</f>
        <v>Less 10 years</v>
      </c>
      <c r="I242" s="26" t="str">
        <f>DB_INFO!I242</f>
        <v>Less 10 years</v>
      </c>
      <c r="J242" s="26" t="str">
        <f>DB_INFO!J242</f>
        <v>Yes</v>
      </c>
      <c r="K242" s="94" t="s">
        <v>70</v>
      </c>
      <c r="L242" s="29" t="s">
        <v>221</v>
      </c>
      <c r="M242" s="43" t="s">
        <v>74</v>
      </c>
      <c r="N242" s="30" t="s">
        <v>254</v>
      </c>
      <c r="O242" s="43" t="s">
        <v>254</v>
      </c>
      <c r="P242" s="43" t="s">
        <v>254</v>
      </c>
      <c r="Q242" s="43" t="s">
        <v>254</v>
      </c>
      <c r="R242" s="43">
        <v>1</v>
      </c>
      <c r="S242" s="43">
        <v>1</v>
      </c>
      <c r="T242" s="43" t="s">
        <v>254</v>
      </c>
      <c r="U242" s="43" t="s">
        <v>254</v>
      </c>
      <c r="V242" s="44"/>
      <c r="W242" s="49">
        <v>1</v>
      </c>
      <c r="X242" s="49"/>
      <c r="Y242" s="49"/>
      <c r="Z242" s="49"/>
      <c r="AA242" s="49"/>
      <c r="AB242" s="49"/>
      <c r="AC242" s="49"/>
      <c r="AD242" s="49"/>
      <c r="AE242" s="118"/>
    </row>
    <row r="243" spans="1:31" ht="12" customHeight="1">
      <c r="A243" s="24">
        <v>239</v>
      </c>
      <c r="B243" s="25" t="str">
        <f>DB_INFO!B243</f>
        <v>PT</v>
      </c>
      <c r="C243" s="30" t="str">
        <f>DB_INFO!C243</f>
        <v>Food &amp; Beverages</v>
      </c>
      <c r="D243" s="25" t="str">
        <f>DB_INFO!D243</f>
        <v>Daily</v>
      </c>
      <c r="E243" s="25" t="str">
        <f>DB_INFO!E243</f>
        <v>20-50ºC</v>
      </c>
      <c r="F243" s="26" t="str">
        <f>DB_INFO!F243</f>
        <v>0-20ºC</v>
      </c>
      <c r="G243" s="26" t="str">
        <f>DB_INFO!G243</f>
        <v>DK/DA</v>
      </c>
      <c r="H243" s="26" t="str">
        <f>DB_INFO!H243</f>
        <v>Less 10 years</v>
      </c>
      <c r="I243" s="26" t="str">
        <f>DB_INFO!I243</f>
        <v>Less 10 years</v>
      </c>
      <c r="J243" s="26" t="str">
        <f>DB_INFO!J243</f>
        <v>Yes</v>
      </c>
      <c r="K243" s="27" t="s">
        <v>425</v>
      </c>
      <c r="L243" s="29" t="s">
        <v>55</v>
      </c>
      <c r="M243" s="43" t="s">
        <v>74</v>
      </c>
      <c r="N243" s="30">
        <v>1</v>
      </c>
      <c r="O243" s="49" t="s">
        <v>254</v>
      </c>
      <c r="P243" s="43" t="s">
        <v>254</v>
      </c>
      <c r="Q243" s="43">
        <v>1</v>
      </c>
      <c r="R243" s="43">
        <v>1</v>
      </c>
      <c r="S243" s="49" t="s">
        <v>254</v>
      </c>
      <c r="T243" s="43">
        <v>1</v>
      </c>
      <c r="U243" s="43" t="s">
        <v>254</v>
      </c>
      <c r="V243" s="44"/>
      <c r="W243" s="49"/>
      <c r="X243" s="49"/>
      <c r="Y243" s="49"/>
      <c r="Z243" s="49">
        <v>1</v>
      </c>
      <c r="AA243" s="49"/>
      <c r="AB243" s="49"/>
      <c r="AC243" s="49"/>
      <c r="AD243" s="49"/>
      <c r="AE243" s="118"/>
    </row>
    <row r="244" spans="1:31" ht="12" customHeight="1">
      <c r="A244" s="24">
        <v>240</v>
      </c>
      <c r="B244" s="25" t="str">
        <f>DB_INFO!B244</f>
        <v>PT</v>
      </c>
      <c r="C244" s="30" t="str">
        <f>DB_INFO!C244</f>
        <v>Textil &amp; Clothing</v>
      </c>
      <c r="D244" s="25" t="str">
        <f>DB_INFO!D244</f>
        <v>Daily</v>
      </c>
      <c r="E244" s="25" t="str">
        <f>DB_INFO!E244</f>
        <v>20-50ºC</v>
      </c>
      <c r="F244" s="26" t="str">
        <f>DB_INFO!F244</f>
        <v>0-20ºC</v>
      </c>
      <c r="G244" s="26" t="str">
        <f>DB_INFO!G244</f>
        <v>DK/DA</v>
      </c>
      <c r="H244" s="26" t="str">
        <f>DB_INFO!H244</f>
        <v>Less 10 years</v>
      </c>
      <c r="I244" s="26" t="str">
        <f>DB_INFO!I244</f>
        <v>Less 10 years</v>
      </c>
      <c r="J244" s="26" t="str">
        <f>DB_INFO!J244</f>
        <v>No</v>
      </c>
      <c r="K244" s="27" t="s">
        <v>425</v>
      </c>
      <c r="L244" s="29" t="s">
        <v>55</v>
      </c>
      <c r="M244" s="43" t="s">
        <v>74</v>
      </c>
      <c r="N244" s="30">
        <v>1</v>
      </c>
      <c r="O244" s="49" t="s">
        <v>254</v>
      </c>
      <c r="P244" s="43" t="s">
        <v>254</v>
      </c>
      <c r="Q244" s="43" t="s">
        <v>254</v>
      </c>
      <c r="R244" s="43">
        <v>1</v>
      </c>
      <c r="S244" s="49" t="s">
        <v>254</v>
      </c>
      <c r="T244" s="43" t="s">
        <v>254</v>
      </c>
      <c r="U244" s="43" t="s">
        <v>254</v>
      </c>
      <c r="V244" s="44"/>
      <c r="W244" s="49">
        <v>1</v>
      </c>
      <c r="X244" s="49"/>
      <c r="Y244" s="49"/>
      <c r="Z244" s="49"/>
      <c r="AA244" s="49"/>
      <c r="AB244" s="49"/>
      <c r="AC244" s="49"/>
      <c r="AD244" s="49"/>
      <c r="AE244" s="118"/>
    </row>
    <row r="245" spans="1:31" ht="12" customHeight="1">
      <c r="A245" s="24">
        <v>241</v>
      </c>
      <c r="B245" s="25" t="str">
        <f>DB_INFO!B245</f>
        <v>PT</v>
      </c>
      <c r="C245" s="30" t="str">
        <f>DB_INFO!C245</f>
        <v>Textil &amp; Clothing</v>
      </c>
      <c r="D245" s="25" t="str">
        <f>DB_INFO!D245</f>
        <v>Daily</v>
      </c>
      <c r="E245" s="25" t="str">
        <f>DB_INFO!E245</f>
        <v>20-50ºC</v>
      </c>
      <c r="F245" s="26" t="str">
        <f>DB_INFO!F245</f>
        <v>More 20ºC</v>
      </c>
      <c r="G245" s="26" t="str">
        <f>DB_INFO!G245</f>
        <v>DK/DA</v>
      </c>
      <c r="H245" s="26" t="str">
        <f>DB_INFO!H245</f>
        <v>Less 10 years</v>
      </c>
      <c r="I245" s="26" t="str">
        <f>DB_INFO!I245</f>
        <v>Less 10 years</v>
      </c>
      <c r="J245" s="26" t="str">
        <f>DB_INFO!J245</f>
        <v>Yes</v>
      </c>
      <c r="K245" s="27" t="s">
        <v>425</v>
      </c>
      <c r="L245" s="29" t="s">
        <v>55</v>
      </c>
      <c r="M245" s="43" t="s">
        <v>74</v>
      </c>
      <c r="N245" s="30">
        <v>1</v>
      </c>
      <c r="O245" s="49" t="s">
        <v>254</v>
      </c>
      <c r="P245" s="43" t="s">
        <v>254</v>
      </c>
      <c r="Q245" s="43">
        <v>1</v>
      </c>
      <c r="R245" s="43">
        <v>1</v>
      </c>
      <c r="S245" s="49" t="s">
        <v>254</v>
      </c>
      <c r="T245" s="43" t="s">
        <v>254</v>
      </c>
      <c r="U245" s="43" t="s">
        <v>254</v>
      </c>
      <c r="V245" s="44"/>
      <c r="W245" s="49">
        <v>1</v>
      </c>
      <c r="X245" s="49"/>
      <c r="Y245" s="49"/>
      <c r="Z245" s="49"/>
      <c r="AA245" s="49"/>
      <c r="AB245" s="49"/>
      <c r="AC245" s="49"/>
      <c r="AD245" s="49"/>
      <c r="AE245" s="118"/>
    </row>
    <row r="246" spans="1:31" ht="12" customHeight="1">
      <c r="A246" s="24">
        <v>242</v>
      </c>
      <c r="B246" s="25" t="str">
        <f>DB_INFO!B246</f>
        <v>PT</v>
      </c>
      <c r="C246" s="30" t="str">
        <f>DB_INFO!C246</f>
        <v>Wood &amp; wood products</v>
      </c>
      <c r="D246" s="25" t="str">
        <f>DB_INFO!D246</f>
        <v>Daily</v>
      </c>
      <c r="E246" s="25" t="str">
        <f>DB_INFO!E246</f>
        <v>51-100ºC</v>
      </c>
      <c r="F246" s="26" t="str">
        <f>DB_INFO!F246</f>
        <v>More 20ºC</v>
      </c>
      <c r="G246" s="26" t="str">
        <f>DB_INFO!G246</f>
        <v>DK/DA</v>
      </c>
      <c r="H246" s="26" t="str">
        <f>DB_INFO!H246</f>
        <v>Less 10 years</v>
      </c>
      <c r="I246" s="26" t="str">
        <f>DB_INFO!I246</f>
        <v>Less 10 years</v>
      </c>
      <c r="J246" s="26" t="str">
        <f>DB_INFO!J246</f>
        <v>Yes</v>
      </c>
      <c r="K246" s="27" t="s">
        <v>425</v>
      </c>
      <c r="L246" s="29" t="s">
        <v>221</v>
      </c>
      <c r="M246" s="43" t="s">
        <v>74</v>
      </c>
      <c r="N246" s="30">
        <v>1</v>
      </c>
      <c r="O246" s="43" t="s">
        <v>254</v>
      </c>
      <c r="P246" s="43" t="s">
        <v>254</v>
      </c>
      <c r="Q246" s="43" t="s">
        <v>254</v>
      </c>
      <c r="R246" s="43">
        <v>1</v>
      </c>
      <c r="S246" s="43" t="s">
        <v>254</v>
      </c>
      <c r="T246" s="43" t="s">
        <v>254</v>
      </c>
      <c r="U246" s="43" t="s">
        <v>254</v>
      </c>
      <c r="V246" s="44"/>
      <c r="W246" s="49"/>
      <c r="X246" s="49"/>
      <c r="Y246" s="49"/>
      <c r="Z246" s="49">
        <v>1</v>
      </c>
      <c r="AA246" s="49"/>
      <c r="AB246" s="49"/>
      <c r="AC246" s="49"/>
      <c r="AD246" s="49"/>
      <c r="AE246" s="118"/>
    </row>
    <row r="247" spans="1:31" ht="12" customHeight="1">
      <c r="A247" s="24">
        <v>243</v>
      </c>
      <c r="B247" s="25" t="str">
        <f>DB_INFO!B247</f>
        <v>PT</v>
      </c>
      <c r="C247" s="30" t="str">
        <f>DB_INFO!C247</f>
        <v>Wood &amp; wood products</v>
      </c>
      <c r="D247" s="25" t="str">
        <f>DB_INFO!D247</f>
        <v>Daily</v>
      </c>
      <c r="E247" s="25" t="str">
        <f>DB_INFO!E247</f>
        <v>51-100ºC</v>
      </c>
      <c r="F247" s="26" t="str">
        <f>DB_INFO!F247</f>
        <v>0-20ºC</v>
      </c>
      <c r="G247" s="26" t="str">
        <f>DB_INFO!G247</f>
        <v>Below 9M€</v>
      </c>
      <c r="H247" s="26" t="str">
        <f>DB_INFO!H247</f>
        <v>Less 10 years</v>
      </c>
      <c r="I247" s="26" t="str">
        <f>DB_INFO!I247</f>
        <v>Less 10 years</v>
      </c>
      <c r="J247" s="26" t="str">
        <f>DB_INFO!J247</f>
        <v>Yes</v>
      </c>
      <c r="K247" s="27" t="s">
        <v>70</v>
      </c>
      <c r="L247" s="29" t="s">
        <v>55</v>
      </c>
      <c r="M247" s="43" t="s">
        <v>74</v>
      </c>
      <c r="N247" s="30" t="s">
        <v>254</v>
      </c>
      <c r="O247" s="49" t="s">
        <v>254</v>
      </c>
      <c r="P247" s="43" t="s">
        <v>254</v>
      </c>
      <c r="Q247" s="43" t="s">
        <v>254</v>
      </c>
      <c r="R247" s="43" t="s">
        <v>254</v>
      </c>
      <c r="S247" s="49" t="s">
        <v>254</v>
      </c>
      <c r="T247" s="43" t="s">
        <v>254</v>
      </c>
      <c r="U247" s="43" t="s">
        <v>254</v>
      </c>
      <c r="V247" s="44"/>
      <c r="W247" s="49"/>
      <c r="X247" s="49"/>
      <c r="Y247" s="49"/>
      <c r="Z247" s="49"/>
      <c r="AA247" s="49"/>
      <c r="AB247" s="49"/>
      <c r="AC247" s="49"/>
      <c r="AD247" s="49">
        <v>1</v>
      </c>
      <c r="AE247" s="118"/>
    </row>
    <row r="248" spans="1:31" ht="12" customHeight="1">
      <c r="A248" s="24">
        <v>244</v>
      </c>
      <c r="B248" s="25" t="str">
        <f>DB_INFO!B248</f>
        <v>PT</v>
      </c>
      <c r="C248" s="30" t="str">
        <f>DB_INFO!C248</f>
        <v>Wood &amp; wood products</v>
      </c>
      <c r="D248" s="25" t="str">
        <f>DB_INFO!D248</f>
        <v>Daily</v>
      </c>
      <c r="E248" s="25" t="str">
        <f>DB_INFO!E248</f>
        <v>51-100ºC</v>
      </c>
      <c r="F248" s="26" t="str">
        <f>DB_INFO!F248</f>
        <v>DK/DA</v>
      </c>
      <c r="G248" s="26" t="str">
        <f>DB_INFO!G248</f>
        <v>Below 9M€</v>
      </c>
      <c r="H248" s="26" t="str">
        <f>DB_INFO!H248</f>
        <v>Less 10 years</v>
      </c>
      <c r="I248" s="26" t="str">
        <f>DB_INFO!I248</f>
        <v>Less 10 years</v>
      </c>
      <c r="J248" s="26" t="str">
        <f>DB_INFO!J248</f>
        <v>Yes</v>
      </c>
      <c r="K248" s="94" t="s">
        <v>231</v>
      </c>
      <c r="L248" s="29" t="s">
        <v>231</v>
      </c>
      <c r="M248" s="43" t="s">
        <v>74</v>
      </c>
      <c r="N248" s="30" t="s">
        <v>254</v>
      </c>
      <c r="O248" s="49" t="s">
        <v>254</v>
      </c>
      <c r="P248" s="43" t="s">
        <v>254</v>
      </c>
      <c r="Q248" s="43" t="s">
        <v>254</v>
      </c>
      <c r="R248" s="43" t="s">
        <v>254</v>
      </c>
      <c r="S248" s="49" t="s">
        <v>254</v>
      </c>
      <c r="T248" s="43" t="s">
        <v>254</v>
      </c>
      <c r="U248" s="43" t="s">
        <v>254</v>
      </c>
      <c r="V248" s="44"/>
      <c r="W248" s="49"/>
      <c r="X248" s="49"/>
      <c r="Y248" s="49"/>
      <c r="Z248" s="49"/>
      <c r="AA248" s="49"/>
      <c r="AB248" s="49"/>
      <c r="AC248" s="49"/>
      <c r="AD248" s="49"/>
      <c r="AE248" s="118"/>
    </row>
    <row r="249" spans="1:31" ht="12" customHeight="1">
      <c r="A249" s="24">
        <v>245</v>
      </c>
      <c r="B249" s="25" t="str">
        <f>DB_INFO!B249</f>
        <v>PT</v>
      </c>
      <c r="C249" s="30" t="str">
        <f>DB_INFO!C249</f>
        <v>Machinery</v>
      </c>
      <c r="D249" s="25" t="str">
        <f>DB_INFO!D249</f>
        <v>Daily</v>
      </c>
      <c r="E249" s="25" t="str">
        <f>DB_INFO!E249</f>
        <v>DK/DA</v>
      </c>
      <c r="F249" s="26" t="str">
        <f>DB_INFO!F249</f>
        <v>DK/DA</v>
      </c>
      <c r="G249" s="26" t="str">
        <f>DB_INFO!G249</f>
        <v>DK/DA</v>
      </c>
      <c r="H249" s="26" t="str">
        <f>DB_INFO!H249</f>
        <v>DK/DA</v>
      </c>
      <c r="I249" s="26" t="str">
        <f>DB_INFO!I249</f>
        <v>DK/DA</v>
      </c>
      <c r="J249" s="26" t="str">
        <f>DB_INFO!J249</f>
        <v>Yes</v>
      </c>
      <c r="K249" s="94" t="s">
        <v>63</v>
      </c>
      <c r="L249" s="29" t="s">
        <v>55</v>
      </c>
      <c r="M249" s="43" t="s">
        <v>74</v>
      </c>
      <c r="N249" s="30" t="s">
        <v>254</v>
      </c>
      <c r="O249" s="49" t="s">
        <v>254</v>
      </c>
      <c r="P249" s="43" t="s">
        <v>254</v>
      </c>
      <c r="Q249" s="43">
        <v>1</v>
      </c>
      <c r="R249" s="43" t="s">
        <v>254</v>
      </c>
      <c r="S249" s="49" t="s">
        <v>254</v>
      </c>
      <c r="T249" s="43" t="s">
        <v>254</v>
      </c>
      <c r="U249" s="43" t="s">
        <v>254</v>
      </c>
      <c r="V249" s="44"/>
      <c r="W249" s="49"/>
      <c r="X249" s="49"/>
      <c r="Y249" s="49"/>
      <c r="Z249" s="49"/>
      <c r="AA249" s="49">
        <v>1</v>
      </c>
      <c r="AB249" s="49"/>
      <c r="AC249" s="49"/>
      <c r="AD249" s="49"/>
      <c r="AE249" s="118"/>
    </row>
    <row r="250" spans="1:31" ht="12" customHeight="1">
      <c r="A250" s="24">
        <v>246</v>
      </c>
      <c r="B250" s="25" t="str">
        <f>DB_INFO!B250</f>
        <v>PT</v>
      </c>
      <c r="C250" s="30" t="str">
        <f>DB_INFO!C250</f>
        <v>Machinery</v>
      </c>
      <c r="D250" s="25" t="str">
        <f>DB_INFO!D250</f>
        <v>Daily</v>
      </c>
      <c r="E250" s="25" t="str">
        <f>DB_INFO!E250</f>
        <v>20-50ºC</v>
      </c>
      <c r="F250" s="26" t="str">
        <f>DB_INFO!F250</f>
        <v>0-20ºC</v>
      </c>
      <c r="G250" s="26" t="str">
        <f>DB_INFO!G250</f>
        <v>DK/DA</v>
      </c>
      <c r="H250" s="26" t="str">
        <f>DB_INFO!H250</f>
        <v>Less 10 years</v>
      </c>
      <c r="I250" s="26" t="str">
        <f>DB_INFO!I250</f>
        <v>Less 10 years</v>
      </c>
      <c r="J250" s="26" t="str">
        <f>DB_INFO!J250</f>
        <v>Yes</v>
      </c>
      <c r="K250" s="27" t="s">
        <v>425</v>
      </c>
      <c r="L250" s="29" t="s">
        <v>55</v>
      </c>
      <c r="M250" s="43" t="s">
        <v>74</v>
      </c>
      <c r="N250" s="30" t="s">
        <v>254</v>
      </c>
      <c r="O250" s="49" t="s">
        <v>254</v>
      </c>
      <c r="P250" s="43" t="s">
        <v>254</v>
      </c>
      <c r="Q250" s="43" t="s">
        <v>254</v>
      </c>
      <c r="R250" s="43" t="s">
        <v>254</v>
      </c>
      <c r="S250" s="49" t="s">
        <v>254</v>
      </c>
      <c r="T250" s="43" t="s">
        <v>254</v>
      </c>
      <c r="U250" s="43">
        <v>1</v>
      </c>
      <c r="V250" s="44"/>
      <c r="W250" s="49">
        <v>1</v>
      </c>
      <c r="X250" s="49"/>
      <c r="Y250" s="49"/>
      <c r="Z250" s="49"/>
      <c r="AA250" s="49"/>
      <c r="AB250" s="49"/>
      <c r="AC250" s="49"/>
      <c r="AD250" s="49"/>
      <c r="AE250" s="118"/>
    </row>
    <row r="251" spans="1:31" ht="12" customHeight="1">
      <c r="A251" s="24">
        <v>247</v>
      </c>
      <c r="B251" s="25" t="str">
        <f>DB_INFO!B251</f>
        <v>PT</v>
      </c>
      <c r="C251" s="30" t="str">
        <f>DB_INFO!C251</f>
        <v>Others</v>
      </c>
      <c r="D251" s="25" t="str">
        <f>DB_INFO!D251</f>
        <v>Daily</v>
      </c>
      <c r="E251" s="25" t="str">
        <f>DB_INFO!E251</f>
        <v>More 250ºC</v>
      </c>
      <c r="F251" s="26" t="str">
        <f>DB_INFO!F251</f>
        <v>0 - (-20ºC)</v>
      </c>
      <c r="G251" s="26" t="str">
        <f>DB_INFO!G251</f>
        <v>DK/DA</v>
      </c>
      <c r="H251" s="26" t="str">
        <f>DB_INFO!H251</f>
        <v>Less 10 years</v>
      </c>
      <c r="I251" s="26" t="str">
        <f>DB_INFO!I251</f>
        <v>Less 10 years</v>
      </c>
      <c r="J251" s="26" t="str">
        <f>DB_INFO!J251</f>
        <v>Yes</v>
      </c>
      <c r="K251" s="94" t="s">
        <v>424</v>
      </c>
      <c r="L251" s="29" t="s">
        <v>55</v>
      </c>
      <c r="M251" s="43" t="s">
        <v>74</v>
      </c>
      <c r="N251" s="30">
        <v>1</v>
      </c>
      <c r="O251" s="49" t="s">
        <v>254</v>
      </c>
      <c r="P251" s="43" t="s">
        <v>254</v>
      </c>
      <c r="Q251" s="43" t="s">
        <v>254</v>
      </c>
      <c r="R251" s="43">
        <v>1</v>
      </c>
      <c r="S251" s="49" t="s">
        <v>254</v>
      </c>
      <c r="T251" s="43" t="s">
        <v>254</v>
      </c>
      <c r="U251" s="43" t="s">
        <v>254</v>
      </c>
      <c r="V251" s="44"/>
      <c r="W251" s="49"/>
      <c r="X251" s="49"/>
      <c r="Y251" s="49"/>
      <c r="Z251" s="49">
        <v>1</v>
      </c>
      <c r="AA251" s="49"/>
      <c r="AB251" s="49"/>
      <c r="AC251" s="49"/>
      <c r="AD251" s="49"/>
      <c r="AE251" s="118"/>
    </row>
    <row r="252" spans="1:31" ht="12" customHeight="1">
      <c r="A252" s="24">
        <v>248</v>
      </c>
      <c r="B252" s="25" t="str">
        <f>DB_INFO!B252</f>
        <v>PT</v>
      </c>
      <c r="C252" s="30" t="str">
        <f>DB_INFO!C252</f>
        <v>Food &amp; Beverages</v>
      </c>
      <c r="D252" s="25" t="str">
        <f>DB_INFO!D252</f>
        <v>Daily</v>
      </c>
      <c r="E252" s="25" t="str">
        <f>DB_INFO!E252</f>
        <v>51-100ºC</v>
      </c>
      <c r="F252" s="26" t="str">
        <f>DB_INFO!F252</f>
        <v>Less -20ºC</v>
      </c>
      <c r="G252" s="26" t="str">
        <f>DB_INFO!G252</f>
        <v>Below 9M€</v>
      </c>
      <c r="H252" s="26" t="str">
        <f>DB_INFO!H252</f>
        <v>Less 10 years</v>
      </c>
      <c r="I252" s="26" t="str">
        <f>DB_INFO!I252</f>
        <v>Less 10 years</v>
      </c>
      <c r="J252" s="26" t="str">
        <f>DB_INFO!J252</f>
        <v>Yes</v>
      </c>
      <c r="K252" s="94" t="s">
        <v>424</v>
      </c>
      <c r="L252" s="29" t="s">
        <v>55</v>
      </c>
      <c r="M252" s="43" t="s">
        <v>74</v>
      </c>
      <c r="N252" s="30" t="s">
        <v>254</v>
      </c>
      <c r="O252" s="49" t="s">
        <v>254</v>
      </c>
      <c r="P252" s="43" t="s">
        <v>254</v>
      </c>
      <c r="Q252" s="43" t="s">
        <v>254</v>
      </c>
      <c r="R252" s="43" t="s">
        <v>254</v>
      </c>
      <c r="S252" s="49" t="s">
        <v>254</v>
      </c>
      <c r="T252" s="43">
        <v>1</v>
      </c>
      <c r="U252" s="43" t="s">
        <v>254</v>
      </c>
      <c r="V252" s="44"/>
      <c r="W252" s="49"/>
      <c r="X252" s="49"/>
      <c r="Y252" s="49"/>
      <c r="Z252" s="49"/>
      <c r="AA252" s="49"/>
      <c r="AB252" s="49"/>
      <c r="AC252" s="49"/>
      <c r="AD252" s="49">
        <v>1</v>
      </c>
      <c r="AE252" s="118"/>
    </row>
    <row r="253" spans="1:31" ht="12" customHeight="1">
      <c r="A253" s="24">
        <v>249</v>
      </c>
      <c r="B253" s="25" t="str">
        <f>DB_INFO!B253</f>
        <v>PT</v>
      </c>
      <c r="C253" s="30" t="str">
        <f>DB_INFO!C253</f>
        <v>Food &amp; Beverages</v>
      </c>
      <c r="D253" s="25" t="str">
        <f>DB_INFO!D253</f>
        <v>Daily</v>
      </c>
      <c r="E253" s="25" t="str">
        <f>DB_INFO!E253</f>
        <v>51-100ºC</v>
      </c>
      <c r="F253" s="26" t="str">
        <f>DB_INFO!F253</f>
        <v>DK/DA</v>
      </c>
      <c r="G253" s="26" t="str">
        <f>DB_INFO!G253</f>
        <v>Below 9M€</v>
      </c>
      <c r="H253" s="26" t="str">
        <f>DB_INFO!H253</f>
        <v>Less 10 years</v>
      </c>
      <c r="I253" s="26" t="str">
        <f>DB_INFO!I253</f>
        <v>Less 10 years</v>
      </c>
      <c r="J253" s="26" t="str">
        <f>DB_INFO!J253</f>
        <v>Yes</v>
      </c>
      <c r="K253" s="94" t="s">
        <v>63</v>
      </c>
      <c r="L253" s="29" t="s">
        <v>55</v>
      </c>
      <c r="M253" s="43" t="s">
        <v>74</v>
      </c>
      <c r="N253" s="30" t="s">
        <v>254</v>
      </c>
      <c r="O253" s="49" t="s">
        <v>254</v>
      </c>
      <c r="P253" s="43" t="s">
        <v>254</v>
      </c>
      <c r="Q253" s="43" t="s">
        <v>254</v>
      </c>
      <c r="R253" s="43" t="s">
        <v>254</v>
      </c>
      <c r="S253" s="49" t="s">
        <v>254</v>
      </c>
      <c r="T253" s="43" t="s">
        <v>254</v>
      </c>
      <c r="U253" s="43">
        <v>1</v>
      </c>
      <c r="V253" s="44"/>
      <c r="W253" s="49">
        <v>1</v>
      </c>
      <c r="X253" s="49"/>
      <c r="Y253" s="49"/>
      <c r="Z253" s="49"/>
      <c r="AA253" s="49"/>
      <c r="AB253" s="49"/>
      <c r="AC253" s="49"/>
      <c r="AD253" s="49"/>
      <c r="AE253" s="118"/>
    </row>
    <row r="254" spans="1:31" ht="12" customHeight="1">
      <c r="A254" s="24">
        <v>250</v>
      </c>
      <c r="B254" s="25" t="str">
        <f>DB_INFO!B254</f>
        <v>PT</v>
      </c>
      <c r="C254" s="30" t="str">
        <f>DB_INFO!C254</f>
        <v>Food &amp; Beverages</v>
      </c>
      <c r="D254" s="25" t="str">
        <f>DB_INFO!D254</f>
        <v>Daily</v>
      </c>
      <c r="E254" s="25" t="str">
        <f>DB_INFO!E254</f>
        <v>DK/DA</v>
      </c>
      <c r="F254" s="26" t="str">
        <f>DB_INFO!F254</f>
        <v>DK/DA</v>
      </c>
      <c r="G254" s="26" t="str">
        <f>DB_INFO!G254</f>
        <v>Below 9M€</v>
      </c>
      <c r="H254" s="26" t="str">
        <f>DB_INFO!H254</f>
        <v>10-25 years</v>
      </c>
      <c r="I254" s="26" t="str">
        <f>DB_INFO!I254</f>
        <v>10-25 years</v>
      </c>
      <c r="J254" s="26" t="str">
        <f>DB_INFO!J254</f>
        <v>Yes</v>
      </c>
      <c r="K254" s="94" t="s">
        <v>231</v>
      </c>
      <c r="L254" s="29" t="s">
        <v>231</v>
      </c>
      <c r="M254" s="43" t="s">
        <v>74</v>
      </c>
      <c r="N254" s="30" t="s">
        <v>254</v>
      </c>
      <c r="O254" s="49" t="s">
        <v>254</v>
      </c>
      <c r="P254" s="43" t="s">
        <v>254</v>
      </c>
      <c r="Q254" s="43" t="s">
        <v>254</v>
      </c>
      <c r="R254" s="43" t="s">
        <v>254</v>
      </c>
      <c r="S254" s="49" t="s">
        <v>254</v>
      </c>
      <c r="T254" s="43" t="s">
        <v>254</v>
      </c>
      <c r="U254" s="43" t="s">
        <v>254</v>
      </c>
      <c r="V254" s="44"/>
      <c r="W254" s="49"/>
      <c r="X254" s="49"/>
      <c r="Y254" s="49"/>
      <c r="Z254" s="49"/>
      <c r="AA254" s="49"/>
      <c r="AB254" s="49"/>
      <c r="AC254" s="49"/>
      <c r="AD254" s="49"/>
      <c r="AE254" s="118"/>
    </row>
    <row r="255" spans="1:31" ht="12" customHeight="1">
      <c r="A255" s="24">
        <v>251</v>
      </c>
      <c r="B255" s="25" t="str">
        <f>DB_INFO!B255</f>
        <v>PT</v>
      </c>
      <c r="C255" s="30" t="str">
        <f>DB_INFO!C255</f>
        <v>Textil &amp; Clothing</v>
      </c>
      <c r="D255" s="25" t="str">
        <f>DB_INFO!D255</f>
        <v>Daily</v>
      </c>
      <c r="E255" s="25" t="str">
        <f>DB_INFO!E255</f>
        <v>20-50ºC</v>
      </c>
      <c r="F255" s="26" t="str">
        <f>DB_INFO!F255</f>
        <v>0-20ºC</v>
      </c>
      <c r="G255" s="26" t="str">
        <f>DB_INFO!G255</f>
        <v>DK/DA</v>
      </c>
      <c r="H255" s="26" t="str">
        <f>DB_INFO!H255</f>
        <v>DK/DA</v>
      </c>
      <c r="I255" s="26" t="str">
        <f>DB_INFO!I255</f>
        <v>DK/DA</v>
      </c>
      <c r="J255" s="26" t="str">
        <f>DB_INFO!J255</f>
        <v>Yes</v>
      </c>
      <c r="K255" s="27" t="s">
        <v>425</v>
      </c>
      <c r="L255" s="29" t="s">
        <v>221</v>
      </c>
      <c r="M255" s="43" t="s">
        <v>74</v>
      </c>
      <c r="N255" s="30" t="s">
        <v>254</v>
      </c>
      <c r="O255" s="43" t="s">
        <v>254</v>
      </c>
      <c r="P255" s="43" t="s">
        <v>254</v>
      </c>
      <c r="Q255" s="43">
        <v>1</v>
      </c>
      <c r="R255" s="43" t="s">
        <v>254</v>
      </c>
      <c r="S255" s="43" t="s">
        <v>254</v>
      </c>
      <c r="T255" s="43" t="s">
        <v>254</v>
      </c>
      <c r="U255" s="43" t="s">
        <v>254</v>
      </c>
      <c r="V255" s="44"/>
      <c r="W255" s="49"/>
      <c r="X255" s="49"/>
      <c r="Y255" s="49"/>
      <c r="Z255" s="49">
        <v>1</v>
      </c>
      <c r="AA255" s="49"/>
      <c r="AB255" s="49"/>
      <c r="AC255" s="49"/>
      <c r="AD255" s="49"/>
      <c r="AE255" s="118"/>
    </row>
    <row r="256" spans="1:31" ht="12" customHeight="1">
      <c r="A256" s="24">
        <v>252</v>
      </c>
      <c r="B256" s="25" t="str">
        <f>DB_INFO!B256</f>
        <v>PT</v>
      </c>
      <c r="C256" s="30" t="str">
        <f>DB_INFO!C256</f>
        <v>Textil &amp; Clothing</v>
      </c>
      <c r="D256" s="25" t="str">
        <f>DB_INFO!D256</f>
        <v>Daily</v>
      </c>
      <c r="E256" s="25" t="str">
        <f>DB_INFO!E256</f>
        <v>20-50ºC</v>
      </c>
      <c r="F256" s="26" t="str">
        <f>DB_INFO!F256</f>
        <v>0-20ºC</v>
      </c>
      <c r="G256" s="26" t="str">
        <f>DB_INFO!G256</f>
        <v>Below 9M€</v>
      </c>
      <c r="H256" s="26" t="str">
        <f>DB_INFO!H256</f>
        <v>Less 10 years</v>
      </c>
      <c r="I256" s="26" t="str">
        <f>DB_INFO!I256</f>
        <v>Less 10 years</v>
      </c>
      <c r="J256" s="26" t="str">
        <f>DB_INFO!J256</f>
        <v>Yes</v>
      </c>
      <c r="K256" s="27" t="s">
        <v>425</v>
      </c>
      <c r="L256" s="29" t="s">
        <v>221</v>
      </c>
      <c r="M256" s="43" t="s">
        <v>74</v>
      </c>
      <c r="N256" s="30">
        <v>1</v>
      </c>
      <c r="O256" s="43" t="s">
        <v>254</v>
      </c>
      <c r="P256" s="43" t="s">
        <v>254</v>
      </c>
      <c r="Q256" s="43" t="s">
        <v>254</v>
      </c>
      <c r="R256" s="43" t="s">
        <v>254</v>
      </c>
      <c r="S256" s="43" t="s">
        <v>254</v>
      </c>
      <c r="T256" s="43" t="s">
        <v>254</v>
      </c>
      <c r="U256" s="43" t="s">
        <v>254</v>
      </c>
      <c r="V256" s="44"/>
      <c r="W256" s="49"/>
      <c r="X256" s="49"/>
      <c r="Y256" s="49"/>
      <c r="Z256" s="49"/>
      <c r="AA256" s="49"/>
      <c r="AB256" s="49">
        <v>1</v>
      </c>
      <c r="AC256" s="49"/>
      <c r="AD256" s="49"/>
      <c r="AE256" s="118"/>
    </row>
    <row r="257" spans="1:31" ht="12" customHeight="1">
      <c r="A257" s="24">
        <v>253</v>
      </c>
      <c r="B257" s="25" t="str">
        <f>DB_INFO!B257</f>
        <v>PT</v>
      </c>
      <c r="C257" s="30" t="str">
        <f>DB_INFO!C257</f>
        <v>Wood &amp; wood products</v>
      </c>
      <c r="D257" s="25" t="str">
        <f>DB_INFO!D257</f>
        <v>Daily</v>
      </c>
      <c r="E257" s="25" t="str">
        <f>DB_INFO!E257</f>
        <v>20-50ºC</v>
      </c>
      <c r="F257" s="26" t="str">
        <f>DB_INFO!F257</f>
        <v>0-20ºC</v>
      </c>
      <c r="G257" s="26" t="str">
        <f>DB_INFO!G257</f>
        <v>Below 9M€</v>
      </c>
      <c r="H257" s="26" t="str">
        <f>DB_INFO!H257</f>
        <v>Less 10 years</v>
      </c>
      <c r="I257" s="26" t="str">
        <f>DB_INFO!I257</f>
        <v>Less 10 years</v>
      </c>
      <c r="J257" s="26" t="str">
        <f>DB_INFO!J257</f>
        <v>Yes</v>
      </c>
      <c r="K257" s="27" t="s">
        <v>425</v>
      </c>
      <c r="L257" s="29" t="s">
        <v>55</v>
      </c>
      <c r="M257" s="43" t="s">
        <v>74</v>
      </c>
      <c r="N257" s="30" t="s">
        <v>254</v>
      </c>
      <c r="O257" s="49" t="s">
        <v>254</v>
      </c>
      <c r="P257" s="43" t="s">
        <v>254</v>
      </c>
      <c r="Q257" s="43" t="s">
        <v>254</v>
      </c>
      <c r="R257" s="43">
        <v>1</v>
      </c>
      <c r="S257" s="49" t="s">
        <v>254</v>
      </c>
      <c r="T257" s="43" t="s">
        <v>254</v>
      </c>
      <c r="U257" s="43">
        <v>1</v>
      </c>
      <c r="V257" s="44"/>
      <c r="W257" s="49"/>
      <c r="X257" s="49"/>
      <c r="Y257" s="49"/>
      <c r="Z257" s="49"/>
      <c r="AA257" s="49"/>
      <c r="AB257" s="49"/>
      <c r="AC257" s="49"/>
      <c r="AD257" s="49">
        <v>1</v>
      </c>
      <c r="AE257" s="118"/>
    </row>
    <row r="258" spans="1:31" ht="12" customHeight="1">
      <c r="A258" s="24">
        <v>254</v>
      </c>
      <c r="B258" s="25" t="str">
        <f>DB_INFO!B258</f>
        <v>PT</v>
      </c>
      <c r="C258" s="30" t="str">
        <f>DB_INFO!C258</f>
        <v>Machinery</v>
      </c>
      <c r="D258" s="25" t="str">
        <f>DB_INFO!D258</f>
        <v>Seasonal</v>
      </c>
      <c r="E258" s="25" t="str">
        <f>DB_INFO!E258</f>
        <v>More 250ºC</v>
      </c>
      <c r="F258" s="26" t="str">
        <f>DB_INFO!F258</f>
        <v>0 - (-20ºC)</v>
      </c>
      <c r="G258" s="26" t="str">
        <f>DB_INFO!G258</f>
        <v>Below 9M€</v>
      </c>
      <c r="H258" s="26" t="str">
        <f>DB_INFO!H258</f>
        <v>Less 10 years</v>
      </c>
      <c r="I258" s="26" t="str">
        <f>DB_INFO!I258</f>
        <v>Less 10 years</v>
      </c>
      <c r="J258" s="26" t="str">
        <f>DB_INFO!J258</f>
        <v>Yes</v>
      </c>
      <c r="K258" s="94" t="s">
        <v>70</v>
      </c>
      <c r="L258" s="29" t="s">
        <v>221</v>
      </c>
      <c r="M258" s="43" t="s">
        <v>74</v>
      </c>
      <c r="N258" s="30" t="s">
        <v>254</v>
      </c>
      <c r="O258" s="43" t="s">
        <v>254</v>
      </c>
      <c r="P258" s="43" t="s">
        <v>254</v>
      </c>
      <c r="Q258" s="43" t="s">
        <v>254</v>
      </c>
      <c r="R258" s="43">
        <v>1</v>
      </c>
      <c r="S258" s="43" t="s">
        <v>254</v>
      </c>
      <c r="T258" s="43" t="s">
        <v>254</v>
      </c>
      <c r="U258" s="43" t="s">
        <v>254</v>
      </c>
      <c r="V258" s="44"/>
      <c r="W258" s="49">
        <v>1</v>
      </c>
      <c r="X258" s="49"/>
      <c r="Y258" s="49"/>
      <c r="Z258" s="49"/>
      <c r="AA258" s="49"/>
      <c r="AB258" s="49"/>
      <c r="AC258" s="49"/>
      <c r="AD258" s="49"/>
      <c r="AE258" s="118"/>
    </row>
    <row r="259" spans="1:31" ht="12" customHeight="1">
      <c r="A259" s="24">
        <v>255</v>
      </c>
      <c r="B259" s="25" t="str">
        <f>DB_INFO!B259</f>
        <v>PT</v>
      </c>
      <c r="C259" s="30" t="str">
        <f>DB_INFO!C259</f>
        <v>Machinery</v>
      </c>
      <c r="D259" s="25" t="str">
        <f>DB_INFO!D259</f>
        <v>Daily</v>
      </c>
      <c r="E259" s="25" t="str">
        <f>DB_INFO!E259</f>
        <v>DK/DA</v>
      </c>
      <c r="F259" s="26" t="str">
        <f>DB_INFO!F259</f>
        <v>0 - (-20ºC)</v>
      </c>
      <c r="G259" s="26" t="str">
        <f>DB_INFO!G259</f>
        <v>Below 9M€</v>
      </c>
      <c r="H259" s="26" t="str">
        <f>DB_INFO!H259</f>
        <v>DK/DA</v>
      </c>
      <c r="I259" s="26" t="str">
        <f>DB_INFO!I259</f>
        <v>DK/DA</v>
      </c>
      <c r="J259" s="26" t="str">
        <f>DB_INFO!J259</f>
        <v>Yes</v>
      </c>
      <c r="K259" s="94" t="s">
        <v>424</v>
      </c>
      <c r="L259" s="29" t="s">
        <v>55</v>
      </c>
      <c r="M259" s="43" t="s">
        <v>74</v>
      </c>
      <c r="N259" s="30" t="s">
        <v>254</v>
      </c>
      <c r="O259" s="49" t="s">
        <v>254</v>
      </c>
      <c r="P259" s="43" t="s">
        <v>254</v>
      </c>
      <c r="Q259" s="43" t="s">
        <v>254</v>
      </c>
      <c r="R259" s="43" t="s">
        <v>254</v>
      </c>
      <c r="S259" s="49" t="s">
        <v>254</v>
      </c>
      <c r="T259" s="43">
        <v>1</v>
      </c>
      <c r="U259" s="43" t="s">
        <v>254</v>
      </c>
      <c r="V259" s="44"/>
      <c r="W259" s="49">
        <v>1</v>
      </c>
      <c r="X259" s="49"/>
      <c r="Y259" s="49"/>
      <c r="Z259" s="49"/>
      <c r="AA259" s="49"/>
      <c r="AB259" s="49"/>
      <c r="AC259" s="49"/>
      <c r="AD259" s="49"/>
      <c r="AE259" s="118"/>
    </row>
    <row r="260" spans="1:31" ht="12" customHeight="1">
      <c r="A260" s="24">
        <v>256</v>
      </c>
      <c r="B260" s="25" t="str">
        <f>DB_INFO!B260</f>
        <v>PT</v>
      </c>
      <c r="C260" s="30" t="str">
        <f>DB_INFO!C260</f>
        <v>Machinery</v>
      </c>
      <c r="D260" s="25" t="str">
        <f>DB_INFO!D260</f>
        <v>Daily</v>
      </c>
      <c r="E260" s="25" t="str">
        <f>DB_INFO!E260</f>
        <v>20-50ºC</v>
      </c>
      <c r="F260" s="26" t="str">
        <f>DB_INFO!F260</f>
        <v>0-20ºC</v>
      </c>
      <c r="G260" s="26" t="str">
        <f>DB_INFO!G260</f>
        <v>DK/DA</v>
      </c>
      <c r="H260" s="26" t="str">
        <f>DB_INFO!H260</f>
        <v>Less 10 years</v>
      </c>
      <c r="I260" s="26" t="str">
        <f>DB_INFO!I260</f>
        <v>Less 10 years</v>
      </c>
      <c r="J260" s="26" t="str">
        <f>DB_INFO!J260</f>
        <v>No</v>
      </c>
      <c r="K260" s="27" t="s">
        <v>425</v>
      </c>
      <c r="L260" s="29" t="s">
        <v>55</v>
      </c>
      <c r="M260" s="43" t="s">
        <v>74</v>
      </c>
      <c r="N260" s="30" t="s">
        <v>254</v>
      </c>
      <c r="O260" s="49" t="s">
        <v>254</v>
      </c>
      <c r="P260" s="43" t="s">
        <v>254</v>
      </c>
      <c r="Q260" s="43">
        <v>1</v>
      </c>
      <c r="R260" s="43" t="s">
        <v>254</v>
      </c>
      <c r="S260" s="49" t="s">
        <v>254</v>
      </c>
      <c r="T260" s="43">
        <v>1</v>
      </c>
      <c r="U260" s="43" t="s">
        <v>254</v>
      </c>
      <c r="V260" s="44"/>
      <c r="W260" s="49">
        <v>1</v>
      </c>
      <c r="X260" s="49"/>
      <c r="Y260" s="49"/>
      <c r="Z260" s="49"/>
      <c r="AA260" s="49"/>
      <c r="AB260" s="49"/>
      <c r="AC260" s="49"/>
      <c r="AD260" s="49"/>
      <c r="AE260" s="118"/>
    </row>
    <row r="261" spans="1:31" ht="12" customHeight="1">
      <c r="A261" s="24">
        <v>257</v>
      </c>
      <c r="B261" s="25" t="str">
        <f>DB_INFO!B261</f>
        <v>PT</v>
      </c>
      <c r="C261" s="30" t="str">
        <f>DB_INFO!C261</f>
        <v>Others</v>
      </c>
      <c r="D261" s="25" t="str">
        <f>DB_INFO!D261</f>
        <v>Seasonal</v>
      </c>
      <c r="E261" s="25" t="str">
        <f>DB_INFO!E261</f>
        <v>101-250ºC</v>
      </c>
      <c r="F261" s="26" t="str">
        <f>DB_INFO!F261</f>
        <v>0 - (-20ºC)</v>
      </c>
      <c r="G261" s="26" t="str">
        <f>DB_INFO!G261</f>
        <v>DK/DA</v>
      </c>
      <c r="H261" s="26" t="str">
        <f>DB_INFO!H261</f>
        <v>Less 10 years</v>
      </c>
      <c r="I261" s="26" t="str">
        <f>DB_INFO!I261</f>
        <v>Less 10 years</v>
      </c>
      <c r="J261" s="26" t="str">
        <f>DB_INFO!J261</f>
        <v>Yes</v>
      </c>
      <c r="K261" s="27" t="s">
        <v>79</v>
      </c>
      <c r="L261" s="29" t="s">
        <v>55</v>
      </c>
      <c r="M261" s="43" t="s">
        <v>74</v>
      </c>
      <c r="N261" s="30" t="s">
        <v>254</v>
      </c>
      <c r="O261" s="49" t="s">
        <v>254</v>
      </c>
      <c r="P261" s="43" t="s">
        <v>254</v>
      </c>
      <c r="Q261" s="43">
        <v>1</v>
      </c>
      <c r="R261" s="43" t="s">
        <v>254</v>
      </c>
      <c r="S261" s="49" t="s">
        <v>254</v>
      </c>
      <c r="T261" s="43" t="s">
        <v>254</v>
      </c>
      <c r="U261" s="43" t="s">
        <v>254</v>
      </c>
      <c r="V261" s="44"/>
      <c r="W261" s="49">
        <v>1</v>
      </c>
      <c r="X261" s="49"/>
      <c r="Y261" s="49"/>
      <c r="Z261" s="49"/>
      <c r="AA261" s="49"/>
      <c r="AB261" s="49"/>
      <c r="AC261" s="49"/>
      <c r="AD261" s="49"/>
      <c r="AE261" s="118"/>
    </row>
    <row r="262" spans="1:31" ht="12" customHeight="1">
      <c r="A262" s="24">
        <v>258</v>
      </c>
      <c r="B262" s="25" t="str">
        <f>DB_INFO!B262</f>
        <v>PT</v>
      </c>
      <c r="C262" s="30" t="str">
        <f>DB_INFO!C262</f>
        <v>Food &amp; Beverages</v>
      </c>
      <c r="D262" s="25" t="str">
        <f>DB_INFO!D262</f>
        <v>Daily</v>
      </c>
      <c r="E262" s="25" t="str">
        <f>DB_INFO!E262</f>
        <v>51-100ºC</v>
      </c>
      <c r="F262" s="26" t="str">
        <f>DB_INFO!F262</f>
        <v>0 - (-20ºC)</v>
      </c>
      <c r="G262" s="26" t="str">
        <f>DB_INFO!G262</f>
        <v>DK/DA</v>
      </c>
      <c r="H262" s="26" t="str">
        <f>DB_INFO!H262</f>
        <v>Less 10 years</v>
      </c>
      <c r="I262" s="26" t="str">
        <f>DB_INFO!I262</f>
        <v>Less 10 years</v>
      </c>
      <c r="J262" s="26" t="str">
        <f>DB_INFO!J262</f>
        <v>No</v>
      </c>
      <c r="K262" s="94" t="s">
        <v>424</v>
      </c>
      <c r="L262" s="29" t="s">
        <v>55</v>
      </c>
      <c r="M262" s="43" t="s">
        <v>74</v>
      </c>
      <c r="N262" s="30" t="s">
        <v>254</v>
      </c>
      <c r="O262" s="49" t="s">
        <v>254</v>
      </c>
      <c r="P262" s="43" t="s">
        <v>254</v>
      </c>
      <c r="Q262" s="43" t="s">
        <v>254</v>
      </c>
      <c r="R262" s="43">
        <v>1</v>
      </c>
      <c r="S262" s="49" t="s">
        <v>254</v>
      </c>
      <c r="T262" s="43" t="s">
        <v>254</v>
      </c>
      <c r="U262" s="43">
        <v>1</v>
      </c>
      <c r="V262" s="44"/>
      <c r="W262" s="49"/>
      <c r="X262" s="49"/>
      <c r="Y262" s="49"/>
      <c r="Z262" s="49">
        <v>1</v>
      </c>
      <c r="AA262" s="49"/>
      <c r="AB262" s="49"/>
      <c r="AC262" s="49"/>
      <c r="AD262" s="49"/>
      <c r="AE262" s="118"/>
    </row>
    <row r="263" spans="1:31" ht="12" customHeight="1">
      <c r="A263" s="24">
        <v>259</v>
      </c>
      <c r="B263" s="25" t="str">
        <f>DB_INFO!B263</f>
        <v>PT</v>
      </c>
      <c r="C263" s="30" t="str">
        <f>DB_INFO!C263</f>
        <v>Textil &amp; Clothing</v>
      </c>
      <c r="D263" s="25" t="str">
        <f>DB_INFO!D263</f>
        <v>Daily</v>
      </c>
      <c r="E263" s="25" t="str">
        <f>DB_INFO!E263</f>
        <v>20-50ºC</v>
      </c>
      <c r="F263" s="26" t="str">
        <f>DB_INFO!F263</f>
        <v>0-20ºC</v>
      </c>
      <c r="G263" s="26" t="str">
        <f>DB_INFO!G263</f>
        <v>DK/DA</v>
      </c>
      <c r="H263" s="26" t="str">
        <f>DB_INFO!H263</f>
        <v>Less 10 years</v>
      </c>
      <c r="I263" s="26" t="str">
        <f>DB_INFO!I263</f>
        <v>Less 10 years</v>
      </c>
      <c r="J263" s="26" t="str">
        <f>DB_INFO!J263</f>
        <v>Yes</v>
      </c>
      <c r="K263" s="27" t="s">
        <v>425</v>
      </c>
      <c r="L263" s="29" t="s">
        <v>55</v>
      </c>
      <c r="M263" s="43" t="s">
        <v>74</v>
      </c>
      <c r="N263" s="30">
        <v>1</v>
      </c>
      <c r="O263" s="49" t="s">
        <v>254</v>
      </c>
      <c r="P263" s="43" t="s">
        <v>254</v>
      </c>
      <c r="Q263" s="43" t="s">
        <v>254</v>
      </c>
      <c r="R263" s="43" t="s">
        <v>254</v>
      </c>
      <c r="S263" s="49" t="s">
        <v>254</v>
      </c>
      <c r="T263" s="43">
        <v>1</v>
      </c>
      <c r="U263" s="43" t="s">
        <v>254</v>
      </c>
      <c r="V263" s="44"/>
      <c r="W263" s="49"/>
      <c r="X263" s="49"/>
      <c r="Y263" s="49"/>
      <c r="Z263" s="49">
        <v>1</v>
      </c>
      <c r="AA263" s="49"/>
      <c r="AB263" s="49"/>
      <c r="AC263" s="49"/>
      <c r="AD263" s="49"/>
      <c r="AE263" s="118"/>
    </row>
    <row r="264" spans="1:31" ht="12" customHeight="1">
      <c r="A264" s="24">
        <v>260</v>
      </c>
      <c r="B264" s="25" t="str">
        <f>DB_INFO!B264</f>
        <v>PT</v>
      </c>
      <c r="C264" s="30" t="str">
        <f>DB_INFO!C264</f>
        <v>Wood &amp; wood products</v>
      </c>
      <c r="D264" s="25" t="str">
        <f>DB_INFO!D264</f>
        <v>Daily</v>
      </c>
      <c r="E264" s="25" t="str">
        <f>DB_INFO!E264</f>
        <v>20-50ºC</v>
      </c>
      <c r="F264" s="26" t="str">
        <f>DB_INFO!F264</f>
        <v>More 20ºC</v>
      </c>
      <c r="G264" s="26" t="str">
        <f>DB_INFO!G264</f>
        <v>Below 9M€</v>
      </c>
      <c r="H264" s="26" t="str">
        <f>DB_INFO!H264</f>
        <v>Less 10 years</v>
      </c>
      <c r="I264" s="26" t="str">
        <f>DB_INFO!I264</f>
        <v>Less 10 years</v>
      </c>
      <c r="J264" s="26" t="str">
        <f>DB_INFO!J264</f>
        <v>Yes</v>
      </c>
      <c r="K264" s="27" t="s">
        <v>425</v>
      </c>
      <c r="L264" s="28" t="s">
        <v>55</v>
      </c>
      <c r="M264" s="149" t="s">
        <v>74</v>
      </c>
      <c r="N264" s="30">
        <v>1</v>
      </c>
      <c r="O264" s="49" t="s">
        <v>254</v>
      </c>
      <c r="P264" s="43" t="s">
        <v>254</v>
      </c>
      <c r="Q264" s="43" t="s">
        <v>254</v>
      </c>
      <c r="R264" s="43" t="s">
        <v>254</v>
      </c>
      <c r="S264" s="49" t="s">
        <v>254</v>
      </c>
      <c r="T264" s="43" t="s">
        <v>254</v>
      </c>
      <c r="U264" s="43">
        <v>1</v>
      </c>
      <c r="V264" s="44"/>
      <c r="W264" s="49"/>
      <c r="X264" s="49"/>
      <c r="Y264" s="49"/>
      <c r="Z264" s="49"/>
      <c r="AA264" s="49"/>
      <c r="AB264" s="49">
        <v>1</v>
      </c>
      <c r="AC264" s="49"/>
      <c r="AD264" s="49"/>
      <c r="AE264" s="118"/>
    </row>
    <row r="265" spans="1:31" ht="12" customHeight="1">
      <c r="A265" s="24">
        <v>261</v>
      </c>
      <c r="B265" s="25" t="str">
        <f>DB_INFO!B265</f>
        <v>PT</v>
      </c>
      <c r="C265" s="30" t="str">
        <f>DB_INFO!C265</f>
        <v>Machinery</v>
      </c>
      <c r="D265" s="25" t="str">
        <f>DB_INFO!D265</f>
        <v>Daily</v>
      </c>
      <c r="E265" s="25" t="str">
        <f>DB_INFO!E265</f>
        <v>101-250ºC</v>
      </c>
      <c r="F265" s="26" t="str">
        <f>DB_INFO!F265</f>
        <v>0 - (-20ºC)</v>
      </c>
      <c r="G265" s="26" t="str">
        <f>DB_INFO!G265</f>
        <v>DK/DA</v>
      </c>
      <c r="H265" s="26" t="str">
        <f>DB_INFO!H265</f>
        <v>Less 10 years</v>
      </c>
      <c r="I265" s="26" t="str">
        <f>DB_INFO!I265</f>
        <v>Less 10 years</v>
      </c>
      <c r="J265" s="26" t="str">
        <f>DB_INFO!J265</f>
        <v>Yes</v>
      </c>
      <c r="K265" s="94" t="s">
        <v>424</v>
      </c>
      <c r="L265" s="29" t="s">
        <v>221</v>
      </c>
      <c r="M265" s="43" t="s">
        <v>74</v>
      </c>
      <c r="N265" s="30">
        <v>1</v>
      </c>
      <c r="O265" s="43" t="s">
        <v>254</v>
      </c>
      <c r="P265" s="43" t="s">
        <v>254</v>
      </c>
      <c r="Q265" s="43" t="s">
        <v>254</v>
      </c>
      <c r="R265" s="43" t="s">
        <v>254</v>
      </c>
      <c r="S265" s="43" t="s">
        <v>254</v>
      </c>
      <c r="T265" s="43">
        <v>1</v>
      </c>
      <c r="U265" s="43" t="s">
        <v>254</v>
      </c>
      <c r="V265" s="44"/>
      <c r="W265" s="49"/>
      <c r="X265" s="49"/>
      <c r="Y265" s="49"/>
      <c r="Z265" s="49">
        <v>1</v>
      </c>
      <c r="AA265" s="49"/>
      <c r="AB265" s="49"/>
      <c r="AC265" s="49"/>
      <c r="AD265" s="49"/>
      <c r="AE265" s="118"/>
    </row>
    <row r="266" spans="1:31" ht="12" customHeight="1">
      <c r="A266" s="24">
        <v>262</v>
      </c>
      <c r="B266" s="25" t="str">
        <f>DB_INFO!B266</f>
        <v>PT</v>
      </c>
      <c r="C266" s="30" t="str">
        <f>DB_INFO!C266</f>
        <v>Machinery</v>
      </c>
      <c r="D266" s="25" t="str">
        <f>DB_INFO!D266</f>
        <v>Daily</v>
      </c>
      <c r="E266" s="25" t="str">
        <f>DB_INFO!E266</f>
        <v>20-50ºC</v>
      </c>
      <c r="F266" s="26" t="str">
        <f>DB_INFO!F266</f>
        <v>0 - (-20ºC)</v>
      </c>
      <c r="G266" s="26" t="str">
        <f>DB_INFO!G266</f>
        <v>Below 9M€</v>
      </c>
      <c r="H266" s="26" t="str">
        <f>DB_INFO!H266</f>
        <v>Less 10 years</v>
      </c>
      <c r="I266" s="26" t="str">
        <f>DB_INFO!I266</f>
        <v>Less 10 years</v>
      </c>
      <c r="J266" s="26" t="str">
        <f>DB_INFO!J266</f>
        <v>Yes</v>
      </c>
      <c r="K266" s="94" t="s">
        <v>424</v>
      </c>
      <c r="L266" s="28" t="s">
        <v>55</v>
      </c>
      <c r="M266" s="149" t="s">
        <v>74</v>
      </c>
      <c r="N266" s="30" t="s">
        <v>254</v>
      </c>
      <c r="O266" s="49" t="s">
        <v>254</v>
      </c>
      <c r="P266" s="43" t="s">
        <v>254</v>
      </c>
      <c r="Q266" s="43">
        <v>1</v>
      </c>
      <c r="R266" s="43">
        <v>1</v>
      </c>
      <c r="S266" s="49" t="s">
        <v>254</v>
      </c>
      <c r="T266" s="43" t="s">
        <v>254</v>
      </c>
      <c r="U266" s="43" t="s">
        <v>254</v>
      </c>
      <c r="V266" s="44"/>
      <c r="W266" s="49"/>
      <c r="X266" s="49"/>
      <c r="Y266" s="49"/>
      <c r="Z266" s="49"/>
      <c r="AA266" s="49">
        <v>1</v>
      </c>
      <c r="AB266" s="49"/>
      <c r="AC266" s="49"/>
      <c r="AD266" s="49"/>
      <c r="AE266" s="118"/>
    </row>
    <row r="267" spans="1:31" ht="12" customHeight="1">
      <c r="A267" s="24">
        <v>263</v>
      </c>
      <c r="B267" s="25" t="str">
        <f>DB_INFO!B267</f>
        <v>PT</v>
      </c>
      <c r="C267" s="30" t="str">
        <f>DB_INFO!C267</f>
        <v>Machinery</v>
      </c>
      <c r="D267" s="25" t="str">
        <f>DB_INFO!D267</f>
        <v>Daily</v>
      </c>
      <c r="E267" s="25" t="str">
        <f>DB_INFO!E267</f>
        <v>More 250ºC</v>
      </c>
      <c r="F267" s="26" t="str">
        <f>DB_INFO!F267</f>
        <v>DK/DA</v>
      </c>
      <c r="G267" s="26" t="str">
        <f>DB_INFO!G267</f>
        <v>DK/DA</v>
      </c>
      <c r="H267" s="26" t="str">
        <f>DB_INFO!H267</f>
        <v>Less 10 years</v>
      </c>
      <c r="I267" s="26" t="str">
        <f>DB_INFO!I267</f>
        <v>Less 10 years</v>
      </c>
      <c r="J267" s="26" t="str">
        <f>DB_INFO!J267</f>
        <v>Yes</v>
      </c>
      <c r="K267" s="27" t="s">
        <v>231</v>
      </c>
      <c r="L267" s="29" t="s">
        <v>231</v>
      </c>
      <c r="M267" s="43" t="s">
        <v>74</v>
      </c>
      <c r="N267" s="30" t="s">
        <v>254</v>
      </c>
      <c r="O267" s="49" t="s">
        <v>254</v>
      </c>
      <c r="P267" s="43" t="s">
        <v>254</v>
      </c>
      <c r="Q267" s="43" t="s">
        <v>254</v>
      </c>
      <c r="R267" s="43" t="s">
        <v>254</v>
      </c>
      <c r="S267" s="49" t="s">
        <v>254</v>
      </c>
      <c r="T267" s="43" t="s">
        <v>254</v>
      </c>
      <c r="U267" s="43" t="s">
        <v>254</v>
      </c>
      <c r="V267" s="44"/>
      <c r="W267" s="49"/>
      <c r="X267" s="49"/>
      <c r="Y267" s="49"/>
      <c r="Z267" s="49"/>
      <c r="AA267" s="49"/>
      <c r="AB267" s="49"/>
      <c r="AC267" s="49"/>
      <c r="AD267" s="49"/>
      <c r="AE267" s="118"/>
    </row>
    <row r="268" spans="1:31" ht="12" customHeight="1">
      <c r="A268" s="24">
        <v>264</v>
      </c>
      <c r="B268" s="25" t="str">
        <f>DB_INFO!B268</f>
        <v>PT</v>
      </c>
      <c r="C268" s="30" t="str">
        <f>DB_INFO!C268</f>
        <v>Others</v>
      </c>
      <c r="D268" s="25" t="str">
        <f>DB_INFO!D268</f>
        <v>Daily</v>
      </c>
      <c r="E268" s="25" t="str">
        <f>DB_INFO!E268</f>
        <v>DK/DA</v>
      </c>
      <c r="F268" s="26" t="str">
        <f>DB_INFO!F268</f>
        <v>DK/DA</v>
      </c>
      <c r="G268" s="26" t="str">
        <f>DB_INFO!G268</f>
        <v>Below 9M€</v>
      </c>
      <c r="H268" s="26" t="str">
        <f>DB_INFO!H268</f>
        <v>Less 10 years</v>
      </c>
      <c r="I268" s="26" t="str">
        <f>DB_INFO!I268</f>
        <v>Less 10 years</v>
      </c>
      <c r="J268" s="26" t="str">
        <f>DB_INFO!J268</f>
        <v>Yes</v>
      </c>
      <c r="K268" s="94" t="s">
        <v>79</v>
      </c>
      <c r="L268" s="29" t="s">
        <v>55</v>
      </c>
      <c r="M268" s="43" t="s">
        <v>74</v>
      </c>
      <c r="N268" s="30" t="s">
        <v>254</v>
      </c>
      <c r="O268" s="49" t="s">
        <v>254</v>
      </c>
      <c r="P268" s="43" t="s">
        <v>254</v>
      </c>
      <c r="Q268" s="43">
        <v>1</v>
      </c>
      <c r="R268" s="43" t="s">
        <v>254</v>
      </c>
      <c r="S268" s="49" t="s">
        <v>254</v>
      </c>
      <c r="T268" s="43">
        <v>1</v>
      </c>
      <c r="U268" s="43" t="s">
        <v>254</v>
      </c>
      <c r="V268" s="44"/>
      <c r="W268" s="49"/>
      <c r="X268" s="49"/>
      <c r="Y268" s="49"/>
      <c r="Z268" s="49"/>
      <c r="AA268" s="49">
        <v>1</v>
      </c>
      <c r="AB268" s="49"/>
      <c r="AC268" s="49"/>
      <c r="AD268" s="49"/>
      <c r="AE268" s="118"/>
    </row>
    <row r="269" spans="1:31" ht="12" customHeight="1">
      <c r="A269" s="24">
        <v>265</v>
      </c>
      <c r="B269" s="25" t="str">
        <f>DB_INFO!B269</f>
        <v>PT</v>
      </c>
      <c r="C269" s="30" t="str">
        <f>DB_INFO!C269</f>
        <v>Others</v>
      </c>
      <c r="D269" s="25" t="str">
        <f>DB_INFO!D269</f>
        <v>Daily</v>
      </c>
      <c r="E269" s="25" t="str">
        <f>DB_INFO!E269</f>
        <v>More 250ºC</v>
      </c>
      <c r="F269" s="26" t="str">
        <f>DB_INFO!F269</f>
        <v>DK/DA</v>
      </c>
      <c r="G269" s="26" t="str">
        <f>DB_INFO!G269</f>
        <v>Below 9M€</v>
      </c>
      <c r="H269" s="26" t="str">
        <f>DB_INFO!H269</f>
        <v>Less 10 years</v>
      </c>
      <c r="I269" s="26" t="str">
        <f>DB_INFO!I269</f>
        <v>Less 10 years</v>
      </c>
      <c r="J269" s="26" t="str">
        <f>DB_INFO!J269</f>
        <v>Yes</v>
      </c>
      <c r="K269" s="94" t="s">
        <v>231</v>
      </c>
      <c r="L269" s="29" t="s">
        <v>231</v>
      </c>
      <c r="M269" s="43" t="s">
        <v>74</v>
      </c>
      <c r="N269" s="30" t="s">
        <v>254</v>
      </c>
      <c r="O269" s="49" t="s">
        <v>254</v>
      </c>
      <c r="P269" s="43" t="s">
        <v>254</v>
      </c>
      <c r="Q269" s="43" t="s">
        <v>254</v>
      </c>
      <c r="R269" s="43" t="s">
        <v>254</v>
      </c>
      <c r="S269" s="49" t="s">
        <v>254</v>
      </c>
      <c r="T269" s="43" t="s">
        <v>254</v>
      </c>
      <c r="U269" s="43" t="s">
        <v>254</v>
      </c>
      <c r="V269" s="44"/>
      <c r="W269" s="49"/>
      <c r="X269" s="49"/>
      <c r="Y269" s="49"/>
      <c r="Z269" s="49"/>
      <c r="AA269" s="49"/>
      <c r="AB269" s="49"/>
      <c r="AC269" s="49"/>
      <c r="AD269" s="49"/>
      <c r="AE269" s="118"/>
    </row>
    <row r="270" spans="1:31" ht="12" customHeight="1">
      <c r="A270" s="24">
        <v>266</v>
      </c>
      <c r="B270" s="25" t="str">
        <f>DB_INFO!B270</f>
        <v>PT</v>
      </c>
      <c r="C270" s="30" t="str">
        <f>DB_INFO!C270</f>
        <v>Food &amp; Beverages</v>
      </c>
      <c r="D270" s="25" t="str">
        <f>DB_INFO!D270</f>
        <v>Daily</v>
      </c>
      <c r="E270" s="25" t="str">
        <f>DB_INFO!E270</f>
        <v>20-50ºC</v>
      </c>
      <c r="F270" s="26" t="str">
        <f>DB_INFO!F270</f>
        <v>0-20ºC</v>
      </c>
      <c r="G270" s="26" t="str">
        <f>DB_INFO!G270</f>
        <v>Below 9M€</v>
      </c>
      <c r="H270" s="26" t="str">
        <f>DB_INFO!H270</f>
        <v>Less 10 years</v>
      </c>
      <c r="I270" s="26" t="str">
        <f>DB_INFO!I270</f>
        <v>Less 10 years</v>
      </c>
      <c r="J270" s="26" t="str">
        <f>DB_INFO!J270</f>
        <v>Yes</v>
      </c>
      <c r="K270" s="27" t="s">
        <v>425</v>
      </c>
      <c r="L270" s="29" t="s">
        <v>55</v>
      </c>
      <c r="M270" s="43" t="s">
        <v>74</v>
      </c>
      <c r="N270" s="30">
        <v>1</v>
      </c>
      <c r="O270" s="49" t="s">
        <v>254</v>
      </c>
      <c r="P270" s="43" t="s">
        <v>254</v>
      </c>
      <c r="Q270" s="43" t="s">
        <v>254</v>
      </c>
      <c r="R270" s="43" t="s">
        <v>254</v>
      </c>
      <c r="S270" s="49" t="s">
        <v>254</v>
      </c>
      <c r="T270" s="43">
        <v>1</v>
      </c>
      <c r="U270" s="43" t="s">
        <v>254</v>
      </c>
      <c r="V270" s="44"/>
      <c r="W270" s="49">
        <v>1</v>
      </c>
      <c r="X270" s="49"/>
      <c r="Y270" s="49"/>
      <c r="Z270" s="49"/>
      <c r="AA270" s="49"/>
      <c r="AB270" s="49"/>
      <c r="AC270" s="49"/>
      <c r="AD270" s="49"/>
      <c r="AE270" s="118"/>
    </row>
    <row r="271" spans="1:31" ht="12" customHeight="1">
      <c r="A271" s="24">
        <v>267</v>
      </c>
      <c r="B271" s="25" t="str">
        <f>DB_INFO!B271</f>
        <v>PT</v>
      </c>
      <c r="C271" s="30" t="str">
        <f>DB_INFO!C271</f>
        <v>Textil &amp; Clothing</v>
      </c>
      <c r="D271" s="25" t="str">
        <f>DB_INFO!D271</f>
        <v>Daily</v>
      </c>
      <c r="E271" s="25" t="str">
        <f>DB_INFO!E271</f>
        <v>20-50ºC</v>
      </c>
      <c r="F271" s="26" t="str">
        <f>DB_INFO!F271</f>
        <v>More 20ºC</v>
      </c>
      <c r="G271" s="26" t="str">
        <f>DB_INFO!G271</f>
        <v>Below 9M€</v>
      </c>
      <c r="H271" s="26" t="str">
        <f>DB_INFO!H271</f>
        <v>Less 10 years</v>
      </c>
      <c r="I271" s="26" t="str">
        <f>DB_INFO!I271</f>
        <v>Less 10 years</v>
      </c>
      <c r="J271" s="26" t="str">
        <f>DB_INFO!J271</f>
        <v>Yes</v>
      </c>
      <c r="K271" s="27" t="s">
        <v>425</v>
      </c>
      <c r="L271" s="29" t="s">
        <v>55</v>
      </c>
      <c r="M271" s="43" t="s">
        <v>74</v>
      </c>
      <c r="N271" s="30" t="s">
        <v>254</v>
      </c>
      <c r="O271" s="49" t="s">
        <v>254</v>
      </c>
      <c r="P271" s="43" t="s">
        <v>254</v>
      </c>
      <c r="Q271" s="43" t="s">
        <v>254</v>
      </c>
      <c r="R271" s="43">
        <v>1</v>
      </c>
      <c r="S271" s="49" t="s">
        <v>254</v>
      </c>
      <c r="T271" s="43">
        <v>1</v>
      </c>
      <c r="U271" s="43" t="s">
        <v>254</v>
      </c>
      <c r="V271" s="44"/>
      <c r="W271" s="49">
        <v>1</v>
      </c>
      <c r="X271" s="49"/>
      <c r="Y271" s="49"/>
      <c r="Z271" s="49"/>
      <c r="AA271" s="49"/>
      <c r="AB271" s="49"/>
      <c r="AC271" s="49"/>
      <c r="AD271" s="49"/>
      <c r="AE271" s="118"/>
    </row>
    <row r="272" spans="1:31" ht="12" customHeight="1">
      <c r="A272" s="24">
        <v>268</v>
      </c>
      <c r="B272" s="25" t="str">
        <f>DB_INFO!B272</f>
        <v>PT</v>
      </c>
      <c r="C272" s="30" t="str">
        <f>DB_INFO!C272</f>
        <v>Textil &amp; Clothing</v>
      </c>
      <c r="D272" s="25" t="str">
        <f>DB_INFO!D272</f>
        <v>Daily</v>
      </c>
      <c r="E272" s="25" t="str">
        <f>DB_INFO!E272</f>
        <v>DK/DA</v>
      </c>
      <c r="F272" s="26" t="str">
        <f>DB_INFO!F272</f>
        <v>0 - (-20ºC)</v>
      </c>
      <c r="G272" s="26" t="str">
        <f>DB_INFO!G272</f>
        <v>Below 9M€</v>
      </c>
      <c r="H272" s="26" t="str">
        <f>DB_INFO!H272</f>
        <v>Less 10 years</v>
      </c>
      <c r="I272" s="26" t="str">
        <f>DB_INFO!I272</f>
        <v>Less 10 years</v>
      </c>
      <c r="J272" s="26" t="str">
        <f>DB_INFO!J272</f>
        <v>Yes</v>
      </c>
      <c r="K272" s="94" t="s">
        <v>71</v>
      </c>
      <c r="L272" s="29" t="s">
        <v>55</v>
      </c>
      <c r="M272" s="43" t="s">
        <v>74</v>
      </c>
      <c r="N272" s="30" t="s">
        <v>254</v>
      </c>
      <c r="O272" s="49" t="s">
        <v>254</v>
      </c>
      <c r="P272" s="43" t="s">
        <v>254</v>
      </c>
      <c r="Q272" s="43">
        <v>1</v>
      </c>
      <c r="R272" s="43" t="s">
        <v>254</v>
      </c>
      <c r="S272" s="49" t="s">
        <v>254</v>
      </c>
      <c r="T272" s="43">
        <v>1</v>
      </c>
      <c r="U272" s="43" t="s">
        <v>254</v>
      </c>
      <c r="V272" s="44"/>
      <c r="W272" s="49"/>
      <c r="X272" s="49"/>
      <c r="Y272" s="49"/>
      <c r="Z272" s="49">
        <v>1</v>
      </c>
      <c r="AA272" s="49"/>
      <c r="AB272" s="49"/>
      <c r="AC272" s="49"/>
      <c r="AD272" s="49"/>
      <c r="AE272" s="118"/>
    </row>
    <row r="273" spans="1:31" ht="12" customHeight="1">
      <c r="A273" s="24">
        <v>269</v>
      </c>
      <c r="B273" s="25" t="str">
        <f>DB_INFO!B273</f>
        <v>PT</v>
      </c>
      <c r="C273" s="30" t="str">
        <f>DB_INFO!C273</f>
        <v>Textil &amp; Clothing</v>
      </c>
      <c r="D273" s="25" t="str">
        <f>DB_INFO!D273</f>
        <v>Daily</v>
      </c>
      <c r="E273" s="25" t="str">
        <f>DB_INFO!E273</f>
        <v>51-100ºC</v>
      </c>
      <c r="F273" s="26" t="str">
        <f>DB_INFO!F273</f>
        <v>0 - (-20ºC)</v>
      </c>
      <c r="G273" s="26" t="str">
        <f>DB_INFO!G273</f>
        <v>DK/DA</v>
      </c>
      <c r="H273" s="26" t="str">
        <f>DB_INFO!H273</f>
        <v>Less 10 years</v>
      </c>
      <c r="I273" s="26" t="str">
        <f>DB_INFO!I273</f>
        <v>Less 10 years</v>
      </c>
      <c r="J273" s="26" t="str">
        <f>DB_INFO!J273</f>
        <v>Yes</v>
      </c>
      <c r="K273" s="27" t="s">
        <v>63</v>
      </c>
      <c r="L273" s="29" t="s">
        <v>55</v>
      </c>
      <c r="M273" s="43" t="s">
        <v>74</v>
      </c>
      <c r="N273" s="30" t="s">
        <v>254</v>
      </c>
      <c r="O273" s="49" t="s">
        <v>254</v>
      </c>
      <c r="P273" s="43">
        <v>1</v>
      </c>
      <c r="Q273" s="43" t="s">
        <v>254</v>
      </c>
      <c r="R273" s="43">
        <v>1</v>
      </c>
      <c r="S273" s="49" t="s">
        <v>254</v>
      </c>
      <c r="T273" s="43" t="s">
        <v>254</v>
      </c>
      <c r="U273" s="43" t="s">
        <v>254</v>
      </c>
      <c r="V273" s="44"/>
      <c r="W273" s="49"/>
      <c r="X273" s="49"/>
      <c r="Y273" s="49"/>
      <c r="Z273" s="49">
        <v>1</v>
      </c>
      <c r="AA273" s="49"/>
      <c r="AB273" s="49"/>
      <c r="AC273" s="49"/>
      <c r="AD273" s="49"/>
      <c r="AE273" s="118"/>
    </row>
    <row r="274" spans="1:31" ht="12" customHeight="1">
      <c r="A274" s="24">
        <v>270</v>
      </c>
      <c r="B274" s="25" t="str">
        <f>DB_INFO!B274</f>
        <v>PT</v>
      </c>
      <c r="C274" s="30" t="str">
        <f>DB_INFO!C274</f>
        <v>Wood &amp; wood products</v>
      </c>
      <c r="D274" s="25" t="str">
        <f>DB_INFO!D274</f>
        <v>Daily</v>
      </c>
      <c r="E274" s="25" t="str">
        <f>DB_INFO!E274</f>
        <v>20-50ºC</v>
      </c>
      <c r="F274" s="26" t="str">
        <f>DB_INFO!F274</f>
        <v>DK/DA</v>
      </c>
      <c r="G274" s="26" t="str">
        <f>DB_INFO!G274</f>
        <v>Below 9M€</v>
      </c>
      <c r="H274" s="26" t="str">
        <f>DB_INFO!H274</f>
        <v>Less 10 years</v>
      </c>
      <c r="I274" s="26" t="str">
        <f>DB_INFO!I274</f>
        <v>Less 10 years</v>
      </c>
      <c r="J274" s="26" t="str">
        <f>DB_INFO!J274</f>
        <v>Yes</v>
      </c>
      <c r="K274" s="94" t="s">
        <v>63</v>
      </c>
      <c r="L274" s="29" t="s">
        <v>55</v>
      </c>
      <c r="M274" s="43" t="s">
        <v>74</v>
      </c>
      <c r="N274" s="30" t="s">
        <v>254</v>
      </c>
      <c r="O274" s="49" t="s">
        <v>254</v>
      </c>
      <c r="P274" s="43" t="s">
        <v>254</v>
      </c>
      <c r="Q274" s="43">
        <v>1</v>
      </c>
      <c r="R274" s="43" t="s">
        <v>254</v>
      </c>
      <c r="S274" s="49" t="s">
        <v>254</v>
      </c>
      <c r="T274" s="43" t="s">
        <v>254</v>
      </c>
      <c r="U274" s="43" t="s">
        <v>254</v>
      </c>
      <c r="V274" s="44"/>
      <c r="W274" s="49"/>
      <c r="X274" s="49"/>
      <c r="Y274" s="49"/>
      <c r="Z274" s="49"/>
      <c r="AA274" s="49"/>
      <c r="AB274" s="49"/>
      <c r="AC274" s="49"/>
      <c r="AD274" s="49">
        <v>1</v>
      </c>
      <c r="AE274" s="118"/>
    </row>
    <row r="275" spans="1:31" ht="12" customHeight="1">
      <c r="A275" s="24">
        <v>271</v>
      </c>
      <c r="B275" s="25" t="str">
        <f>DB_INFO!B275</f>
        <v>PT</v>
      </c>
      <c r="C275" s="30" t="str">
        <f>DB_INFO!C275</f>
        <v>Wood &amp; wood products</v>
      </c>
      <c r="D275" s="25" t="str">
        <f>DB_INFO!D275</f>
        <v>Daily</v>
      </c>
      <c r="E275" s="25" t="str">
        <f>DB_INFO!E275</f>
        <v>20-50ºC</v>
      </c>
      <c r="F275" s="26" t="str">
        <f>DB_INFO!F275</f>
        <v>More 20ºC</v>
      </c>
      <c r="G275" s="26" t="str">
        <f>DB_INFO!G275</f>
        <v>Below 9M€</v>
      </c>
      <c r="H275" s="26" t="str">
        <f>DB_INFO!H275</f>
        <v>Less 10 years</v>
      </c>
      <c r="I275" s="26" t="str">
        <f>DB_INFO!I275</f>
        <v>Less 10 years</v>
      </c>
      <c r="J275" s="26" t="str">
        <f>DB_INFO!J275</f>
        <v>Yes</v>
      </c>
      <c r="K275" s="27" t="s">
        <v>425</v>
      </c>
      <c r="L275" s="29" t="s">
        <v>55</v>
      </c>
      <c r="M275" s="43" t="s">
        <v>74</v>
      </c>
      <c r="N275" s="30" t="s">
        <v>254</v>
      </c>
      <c r="O275" s="49" t="s">
        <v>254</v>
      </c>
      <c r="P275" s="43" t="s">
        <v>254</v>
      </c>
      <c r="Q275" s="43" t="s">
        <v>254</v>
      </c>
      <c r="R275" s="43">
        <v>1</v>
      </c>
      <c r="S275" s="49" t="s">
        <v>254</v>
      </c>
      <c r="T275" s="43">
        <v>1</v>
      </c>
      <c r="U275" s="43" t="s">
        <v>254</v>
      </c>
      <c r="V275" s="44"/>
      <c r="W275" s="49">
        <v>1</v>
      </c>
      <c r="X275" s="49"/>
      <c r="Y275" s="49"/>
      <c r="Z275" s="49"/>
      <c r="AA275" s="49"/>
      <c r="AB275" s="49"/>
      <c r="AC275" s="49"/>
      <c r="AD275" s="49"/>
      <c r="AE275" s="118"/>
    </row>
    <row r="276" spans="1:31" ht="12" customHeight="1">
      <c r="A276" s="24">
        <v>272</v>
      </c>
      <c r="B276" s="25" t="str">
        <f>DB_INFO!B276</f>
        <v>PT</v>
      </c>
      <c r="C276" s="30" t="str">
        <f>DB_INFO!C276</f>
        <v>Machinery</v>
      </c>
      <c r="D276" s="25" t="str">
        <f>DB_INFO!D276</f>
        <v>Daily</v>
      </c>
      <c r="E276" s="25" t="str">
        <f>DB_INFO!E276</f>
        <v>DK/DA</v>
      </c>
      <c r="F276" s="26" t="str">
        <f>DB_INFO!F276</f>
        <v>More 20ºC</v>
      </c>
      <c r="G276" s="26" t="str">
        <f>DB_INFO!G276</f>
        <v>DK/DA</v>
      </c>
      <c r="H276" s="26" t="str">
        <f>DB_INFO!H276</f>
        <v>Less 10 years</v>
      </c>
      <c r="I276" s="26" t="str">
        <f>DB_INFO!I276</f>
        <v>Less 10 years</v>
      </c>
      <c r="J276" s="26" t="str">
        <f>DB_INFO!J276</f>
        <v>Yes</v>
      </c>
      <c r="K276" s="27" t="s">
        <v>425</v>
      </c>
      <c r="L276" s="29" t="s">
        <v>55</v>
      </c>
      <c r="M276" s="43" t="s">
        <v>74</v>
      </c>
      <c r="N276" s="30">
        <v>1</v>
      </c>
      <c r="O276" s="49" t="s">
        <v>254</v>
      </c>
      <c r="P276" s="43" t="s">
        <v>254</v>
      </c>
      <c r="Q276" s="43" t="s">
        <v>254</v>
      </c>
      <c r="R276" s="43" t="s">
        <v>254</v>
      </c>
      <c r="S276" s="49" t="s">
        <v>254</v>
      </c>
      <c r="T276" s="43" t="s">
        <v>254</v>
      </c>
      <c r="U276" s="43" t="s">
        <v>254</v>
      </c>
      <c r="V276" s="44"/>
      <c r="W276" s="49"/>
      <c r="X276" s="49"/>
      <c r="Y276" s="49"/>
      <c r="Z276" s="49"/>
      <c r="AA276" s="49"/>
      <c r="AB276" s="49">
        <v>1</v>
      </c>
      <c r="AC276" s="49"/>
      <c r="AD276" s="49"/>
      <c r="AE276" s="118"/>
    </row>
    <row r="277" spans="1:31" ht="12" customHeight="1">
      <c r="A277" s="24">
        <v>273</v>
      </c>
      <c r="B277" s="25" t="str">
        <f>DB_INFO!B277</f>
        <v>PT</v>
      </c>
      <c r="C277" s="30" t="str">
        <f>DB_INFO!C277</f>
        <v>Machinery</v>
      </c>
      <c r="D277" s="25" t="str">
        <f>DB_INFO!D277</f>
        <v>Daily</v>
      </c>
      <c r="E277" s="25" t="str">
        <f>DB_INFO!E277</f>
        <v>101-250ºC</v>
      </c>
      <c r="F277" s="26" t="str">
        <f>DB_INFO!F277</f>
        <v>0 - (-20ºC)</v>
      </c>
      <c r="G277" s="26" t="str">
        <f>DB_INFO!G277</f>
        <v>Below 9M€</v>
      </c>
      <c r="H277" s="26" t="str">
        <f>DB_INFO!H277</f>
        <v>Less 10 years</v>
      </c>
      <c r="I277" s="26" t="str">
        <f>DB_INFO!I277</f>
        <v>Less 10 years</v>
      </c>
      <c r="J277" s="26" t="str">
        <f>DB_INFO!J277</f>
        <v>Yes</v>
      </c>
      <c r="K277" s="94" t="s">
        <v>70</v>
      </c>
      <c r="L277" s="29" t="s">
        <v>55</v>
      </c>
      <c r="M277" s="43" t="s">
        <v>74</v>
      </c>
      <c r="N277" s="30" t="s">
        <v>254</v>
      </c>
      <c r="O277" s="49" t="s">
        <v>254</v>
      </c>
      <c r="P277" s="43" t="s">
        <v>254</v>
      </c>
      <c r="Q277" s="43">
        <v>1</v>
      </c>
      <c r="R277" s="43" t="s">
        <v>254</v>
      </c>
      <c r="S277" s="49">
        <v>1</v>
      </c>
      <c r="T277" s="43">
        <v>1</v>
      </c>
      <c r="U277" s="43" t="s">
        <v>254</v>
      </c>
      <c r="V277" s="44"/>
      <c r="W277" s="49">
        <v>1</v>
      </c>
      <c r="X277" s="49"/>
      <c r="Y277" s="49"/>
      <c r="Z277" s="49"/>
      <c r="AA277" s="49"/>
      <c r="AB277" s="49"/>
      <c r="AC277" s="49"/>
      <c r="AD277" s="49"/>
      <c r="AE277" s="118"/>
    </row>
    <row r="278" spans="1:31" ht="12" customHeight="1">
      <c r="A278" s="24">
        <v>274</v>
      </c>
      <c r="B278" s="25" t="str">
        <f>DB_INFO!B278</f>
        <v>PT</v>
      </c>
      <c r="C278" s="30" t="str">
        <f>DB_INFO!C278</f>
        <v>Machinery</v>
      </c>
      <c r="D278" s="25" t="str">
        <f>DB_INFO!D278</f>
        <v>Daily</v>
      </c>
      <c r="E278" s="25" t="str">
        <f>DB_INFO!E278</f>
        <v>101-250ºC</v>
      </c>
      <c r="F278" s="26" t="str">
        <f>DB_INFO!F278</f>
        <v>0 - (-20ºC)</v>
      </c>
      <c r="G278" s="26" t="str">
        <f>DB_INFO!G278</f>
        <v>Below 9M€</v>
      </c>
      <c r="H278" s="26" t="str">
        <f>DB_INFO!H278</f>
        <v>DK/DA</v>
      </c>
      <c r="I278" s="26" t="str">
        <f>DB_INFO!I278</f>
        <v>DK/DA</v>
      </c>
      <c r="J278" s="26" t="str">
        <f>DB_INFO!J278</f>
        <v>Yes</v>
      </c>
      <c r="K278" s="27" t="s">
        <v>79</v>
      </c>
      <c r="L278" s="29" t="s">
        <v>55</v>
      </c>
      <c r="M278" s="43" t="s">
        <v>74</v>
      </c>
      <c r="N278" s="30" t="s">
        <v>254</v>
      </c>
      <c r="O278" s="49" t="s">
        <v>254</v>
      </c>
      <c r="P278" s="43" t="s">
        <v>254</v>
      </c>
      <c r="Q278" s="43" t="s">
        <v>254</v>
      </c>
      <c r="R278" s="43">
        <v>1</v>
      </c>
      <c r="S278" s="49" t="s">
        <v>254</v>
      </c>
      <c r="T278" s="43" t="s">
        <v>254</v>
      </c>
      <c r="U278" s="43" t="s">
        <v>254</v>
      </c>
      <c r="V278" s="44"/>
      <c r="W278" s="49"/>
      <c r="X278" s="49"/>
      <c r="Y278" s="49"/>
      <c r="Z278" s="49"/>
      <c r="AA278" s="49"/>
      <c r="AB278" s="49">
        <v>1</v>
      </c>
      <c r="AC278" s="49"/>
      <c r="AD278" s="49"/>
      <c r="AE278" s="118"/>
    </row>
    <row r="279" spans="1:31" ht="12" customHeight="1">
      <c r="A279" s="24">
        <v>275</v>
      </c>
      <c r="B279" s="25" t="str">
        <f>DB_INFO!B279</f>
        <v>PT</v>
      </c>
      <c r="C279" s="30" t="str">
        <f>DB_INFO!C279</f>
        <v>Machinery</v>
      </c>
      <c r="D279" s="25" t="str">
        <f>DB_INFO!D279</f>
        <v>Daily</v>
      </c>
      <c r="E279" s="25" t="str">
        <f>DB_INFO!E279</f>
        <v>DK/DA</v>
      </c>
      <c r="F279" s="26" t="str">
        <f>DB_INFO!F279</f>
        <v>0-20ºC</v>
      </c>
      <c r="G279" s="26" t="str">
        <f>DB_INFO!G279</f>
        <v>DK/DA</v>
      </c>
      <c r="H279" s="26" t="str">
        <f>DB_INFO!H279</f>
        <v>Less 10 years</v>
      </c>
      <c r="I279" s="26" t="str">
        <f>DB_INFO!I279</f>
        <v>Less 10 years</v>
      </c>
      <c r="J279" s="26" t="str">
        <f>DB_INFO!J279</f>
        <v>No</v>
      </c>
      <c r="K279" s="27" t="s">
        <v>425</v>
      </c>
      <c r="L279" s="29" t="s">
        <v>55</v>
      </c>
      <c r="M279" s="43" t="s">
        <v>74</v>
      </c>
      <c r="N279" s="30" t="s">
        <v>254</v>
      </c>
      <c r="O279" s="49" t="s">
        <v>254</v>
      </c>
      <c r="P279" s="43" t="s">
        <v>254</v>
      </c>
      <c r="Q279" s="43">
        <v>1</v>
      </c>
      <c r="R279" s="43" t="s">
        <v>254</v>
      </c>
      <c r="S279" s="49" t="s">
        <v>254</v>
      </c>
      <c r="T279" s="43" t="s">
        <v>254</v>
      </c>
      <c r="U279" s="43" t="s">
        <v>254</v>
      </c>
      <c r="V279" s="44"/>
      <c r="W279" s="49"/>
      <c r="X279" s="49"/>
      <c r="Y279" s="49"/>
      <c r="Z279" s="49"/>
      <c r="AA279" s="49"/>
      <c r="AB279" s="49"/>
      <c r="AC279" s="49"/>
      <c r="AD279" s="49">
        <v>1</v>
      </c>
      <c r="AE279" s="118"/>
    </row>
    <row r="280" spans="1:31" ht="12" customHeight="1">
      <c r="A280" s="24">
        <v>276</v>
      </c>
      <c r="B280" s="25" t="str">
        <f>DB_INFO!B280</f>
        <v>PT</v>
      </c>
      <c r="C280" s="30" t="str">
        <f>DB_INFO!C280</f>
        <v>Others</v>
      </c>
      <c r="D280" s="25" t="str">
        <f>DB_INFO!D280</f>
        <v>Daily</v>
      </c>
      <c r="E280" s="25" t="str">
        <f>DB_INFO!E280</f>
        <v>51-100ºC</v>
      </c>
      <c r="F280" s="26" t="str">
        <f>DB_INFO!F280</f>
        <v>0 - (-20ºC)</v>
      </c>
      <c r="G280" s="26" t="str">
        <f>DB_INFO!G280</f>
        <v>DK/DA</v>
      </c>
      <c r="H280" s="26" t="str">
        <f>DB_INFO!H280</f>
        <v>Less 10 years</v>
      </c>
      <c r="I280" s="26" t="str">
        <f>DB_INFO!I280</f>
        <v>Less 10 years</v>
      </c>
      <c r="J280" s="26" t="str">
        <f>DB_INFO!J280</f>
        <v>Yes</v>
      </c>
      <c r="K280" s="94" t="s">
        <v>424</v>
      </c>
      <c r="L280" s="29" t="s">
        <v>55</v>
      </c>
      <c r="M280" s="43" t="s">
        <v>74</v>
      </c>
      <c r="N280" s="30" t="s">
        <v>254</v>
      </c>
      <c r="O280" s="49" t="s">
        <v>254</v>
      </c>
      <c r="P280" s="43" t="s">
        <v>254</v>
      </c>
      <c r="Q280" s="43" t="s">
        <v>254</v>
      </c>
      <c r="R280" s="43">
        <v>1</v>
      </c>
      <c r="S280" s="49" t="s">
        <v>254</v>
      </c>
      <c r="T280" s="43" t="s">
        <v>254</v>
      </c>
      <c r="U280" s="43" t="s">
        <v>254</v>
      </c>
      <c r="V280" s="44"/>
      <c r="W280" s="49">
        <v>1</v>
      </c>
      <c r="X280" s="49"/>
      <c r="Y280" s="49"/>
      <c r="Z280" s="49"/>
      <c r="AA280" s="49"/>
      <c r="AB280" s="49"/>
      <c r="AC280" s="49"/>
      <c r="AD280" s="49"/>
      <c r="AE280" s="118"/>
    </row>
    <row r="281" spans="1:31" ht="12" customHeight="1">
      <c r="A281" s="24">
        <v>277</v>
      </c>
      <c r="B281" s="25" t="str">
        <f>DB_INFO!B281</f>
        <v>PT</v>
      </c>
      <c r="C281" s="30" t="str">
        <f>DB_INFO!C281</f>
        <v>Others</v>
      </c>
      <c r="D281" s="25" t="str">
        <f>DB_INFO!D281</f>
        <v>Daily</v>
      </c>
      <c r="E281" s="25" t="str">
        <f>DB_INFO!E281</f>
        <v>More 250ºC</v>
      </c>
      <c r="F281" s="26" t="str">
        <f>DB_INFO!F281</f>
        <v>DK/DA</v>
      </c>
      <c r="G281" s="26" t="str">
        <f>DB_INFO!G281</f>
        <v>Below 9M€</v>
      </c>
      <c r="H281" s="26" t="str">
        <f>DB_INFO!H281</f>
        <v>Less 10 years</v>
      </c>
      <c r="I281" s="26" t="str">
        <f>DB_INFO!I281</f>
        <v>Less 10 years</v>
      </c>
      <c r="J281" s="26" t="str">
        <f>DB_INFO!J281</f>
        <v>Yes</v>
      </c>
      <c r="K281" s="94" t="s">
        <v>231</v>
      </c>
      <c r="L281" s="29" t="s">
        <v>231</v>
      </c>
      <c r="M281" s="43" t="s">
        <v>74</v>
      </c>
      <c r="N281" s="30" t="s">
        <v>254</v>
      </c>
      <c r="O281" s="49" t="s">
        <v>254</v>
      </c>
      <c r="P281" s="43" t="s">
        <v>254</v>
      </c>
      <c r="Q281" s="43" t="s">
        <v>254</v>
      </c>
      <c r="R281" s="43" t="s">
        <v>254</v>
      </c>
      <c r="S281" s="49" t="s">
        <v>254</v>
      </c>
      <c r="T281" s="43" t="s">
        <v>254</v>
      </c>
      <c r="U281" s="43" t="s">
        <v>254</v>
      </c>
      <c r="V281" s="44"/>
      <c r="W281" s="49"/>
      <c r="X281" s="49"/>
      <c r="Y281" s="49"/>
      <c r="Z281" s="49"/>
      <c r="AA281" s="49"/>
      <c r="AB281" s="49"/>
      <c r="AC281" s="49"/>
      <c r="AD281" s="49"/>
      <c r="AE281" s="118"/>
    </row>
    <row r="282" spans="1:31" ht="12" customHeight="1">
      <c r="A282" s="24">
        <v>278</v>
      </c>
      <c r="B282" s="25" t="str">
        <f>DB_INFO!B282</f>
        <v>PT</v>
      </c>
      <c r="C282" s="30" t="str">
        <f>DB_INFO!C282</f>
        <v>Food &amp; Beverages</v>
      </c>
      <c r="D282" s="25" t="str">
        <f>DB_INFO!D282</f>
        <v>Daily</v>
      </c>
      <c r="E282" s="25" t="str">
        <f>DB_INFO!E282</f>
        <v>51-100ºC</v>
      </c>
      <c r="F282" s="26" t="str">
        <f>DB_INFO!F282</f>
        <v>DK/DA</v>
      </c>
      <c r="G282" s="26" t="str">
        <f>DB_INFO!G282</f>
        <v>DK/DA</v>
      </c>
      <c r="H282" s="26" t="str">
        <f>DB_INFO!H282</f>
        <v>Less 10 years</v>
      </c>
      <c r="I282" s="26" t="str">
        <f>DB_INFO!I282</f>
        <v>Less 10 years</v>
      </c>
      <c r="J282" s="26" t="str">
        <f>DB_INFO!J282</f>
        <v>No</v>
      </c>
      <c r="K282" s="94" t="s">
        <v>79</v>
      </c>
      <c r="L282" s="29" t="s">
        <v>55</v>
      </c>
      <c r="M282" s="43" t="s">
        <v>74</v>
      </c>
      <c r="N282" s="30" t="s">
        <v>254</v>
      </c>
      <c r="O282" s="49" t="s">
        <v>254</v>
      </c>
      <c r="P282" s="43" t="s">
        <v>254</v>
      </c>
      <c r="Q282" s="43" t="s">
        <v>254</v>
      </c>
      <c r="R282" s="43" t="s">
        <v>254</v>
      </c>
      <c r="S282" s="49">
        <v>1</v>
      </c>
      <c r="T282" s="43">
        <v>1</v>
      </c>
      <c r="U282" s="43" t="s">
        <v>254</v>
      </c>
      <c r="V282" s="44"/>
      <c r="W282" s="49"/>
      <c r="X282" s="49"/>
      <c r="Y282" s="49"/>
      <c r="Z282" s="49"/>
      <c r="AA282" s="49"/>
      <c r="AB282" s="49"/>
      <c r="AC282" s="49"/>
      <c r="AD282" s="49"/>
      <c r="AE282" s="118">
        <v>1</v>
      </c>
    </row>
    <row r="283" spans="1:31" ht="12" customHeight="1">
      <c r="A283" s="24">
        <v>279</v>
      </c>
      <c r="B283" s="25" t="str">
        <f>DB_INFO!B283</f>
        <v>PT</v>
      </c>
      <c r="C283" s="30" t="str">
        <f>DB_INFO!C283</f>
        <v>Food &amp; Beverages</v>
      </c>
      <c r="D283" s="25" t="str">
        <f>DB_INFO!D283</f>
        <v>Seasonal</v>
      </c>
      <c r="E283" s="25" t="str">
        <f>DB_INFO!E283</f>
        <v>101-250ºC</v>
      </c>
      <c r="F283" s="26" t="str">
        <f>DB_INFO!F283</f>
        <v>0 - (-20ºC)</v>
      </c>
      <c r="G283" s="26" t="str">
        <f>DB_INFO!G283</f>
        <v>DK/DA</v>
      </c>
      <c r="H283" s="26" t="str">
        <f>DB_INFO!H283</f>
        <v>10-25 years</v>
      </c>
      <c r="I283" s="26" t="str">
        <f>DB_INFO!I283</f>
        <v>10-25 years</v>
      </c>
      <c r="J283" s="26" t="str">
        <f>DB_INFO!J283</f>
        <v>Yes</v>
      </c>
      <c r="K283" s="27" t="s">
        <v>79</v>
      </c>
      <c r="L283" s="28" t="s">
        <v>55</v>
      </c>
      <c r="M283" s="149" t="s">
        <v>74</v>
      </c>
      <c r="N283" s="30" t="s">
        <v>254</v>
      </c>
      <c r="O283" s="49" t="s">
        <v>254</v>
      </c>
      <c r="P283" s="43" t="s">
        <v>254</v>
      </c>
      <c r="Q283" s="43">
        <v>1</v>
      </c>
      <c r="R283" s="43" t="s">
        <v>254</v>
      </c>
      <c r="S283" s="49">
        <v>1</v>
      </c>
      <c r="T283" s="43" t="s">
        <v>254</v>
      </c>
      <c r="U283" s="43" t="s">
        <v>254</v>
      </c>
      <c r="V283" s="44"/>
      <c r="W283" s="49"/>
      <c r="X283" s="49"/>
      <c r="Y283" s="49"/>
      <c r="Z283" s="49"/>
      <c r="AA283" s="49"/>
      <c r="AB283" s="49"/>
      <c r="AC283" s="49"/>
      <c r="AD283" s="49">
        <v>1</v>
      </c>
      <c r="AE283" s="118"/>
    </row>
    <row r="284" spans="1:31" ht="12" customHeight="1">
      <c r="A284" s="24">
        <v>280</v>
      </c>
      <c r="B284" s="25" t="str">
        <f>DB_INFO!B284</f>
        <v>PT</v>
      </c>
      <c r="C284" s="30" t="str">
        <f>DB_INFO!C284</f>
        <v>Textil &amp; Clothing</v>
      </c>
      <c r="D284" s="25" t="str">
        <f>DB_INFO!D284</f>
        <v>Daily</v>
      </c>
      <c r="E284" s="25" t="str">
        <f>DB_INFO!E284</f>
        <v>DK/DA</v>
      </c>
      <c r="F284" s="26" t="str">
        <f>DB_INFO!F284</f>
        <v>DK/DA</v>
      </c>
      <c r="G284" s="26" t="str">
        <f>DB_INFO!G284</f>
        <v>Below 9M€</v>
      </c>
      <c r="H284" s="26" t="str">
        <f>DB_INFO!H284</f>
        <v>Less 10 years</v>
      </c>
      <c r="I284" s="26" t="str">
        <f>DB_INFO!I284</f>
        <v>Less 10 years</v>
      </c>
      <c r="J284" s="26" t="str">
        <f>DB_INFO!J284</f>
        <v>Yes</v>
      </c>
      <c r="K284" s="94" t="s">
        <v>231</v>
      </c>
      <c r="L284" s="29" t="s">
        <v>231</v>
      </c>
      <c r="M284" s="43" t="s">
        <v>74</v>
      </c>
      <c r="N284" s="30" t="s">
        <v>254</v>
      </c>
      <c r="O284" s="49" t="s">
        <v>254</v>
      </c>
      <c r="P284" s="43" t="s">
        <v>254</v>
      </c>
      <c r="Q284" s="43" t="s">
        <v>254</v>
      </c>
      <c r="R284" s="43" t="s">
        <v>254</v>
      </c>
      <c r="S284" s="49" t="s">
        <v>254</v>
      </c>
      <c r="T284" s="43" t="s">
        <v>254</v>
      </c>
      <c r="U284" s="43" t="s">
        <v>254</v>
      </c>
      <c r="V284" s="44"/>
      <c r="W284" s="49"/>
      <c r="X284" s="49"/>
      <c r="Y284" s="49"/>
      <c r="Z284" s="49"/>
      <c r="AA284" s="49"/>
      <c r="AB284" s="49"/>
      <c r="AC284" s="49"/>
      <c r="AD284" s="49"/>
      <c r="AE284" s="118"/>
    </row>
    <row r="285" spans="1:31" ht="12" customHeight="1">
      <c r="A285" s="24">
        <v>281</v>
      </c>
      <c r="B285" s="25" t="str">
        <f>DB_INFO!B285</f>
        <v>PT</v>
      </c>
      <c r="C285" s="30" t="str">
        <f>DB_INFO!C285</f>
        <v>Textil &amp; Clothing</v>
      </c>
      <c r="D285" s="25" t="str">
        <f>DB_INFO!D285</f>
        <v>Daily</v>
      </c>
      <c r="E285" s="25" t="str">
        <f>DB_INFO!E285</f>
        <v>51-100ºC</v>
      </c>
      <c r="F285" s="26" t="str">
        <f>DB_INFO!F285</f>
        <v>0 - (-20ºC)</v>
      </c>
      <c r="G285" s="26" t="str">
        <f>DB_INFO!G285</f>
        <v>DK/DA</v>
      </c>
      <c r="H285" s="26" t="str">
        <f>DB_INFO!H285</f>
        <v>Less 10 years</v>
      </c>
      <c r="I285" s="26" t="str">
        <f>DB_INFO!I285</f>
        <v>Less 10 years</v>
      </c>
      <c r="J285" s="26" t="str">
        <f>DB_INFO!J285</f>
        <v>Yes</v>
      </c>
      <c r="K285" s="94" t="s">
        <v>424</v>
      </c>
      <c r="L285" s="29" t="s">
        <v>55</v>
      </c>
      <c r="M285" s="43" t="s">
        <v>74</v>
      </c>
      <c r="N285" s="30" t="s">
        <v>254</v>
      </c>
      <c r="O285" s="49" t="s">
        <v>254</v>
      </c>
      <c r="P285" s="43" t="s">
        <v>254</v>
      </c>
      <c r="Q285" s="43" t="s">
        <v>254</v>
      </c>
      <c r="R285" s="43">
        <v>1</v>
      </c>
      <c r="S285" s="49" t="s">
        <v>254</v>
      </c>
      <c r="T285" s="43" t="s">
        <v>254</v>
      </c>
      <c r="U285" s="43" t="s">
        <v>254</v>
      </c>
      <c r="V285" s="44"/>
      <c r="W285" s="49"/>
      <c r="X285" s="49"/>
      <c r="Y285" s="49"/>
      <c r="Z285" s="49"/>
      <c r="AA285" s="49"/>
      <c r="AB285" s="49"/>
      <c r="AC285" s="49">
        <v>1</v>
      </c>
      <c r="AD285" s="49"/>
      <c r="AE285" s="118"/>
    </row>
    <row r="286" spans="1:31" ht="12" customHeight="1">
      <c r="A286" s="24">
        <v>282</v>
      </c>
      <c r="B286" s="25" t="str">
        <f>DB_INFO!B286</f>
        <v>PT</v>
      </c>
      <c r="C286" s="30" t="str">
        <f>DB_INFO!C286</f>
        <v>Textil &amp; Clothing</v>
      </c>
      <c r="D286" s="25" t="str">
        <f>DB_INFO!D286</f>
        <v>Daily</v>
      </c>
      <c r="E286" s="25" t="str">
        <f>DB_INFO!E286</f>
        <v>51-100ºC</v>
      </c>
      <c r="F286" s="26" t="str">
        <f>DB_INFO!F286</f>
        <v>DK/DA</v>
      </c>
      <c r="G286" s="26" t="str">
        <f>DB_INFO!G286</f>
        <v>Below 9M€</v>
      </c>
      <c r="H286" s="26" t="str">
        <f>DB_INFO!H286</f>
        <v>Less 10 years</v>
      </c>
      <c r="I286" s="26" t="str">
        <f>DB_INFO!I286</f>
        <v>Less 10 years</v>
      </c>
      <c r="J286" s="26" t="str">
        <f>DB_INFO!J286</f>
        <v>Yes</v>
      </c>
      <c r="K286" s="27" t="s">
        <v>231</v>
      </c>
      <c r="L286" s="29" t="s">
        <v>231</v>
      </c>
      <c r="M286" s="43" t="s">
        <v>74</v>
      </c>
      <c r="N286" s="30" t="s">
        <v>254</v>
      </c>
      <c r="O286" s="49" t="s">
        <v>254</v>
      </c>
      <c r="P286" s="43" t="s">
        <v>254</v>
      </c>
      <c r="Q286" s="43" t="s">
        <v>254</v>
      </c>
      <c r="R286" s="43" t="s">
        <v>254</v>
      </c>
      <c r="S286" s="49" t="s">
        <v>254</v>
      </c>
      <c r="T286" s="43" t="s">
        <v>254</v>
      </c>
      <c r="U286" s="43" t="s">
        <v>254</v>
      </c>
      <c r="V286" s="44"/>
      <c r="W286" s="49"/>
      <c r="X286" s="49"/>
      <c r="Y286" s="49"/>
      <c r="Z286" s="49"/>
      <c r="AA286" s="49"/>
      <c r="AB286" s="49"/>
      <c r="AC286" s="49"/>
      <c r="AD286" s="49"/>
      <c r="AE286" s="118"/>
    </row>
    <row r="287" spans="1:31" ht="12" customHeight="1">
      <c r="A287" s="24">
        <v>283</v>
      </c>
      <c r="B287" s="25" t="str">
        <f>DB_INFO!B287</f>
        <v>PT</v>
      </c>
      <c r="C287" s="30" t="str">
        <f>DB_INFO!C287</f>
        <v>Textil &amp; Clothing</v>
      </c>
      <c r="D287" s="25" t="str">
        <f>DB_INFO!D287</f>
        <v>Daily</v>
      </c>
      <c r="E287" s="25" t="str">
        <f>DB_INFO!E287</f>
        <v>20-50ºC</v>
      </c>
      <c r="F287" s="26" t="str">
        <f>DB_INFO!F287</f>
        <v>Less -20ºC</v>
      </c>
      <c r="G287" s="26" t="str">
        <f>DB_INFO!G287</f>
        <v>DK/DA</v>
      </c>
      <c r="H287" s="26" t="str">
        <f>DB_INFO!H287</f>
        <v>Less 10 years</v>
      </c>
      <c r="I287" s="26" t="str">
        <f>DB_INFO!I287</f>
        <v>Less 10 years</v>
      </c>
      <c r="J287" s="26" t="str">
        <f>DB_INFO!J287</f>
        <v>Yes</v>
      </c>
      <c r="K287" s="94" t="s">
        <v>70</v>
      </c>
      <c r="L287" s="29" t="s">
        <v>55</v>
      </c>
      <c r="M287" s="43" t="s">
        <v>74</v>
      </c>
      <c r="N287" s="30" t="s">
        <v>254</v>
      </c>
      <c r="O287" s="49" t="s">
        <v>254</v>
      </c>
      <c r="P287" s="43" t="s">
        <v>254</v>
      </c>
      <c r="Q287" s="43">
        <v>1</v>
      </c>
      <c r="R287" s="43" t="s">
        <v>254</v>
      </c>
      <c r="S287" s="49" t="s">
        <v>254</v>
      </c>
      <c r="T287" s="43" t="s">
        <v>254</v>
      </c>
      <c r="U287" s="43" t="s">
        <v>254</v>
      </c>
      <c r="V287" s="44"/>
      <c r="W287" s="49"/>
      <c r="X287" s="49"/>
      <c r="Y287" s="49"/>
      <c r="Z287" s="49">
        <v>1</v>
      </c>
      <c r="AA287" s="49"/>
      <c r="AB287" s="49"/>
      <c r="AC287" s="49"/>
      <c r="AD287" s="49"/>
      <c r="AE287" s="118"/>
    </row>
    <row r="288" spans="1:31" ht="12" customHeight="1">
      <c r="A288" s="24">
        <v>284</v>
      </c>
      <c r="B288" s="25" t="str">
        <f>DB_INFO!B288</f>
        <v>PT</v>
      </c>
      <c r="C288" s="30" t="str">
        <f>DB_INFO!C288</f>
        <v>Wood &amp; wood products</v>
      </c>
      <c r="D288" s="25" t="str">
        <f>DB_INFO!D288</f>
        <v>Daily</v>
      </c>
      <c r="E288" s="25" t="str">
        <f>DB_INFO!E288</f>
        <v>51-100ºC</v>
      </c>
      <c r="F288" s="26" t="str">
        <f>DB_INFO!F288</f>
        <v>DK/DA</v>
      </c>
      <c r="G288" s="26" t="str">
        <f>DB_INFO!G288</f>
        <v>Below 9M€</v>
      </c>
      <c r="H288" s="26" t="str">
        <f>DB_INFO!H288</f>
        <v>Less 10 years</v>
      </c>
      <c r="I288" s="26" t="str">
        <f>DB_INFO!I288</f>
        <v>Less 10 years</v>
      </c>
      <c r="J288" s="26" t="str">
        <f>DB_INFO!J288</f>
        <v>Yes</v>
      </c>
      <c r="K288" s="94" t="s">
        <v>70</v>
      </c>
      <c r="L288" s="28" t="s">
        <v>55</v>
      </c>
      <c r="M288" s="149" t="s">
        <v>74</v>
      </c>
      <c r="N288" s="30" t="s">
        <v>254</v>
      </c>
      <c r="O288" s="49" t="s">
        <v>254</v>
      </c>
      <c r="P288" s="43" t="s">
        <v>254</v>
      </c>
      <c r="Q288" s="43" t="s">
        <v>254</v>
      </c>
      <c r="R288" s="43">
        <v>1</v>
      </c>
      <c r="S288" s="49" t="s">
        <v>254</v>
      </c>
      <c r="T288" s="43">
        <v>1</v>
      </c>
      <c r="U288" s="43" t="s">
        <v>254</v>
      </c>
      <c r="V288" s="44"/>
      <c r="W288" s="49">
        <v>1</v>
      </c>
      <c r="X288" s="124"/>
      <c r="Y288" s="124"/>
      <c r="Z288" s="124"/>
      <c r="AA288" s="124"/>
      <c r="AB288" s="124"/>
      <c r="AC288" s="124"/>
      <c r="AD288" s="124"/>
      <c r="AE288" s="125"/>
    </row>
    <row r="289" spans="1:31" ht="12" customHeight="1">
      <c r="A289" s="24">
        <v>285</v>
      </c>
      <c r="B289" s="25" t="str">
        <f>DB_INFO!B289</f>
        <v>PT</v>
      </c>
      <c r="C289" s="30" t="str">
        <f>DB_INFO!C289</f>
        <v>Others</v>
      </c>
      <c r="D289" s="25" t="str">
        <f>DB_INFO!D289</f>
        <v>Daily</v>
      </c>
      <c r="E289" s="25" t="str">
        <f>DB_INFO!E289</f>
        <v>DK/DA</v>
      </c>
      <c r="F289" s="26" t="str">
        <f>DB_INFO!F289</f>
        <v>0 - (-20ºC)</v>
      </c>
      <c r="G289" s="26" t="str">
        <f>DB_INFO!G289</f>
        <v>DK/DA</v>
      </c>
      <c r="H289" s="26" t="str">
        <f>DB_INFO!H289</f>
        <v>DK/DA</v>
      </c>
      <c r="I289" s="26" t="str">
        <f>DB_INFO!I289</f>
        <v>DK/DA</v>
      </c>
      <c r="J289" s="26" t="str">
        <f>DB_INFO!J289</f>
        <v>Yes</v>
      </c>
      <c r="K289" s="94" t="s">
        <v>424</v>
      </c>
      <c r="L289" s="29" t="s">
        <v>55</v>
      </c>
      <c r="M289" s="43" t="s">
        <v>74</v>
      </c>
      <c r="N289" s="30" t="s">
        <v>254</v>
      </c>
      <c r="O289" s="49" t="s">
        <v>254</v>
      </c>
      <c r="P289" s="43" t="s">
        <v>254</v>
      </c>
      <c r="Q289" s="43">
        <v>1</v>
      </c>
      <c r="R289" s="43" t="s">
        <v>254</v>
      </c>
      <c r="S289" s="49" t="s">
        <v>254</v>
      </c>
      <c r="T289" s="43" t="s">
        <v>254</v>
      </c>
      <c r="U289" s="43" t="s">
        <v>254</v>
      </c>
      <c r="V289" s="44"/>
      <c r="W289" s="49"/>
      <c r="X289" s="49"/>
      <c r="Y289" s="49"/>
      <c r="Z289" s="49"/>
      <c r="AA289" s="49"/>
      <c r="AB289" s="49"/>
      <c r="AC289" s="49">
        <v>1</v>
      </c>
      <c r="AD289" s="49"/>
      <c r="AE289" s="118"/>
    </row>
    <row r="290" spans="1:31" ht="12" customHeight="1">
      <c r="A290" s="24">
        <v>286</v>
      </c>
      <c r="B290" s="25" t="str">
        <f>DB_INFO!B290</f>
        <v>PT</v>
      </c>
      <c r="C290" s="30" t="str">
        <f>DB_INFO!C290</f>
        <v>Food &amp; Beverages</v>
      </c>
      <c r="D290" s="25" t="str">
        <f>DB_INFO!D290</f>
        <v>Daily</v>
      </c>
      <c r="E290" s="25" t="str">
        <f>DB_INFO!E290</f>
        <v>DK/DA</v>
      </c>
      <c r="F290" s="26" t="str">
        <f>DB_INFO!F290</f>
        <v>DK/DA</v>
      </c>
      <c r="G290" s="26" t="str">
        <f>DB_INFO!G290</f>
        <v>Below 9M€</v>
      </c>
      <c r="H290" s="26" t="str">
        <f>DB_INFO!H290</f>
        <v>Less 10 years</v>
      </c>
      <c r="I290" s="26" t="str">
        <f>DB_INFO!I290</f>
        <v>Less 10 years</v>
      </c>
      <c r="J290" s="26" t="str">
        <f>DB_INFO!J290</f>
        <v>Yes</v>
      </c>
      <c r="K290" s="27" t="s">
        <v>79</v>
      </c>
      <c r="L290" s="29" t="s">
        <v>221</v>
      </c>
      <c r="M290" s="43" t="s">
        <v>74</v>
      </c>
      <c r="N290" s="30">
        <v>1</v>
      </c>
      <c r="O290" s="43" t="s">
        <v>254</v>
      </c>
      <c r="P290" s="43" t="s">
        <v>254</v>
      </c>
      <c r="Q290" s="43" t="s">
        <v>254</v>
      </c>
      <c r="R290" s="43" t="s">
        <v>254</v>
      </c>
      <c r="S290" s="43">
        <v>1</v>
      </c>
      <c r="T290" s="43" t="s">
        <v>254</v>
      </c>
      <c r="U290" s="43" t="s">
        <v>254</v>
      </c>
      <c r="V290" s="44"/>
      <c r="W290" s="49">
        <v>1</v>
      </c>
      <c r="X290" s="49"/>
      <c r="Y290" s="49"/>
      <c r="Z290" s="49"/>
      <c r="AA290" s="49"/>
      <c r="AB290" s="49"/>
      <c r="AC290" s="49"/>
      <c r="AD290" s="49"/>
      <c r="AE290" s="118"/>
    </row>
    <row r="291" spans="1:31" ht="12" customHeight="1">
      <c r="A291" s="24">
        <v>287</v>
      </c>
      <c r="B291" s="25" t="str">
        <f>DB_INFO!B291</f>
        <v>PT</v>
      </c>
      <c r="C291" s="30" t="str">
        <f>DB_INFO!C291</f>
        <v>Food &amp; Beverages</v>
      </c>
      <c r="D291" s="25" t="str">
        <f>DB_INFO!D291</f>
        <v>Daily</v>
      </c>
      <c r="E291" s="25" t="str">
        <f>DB_INFO!E291</f>
        <v>20-50ºC</v>
      </c>
      <c r="F291" s="26" t="str">
        <f>DB_INFO!F291</f>
        <v>0-20ºC</v>
      </c>
      <c r="G291" s="26" t="str">
        <f>DB_INFO!G291</f>
        <v>Below 9M€</v>
      </c>
      <c r="H291" s="26" t="str">
        <f>DB_INFO!H291</f>
        <v>Less 10 years</v>
      </c>
      <c r="I291" s="26" t="str">
        <f>DB_INFO!I291</f>
        <v>Less 10 years</v>
      </c>
      <c r="J291" s="26" t="str">
        <f>DB_INFO!J291</f>
        <v>Yes</v>
      </c>
      <c r="K291" s="27" t="s">
        <v>425</v>
      </c>
      <c r="L291" s="29" t="s">
        <v>55</v>
      </c>
      <c r="M291" s="43" t="s">
        <v>74</v>
      </c>
      <c r="N291" s="30">
        <v>1</v>
      </c>
      <c r="O291" s="49" t="s">
        <v>254</v>
      </c>
      <c r="P291" s="43" t="s">
        <v>254</v>
      </c>
      <c r="Q291" s="43" t="s">
        <v>254</v>
      </c>
      <c r="R291" s="43" t="s">
        <v>254</v>
      </c>
      <c r="S291" s="49" t="s">
        <v>254</v>
      </c>
      <c r="T291" s="43" t="s">
        <v>254</v>
      </c>
      <c r="U291" s="43" t="s">
        <v>254</v>
      </c>
      <c r="V291" s="44"/>
      <c r="W291" s="49"/>
      <c r="X291" s="49"/>
      <c r="Y291" s="49"/>
      <c r="Z291" s="49"/>
      <c r="AA291" s="49"/>
      <c r="AB291" s="49"/>
      <c r="AC291" s="49"/>
      <c r="AD291" s="49"/>
      <c r="AE291" s="118">
        <v>1</v>
      </c>
    </row>
    <row r="292" spans="1:31" ht="12" customHeight="1">
      <c r="A292" s="24">
        <v>288</v>
      </c>
      <c r="B292" s="25" t="str">
        <f>DB_INFO!B292</f>
        <v>PT</v>
      </c>
      <c r="C292" s="30" t="str">
        <f>DB_INFO!C292</f>
        <v>Food &amp; Beverages</v>
      </c>
      <c r="D292" s="25" t="str">
        <f>DB_INFO!D292</f>
        <v>Daily</v>
      </c>
      <c r="E292" s="25" t="str">
        <f>DB_INFO!E292</f>
        <v>20-50ºC</v>
      </c>
      <c r="F292" s="26" t="str">
        <f>DB_INFO!F292</f>
        <v>0-20ºC</v>
      </c>
      <c r="G292" s="26" t="str">
        <f>DB_INFO!G292</f>
        <v>Below 9M€</v>
      </c>
      <c r="H292" s="26" t="str">
        <f>DB_INFO!H292</f>
        <v>Less 10 years</v>
      </c>
      <c r="I292" s="26" t="str">
        <f>DB_INFO!I292</f>
        <v>Less 10 years</v>
      </c>
      <c r="J292" s="26" t="str">
        <f>DB_INFO!J292</f>
        <v>Yes</v>
      </c>
      <c r="K292" s="27" t="s">
        <v>425</v>
      </c>
      <c r="L292" s="29" t="s">
        <v>55</v>
      </c>
      <c r="M292" s="43" t="s">
        <v>74</v>
      </c>
      <c r="N292" s="30">
        <v>1</v>
      </c>
      <c r="O292" s="49" t="s">
        <v>254</v>
      </c>
      <c r="P292" s="43" t="s">
        <v>254</v>
      </c>
      <c r="Q292" s="43" t="s">
        <v>254</v>
      </c>
      <c r="R292" s="43" t="s">
        <v>254</v>
      </c>
      <c r="S292" s="49" t="s">
        <v>254</v>
      </c>
      <c r="T292" s="43">
        <v>1</v>
      </c>
      <c r="U292" s="43" t="s">
        <v>254</v>
      </c>
      <c r="V292" s="44"/>
      <c r="W292" s="49">
        <v>1</v>
      </c>
      <c r="X292" s="49"/>
      <c r="Y292" s="49"/>
      <c r="Z292" s="49"/>
      <c r="AA292" s="49"/>
      <c r="AB292" s="49"/>
      <c r="AC292" s="49"/>
      <c r="AD292" s="49"/>
      <c r="AE292" s="118"/>
    </row>
    <row r="293" spans="1:31" ht="12" customHeight="1">
      <c r="A293" s="24">
        <v>289</v>
      </c>
      <c r="B293" s="25" t="str">
        <f>DB_INFO!B293</f>
        <v>PT</v>
      </c>
      <c r="C293" s="30" t="str">
        <f>DB_INFO!C293</f>
        <v>Textil &amp; Clothing</v>
      </c>
      <c r="D293" s="25" t="str">
        <f>DB_INFO!D293</f>
        <v>Daily</v>
      </c>
      <c r="E293" s="25" t="str">
        <f>DB_INFO!E293</f>
        <v>20-50ºC</v>
      </c>
      <c r="F293" s="26" t="str">
        <f>DB_INFO!F293</f>
        <v>0-20ºC</v>
      </c>
      <c r="G293" s="26" t="str">
        <f>DB_INFO!G293</f>
        <v>Below 9M€</v>
      </c>
      <c r="H293" s="26" t="str">
        <f>DB_INFO!H293</f>
        <v>Less 10 years</v>
      </c>
      <c r="I293" s="26" t="str">
        <f>DB_INFO!I293</f>
        <v>Less 10 years</v>
      </c>
      <c r="J293" s="26" t="str">
        <f>DB_INFO!J293</f>
        <v>Yes</v>
      </c>
      <c r="K293" s="27" t="s">
        <v>425</v>
      </c>
      <c r="L293" s="29" t="s">
        <v>221</v>
      </c>
      <c r="M293" s="43" t="s">
        <v>74</v>
      </c>
      <c r="N293" s="30">
        <v>1</v>
      </c>
      <c r="O293" s="43" t="s">
        <v>254</v>
      </c>
      <c r="P293" s="43" t="s">
        <v>254</v>
      </c>
      <c r="Q293" s="43" t="s">
        <v>254</v>
      </c>
      <c r="R293" s="43" t="s">
        <v>254</v>
      </c>
      <c r="S293" s="43" t="s">
        <v>254</v>
      </c>
      <c r="T293" s="43" t="s">
        <v>254</v>
      </c>
      <c r="U293" s="43" t="s">
        <v>254</v>
      </c>
      <c r="V293" s="44"/>
      <c r="W293" s="49"/>
      <c r="X293" s="49"/>
      <c r="Y293" s="49"/>
      <c r="Z293" s="49"/>
      <c r="AA293" s="49"/>
      <c r="AB293" s="49"/>
      <c r="AC293" s="49">
        <v>1</v>
      </c>
      <c r="AD293" s="49"/>
      <c r="AE293" s="118"/>
    </row>
    <row r="294" spans="1:31" ht="12" customHeight="1">
      <c r="A294" s="24">
        <v>290</v>
      </c>
      <c r="B294" s="25" t="str">
        <f>DB_INFO!B294</f>
        <v>PT</v>
      </c>
      <c r="C294" s="30" t="str">
        <f>DB_INFO!C294</f>
        <v>Textil &amp; Clothing</v>
      </c>
      <c r="D294" s="25" t="str">
        <f>DB_INFO!D294</f>
        <v>Daily</v>
      </c>
      <c r="E294" s="25" t="str">
        <f>DB_INFO!E294</f>
        <v>20-50ºC</v>
      </c>
      <c r="F294" s="26" t="str">
        <f>DB_INFO!F294</f>
        <v>More 20ºC</v>
      </c>
      <c r="G294" s="26" t="str">
        <f>DB_INFO!G294</f>
        <v>DK/DA</v>
      </c>
      <c r="H294" s="26" t="str">
        <f>DB_INFO!H294</f>
        <v>Less 10 years</v>
      </c>
      <c r="I294" s="26" t="str">
        <f>DB_INFO!I294</f>
        <v>Less 10 years</v>
      </c>
      <c r="J294" s="26" t="str">
        <f>DB_INFO!J294</f>
        <v>Yes</v>
      </c>
      <c r="K294" s="27" t="s">
        <v>425</v>
      </c>
      <c r="L294" s="28" t="s">
        <v>55</v>
      </c>
      <c r="M294" s="149" t="s">
        <v>74</v>
      </c>
      <c r="N294" s="30">
        <v>1</v>
      </c>
      <c r="O294" s="49" t="s">
        <v>254</v>
      </c>
      <c r="P294" s="43" t="s">
        <v>254</v>
      </c>
      <c r="Q294" s="43" t="s">
        <v>254</v>
      </c>
      <c r="R294" s="43" t="s">
        <v>254</v>
      </c>
      <c r="S294" s="49" t="s">
        <v>254</v>
      </c>
      <c r="T294" s="43" t="s">
        <v>254</v>
      </c>
      <c r="U294" s="43" t="s">
        <v>254</v>
      </c>
      <c r="V294" s="44"/>
      <c r="W294" s="49">
        <v>1</v>
      </c>
      <c r="X294" s="49"/>
      <c r="Y294" s="49"/>
      <c r="Z294" s="49"/>
      <c r="AA294" s="49"/>
      <c r="AB294" s="49"/>
      <c r="AC294" s="49"/>
      <c r="AD294" s="49"/>
      <c r="AE294" s="118"/>
    </row>
    <row r="295" spans="1:31" ht="12" customHeight="1">
      <c r="A295" s="24">
        <v>291</v>
      </c>
      <c r="B295" s="25" t="str">
        <f>DB_INFO!B295</f>
        <v>PT</v>
      </c>
      <c r="C295" s="30" t="str">
        <f>DB_INFO!C295</f>
        <v>Wood &amp; wood products</v>
      </c>
      <c r="D295" s="25" t="str">
        <f>DB_INFO!D295</f>
        <v>Daily</v>
      </c>
      <c r="E295" s="25" t="str">
        <f>DB_INFO!E295</f>
        <v>20-50ºC</v>
      </c>
      <c r="F295" s="26" t="str">
        <f>DB_INFO!F295</f>
        <v>0-20ºC</v>
      </c>
      <c r="G295" s="26" t="str">
        <f>DB_INFO!G295</f>
        <v>Below 9M€</v>
      </c>
      <c r="H295" s="26" t="str">
        <f>DB_INFO!H295</f>
        <v>Less 10 years</v>
      </c>
      <c r="I295" s="26" t="str">
        <f>DB_INFO!I295</f>
        <v>Less 10 years</v>
      </c>
      <c r="J295" s="26" t="str">
        <f>DB_INFO!J295</f>
        <v>Yes</v>
      </c>
      <c r="K295" s="27" t="s">
        <v>425</v>
      </c>
      <c r="L295" s="29" t="s">
        <v>55</v>
      </c>
      <c r="M295" s="43" t="s">
        <v>74</v>
      </c>
      <c r="N295" s="30">
        <v>1</v>
      </c>
      <c r="O295" s="49" t="s">
        <v>254</v>
      </c>
      <c r="P295" s="43" t="s">
        <v>254</v>
      </c>
      <c r="Q295" s="43" t="s">
        <v>254</v>
      </c>
      <c r="R295" s="43" t="s">
        <v>254</v>
      </c>
      <c r="S295" s="49" t="s">
        <v>254</v>
      </c>
      <c r="T295" s="43">
        <v>1</v>
      </c>
      <c r="U295" s="43" t="s">
        <v>254</v>
      </c>
      <c r="V295" s="44"/>
      <c r="W295" s="49"/>
      <c r="X295" s="49"/>
      <c r="Y295" s="49"/>
      <c r="Z295" s="49"/>
      <c r="AA295" s="49"/>
      <c r="AB295" s="49"/>
      <c r="AC295" s="49">
        <v>1</v>
      </c>
      <c r="AD295" s="49"/>
      <c r="AE295" s="118"/>
    </row>
    <row r="296" spans="1:31" ht="12" customHeight="1">
      <c r="A296" s="24">
        <v>292</v>
      </c>
      <c r="B296" s="25" t="str">
        <f>DB_INFO!B296</f>
        <v>PT</v>
      </c>
      <c r="C296" s="30" t="str">
        <f>DB_INFO!C296</f>
        <v>Wood &amp; wood products</v>
      </c>
      <c r="D296" s="25" t="str">
        <f>DB_INFO!D296</f>
        <v>Daily</v>
      </c>
      <c r="E296" s="25" t="str">
        <f>DB_INFO!E296</f>
        <v>20-50ºC</v>
      </c>
      <c r="F296" s="26" t="str">
        <f>DB_INFO!F296</f>
        <v>More 20ºC</v>
      </c>
      <c r="G296" s="26" t="str">
        <f>DB_INFO!G296</f>
        <v>DK/DA</v>
      </c>
      <c r="H296" s="26" t="str">
        <f>DB_INFO!H296</f>
        <v>10-25 years</v>
      </c>
      <c r="I296" s="26" t="str">
        <f>DB_INFO!I296</f>
        <v>10-25 years</v>
      </c>
      <c r="J296" s="26" t="str">
        <f>DB_INFO!J296</f>
        <v>Yes</v>
      </c>
      <c r="K296" s="27" t="s">
        <v>425</v>
      </c>
      <c r="L296" s="29" t="s">
        <v>55</v>
      </c>
      <c r="M296" s="43" t="s">
        <v>74</v>
      </c>
      <c r="N296" s="30" t="s">
        <v>254</v>
      </c>
      <c r="O296" s="49" t="s">
        <v>254</v>
      </c>
      <c r="P296" s="43" t="s">
        <v>254</v>
      </c>
      <c r="Q296" s="43" t="s">
        <v>254</v>
      </c>
      <c r="R296" s="43" t="s">
        <v>254</v>
      </c>
      <c r="S296" s="49" t="s">
        <v>254</v>
      </c>
      <c r="T296" s="43">
        <v>1</v>
      </c>
      <c r="U296" s="43" t="s">
        <v>254</v>
      </c>
      <c r="V296" s="44"/>
      <c r="W296" s="49"/>
      <c r="X296" s="49"/>
      <c r="Y296" s="49"/>
      <c r="Z296" s="49">
        <v>1</v>
      </c>
      <c r="AA296" s="49"/>
      <c r="AB296" s="49"/>
      <c r="AC296" s="49"/>
      <c r="AD296" s="49"/>
      <c r="AE296" s="118"/>
    </row>
    <row r="297" spans="1:31" ht="12" customHeight="1">
      <c r="A297" s="24">
        <v>293</v>
      </c>
      <c r="B297" s="25" t="str">
        <f>DB_INFO!B297</f>
        <v>PT</v>
      </c>
      <c r="C297" s="30" t="str">
        <f>DB_INFO!C297</f>
        <v>Machinery</v>
      </c>
      <c r="D297" s="25" t="str">
        <f>DB_INFO!D297</f>
        <v>Daily</v>
      </c>
      <c r="E297" s="25" t="str">
        <f>DB_INFO!E297</f>
        <v>20-50ºC</v>
      </c>
      <c r="F297" s="26" t="str">
        <f>DB_INFO!F297</f>
        <v>0-20ºC</v>
      </c>
      <c r="G297" s="26" t="str">
        <f>DB_INFO!G297</f>
        <v>DK/DA</v>
      </c>
      <c r="H297" s="26" t="str">
        <f>DB_INFO!H297</f>
        <v>10-25 years</v>
      </c>
      <c r="I297" s="26" t="str">
        <f>DB_INFO!I297</f>
        <v>10-25 years</v>
      </c>
      <c r="J297" s="26" t="str">
        <f>DB_INFO!J297</f>
        <v>Yes</v>
      </c>
      <c r="K297" s="27" t="s">
        <v>425</v>
      </c>
      <c r="L297" s="29" t="s">
        <v>55</v>
      </c>
      <c r="M297" s="43" t="s">
        <v>74</v>
      </c>
      <c r="N297" s="30" t="s">
        <v>254</v>
      </c>
      <c r="O297" s="49" t="s">
        <v>254</v>
      </c>
      <c r="P297" s="43" t="s">
        <v>254</v>
      </c>
      <c r="Q297" s="43" t="s">
        <v>254</v>
      </c>
      <c r="R297" s="43">
        <v>1</v>
      </c>
      <c r="S297" s="49" t="s">
        <v>254</v>
      </c>
      <c r="T297" s="43" t="s">
        <v>254</v>
      </c>
      <c r="U297" s="43" t="s">
        <v>254</v>
      </c>
      <c r="V297" s="44"/>
      <c r="W297" s="49">
        <v>1</v>
      </c>
      <c r="X297" s="124"/>
      <c r="Y297" s="124"/>
      <c r="Z297" s="124"/>
      <c r="AA297" s="124"/>
      <c r="AB297" s="124"/>
      <c r="AC297" s="124"/>
      <c r="AD297" s="124"/>
      <c r="AE297" s="125"/>
    </row>
    <row r="298" spans="1:31" ht="12" customHeight="1">
      <c r="A298" s="24">
        <v>294</v>
      </c>
      <c r="B298" s="25" t="str">
        <f>DB_INFO!B298</f>
        <v>PT</v>
      </c>
      <c r="C298" s="30" t="str">
        <f>DB_INFO!C298</f>
        <v>Machinery</v>
      </c>
      <c r="D298" s="25" t="str">
        <f>DB_INFO!D298</f>
        <v>Seasonal</v>
      </c>
      <c r="E298" s="25" t="str">
        <f>DB_INFO!E298</f>
        <v>More 250ºC</v>
      </c>
      <c r="F298" s="26" t="str">
        <f>DB_INFO!F298</f>
        <v>More 20ºC</v>
      </c>
      <c r="G298" s="26" t="str">
        <f>DB_INFO!G298</f>
        <v>DK/DA</v>
      </c>
      <c r="H298" s="26" t="str">
        <f>DB_INFO!H298</f>
        <v>Less 10 years</v>
      </c>
      <c r="I298" s="26" t="str">
        <f>DB_INFO!I298</f>
        <v>Less 10 years</v>
      </c>
      <c r="J298" s="26" t="str">
        <f>DB_INFO!J298</f>
        <v>Yes</v>
      </c>
      <c r="K298" s="27" t="s">
        <v>425</v>
      </c>
      <c r="L298" s="28" t="s">
        <v>55</v>
      </c>
      <c r="M298" s="149" t="s">
        <v>74</v>
      </c>
      <c r="N298" s="30">
        <v>1</v>
      </c>
      <c r="O298" s="49" t="s">
        <v>254</v>
      </c>
      <c r="P298" s="43" t="s">
        <v>254</v>
      </c>
      <c r="Q298" s="43" t="s">
        <v>254</v>
      </c>
      <c r="R298" s="43" t="s">
        <v>254</v>
      </c>
      <c r="S298" s="49" t="s">
        <v>254</v>
      </c>
      <c r="T298" s="43" t="s">
        <v>254</v>
      </c>
      <c r="U298" s="43" t="s">
        <v>254</v>
      </c>
      <c r="V298" s="44"/>
      <c r="W298" s="49"/>
      <c r="X298" s="49"/>
      <c r="Y298" s="49"/>
      <c r="Z298" s="49"/>
      <c r="AA298" s="49"/>
      <c r="AB298" s="49">
        <v>1</v>
      </c>
      <c r="AC298" s="49"/>
      <c r="AD298" s="49"/>
      <c r="AE298" s="118"/>
    </row>
    <row r="299" spans="1:31" ht="12" customHeight="1">
      <c r="A299" s="24">
        <v>295</v>
      </c>
      <c r="B299" s="25" t="str">
        <f>DB_INFO!B299</f>
        <v>PT</v>
      </c>
      <c r="C299" s="30" t="str">
        <f>DB_INFO!C299</f>
        <v>Machinery</v>
      </c>
      <c r="D299" s="25" t="str">
        <f>DB_INFO!D299</f>
        <v>Daily</v>
      </c>
      <c r="E299" s="25" t="str">
        <f>DB_INFO!E299</f>
        <v>20-50ºC</v>
      </c>
      <c r="F299" s="26" t="str">
        <f>DB_INFO!F299</f>
        <v>DK/DA</v>
      </c>
      <c r="G299" s="26" t="str">
        <f>DB_INFO!G299</f>
        <v>DK/DA</v>
      </c>
      <c r="H299" s="26" t="str">
        <f>DB_INFO!H299</f>
        <v>Less 10 years</v>
      </c>
      <c r="I299" s="26" t="str">
        <f>DB_INFO!I299</f>
        <v>Less 10 years</v>
      </c>
      <c r="J299" s="26" t="str">
        <f>DB_INFO!J299</f>
        <v>Yes</v>
      </c>
      <c r="K299" s="27" t="s">
        <v>63</v>
      </c>
      <c r="L299" s="29" t="s">
        <v>55</v>
      </c>
      <c r="M299" s="43" t="s">
        <v>74</v>
      </c>
      <c r="N299" s="30" t="s">
        <v>254</v>
      </c>
      <c r="O299" s="49" t="s">
        <v>254</v>
      </c>
      <c r="P299" s="43" t="s">
        <v>254</v>
      </c>
      <c r="Q299" s="43">
        <v>1</v>
      </c>
      <c r="R299" s="43" t="s">
        <v>254</v>
      </c>
      <c r="S299" s="49" t="s">
        <v>254</v>
      </c>
      <c r="T299" s="43" t="s">
        <v>254</v>
      </c>
      <c r="U299" s="43" t="s">
        <v>254</v>
      </c>
      <c r="V299" s="44"/>
      <c r="W299" s="49">
        <v>1</v>
      </c>
      <c r="X299" s="49"/>
      <c r="Y299" s="49"/>
      <c r="Z299" s="49"/>
      <c r="AA299" s="49"/>
      <c r="AB299" s="49"/>
      <c r="AC299" s="49"/>
      <c r="AD299" s="49"/>
      <c r="AE299" s="118"/>
    </row>
    <row r="300" spans="1:31" ht="12" customHeight="1">
      <c r="A300" s="24">
        <v>296</v>
      </c>
      <c r="B300" s="25" t="str">
        <f>DB_INFO!B300</f>
        <v>PT</v>
      </c>
      <c r="C300" s="30" t="str">
        <f>DB_INFO!C300</f>
        <v>Textil &amp; Clothing</v>
      </c>
      <c r="D300" s="25" t="str">
        <f>DB_INFO!D300</f>
        <v>Daily</v>
      </c>
      <c r="E300" s="25" t="str">
        <f>DB_INFO!E300</f>
        <v>20-50ºC</v>
      </c>
      <c r="F300" s="26" t="str">
        <f>DB_INFO!F300</f>
        <v>0-20ºC</v>
      </c>
      <c r="G300" s="26" t="str">
        <f>DB_INFO!G300</f>
        <v>DK/DA</v>
      </c>
      <c r="H300" s="26" t="str">
        <f>DB_INFO!H300</f>
        <v>DK/DA</v>
      </c>
      <c r="I300" s="26" t="str">
        <f>DB_INFO!I300</f>
        <v>DK/DA</v>
      </c>
      <c r="J300" s="26" t="str">
        <f>DB_INFO!J300</f>
        <v>Yes</v>
      </c>
      <c r="K300" s="27" t="s">
        <v>425</v>
      </c>
      <c r="L300" s="29" t="s">
        <v>55</v>
      </c>
      <c r="M300" s="43" t="s">
        <v>74</v>
      </c>
      <c r="N300" s="30">
        <v>1</v>
      </c>
      <c r="O300" s="49" t="s">
        <v>254</v>
      </c>
      <c r="P300" s="43" t="s">
        <v>254</v>
      </c>
      <c r="Q300" s="43">
        <v>1</v>
      </c>
      <c r="R300" s="43" t="s">
        <v>254</v>
      </c>
      <c r="S300" s="49" t="s">
        <v>254</v>
      </c>
      <c r="T300" s="43" t="s">
        <v>254</v>
      </c>
      <c r="U300" s="43">
        <v>1</v>
      </c>
      <c r="V300" s="44"/>
      <c r="W300" s="49"/>
      <c r="X300" s="49"/>
      <c r="Y300" s="49"/>
      <c r="Z300" s="49"/>
      <c r="AA300" s="49"/>
      <c r="AB300" s="49"/>
      <c r="AC300" s="49"/>
      <c r="AD300" s="49"/>
      <c r="AE300" s="118">
        <v>1</v>
      </c>
    </row>
    <row r="301" spans="1:31" ht="12" customHeight="1">
      <c r="A301" s="24">
        <v>297</v>
      </c>
      <c r="B301" s="25" t="str">
        <f>DB_INFO!B301</f>
        <v>PT</v>
      </c>
      <c r="C301" s="30" t="str">
        <f>DB_INFO!C301</f>
        <v>Textil &amp; Clothing</v>
      </c>
      <c r="D301" s="25" t="str">
        <f>DB_INFO!D301</f>
        <v>Daily</v>
      </c>
      <c r="E301" s="25" t="str">
        <f>DB_INFO!E301</f>
        <v>20-50ºC</v>
      </c>
      <c r="F301" s="26" t="str">
        <f>DB_INFO!F301</f>
        <v>More 20ºC</v>
      </c>
      <c r="G301" s="26" t="str">
        <f>DB_INFO!G301</f>
        <v>DK/DA</v>
      </c>
      <c r="H301" s="26" t="str">
        <f>DB_INFO!H301</f>
        <v>10-25 years</v>
      </c>
      <c r="I301" s="26" t="str">
        <f>DB_INFO!I301</f>
        <v>10-25 years</v>
      </c>
      <c r="J301" s="26" t="str">
        <f>DB_INFO!J301</f>
        <v>Yes</v>
      </c>
      <c r="K301" s="27" t="s">
        <v>425</v>
      </c>
      <c r="L301" s="29" t="s">
        <v>221</v>
      </c>
      <c r="M301" s="43" t="s">
        <v>74</v>
      </c>
      <c r="N301" s="30" t="s">
        <v>254</v>
      </c>
      <c r="O301" s="43" t="s">
        <v>254</v>
      </c>
      <c r="P301" s="43" t="s">
        <v>254</v>
      </c>
      <c r="Q301" s="43" t="s">
        <v>254</v>
      </c>
      <c r="R301" s="43">
        <v>1</v>
      </c>
      <c r="S301" s="43" t="s">
        <v>254</v>
      </c>
      <c r="T301" s="43" t="s">
        <v>254</v>
      </c>
      <c r="U301" s="43" t="s">
        <v>254</v>
      </c>
      <c r="V301" s="44"/>
      <c r="W301" s="49"/>
      <c r="X301" s="49"/>
      <c r="Y301" s="49"/>
      <c r="Z301" s="49">
        <v>1</v>
      </c>
      <c r="AA301" s="49"/>
      <c r="AB301" s="49"/>
      <c r="AC301" s="49"/>
      <c r="AD301" s="49"/>
      <c r="AE301" s="118"/>
    </row>
    <row r="302" spans="1:31" ht="12" customHeight="1">
      <c r="A302" s="24">
        <v>298</v>
      </c>
      <c r="B302" s="25" t="str">
        <f>DB_INFO!B302</f>
        <v>PT</v>
      </c>
      <c r="C302" s="30" t="str">
        <f>DB_INFO!C302</f>
        <v>Wood &amp; wood products</v>
      </c>
      <c r="D302" s="25" t="str">
        <f>DB_INFO!D302</f>
        <v>Daily</v>
      </c>
      <c r="E302" s="25" t="str">
        <f>DB_INFO!E302</f>
        <v>101-250ºC</v>
      </c>
      <c r="F302" s="26" t="str">
        <f>DB_INFO!F302</f>
        <v>0 - (-20ºC)</v>
      </c>
      <c r="G302" s="26" t="str">
        <f>DB_INFO!G302</f>
        <v>DK/DA</v>
      </c>
      <c r="H302" s="26" t="str">
        <f>DB_INFO!H302</f>
        <v>Less 10 years</v>
      </c>
      <c r="I302" s="26" t="str">
        <f>DB_INFO!I302</f>
        <v>Less 10 years</v>
      </c>
      <c r="J302" s="26" t="str">
        <f>DB_INFO!J302</f>
        <v>Yes</v>
      </c>
      <c r="K302" s="94" t="s">
        <v>71</v>
      </c>
      <c r="L302" s="29" t="s">
        <v>55</v>
      </c>
      <c r="M302" s="43" t="s">
        <v>74</v>
      </c>
      <c r="N302" s="30" t="s">
        <v>254</v>
      </c>
      <c r="O302" s="49" t="s">
        <v>254</v>
      </c>
      <c r="P302" s="43" t="s">
        <v>254</v>
      </c>
      <c r="Q302" s="43" t="s">
        <v>254</v>
      </c>
      <c r="R302" s="43" t="s">
        <v>254</v>
      </c>
      <c r="S302" s="49" t="s">
        <v>254</v>
      </c>
      <c r="T302" s="43">
        <v>1</v>
      </c>
      <c r="U302" s="43" t="s">
        <v>254</v>
      </c>
      <c r="V302" s="44"/>
      <c r="W302" s="49"/>
      <c r="X302" s="49"/>
      <c r="Y302" s="49"/>
      <c r="Z302" s="49"/>
      <c r="AA302" s="49"/>
      <c r="AB302" s="49">
        <v>1</v>
      </c>
      <c r="AC302" s="49"/>
      <c r="AD302" s="49"/>
      <c r="AE302" s="118"/>
    </row>
    <row r="303" spans="1:31" ht="12" customHeight="1">
      <c r="A303" s="24">
        <v>299</v>
      </c>
      <c r="B303" s="25" t="str">
        <f>DB_INFO!B303</f>
        <v>PT</v>
      </c>
      <c r="C303" s="30" t="str">
        <f>DB_INFO!C303</f>
        <v>Wood &amp; wood products</v>
      </c>
      <c r="D303" s="25" t="str">
        <f>DB_INFO!D303</f>
        <v>Daily</v>
      </c>
      <c r="E303" s="25" t="str">
        <f>DB_INFO!E303</f>
        <v>More 250ºC</v>
      </c>
      <c r="F303" s="26" t="str">
        <f>DB_INFO!F303</f>
        <v>0 - (-20ºC)</v>
      </c>
      <c r="G303" s="26" t="str">
        <f>DB_INFO!G303</f>
        <v>Below 9M€</v>
      </c>
      <c r="H303" s="26" t="str">
        <f>DB_INFO!H303</f>
        <v>DK/DA</v>
      </c>
      <c r="I303" s="26" t="str">
        <f>DB_INFO!I303</f>
        <v>DK/DA</v>
      </c>
      <c r="J303" s="26" t="str">
        <f>DB_INFO!J303</f>
        <v>No</v>
      </c>
      <c r="K303" s="27" t="s">
        <v>79</v>
      </c>
      <c r="L303" s="29" t="s">
        <v>221</v>
      </c>
      <c r="M303" s="43" t="s">
        <v>74</v>
      </c>
      <c r="N303" s="30" t="s">
        <v>254</v>
      </c>
      <c r="O303" s="43" t="s">
        <v>254</v>
      </c>
      <c r="P303" s="43" t="s">
        <v>254</v>
      </c>
      <c r="Q303" s="43">
        <v>1</v>
      </c>
      <c r="R303" s="43">
        <v>1</v>
      </c>
      <c r="S303" s="43">
        <v>1</v>
      </c>
      <c r="T303" s="43" t="s">
        <v>254</v>
      </c>
      <c r="U303" s="43" t="s">
        <v>254</v>
      </c>
      <c r="V303" s="44"/>
      <c r="W303" s="49"/>
      <c r="X303" s="49"/>
      <c r="Y303" s="49"/>
      <c r="Z303" s="49"/>
      <c r="AA303" s="49">
        <v>1</v>
      </c>
      <c r="AB303" s="49"/>
      <c r="AC303" s="49"/>
      <c r="AD303" s="49"/>
      <c r="AE303" s="118"/>
    </row>
    <row r="304" spans="1:31" ht="12" customHeight="1">
      <c r="A304" s="97">
        <v>300</v>
      </c>
      <c r="B304" s="32" t="str">
        <f>DB_INFO!B304</f>
        <v>PT</v>
      </c>
      <c r="C304" s="45" t="str">
        <f>DB_INFO!C304</f>
        <v>Machinery</v>
      </c>
      <c r="D304" s="32" t="str">
        <f>DB_INFO!D304</f>
        <v>Daily</v>
      </c>
      <c r="E304" s="32" t="str">
        <f>DB_INFO!E304</f>
        <v>51-100ºC</v>
      </c>
      <c r="F304" s="33" t="str">
        <f>DB_INFO!F304</f>
        <v>DK/DA</v>
      </c>
      <c r="G304" s="33" t="str">
        <f>DB_INFO!G304</f>
        <v>DK/DA</v>
      </c>
      <c r="H304" s="33" t="str">
        <f>DB_INFO!H304</f>
        <v>Less 10 years</v>
      </c>
      <c r="I304" s="33" t="str">
        <f>DB_INFO!I304</f>
        <v>Less 10 years</v>
      </c>
      <c r="J304" s="33" t="str">
        <f>DB_INFO!J304</f>
        <v>Yes</v>
      </c>
      <c r="K304" s="35" t="s">
        <v>231</v>
      </c>
      <c r="L304" s="34" t="s">
        <v>231</v>
      </c>
      <c r="M304" s="46" t="s">
        <v>74</v>
      </c>
      <c r="N304" s="45" t="s">
        <v>254</v>
      </c>
      <c r="O304" s="50" t="s">
        <v>254</v>
      </c>
      <c r="P304" s="46" t="s">
        <v>254</v>
      </c>
      <c r="Q304" s="46" t="s">
        <v>254</v>
      </c>
      <c r="R304" s="46" t="s">
        <v>254</v>
      </c>
      <c r="S304" s="50" t="s">
        <v>254</v>
      </c>
      <c r="T304" s="46" t="s">
        <v>254</v>
      </c>
      <c r="U304" s="46" t="s">
        <v>254</v>
      </c>
      <c r="V304" s="47"/>
      <c r="W304" s="50"/>
      <c r="X304" s="50"/>
      <c r="Y304" s="50"/>
      <c r="Z304" s="50"/>
      <c r="AA304" s="50"/>
      <c r="AB304" s="50"/>
      <c r="AC304" s="50"/>
      <c r="AD304" s="50"/>
      <c r="AE304" s="127"/>
    </row>
    <row r="305" spans="1:31" ht="12" customHeight="1">
      <c r="A305" s="24">
        <v>301</v>
      </c>
      <c r="B305" s="25" t="str">
        <f>DB_INFO!B305</f>
        <v>ES</v>
      </c>
      <c r="C305" s="30" t="str">
        <f>DB_INFO!C305</f>
        <v>Metals</v>
      </c>
      <c r="D305" s="25" t="str">
        <f>DB_INFO!D305</f>
        <v>Weekly</v>
      </c>
      <c r="E305" s="25" t="str">
        <f>DB_INFO!E305</f>
        <v>More 250ºC</v>
      </c>
      <c r="F305" s="26">
        <f>DB_INFO!F305</f>
        <v>0</v>
      </c>
      <c r="G305" s="26" t="str">
        <f>DB_INFO!G305</f>
        <v>DK/DA</v>
      </c>
      <c r="H305" s="26" t="str">
        <f>DB_INFO!H305</f>
        <v>DK/DA</v>
      </c>
      <c r="I305" s="26">
        <f>DB_INFO!I305</f>
        <v>0</v>
      </c>
      <c r="J305" s="26" t="str">
        <f>DB_INFO!J305</f>
        <v>Yes</v>
      </c>
      <c r="K305" s="94" t="s">
        <v>64</v>
      </c>
      <c r="L305" s="29"/>
      <c r="M305" s="43"/>
      <c r="N305" s="30"/>
      <c r="O305" s="49"/>
      <c r="P305" s="43"/>
      <c r="Q305" s="43"/>
      <c r="R305" s="43"/>
      <c r="S305" s="49"/>
      <c r="T305" s="43"/>
      <c r="U305" s="43"/>
      <c r="V305" s="44"/>
      <c r="W305" s="123"/>
      <c r="X305" s="49"/>
      <c r="Y305" s="49"/>
      <c r="Z305" s="49"/>
      <c r="AA305" s="49"/>
      <c r="AB305" s="49"/>
      <c r="AC305" s="49"/>
      <c r="AD305" s="49"/>
      <c r="AE305" s="118"/>
    </row>
    <row r="306" spans="1:31" ht="12" customHeight="1">
      <c r="A306" s="24">
        <v>302</v>
      </c>
      <c r="B306" s="25" t="str">
        <f>DB_INFO!B306</f>
        <v>ES</v>
      </c>
      <c r="C306" s="30" t="str">
        <f>DB_INFO!C306</f>
        <v>Paper &amp; paper products</v>
      </c>
      <c r="D306" s="25" t="str">
        <f>DB_INFO!D306</f>
        <v>Seasonal</v>
      </c>
      <c r="E306" s="25">
        <f>DB_INFO!E306</f>
        <v>0</v>
      </c>
      <c r="F306" s="26">
        <f>DB_INFO!F306</f>
        <v>0</v>
      </c>
      <c r="G306" s="26" t="str">
        <f>DB_INFO!G306</f>
        <v>DK/DA</v>
      </c>
      <c r="H306" s="26" t="str">
        <f>DB_INFO!H306</f>
        <v>More 25 years</v>
      </c>
      <c r="I306" s="26">
        <f>DB_INFO!I306</f>
        <v>0</v>
      </c>
      <c r="J306" s="26" t="str">
        <f>DB_INFO!J306</f>
        <v>No</v>
      </c>
      <c r="K306" s="27" t="s">
        <v>64</v>
      </c>
      <c r="L306" s="29"/>
      <c r="M306" s="43"/>
      <c r="N306" s="30"/>
      <c r="O306" s="49"/>
      <c r="P306" s="43"/>
      <c r="Q306" s="43"/>
      <c r="R306" s="43"/>
      <c r="S306" s="49"/>
      <c r="T306" s="43"/>
      <c r="U306" s="43"/>
      <c r="V306" s="44"/>
      <c r="W306" s="123"/>
      <c r="X306" s="49"/>
      <c r="Y306" s="49"/>
      <c r="Z306" s="49"/>
      <c r="AA306" s="49"/>
      <c r="AB306" s="49"/>
      <c r="AC306" s="49"/>
      <c r="AD306" s="49"/>
      <c r="AE306" s="118"/>
    </row>
    <row r="307" spans="1:31" ht="12" customHeight="1">
      <c r="A307" s="24">
        <v>303</v>
      </c>
      <c r="B307" s="25" t="str">
        <f>DB_INFO!B307</f>
        <v>ES</v>
      </c>
      <c r="C307" s="30" t="str">
        <f>DB_INFO!C307</f>
        <v>Others</v>
      </c>
      <c r="D307" s="25" t="str">
        <f>DB_INFO!D307</f>
        <v>Seasonal</v>
      </c>
      <c r="E307" s="25" t="str">
        <f>DB_INFO!E307</f>
        <v>More 250ºC</v>
      </c>
      <c r="F307" s="26">
        <f>DB_INFO!F307</f>
        <v>0</v>
      </c>
      <c r="G307" s="26" t="str">
        <f>DB_INFO!G307</f>
        <v>DK/DA</v>
      </c>
      <c r="H307" s="26" t="str">
        <f>DB_INFO!H307</f>
        <v>10-25 years</v>
      </c>
      <c r="I307" s="26">
        <f>DB_INFO!I307</f>
        <v>0</v>
      </c>
      <c r="J307" s="26" t="str">
        <f>DB_INFO!J307</f>
        <v>No</v>
      </c>
      <c r="K307" s="94" t="s">
        <v>64</v>
      </c>
      <c r="L307" s="29"/>
      <c r="M307" s="43"/>
      <c r="N307" s="30"/>
      <c r="O307" s="49"/>
      <c r="P307" s="43"/>
      <c r="Q307" s="43"/>
      <c r="R307" s="43"/>
      <c r="S307" s="49"/>
      <c r="T307" s="43"/>
      <c r="U307" s="43"/>
      <c r="V307" s="44"/>
      <c r="W307" s="123"/>
      <c r="X307" s="49"/>
      <c r="Y307" s="49"/>
      <c r="Z307" s="49"/>
      <c r="AA307" s="49"/>
      <c r="AB307" s="49"/>
      <c r="AC307" s="49"/>
      <c r="AD307" s="49"/>
      <c r="AE307" s="118"/>
    </row>
    <row r="308" spans="1:31" ht="12" customHeight="1">
      <c r="A308" s="24">
        <v>304</v>
      </c>
      <c r="B308" s="25" t="str">
        <f>DB_INFO!B308</f>
        <v>ES</v>
      </c>
      <c r="C308" s="30" t="str">
        <f>DB_INFO!C308</f>
        <v>Textil &amp; Clothing</v>
      </c>
      <c r="D308" s="25" t="str">
        <f>DB_INFO!D308</f>
        <v>Weekly</v>
      </c>
      <c r="E308" s="25" t="str">
        <f>DB_INFO!E308</f>
        <v>More 250ºC</v>
      </c>
      <c r="F308" s="26">
        <f>DB_INFO!F308</f>
        <v>0</v>
      </c>
      <c r="G308" s="26" t="str">
        <f>DB_INFO!G308</f>
        <v>DK/DA</v>
      </c>
      <c r="H308" s="26" t="str">
        <f>DB_INFO!H308</f>
        <v>10-25 years</v>
      </c>
      <c r="I308" s="26">
        <f>DB_INFO!I308</f>
        <v>0</v>
      </c>
      <c r="J308" s="26" t="str">
        <f>DB_INFO!J308</f>
        <v>Yes</v>
      </c>
      <c r="K308" s="94" t="s">
        <v>64</v>
      </c>
      <c r="L308" s="29"/>
      <c r="M308" s="43"/>
      <c r="N308" s="30"/>
      <c r="O308" s="49"/>
      <c r="P308" s="43"/>
      <c r="Q308" s="43"/>
      <c r="R308" s="43"/>
      <c r="S308" s="49"/>
      <c r="T308" s="43"/>
      <c r="U308" s="43"/>
      <c r="V308" s="44"/>
      <c r="W308" s="123"/>
      <c r="X308" s="49"/>
      <c r="Y308" s="49"/>
      <c r="Z308" s="49"/>
      <c r="AA308" s="49"/>
      <c r="AB308" s="49"/>
      <c r="AC308" s="49"/>
      <c r="AD308" s="49"/>
      <c r="AE308" s="118"/>
    </row>
    <row r="309" spans="1:31" ht="12" customHeight="1">
      <c r="A309" s="24">
        <v>305</v>
      </c>
      <c r="B309" s="25" t="str">
        <f>DB_INFO!B309</f>
        <v>ES</v>
      </c>
      <c r="C309" s="30" t="str">
        <f>DB_INFO!C309</f>
        <v>Textil &amp; Clothing</v>
      </c>
      <c r="D309" s="25" t="str">
        <f>DB_INFO!D309</f>
        <v>Weekly</v>
      </c>
      <c r="E309" s="25" t="str">
        <f>DB_INFO!E309</f>
        <v>More 250ºC</v>
      </c>
      <c r="F309" s="26">
        <f>DB_INFO!F309</f>
        <v>0</v>
      </c>
      <c r="G309" s="26" t="str">
        <f>DB_INFO!G309</f>
        <v>DK/DA</v>
      </c>
      <c r="H309" s="26" t="str">
        <f>DB_INFO!H309</f>
        <v>10-25 years</v>
      </c>
      <c r="I309" s="26">
        <f>DB_INFO!I309</f>
        <v>0</v>
      </c>
      <c r="J309" s="26" t="str">
        <f>DB_INFO!J309</f>
        <v>Yes</v>
      </c>
      <c r="K309" s="27" t="s">
        <v>64</v>
      </c>
      <c r="L309" s="29"/>
      <c r="M309" s="43"/>
      <c r="N309" s="30"/>
      <c r="O309" s="49"/>
      <c r="P309" s="43"/>
      <c r="Q309" s="43"/>
      <c r="R309" s="43"/>
      <c r="S309" s="49"/>
      <c r="T309" s="43"/>
      <c r="U309" s="43"/>
      <c r="V309" s="44"/>
      <c r="W309" s="123"/>
      <c r="X309" s="49"/>
      <c r="Y309" s="49"/>
      <c r="Z309" s="49"/>
      <c r="AA309" s="49"/>
      <c r="AB309" s="49"/>
      <c r="AC309" s="49"/>
      <c r="AD309" s="49"/>
      <c r="AE309" s="118"/>
    </row>
    <row r="310" spans="1:31" ht="12" customHeight="1">
      <c r="A310" s="24">
        <v>306</v>
      </c>
      <c r="B310" s="25" t="str">
        <f>DB_INFO!B310</f>
        <v>ES</v>
      </c>
      <c r="C310" s="30" t="str">
        <f>DB_INFO!C310</f>
        <v>Textil &amp; Clothing</v>
      </c>
      <c r="D310" s="25" t="str">
        <f>DB_INFO!D310</f>
        <v>Daily</v>
      </c>
      <c r="E310" s="25" t="str">
        <f>DB_INFO!E310</f>
        <v>More 250ºC</v>
      </c>
      <c r="F310" s="26">
        <f>DB_INFO!F310</f>
        <v>0</v>
      </c>
      <c r="G310" s="26" t="str">
        <f>DB_INFO!G310</f>
        <v>DK/DA</v>
      </c>
      <c r="H310" s="26" t="str">
        <f>DB_INFO!H310</f>
        <v>Less 10 years</v>
      </c>
      <c r="I310" s="26">
        <f>DB_INFO!I310</f>
        <v>0</v>
      </c>
      <c r="J310" s="26" t="str">
        <f>DB_INFO!J310</f>
        <v>No</v>
      </c>
      <c r="K310" s="94" t="s">
        <v>64</v>
      </c>
      <c r="L310" s="29"/>
      <c r="M310" s="43"/>
      <c r="N310" s="30"/>
      <c r="O310" s="49"/>
      <c r="P310" s="43"/>
      <c r="Q310" s="43"/>
      <c r="R310" s="43"/>
      <c r="S310" s="49"/>
      <c r="T310" s="43"/>
      <c r="U310" s="43"/>
      <c r="V310" s="44"/>
      <c r="W310" s="123"/>
      <c r="X310" s="49"/>
      <c r="Y310" s="49"/>
      <c r="Z310" s="49"/>
      <c r="AA310" s="49"/>
      <c r="AB310" s="49"/>
      <c r="AC310" s="49"/>
      <c r="AD310" s="49"/>
      <c r="AE310" s="118"/>
    </row>
    <row r="311" spans="1:31" ht="12" customHeight="1">
      <c r="A311" s="24">
        <v>307</v>
      </c>
      <c r="B311" s="25" t="str">
        <f>DB_INFO!B311</f>
        <v>ES</v>
      </c>
      <c r="C311" s="30" t="str">
        <f>DB_INFO!C311</f>
        <v>Textil &amp; Clothing</v>
      </c>
      <c r="D311" s="25" t="str">
        <f>DB_INFO!D311</f>
        <v>Seasonal</v>
      </c>
      <c r="E311" s="25" t="str">
        <f>DB_INFO!E311</f>
        <v>More 250ºC</v>
      </c>
      <c r="F311" s="26">
        <f>DB_INFO!F311</f>
        <v>0</v>
      </c>
      <c r="G311" s="26" t="str">
        <f>DB_INFO!G311</f>
        <v>DK/DA</v>
      </c>
      <c r="H311" s="26" t="str">
        <f>DB_INFO!H311</f>
        <v>10-25 years</v>
      </c>
      <c r="I311" s="26">
        <f>DB_INFO!I311</f>
        <v>0</v>
      </c>
      <c r="J311" s="26" t="str">
        <f>DB_INFO!J311</f>
        <v>No</v>
      </c>
      <c r="K311" s="27" t="s">
        <v>64</v>
      </c>
      <c r="L311" s="29"/>
      <c r="M311" s="43"/>
      <c r="N311" s="30"/>
      <c r="O311" s="49"/>
      <c r="P311" s="43"/>
      <c r="Q311" s="43"/>
      <c r="R311" s="43"/>
      <c r="S311" s="49"/>
      <c r="T311" s="43"/>
      <c r="U311" s="43"/>
      <c r="V311" s="44"/>
      <c r="W311" s="123"/>
      <c r="X311" s="49"/>
      <c r="Y311" s="49"/>
      <c r="Z311" s="49"/>
      <c r="AA311" s="49"/>
      <c r="AB311" s="49"/>
      <c r="AC311" s="49"/>
      <c r="AD311" s="49"/>
      <c r="AE311" s="118"/>
    </row>
    <row r="312" spans="1:31" ht="12" customHeight="1">
      <c r="A312" s="24">
        <v>308</v>
      </c>
      <c r="B312" s="25" t="str">
        <f>DB_INFO!B312</f>
        <v>ES</v>
      </c>
      <c r="C312" s="30" t="str">
        <f>DB_INFO!C312</f>
        <v>Others</v>
      </c>
      <c r="D312" s="25" t="str">
        <f>DB_INFO!D312</f>
        <v>Daily</v>
      </c>
      <c r="E312" s="25" t="str">
        <f>DB_INFO!E312</f>
        <v>More 250ºC</v>
      </c>
      <c r="F312" s="26" t="str">
        <f>DB_INFO!F312</f>
        <v>0-20ºC</v>
      </c>
      <c r="G312" s="26" t="str">
        <f>DB_INFO!G312</f>
        <v>DK/DA</v>
      </c>
      <c r="H312" s="26" t="str">
        <f>DB_INFO!H312</f>
        <v>10-25 years</v>
      </c>
      <c r="I312" s="26" t="str">
        <f>DB_INFO!I312</f>
        <v>Less 10 years</v>
      </c>
      <c r="J312" s="26" t="str">
        <f>DB_INFO!J312</f>
        <v>No</v>
      </c>
      <c r="K312" s="94" t="s">
        <v>63</v>
      </c>
      <c r="L312" s="29" t="s">
        <v>55</v>
      </c>
      <c r="M312" s="43" t="s">
        <v>74</v>
      </c>
      <c r="N312" s="30">
        <v>1</v>
      </c>
      <c r="O312" s="49">
        <v>1</v>
      </c>
      <c r="P312" s="43"/>
      <c r="Q312" s="43">
        <v>1</v>
      </c>
      <c r="R312" s="43"/>
      <c r="S312" s="49"/>
      <c r="T312" s="43">
        <v>1</v>
      </c>
      <c r="U312" s="43"/>
      <c r="V312" s="44"/>
      <c r="W312" s="123"/>
      <c r="X312" s="49">
        <v>1</v>
      </c>
      <c r="Y312" s="49"/>
      <c r="Z312" s="49"/>
      <c r="AA312" s="49">
        <v>1</v>
      </c>
      <c r="AB312" s="49"/>
      <c r="AC312" s="49"/>
      <c r="AD312" s="49">
        <v>1</v>
      </c>
      <c r="AE312" s="118"/>
    </row>
    <row r="313" spans="1:31" ht="12" customHeight="1">
      <c r="A313" s="24">
        <v>309</v>
      </c>
      <c r="B313" s="25" t="str">
        <f>DB_INFO!B313</f>
        <v>ES</v>
      </c>
      <c r="C313" s="30" t="str">
        <f>DB_INFO!C313</f>
        <v>Textil &amp; Clothing</v>
      </c>
      <c r="D313" s="25" t="str">
        <f>DB_INFO!D313</f>
        <v>Weekly</v>
      </c>
      <c r="E313" s="25" t="str">
        <f>DB_INFO!E313</f>
        <v>51-100ºC</v>
      </c>
      <c r="F313" s="26">
        <f>DB_INFO!F313</f>
        <v>0</v>
      </c>
      <c r="G313" s="26" t="str">
        <f>DB_INFO!G313</f>
        <v>DK/DA</v>
      </c>
      <c r="H313" s="26" t="str">
        <f>DB_INFO!H313</f>
        <v>More 25 years</v>
      </c>
      <c r="I313" s="26">
        <f>DB_INFO!I313</f>
        <v>0</v>
      </c>
      <c r="J313" s="26" t="str">
        <f>DB_INFO!J313</f>
        <v>Yes</v>
      </c>
      <c r="K313" s="27" t="s">
        <v>64</v>
      </c>
      <c r="L313" s="29"/>
      <c r="M313" s="43"/>
      <c r="N313" s="30"/>
      <c r="O313" s="49"/>
      <c r="P313" s="43"/>
      <c r="Q313" s="43"/>
      <c r="R313" s="43"/>
      <c r="S313" s="49"/>
      <c r="T313" s="43"/>
      <c r="U313" s="43"/>
      <c r="V313" s="44"/>
      <c r="W313" s="123"/>
      <c r="X313" s="49"/>
      <c r="Y313" s="49"/>
      <c r="Z313" s="49"/>
      <c r="AA313" s="49"/>
      <c r="AB313" s="49"/>
      <c r="AC313" s="49"/>
      <c r="AD313" s="49"/>
      <c r="AE313" s="118"/>
    </row>
    <row r="314" spans="1:31" ht="12" customHeight="1">
      <c r="A314" s="24">
        <v>310</v>
      </c>
      <c r="B314" s="25" t="str">
        <f>DB_INFO!B314</f>
        <v>ES</v>
      </c>
      <c r="C314" s="30" t="str">
        <f>DB_INFO!C314</f>
        <v>Others</v>
      </c>
      <c r="D314" s="25" t="str">
        <f>DB_INFO!D314</f>
        <v>Daily</v>
      </c>
      <c r="E314" s="25" t="str">
        <f>DB_INFO!E314</f>
        <v>More 250ºC</v>
      </c>
      <c r="F314" s="26">
        <f>DB_INFO!F314</f>
        <v>0</v>
      </c>
      <c r="G314" s="26" t="str">
        <f>DB_INFO!G314</f>
        <v>DK/DA</v>
      </c>
      <c r="H314" s="26" t="str">
        <f>DB_INFO!H314</f>
        <v>Less 10 years</v>
      </c>
      <c r="I314" s="26">
        <f>DB_INFO!I314</f>
        <v>0</v>
      </c>
      <c r="J314" s="26" t="str">
        <f>DB_INFO!J314</f>
        <v>DK/DA</v>
      </c>
      <c r="K314" s="27" t="s">
        <v>64</v>
      </c>
      <c r="L314" s="29"/>
      <c r="M314" s="43"/>
      <c r="N314" s="30"/>
      <c r="O314" s="49"/>
      <c r="P314" s="43"/>
      <c r="Q314" s="43"/>
      <c r="R314" s="43"/>
      <c r="S314" s="49"/>
      <c r="T314" s="43"/>
      <c r="U314" s="43"/>
      <c r="V314" s="44"/>
      <c r="W314" s="123"/>
      <c r="X314" s="49"/>
      <c r="Y314" s="49"/>
      <c r="Z314" s="49"/>
      <c r="AA314" s="49"/>
      <c r="AB314" s="49"/>
      <c r="AC314" s="49"/>
      <c r="AD314" s="49"/>
      <c r="AE314" s="118"/>
    </row>
    <row r="315" spans="1:31" ht="12" customHeight="1">
      <c r="A315" s="24">
        <v>311</v>
      </c>
      <c r="B315" s="25" t="str">
        <f>DB_INFO!B315</f>
        <v>ES</v>
      </c>
      <c r="C315" s="30" t="str">
        <f>DB_INFO!C315</f>
        <v>Metals</v>
      </c>
      <c r="D315" s="25" t="str">
        <f>DB_INFO!D315</f>
        <v>Weekly</v>
      </c>
      <c r="E315" s="25" t="str">
        <f>DB_INFO!E315</f>
        <v>More 250ºC</v>
      </c>
      <c r="F315" s="26">
        <f>DB_INFO!F315</f>
        <v>0</v>
      </c>
      <c r="G315" s="26" t="str">
        <f>DB_INFO!G315</f>
        <v>DK/DA</v>
      </c>
      <c r="H315" s="26" t="str">
        <f>DB_INFO!H315</f>
        <v>10-25 years</v>
      </c>
      <c r="I315" s="26">
        <f>DB_INFO!I315</f>
        <v>0</v>
      </c>
      <c r="J315" s="26" t="str">
        <f>DB_INFO!J315</f>
        <v>No</v>
      </c>
      <c r="K315" s="94" t="s">
        <v>64</v>
      </c>
      <c r="L315" s="29"/>
      <c r="M315" s="43"/>
      <c r="N315" s="30"/>
      <c r="O315" s="49"/>
      <c r="P315" s="43"/>
      <c r="Q315" s="43"/>
      <c r="R315" s="43"/>
      <c r="S315" s="49"/>
      <c r="T315" s="43"/>
      <c r="U315" s="43"/>
      <c r="V315" s="44"/>
      <c r="W315" s="123"/>
      <c r="X315" s="49"/>
      <c r="Y315" s="49"/>
      <c r="Z315" s="49"/>
      <c r="AA315" s="49"/>
      <c r="AB315" s="49"/>
      <c r="AC315" s="49"/>
      <c r="AD315" s="49"/>
      <c r="AE315" s="118"/>
    </row>
    <row r="316" spans="1:31" ht="12" customHeight="1">
      <c r="A316" s="24">
        <v>312</v>
      </c>
      <c r="B316" s="25" t="str">
        <f>DB_INFO!B316</f>
        <v>ES</v>
      </c>
      <c r="C316" s="30" t="str">
        <f>DB_INFO!C316</f>
        <v>Rubber &amp; Plastic</v>
      </c>
      <c r="D316" s="25" t="str">
        <f>DB_INFO!D316</f>
        <v>Daily</v>
      </c>
      <c r="E316" s="25" t="str">
        <f>DB_INFO!E316</f>
        <v>More 250ºC</v>
      </c>
      <c r="F316" s="26" t="str">
        <f>DB_INFO!F316</f>
        <v>0-20ºC</v>
      </c>
      <c r="G316" s="26" t="str">
        <f>DB_INFO!G316</f>
        <v>DK/DA</v>
      </c>
      <c r="H316" s="26" t="str">
        <f>DB_INFO!H316</f>
        <v>10-25 years</v>
      </c>
      <c r="I316" s="26" t="str">
        <f>DB_INFO!I316</f>
        <v>Less 10 years</v>
      </c>
      <c r="J316" s="26" t="str">
        <f>DB_INFO!J316</f>
        <v>Yes</v>
      </c>
      <c r="K316" s="27" t="s">
        <v>63</v>
      </c>
      <c r="L316" s="29" t="s">
        <v>55</v>
      </c>
      <c r="M316" s="43" t="s">
        <v>74</v>
      </c>
      <c r="N316" s="30"/>
      <c r="O316" s="49">
        <v>1</v>
      </c>
      <c r="P316" s="43"/>
      <c r="Q316" s="43"/>
      <c r="R316" s="43"/>
      <c r="S316" s="49"/>
      <c r="T316" s="43">
        <v>1</v>
      </c>
      <c r="U316" s="43"/>
      <c r="V316" s="44"/>
      <c r="W316" s="123"/>
      <c r="X316" s="49"/>
      <c r="Y316" s="49"/>
      <c r="Z316" s="49">
        <v>1</v>
      </c>
      <c r="AA316" s="49"/>
      <c r="AB316" s="49"/>
      <c r="AC316" s="49"/>
      <c r="AD316" s="49"/>
      <c r="AE316" s="118"/>
    </row>
    <row r="317" spans="1:31" ht="12" customHeight="1">
      <c r="A317" s="24">
        <v>313</v>
      </c>
      <c r="B317" s="25" t="str">
        <f>DB_INFO!B317</f>
        <v>ES</v>
      </c>
      <c r="C317" s="30" t="str">
        <f>DB_INFO!C317</f>
        <v>Rubber &amp; Plastic</v>
      </c>
      <c r="D317" s="25" t="str">
        <f>DB_INFO!D317</f>
        <v>Daily</v>
      </c>
      <c r="E317" s="25" t="str">
        <f>DB_INFO!E317</f>
        <v>More 250ºC</v>
      </c>
      <c r="F317" s="26">
        <f>DB_INFO!F317</f>
        <v>0</v>
      </c>
      <c r="G317" s="26" t="str">
        <f>DB_INFO!G317</f>
        <v>DK/DA</v>
      </c>
      <c r="H317" s="26" t="str">
        <f>DB_INFO!H317</f>
        <v>Less 10 years</v>
      </c>
      <c r="I317" s="26">
        <f>DB_INFO!I317</f>
        <v>0</v>
      </c>
      <c r="J317" s="26" t="str">
        <f>DB_INFO!J317</f>
        <v>DK/DA</v>
      </c>
      <c r="K317" s="27" t="s">
        <v>64</v>
      </c>
      <c r="L317" s="28"/>
      <c r="M317" s="149"/>
      <c r="N317" s="30"/>
      <c r="O317" s="49"/>
      <c r="P317" s="43"/>
      <c r="Q317" s="43"/>
      <c r="R317" s="43"/>
      <c r="S317" s="49"/>
      <c r="T317" s="43"/>
      <c r="U317" s="43"/>
      <c r="V317" s="44"/>
      <c r="W317" s="123"/>
      <c r="X317" s="49"/>
      <c r="Y317" s="49"/>
      <c r="Z317" s="49"/>
      <c r="AA317" s="49"/>
      <c r="AB317" s="49"/>
      <c r="AC317" s="49"/>
      <c r="AD317" s="49"/>
      <c r="AE317" s="118"/>
    </row>
    <row r="318" spans="1:31" ht="12" customHeight="1">
      <c r="A318" s="24">
        <v>314</v>
      </c>
      <c r="B318" s="25" t="str">
        <f>DB_INFO!B318</f>
        <v>ES</v>
      </c>
      <c r="C318" s="30" t="str">
        <f>DB_INFO!C318</f>
        <v>Chemical</v>
      </c>
      <c r="D318" s="25" t="str">
        <f>DB_INFO!D318</f>
        <v>Weekly</v>
      </c>
      <c r="E318" s="25" t="str">
        <f>DB_INFO!E318</f>
        <v>More 250ºC</v>
      </c>
      <c r="F318" s="26" t="str">
        <f>DB_INFO!F318</f>
        <v>0 - (-20ºC)</v>
      </c>
      <c r="G318" s="26" t="str">
        <f>DB_INFO!G318</f>
        <v>DK/DA</v>
      </c>
      <c r="H318" s="26" t="str">
        <f>DB_INFO!H318</f>
        <v>More 25 years</v>
      </c>
      <c r="I318" s="26" t="str">
        <f>DB_INFO!I318</f>
        <v>Less 10 years</v>
      </c>
      <c r="J318" s="26" t="str">
        <f>DB_INFO!J318</f>
        <v>No</v>
      </c>
      <c r="K318" s="27" t="s">
        <v>71</v>
      </c>
      <c r="L318" s="29" t="s">
        <v>55</v>
      </c>
      <c r="M318" s="43" t="s">
        <v>74</v>
      </c>
      <c r="N318" s="30"/>
      <c r="O318" s="49"/>
      <c r="P318" s="43"/>
      <c r="Q318" s="43">
        <v>1</v>
      </c>
      <c r="R318" s="43"/>
      <c r="S318" s="49"/>
      <c r="T318" s="43">
        <v>1</v>
      </c>
      <c r="U318" s="43">
        <v>1</v>
      </c>
      <c r="V318" s="44"/>
      <c r="W318" s="123"/>
      <c r="X318" s="49">
        <v>1</v>
      </c>
      <c r="Y318" s="49"/>
      <c r="Z318" s="49">
        <v>1</v>
      </c>
      <c r="AA318" s="49"/>
      <c r="AB318" s="49"/>
      <c r="AC318" s="49"/>
      <c r="AD318" s="49"/>
      <c r="AE318" s="118">
        <v>1</v>
      </c>
    </row>
    <row r="319" spans="1:31" ht="12" customHeight="1">
      <c r="A319" s="24">
        <v>315</v>
      </c>
      <c r="B319" s="25" t="str">
        <f>DB_INFO!B319</f>
        <v>ES</v>
      </c>
      <c r="C319" s="30" t="str">
        <f>DB_INFO!C319</f>
        <v>Machinery</v>
      </c>
      <c r="D319" s="25" t="str">
        <f>DB_INFO!D319</f>
        <v>Weekly</v>
      </c>
      <c r="E319" s="25">
        <f>DB_INFO!E319</f>
        <v>0</v>
      </c>
      <c r="F319" s="26" t="str">
        <f>DB_INFO!F319</f>
        <v>0 - (-20ºC)</v>
      </c>
      <c r="G319" s="26" t="str">
        <f>DB_INFO!G319</f>
        <v>DK/DA</v>
      </c>
      <c r="H319" s="26">
        <f>DB_INFO!H319</f>
        <v>0</v>
      </c>
      <c r="I319" s="26" t="str">
        <f>DB_INFO!I319</f>
        <v>Less 10 years</v>
      </c>
      <c r="J319" s="26" t="str">
        <f>DB_INFO!J319</f>
        <v>Yes</v>
      </c>
      <c r="K319" s="27" t="s">
        <v>70</v>
      </c>
      <c r="L319" s="29" t="s">
        <v>55</v>
      </c>
      <c r="M319" s="43" t="s">
        <v>74</v>
      </c>
      <c r="N319" s="30"/>
      <c r="O319" s="49"/>
      <c r="P319" s="43"/>
      <c r="Q319" s="43">
        <v>1</v>
      </c>
      <c r="R319" s="43"/>
      <c r="S319" s="49"/>
      <c r="T319" s="43"/>
      <c r="U319" s="43"/>
      <c r="V319" s="44"/>
      <c r="W319" s="123"/>
      <c r="X319" s="49"/>
      <c r="Y319" s="49"/>
      <c r="Z319" s="49"/>
      <c r="AA319" s="49">
        <v>1</v>
      </c>
      <c r="AB319" s="49"/>
      <c r="AC319" s="49"/>
      <c r="AD319" s="49"/>
      <c r="AE319" s="118"/>
    </row>
    <row r="320" spans="1:31" ht="12" customHeight="1">
      <c r="A320" s="24"/>
      <c r="B320" s="25" t="str">
        <f>B319</f>
        <v>ES</v>
      </c>
      <c r="C320" s="30" t="str">
        <f t="shared" ref="C320:J320" si="0">C319</f>
        <v>Machinery</v>
      </c>
      <c r="D320" s="25" t="str">
        <f t="shared" si="0"/>
        <v>Weekly</v>
      </c>
      <c r="E320" s="25">
        <f t="shared" si="0"/>
        <v>0</v>
      </c>
      <c r="F320" s="26" t="str">
        <f t="shared" si="0"/>
        <v>0 - (-20ºC)</v>
      </c>
      <c r="G320" s="26" t="str">
        <f t="shared" si="0"/>
        <v>DK/DA</v>
      </c>
      <c r="H320" s="26">
        <f t="shared" si="0"/>
        <v>0</v>
      </c>
      <c r="I320" s="26" t="str">
        <f t="shared" si="0"/>
        <v>Less 10 years</v>
      </c>
      <c r="J320" s="26" t="str">
        <f t="shared" si="0"/>
        <v>Yes</v>
      </c>
      <c r="K320" s="27" t="s">
        <v>63</v>
      </c>
      <c r="L320" s="29" t="s">
        <v>55</v>
      </c>
      <c r="M320" s="43" t="s">
        <v>0</v>
      </c>
      <c r="N320" s="30"/>
      <c r="O320" s="49"/>
      <c r="P320" s="43"/>
      <c r="Q320" s="43">
        <v>1</v>
      </c>
      <c r="R320" s="43"/>
      <c r="S320" s="49"/>
      <c r="T320" s="43"/>
      <c r="U320" s="43"/>
      <c r="V320" s="44"/>
      <c r="W320" s="123"/>
      <c r="X320" s="49"/>
      <c r="Y320" s="49"/>
      <c r="Z320" s="49"/>
      <c r="AA320" s="49"/>
      <c r="AB320" s="49"/>
      <c r="AC320" s="49"/>
      <c r="AD320" s="49"/>
      <c r="AE320" s="118"/>
    </row>
    <row r="321" spans="1:31" ht="12" customHeight="1">
      <c r="A321" s="24">
        <v>316</v>
      </c>
      <c r="B321" s="25" t="str">
        <f>DB_INFO!B320</f>
        <v>ES</v>
      </c>
      <c r="C321" s="30" t="str">
        <f>DB_INFO!C320</f>
        <v>Machinery</v>
      </c>
      <c r="D321" s="25" t="str">
        <f>DB_INFO!D320</f>
        <v>Daily</v>
      </c>
      <c r="E321" s="25">
        <f>DB_INFO!E320</f>
        <v>0</v>
      </c>
      <c r="F321" s="26">
        <f>DB_INFO!F320</f>
        <v>0</v>
      </c>
      <c r="G321" s="26" t="str">
        <f>DB_INFO!G320</f>
        <v>DK/DA</v>
      </c>
      <c r="H321" s="26" t="str">
        <f>DB_INFO!H320</f>
        <v>More 25 years</v>
      </c>
      <c r="I321" s="26">
        <f>DB_INFO!I320</f>
        <v>0</v>
      </c>
      <c r="J321" s="26" t="str">
        <f>DB_INFO!J320</f>
        <v>Yes</v>
      </c>
      <c r="K321" s="94" t="s">
        <v>64</v>
      </c>
      <c r="L321" s="28"/>
      <c r="M321" s="149"/>
      <c r="N321" s="30"/>
      <c r="O321" s="49"/>
      <c r="P321" s="43"/>
      <c r="Q321" s="43"/>
      <c r="R321" s="43"/>
      <c r="S321" s="49"/>
      <c r="T321" s="43"/>
      <c r="U321" s="43"/>
      <c r="V321" s="44"/>
      <c r="W321" s="123"/>
      <c r="X321" s="49"/>
      <c r="Y321" s="49"/>
      <c r="Z321" s="49"/>
      <c r="AA321" s="49"/>
      <c r="AB321" s="49"/>
      <c r="AC321" s="49"/>
      <c r="AD321" s="49"/>
      <c r="AE321" s="118"/>
    </row>
    <row r="322" spans="1:31" ht="12" customHeight="1">
      <c r="A322" s="24">
        <v>317</v>
      </c>
      <c r="B322" s="25" t="str">
        <f>DB_INFO!B321</f>
        <v>ES</v>
      </c>
      <c r="C322" s="30" t="str">
        <f>DB_INFO!C321</f>
        <v>Machinery</v>
      </c>
      <c r="D322" s="25" t="str">
        <f>DB_INFO!D321</f>
        <v>DK/DA</v>
      </c>
      <c r="E322" s="25" t="str">
        <f>DB_INFO!E321</f>
        <v>More 250ºC</v>
      </c>
      <c r="F322" s="26">
        <f>DB_INFO!F321</f>
        <v>0</v>
      </c>
      <c r="G322" s="26" t="str">
        <f>DB_INFO!G321</f>
        <v>DK/DA</v>
      </c>
      <c r="H322" s="26" t="str">
        <f>DB_INFO!H321</f>
        <v>10-25 years</v>
      </c>
      <c r="I322" s="26">
        <f>DB_INFO!I321</f>
        <v>0</v>
      </c>
      <c r="J322" s="26" t="str">
        <f>DB_INFO!J321</f>
        <v>No</v>
      </c>
      <c r="K322" s="94" t="s">
        <v>64</v>
      </c>
      <c r="L322" s="28"/>
      <c r="M322" s="149"/>
      <c r="N322" s="30"/>
      <c r="O322" s="49"/>
      <c r="P322" s="43"/>
      <c r="Q322" s="43"/>
      <c r="R322" s="43"/>
      <c r="S322" s="49"/>
      <c r="T322" s="43"/>
      <c r="U322" s="43"/>
      <c r="V322" s="44"/>
      <c r="W322" s="123"/>
      <c r="X322" s="49"/>
      <c r="Y322" s="49"/>
      <c r="Z322" s="49"/>
      <c r="AA322" s="49"/>
      <c r="AB322" s="49"/>
      <c r="AC322" s="49"/>
      <c r="AD322" s="49"/>
      <c r="AE322" s="118"/>
    </row>
    <row r="323" spans="1:31" ht="12" customHeight="1">
      <c r="A323" s="24">
        <v>318</v>
      </c>
      <c r="B323" s="25" t="str">
        <f>DB_INFO!B322</f>
        <v>ES</v>
      </c>
      <c r="C323" s="30" t="str">
        <f>DB_INFO!C322</f>
        <v>Machinery</v>
      </c>
      <c r="D323" s="25" t="str">
        <f>DB_INFO!D322</f>
        <v>DK/DA</v>
      </c>
      <c r="E323" s="25" t="str">
        <f>DB_INFO!E322</f>
        <v>More 250ºC</v>
      </c>
      <c r="F323" s="26">
        <f>DB_INFO!F322</f>
        <v>0</v>
      </c>
      <c r="G323" s="26" t="str">
        <f>DB_INFO!G322</f>
        <v>DK/DA</v>
      </c>
      <c r="H323" s="26" t="str">
        <f>DB_INFO!H322</f>
        <v>10-25 years</v>
      </c>
      <c r="I323" s="26">
        <f>DB_INFO!I322</f>
        <v>0</v>
      </c>
      <c r="J323" s="26" t="str">
        <f>DB_INFO!J322</f>
        <v>No</v>
      </c>
      <c r="K323" s="94" t="s">
        <v>64</v>
      </c>
      <c r="L323" s="29"/>
      <c r="M323" s="43"/>
      <c r="N323" s="30"/>
      <c r="O323" s="49"/>
      <c r="P323" s="43"/>
      <c r="Q323" s="43"/>
      <c r="R323" s="43"/>
      <c r="S323" s="49"/>
      <c r="T323" s="43"/>
      <c r="U323" s="43"/>
      <c r="V323" s="44"/>
      <c r="W323" s="123"/>
      <c r="X323" s="49"/>
      <c r="Y323" s="49"/>
      <c r="Z323" s="49"/>
      <c r="AA323" s="49"/>
      <c r="AB323" s="49"/>
      <c r="AC323" s="49"/>
      <c r="AD323" s="49"/>
      <c r="AE323" s="118"/>
    </row>
    <row r="324" spans="1:31" ht="12" customHeight="1">
      <c r="A324" s="24">
        <v>319</v>
      </c>
      <c r="B324" s="25" t="str">
        <f>DB_INFO!B323</f>
        <v>ES</v>
      </c>
      <c r="C324" s="30" t="str">
        <f>DB_INFO!C323</f>
        <v>Machinery</v>
      </c>
      <c r="D324" s="25" t="str">
        <f>DB_INFO!D323</f>
        <v>Daily</v>
      </c>
      <c r="E324" s="25" t="str">
        <f>DB_INFO!E323</f>
        <v>More 250ºC</v>
      </c>
      <c r="F324" s="26">
        <f>DB_INFO!F323</f>
        <v>0</v>
      </c>
      <c r="G324" s="26" t="str">
        <f>DB_INFO!G323</f>
        <v>DK/DA</v>
      </c>
      <c r="H324" s="26" t="str">
        <f>DB_INFO!H323</f>
        <v>More 25 years</v>
      </c>
      <c r="I324" s="26">
        <f>DB_INFO!I323</f>
        <v>0</v>
      </c>
      <c r="J324" s="26" t="str">
        <f>DB_INFO!J323</f>
        <v>No</v>
      </c>
      <c r="K324" s="94" t="s">
        <v>64</v>
      </c>
      <c r="L324" s="29"/>
      <c r="M324" s="43"/>
      <c r="N324" s="30"/>
      <c r="O324" s="49"/>
      <c r="P324" s="43"/>
      <c r="Q324" s="43"/>
      <c r="R324" s="43"/>
      <c r="S324" s="49"/>
      <c r="T324" s="43"/>
      <c r="U324" s="43"/>
      <c r="V324" s="44"/>
      <c r="W324" s="123"/>
      <c r="X324" s="49"/>
      <c r="Y324" s="49"/>
      <c r="Z324" s="49"/>
      <c r="AA324" s="49"/>
      <c r="AB324" s="49"/>
      <c r="AC324" s="49"/>
      <c r="AD324" s="49"/>
      <c r="AE324" s="118"/>
    </row>
    <row r="325" spans="1:31" ht="12" customHeight="1">
      <c r="A325" s="24">
        <v>320</v>
      </c>
      <c r="B325" s="25" t="str">
        <f>DB_INFO!B324</f>
        <v>ES</v>
      </c>
      <c r="C325" s="30" t="str">
        <f>DB_INFO!C324</f>
        <v>Metals</v>
      </c>
      <c r="D325" s="25" t="str">
        <f>DB_INFO!D324</f>
        <v>Seasonal</v>
      </c>
      <c r="E325" s="25" t="str">
        <f>DB_INFO!E324</f>
        <v>More 250ºC</v>
      </c>
      <c r="F325" s="26">
        <f>DB_INFO!F324</f>
        <v>0</v>
      </c>
      <c r="G325" s="26" t="str">
        <f>DB_INFO!G324</f>
        <v>DK/DA</v>
      </c>
      <c r="H325" s="26" t="str">
        <f>DB_INFO!H324</f>
        <v>10-25 years</v>
      </c>
      <c r="I325" s="26">
        <f>DB_INFO!I324</f>
        <v>0</v>
      </c>
      <c r="J325" s="26" t="str">
        <f>DB_INFO!J324</f>
        <v>No</v>
      </c>
      <c r="K325" s="94" t="s">
        <v>64</v>
      </c>
      <c r="L325" s="29"/>
      <c r="M325" s="43"/>
      <c r="N325" s="30"/>
      <c r="O325" s="49"/>
      <c r="P325" s="43"/>
      <c r="Q325" s="43"/>
      <c r="R325" s="43"/>
      <c r="S325" s="49"/>
      <c r="T325" s="43"/>
      <c r="U325" s="43"/>
      <c r="V325" s="44"/>
      <c r="W325" s="123"/>
      <c r="X325" s="49"/>
      <c r="Y325" s="49"/>
      <c r="Z325" s="49"/>
      <c r="AA325" s="49"/>
      <c r="AB325" s="49"/>
      <c r="AC325" s="49"/>
      <c r="AD325" s="49"/>
      <c r="AE325" s="118"/>
    </row>
    <row r="326" spans="1:31" ht="12" customHeight="1">
      <c r="A326" s="24">
        <v>321</v>
      </c>
      <c r="B326" s="25" t="str">
        <f>DB_INFO!B325</f>
        <v>ES</v>
      </c>
      <c r="C326" s="30" t="str">
        <f>DB_INFO!C325</f>
        <v>Metals</v>
      </c>
      <c r="D326" s="25" t="str">
        <f>DB_INFO!D325</f>
        <v>Daily</v>
      </c>
      <c r="E326" s="25" t="str">
        <f>DB_INFO!E325</f>
        <v>More 250ºC</v>
      </c>
      <c r="F326" s="26" t="str">
        <f>DB_INFO!F325</f>
        <v>0-20ºC</v>
      </c>
      <c r="G326" s="26" t="str">
        <f>DB_INFO!G325</f>
        <v>DK/DA</v>
      </c>
      <c r="H326" s="26" t="str">
        <f>DB_INFO!H325</f>
        <v>10-25 years</v>
      </c>
      <c r="I326" s="26" t="str">
        <f>DB_INFO!I325</f>
        <v>10-25 years</v>
      </c>
      <c r="J326" s="26" t="str">
        <f>DB_INFO!J325</f>
        <v>Yes</v>
      </c>
      <c r="K326" s="94" t="s">
        <v>63</v>
      </c>
      <c r="L326" s="29" t="s">
        <v>55</v>
      </c>
      <c r="M326" s="43" t="s">
        <v>74</v>
      </c>
      <c r="N326" s="30"/>
      <c r="O326" s="49"/>
      <c r="P326" s="43"/>
      <c r="Q326" s="43">
        <v>1</v>
      </c>
      <c r="R326" s="43"/>
      <c r="S326" s="49"/>
      <c r="T326" s="43"/>
      <c r="U326" s="43"/>
      <c r="V326" s="44"/>
      <c r="W326" s="123"/>
      <c r="X326" s="49"/>
      <c r="Y326" s="49"/>
      <c r="Z326" s="49"/>
      <c r="AA326" s="49"/>
      <c r="AB326" s="49"/>
      <c r="AC326" s="49"/>
      <c r="AD326" s="49"/>
      <c r="AE326" s="118"/>
    </row>
    <row r="327" spans="1:31" ht="12" customHeight="1">
      <c r="A327" s="24">
        <v>322</v>
      </c>
      <c r="B327" s="25" t="str">
        <f>DB_INFO!B326</f>
        <v>ES</v>
      </c>
      <c r="C327" s="30" t="str">
        <f>DB_INFO!C326</f>
        <v>Machinery</v>
      </c>
      <c r="D327" s="25" t="str">
        <f>DB_INFO!D326</f>
        <v>Seasonal</v>
      </c>
      <c r="E327" s="25" t="str">
        <f>DB_INFO!E326</f>
        <v>More 250ºC</v>
      </c>
      <c r="F327" s="26">
        <f>DB_INFO!F326</f>
        <v>0</v>
      </c>
      <c r="G327" s="26" t="str">
        <f>DB_INFO!G326</f>
        <v>DK/DA</v>
      </c>
      <c r="H327" s="26" t="str">
        <f>DB_INFO!H326</f>
        <v>10-25 years</v>
      </c>
      <c r="I327" s="26">
        <f>DB_INFO!I326</f>
        <v>0</v>
      </c>
      <c r="J327" s="26" t="str">
        <f>DB_INFO!J326</f>
        <v>No</v>
      </c>
      <c r="K327" s="94" t="s">
        <v>64</v>
      </c>
      <c r="L327" s="29"/>
      <c r="M327" s="43"/>
      <c r="N327" s="30"/>
      <c r="O327" s="49"/>
      <c r="P327" s="43"/>
      <c r="Q327" s="43"/>
      <c r="R327" s="43"/>
      <c r="S327" s="49"/>
      <c r="T327" s="43"/>
      <c r="U327" s="43"/>
      <c r="V327" s="44"/>
      <c r="W327" s="123"/>
      <c r="X327" s="49"/>
      <c r="Y327" s="49"/>
      <c r="Z327" s="49"/>
      <c r="AA327" s="49"/>
      <c r="AB327" s="49"/>
      <c r="AC327" s="49"/>
      <c r="AD327" s="49"/>
      <c r="AE327" s="118"/>
    </row>
    <row r="328" spans="1:31" ht="12" customHeight="1">
      <c r="A328" s="24">
        <v>323</v>
      </c>
      <c r="B328" s="25" t="str">
        <f>DB_INFO!B327</f>
        <v>ES</v>
      </c>
      <c r="C328" s="30" t="str">
        <f>DB_INFO!C327</f>
        <v>Machinery</v>
      </c>
      <c r="D328" s="25" t="str">
        <f>DB_INFO!D327</f>
        <v>DK/DA</v>
      </c>
      <c r="E328" s="25" t="str">
        <f>DB_INFO!E327</f>
        <v>More 250ºC</v>
      </c>
      <c r="F328" s="26">
        <f>DB_INFO!F327</f>
        <v>0</v>
      </c>
      <c r="G328" s="26" t="str">
        <f>DB_INFO!G327</f>
        <v>DK/DA</v>
      </c>
      <c r="H328" s="26" t="str">
        <f>DB_INFO!H327</f>
        <v>Less 10 years</v>
      </c>
      <c r="I328" s="26">
        <f>DB_INFO!I327</f>
        <v>0</v>
      </c>
      <c r="J328" s="26" t="str">
        <f>DB_INFO!J327</f>
        <v>No</v>
      </c>
      <c r="K328" s="94" t="s">
        <v>64</v>
      </c>
      <c r="L328" s="29"/>
      <c r="M328" s="43"/>
      <c r="N328" s="30"/>
      <c r="O328" s="49"/>
      <c r="P328" s="43"/>
      <c r="Q328" s="43"/>
      <c r="R328" s="43"/>
      <c r="S328" s="49"/>
      <c r="T328" s="43"/>
      <c r="U328" s="43"/>
      <c r="V328" s="44"/>
      <c r="W328" s="123"/>
      <c r="X328" s="49"/>
      <c r="Y328" s="49"/>
      <c r="Z328" s="49"/>
      <c r="AA328" s="49"/>
      <c r="AB328" s="49"/>
      <c r="AC328" s="49"/>
      <c r="AD328" s="49"/>
      <c r="AE328" s="118"/>
    </row>
    <row r="329" spans="1:31" ht="12" customHeight="1">
      <c r="A329" s="24">
        <v>324</v>
      </c>
      <c r="B329" s="25" t="str">
        <f>DB_INFO!B328</f>
        <v>ES</v>
      </c>
      <c r="C329" s="30" t="str">
        <f>DB_INFO!C328</f>
        <v>Machinery</v>
      </c>
      <c r="D329" s="25" t="str">
        <f>DB_INFO!D328</f>
        <v>Seasonal</v>
      </c>
      <c r="E329" s="25" t="str">
        <f>DB_INFO!E328</f>
        <v>More 250ºC</v>
      </c>
      <c r="F329" s="26">
        <f>DB_INFO!F328</f>
        <v>0</v>
      </c>
      <c r="G329" s="26" t="str">
        <f>DB_INFO!G328</f>
        <v>DK/DA</v>
      </c>
      <c r="H329" s="26" t="str">
        <f>DB_INFO!H328</f>
        <v>10-25 years</v>
      </c>
      <c r="I329" s="26">
        <f>DB_INFO!I328</f>
        <v>0</v>
      </c>
      <c r="J329" s="26" t="str">
        <f>DB_INFO!J328</f>
        <v>No</v>
      </c>
      <c r="K329" s="94" t="s">
        <v>64</v>
      </c>
      <c r="L329" s="29"/>
      <c r="M329" s="43"/>
      <c r="N329" s="30"/>
      <c r="O329" s="49"/>
      <c r="P329" s="43"/>
      <c r="Q329" s="43"/>
      <c r="R329" s="43"/>
      <c r="S329" s="49"/>
      <c r="T329" s="43"/>
      <c r="U329" s="43"/>
      <c r="V329" s="44"/>
      <c r="W329" s="123"/>
      <c r="X329" s="49"/>
      <c r="Y329" s="49"/>
      <c r="Z329" s="49"/>
      <c r="AA329" s="49"/>
      <c r="AB329" s="49"/>
      <c r="AC329" s="49"/>
      <c r="AD329" s="49"/>
      <c r="AE329" s="118"/>
    </row>
    <row r="330" spans="1:31" ht="12" customHeight="1">
      <c r="A330" s="24">
        <v>325</v>
      </c>
      <c r="B330" s="25" t="str">
        <f>DB_INFO!B329</f>
        <v>ES</v>
      </c>
      <c r="C330" s="30" t="str">
        <f>DB_INFO!C329</f>
        <v>Machinery</v>
      </c>
      <c r="D330" s="25" t="str">
        <f>DB_INFO!D329</f>
        <v>Seasonal</v>
      </c>
      <c r="E330" s="25" t="str">
        <f>DB_INFO!E329</f>
        <v>More 250ºC</v>
      </c>
      <c r="F330" s="26">
        <f>DB_INFO!F329</f>
        <v>0</v>
      </c>
      <c r="G330" s="26" t="str">
        <f>DB_INFO!G329</f>
        <v>DK/DA</v>
      </c>
      <c r="H330" s="26" t="str">
        <f>DB_INFO!H329</f>
        <v>10-25 years</v>
      </c>
      <c r="I330" s="26">
        <f>DB_INFO!I329</f>
        <v>0</v>
      </c>
      <c r="J330" s="26" t="str">
        <f>DB_INFO!J329</f>
        <v>No</v>
      </c>
      <c r="K330" s="94" t="s">
        <v>64</v>
      </c>
      <c r="L330" s="29"/>
      <c r="M330" s="43"/>
      <c r="N330" s="30"/>
      <c r="O330" s="49"/>
      <c r="P330" s="43"/>
      <c r="Q330" s="43"/>
      <c r="R330" s="43"/>
      <c r="S330" s="49"/>
      <c r="T330" s="43"/>
      <c r="U330" s="43"/>
      <c r="V330" s="44"/>
      <c r="W330" s="123"/>
      <c r="X330" s="49"/>
      <c r="Y330" s="49"/>
      <c r="Z330" s="49"/>
      <c r="AA330" s="49"/>
      <c r="AB330" s="49"/>
      <c r="AC330" s="49"/>
      <c r="AD330" s="49"/>
      <c r="AE330" s="118"/>
    </row>
    <row r="331" spans="1:31" ht="12" customHeight="1">
      <c r="A331" s="24">
        <v>326</v>
      </c>
      <c r="B331" s="25" t="str">
        <f>DB_INFO!B330</f>
        <v>ES</v>
      </c>
      <c r="C331" s="30" t="str">
        <f>DB_INFO!C330</f>
        <v>Food &amp; Beverages</v>
      </c>
      <c r="D331" s="25" t="str">
        <f>DB_INFO!D330</f>
        <v>Seasonal</v>
      </c>
      <c r="E331" s="25">
        <f>DB_INFO!E330</f>
        <v>0</v>
      </c>
      <c r="F331" s="26" t="str">
        <f>DB_INFO!F330</f>
        <v>0-20ºC</v>
      </c>
      <c r="G331" s="26" t="str">
        <f>DB_INFO!G330</f>
        <v>DK/DA</v>
      </c>
      <c r="H331" s="26">
        <f>DB_INFO!H330</f>
        <v>0</v>
      </c>
      <c r="I331" s="26" t="str">
        <f>DB_INFO!I330</f>
        <v>10-25 years</v>
      </c>
      <c r="J331" s="26" t="str">
        <f>DB_INFO!J330</f>
        <v>No</v>
      </c>
      <c r="K331" s="27" t="s">
        <v>70</v>
      </c>
      <c r="L331" s="29" t="s">
        <v>55</v>
      </c>
      <c r="M331" s="43" t="s">
        <v>74</v>
      </c>
      <c r="N331" s="30"/>
      <c r="O331" s="49"/>
      <c r="P331" s="43"/>
      <c r="Q331" s="43">
        <v>1</v>
      </c>
      <c r="R331" s="43"/>
      <c r="S331" s="49"/>
      <c r="T331" s="43">
        <v>1</v>
      </c>
      <c r="U331" s="43"/>
      <c r="V331" s="44"/>
      <c r="W331" s="123"/>
      <c r="X331" s="49"/>
      <c r="Y331" s="49"/>
      <c r="Z331" s="49">
        <v>1</v>
      </c>
      <c r="AA331" s="49">
        <v>1</v>
      </c>
      <c r="AB331" s="49"/>
      <c r="AC331" s="49"/>
      <c r="AD331" s="49"/>
      <c r="AE331" s="118"/>
    </row>
    <row r="332" spans="1:31" ht="12" customHeight="1">
      <c r="A332" s="24">
        <v>327</v>
      </c>
      <c r="B332" s="25" t="str">
        <f>DB_INFO!B331</f>
        <v>ES</v>
      </c>
      <c r="C332" s="30" t="str">
        <f>DB_INFO!C331</f>
        <v>Machinery</v>
      </c>
      <c r="D332" s="25" t="str">
        <f>DB_INFO!D331</f>
        <v>Seasonal</v>
      </c>
      <c r="E332" s="25" t="str">
        <f>DB_INFO!E331</f>
        <v>More 250ºC</v>
      </c>
      <c r="F332" s="26">
        <f>DB_INFO!F331</f>
        <v>0</v>
      </c>
      <c r="G332" s="26" t="str">
        <f>DB_INFO!G331</f>
        <v>DK/DA</v>
      </c>
      <c r="H332" s="26" t="str">
        <f>DB_INFO!H331</f>
        <v>10-25 years</v>
      </c>
      <c r="I332" s="26">
        <f>DB_INFO!I331</f>
        <v>0</v>
      </c>
      <c r="J332" s="26" t="str">
        <f>DB_INFO!J331</f>
        <v>Yes</v>
      </c>
      <c r="K332" s="94" t="s">
        <v>64</v>
      </c>
      <c r="L332" s="29"/>
      <c r="M332" s="43"/>
      <c r="N332" s="30"/>
      <c r="O332" s="49"/>
      <c r="P332" s="43"/>
      <c r="Q332" s="43"/>
      <c r="R332" s="43"/>
      <c r="S332" s="49"/>
      <c r="T332" s="43"/>
      <c r="U332" s="43"/>
      <c r="V332" s="44"/>
      <c r="W332" s="123"/>
      <c r="X332" s="49"/>
      <c r="Y332" s="49"/>
      <c r="Z332" s="49"/>
      <c r="AA332" s="49"/>
      <c r="AB332" s="49"/>
      <c r="AC332" s="49"/>
      <c r="AD332" s="49"/>
      <c r="AE332" s="118"/>
    </row>
    <row r="333" spans="1:31" ht="12" customHeight="1">
      <c r="A333" s="24">
        <v>328</v>
      </c>
      <c r="B333" s="25" t="str">
        <f>DB_INFO!B332</f>
        <v>ES</v>
      </c>
      <c r="C333" s="30" t="str">
        <f>DB_INFO!C332</f>
        <v>Food &amp; Beverages</v>
      </c>
      <c r="D333" s="25" t="str">
        <f>DB_INFO!D332</f>
        <v>Seasonal</v>
      </c>
      <c r="E333" s="25" t="str">
        <f>DB_INFO!E332</f>
        <v>51-100ºC</v>
      </c>
      <c r="F333" s="26" t="str">
        <f>DB_INFO!F332</f>
        <v>0 - (-20ºC)</v>
      </c>
      <c r="G333" s="26" t="str">
        <f>DB_INFO!G332</f>
        <v>DK/DA</v>
      </c>
      <c r="H333" s="26" t="str">
        <f>DB_INFO!H332</f>
        <v>10-25 years</v>
      </c>
      <c r="I333" s="26" t="str">
        <f>DB_INFO!I332</f>
        <v>Less 10 years</v>
      </c>
      <c r="J333" s="26" t="str">
        <f>DB_INFO!J332</f>
        <v>No</v>
      </c>
      <c r="K333" s="94" t="s">
        <v>63</v>
      </c>
      <c r="L333" s="29" t="s">
        <v>55</v>
      </c>
      <c r="M333" s="43" t="s">
        <v>74</v>
      </c>
      <c r="N333" s="30"/>
      <c r="O333" s="49"/>
      <c r="P333" s="43"/>
      <c r="Q333" s="43">
        <v>1</v>
      </c>
      <c r="R333" s="43"/>
      <c r="S333" s="49"/>
      <c r="T333" s="43"/>
      <c r="U333" s="43"/>
      <c r="V333" s="44"/>
      <c r="W333" s="123"/>
      <c r="X333" s="49"/>
      <c r="Y333" s="49"/>
      <c r="Z333" s="49">
        <v>1</v>
      </c>
      <c r="AA333" s="49">
        <v>1</v>
      </c>
      <c r="AB333" s="49"/>
      <c r="AC333" s="49"/>
      <c r="AD333" s="49"/>
      <c r="AE333" s="118"/>
    </row>
    <row r="334" spans="1:31" ht="12" customHeight="1">
      <c r="A334" s="24">
        <v>329</v>
      </c>
      <c r="B334" s="25" t="str">
        <f>DB_INFO!B333</f>
        <v>ES</v>
      </c>
      <c r="C334" s="30" t="str">
        <f>DB_INFO!C333</f>
        <v>Food &amp; Beverages</v>
      </c>
      <c r="D334" s="25" t="str">
        <f>DB_INFO!D333</f>
        <v>Seasonal</v>
      </c>
      <c r="E334" s="25">
        <f>DB_INFO!E333</f>
        <v>0</v>
      </c>
      <c r="F334" s="26" t="str">
        <f>DB_INFO!F333</f>
        <v>0-20ºC</v>
      </c>
      <c r="G334" s="26" t="str">
        <f>DB_INFO!G333</f>
        <v>DK/DA</v>
      </c>
      <c r="H334" s="26">
        <f>DB_INFO!H333</f>
        <v>0</v>
      </c>
      <c r="I334" s="26" t="str">
        <f>DB_INFO!I333</f>
        <v>Less 10 years</v>
      </c>
      <c r="J334" s="26" t="str">
        <f>DB_INFO!J333</f>
        <v>No</v>
      </c>
      <c r="K334" s="94" t="s">
        <v>63</v>
      </c>
      <c r="L334" s="29" t="s">
        <v>55</v>
      </c>
      <c r="M334" s="43" t="s">
        <v>74</v>
      </c>
      <c r="N334" s="30"/>
      <c r="O334" s="49"/>
      <c r="P334" s="43">
        <v>1</v>
      </c>
      <c r="Q334" s="43">
        <v>1</v>
      </c>
      <c r="R334" s="43"/>
      <c r="S334" s="49"/>
      <c r="T334" s="43"/>
      <c r="U334" s="43"/>
      <c r="V334" s="44"/>
      <c r="W334" s="123"/>
      <c r="X334" s="49"/>
      <c r="Y334" s="49"/>
      <c r="Z334" s="49">
        <v>1</v>
      </c>
      <c r="AA334" s="49">
        <v>1</v>
      </c>
      <c r="AB334" s="49"/>
      <c r="AC334" s="49"/>
      <c r="AD334" s="49"/>
      <c r="AE334" s="118"/>
    </row>
    <row r="335" spans="1:31" ht="12" customHeight="1">
      <c r="A335" s="24">
        <v>330</v>
      </c>
      <c r="B335" s="25" t="str">
        <f>DB_INFO!B334</f>
        <v>ES</v>
      </c>
      <c r="C335" s="30" t="str">
        <f>DB_INFO!C334</f>
        <v>Metals</v>
      </c>
      <c r="D335" s="25" t="str">
        <f>DB_INFO!D334</f>
        <v>Weekly</v>
      </c>
      <c r="E335" s="25" t="str">
        <f>DB_INFO!E334</f>
        <v>More 250ºC</v>
      </c>
      <c r="F335" s="26">
        <f>DB_INFO!F334</f>
        <v>0</v>
      </c>
      <c r="G335" s="26" t="str">
        <f>DB_INFO!G334</f>
        <v>DK/DA</v>
      </c>
      <c r="H335" s="26" t="str">
        <f>DB_INFO!H334</f>
        <v>10-25 years</v>
      </c>
      <c r="I335" s="26">
        <f>DB_INFO!I334</f>
        <v>0</v>
      </c>
      <c r="J335" s="26" t="str">
        <f>DB_INFO!J334</f>
        <v>Yes</v>
      </c>
      <c r="K335" s="94" t="s">
        <v>64</v>
      </c>
      <c r="L335" s="29"/>
      <c r="M335" s="43"/>
      <c r="N335" s="30"/>
      <c r="O335" s="49"/>
      <c r="P335" s="43"/>
      <c r="Q335" s="43"/>
      <c r="R335" s="43"/>
      <c r="S335" s="49"/>
      <c r="T335" s="43"/>
      <c r="U335" s="43"/>
      <c r="V335" s="44"/>
      <c r="W335" s="123"/>
      <c r="X335" s="49"/>
      <c r="Y335" s="49"/>
      <c r="Z335" s="49"/>
      <c r="AA335" s="49"/>
      <c r="AB335" s="49"/>
      <c r="AC335" s="49"/>
      <c r="AD335" s="49"/>
      <c r="AE335" s="118"/>
    </row>
    <row r="336" spans="1:31" ht="12" customHeight="1">
      <c r="A336" s="24">
        <v>331</v>
      </c>
      <c r="B336" s="25" t="str">
        <f>DB_INFO!B335</f>
        <v>ES</v>
      </c>
      <c r="C336" s="30" t="str">
        <f>DB_INFO!C335</f>
        <v>Food &amp; Beverages</v>
      </c>
      <c r="D336" s="25" t="str">
        <f>DB_INFO!D335</f>
        <v>Seasonal</v>
      </c>
      <c r="E336" s="25">
        <f>DB_INFO!E335</f>
        <v>0</v>
      </c>
      <c r="F336" s="26" t="str">
        <f>DB_INFO!F335</f>
        <v>0-20ºC</v>
      </c>
      <c r="G336" s="26" t="str">
        <f>DB_INFO!G335</f>
        <v>DK/DA</v>
      </c>
      <c r="H336" s="26">
        <f>DB_INFO!H335</f>
        <v>0</v>
      </c>
      <c r="I336" s="26" t="str">
        <f>DB_INFO!I335</f>
        <v>Less 10 years</v>
      </c>
      <c r="J336" s="26" t="str">
        <f>DB_INFO!J335</f>
        <v>Yes</v>
      </c>
      <c r="K336" s="94" t="s">
        <v>63</v>
      </c>
      <c r="L336" s="29" t="s">
        <v>55</v>
      </c>
      <c r="M336" s="43" t="s">
        <v>74</v>
      </c>
      <c r="N336" s="30"/>
      <c r="O336" s="49"/>
      <c r="P336" s="43"/>
      <c r="Q336" s="43">
        <v>1</v>
      </c>
      <c r="R336" s="43"/>
      <c r="S336" s="49"/>
      <c r="T336" s="43"/>
      <c r="U336" s="43"/>
      <c r="V336" s="44"/>
      <c r="W336" s="123"/>
      <c r="X336" s="49"/>
      <c r="Y336" s="49"/>
      <c r="Z336" s="49"/>
      <c r="AA336" s="49">
        <v>1</v>
      </c>
      <c r="AB336" s="49"/>
      <c r="AC336" s="49"/>
      <c r="AD336" s="49"/>
      <c r="AE336" s="118"/>
    </row>
    <row r="337" spans="1:31" ht="12" customHeight="1">
      <c r="A337" s="24">
        <v>332</v>
      </c>
      <c r="B337" s="25" t="str">
        <f>DB_INFO!B336</f>
        <v>ES</v>
      </c>
      <c r="C337" s="30" t="str">
        <f>DB_INFO!C336</f>
        <v>Machinery</v>
      </c>
      <c r="D337" s="25" t="str">
        <f>DB_INFO!D336</f>
        <v>Seasonal</v>
      </c>
      <c r="E337" s="25" t="str">
        <f>DB_INFO!E336</f>
        <v>More 250ºC</v>
      </c>
      <c r="F337" s="26">
        <f>DB_INFO!F336</f>
        <v>0</v>
      </c>
      <c r="G337" s="26" t="str">
        <f>DB_INFO!G336</f>
        <v>DK/DA</v>
      </c>
      <c r="H337" s="26" t="str">
        <f>DB_INFO!H336</f>
        <v>10-25 years</v>
      </c>
      <c r="I337" s="26">
        <f>DB_INFO!I336</f>
        <v>0</v>
      </c>
      <c r="J337" s="26" t="str">
        <f>DB_INFO!J336</f>
        <v>Yes</v>
      </c>
      <c r="K337" s="27" t="s">
        <v>64</v>
      </c>
      <c r="L337" s="29"/>
      <c r="M337" s="43"/>
      <c r="N337" s="30"/>
      <c r="O337" s="49"/>
      <c r="P337" s="43"/>
      <c r="Q337" s="43"/>
      <c r="R337" s="43"/>
      <c r="S337" s="49"/>
      <c r="T337" s="43"/>
      <c r="U337" s="43"/>
      <c r="V337" s="44"/>
      <c r="W337" s="123"/>
      <c r="X337" s="49"/>
      <c r="Y337" s="49"/>
      <c r="Z337" s="49"/>
      <c r="AA337" s="49"/>
      <c r="AB337" s="49"/>
      <c r="AC337" s="49"/>
      <c r="AD337" s="49"/>
      <c r="AE337" s="118"/>
    </row>
    <row r="338" spans="1:31" ht="12" customHeight="1">
      <c r="A338" s="24">
        <v>333</v>
      </c>
      <c r="B338" s="25" t="str">
        <f>DB_INFO!B337</f>
        <v>ES</v>
      </c>
      <c r="C338" s="30" t="str">
        <f>DB_INFO!C337</f>
        <v>Machinery</v>
      </c>
      <c r="D338" s="25" t="str">
        <f>DB_INFO!D337</f>
        <v>Seasonal</v>
      </c>
      <c r="E338" s="25" t="str">
        <f>DB_INFO!E337</f>
        <v>More 250ºC</v>
      </c>
      <c r="F338" s="26">
        <f>DB_INFO!F337</f>
        <v>0</v>
      </c>
      <c r="G338" s="26" t="str">
        <f>DB_INFO!G337</f>
        <v>DK/DA</v>
      </c>
      <c r="H338" s="26" t="str">
        <f>DB_INFO!H337</f>
        <v>10-25 years</v>
      </c>
      <c r="I338" s="26">
        <f>DB_INFO!I337</f>
        <v>0</v>
      </c>
      <c r="J338" s="26" t="str">
        <f>DB_INFO!J337</f>
        <v>DK/DA</v>
      </c>
      <c r="K338" s="27" t="s">
        <v>64</v>
      </c>
      <c r="L338" s="29"/>
      <c r="M338" s="43"/>
      <c r="N338" s="30"/>
      <c r="O338" s="49"/>
      <c r="P338" s="43"/>
      <c r="Q338" s="43"/>
      <c r="R338" s="43"/>
      <c r="S338" s="49"/>
      <c r="T338" s="43"/>
      <c r="U338" s="43"/>
      <c r="V338" s="44"/>
      <c r="W338" s="123"/>
      <c r="X338" s="49"/>
      <c r="Y338" s="49"/>
      <c r="Z338" s="49"/>
      <c r="AA338" s="49"/>
      <c r="AB338" s="49"/>
      <c r="AC338" s="49"/>
      <c r="AD338" s="49"/>
      <c r="AE338" s="118"/>
    </row>
    <row r="339" spans="1:31" ht="12" customHeight="1">
      <c r="A339" s="24">
        <v>334</v>
      </c>
      <c r="B339" s="25" t="str">
        <f>DB_INFO!B338</f>
        <v>ES</v>
      </c>
      <c r="C339" s="30" t="str">
        <f>DB_INFO!C338</f>
        <v>Machinery</v>
      </c>
      <c r="D339" s="25" t="str">
        <f>DB_INFO!D338</f>
        <v>Seasonal</v>
      </c>
      <c r="E339" s="25" t="str">
        <f>DB_INFO!E338</f>
        <v>More 250ºC</v>
      </c>
      <c r="F339" s="26">
        <f>DB_INFO!F338</f>
        <v>0</v>
      </c>
      <c r="G339" s="26" t="str">
        <f>DB_INFO!G338</f>
        <v>DK/DA</v>
      </c>
      <c r="H339" s="26" t="str">
        <f>DB_INFO!H338</f>
        <v>10-25 years</v>
      </c>
      <c r="I339" s="26">
        <f>DB_INFO!I338</f>
        <v>0</v>
      </c>
      <c r="J339" s="26" t="str">
        <f>DB_INFO!J338</f>
        <v>No</v>
      </c>
      <c r="K339" s="27" t="s">
        <v>64</v>
      </c>
      <c r="L339" s="29"/>
      <c r="M339" s="43"/>
      <c r="N339" s="30"/>
      <c r="O339" s="49"/>
      <c r="P339" s="43"/>
      <c r="Q339" s="43"/>
      <c r="R339" s="43"/>
      <c r="S339" s="49"/>
      <c r="T339" s="43"/>
      <c r="U339" s="43"/>
      <c r="V339" s="44"/>
      <c r="W339" s="123"/>
      <c r="X339" s="49"/>
      <c r="Y339" s="49"/>
      <c r="Z339" s="49"/>
      <c r="AA339" s="49"/>
      <c r="AB339" s="49"/>
      <c r="AC339" s="49"/>
      <c r="AD339" s="49"/>
      <c r="AE339" s="118"/>
    </row>
    <row r="340" spans="1:31" ht="12" customHeight="1">
      <c r="A340" s="24">
        <v>335</v>
      </c>
      <c r="B340" s="25" t="str">
        <f>DB_INFO!B339</f>
        <v>ES</v>
      </c>
      <c r="C340" s="30" t="str">
        <f>DB_INFO!C339</f>
        <v>Food &amp; Beverages</v>
      </c>
      <c r="D340" s="25" t="str">
        <f>DB_INFO!D339</f>
        <v>Seasonal</v>
      </c>
      <c r="E340" s="25">
        <f>DB_INFO!E339</f>
        <v>0</v>
      </c>
      <c r="F340" s="26" t="str">
        <f>DB_INFO!F339</f>
        <v>0 - (-20ºC)</v>
      </c>
      <c r="G340" s="26" t="str">
        <f>DB_INFO!G339</f>
        <v>DK/DA</v>
      </c>
      <c r="H340" s="26">
        <f>DB_INFO!H339</f>
        <v>0</v>
      </c>
      <c r="I340" s="26" t="str">
        <f>DB_INFO!I339</f>
        <v>Less 10 years</v>
      </c>
      <c r="J340" s="26" t="str">
        <f>DB_INFO!J339</f>
        <v>No</v>
      </c>
      <c r="K340" s="27" t="s">
        <v>63</v>
      </c>
      <c r="L340" s="29" t="s">
        <v>55</v>
      </c>
      <c r="M340" s="43" t="s">
        <v>74</v>
      </c>
      <c r="N340" s="30"/>
      <c r="O340" s="49"/>
      <c r="P340" s="43">
        <v>1</v>
      </c>
      <c r="Q340" s="43">
        <v>1</v>
      </c>
      <c r="R340" s="43"/>
      <c r="S340" s="49"/>
      <c r="T340" s="43"/>
      <c r="U340" s="43"/>
      <c r="V340" s="44"/>
      <c r="W340" s="123"/>
      <c r="X340" s="49"/>
      <c r="Y340" s="49"/>
      <c r="Z340" s="49">
        <v>1</v>
      </c>
      <c r="AA340" s="49">
        <v>1</v>
      </c>
      <c r="AB340" s="49"/>
      <c r="AC340" s="49"/>
      <c r="AD340" s="49"/>
      <c r="AE340" s="118"/>
    </row>
    <row r="341" spans="1:31" ht="12" customHeight="1">
      <c r="A341" s="24">
        <v>336</v>
      </c>
      <c r="B341" s="25" t="str">
        <f>DB_INFO!B340</f>
        <v>ES</v>
      </c>
      <c r="C341" s="30" t="str">
        <f>DB_INFO!C340</f>
        <v>Wood &amp; wood products</v>
      </c>
      <c r="D341" s="25" t="str">
        <f>DB_INFO!D340</f>
        <v>Seasonal</v>
      </c>
      <c r="E341" s="25" t="str">
        <f>DB_INFO!E340</f>
        <v>More 250ºC</v>
      </c>
      <c r="F341" s="26">
        <f>DB_INFO!F340</f>
        <v>0</v>
      </c>
      <c r="G341" s="26" t="str">
        <f>DB_INFO!G340</f>
        <v>DK/DA</v>
      </c>
      <c r="H341" s="26" t="str">
        <f>DB_INFO!H340</f>
        <v>More 25 years</v>
      </c>
      <c r="I341" s="26">
        <f>DB_INFO!I340</f>
        <v>0</v>
      </c>
      <c r="J341" s="26" t="str">
        <f>DB_INFO!J340</f>
        <v>No</v>
      </c>
      <c r="K341" s="94" t="s">
        <v>64</v>
      </c>
      <c r="L341" s="29"/>
      <c r="M341" s="43"/>
      <c r="N341" s="30"/>
      <c r="O341" s="49"/>
      <c r="P341" s="43"/>
      <c r="Q341" s="43"/>
      <c r="R341" s="43"/>
      <c r="S341" s="49"/>
      <c r="T341" s="43"/>
      <c r="U341" s="43"/>
      <c r="V341" s="44"/>
      <c r="W341" s="123"/>
      <c r="X341" s="49"/>
      <c r="Y341" s="49"/>
      <c r="Z341" s="49"/>
      <c r="AA341" s="49"/>
      <c r="AB341" s="49"/>
      <c r="AC341" s="49"/>
      <c r="AD341" s="49"/>
      <c r="AE341" s="118"/>
    </row>
    <row r="342" spans="1:31" ht="12" customHeight="1">
      <c r="A342" s="24">
        <v>337</v>
      </c>
      <c r="B342" s="25" t="str">
        <f>DB_INFO!B341</f>
        <v>ES</v>
      </c>
      <c r="C342" s="30" t="str">
        <f>DB_INFO!C341</f>
        <v>Wood &amp; wood products</v>
      </c>
      <c r="D342" s="25" t="str">
        <f>DB_INFO!D341</f>
        <v>Seasonal</v>
      </c>
      <c r="E342" s="25" t="str">
        <f>DB_INFO!E341</f>
        <v>More 250ºC</v>
      </c>
      <c r="F342" s="26">
        <f>DB_INFO!F341</f>
        <v>0</v>
      </c>
      <c r="G342" s="26" t="str">
        <f>DB_INFO!G341</f>
        <v>DK/DA</v>
      </c>
      <c r="H342" s="26" t="str">
        <f>DB_INFO!H341</f>
        <v>More 25 years</v>
      </c>
      <c r="I342" s="26">
        <f>DB_INFO!I341</f>
        <v>0</v>
      </c>
      <c r="J342" s="26" t="str">
        <f>DB_INFO!J341</f>
        <v>No</v>
      </c>
      <c r="K342" s="94" t="s">
        <v>64</v>
      </c>
      <c r="L342" s="29"/>
      <c r="M342" s="43"/>
      <c r="N342" s="30"/>
      <c r="O342" s="49"/>
      <c r="P342" s="43"/>
      <c r="Q342" s="43"/>
      <c r="R342" s="43"/>
      <c r="S342" s="49"/>
      <c r="T342" s="43"/>
      <c r="U342" s="43"/>
      <c r="V342" s="44"/>
      <c r="W342" s="123"/>
      <c r="X342" s="49"/>
      <c r="Y342" s="49"/>
      <c r="Z342" s="49"/>
      <c r="AA342" s="49"/>
      <c r="AB342" s="49"/>
      <c r="AC342" s="49"/>
      <c r="AD342" s="49"/>
      <c r="AE342" s="118"/>
    </row>
    <row r="343" spans="1:31" ht="12" customHeight="1">
      <c r="A343" s="24">
        <v>338</v>
      </c>
      <c r="B343" s="25" t="str">
        <f>DB_INFO!B342</f>
        <v>ES</v>
      </c>
      <c r="C343" s="30" t="str">
        <f>DB_INFO!C342</f>
        <v>Wood &amp; wood products</v>
      </c>
      <c r="D343" s="25" t="str">
        <f>DB_INFO!D342</f>
        <v>Seasonal</v>
      </c>
      <c r="E343" s="25" t="str">
        <f>DB_INFO!E342</f>
        <v>More 250ºC</v>
      </c>
      <c r="F343" s="26">
        <f>DB_INFO!F342</f>
        <v>0</v>
      </c>
      <c r="G343" s="26" t="str">
        <f>DB_INFO!G342</f>
        <v>DK/DA</v>
      </c>
      <c r="H343" s="26" t="str">
        <f>DB_INFO!H342</f>
        <v>10-25 years</v>
      </c>
      <c r="I343" s="26">
        <f>DB_INFO!I342</f>
        <v>0</v>
      </c>
      <c r="J343" s="26" t="str">
        <f>DB_INFO!J342</f>
        <v>No</v>
      </c>
      <c r="K343" s="94" t="s">
        <v>64</v>
      </c>
      <c r="L343" s="29"/>
      <c r="M343" s="43"/>
      <c r="N343" s="30"/>
      <c r="O343" s="49"/>
      <c r="P343" s="43"/>
      <c r="Q343" s="43"/>
      <c r="R343" s="43"/>
      <c r="S343" s="49"/>
      <c r="T343" s="43"/>
      <c r="U343" s="43"/>
      <c r="V343" s="44"/>
      <c r="W343" s="123"/>
      <c r="X343" s="49"/>
      <c r="Y343" s="49"/>
      <c r="Z343" s="49"/>
      <c r="AA343" s="49"/>
      <c r="AB343" s="49"/>
      <c r="AC343" s="49"/>
      <c r="AD343" s="49"/>
      <c r="AE343" s="118"/>
    </row>
    <row r="344" spans="1:31" ht="12" customHeight="1">
      <c r="A344" s="24">
        <v>339</v>
      </c>
      <c r="B344" s="25" t="str">
        <f>DB_INFO!B343</f>
        <v>ES</v>
      </c>
      <c r="C344" s="30" t="str">
        <f>DB_INFO!C343</f>
        <v>Food &amp; Beverages</v>
      </c>
      <c r="D344" s="25" t="str">
        <f>DB_INFO!D343</f>
        <v>Seasonal</v>
      </c>
      <c r="E344" s="25">
        <f>DB_INFO!E343</f>
        <v>0</v>
      </c>
      <c r="F344" s="26" t="str">
        <f>DB_INFO!F343</f>
        <v>0-20ºC</v>
      </c>
      <c r="G344" s="26" t="str">
        <f>DB_INFO!G343</f>
        <v>DK/DA</v>
      </c>
      <c r="H344" s="26">
        <f>DB_INFO!H343</f>
        <v>0</v>
      </c>
      <c r="I344" s="26" t="str">
        <f>DB_INFO!I343</f>
        <v>10-25 years</v>
      </c>
      <c r="J344" s="26" t="str">
        <f>DB_INFO!J343</f>
        <v>No</v>
      </c>
      <c r="K344" s="27" t="s">
        <v>63</v>
      </c>
      <c r="L344" s="29" t="s">
        <v>55</v>
      </c>
      <c r="M344" s="43" t="s">
        <v>74</v>
      </c>
      <c r="N344" s="30"/>
      <c r="O344" s="49"/>
      <c r="P344" s="43">
        <v>1</v>
      </c>
      <c r="Q344" s="43">
        <v>1</v>
      </c>
      <c r="R344" s="43"/>
      <c r="S344" s="49"/>
      <c r="T344" s="43"/>
      <c r="U344" s="43"/>
      <c r="V344" s="44"/>
      <c r="W344" s="123">
        <v>1</v>
      </c>
      <c r="X344" s="49"/>
      <c r="Y344" s="49"/>
      <c r="Z344" s="49"/>
      <c r="AA344" s="49"/>
      <c r="AB344" s="49"/>
      <c r="AC344" s="49"/>
      <c r="AD344" s="49"/>
      <c r="AE344" s="118"/>
    </row>
    <row r="345" spans="1:31" ht="12" customHeight="1">
      <c r="A345" s="24">
        <v>340</v>
      </c>
      <c r="B345" s="25" t="str">
        <f>DB_INFO!B344</f>
        <v>ES</v>
      </c>
      <c r="C345" s="30" t="str">
        <f>DB_INFO!C344</f>
        <v>Food &amp; Beverages</v>
      </c>
      <c r="D345" s="25" t="str">
        <f>DB_INFO!D344</f>
        <v>Daily</v>
      </c>
      <c r="E345" s="25">
        <f>DB_INFO!E344</f>
        <v>0</v>
      </c>
      <c r="F345" s="26" t="str">
        <f>DB_INFO!F344</f>
        <v>0 - (-20ºC)</v>
      </c>
      <c r="G345" s="26" t="str">
        <f>DB_INFO!G344</f>
        <v>DK/DA</v>
      </c>
      <c r="H345" s="26">
        <f>DB_INFO!H344</f>
        <v>0</v>
      </c>
      <c r="I345" s="26" t="str">
        <f>DB_INFO!I344</f>
        <v>10-25 years</v>
      </c>
      <c r="J345" s="26" t="str">
        <f>DB_INFO!J344</f>
        <v>Yes</v>
      </c>
      <c r="K345" s="27" t="s">
        <v>63</v>
      </c>
      <c r="L345" s="29" t="s">
        <v>55</v>
      </c>
      <c r="M345" s="43" t="s">
        <v>74</v>
      </c>
      <c r="N345" s="30"/>
      <c r="O345" s="49"/>
      <c r="P345" s="43"/>
      <c r="Q345" s="43">
        <v>1</v>
      </c>
      <c r="R345" s="43"/>
      <c r="S345" s="49"/>
      <c r="T345" s="43">
        <v>1</v>
      </c>
      <c r="U345" s="43"/>
      <c r="V345" s="44"/>
      <c r="W345" s="123">
        <v>1</v>
      </c>
      <c r="X345" s="49"/>
      <c r="Y345" s="49"/>
      <c r="Z345" s="49"/>
      <c r="AA345" s="49"/>
      <c r="AB345" s="49"/>
      <c r="AC345" s="49"/>
      <c r="AD345" s="49"/>
      <c r="AE345" s="118"/>
    </row>
    <row r="346" spans="1:31" ht="12" customHeight="1">
      <c r="A346" s="24">
        <v>341</v>
      </c>
      <c r="B346" s="25" t="str">
        <f>DB_INFO!B345</f>
        <v>ES</v>
      </c>
      <c r="C346" s="30" t="str">
        <f>DB_INFO!C345</f>
        <v>Machinery</v>
      </c>
      <c r="D346" s="25" t="str">
        <f>DB_INFO!D345</f>
        <v>Seasonal</v>
      </c>
      <c r="E346" s="25" t="str">
        <f>DB_INFO!E345</f>
        <v>More 250ºC</v>
      </c>
      <c r="F346" s="26">
        <f>DB_INFO!F345</f>
        <v>0</v>
      </c>
      <c r="G346" s="26" t="str">
        <f>DB_INFO!G345</f>
        <v>DK/DA</v>
      </c>
      <c r="H346" s="26" t="str">
        <f>DB_INFO!H345</f>
        <v>More 25 years</v>
      </c>
      <c r="I346" s="26">
        <f>DB_INFO!I345</f>
        <v>0</v>
      </c>
      <c r="J346" s="26" t="str">
        <f>DB_INFO!J345</f>
        <v>Yes</v>
      </c>
      <c r="K346" s="94" t="s">
        <v>64</v>
      </c>
      <c r="L346" s="29"/>
      <c r="M346" s="43"/>
      <c r="N346" s="30"/>
      <c r="O346" s="49"/>
      <c r="P346" s="43"/>
      <c r="Q346" s="43"/>
      <c r="R346" s="43"/>
      <c r="S346" s="49"/>
      <c r="T346" s="43"/>
      <c r="U346" s="43"/>
      <c r="V346" s="44"/>
      <c r="W346" s="123"/>
      <c r="X346" s="49"/>
      <c r="Y346" s="49"/>
      <c r="Z346" s="49"/>
      <c r="AA346" s="49"/>
      <c r="AB346" s="49"/>
      <c r="AC346" s="49"/>
      <c r="AD346" s="49"/>
      <c r="AE346" s="118"/>
    </row>
    <row r="347" spans="1:31" ht="12" customHeight="1">
      <c r="A347" s="24">
        <v>342</v>
      </c>
      <c r="B347" s="25" t="str">
        <f>DB_INFO!B346</f>
        <v>ES</v>
      </c>
      <c r="C347" s="30" t="str">
        <f>DB_INFO!C346</f>
        <v>Food &amp; Beverages</v>
      </c>
      <c r="D347" s="25" t="str">
        <f>DB_INFO!D346</f>
        <v>Daily</v>
      </c>
      <c r="E347" s="25">
        <f>DB_INFO!E346</f>
        <v>0</v>
      </c>
      <c r="F347" s="26" t="str">
        <f>DB_INFO!F346</f>
        <v>0 - (-20ºC)</v>
      </c>
      <c r="G347" s="26" t="str">
        <f>DB_INFO!G346</f>
        <v>DK/DA</v>
      </c>
      <c r="H347" s="26" t="str">
        <f>DB_INFO!H346</f>
        <v>10-25 years</v>
      </c>
      <c r="I347" s="26" t="str">
        <f>DB_INFO!I346</f>
        <v>10-25 years</v>
      </c>
      <c r="J347" s="26" t="str">
        <f>DB_INFO!J346</f>
        <v>No</v>
      </c>
      <c r="K347" s="94" t="s">
        <v>63</v>
      </c>
      <c r="L347" s="29" t="s">
        <v>55</v>
      </c>
      <c r="M347" s="43" t="s">
        <v>74</v>
      </c>
      <c r="N347" s="30"/>
      <c r="O347" s="49"/>
      <c r="P347" s="43"/>
      <c r="Q347" s="43">
        <v>1</v>
      </c>
      <c r="R347" s="43"/>
      <c r="S347" s="49"/>
      <c r="T347" s="43"/>
      <c r="U347" s="43"/>
      <c r="V347" s="44"/>
      <c r="W347" s="123">
        <v>1</v>
      </c>
      <c r="X347" s="49"/>
      <c r="Y347" s="49"/>
      <c r="Z347" s="49"/>
      <c r="AA347" s="49"/>
      <c r="AB347" s="49"/>
      <c r="AC347" s="49"/>
      <c r="AD347" s="49"/>
      <c r="AE347" s="118"/>
    </row>
    <row r="348" spans="1:31" ht="12" customHeight="1">
      <c r="A348" s="24">
        <v>343</v>
      </c>
      <c r="B348" s="25" t="str">
        <f>DB_INFO!B347</f>
        <v>ES</v>
      </c>
      <c r="C348" s="30" t="str">
        <f>DB_INFO!C347</f>
        <v>Food &amp; Beverages</v>
      </c>
      <c r="D348" s="25" t="str">
        <f>DB_INFO!D347</f>
        <v>Daily</v>
      </c>
      <c r="E348" s="25" t="str">
        <f>DB_INFO!E347</f>
        <v>More 250ºC</v>
      </c>
      <c r="F348" s="26" t="str">
        <f>DB_INFO!F347</f>
        <v>0-20ºC</v>
      </c>
      <c r="G348" s="26" t="str">
        <f>DB_INFO!G347</f>
        <v>DK/DA</v>
      </c>
      <c r="H348" s="26" t="str">
        <f>DB_INFO!H347</f>
        <v>More 25 years</v>
      </c>
      <c r="I348" s="26" t="str">
        <f>DB_INFO!I347</f>
        <v>10-25 years</v>
      </c>
      <c r="J348" s="26" t="str">
        <f>DB_INFO!J347</f>
        <v>No</v>
      </c>
      <c r="K348" s="27" t="s">
        <v>63</v>
      </c>
      <c r="L348" s="29" t="s">
        <v>55</v>
      </c>
      <c r="M348" s="43" t="s">
        <v>74</v>
      </c>
      <c r="N348" s="30"/>
      <c r="O348" s="49"/>
      <c r="P348" s="43"/>
      <c r="Q348" s="43">
        <v>1</v>
      </c>
      <c r="R348" s="43"/>
      <c r="S348" s="49"/>
      <c r="T348" s="43"/>
      <c r="U348" s="43"/>
      <c r="V348" s="44"/>
      <c r="W348" s="123">
        <v>1</v>
      </c>
      <c r="X348" s="49"/>
      <c r="Y348" s="49"/>
      <c r="Z348" s="49"/>
      <c r="AA348" s="49"/>
      <c r="AB348" s="49"/>
      <c r="AC348" s="49"/>
      <c r="AD348" s="49"/>
      <c r="AE348" s="118"/>
    </row>
    <row r="349" spans="1:31" ht="12" customHeight="1">
      <c r="A349" s="24">
        <v>344</v>
      </c>
      <c r="B349" s="25" t="str">
        <f>DB_INFO!B348</f>
        <v>ES</v>
      </c>
      <c r="C349" s="30" t="str">
        <f>DB_INFO!C348</f>
        <v>Metals</v>
      </c>
      <c r="D349" s="25" t="str">
        <f>DB_INFO!D348</f>
        <v>Weekly</v>
      </c>
      <c r="E349" s="25" t="str">
        <f>DB_INFO!E348</f>
        <v>51-100ºC</v>
      </c>
      <c r="F349" s="26">
        <f>DB_INFO!F348</f>
        <v>0</v>
      </c>
      <c r="G349" s="26" t="str">
        <f>DB_INFO!G348</f>
        <v>DK/DA</v>
      </c>
      <c r="H349" s="26">
        <f>DB_INFO!H348</f>
        <v>0</v>
      </c>
      <c r="I349" s="26">
        <f>DB_INFO!I348</f>
        <v>0</v>
      </c>
      <c r="J349" s="26" t="str">
        <f>DB_INFO!J348</f>
        <v>Yes</v>
      </c>
      <c r="K349" s="94" t="s">
        <v>64</v>
      </c>
      <c r="L349" s="29"/>
      <c r="M349" s="43"/>
      <c r="N349" s="30"/>
      <c r="O349" s="49"/>
      <c r="P349" s="43"/>
      <c r="Q349" s="43"/>
      <c r="R349" s="43"/>
      <c r="S349" s="49"/>
      <c r="T349" s="43"/>
      <c r="U349" s="43"/>
      <c r="V349" s="44"/>
      <c r="W349" s="123"/>
      <c r="X349" s="49"/>
      <c r="Y349" s="49"/>
      <c r="Z349" s="49"/>
      <c r="AA349" s="49"/>
      <c r="AB349" s="49"/>
      <c r="AC349" s="49"/>
      <c r="AD349" s="49"/>
      <c r="AE349" s="118"/>
    </row>
    <row r="350" spans="1:31" ht="12" customHeight="1">
      <c r="A350" s="24">
        <v>345</v>
      </c>
      <c r="B350" s="25" t="str">
        <f>DB_INFO!B349</f>
        <v>ES</v>
      </c>
      <c r="C350" s="30" t="str">
        <f>DB_INFO!C349</f>
        <v>Food &amp; Beverages</v>
      </c>
      <c r="D350" s="25" t="str">
        <f>DB_INFO!D349</f>
        <v>Daily</v>
      </c>
      <c r="E350" s="25" t="str">
        <f>DB_INFO!E349</f>
        <v>51-100ºC</v>
      </c>
      <c r="F350" s="26">
        <f>DB_INFO!F349</f>
        <v>0</v>
      </c>
      <c r="G350" s="26" t="str">
        <f>DB_INFO!G349</f>
        <v>DK/DA</v>
      </c>
      <c r="H350" s="26" t="str">
        <f>DB_INFO!H349</f>
        <v>10-25 years</v>
      </c>
      <c r="I350" s="26">
        <f>DB_INFO!I349</f>
        <v>0</v>
      </c>
      <c r="J350" s="26" t="str">
        <f>DB_INFO!J349</f>
        <v>Yes</v>
      </c>
      <c r="K350" s="94" t="s">
        <v>64</v>
      </c>
      <c r="L350" s="29"/>
      <c r="M350" s="43"/>
      <c r="N350" s="30"/>
      <c r="O350" s="49"/>
      <c r="P350" s="43"/>
      <c r="Q350" s="43"/>
      <c r="R350" s="43"/>
      <c r="S350" s="49"/>
      <c r="T350" s="43"/>
      <c r="U350" s="43"/>
      <c r="V350" s="44"/>
      <c r="W350" s="123"/>
      <c r="X350" s="49"/>
      <c r="Y350" s="49"/>
      <c r="Z350" s="49"/>
      <c r="AA350" s="49"/>
      <c r="AB350" s="49"/>
      <c r="AC350" s="49"/>
      <c r="AD350" s="49"/>
      <c r="AE350" s="118"/>
    </row>
    <row r="351" spans="1:31" ht="12" customHeight="1">
      <c r="A351" s="24">
        <v>346</v>
      </c>
      <c r="B351" s="25" t="str">
        <f>DB_INFO!B350</f>
        <v>ES</v>
      </c>
      <c r="C351" s="30" t="str">
        <f>DB_INFO!C350</f>
        <v>Food &amp; Beverages</v>
      </c>
      <c r="D351" s="25" t="str">
        <f>DB_INFO!D350</f>
        <v>Daily</v>
      </c>
      <c r="E351" s="25">
        <f>DB_INFO!E350</f>
        <v>0</v>
      </c>
      <c r="F351" s="26" t="str">
        <f>DB_INFO!F350</f>
        <v>0-20ºC</v>
      </c>
      <c r="G351" s="26" t="str">
        <f>DB_INFO!G350</f>
        <v>DK/DA</v>
      </c>
      <c r="H351" s="26">
        <f>DB_INFO!H350</f>
        <v>0</v>
      </c>
      <c r="I351" s="26" t="str">
        <f>DB_INFO!I350</f>
        <v>Less 10 years</v>
      </c>
      <c r="J351" s="26" t="str">
        <f>DB_INFO!J350</f>
        <v>Yes</v>
      </c>
      <c r="K351" s="27" t="s">
        <v>63</v>
      </c>
      <c r="L351" s="29" t="s">
        <v>55</v>
      </c>
      <c r="M351" s="43" t="s">
        <v>74</v>
      </c>
      <c r="N351" s="30"/>
      <c r="O351" s="49"/>
      <c r="P351" s="43">
        <v>1</v>
      </c>
      <c r="Q351" s="43">
        <v>1</v>
      </c>
      <c r="R351" s="43"/>
      <c r="S351" s="49"/>
      <c r="T351" s="43"/>
      <c r="U351" s="43">
        <v>1</v>
      </c>
      <c r="V351" s="44"/>
      <c r="W351" s="123"/>
      <c r="X351" s="49"/>
      <c r="Y351" s="49"/>
      <c r="Z351" s="49">
        <v>1</v>
      </c>
      <c r="AA351" s="49"/>
      <c r="AB351" s="49"/>
      <c r="AC351" s="49"/>
      <c r="AD351" s="49"/>
      <c r="AE351" s="118"/>
    </row>
    <row r="352" spans="1:31" ht="12" customHeight="1">
      <c r="A352" s="24">
        <v>347</v>
      </c>
      <c r="B352" s="25" t="str">
        <f>DB_INFO!B351</f>
        <v>ES</v>
      </c>
      <c r="C352" s="30" t="str">
        <f>DB_INFO!C351</f>
        <v>Machinery</v>
      </c>
      <c r="D352" s="25" t="str">
        <f>DB_INFO!D351</f>
        <v>Seasonal</v>
      </c>
      <c r="E352" s="25" t="str">
        <f>DB_INFO!E351</f>
        <v>More 250ºC</v>
      </c>
      <c r="F352" s="26">
        <f>DB_INFO!F351</f>
        <v>0</v>
      </c>
      <c r="G352" s="26" t="str">
        <f>DB_INFO!G351</f>
        <v>DK/DA</v>
      </c>
      <c r="H352" s="26" t="str">
        <f>DB_INFO!H351</f>
        <v>10-25 years</v>
      </c>
      <c r="I352" s="26">
        <f>DB_INFO!I351</f>
        <v>0</v>
      </c>
      <c r="J352" s="26" t="str">
        <f>DB_INFO!J351</f>
        <v>No</v>
      </c>
      <c r="K352" s="94" t="s">
        <v>64</v>
      </c>
      <c r="L352" s="29"/>
      <c r="M352" s="43"/>
      <c r="N352" s="30"/>
      <c r="O352" s="49"/>
      <c r="P352" s="43"/>
      <c r="Q352" s="43"/>
      <c r="R352" s="43"/>
      <c r="S352" s="49"/>
      <c r="T352" s="43"/>
      <c r="U352" s="43"/>
      <c r="V352" s="44"/>
      <c r="W352" s="123"/>
      <c r="X352" s="49"/>
      <c r="Y352" s="49"/>
      <c r="Z352" s="49"/>
      <c r="AA352" s="49"/>
      <c r="AB352" s="49"/>
      <c r="AC352" s="49"/>
      <c r="AD352" s="49"/>
      <c r="AE352" s="118"/>
    </row>
    <row r="353" spans="1:31" ht="12" customHeight="1">
      <c r="A353" s="24">
        <v>348</v>
      </c>
      <c r="B353" s="25" t="str">
        <f>DB_INFO!B352</f>
        <v>ES</v>
      </c>
      <c r="C353" s="30" t="str">
        <f>DB_INFO!C352</f>
        <v>Machinery</v>
      </c>
      <c r="D353" s="25" t="str">
        <f>DB_INFO!D352</f>
        <v>Seasonal</v>
      </c>
      <c r="E353" s="25" t="str">
        <f>DB_INFO!E352</f>
        <v>More 250ºC</v>
      </c>
      <c r="F353" s="26">
        <f>DB_INFO!F352</f>
        <v>0</v>
      </c>
      <c r="G353" s="26" t="str">
        <f>DB_INFO!G352</f>
        <v>DK/DA</v>
      </c>
      <c r="H353" s="26" t="str">
        <f>DB_INFO!H352</f>
        <v>10-25 years</v>
      </c>
      <c r="I353" s="26">
        <f>DB_INFO!I352</f>
        <v>0</v>
      </c>
      <c r="J353" s="26" t="str">
        <f>DB_INFO!J352</f>
        <v>Yes</v>
      </c>
      <c r="K353" s="94" t="s">
        <v>64</v>
      </c>
      <c r="L353" s="29"/>
      <c r="M353" s="43"/>
      <c r="N353" s="30"/>
      <c r="O353" s="49"/>
      <c r="P353" s="43"/>
      <c r="Q353" s="43"/>
      <c r="R353" s="43"/>
      <c r="S353" s="49"/>
      <c r="T353" s="43"/>
      <c r="U353" s="43"/>
      <c r="V353" s="44"/>
      <c r="W353" s="123"/>
      <c r="X353" s="49"/>
      <c r="Y353" s="49"/>
      <c r="Z353" s="49"/>
      <c r="AA353" s="49"/>
      <c r="AB353" s="49"/>
      <c r="AC353" s="49"/>
      <c r="AD353" s="49"/>
      <c r="AE353" s="118"/>
    </row>
    <row r="354" spans="1:31" ht="12" customHeight="1">
      <c r="A354" s="24">
        <v>349</v>
      </c>
      <c r="B354" s="25" t="str">
        <f>DB_INFO!B353</f>
        <v>ES</v>
      </c>
      <c r="C354" s="30" t="str">
        <f>DB_INFO!C353</f>
        <v>Food &amp; Beverages</v>
      </c>
      <c r="D354" s="25" t="str">
        <f>DB_INFO!D353</f>
        <v>Seasonal</v>
      </c>
      <c r="E354" s="25" t="str">
        <f>DB_INFO!E353</f>
        <v>More 250ºC</v>
      </c>
      <c r="F354" s="26" t="str">
        <f>DB_INFO!F353</f>
        <v>0-20ºC</v>
      </c>
      <c r="G354" s="26" t="str">
        <f>DB_INFO!G353</f>
        <v>DK/DA</v>
      </c>
      <c r="H354" s="26" t="str">
        <f>DB_INFO!H353</f>
        <v>Less 10 years</v>
      </c>
      <c r="I354" s="26" t="str">
        <f>DB_INFO!I353</f>
        <v>Less 10 years</v>
      </c>
      <c r="J354" s="26" t="str">
        <f>DB_INFO!J353</f>
        <v>Yes</v>
      </c>
      <c r="K354" s="94" t="s">
        <v>148</v>
      </c>
      <c r="L354" s="29" t="s">
        <v>221</v>
      </c>
      <c r="M354" s="43" t="s">
        <v>74</v>
      </c>
      <c r="N354" s="30"/>
      <c r="O354" s="49"/>
      <c r="P354" s="43"/>
      <c r="Q354" s="43"/>
      <c r="R354" s="43"/>
      <c r="S354" s="49"/>
      <c r="T354" s="43"/>
      <c r="U354" s="43"/>
      <c r="V354" s="44"/>
      <c r="W354" s="123"/>
      <c r="X354" s="49"/>
      <c r="Y354" s="49"/>
      <c r="Z354" s="49">
        <v>1</v>
      </c>
      <c r="AA354" s="49"/>
      <c r="AB354" s="49"/>
      <c r="AC354" s="49"/>
      <c r="AD354" s="49"/>
      <c r="AE354" s="118">
        <v>1</v>
      </c>
    </row>
    <row r="355" spans="1:31" ht="12" customHeight="1">
      <c r="A355" s="24">
        <v>350</v>
      </c>
      <c r="B355" s="25" t="str">
        <f>DB_INFO!B354</f>
        <v>ES</v>
      </c>
      <c r="C355" s="30" t="str">
        <f>DB_INFO!C354</f>
        <v>Food &amp; Beverages</v>
      </c>
      <c r="D355" s="25" t="str">
        <f>DB_INFO!D354</f>
        <v>Seasonal</v>
      </c>
      <c r="E355" s="25" t="str">
        <f>DB_INFO!E354</f>
        <v>More 250ºC</v>
      </c>
      <c r="F355" s="26" t="str">
        <f>DB_INFO!F354</f>
        <v>0 - (-20ºC)</v>
      </c>
      <c r="G355" s="26" t="str">
        <f>DB_INFO!G354</f>
        <v>DK/DA</v>
      </c>
      <c r="H355" s="26" t="str">
        <f>DB_INFO!H354</f>
        <v>Less 10 years</v>
      </c>
      <c r="I355" s="26" t="str">
        <f>DB_INFO!I354</f>
        <v>Less 10 years</v>
      </c>
      <c r="J355" s="26" t="str">
        <f>DB_INFO!J354</f>
        <v>No</v>
      </c>
      <c r="K355" s="94" t="s">
        <v>424</v>
      </c>
      <c r="L355" s="29" t="s">
        <v>221</v>
      </c>
      <c r="M355" s="43" t="s">
        <v>74</v>
      </c>
      <c r="N355" s="30"/>
      <c r="O355" s="49">
        <v>1</v>
      </c>
      <c r="P355" s="43"/>
      <c r="Q355" s="43"/>
      <c r="R355" s="43"/>
      <c r="S355" s="49"/>
      <c r="T355" s="43"/>
      <c r="U355" s="43">
        <v>1</v>
      </c>
      <c r="V355" s="44"/>
      <c r="W355" s="123"/>
      <c r="X355" s="49"/>
      <c r="Y355" s="49"/>
      <c r="Z355" s="49"/>
      <c r="AA355" s="49"/>
      <c r="AB355" s="49"/>
      <c r="AC355" s="49"/>
      <c r="AD355" s="49">
        <v>1</v>
      </c>
      <c r="AE355" s="118"/>
    </row>
    <row r="356" spans="1:31" ht="12" customHeight="1">
      <c r="A356" s="24">
        <v>351</v>
      </c>
      <c r="B356" s="25" t="str">
        <f>DB_INFO!B355</f>
        <v>ES</v>
      </c>
      <c r="C356" s="30" t="str">
        <f>DB_INFO!C355</f>
        <v>Rubber &amp; Plastic</v>
      </c>
      <c r="D356" s="25" t="str">
        <f>DB_INFO!D355</f>
        <v>Weekly</v>
      </c>
      <c r="E356" s="25">
        <f>DB_INFO!E355</f>
        <v>0</v>
      </c>
      <c r="F356" s="26" t="str">
        <f>DB_INFO!F355</f>
        <v>DK/DA</v>
      </c>
      <c r="G356" s="26" t="str">
        <f>DB_INFO!G355</f>
        <v>DK/DA</v>
      </c>
      <c r="H356" s="26">
        <f>DB_INFO!H355</f>
        <v>0</v>
      </c>
      <c r="I356" s="26" t="str">
        <f>DB_INFO!I355</f>
        <v>Less 10 years</v>
      </c>
      <c r="J356" s="26" t="str">
        <f>DB_INFO!J355</f>
        <v>No</v>
      </c>
      <c r="K356" s="27" t="s">
        <v>424</v>
      </c>
      <c r="L356" s="29" t="s">
        <v>55</v>
      </c>
      <c r="M356" s="43" t="s">
        <v>74</v>
      </c>
      <c r="N356" s="30"/>
      <c r="O356" s="49"/>
      <c r="P356" s="43"/>
      <c r="Q356" s="43">
        <v>1</v>
      </c>
      <c r="R356" s="43"/>
      <c r="S356" s="49"/>
      <c r="T356" s="43"/>
      <c r="U356" s="43"/>
      <c r="V356" s="44"/>
      <c r="W356" s="123">
        <v>1</v>
      </c>
      <c r="X356" s="49"/>
      <c r="Y356" s="49"/>
      <c r="Z356" s="49"/>
      <c r="AA356" s="49">
        <v>1</v>
      </c>
      <c r="AB356" s="49"/>
      <c r="AC356" s="49"/>
      <c r="AD356" s="49"/>
      <c r="AE356" s="118"/>
    </row>
    <row r="357" spans="1:31" ht="12" customHeight="1">
      <c r="A357" s="24"/>
      <c r="B357" s="25" t="str">
        <f>B356</f>
        <v>ES</v>
      </c>
      <c r="C357" s="30" t="str">
        <f t="shared" ref="C357" si="1">C356</f>
        <v>Rubber &amp; Plastic</v>
      </c>
      <c r="D357" s="25" t="str">
        <f t="shared" ref="D357" si="2">D356</f>
        <v>Weekly</v>
      </c>
      <c r="E357" s="25">
        <f t="shared" ref="E357" si="3">E356</f>
        <v>0</v>
      </c>
      <c r="F357" s="26" t="str">
        <f t="shared" ref="F357" si="4">F356</f>
        <v>DK/DA</v>
      </c>
      <c r="G357" s="26" t="str">
        <f t="shared" ref="G357" si="5">G356</f>
        <v>DK/DA</v>
      </c>
      <c r="H357" s="26">
        <f t="shared" ref="H357" si="6">H356</f>
        <v>0</v>
      </c>
      <c r="I357" s="26" t="str">
        <f t="shared" ref="I357" si="7">I356</f>
        <v>Less 10 years</v>
      </c>
      <c r="J357" s="26" t="str">
        <f t="shared" ref="J357" si="8">J356</f>
        <v>No</v>
      </c>
      <c r="K357" s="27" t="s">
        <v>71</v>
      </c>
      <c r="L357" s="29" t="s">
        <v>55</v>
      </c>
      <c r="M357" s="43" t="s">
        <v>0</v>
      </c>
      <c r="N357" s="30"/>
      <c r="O357" s="49"/>
      <c r="P357" s="43"/>
      <c r="Q357" s="43">
        <v>1</v>
      </c>
      <c r="R357" s="43"/>
      <c r="S357" s="49"/>
      <c r="T357" s="43"/>
      <c r="U357" s="43"/>
      <c r="V357" s="44"/>
      <c r="W357" s="123"/>
      <c r="X357" s="49"/>
      <c r="Y357" s="49"/>
      <c r="Z357" s="49"/>
      <c r="AA357" s="49"/>
      <c r="AB357" s="49"/>
      <c r="AC357" s="49"/>
      <c r="AD357" s="49"/>
      <c r="AE357" s="118"/>
    </row>
    <row r="358" spans="1:31" ht="12" customHeight="1">
      <c r="A358" s="24">
        <v>352</v>
      </c>
      <c r="B358" s="25" t="str">
        <f>DB_INFO!B356</f>
        <v>ES</v>
      </c>
      <c r="C358" s="30" t="str">
        <f>DB_INFO!C356</f>
        <v>Chemical</v>
      </c>
      <c r="D358" s="25" t="str">
        <f>DB_INFO!D356</f>
        <v>Daily</v>
      </c>
      <c r="E358" s="25" t="str">
        <f>DB_INFO!E356</f>
        <v>More 250ºC</v>
      </c>
      <c r="F358" s="26">
        <f>DB_INFO!F356</f>
        <v>0</v>
      </c>
      <c r="G358" s="26" t="str">
        <f>DB_INFO!G356</f>
        <v>DK/DA</v>
      </c>
      <c r="H358" s="26" t="str">
        <f>DB_INFO!H356</f>
        <v>Less 10 years</v>
      </c>
      <c r="I358" s="26">
        <f>DB_INFO!I356</f>
        <v>0</v>
      </c>
      <c r="J358" s="26" t="str">
        <f>DB_INFO!J356</f>
        <v>Yes</v>
      </c>
      <c r="K358" s="94" t="s">
        <v>64</v>
      </c>
      <c r="L358" s="29"/>
      <c r="M358" s="43"/>
      <c r="N358" s="30"/>
      <c r="O358" s="49"/>
      <c r="P358" s="43"/>
      <c r="Q358" s="43"/>
      <c r="R358" s="43"/>
      <c r="S358" s="49"/>
      <c r="T358" s="43"/>
      <c r="U358" s="43"/>
      <c r="V358" s="44"/>
      <c r="W358" s="123"/>
      <c r="X358" s="49"/>
      <c r="Y358" s="49"/>
      <c r="Z358" s="49"/>
      <c r="AA358" s="49"/>
      <c r="AB358" s="49"/>
      <c r="AC358" s="49"/>
      <c r="AD358" s="49"/>
      <c r="AE358" s="118"/>
    </row>
    <row r="359" spans="1:31" ht="12" customHeight="1">
      <c r="A359" s="24">
        <v>353</v>
      </c>
      <c r="B359" s="25" t="str">
        <f>DB_INFO!B357</f>
        <v>ES</v>
      </c>
      <c r="C359" s="30" t="str">
        <f>DB_INFO!C357</f>
        <v>Chemical</v>
      </c>
      <c r="D359" s="25" t="str">
        <f>DB_INFO!D357</f>
        <v>Weekly</v>
      </c>
      <c r="E359" s="25" t="str">
        <f>DB_INFO!E357</f>
        <v>More 250ºC</v>
      </c>
      <c r="F359" s="26" t="str">
        <f>DB_INFO!F357</f>
        <v>0-20ºC</v>
      </c>
      <c r="G359" s="26" t="str">
        <f>DB_INFO!G357</f>
        <v>DK/DA</v>
      </c>
      <c r="H359" s="26" t="str">
        <f>DB_INFO!H357</f>
        <v>10-25 years</v>
      </c>
      <c r="I359" s="26" t="str">
        <f>DB_INFO!I357</f>
        <v>10-25 years</v>
      </c>
      <c r="J359" s="26" t="str">
        <f>DB_INFO!J357</f>
        <v>No</v>
      </c>
      <c r="K359" s="94" t="s">
        <v>148</v>
      </c>
      <c r="L359" s="29" t="s">
        <v>55</v>
      </c>
      <c r="M359" s="43" t="s">
        <v>74</v>
      </c>
      <c r="N359" s="30"/>
      <c r="O359" s="49"/>
      <c r="P359" s="43">
        <v>1</v>
      </c>
      <c r="Q359" s="43">
        <v>1</v>
      </c>
      <c r="R359" s="43">
        <v>1</v>
      </c>
      <c r="S359" s="49"/>
      <c r="T359" s="43">
        <v>1</v>
      </c>
      <c r="U359" s="43">
        <v>1</v>
      </c>
      <c r="V359" s="44"/>
      <c r="W359" s="123">
        <v>1</v>
      </c>
      <c r="X359" s="49">
        <v>1</v>
      </c>
      <c r="Y359" s="49"/>
      <c r="Z359" s="49"/>
      <c r="AA359" s="49">
        <v>1</v>
      </c>
      <c r="AB359" s="49"/>
      <c r="AC359" s="49"/>
      <c r="AD359" s="49"/>
      <c r="AE359" s="118"/>
    </row>
    <row r="360" spans="1:31" ht="12" customHeight="1">
      <c r="A360" s="24"/>
      <c r="B360" s="25" t="str">
        <f>B359</f>
        <v>ES</v>
      </c>
      <c r="C360" s="30" t="str">
        <f t="shared" ref="C360" si="9">C359</f>
        <v>Chemical</v>
      </c>
      <c r="D360" s="25" t="str">
        <f t="shared" ref="D360" si="10">D359</f>
        <v>Weekly</v>
      </c>
      <c r="E360" s="25" t="str">
        <f t="shared" ref="E360" si="11">E359</f>
        <v>More 250ºC</v>
      </c>
      <c r="F360" s="26" t="str">
        <f t="shared" ref="F360" si="12">F359</f>
        <v>0-20ºC</v>
      </c>
      <c r="G360" s="26" t="str">
        <f t="shared" ref="G360" si="13">G359</f>
        <v>DK/DA</v>
      </c>
      <c r="H360" s="26" t="str">
        <f t="shared" ref="H360" si="14">H359</f>
        <v>10-25 years</v>
      </c>
      <c r="I360" s="26" t="str">
        <f t="shared" ref="I360" si="15">I359</f>
        <v>10-25 years</v>
      </c>
      <c r="J360" s="26" t="str">
        <f t="shared" ref="J360" si="16">J359</f>
        <v>No</v>
      </c>
      <c r="K360" s="94" t="s">
        <v>63</v>
      </c>
      <c r="L360" s="29" t="s">
        <v>221</v>
      </c>
      <c r="M360" s="43"/>
      <c r="N360" s="30"/>
      <c r="O360" s="49"/>
      <c r="P360" s="43"/>
      <c r="Q360" s="43"/>
      <c r="R360" s="43"/>
      <c r="S360" s="49"/>
      <c r="T360" s="43"/>
      <c r="U360" s="43"/>
      <c r="V360" s="44"/>
      <c r="W360" s="123"/>
      <c r="X360" s="49"/>
      <c r="Y360" s="49"/>
      <c r="Z360" s="49"/>
      <c r="AA360" s="49"/>
      <c r="AB360" s="49"/>
      <c r="AC360" s="49"/>
      <c r="AD360" s="49"/>
      <c r="AE360" s="118"/>
    </row>
    <row r="361" spans="1:31" ht="12" customHeight="1">
      <c r="A361" s="24">
        <v>354</v>
      </c>
      <c r="B361" s="25" t="str">
        <f>DB_INFO!B358</f>
        <v>ES</v>
      </c>
      <c r="C361" s="30" t="str">
        <f>DB_INFO!C358</f>
        <v>Machinery</v>
      </c>
      <c r="D361" s="25" t="str">
        <f>DB_INFO!D358</f>
        <v>Seasonal</v>
      </c>
      <c r="E361" s="25" t="str">
        <f>DB_INFO!E358</f>
        <v>More 250ºC</v>
      </c>
      <c r="F361" s="26">
        <f>DB_INFO!F358</f>
        <v>0</v>
      </c>
      <c r="G361" s="26" t="str">
        <f>DB_INFO!G358</f>
        <v>DK/DA</v>
      </c>
      <c r="H361" s="26">
        <f>DB_INFO!H358</f>
        <v>0</v>
      </c>
      <c r="I361" s="26">
        <f>DB_INFO!I358</f>
        <v>0</v>
      </c>
      <c r="J361" s="26" t="str">
        <f>DB_INFO!J358</f>
        <v>No</v>
      </c>
      <c r="K361" s="27" t="s">
        <v>64</v>
      </c>
      <c r="L361" s="29"/>
      <c r="M361" s="43"/>
      <c r="N361" s="30"/>
      <c r="O361" s="49"/>
      <c r="P361" s="43"/>
      <c r="Q361" s="43"/>
      <c r="R361" s="43"/>
      <c r="S361" s="49"/>
      <c r="T361" s="43"/>
      <c r="U361" s="43"/>
      <c r="V361" s="44"/>
      <c r="W361" s="123"/>
      <c r="X361" s="49"/>
      <c r="Y361" s="49"/>
      <c r="Z361" s="49"/>
      <c r="AA361" s="49"/>
      <c r="AB361" s="49"/>
      <c r="AC361" s="49"/>
      <c r="AD361" s="49"/>
      <c r="AE361" s="118"/>
    </row>
    <row r="362" spans="1:31" ht="12" customHeight="1">
      <c r="A362" s="24">
        <v>355</v>
      </c>
      <c r="B362" s="25" t="str">
        <f>DB_INFO!B359</f>
        <v>ES</v>
      </c>
      <c r="C362" s="30" t="str">
        <f>DB_INFO!C359</f>
        <v>Others</v>
      </c>
      <c r="D362" s="25" t="str">
        <f>DB_INFO!D359</f>
        <v>Weekly</v>
      </c>
      <c r="E362" s="25" t="str">
        <f>DB_INFO!E359</f>
        <v>More 250ºC</v>
      </c>
      <c r="F362" s="26">
        <f>DB_INFO!F359</f>
        <v>0</v>
      </c>
      <c r="G362" s="26" t="str">
        <f>DB_INFO!G359</f>
        <v>DK/DA</v>
      </c>
      <c r="H362" s="26" t="str">
        <f>DB_INFO!H359</f>
        <v>Less 10 years</v>
      </c>
      <c r="I362" s="26">
        <f>DB_INFO!I359</f>
        <v>0</v>
      </c>
      <c r="J362" s="26" t="str">
        <f>DB_INFO!J359</f>
        <v>No</v>
      </c>
      <c r="K362" s="94" t="s">
        <v>64</v>
      </c>
      <c r="L362" s="29"/>
      <c r="M362" s="43"/>
      <c r="N362" s="30"/>
      <c r="O362" s="49"/>
      <c r="P362" s="43"/>
      <c r="Q362" s="43"/>
      <c r="R362" s="43"/>
      <c r="S362" s="49"/>
      <c r="T362" s="43"/>
      <c r="U362" s="43"/>
      <c r="V362" s="44"/>
      <c r="W362" s="123"/>
      <c r="X362" s="49"/>
      <c r="Y362" s="49"/>
      <c r="Z362" s="49"/>
      <c r="AA362" s="49"/>
      <c r="AB362" s="49"/>
      <c r="AC362" s="49"/>
      <c r="AD362" s="49"/>
      <c r="AE362" s="118"/>
    </row>
    <row r="363" spans="1:31" ht="12" customHeight="1">
      <c r="A363" s="24">
        <v>356</v>
      </c>
      <c r="B363" s="25" t="str">
        <f>DB_INFO!B360</f>
        <v>ES</v>
      </c>
      <c r="C363" s="30" t="str">
        <f>DB_INFO!C360</f>
        <v>Chemical</v>
      </c>
      <c r="D363" s="25" t="str">
        <f>DB_INFO!D360</f>
        <v>Daily</v>
      </c>
      <c r="E363" s="25" t="str">
        <f>DB_INFO!E360</f>
        <v>51-100ºC</v>
      </c>
      <c r="F363" s="26">
        <f>DB_INFO!F360</f>
        <v>0</v>
      </c>
      <c r="G363" s="26" t="str">
        <f>DB_INFO!G360</f>
        <v>DK/DA</v>
      </c>
      <c r="H363" s="26" t="str">
        <f>DB_INFO!H360</f>
        <v>Less 10 years</v>
      </c>
      <c r="I363" s="26">
        <f>DB_INFO!I360</f>
        <v>0</v>
      </c>
      <c r="J363" s="26" t="str">
        <f>DB_INFO!J360</f>
        <v>No</v>
      </c>
      <c r="K363" s="94" t="s">
        <v>64</v>
      </c>
      <c r="L363" s="29"/>
      <c r="M363" s="43"/>
      <c r="N363" s="30"/>
      <c r="O363" s="49"/>
      <c r="P363" s="43"/>
      <c r="Q363" s="43"/>
      <c r="R363" s="43"/>
      <c r="S363" s="49"/>
      <c r="T363" s="43"/>
      <c r="U363" s="43"/>
      <c r="V363" s="44"/>
      <c r="W363" s="123"/>
      <c r="X363" s="49"/>
      <c r="Y363" s="49"/>
      <c r="Z363" s="49"/>
      <c r="AA363" s="49"/>
      <c r="AB363" s="49"/>
      <c r="AC363" s="49"/>
      <c r="AD363" s="49"/>
      <c r="AE363" s="118"/>
    </row>
    <row r="364" spans="1:31" ht="12" customHeight="1">
      <c r="A364" s="24">
        <v>357</v>
      </c>
      <c r="B364" s="25" t="str">
        <f>DB_INFO!B361</f>
        <v>ES</v>
      </c>
      <c r="C364" s="30" t="str">
        <f>DB_INFO!C361</f>
        <v>Paper &amp; paper products</v>
      </c>
      <c r="D364" s="25" t="str">
        <f>DB_INFO!D361</f>
        <v>Daily</v>
      </c>
      <c r="E364" s="25" t="str">
        <f>DB_INFO!E361</f>
        <v>More 250ºC</v>
      </c>
      <c r="F364" s="26">
        <f>DB_INFO!F361</f>
        <v>0</v>
      </c>
      <c r="G364" s="26" t="str">
        <f>DB_INFO!G361</f>
        <v>DK/DA</v>
      </c>
      <c r="H364" s="26" t="str">
        <f>DB_INFO!H361</f>
        <v>10-25 years</v>
      </c>
      <c r="I364" s="26">
        <f>DB_INFO!I361</f>
        <v>0</v>
      </c>
      <c r="J364" s="26" t="str">
        <f>DB_INFO!J361</f>
        <v>No</v>
      </c>
      <c r="K364" s="94" t="s">
        <v>64</v>
      </c>
      <c r="L364" s="29"/>
      <c r="M364" s="43"/>
      <c r="N364" s="30"/>
      <c r="O364" s="49"/>
      <c r="P364" s="43"/>
      <c r="Q364" s="43"/>
      <c r="R364" s="43"/>
      <c r="S364" s="49"/>
      <c r="T364" s="43"/>
      <c r="U364" s="43"/>
      <c r="V364" s="44"/>
      <c r="W364" s="123"/>
      <c r="X364" s="49"/>
      <c r="Y364" s="49"/>
      <c r="Z364" s="49"/>
      <c r="AA364" s="49"/>
      <c r="AB364" s="49"/>
      <c r="AC364" s="49"/>
      <c r="AD364" s="49"/>
      <c r="AE364" s="118"/>
    </row>
    <row r="365" spans="1:31" ht="12" customHeight="1">
      <c r="A365" s="24">
        <v>358</v>
      </c>
      <c r="B365" s="25" t="str">
        <f>DB_INFO!B362</f>
        <v>ES</v>
      </c>
      <c r="C365" s="30" t="str">
        <f>DB_INFO!C362</f>
        <v>Food &amp; Beverages</v>
      </c>
      <c r="D365" s="25" t="str">
        <f>DB_INFO!D362</f>
        <v>Seasonal</v>
      </c>
      <c r="E365" s="25">
        <f>DB_INFO!E362</f>
        <v>0</v>
      </c>
      <c r="F365" s="26" t="str">
        <f>DB_INFO!F362</f>
        <v>0 - (-20ºC)</v>
      </c>
      <c r="G365" s="26" t="str">
        <f>DB_INFO!G362</f>
        <v>DK/DA</v>
      </c>
      <c r="H365" s="26">
        <f>DB_INFO!H362</f>
        <v>0</v>
      </c>
      <c r="I365" s="26" t="str">
        <f>DB_INFO!I362</f>
        <v>Less 10 years</v>
      </c>
      <c r="J365" s="26" t="str">
        <f>DB_INFO!J362</f>
        <v>No</v>
      </c>
      <c r="K365" s="94" t="s">
        <v>424</v>
      </c>
      <c r="L365" s="29" t="s">
        <v>55</v>
      </c>
      <c r="M365" s="43" t="s">
        <v>74</v>
      </c>
      <c r="N365" s="30"/>
      <c r="O365" s="49"/>
      <c r="P365" s="43"/>
      <c r="Q365" s="43"/>
      <c r="R365" s="43"/>
      <c r="S365" s="49"/>
      <c r="T365" s="43">
        <v>1</v>
      </c>
      <c r="U365" s="43"/>
      <c r="V365" s="44"/>
      <c r="W365" s="123"/>
      <c r="X365" s="49"/>
      <c r="Y365" s="49"/>
      <c r="Z365" s="49"/>
      <c r="AA365" s="49"/>
      <c r="AB365" s="49"/>
      <c r="AC365" s="49"/>
      <c r="AD365" s="49"/>
      <c r="AE365" s="118">
        <v>1</v>
      </c>
    </row>
    <row r="366" spans="1:31" ht="12" customHeight="1">
      <c r="A366" s="24">
        <v>359</v>
      </c>
      <c r="B366" s="25" t="str">
        <f>DB_INFO!B363</f>
        <v>ES</v>
      </c>
      <c r="C366" s="30" t="str">
        <f>DB_INFO!C363</f>
        <v>Food &amp; Beverages</v>
      </c>
      <c r="D366" s="25" t="str">
        <f>DB_INFO!D363</f>
        <v>Seasonal</v>
      </c>
      <c r="E366" s="25" t="str">
        <f>DB_INFO!E363</f>
        <v>51-100ºC</v>
      </c>
      <c r="F366" s="26" t="str">
        <f>DB_INFO!F363</f>
        <v>0 - (-20ºC)</v>
      </c>
      <c r="G366" s="26" t="str">
        <f>DB_INFO!G363</f>
        <v>DK/DA</v>
      </c>
      <c r="H366" s="26" t="str">
        <f>DB_INFO!H363</f>
        <v>Less 10 years</v>
      </c>
      <c r="I366" s="26" t="str">
        <f>DB_INFO!I363</f>
        <v>Less 10 years</v>
      </c>
      <c r="J366" s="26" t="str">
        <f>DB_INFO!J363</f>
        <v>No</v>
      </c>
      <c r="K366" s="94" t="s">
        <v>70</v>
      </c>
      <c r="L366" s="29" t="s">
        <v>221</v>
      </c>
      <c r="M366" s="43" t="s">
        <v>74</v>
      </c>
      <c r="N366" s="30"/>
      <c r="O366" s="49"/>
      <c r="P366" s="43"/>
      <c r="Q366" s="43">
        <v>1</v>
      </c>
      <c r="R366" s="43"/>
      <c r="S366" s="49"/>
      <c r="T366" s="43"/>
      <c r="U366" s="43"/>
      <c r="V366" s="44"/>
      <c r="W366" s="123"/>
      <c r="X366" s="49"/>
      <c r="Y366" s="49">
        <v>1</v>
      </c>
      <c r="Z366" s="49"/>
      <c r="AA366" s="49"/>
      <c r="AB366" s="49"/>
      <c r="AC366" s="49"/>
      <c r="AD366" s="49"/>
      <c r="AE366" s="118"/>
    </row>
    <row r="367" spans="1:31" ht="12" customHeight="1">
      <c r="A367" s="24">
        <v>360</v>
      </c>
      <c r="B367" s="25" t="str">
        <f>DB_INFO!B364</f>
        <v>ES</v>
      </c>
      <c r="C367" s="30" t="str">
        <f>DB_INFO!C364</f>
        <v>Food &amp; Beverages</v>
      </c>
      <c r="D367" s="25" t="str">
        <f>DB_INFO!D364</f>
        <v>Daily</v>
      </c>
      <c r="E367" s="25" t="str">
        <f>DB_INFO!E364</f>
        <v>51-100ºC</v>
      </c>
      <c r="F367" s="26" t="str">
        <f>DB_INFO!F364</f>
        <v>0 - (-20ºC)</v>
      </c>
      <c r="G367" s="26" t="str">
        <f>DB_INFO!G364</f>
        <v>DK/DA</v>
      </c>
      <c r="H367" s="26" t="str">
        <f>DB_INFO!H364</f>
        <v>Less 10 years</v>
      </c>
      <c r="I367" s="26" t="str">
        <f>DB_INFO!I364</f>
        <v>Less 10 years</v>
      </c>
      <c r="J367" s="26" t="str">
        <f>DB_INFO!J364</f>
        <v>No</v>
      </c>
      <c r="K367" s="94" t="s">
        <v>426</v>
      </c>
      <c r="L367" s="29" t="s">
        <v>55</v>
      </c>
      <c r="M367" s="43" t="s">
        <v>74</v>
      </c>
      <c r="N367" s="30">
        <v>1</v>
      </c>
      <c r="O367" s="49">
        <v>1</v>
      </c>
      <c r="P367" s="43"/>
      <c r="Q367" s="43">
        <v>1</v>
      </c>
      <c r="R367" s="43"/>
      <c r="S367" s="49"/>
      <c r="T367" s="43">
        <v>1</v>
      </c>
      <c r="U367" s="43"/>
      <c r="V367" s="44"/>
      <c r="W367" s="123">
        <v>1</v>
      </c>
      <c r="X367" s="49">
        <v>1</v>
      </c>
      <c r="Y367" s="49"/>
      <c r="Z367" s="49"/>
      <c r="AA367" s="49"/>
      <c r="AB367" s="49"/>
      <c r="AC367" s="49"/>
      <c r="AD367" s="49"/>
      <c r="AE367" s="118"/>
    </row>
    <row r="368" spans="1:31" ht="12" customHeight="1">
      <c r="A368" s="24">
        <v>361</v>
      </c>
      <c r="B368" s="25" t="str">
        <f>DB_INFO!B365</f>
        <v>ES</v>
      </c>
      <c r="C368" s="30" t="str">
        <f>DB_INFO!C365</f>
        <v>Food &amp; Beverages</v>
      </c>
      <c r="D368" s="25" t="str">
        <f>DB_INFO!D365</f>
        <v>Daily</v>
      </c>
      <c r="E368" s="25" t="str">
        <f>DB_INFO!E365</f>
        <v>More 250ºC</v>
      </c>
      <c r="F368" s="26" t="str">
        <f>DB_INFO!F365</f>
        <v>0 - (-20ºC)</v>
      </c>
      <c r="G368" s="26" t="str">
        <f>DB_INFO!G365</f>
        <v>DK/DA</v>
      </c>
      <c r="H368" s="26" t="str">
        <f>DB_INFO!H365</f>
        <v>10-25 years</v>
      </c>
      <c r="I368" s="26" t="str">
        <f>DB_INFO!I365</f>
        <v>10-25 years</v>
      </c>
      <c r="J368" s="26" t="str">
        <f>DB_INFO!J365</f>
        <v>Yes</v>
      </c>
      <c r="K368" s="94" t="s">
        <v>426</v>
      </c>
      <c r="L368" s="29" t="s">
        <v>55</v>
      </c>
      <c r="M368" s="43" t="s">
        <v>74</v>
      </c>
      <c r="N368" s="30"/>
      <c r="O368" s="49">
        <v>1</v>
      </c>
      <c r="P368" s="43"/>
      <c r="Q368" s="43">
        <v>1</v>
      </c>
      <c r="R368" s="43"/>
      <c r="S368" s="49"/>
      <c r="T368" s="43">
        <v>1</v>
      </c>
      <c r="U368" s="43"/>
      <c r="V368" s="44"/>
      <c r="W368" s="123"/>
      <c r="X368" s="49">
        <v>1</v>
      </c>
      <c r="Y368" s="49"/>
      <c r="Z368" s="49"/>
      <c r="AA368" s="49">
        <v>1</v>
      </c>
      <c r="AB368" s="49"/>
      <c r="AC368" s="49"/>
      <c r="AD368" s="49"/>
      <c r="AE368" s="118"/>
    </row>
    <row r="369" spans="1:31" ht="12" customHeight="1">
      <c r="A369" s="24"/>
      <c r="B369" s="25" t="str">
        <f>B368</f>
        <v>ES</v>
      </c>
      <c r="C369" s="30" t="str">
        <f t="shared" ref="C369" si="17">C368</f>
        <v>Food &amp; Beverages</v>
      </c>
      <c r="D369" s="25" t="str">
        <f t="shared" ref="D369" si="18">D368</f>
        <v>Daily</v>
      </c>
      <c r="E369" s="25" t="str">
        <f t="shared" ref="E369" si="19">E368</f>
        <v>More 250ºC</v>
      </c>
      <c r="F369" s="26" t="str">
        <f t="shared" ref="F369" si="20">F368</f>
        <v>0 - (-20ºC)</v>
      </c>
      <c r="G369" s="26" t="str">
        <f t="shared" ref="G369" si="21">G368</f>
        <v>DK/DA</v>
      </c>
      <c r="H369" s="26" t="str">
        <f t="shared" ref="H369" si="22">H368</f>
        <v>10-25 years</v>
      </c>
      <c r="I369" s="26" t="str">
        <f t="shared" ref="I369" si="23">I368</f>
        <v>10-25 years</v>
      </c>
      <c r="J369" s="26" t="str">
        <f t="shared" ref="J369" si="24">J368</f>
        <v>Yes</v>
      </c>
      <c r="K369" s="94" t="s">
        <v>148</v>
      </c>
      <c r="L369" s="29" t="s">
        <v>55</v>
      </c>
      <c r="M369" s="43"/>
      <c r="N369" s="30"/>
      <c r="O369" s="49">
        <v>1</v>
      </c>
      <c r="P369" s="43"/>
      <c r="Q369" s="43">
        <v>1</v>
      </c>
      <c r="R369" s="43"/>
      <c r="S369" s="49"/>
      <c r="T369" s="43">
        <v>1</v>
      </c>
      <c r="U369" s="43"/>
      <c r="V369" s="44"/>
      <c r="W369" s="123"/>
      <c r="X369" s="49"/>
      <c r="Y369" s="49"/>
      <c r="Z369" s="49"/>
      <c r="AA369" s="49"/>
      <c r="AB369" s="49"/>
      <c r="AC369" s="49"/>
      <c r="AD369" s="49"/>
      <c r="AE369" s="118"/>
    </row>
    <row r="370" spans="1:31" ht="12" customHeight="1">
      <c r="A370" s="24">
        <v>362</v>
      </c>
      <c r="B370" s="25" t="str">
        <f>DB_INFO!B366</f>
        <v>ES</v>
      </c>
      <c r="C370" s="30" t="str">
        <f>DB_INFO!C366</f>
        <v>Food &amp; Beverages</v>
      </c>
      <c r="D370" s="25" t="str">
        <f>DB_INFO!D366</f>
        <v>Seasonal</v>
      </c>
      <c r="E370" s="25" t="str">
        <f>DB_INFO!E366</f>
        <v>More 250ºC</v>
      </c>
      <c r="F370" s="26" t="str">
        <f>DB_INFO!F366</f>
        <v>0 - (-20ºC)</v>
      </c>
      <c r="G370" s="26" t="str">
        <f>DB_INFO!G366</f>
        <v>DK/DA</v>
      </c>
      <c r="H370" s="26" t="str">
        <f>DB_INFO!H366</f>
        <v>10-25 years</v>
      </c>
      <c r="I370" s="26" t="str">
        <f>DB_INFO!I366</f>
        <v>10-25 years</v>
      </c>
      <c r="J370" s="26" t="str">
        <f>DB_INFO!J366</f>
        <v>No</v>
      </c>
      <c r="K370" s="94" t="s">
        <v>424</v>
      </c>
      <c r="L370" s="29" t="s">
        <v>55</v>
      </c>
      <c r="M370" s="43" t="s">
        <v>74</v>
      </c>
      <c r="N370" s="30"/>
      <c r="O370" s="49"/>
      <c r="P370" s="43"/>
      <c r="Q370" s="43">
        <v>1</v>
      </c>
      <c r="R370" s="43"/>
      <c r="S370" s="49"/>
      <c r="T370" s="43"/>
      <c r="U370" s="43"/>
      <c r="V370" s="44"/>
      <c r="W370" s="123"/>
      <c r="X370" s="49"/>
      <c r="Y370" s="49"/>
      <c r="Z370" s="49"/>
      <c r="AA370" s="49"/>
      <c r="AB370" s="49"/>
      <c r="AC370" s="49"/>
      <c r="AD370" s="49"/>
      <c r="AE370" s="118">
        <v>1</v>
      </c>
    </row>
    <row r="371" spans="1:31" ht="12" customHeight="1">
      <c r="A371" s="24">
        <v>363</v>
      </c>
      <c r="B371" s="25" t="str">
        <f>DB_INFO!B367</f>
        <v>ES</v>
      </c>
      <c r="C371" s="30" t="str">
        <f>DB_INFO!C367</f>
        <v>Food &amp; Beverages</v>
      </c>
      <c r="D371" s="25" t="str">
        <f>DB_INFO!D367</f>
        <v>Weekly</v>
      </c>
      <c r="E371" s="25" t="str">
        <f>DB_INFO!E367</f>
        <v>More 250ºC</v>
      </c>
      <c r="F371" s="26">
        <f>DB_INFO!F367</f>
        <v>0</v>
      </c>
      <c r="G371" s="26" t="str">
        <f>DB_INFO!G367</f>
        <v>DK/DA</v>
      </c>
      <c r="H371" s="26" t="str">
        <f>DB_INFO!H367</f>
        <v>10-25 years</v>
      </c>
      <c r="I371" s="26">
        <f>DB_INFO!I367</f>
        <v>0</v>
      </c>
      <c r="J371" s="26" t="str">
        <f>DB_INFO!J367</f>
        <v>No</v>
      </c>
      <c r="K371" s="94" t="s">
        <v>64</v>
      </c>
      <c r="L371" s="29"/>
      <c r="M371" s="43"/>
      <c r="N371" s="30"/>
      <c r="O371" s="49"/>
      <c r="P371" s="43"/>
      <c r="Q371" s="43"/>
      <c r="R371" s="43"/>
      <c r="S371" s="49"/>
      <c r="T371" s="43"/>
      <c r="U371" s="43"/>
      <c r="V371" s="44"/>
      <c r="W371" s="123"/>
      <c r="X371" s="49"/>
      <c r="Y371" s="49"/>
      <c r="Z371" s="49"/>
      <c r="AA371" s="49"/>
      <c r="AB371" s="49"/>
      <c r="AC371" s="49"/>
      <c r="AD371" s="49"/>
      <c r="AE371" s="118"/>
    </row>
    <row r="372" spans="1:31" ht="12" customHeight="1">
      <c r="A372" s="24">
        <v>364</v>
      </c>
      <c r="B372" s="25" t="str">
        <f>DB_INFO!B368</f>
        <v>ES</v>
      </c>
      <c r="C372" s="30" t="str">
        <f>DB_INFO!C368</f>
        <v>Others</v>
      </c>
      <c r="D372" s="25" t="str">
        <f>DB_INFO!D368</f>
        <v>Daily</v>
      </c>
      <c r="E372" s="25" t="str">
        <f>DB_INFO!E368</f>
        <v>More 250ºC</v>
      </c>
      <c r="F372" s="26" t="str">
        <f>DB_INFO!F368</f>
        <v>0 - (-20ºC)</v>
      </c>
      <c r="G372" s="26" t="str">
        <f>DB_INFO!G368</f>
        <v>DK/DA</v>
      </c>
      <c r="H372" s="26" t="str">
        <f>DB_INFO!H368</f>
        <v>More 25 years</v>
      </c>
      <c r="I372" s="26" t="str">
        <f>DB_INFO!I368</f>
        <v>10-25 years</v>
      </c>
      <c r="J372" s="26" t="str">
        <f>DB_INFO!J368</f>
        <v>Yes</v>
      </c>
      <c r="K372" s="94" t="s">
        <v>70</v>
      </c>
      <c r="L372" s="29" t="s">
        <v>55</v>
      </c>
      <c r="M372" s="43" t="s">
        <v>74</v>
      </c>
      <c r="N372" s="30"/>
      <c r="O372" s="49"/>
      <c r="P372" s="43"/>
      <c r="Q372" s="43">
        <v>1</v>
      </c>
      <c r="R372" s="43"/>
      <c r="S372" s="49"/>
      <c r="T372" s="43"/>
      <c r="U372" s="43"/>
      <c r="V372" s="44"/>
      <c r="W372" s="123"/>
      <c r="X372" s="49">
        <v>1</v>
      </c>
      <c r="Y372" s="49"/>
      <c r="Z372" s="49"/>
      <c r="AA372" s="49"/>
      <c r="AB372" s="49">
        <v>1</v>
      </c>
      <c r="AC372" s="49"/>
      <c r="AD372" s="49"/>
      <c r="AE372" s="118"/>
    </row>
    <row r="373" spans="1:31" ht="12" customHeight="1">
      <c r="A373" s="24"/>
      <c r="B373" s="25" t="str">
        <f>B372</f>
        <v>ES</v>
      </c>
      <c r="C373" s="30" t="str">
        <f t="shared" ref="C373" si="25">C372</f>
        <v>Others</v>
      </c>
      <c r="D373" s="25" t="str">
        <f t="shared" ref="D373" si="26">D372</f>
        <v>Daily</v>
      </c>
      <c r="E373" s="25" t="str">
        <f t="shared" ref="E373" si="27">E372</f>
        <v>More 250ºC</v>
      </c>
      <c r="F373" s="26" t="str">
        <f t="shared" ref="F373" si="28">F372</f>
        <v>0 - (-20ºC)</v>
      </c>
      <c r="G373" s="26" t="str">
        <f t="shared" ref="G373" si="29">G372</f>
        <v>DK/DA</v>
      </c>
      <c r="H373" s="26" t="str">
        <f t="shared" ref="H373" si="30">H372</f>
        <v>More 25 years</v>
      </c>
      <c r="I373" s="26" t="str">
        <f t="shared" ref="I373" si="31">I372</f>
        <v>10-25 years</v>
      </c>
      <c r="J373" s="26" t="str">
        <f t="shared" ref="J373" si="32">J372</f>
        <v>Yes</v>
      </c>
      <c r="K373" s="94" t="s">
        <v>71</v>
      </c>
      <c r="L373" s="29" t="s">
        <v>55</v>
      </c>
      <c r="M373" s="43"/>
      <c r="N373" s="30"/>
      <c r="O373" s="49"/>
      <c r="P373" s="43"/>
      <c r="Q373" s="43">
        <v>1</v>
      </c>
      <c r="R373" s="43"/>
      <c r="S373" s="49"/>
      <c r="T373" s="43"/>
      <c r="U373" s="43"/>
      <c r="V373" s="44"/>
      <c r="W373" s="123"/>
      <c r="X373" s="49"/>
      <c r="Y373" s="49"/>
      <c r="Z373" s="49"/>
      <c r="AA373" s="49"/>
      <c r="AB373" s="49"/>
      <c r="AC373" s="49"/>
      <c r="AD373" s="49"/>
      <c r="AE373" s="118"/>
    </row>
    <row r="374" spans="1:31" ht="12" customHeight="1">
      <c r="A374" s="24">
        <v>365</v>
      </c>
      <c r="B374" s="25" t="str">
        <f>DB_INFO!B369</f>
        <v>ES</v>
      </c>
      <c r="C374" s="30" t="str">
        <f>DB_INFO!C369</f>
        <v>Food &amp; Beverages</v>
      </c>
      <c r="D374" s="25" t="str">
        <f>DB_INFO!D369</f>
        <v>Weekly</v>
      </c>
      <c r="E374" s="25" t="str">
        <f>DB_INFO!E369</f>
        <v>More 250ºC</v>
      </c>
      <c r="F374" s="26">
        <f>DB_INFO!F369</f>
        <v>0</v>
      </c>
      <c r="G374" s="26" t="str">
        <f>DB_INFO!G369</f>
        <v>DK/DA</v>
      </c>
      <c r="H374" s="26" t="str">
        <f>DB_INFO!H369</f>
        <v>10-25 years</v>
      </c>
      <c r="I374" s="26">
        <f>DB_INFO!I369</f>
        <v>0</v>
      </c>
      <c r="J374" s="26" t="str">
        <f>DB_INFO!J369</f>
        <v>Yes</v>
      </c>
      <c r="K374" s="94" t="s">
        <v>64</v>
      </c>
      <c r="L374" s="29"/>
      <c r="M374" s="43"/>
      <c r="N374" s="30"/>
      <c r="O374" s="49"/>
      <c r="P374" s="43"/>
      <c r="Q374" s="43"/>
      <c r="R374" s="43"/>
      <c r="S374" s="49"/>
      <c r="T374" s="43"/>
      <c r="U374" s="43"/>
      <c r="V374" s="44"/>
      <c r="W374" s="123"/>
      <c r="X374" s="49"/>
      <c r="Y374" s="49"/>
      <c r="Z374" s="49"/>
      <c r="AA374" s="49"/>
      <c r="AB374" s="49"/>
      <c r="AC374" s="49"/>
      <c r="AD374" s="49"/>
      <c r="AE374" s="118"/>
    </row>
    <row r="375" spans="1:31" ht="12" customHeight="1">
      <c r="A375" s="24">
        <v>366</v>
      </c>
      <c r="B375" s="25" t="str">
        <f>DB_INFO!B370</f>
        <v>ES</v>
      </c>
      <c r="C375" s="30" t="str">
        <f>DB_INFO!C370</f>
        <v>Food &amp; Beverages</v>
      </c>
      <c r="D375" s="25" t="str">
        <f>DB_INFO!D370</f>
        <v>Daily</v>
      </c>
      <c r="E375" s="25" t="str">
        <f>DB_INFO!E370</f>
        <v>51-100ºC</v>
      </c>
      <c r="F375" s="26" t="str">
        <f>DB_INFO!F370</f>
        <v>0 - (-20ºC)</v>
      </c>
      <c r="G375" s="26" t="str">
        <f>DB_INFO!G370</f>
        <v>DK/DA</v>
      </c>
      <c r="H375" s="26" t="str">
        <f>DB_INFO!H370</f>
        <v>More 25 years</v>
      </c>
      <c r="I375" s="26" t="str">
        <f>DB_INFO!I370</f>
        <v>10-25 years</v>
      </c>
      <c r="J375" s="26" t="str">
        <f>DB_INFO!J370</f>
        <v>Yes</v>
      </c>
      <c r="K375" s="94" t="s">
        <v>71</v>
      </c>
      <c r="L375" s="29" t="s">
        <v>55</v>
      </c>
      <c r="M375" s="43" t="s">
        <v>74</v>
      </c>
      <c r="N375" s="30"/>
      <c r="O375" s="49"/>
      <c r="P375" s="43"/>
      <c r="Q375" s="43">
        <v>1</v>
      </c>
      <c r="R375" s="43"/>
      <c r="S375" s="49"/>
      <c r="T375" s="43"/>
      <c r="U375" s="43"/>
      <c r="V375" s="44"/>
      <c r="W375" s="123"/>
      <c r="X375" s="49"/>
      <c r="Y375" s="49">
        <v>1</v>
      </c>
      <c r="Z375" s="49"/>
      <c r="AA375" s="49">
        <v>1</v>
      </c>
      <c r="AB375" s="49"/>
      <c r="AC375" s="49"/>
      <c r="AD375" s="49">
        <v>1</v>
      </c>
      <c r="AE375" s="118"/>
    </row>
    <row r="376" spans="1:31" ht="12" customHeight="1">
      <c r="A376" s="24"/>
      <c r="B376" s="25" t="str">
        <f>B375</f>
        <v>ES</v>
      </c>
      <c r="C376" s="30" t="str">
        <f t="shared" ref="C376" si="33">C375</f>
        <v>Food &amp; Beverages</v>
      </c>
      <c r="D376" s="25" t="str">
        <f t="shared" ref="D376" si="34">D375</f>
        <v>Daily</v>
      </c>
      <c r="E376" s="25" t="str">
        <f t="shared" ref="E376" si="35">E375</f>
        <v>51-100ºC</v>
      </c>
      <c r="F376" s="26" t="str">
        <f t="shared" ref="F376" si="36">F375</f>
        <v>0 - (-20ºC)</v>
      </c>
      <c r="G376" s="26" t="str">
        <f t="shared" ref="G376" si="37">G375</f>
        <v>DK/DA</v>
      </c>
      <c r="H376" s="26" t="str">
        <f t="shared" ref="H376" si="38">H375</f>
        <v>More 25 years</v>
      </c>
      <c r="I376" s="26" t="str">
        <f t="shared" ref="I376" si="39">I375</f>
        <v>10-25 years</v>
      </c>
      <c r="J376" s="26" t="str">
        <f t="shared" ref="J376" si="40">J375</f>
        <v>Yes</v>
      </c>
      <c r="K376" s="94" t="s">
        <v>63</v>
      </c>
      <c r="L376" s="29" t="s">
        <v>221</v>
      </c>
      <c r="M376" s="43"/>
      <c r="N376" s="30"/>
      <c r="O376" s="49"/>
      <c r="P376" s="43"/>
      <c r="Q376" s="43"/>
      <c r="R376" s="43"/>
      <c r="S376" s="49"/>
      <c r="T376" s="43"/>
      <c r="U376" s="43"/>
      <c r="V376" s="44"/>
      <c r="W376" s="123"/>
      <c r="X376" s="49"/>
      <c r="Y376" s="49"/>
      <c r="Z376" s="49"/>
      <c r="AA376" s="49"/>
      <c r="AB376" s="49"/>
      <c r="AC376" s="49"/>
      <c r="AD376" s="49"/>
      <c r="AE376" s="118"/>
    </row>
    <row r="377" spans="1:31" ht="12" customHeight="1">
      <c r="A377" s="24">
        <v>367</v>
      </c>
      <c r="B377" s="25" t="str">
        <f>DB_INFO!B371</f>
        <v>ES</v>
      </c>
      <c r="C377" s="30" t="str">
        <f>DB_INFO!C371</f>
        <v>Food &amp; Beverages</v>
      </c>
      <c r="D377" s="25" t="str">
        <f>DB_INFO!D371</f>
        <v>Daily</v>
      </c>
      <c r="E377" s="25" t="str">
        <f>DB_INFO!E371</f>
        <v>More 250ºC</v>
      </c>
      <c r="F377" s="26">
        <f>DB_INFO!F371</f>
        <v>0</v>
      </c>
      <c r="G377" s="26" t="str">
        <f>DB_INFO!G371</f>
        <v>DK/DA</v>
      </c>
      <c r="H377" s="26" t="str">
        <f>DB_INFO!H371</f>
        <v>10-25 years</v>
      </c>
      <c r="I377" s="26">
        <f>DB_INFO!I371</f>
        <v>0</v>
      </c>
      <c r="J377" s="26" t="str">
        <f>DB_INFO!J371</f>
        <v>No</v>
      </c>
      <c r="K377" s="94" t="s">
        <v>64</v>
      </c>
      <c r="L377" s="29"/>
      <c r="M377" s="43"/>
      <c r="N377" s="30"/>
      <c r="O377" s="49"/>
      <c r="P377" s="43"/>
      <c r="Q377" s="43"/>
      <c r="R377" s="43"/>
      <c r="S377" s="49"/>
      <c r="T377" s="43"/>
      <c r="U377" s="43"/>
      <c r="V377" s="44"/>
      <c r="W377" s="123"/>
      <c r="X377" s="49"/>
      <c r="Y377" s="49"/>
      <c r="Z377" s="49"/>
      <c r="AA377" s="49"/>
      <c r="AB377" s="49"/>
      <c r="AC377" s="49"/>
      <c r="AD377" s="49"/>
      <c r="AE377" s="118"/>
    </row>
    <row r="378" spans="1:31" ht="12" customHeight="1">
      <c r="A378" s="24">
        <v>368</v>
      </c>
      <c r="B378" s="25" t="str">
        <f>DB_INFO!B372</f>
        <v>ES</v>
      </c>
      <c r="C378" s="30" t="str">
        <f>DB_INFO!C372</f>
        <v>Food &amp; Beverages</v>
      </c>
      <c r="D378" s="25" t="str">
        <f>DB_INFO!D372</f>
        <v>Weekly</v>
      </c>
      <c r="E378" s="25" t="str">
        <f>DB_INFO!E372</f>
        <v>More 250ºC</v>
      </c>
      <c r="F378" s="26" t="str">
        <f>DB_INFO!F372</f>
        <v>0-20ºC</v>
      </c>
      <c r="G378" s="26" t="str">
        <f>DB_INFO!G372</f>
        <v>DK/DA</v>
      </c>
      <c r="H378" s="26" t="str">
        <f>DB_INFO!H372</f>
        <v>Less 10 years</v>
      </c>
      <c r="I378" s="26" t="str">
        <f>DB_INFO!I372</f>
        <v>Less 10 years</v>
      </c>
      <c r="J378" s="26" t="str">
        <f>DB_INFO!J372</f>
        <v>Yes</v>
      </c>
      <c r="K378" s="94" t="s">
        <v>148</v>
      </c>
      <c r="L378" s="29" t="s">
        <v>55</v>
      </c>
      <c r="M378" s="43" t="s">
        <v>74</v>
      </c>
      <c r="N378" s="30"/>
      <c r="O378" s="49"/>
      <c r="P378" s="43"/>
      <c r="Q378" s="43">
        <v>1</v>
      </c>
      <c r="R378" s="43"/>
      <c r="S378" s="49"/>
      <c r="T378" s="43"/>
      <c r="U378" s="43"/>
      <c r="V378" s="44"/>
      <c r="W378" s="123">
        <v>1</v>
      </c>
      <c r="X378" s="49"/>
      <c r="Y378" s="49"/>
      <c r="Z378" s="49"/>
      <c r="AA378" s="49"/>
      <c r="AB378" s="49"/>
      <c r="AC378" s="49"/>
      <c r="AD378" s="49"/>
      <c r="AE378" s="118"/>
    </row>
    <row r="379" spans="1:31" ht="12" customHeight="1">
      <c r="A379" s="24">
        <v>369</v>
      </c>
      <c r="B379" s="25" t="str">
        <f>DB_INFO!B373</f>
        <v>ES</v>
      </c>
      <c r="C379" s="30" t="str">
        <f>DB_INFO!C373</f>
        <v>Food &amp; Beverages</v>
      </c>
      <c r="D379" s="25" t="str">
        <f>DB_INFO!D373</f>
        <v>Daily</v>
      </c>
      <c r="E379" s="25">
        <f>DB_INFO!E373</f>
        <v>0</v>
      </c>
      <c r="F379" s="26" t="str">
        <f>DB_INFO!F373</f>
        <v>0 - (-20ºC)</v>
      </c>
      <c r="G379" s="26" t="str">
        <f>DB_INFO!G373</f>
        <v>DK/DA</v>
      </c>
      <c r="H379" s="26">
        <f>DB_INFO!H373</f>
        <v>0</v>
      </c>
      <c r="I379" s="26" t="str">
        <f>DB_INFO!I373</f>
        <v>Less 10 years</v>
      </c>
      <c r="J379" s="26" t="str">
        <f>DB_INFO!J373</f>
        <v>No</v>
      </c>
      <c r="K379" s="94" t="s">
        <v>71</v>
      </c>
      <c r="L379" s="29" t="s">
        <v>55</v>
      </c>
      <c r="M379" s="43" t="s">
        <v>74</v>
      </c>
      <c r="N379" s="30"/>
      <c r="O379" s="49">
        <v>1</v>
      </c>
      <c r="P379" s="43"/>
      <c r="Q379" s="43">
        <v>1</v>
      </c>
      <c r="R379" s="43"/>
      <c r="S379" s="49"/>
      <c r="T379" s="43">
        <v>1</v>
      </c>
      <c r="U379" s="43"/>
      <c r="V379" s="44"/>
      <c r="W379" s="123"/>
      <c r="X379" s="49">
        <v>1</v>
      </c>
      <c r="Y379" s="49"/>
      <c r="Z379" s="49"/>
      <c r="AA379" s="49"/>
      <c r="AB379" s="49"/>
      <c r="AC379" s="49"/>
      <c r="AD379" s="49">
        <v>1</v>
      </c>
      <c r="AE379" s="118"/>
    </row>
    <row r="380" spans="1:31" ht="12" customHeight="1">
      <c r="A380" s="24">
        <v>370</v>
      </c>
      <c r="B380" s="25" t="str">
        <f>DB_INFO!B374</f>
        <v>ES</v>
      </c>
      <c r="C380" s="30" t="str">
        <f>DB_INFO!C374</f>
        <v>Food &amp; Beverages</v>
      </c>
      <c r="D380" s="25" t="str">
        <f>DB_INFO!D374</f>
        <v>Seasonal</v>
      </c>
      <c r="E380" s="25" t="str">
        <f>DB_INFO!E374</f>
        <v>51-100ºC</v>
      </c>
      <c r="F380" s="26" t="str">
        <f>DB_INFO!F374</f>
        <v>0 - (-20ºC)</v>
      </c>
      <c r="G380" s="26" t="str">
        <f>DB_INFO!G374</f>
        <v>DK/DA</v>
      </c>
      <c r="H380" s="26" t="str">
        <f>DB_INFO!H374</f>
        <v>Less 10 years</v>
      </c>
      <c r="I380" s="26" t="str">
        <f>DB_INFO!I374</f>
        <v>Less 10 years</v>
      </c>
      <c r="J380" s="26" t="str">
        <f>DB_INFO!J374</f>
        <v>No</v>
      </c>
      <c r="K380" s="94" t="s">
        <v>63</v>
      </c>
      <c r="L380" s="29" t="s">
        <v>55</v>
      </c>
      <c r="M380" s="43" t="s">
        <v>74</v>
      </c>
      <c r="N380" s="30"/>
      <c r="O380" s="49"/>
      <c r="P380" s="43"/>
      <c r="Q380" s="43">
        <v>1</v>
      </c>
      <c r="R380" s="43"/>
      <c r="S380" s="49"/>
      <c r="T380" s="43"/>
      <c r="U380" s="43"/>
      <c r="V380" s="44"/>
      <c r="W380" s="123"/>
      <c r="X380" s="49"/>
      <c r="Y380" s="49"/>
      <c r="Z380" s="49"/>
      <c r="AA380" s="49"/>
      <c r="AB380" s="49"/>
      <c r="AC380" s="49"/>
      <c r="AD380" s="49"/>
      <c r="AE380" s="118">
        <v>1</v>
      </c>
    </row>
    <row r="381" spans="1:31" ht="12" customHeight="1">
      <c r="A381" s="24">
        <v>371</v>
      </c>
      <c r="B381" s="25" t="str">
        <f>DB_INFO!B375</f>
        <v>ES</v>
      </c>
      <c r="C381" s="30" t="str">
        <f>DB_INFO!C375</f>
        <v>Food &amp; Beverages</v>
      </c>
      <c r="D381" s="25" t="str">
        <f>DB_INFO!D375</f>
        <v>Seasonal</v>
      </c>
      <c r="E381" s="25" t="str">
        <f>DB_INFO!E375</f>
        <v>51-100ºC</v>
      </c>
      <c r="F381" s="26" t="str">
        <f>DB_INFO!F375</f>
        <v>0 - (-20ºC)</v>
      </c>
      <c r="G381" s="26" t="str">
        <f>DB_INFO!G375</f>
        <v>DK/DA</v>
      </c>
      <c r="H381" s="26" t="str">
        <f>DB_INFO!H375</f>
        <v>Less 10 years</v>
      </c>
      <c r="I381" s="26" t="str">
        <f>DB_INFO!I375</f>
        <v>Less 10 years</v>
      </c>
      <c r="J381" s="26" t="str">
        <f>DB_INFO!J375</f>
        <v>No</v>
      </c>
      <c r="K381" s="94" t="s">
        <v>70</v>
      </c>
      <c r="L381" s="29" t="s">
        <v>55</v>
      </c>
      <c r="M381" s="43" t="s">
        <v>74</v>
      </c>
      <c r="N381" s="30">
        <v>1</v>
      </c>
      <c r="O381" s="49">
        <v>1</v>
      </c>
      <c r="P381" s="43"/>
      <c r="Q381" s="43"/>
      <c r="R381" s="43"/>
      <c r="S381" s="49"/>
      <c r="T381" s="43"/>
      <c r="U381" s="43"/>
      <c r="V381" s="44"/>
      <c r="W381" s="123"/>
      <c r="X381" s="49"/>
      <c r="Y381" s="49">
        <v>1</v>
      </c>
      <c r="Z381" s="49"/>
      <c r="AA381" s="49"/>
      <c r="AB381" s="49"/>
      <c r="AC381" s="49"/>
      <c r="AD381" s="49"/>
      <c r="AE381" s="118"/>
    </row>
    <row r="382" spans="1:31" ht="12" customHeight="1">
      <c r="A382" s="24">
        <v>372</v>
      </c>
      <c r="B382" s="25" t="str">
        <f>DB_INFO!B376</f>
        <v>ES</v>
      </c>
      <c r="C382" s="30" t="str">
        <f>DB_INFO!C376</f>
        <v>Food &amp; Beverages</v>
      </c>
      <c r="D382" s="25" t="str">
        <f>DB_INFO!D376</f>
        <v>Seasonal</v>
      </c>
      <c r="E382" s="25" t="str">
        <f>DB_INFO!E376</f>
        <v>51-100ºC</v>
      </c>
      <c r="F382" s="26" t="str">
        <f>DB_INFO!F376</f>
        <v>0-20ºC</v>
      </c>
      <c r="G382" s="26" t="str">
        <f>DB_INFO!G376</f>
        <v>DK/DA</v>
      </c>
      <c r="H382" s="26" t="str">
        <f>DB_INFO!H376</f>
        <v>10-25 years</v>
      </c>
      <c r="I382" s="26" t="str">
        <f>DB_INFO!I376</f>
        <v>10-25 years</v>
      </c>
      <c r="J382" s="26" t="str">
        <f>DB_INFO!J376</f>
        <v>Yes</v>
      </c>
      <c r="K382" s="94" t="s">
        <v>63</v>
      </c>
      <c r="L382" s="29" t="s">
        <v>55</v>
      </c>
      <c r="M382" s="43" t="s">
        <v>74</v>
      </c>
      <c r="N382" s="30"/>
      <c r="O382" s="49"/>
      <c r="P382" s="43"/>
      <c r="Q382" s="43">
        <v>1</v>
      </c>
      <c r="R382" s="43"/>
      <c r="S382" s="49"/>
      <c r="T382" s="43"/>
      <c r="U382" s="43"/>
      <c r="V382" s="44"/>
      <c r="W382" s="123"/>
      <c r="X382" s="49"/>
      <c r="Y382" s="49"/>
      <c r="Z382" s="49"/>
      <c r="AA382" s="49"/>
      <c r="AB382" s="49"/>
      <c r="AC382" s="49"/>
      <c r="AD382" s="49"/>
      <c r="AE382" s="118">
        <v>1</v>
      </c>
    </row>
    <row r="383" spans="1:31" ht="12" customHeight="1">
      <c r="A383" s="24">
        <v>373</v>
      </c>
      <c r="B383" s="25" t="str">
        <f>DB_INFO!B377</f>
        <v>ES</v>
      </c>
      <c r="C383" s="30" t="str">
        <f>DB_INFO!C377</f>
        <v>Food &amp; Beverages</v>
      </c>
      <c r="D383" s="25" t="str">
        <f>DB_INFO!D377</f>
        <v>Seasonal</v>
      </c>
      <c r="E383" s="25" t="str">
        <f>DB_INFO!E377</f>
        <v>51-100ºC</v>
      </c>
      <c r="F383" s="26" t="str">
        <f>DB_INFO!F377</f>
        <v>0-20ºC</v>
      </c>
      <c r="G383" s="26" t="str">
        <f>DB_INFO!G377</f>
        <v>DK/DA</v>
      </c>
      <c r="H383" s="26" t="str">
        <f>DB_INFO!H377</f>
        <v>10-25 years</v>
      </c>
      <c r="I383" s="26" t="str">
        <f>DB_INFO!I377</f>
        <v>10-25 years</v>
      </c>
      <c r="J383" s="26" t="str">
        <f>DB_INFO!J377</f>
        <v>No</v>
      </c>
      <c r="K383" s="94" t="s">
        <v>63</v>
      </c>
      <c r="L383" s="29" t="s">
        <v>55</v>
      </c>
      <c r="M383" s="43" t="s">
        <v>74</v>
      </c>
      <c r="N383" s="30"/>
      <c r="O383" s="49"/>
      <c r="P383" s="43"/>
      <c r="Q383" s="43">
        <v>1</v>
      </c>
      <c r="R383" s="43"/>
      <c r="S383" s="49"/>
      <c r="T383" s="43">
        <v>1</v>
      </c>
      <c r="U383" s="43"/>
      <c r="V383" s="44"/>
      <c r="W383" s="123"/>
      <c r="X383" s="49">
        <v>1</v>
      </c>
      <c r="Y383" s="49">
        <v>1</v>
      </c>
      <c r="Z383" s="49"/>
      <c r="AA383" s="49"/>
      <c r="AB383" s="49"/>
      <c r="AC383" s="49"/>
      <c r="AD383" s="49"/>
      <c r="AE383" s="118">
        <v>1</v>
      </c>
    </row>
    <row r="384" spans="1:31" ht="12" customHeight="1">
      <c r="A384" s="24">
        <v>374</v>
      </c>
      <c r="B384" s="25" t="str">
        <f>DB_INFO!B378</f>
        <v>ES</v>
      </c>
      <c r="C384" s="30" t="str">
        <f>DB_INFO!C378</f>
        <v>Food &amp; Beverages</v>
      </c>
      <c r="D384" s="25" t="str">
        <f>DB_INFO!D378</f>
        <v>Seasonal</v>
      </c>
      <c r="E384" s="25" t="str">
        <f>DB_INFO!E378</f>
        <v>51-100ºC</v>
      </c>
      <c r="F384" s="26" t="str">
        <f>DB_INFO!F378</f>
        <v>0-20ºC</v>
      </c>
      <c r="G384" s="26" t="str">
        <f>DB_INFO!G378</f>
        <v>DK/DA</v>
      </c>
      <c r="H384" s="26" t="str">
        <f>DB_INFO!H378</f>
        <v>Less 10 years</v>
      </c>
      <c r="I384" s="26" t="str">
        <f>DB_INFO!I378</f>
        <v>Less 10 years</v>
      </c>
      <c r="J384" s="26" t="str">
        <f>DB_INFO!J378</f>
        <v>No</v>
      </c>
      <c r="K384" s="94" t="s">
        <v>71</v>
      </c>
      <c r="L384" s="29" t="s">
        <v>55</v>
      </c>
      <c r="M384" s="43" t="s">
        <v>74</v>
      </c>
      <c r="N384" s="30">
        <v>1</v>
      </c>
      <c r="O384" s="49"/>
      <c r="P384" s="43"/>
      <c r="Q384" s="43">
        <v>1</v>
      </c>
      <c r="R384" s="43"/>
      <c r="S384" s="49"/>
      <c r="T384" s="43"/>
      <c r="U384" s="43"/>
      <c r="V384" s="44"/>
      <c r="W384" s="123"/>
      <c r="X384" s="49"/>
      <c r="Y384" s="49"/>
      <c r="Z384" s="49"/>
      <c r="AA384" s="49">
        <v>1</v>
      </c>
      <c r="AB384" s="49"/>
      <c r="AC384" s="49"/>
      <c r="AD384" s="49"/>
      <c r="AE384" s="118"/>
    </row>
    <row r="385" spans="1:31" ht="12" customHeight="1">
      <c r="A385" s="24">
        <v>375</v>
      </c>
      <c r="B385" s="25" t="str">
        <f>DB_INFO!B379</f>
        <v>ES</v>
      </c>
      <c r="C385" s="30" t="str">
        <f>DB_INFO!C379</f>
        <v>Food &amp; Beverages</v>
      </c>
      <c r="D385" s="25" t="str">
        <f>DB_INFO!D379</f>
        <v>Seasonal</v>
      </c>
      <c r="E385" s="25" t="str">
        <f>DB_INFO!E379</f>
        <v>51-100ºC</v>
      </c>
      <c r="F385" s="26" t="str">
        <f>DB_INFO!F379</f>
        <v>0-20ºC</v>
      </c>
      <c r="G385" s="26" t="str">
        <f>DB_INFO!G379</f>
        <v>DK/DA</v>
      </c>
      <c r="H385" s="26" t="str">
        <f>DB_INFO!H379</f>
        <v>10-25 years</v>
      </c>
      <c r="I385" s="26" t="str">
        <f>DB_INFO!I379</f>
        <v>10-25 years</v>
      </c>
      <c r="J385" s="26" t="str">
        <f>DB_INFO!J379</f>
        <v>No</v>
      </c>
      <c r="K385" s="94" t="s">
        <v>71</v>
      </c>
      <c r="L385" s="29" t="s">
        <v>55</v>
      </c>
      <c r="M385" s="43" t="s">
        <v>74</v>
      </c>
      <c r="N385" s="30"/>
      <c r="O385" s="49">
        <v>1</v>
      </c>
      <c r="P385" s="43"/>
      <c r="Q385" s="43">
        <v>1</v>
      </c>
      <c r="R385" s="43"/>
      <c r="S385" s="49"/>
      <c r="T385" s="43"/>
      <c r="U385" s="43"/>
      <c r="V385" s="44"/>
      <c r="W385" s="123"/>
      <c r="X385" s="49"/>
      <c r="Y385" s="49"/>
      <c r="Z385" s="49"/>
      <c r="AA385" s="49"/>
      <c r="AB385" s="49"/>
      <c r="AC385" s="49"/>
      <c r="AD385" s="49"/>
      <c r="AE385" s="118">
        <v>1</v>
      </c>
    </row>
    <row r="386" spans="1:31" ht="12" customHeight="1">
      <c r="A386" s="24">
        <v>376</v>
      </c>
      <c r="B386" s="25" t="str">
        <f>DB_INFO!B380</f>
        <v>ES</v>
      </c>
      <c r="C386" s="30" t="str">
        <f>DB_INFO!C380</f>
        <v>Food &amp; Beverages</v>
      </c>
      <c r="D386" s="25" t="str">
        <f>DB_INFO!D380</f>
        <v>Daily</v>
      </c>
      <c r="E386" s="25" t="str">
        <f>DB_INFO!E380</f>
        <v>More 250ºC</v>
      </c>
      <c r="F386" s="26" t="str">
        <f>DB_INFO!F380</f>
        <v>0-20ºC</v>
      </c>
      <c r="G386" s="26" t="str">
        <f>DB_INFO!G380</f>
        <v>DK/DA</v>
      </c>
      <c r="H386" s="26" t="str">
        <f>DB_INFO!H380</f>
        <v>10-25 years</v>
      </c>
      <c r="I386" s="26" t="str">
        <f>DB_INFO!I380</f>
        <v>10-25 years</v>
      </c>
      <c r="J386" s="26" t="str">
        <f>DB_INFO!J380</f>
        <v>Yes</v>
      </c>
      <c r="K386" s="27" t="s">
        <v>63</v>
      </c>
      <c r="L386" s="29" t="s">
        <v>55</v>
      </c>
      <c r="M386" s="43" t="s">
        <v>74</v>
      </c>
      <c r="N386" s="30"/>
      <c r="O386" s="49"/>
      <c r="P386" s="43">
        <v>1</v>
      </c>
      <c r="Q386" s="43">
        <v>1</v>
      </c>
      <c r="R386" s="43"/>
      <c r="S386" s="49"/>
      <c r="T386" s="43"/>
      <c r="U386" s="43"/>
      <c r="V386" s="44"/>
      <c r="W386" s="123"/>
      <c r="X386" s="49"/>
      <c r="Y386" s="49"/>
      <c r="Z386" s="49"/>
      <c r="AA386" s="49"/>
      <c r="AB386" s="49"/>
      <c r="AC386" s="49"/>
      <c r="AD386" s="49"/>
      <c r="AE386" s="118">
        <v>1</v>
      </c>
    </row>
    <row r="387" spans="1:31" ht="12" customHeight="1">
      <c r="A387" s="24">
        <v>377</v>
      </c>
      <c r="B387" s="25" t="str">
        <f>DB_INFO!B381</f>
        <v>ES</v>
      </c>
      <c r="C387" s="30" t="str">
        <f>DB_INFO!C381</f>
        <v>Food &amp; Beverages</v>
      </c>
      <c r="D387" s="25" t="str">
        <f>DB_INFO!D381</f>
        <v>Daily</v>
      </c>
      <c r="E387" s="25" t="str">
        <f>DB_INFO!E381</f>
        <v>More 250ºC</v>
      </c>
      <c r="F387" s="26" t="str">
        <f>DB_INFO!F381</f>
        <v>0-20ºC</v>
      </c>
      <c r="G387" s="26" t="str">
        <f>DB_INFO!G381</f>
        <v>DK/DA</v>
      </c>
      <c r="H387" s="26" t="str">
        <f>DB_INFO!H381</f>
        <v>10-25 years</v>
      </c>
      <c r="I387" s="26" t="str">
        <f>DB_INFO!I381</f>
        <v>10-25 years</v>
      </c>
      <c r="J387" s="26" t="str">
        <f>DB_INFO!J381</f>
        <v>No</v>
      </c>
      <c r="K387" s="94" t="s">
        <v>63</v>
      </c>
      <c r="L387" s="29" t="s">
        <v>55</v>
      </c>
      <c r="M387" s="43" t="s">
        <v>74</v>
      </c>
      <c r="N387" s="30"/>
      <c r="O387" s="49"/>
      <c r="P387" s="43"/>
      <c r="Q387" s="43">
        <v>1</v>
      </c>
      <c r="R387" s="43"/>
      <c r="S387" s="49"/>
      <c r="T387" s="43"/>
      <c r="U387" s="43"/>
      <c r="V387" s="44"/>
      <c r="W387" s="123"/>
      <c r="X387" s="49"/>
      <c r="Y387" s="49"/>
      <c r="Z387" s="49"/>
      <c r="AA387" s="49"/>
      <c r="AB387" s="49"/>
      <c r="AC387" s="49"/>
      <c r="AD387" s="49"/>
      <c r="AE387" s="118">
        <v>1</v>
      </c>
    </row>
    <row r="388" spans="1:31" ht="12" customHeight="1">
      <c r="A388" s="24">
        <v>378</v>
      </c>
      <c r="B388" s="25" t="str">
        <f>DB_INFO!B382</f>
        <v>ES</v>
      </c>
      <c r="C388" s="30" t="str">
        <f>DB_INFO!C382</f>
        <v>Food &amp; Beverages</v>
      </c>
      <c r="D388" s="25" t="str">
        <f>DB_INFO!D382</f>
        <v>Weekly</v>
      </c>
      <c r="E388" s="25">
        <f>DB_INFO!E382</f>
        <v>0</v>
      </c>
      <c r="F388" s="26" t="str">
        <f>DB_INFO!F382</f>
        <v>0-20ºC</v>
      </c>
      <c r="G388" s="26" t="str">
        <f>DB_INFO!G382</f>
        <v>DK/DA</v>
      </c>
      <c r="H388" s="26" t="str">
        <f>DB_INFO!H382</f>
        <v>10-25 years</v>
      </c>
      <c r="I388" s="26" t="str">
        <f>DB_INFO!I382</f>
        <v>10-25 years</v>
      </c>
      <c r="J388" s="26" t="str">
        <f>DB_INFO!J382</f>
        <v>Yes</v>
      </c>
      <c r="K388" s="94" t="s">
        <v>63</v>
      </c>
      <c r="L388" s="29" t="s">
        <v>55</v>
      </c>
      <c r="M388" s="43" t="s">
        <v>74</v>
      </c>
      <c r="N388" s="30"/>
      <c r="O388" s="49"/>
      <c r="P388" s="43"/>
      <c r="Q388" s="43">
        <v>1</v>
      </c>
      <c r="R388" s="43"/>
      <c r="S388" s="49"/>
      <c r="T388" s="43"/>
      <c r="U388" s="43"/>
      <c r="V388" s="44"/>
      <c r="W388" s="123"/>
      <c r="X388" s="49"/>
      <c r="Y388" s="49"/>
      <c r="Z388" s="49"/>
      <c r="AA388" s="49"/>
      <c r="AB388" s="49"/>
      <c r="AC388" s="49"/>
      <c r="AD388" s="49"/>
      <c r="AE388" s="118">
        <v>1</v>
      </c>
    </row>
    <row r="389" spans="1:31" ht="12" customHeight="1">
      <c r="A389" s="24">
        <v>379</v>
      </c>
      <c r="B389" s="25" t="str">
        <f>DB_INFO!B383</f>
        <v>ES</v>
      </c>
      <c r="C389" s="30" t="str">
        <f>DB_INFO!C383</f>
        <v>Food &amp; Beverages</v>
      </c>
      <c r="D389" s="25" t="str">
        <f>DB_INFO!D383</f>
        <v>Seasonal</v>
      </c>
      <c r="E389" s="25" t="str">
        <f>DB_INFO!E383</f>
        <v>51-100ºC</v>
      </c>
      <c r="F389" s="26" t="str">
        <f>DB_INFO!F383</f>
        <v>0-20ºC</v>
      </c>
      <c r="G389" s="26" t="str">
        <f>DB_INFO!G383</f>
        <v>DK/DA</v>
      </c>
      <c r="H389" s="26" t="str">
        <f>DB_INFO!H383</f>
        <v>10-25 years</v>
      </c>
      <c r="I389" s="26" t="str">
        <f>DB_INFO!I383</f>
        <v>10-25 years</v>
      </c>
      <c r="J389" s="26" t="str">
        <f>DB_INFO!J383</f>
        <v>No</v>
      </c>
      <c r="K389" s="94" t="s">
        <v>63</v>
      </c>
      <c r="L389" s="29" t="s">
        <v>55</v>
      </c>
      <c r="M389" s="43" t="s">
        <v>74</v>
      </c>
      <c r="N389" s="30"/>
      <c r="O389" s="49"/>
      <c r="P389" s="43"/>
      <c r="Q389" s="43">
        <v>1</v>
      </c>
      <c r="R389" s="43"/>
      <c r="S389" s="49"/>
      <c r="T389" s="43"/>
      <c r="U389" s="43"/>
      <c r="V389" s="44"/>
      <c r="W389" s="123"/>
      <c r="X389" s="49"/>
      <c r="Y389" s="49"/>
      <c r="Z389" s="49"/>
      <c r="AA389" s="49"/>
      <c r="AB389" s="49"/>
      <c r="AC389" s="49"/>
      <c r="AD389" s="49"/>
      <c r="AE389" s="118">
        <v>1</v>
      </c>
    </row>
    <row r="390" spans="1:31" ht="12" customHeight="1">
      <c r="A390" s="24">
        <v>380</v>
      </c>
      <c r="B390" s="25" t="str">
        <f>DB_INFO!B384</f>
        <v>ES</v>
      </c>
      <c r="C390" s="30" t="str">
        <f>DB_INFO!C384</f>
        <v>Food &amp; Beverages</v>
      </c>
      <c r="D390" s="25" t="str">
        <f>DB_INFO!D384</f>
        <v>Seasonal</v>
      </c>
      <c r="E390" s="25" t="str">
        <f>DB_INFO!E384</f>
        <v>51-100ºC</v>
      </c>
      <c r="F390" s="26" t="str">
        <f>DB_INFO!F384</f>
        <v>0-20ºC</v>
      </c>
      <c r="G390" s="26" t="str">
        <f>DB_INFO!G384</f>
        <v>DK/DA</v>
      </c>
      <c r="H390" s="26" t="str">
        <f>DB_INFO!H384</f>
        <v>10-25 years</v>
      </c>
      <c r="I390" s="26" t="str">
        <f>DB_INFO!I384</f>
        <v>10-25 years</v>
      </c>
      <c r="J390" s="26" t="str">
        <f>DB_INFO!J384</f>
        <v>Yes</v>
      </c>
      <c r="K390" s="94" t="s">
        <v>63</v>
      </c>
      <c r="L390" s="29" t="s">
        <v>55</v>
      </c>
      <c r="M390" s="43" t="s">
        <v>74</v>
      </c>
      <c r="N390" s="30"/>
      <c r="O390" s="49"/>
      <c r="P390" s="43"/>
      <c r="Q390" s="43">
        <v>1</v>
      </c>
      <c r="R390" s="43"/>
      <c r="S390" s="49"/>
      <c r="T390" s="43"/>
      <c r="U390" s="43"/>
      <c r="V390" s="44"/>
      <c r="W390" s="123"/>
      <c r="X390" s="49"/>
      <c r="Y390" s="49"/>
      <c r="Z390" s="49"/>
      <c r="AA390" s="49"/>
      <c r="AB390" s="49"/>
      <c r="AC390" s="49"/>
      <c r="AD390" s="49"/>
      <c r="AE390" s="118">
        <v>1</v>
      </c>
    </row>
    <row r="391" spans="1:31" ht="12" customHeight="1">
      <c r="A391" s="24">
        <v>381</v>
      </c>
      <c r="B391" s="25" t="str">
        <f>DB_INFO!B385</f>
        <v>ES</v>
      </c>
      <c r="C391" s="30" t="str">
        <f>DB_INFO!C385</f>
        <v>Others</v>
      </c>
      <c r="D391" s="25" t="str">
        <f>DB_INFO!D385</f>
        <v>Daily</v>
      </c>
      <c r="E391" s="25" t="str">
        <f>DB_INFO!E385</f>
        <v>More 250ºC</v>
      </c>
      <c r="F391" s="26" t="str">
        <f>DB_INFO!F385</f>
        <v>0 - (-20ºC)</v>
      </c>
      <c r="G391" s="26" t="str">
        <f>DB_INFO!G385</f>
        <v>DK/DA</v>
      </c>
      <c r="H391" s="26" t="str">
        <f>DB_INFO!H385</f>
        <v>More 25 years</v>
      </c>
      <c r="I391" s="26" t="str">
        <f>DB_INFO!I385</f>
        <v>10-25 years</v>
      </c>
      <c r="J391" s="26" t="str">
        <f>DB_INFO!J385</f>
        <v>Yes</v>
      </c>
      <c r="K391" s="27" t="s">
        <v>70</v>
      </c>
      <c r="L391" s="29" t="s">
        <v>55</v>
      </c>
      <c r="M391" s="43" t="s">
        <v>74</v>
      </c>
      <c r="N391" s="30"/>
      <c r="O391" s="49"/>
      <c r="P391" s="43"/>
      <c r="Q391" s="43">
        <v>1</v>
      </c>
      <c r="R391" s="43"/>
      <c r="S391" s="49"/>
      <c r="T391" s="43"/>
      <c r="U391" s="43"/>
      <c r="V391" s="44"/>
      <c r="W391" s="123">
        <v>1</v>
      </c>
      <c r="X391" s="49"/>
      <c r="Y391" s="49"/>
      <c r="Z391" s="49"/>
      <c r="AA391" s="49"/>
      <c r="AB391" s="49">
        <v>1</v>
      </c>
      <c r="AC391" s="49"/>
      <c r="AD391" s="49"/>
      <c r="AE391" s="118"/>
    </row>
    <row r="392" spans="1:31" ht="12" customHeight="1">
      <c r="A392" s="24"/>
      <c r="B392" s="25" t="str">
        <f>B391</f>
        <v>ES</v>
      </c>
      <c r="C392" s="30" t="str">
        <f t="shared" ref="C392" si="41">C391</f>
        <v>Others</v>
      </c>
      <c r="D392" s="25" t="str">
        <f t="shared" ref="D392" si="42">D391</f>
        <v>Daily</v>
      </c>
      <c r="E392" s="25" t="str">
        <f t="shared" ref="E392" si="43">E391</f>
        <v>More 250ºC</v>
      </c>
      <c r="F392" s="26" t="str">
        <f t="shared" ref="F392" si="44">F391</f>
        <v>0 - (-20ºC)</v>
      </c>
      <c r="G392" s="26" t="str">
        <f t="shared" ref="G392" si="45">G391</f>
        <v>DK/DA</v>
      </c>
      <c r="H392" s="26" t="str">
        <f t="shared" ref="H392" si="46">H391</f>
        <v>More 25 years</v>
      </c>
      <c r="I392" s="26" t="str">
        <f t="shared" ref="I392" si="47">I391</f>
        <v>10-25 years</v>
      </c>
      <c r="J392" s="26" t="str">
        <f t="shared" ref="J392" si="48">J391</f>
        <v>Yes</v>
      </c>
      <c r="K392" s="27" t="s">
        <v>71</v>
      </c>
      <c r="L392" s="29" t="s">
        <v>55</v>
      </c>
      <c r="M392" s="43"/>
      <c r="N392" s="30"/>
      <c r="O392" s="49"/>
      <c r="P392" s="43"/>
      <c r="Q392" s="43">
        <v>1</v>
      </c>
      <c r="R392" s="43"/>
      <c r="S392" s="49"/>
      <c r="T392" s="43"/>
      <c r="U392" s="43"/>
      <c r="V392" s="44"/>
      <c r="W392" s="123"/>
      <c r="X392" s="49"/>
      <c r="Y392" s="49"/>
      <c r="Z392" s="49"/>
      <c r="AA392" s="49"/>
      <c r="AB392" s="49"/>
      <c r="AC392" s="49"/>
      <c r="AD392" s="49"/>
      <c r="AE392" s="118"/>
    </row>
    <row r="393" spans="1:31" ht="12" customHeight="1">
      <c r="A393" s="24">
        <v>382</v>
      </c>
      <c r="B393" s="25" t="str">
        <f>DB_INFO!B386</f>
        <v>ES</v>
      </c>
      <c r="C393" s="30" t="str">
        <f>DB_INFO!C386</f>
        <v>Textil &amp; Clothing</v>
      </c>
      <c r="D393" s="25" t="str">
        <f>DB_INFO!D386</f>
        <v>Weekly</v>
      </c>
      <c r="E393" s="25">
        <f>DB_INFO!E386</f>
        <v>0</v>
      </c>
      <c r="F393" s="26">
        <f>DB_INFO!F386</f>
        <v>0</v>
      </c>
      <c r="G393" s="26" t="str">
        <f>DB_INFO!G386</f>
        <v>DK/DA</v>
      </c>
      <c r="H393" s="26" t="str">
        <f>DB_INFO!H386</f>
        <v>Less 10 years</v>
      </c>
      <c r="I393" s="26">
        <f>DB_INFO!I386</f>
        <v>0</v>
      </c>
      <c r="J393" s="26" t="str">
        <f>DB_INFO!J386</f>
        <v>Yes</v>
      </c>
      <c r="K393" s="94" t="s">
        <v>64</v>
      </c>
      <c r="L393" s="29"/>
      <c r="M393" s="43"/>
      <c r="N393" s="30"/>
      <c r="O393" s="49"/>
      <c r="P393" s="43"/>
      <c r="Q393" s="43"/>
      <c r="R393" s="43"/>
      <c r="S393" s="49"/>
      <c r="T393" s="43"/>
      <c r="U393" s="43"/>
      <c r="V393" s="44"/>
      <c r="W393" s="123"/>
      <c r="X393" s="49"/>
      <c r="Y393" s="49"/>
      <c r="Z393" s="49"/>
      <c r="AA393" s="49"/>
      <c r="AB393" s="49"/>
      <c r="AC393" s="49"/>
      <c r="AD393" s="49"/>
      <c r="AE393" s="118"/>
    </row>
    <row r="394" spans="1:31" ht="12" customHeight="1">
      <c r="A394" s="24">
        <v>383</v>
      </c>
      <c r="B394" s="25" t="str">
        <f>DB_INFO!B387</f>
        <v>ES</v>
      </c>
      <c r="C394" s="30" t="str">
        <f>DB_INFO!C387</f>
        <v>Textil &amp; Clothing</v>
      </c>
      <c r="D394" s="25" t="str">
        <f>DB_INFO!D387</f>
        <v>Weekly</v>
      </c>
      <c r="E394" s="25" t="str">
        <f>DB_INFO!E387</f>
        <v>More 250ºC</v>
      </c>
      <c r="F394" s="26">
        <f>DB_INFO!F387</f>
        <v>0</v>
      </c>
      <c r="G394" s="26" t="str">
        <f>DB_INFO!G387</f>
        <v>DK/DA</v>
      </c>
      <c r="H394" s="26" t="str">
        <f>DB_INFO!H387</f>
        <v>10-25 years</v>
      </c>
      <c r="I394" s="26">
        <f>DB_INFO!I387</f>
        <v>0</v>
      </c>
      <c r="J394" s="26" t="str">
        <f>DB_INFO!J387</f>
        <v>Yes</v>
      </c>
      <c r="K394" s="94" t="s">
        <v>64</v>
      </c>
      <c r="L394" s="29"/>
      <c r="M394" s="43"/>
      <c r="N394" s="30"/>
      <c r="O394" s="49"/>
      <c r="P394" s="43"/>
      <c r="Q394" s="43"/>
      <c r="R394" s="43"/>
      <c r="S394" s="49"/>
      <c r="T394" s="43"/>
      <c r="U394" s="43"/>
      <c r="V394" s="44"/>
      <c r="W394" s="123"/>
      <c r="X394" s="49"/>
      <c r="Y394" s="49"/>
      <c r="Z394" s="49"/>
      <c r="AA394" s="49"/>
      <c r="AB394" s="49"/>
      <c r="AC394" s="49"/>
      <c r="AD394" s="49"/>
      <c r="AE394" s="118"/>
    </row>
    <row r="395" spans="1:31" ht="12" customHeight="1">
      <c r="A395" s="24">
        <v>384</v>
      </c>
      <c r="B395" s="25" t="str">
        <f>DB_INFO!B388</f>
        <v>ES</v>
      </c>
      <c r="C395" s="30" t="str">
        <f>DB_INFO!C388</f>
        <v>Paper &amp; paper products</v>
      </c>
      <c r="D395" s="25" t="str">
        <f>DB_INFO!D388</f>
        <v>Seasonal</v>
      </c>
      <c r="E395" s="25" t="str">
        <f>DB_INFO!E388</f>
        <v>More 250ºC</v>
      </c>
      <c r="F395" s="26">
        <f>DB_INFO!F388</f>
        <v>0</v>
      </c>
      <c r="G395" s="26" t="str">
        <f>DB_INFO!G388</f>
        <v>DK/DA</v>
      </c>
      <c r="H395" s="26" t="str">
        <f>DB_INFO!H388</f>
        <v>Less 10 years</v>
      </c>
      <c r="I395" s="26">
        <f>DB_INFO!I388</f>
        <v>0</v>
      </c>
      <c r="J395" s="26" t="str">
        <f>DB_INFO!J388</f>
        <v>Yes</v>
      </c>
      <c r="K395" s="94" t="s">
        <v>64</v>
      </c>
      <c r="L395" s="29"/>
      <c r="M395" s="43"/>
      <c r="N395" s="30"/>
      <c r="O395" s="49"/>
      <c r="P395" s="43"/>
      <c r="Q395" s="43"/>
      <c r="R395" s="43"/>
      <c r="S395" s="49"/>
      <c r="T395" s="43"/>
      <c r="U395" s="43"/>
      <c r="V395" s="44"/>
      <c r="W395" s="123"/>
      <c r="X395" s="49"/>
      <c r="Y395" s="49"/>
      <c r="Z395" s="49"/>
      <c r="AA395" s="49"/>
      <c r="AB395" s="49"/>
      <c r="AC395" s="49"/>
      <c r="AD395" s="49"/>
      <c r="AE395" s="118"/>
    </row>
    <row r="396" spans="1:31" ht="12" customHeight="1">
      <c r="A396" s="24">
        <v>385</v>
      </c>
      <c r="B396" s="25" t="str">
        <f>DB_INFO!B389</f>
        <v>ES</v>
      </c>
      <c r="C396" s="30" t="str">
        <f>DB_INFO!C389</f>
        <v>Textil &amp; Clothing</v>
      </c>
      <c r="D396" s="25" t="str">
        <f>DB_INFO!D389</f>
        <v>Weekly</v>
      </c>
      <c r="E396" s="25" t="str">
        <f>DB_INFO!E389</f>
        <v>51-100ºC</v>
      </c>
      <c r="F396" s="26">
        <f>DB_INFO!F389</f>
        <v>0</v>
      </c>
      <c r="G396" s="26" t="str">
        <f>DB_INFO!G389</f>
        <v>DK/DA</v>
      </c>
      <c r="H396" s="26" t="str">
        <f>DB_INFO!H389</f>
        <v>Less 10 years</v>
      </c>
      <c r="I396" s="26">
        <f>DB_INFO!I389</f>
        <v>0</v>
      </c>
      <c r="J396" s="26" t="str">
        <f>DB_INFO!J389</f>
        <v>No</v>
      </c>
      <c r="K396" s="94" t="s">
        <v>64</v>
      </c>
      <c r="L396" s="29"/>
      <c r="M396" s="43"/>
      <c r="N396" s="30"/>
      <c r="O396" s="49"/>
      <c r="P396" s="43"/>
      <c r="Q396" s="43"/>
      <c r="R396" s="43"/>
      <c r="S396" s="49"/>
      <c r="T396" s="43"/>
      <c r="U396" s="43"/>
      <c r="V396" s="44"/>
      <c r="W396" s="123"/>
      <c r="X396" s="49"/>
      <c r="Y396" s="49"/>
      <c r="Z396" s="49"/>
      <c r="AA396" s="49"/>
      <c r="AB396" s="49"/>
      <c r="AC396" s="49"/>
      <c r="AD396" s="49"/>
      <c r="AE396" s="118"/>
    </row>
    <row r="397" spans="1:31" ht="12" customHeight="1">
      <c r="A397" s="24">
        <v>386</v>
      </c>
      <c r="B397" s="25" t="str">
        <f>DB_INFO!B390</f>
        <v>ES</v>
      </c>
      <c r="C397" s="30" t="str">
        <f>DB_INFO!C390</f>
        <v>Others</v>
      </c>
      <c r="D397" s="25" t="str">
        <f>DB_INFO!D390</f>
        <v>Daily</v>
      </c>
      <c r="E397" s="25">
        <f>DB_INFO!E390</f>
        <v>0</v>
      </c>
      <c r="F397" s="26" t="str">
        <f>DB_INFO!F390</f>
        <v>DK/DA</v>
      </c>
      <c r="G397" s="26" t="str">
        <f>DB_INFO!G390</f>
        <v>DK/DA</v>
      </c>
      <c r="H397" s="26">
        <f>DB_INFO!H390</f>
        <v>0</v>
      </c>
      <c r="I397" s="26" t="str">
        <f>DB_INFO!I390</f>
        <v>Less 10 years</v>
      </c>
      <c r="J397" s="26" t="str">
        <f>DB_INFO!J390</f>
        <v>No</v>
      </c>
      <c r="K397" s="94" t="s">
        <v>63</v>
      </c>
      <c r="L397" s="29" t="s">
        <v>55</v>
      </c>
      <c r="M397" s="43" t="s">
        <v>74</v>
      </c>
      <c r="N397" s="30"/>
      <c r="O397" s="49"/>
      <c r="P397" s="43"/>
      <c r="Q397" s="43">
        <v>1</v>
      </c>
      <c r="R397" s="43"/>
      <c r="S397" s="49"/>
      <c r="T397" s="43"/>
      <c r="U397" s="43"/>
      <c r="V397" s="44"/>
      <c r="W397" s="123"/>
      <c r="X397" s="49"/>
      <c r="Y397" s="49"/>
      <c r="Z397" s="49"/>
      <c r="AA397" s="49">
        <v>1</v>
      </c>
      <c r="AB397" s="49"/>
      <c r="AC397" s="49"/>
      <c r="AD397" s="49"/>
      <c r="AE397" s="118"/>
    </row>
    <row r="398" spans="1:31" ht="12" customHeight="1">
      <c r="A398" s="24">
        <v>387</v>
      </c>
      <c r="B398" s="25" t="str">
        <f>DB_INFO!B391</f>
        <v>ES</v>
      </c>
      <c r="C398" s="30" t="str">
        <f>DB_INFO!C391</f>
        <v>Others</v>
      </c>
      <c r="D398" s="25" t="str">
        <f>DB_INFO!D391</f>
        <v>Daily</v>
      </c>
      <c r="E398" s="25">
        <f>DB_INFO!E391</f>
        <v>0</v>
      </c>
      <c r="F398" s="26" t="str">
        <f>DB_INFO!F391</f>
        <v>0-20ºC</v>
      </c>
      <c r="G398" s="26" t="str">
        <f>DB_INFO!G391</f>
        <v>DK/DA</v>
      </c>
      <c r="H398" s="26">
        <f>DB_INFO!H391</f>
        <v>0</v>
      </c>
      <c r="I398" s="26" t="str">
        <f>DB_INFO!I391</f>
        <v>Less 10 years</v>
      </c>
      <c r="J398" s="26" t="str">
        <f>DB_INFO!J391</f>
        <v>Yes</v>
      </c>
      <c r="K398" s="27" t="s">
        <v>63</v>
      </c>
      <c r="L398" s="29" t="s">
        <v>55</v>
      </c>
      <c r="M398" s="43" t="s">
        <v>74</v>
      </c>
      <c r="N398" s="30"/>
      <c r="O398" s="49"/>
      <c r="P398" s="43"/>
      <c r="Q398" s="43">
        <v>1</v>
      </c>
      <c r="R398" s="43"/>
      <c r="S398" s="49"/>
      <c r="T398" s="43"/>
      <c r="U398" s="43"/>
      <c r="V398" s="44"/>
      <c r="W398" s="123"/>
      <c r="X398" s="49"/>
      <c r="Y398" s="49"/>
      <c r="Z398" s="49"/>
      <c r="AA398" s="49"/>
      <c r="AB398" s="49"/>
      <c r="AC398" s="49"/>
      <c r="AD398" s="49"/>
      <c r="AE398" s="118">
        <v>1</v>
      </c>
    </row>
    <row r="399" spans="1:31" ht="12" customHeight="1">
      <c r="A399" s="24">
        <v>388</v>
      </c>
      <c r="B399" s="25" t="str">
        <f>DB_INFO!B392</f>
        <v>ES</v>
      </c>
      <c r="C399" s="30" t="str">
        <f>DB_INFO!C392</f>
        <v>Metals</v>
      </c>
      <c r="D399" s="25" t="str">
        <f>DB_INFO!D392</f>
        <v>Weekly</v>
      </c>
      <c r="E399" s="25" t="str">
        <f>DB_INFO!E392</f>
        <v>More 250ºC</v>
      </c>
      <c r="F399" s="26">
        <f>DB_INFO!F392</f>
        <v>0</v>
      </c>
      <c r="G399" s="26" t="str">
        <f>DB_INFO!G392</f>
        <v>DK/DA</v>
      </c>
      <c r="H399" s="26" t="str">
        <f>DB_INFO!H392</f>
        <v>10-25 years</v>
      </c>
      <c r="I399" s="26">
        <f>DB_INFO!I392</f>
        <v>0</v>
      </c>
      <c r="J399" s="26" t="str">
        <f>DB_INFO!J392</f>
        <v>No</v>
      </c>
      <c r="K399" s="94" t="s">
        <v>64</v>
      </c>
      <c r="L399" s="29"/>
      <c r="M399" s="43"/>
      <c r="N399" s="30"/>
      <c r="O399" s="49"/>
      <c r="P399" s="43"/>
      <c r="Q399" s="43"/>
      <c r="R399" s="43"/>
      <c r="S399" s="49"/>
      <c r="T399" s="43"/>
      <c r="U399" s="43"/>
      <c r="V399" s="44"/>
      <c r="W399" s="123"/>
      <c r="X399" s="49"/>
      <c r="Y399" s="49"/>
      <c r="Z399" s="49"/>
      <c r="AA399" s="49"/>
      <c r="AB399" s="49"/>
      <c r="AC399" s="49"/>
      <c r="AD399" s="49"/>
      <c r="AE399" s="118"/>
    </row>
    <row r="400" spans="1:31" ht="12" customHeight="1">
      <c r="A400" s="24">
        <v>389</v>
      </c>
      <c r="B400" s="25" t="str">
        <f>DB_INFO!B393</f>
        <v>ES</v>
      </c>
      <c r="C400" s="30" t="str">
        <f>DB_INFO!C393</f>
        <v>Metals</v>
      </c>
      <c r="D400" s="25" t="str">
        <f>DB_INFO!D393</f>
        <v>Weekly</v>
      </c>
      <c r="E400" s="25" t="str">
        <f>DB_INFO!E393</f>
        <v>More 250ºC</v>
      </c>
      <c r="F400" s="26">
        <f>DB_INFO!F393</f>
        <v>0</v>
      </c>
      <c r="G400" s="26" t="str">
        <f>DB_INFO!G393</f>
        <v>DK/DA</v>
      </c>
      <c r="H400" s="26" t="str">
        <f>DB_INFO!H393</f>
        <v>10-25 years</v>
      </c>
      <c r="I400" s="26">
        <f>DB_INFO!I393</f>
        <v>0</v>
      </c>
      <c r="J400" s="26" t="str">
        <f>DB_INFO!J393</f>
        <v>Yes</v>
      </c>
      <c r="K400" s="94" t="s">
        <v>64</v>
      </c>
      <c r="L400" s="29"/>
      <c r="M400" s="43"/>
      <c r="N400" s="30"/>
      <c r="O400" s="49"/>
      <c r="P400" s="43"/>
      <c r="Q400" s="43"/>
      <c r="R400" s="43"/>
      <c r="S400" s="49"/>
      <c r="T400" s="43"/>
      <c r="U400" s="43"/>
      <c r="V400" s="44"/>
      <c r="W400" s="123"/>
      <c r="X400" s="49"/>
      <c r="Y400" s="49"/>
      <c r="Z400" s="49"/>
      <c r="AA400" s="49"/>
      <c r="AB400" s="49"/>
      <c r="AC400" s="49"/>
      <c r="AD400" s="49"/>
      <c r="AE400" s="118"/>
    </row>
    <row r="401" spans="1:31" ht="12" customHeight="1">
      <c r="A401" s="24">
        <v>390</v>
      </c>
      <c r="B401" s="25" t="str">
        <f>DB_INFO!B394</f>
        <v>ES</v>
      </c>
      <c r="C401" s="30" t="str">
        <f>DB_INFO!C394</f>
        <v>Metals</v>
      </c>
      <c r="D401" s="25" t="str">
        <f>DB_INFO!D394</f>
        <v>Weekly</v>
      </c>
      <c r="E401" s="25" t="str">
        <f>DB_INFO!E394</f>
        <v>More 250ºC</v>
      </c>
      <c r="F401" s="26">
        <f>DB_INFO!F394</f>
        <v>0</v>
      </c>
      <c r="G401" s="26" t="str">
        <f>DB_INFO!G394</f>
        <v>DK/DA</v>
      </c>
      <c r="H401" s="26" t="str">
        <f>DB_INFO!H394</f>
        <v>10-25 years</v>
      </c>
      <c r="I401" s="26">
        <f>DB_INFO!I394</f>
        <v>0</v>
      </c>
      <c r="J401" s="26" t="str">
        <f>DB_INFO!J394</f>
        <v>No</v>
      </c>
      <c r="K401" s="94" t="s">
        <v>64</v>
      </c>
      <c r="L401" s="29"/>
      <c r="M401" s="43"/>
      <c r="N401" s="30"/>
      <c r="O401" s="49"/>
      <c r="P401" s="43"/>
      <c r="Q401" s="43"/>
      <c r="R401" s="43"/>
      <c r="S401" s="49"/>
      <c r="T401" s="43"/>
      <c r="U401" s="43"/>
      <c r="V401" s="44"/>
      <c r="W401" s="123"/>
      <c r="X401" s="49"/>
      <c r="Y401" s="49"/>
      <c r="Z401" s="49"/>
      <c r="AA401" s="49"/>
      <c r="AB401" s="49"/>
      <c r="AC401" s="49"/>
      <c r="AD401" s="49"/>
      <c r="AE401" s="118"/>
    </row>
    <row r="402" spans="1:31" ht="12" customHeight="1">
      <c r="A402" s="24">
        <v>391</v>
      </c>
      <c r="B402" s="25" t="str">
        <f>DB_INFO!B395</f>
        <v>ES</v>
      </c>
      <c r="C402" s="30" t="str">
        <f>DB_INFO!C395</f>
        <v>Metals</v>
      </c>
      <c r="D402" s="25" t="str">
        <f>DB_INFO!D395</f>
        <v>Weekly</v>
      </c>
      <c r="E402" s="25" t="str">
        <f>DB_INFO!E395</f>
        <v>More 250ºC</v>
      </c>
      <c r="F402" s="26">
        <f>DB_INFO!F395</f>
        <v>0</v>
      </c>
      <c r="G402" s="26" t="str">
        <f>DB_INFO!G395</f>
        <v>DK/DA</v>
      </c>
      <c r="H402" s="26" t="str">
        <f>DB_INFO!H395</f>
        <v>10-25 years</v>
      </c>
      <c r="I402" s="26">
        <f>DB_INFO!I395</f>
        <v>0</v>
      </c>
      <c r="J402" s="26" t="str">
        <f>DB_INFO!J395</f>
        <v>Yes</v>
      </c>
      <c r="K402" s="94" t="s">
        <v>64</v>
      </c>
      <c r="L402" s="29"/>
      <c r="M402" s="43"/>
      <c r="N402" s="30"/>
      <c r="O402" s="49"/>
      <c r="P402" s="43"/>
      <c r="Q402" s="43"/>
      <c r="R402" s="43"/>
      <c r="S402" s="49"/>
      <c r="T402" s="43"/>
      <c r="U402" s="43"/>
      <c r="V402" s="44"/>
      <c r="W402" s="123"/>
      <c r="X402" s="49"/>
      <c r="Y402" s="49"/>
      <c r="Z402" s="49"/>
      <c r="AA402" s="49"/>
      <c r="AB402" s="49"/>
      <c r="AC402" s="49"/>
      <c r="AD402" s="49"/>
      <c r="AE402" s="118"/>
    </row>
    <row r="403" spans="1:31" ht="12" customHeight="1">
      <c r="A403" s="24">
        <v>392</v>
      </c>
      <c r="B403" s="25" t="str">
        <f>DB_INFO!B396</f>
        <v>ES</v>
      </c>
      <c r="C403" s="30" t="str">
        <f>DB_INFO!C396</f>
        <v>Metals</v>
      </c>
      <c r="D403" s="25" t="str">
        <f>DB_INFO!D396</f>
        <v>Seasonal</v>
      </c>
      <c r="E403" s="25" t="str">
        <f>DB_INFO!E396</f>
        <v>More 250ºC</v>
      </c>
      <c r="F403" s="26">
        <f>DB_INFO!F396</f>
        <v>0</v>
      </c>
      <c r="G403" s="26" t="str">
        <f>DB_INFO!G396</f>
        <v>DK/DA</v>
      </c>
      <c r="H403" s="26" t="str">
        <f>DB_INFO!H396</f>
        <v>More 25 years</v>
      </c>
      <c r="I403" s="26">
        <f>DB_INFO!I396</f>
        <v>0</v>
      </c>
      <c r="J403" s="26" t="str">
        <f>DB_INFO!J396</f>
        <v>Yes</v>
      </c>
      <c r="K403" s="94" t="s">
        <v>64</v>
      </c>
      <c r="L403" s="29"/>
      <c r="M403" s="43"/>
      <c r="N403" s="30"/>
      <c r="O403" s="49"/>
      <c r="P403" s="43"/>
      <c r="Q403" s="43"/>
      <c r="R403" s="43"/>
      <c r="S403" s="49"/>
      <c r="T403" s="43"/>
      <c r="U403" s="43"/>
      <c r="V403" s="44"/>
      <c r="W403" s="123"/>
      <c r="X403" s="49"/>
      <c r="Y403" s="49"/>
      <c r="Z403" s="49"/>
      <c r="AA403" s="49"/>
      <c r="AB403" s="49"/>
      <c r="AC403" s="49"/>
      <c r="AD403" s="49"/>
      <c r="AE403" s="118"/>
    </row>
    <row r="404" spans="1:31" ht="12" customHeight="1">
      <c r="A404" s="24">
        <v>393</v>
      </c>
      <c r="B404" s="25" t="str">
        <f>DB_INFO!B397</f>
        <v>ES</v>
      </c>
      <c r="C404" s="30" t="str">
        <f>DB_INFO!C397</f>
        <v>Rubber &amp; Plastic</v>
      </c>
      <c r="D404" s="25" t="str">
        <f>DB_INFO!D397</f>
        <v>Daily</v>
      </c>
      <c r="E404" s="25" t="str">
        <f>DB_INFO!E397</f>
        <v>More 250ºC</v>
      </c>
      <c r="F404" s="26">
        <f>DB_INFO!F397</f>
        <v>0</v>
      </c>
      <c r="G404" s="26" t="str">
        <f>DB_INFO!G397</f>
        <v>DK/DA</v>
      </c>
      <c r="H404" s="26" t="str">
        <f>DB_INFO!H397</f>
        <v>10-25 years</v>
      </c>
      <c r="I404" s="26">
        <f>DB_INFO!I397</f>
        <v>0</v>
      </c>
      <c r="J404" s="26" t="str">
        <f>DB_INFO!J397</f>
        <v>Yes</v>
      </c>
      <c r="K404" s="94" t="s">
        <v>64</v>
      </c>
      <c r="L404" s="29"/>
      <c r="M404" s="43"/>
      <c r="N404" s="30"/>
      <c r="O404" s="49"/>
      <c r="P404" s="43"/>
      <c r="Q404" s="43"/>
      <c r="R404" s="43"/>
      <c r="S404" s="49"/>
      <c r="T404" s="43"/>
      <c r="U404" s="43"/>
      <c r="V404" s="44"/>
      <c r="W404" s="123"/>
      <c r="X404" s="49"/>
      <c r="Y404" s="49"/>
      <c r="Z404" s="49"/>
      <c r="AA404" s="49"/>
      <c r="AB404" s="49"/>
      <c r="AC404" s="49"/>
      <c r="AD404" s="49"/>
      <c r="AE404" s="118"/>
    </row>
    <row r="405" spans="1:31" ht="12" customHeight="1">
      <c r="A405" s="24">
        <v>394</v>
      </c>
      <c r="B405" s="25" t="str">
        <f>DB_INFO!B398</f>
        <v>ES</v>
      </c>
      <c r="C405" s="30" t="str">
        <f>DB_INFO!C398</f>
        <v>Machinery</v>
      </c>
      <c r="D405" s="25" t="str">
        <f>DB_INFO!D398</f>
        <v>Daily</v>
      </c>
      <c r="E405" s="25" t="str">
        <f>DB_INFO!E398</f>
        <v>More 250ºC</v>
      </c>
      <c r="F405" s="26">
        <f>DB_INFO!F398</f>
        <v>0</v>
      </c>
      <c r="G405" s="26" t="str">
        <f>DB_INFO!G398</f>
        <v>DK/DA</v>
      </c>
      <c r="H405" s="26" t="str">
        <f>DB_INFO!H398</f>
        <v>10-25 years</v>
      </c>
      <c r="I405" s="26">
        <f>DB_INFO!I398</f>
        <v>0</v>
      </c>
      <c r="J405" s="26" t="str">
        <f>DB_INFO!J398</f>
        <v>No</v>
      </c>
      <c r="K405" s="94" t="s">
        <v>64</v>
      </c>
      <c r="L405" s="29"/>
      <c r="M405" s="43"/>
      <c r="N405" s="30"/>
      <c r="O405" s="49"/>
      <c r="P405" s="43"/>
      <c r="Q405" s="43"/>
      <c r="R405" s="43"/>
      <c r="S405" s="49"/>
      <c r="T405" s="43"/>
      <c r="U405" s="43"/>
      <c r="V405" s="44"/>
      <c r="W405" s="123"/>
      <c r="X405" s="49"/>
      <c r="Y405" s="49"/>
      <c r="Z405" s="49"/>
      <c r="AA405" s="49"/>
      <c r="AB405" s="49"/>
      <c r="AC405" s="49"/>
      <c r="AD405" s="49"/>
      <c r="AE405" s="118"/>
    </row>
    <row r="406" spans="1:31" ht="12" customHeight="1">
      <c r="A406" s="24">
        <v>395</v>
      </c>
      <c r="B406" s="25" t="str">
        <f>DB_INFO!B399</f>
        <v>ES</v>
      </c>
      <c r="C406" s="30" t="str">
        <f>DB_INFO!C399</f>
        <v>Machinery</v>
      </c>
      <c r="D406" s="25" t="str">
        <f>DB_INFO!D399</f>
        <v>DK/DA</v>
      </c>
      <c r="E406" s="25" t="str">
        <f>DB_INFO!E399</f>
        <v>More 250ºC</v>
      </c>
      <c r="F406" s="26">
        <f>DB_INFO!F399</f>
        <v>0</v>
      </c>
      <c r="G406" s="26" t="str">
        <f>DB_INFO!G399</f>
        <v>DK/DA</v>
      </c>
      <c r="H406" s="26" t="str">
        <f>DB_INFO!H399</f>
        <v>10-25 years</v>
      </c>
      <c r="I406" s="26">
        <f>DB_INFO!I399</f>
        <v>0</v>
      </c>
      <c r="J406" s="26" t="str">
        <f>DB_INFO!J399</f>
        <v>DK/DA</v>
      </c>
      <c r="K406" s="94" t="s">
        <v>64</v>
      </c>
      <c r="L406" s="29"/>
      <c r="M406" s="43"/>
      <c r="N406" s="30"/>
      <c r="O406" s="49"/>
      <c r="P406" s="43"/>
      <c r="Q406" s="43"/>
      <c r="R406" s="43"/>
      <c r="S406" s="49"/>
      <c r="T406" s="43"/>
      <c r="U406" s="43"/>
      <c r="V406" s="44"/>
      <c r="W406" s="123"/>
      <c r="X406" s="49"/>
      <c r="Y406" s="49"/>
      <c r="Z406" s="49"/>
      <c r="AA406" s="49"/>
      <c r="AB406" s="49"/>
      <c r="AC406" s="49"/>
      <c r="AD406" s="49"/>
      <c r="AE406" s="118"/>
    </row>
    <row r="407" spans="1:31" ht="12" customHeight="1">
      <c r="A407" s="24">
        <v>396</v>
      </c>
      <c r="B407" s="25" t="str">
        <f>DB_INFO!B400</f>
        <v>ES</v>
      </c>
      <c r="C407" s="30" t="str">
        <f>DB_INFO!C400</f>
        <v>Machinery</v>
      </c>
      <c r="D407" s="25" t="str">
        <f>DB_INFO!D400</f>
        <v>Seasonal</v>
      </c>
      <c r="E407" s="25" t="str">
        <f>DB_INFO!E400</f>
        <v>More 250ºC</v>
      </c>
      <c r="F407" s="26">
        <f>DB_INFO!F400</f>
        <v>0</v>
      </c>
      <c r="G407" s="26" t="str">
        <f>DB_INFO!G400</f>
        <v>DK/DA</v>
      </c>
      <c r="H407" s="26" t="str">
        <f>DB_INFO!H400</f>
        <v>10-25 years</v>
      </c>
      <c r="I407" s="26">
        <f>DB_INFO!I400</f>
        <v>0</v>
      </c>
      <c r="J407" s="26" t="str">
        <f>DB_INFO!J400</f>
        <v>No</v>
      </c>
      <c r="K407" s="94" t="s">
        <v>64</v>
      </c>
      <c r="L407" s="28"/>
      <c r="M407" s="149"/>
      <c r="N407" s="30"/>
      <c r="O407" s="49"/>
      <c r="P407" s="43"/>
      <c r="Q407" s="43"/>
      <c r="R407" s="43"/>
      <c r="S407" s="49"/>
      <c r="T407" s="43"/>
      <c r="U407" s="43"/>
      <c r="V407" s="44"/>
      <c r="W407" s="123"/>
      <c r="X407" s="49"/>
      <c r="Y407" s="49"/>
      <c r="Z407" s="49"/>
      <c r="AA407" s="49"/>
      <c r="AB407" s="49"/>
      <c r="AC407" s="49"/>
      <c r="AD407" s="49"/>
      <c r="AE407" s="118"/>
    </row>
    <row r="408" spans="1:31" ht="12" customHeight="1">
      <c r="A408" s="24">
        <v>397</v>
      </c>
      <c r="B408" s="25" t="str">
        <f>DB_INFO!B401</f>
        <v>ES</v>
      </c>
      <c r="C408" s="30" t="str">
        <f>DB_INFO!C401</f>
        <v>Machinery</v>
      </c>
      <c r="D408" s="25" t="str">
        <f>DB_INFO!D401</f>
        <v>Seasonal</v>
      </c>
      <c r="E408" s="25" t="str">
        <f>DB_INFO!E401</f>
        <v>More 250ºC</v>
      </c>
      <c r="F408" s="26">
        <f>DB_INFO!F401</f>
        <v>0</v>
      </c>
      <c r="G408" s="26" t="str">
        <f>DB_INFO!G401</f>
        <v>DK/DA</v>
      </c>
      <c r="H408" s="26" t="str">
        <f>DB_INFO!H401</f>
        <v>10-25 years</v>
      </c>
      <c r="I408" s="26">
        <f>DB_INFO!I401</f>
        <v>0</v>
      </c>
      <c r="J408" s="26" t="str">
        <f>DB_INFO!J401</f>
        <v>No</v>
      </c>
      <c r="K408" s="94" t="s">
        <v>64</v>
      </c>
      <c r="L408" s="29"/>
      <c r="M408" s="43"/>
      <c r="N408" s="30"/>
      <c r="O408" s="49"/>
      <c r="P408" s="43"/>
      <c r="Q408" s="43"/>
      <c r="R408" s="43"/>
      <c r="S408" s="49"/>
      <c r="T408" s="43"/>
      <c r="U408" s="43"/>
      <c r="V408" s="44"/>
      <c r="W408" s="123"/>
      <c r="X408" s="49"/>
      <c r="Y408" s="49"/>
      <c r="Z408" s="49"/>
      <c r="AA408" s="49"/>
      <c r="AB408" s="49"/>
      <c r="AC408" s="49"/>
      <c r="AD408" s="49"/>
      <c r="AE408" s="118"/>
    </row>
    <row r="409" spans="1:31" ht="12" customHeight="1">
      <c r="A409" s="24">
        <v>398</v>
      </c>
      <c r="B409" s="25" t="str">
        <f>DB_INFO!B402</f>
        <v>ES</v>
      </c>
      <c r="C409" s="30" t="str">
        <f>DB_INFO!C402</f>
        <v>Machinery</v>
      </c>
      <c r="D409" s="25" t="str">
        <f>DB_INFO!D402</f>
        <v>DK/DA</v>
      </c>
      <c r="E409" s="25" t="str">
        <f>DB_INFO!E402</f>
        <v>More 250ºC</v>
      </c>
      <c r="F409" s="26">
        <f>DB_INFO!F402</f>
        <v>0</v>
      </c>
      <c r="G409" s="26" t="str">
        <f>DB_INFO!G402</f>
        <v>DK/DA</v>
      </c>
      <c r="H409" s="26" t="str">
        <f>DB_INFO!H402</f>
        <v>Less 10 years</v>
      </c>
      <c r="I409" s="26">
        <f>DB_INFO!I402</f>
        <v>0</v>
      </c>
      <c r="J409" s="26" t="str">
        <f>DB_INFO!J402</f>
        <v>No</v>
      </c>
      <c r="K409" s="27" t="s">
        <v>64</v>
      </c>
      <c r="L409" s="29"/>
      <c r="M409" s="43"/>
      <c r="N409" s="30"/>
      <c r="O409" s="49"/>
      <c r="P409" s="43"/>
      <c r="Q409" s="43"/>
      <c r="R409" s="43"/>
      <c r="S409" s="49"/>
      <c r="T409" s="43"/>
      <c r="U409" s="43"/>
      <c r="V409" s="44"/>
      <c r="W409" s="123"/>
      <c r="X409" s="49"/>
      <c r="Y409" s="49"/>
      <c r="Z409" s="49"/>
      <c r="AA409" s="49"/>
      <c r="AB409" s="49"/>
      <c r="AC409" s="49"/>
      <c r="AD409" s="49"/>
      <c r="AE409" s="118"/>
    </row>
    <row r="410" spans="1:31" ht="12" customHeight="1">
      <c r="A410" s="24">
        <v>399</v>
      </c>
      <c r="B410" s="25" t="str">
        <f>DB_INFO!B403</f>
        <v>ES</v>
      </c>
      <c r="C410" s="30" t="str">
        <f>DB_INFO!C403</f>
        <v>Machinery</v>
      </c>
      <c r="D410" s="25" t="str">
        <f>DB_INFO!D403</f>
        <v>DK/DA</v>
      </c>
      <c r="E410" s="25" t="str">
        <f>DB_INFO!E403</f>
        <v>More 250ºC</v>
      </c>
      <c r="F410" s="26">
        <f>DB_INFO!F403</f>
        <v>0</v>
      </c>
      <c r="G410" s="26" t="str">
        <f>DB_INFO!G403</f>
        <v>DK/DA</v>
      </c>
      <c r="H410" s="26" t="str">
        <f>DB_INFO!H403</f>
        <v>10-25 years</v>
      </c>
      <c r="I410" s="26">
        <f>DB_INFO!I403</f>
        <v>0</v>
      </c>
      <c r="J410" s="26" t="str">
        <f>DB_INFO!J403</f>
        <v>Yes</v>
      </c>
      <c r="K410" s="27" t="s">
        <v>64</v>
      </c>
      <c r="L410" s="29"/>
      <c r="M410" s="43"/>
      <c r="N410" s="30"/>
      <c r="O410" s="49"/>
      <c r="P410" s="43"/>
      <c r="Q410" s="43"/>
      <c r="R410" s="43"/>
      <c r="S410" s="49"/>
      <c r="T410" s="43"/>
      <c r="U410" s="43"/>
      <c r="V410" s="44"/>
      <c r="W410" s="123"/>
      <c r="X410" s="49"/>
      <c r="Y410" s="49"/>
      <c r="Z410" s="49"/>
      <c r="AA410" s="49"/>
      <c r="AB410" s="49"/>
      <c r="AC410" s="49"/>
      <c r="AD410" s="49"/>
      <c r="AE410" s="118"/>
    </row>
    <row r="411" spans="1:31" ht="12" customHeight="1">
      <c r="A411" s="24">
        <v>400</v>
      </c>
      <c r="B411" s="25" t="str">
        <f>DB_INFO!B404</f>
        <v>ES</v>
      </c>
      <c r="C411" s="30" t="str">
        <f>DB_INFO!C404</f>
        <v>Machinery</v>
      </c>
      <c r="D411" s="25" t="str">
        <f>DB_INFO!D404</f>
        <v>Seasonal</v>
      </c>
      <c r="E411" s="25" t="str">
        <f>DB_INFO!E404</f>
        <v>More 250ºC</v>
      </c>
      <c r="F411" s="26">
        <f>DB_INFO!F404</f>
        <v>0</v>
      </c>
      <c r="G411" s="26" t="str">
        <f>DB_INFO!G404</f>
        <v>DK/DA</v>
      </c>
      <c r="H411" s="26" t="str">
        <f>DB_INFO!H404</f>
        <v>More 25 years</v>
      </c>
      <c r="I411" s="26">
        <f>DB_INFO!I404</f>
        <v>0</v>
      </c>
      <c r="J411" s="26" t="str">
        <f>DB_INFO!J404</f>
        <v>Yes</v>
      </c>
      <c r="K411" s="94" t="s">
        <v>64</v>
      </c>
      <c r="L411" s="29"/>
      <c r="M411" s="43"/>
      <c r="N411" s="30"/>
      <c r="O411" s="49"/>
      <c r="P411" s="43"/>
      <c r="Q411" s="43"/>
      <c r="R411" s="43"/>
      <c r="S411" s="49"/>
      <c r="T411" s="43"/>
      <c r="U411" s="43"/>
      <c r="V411" s="44"/>
      <c r="W411" s="123"/>
      <c r="X411" s="49"/>
      <c r="Y411" s="49"/>
      <c r="Z411" s="49"/>
      <c r="AA411" s="49"/>
      <c r="AB411" s="49"/>
      <c r="AC411" s="49"/>
      <c r="AD411" s="49"/>
      <c r="AE411" s="118"/>
    </row>
    <row r="412" spans="1:31" ht="12" customHeight="1">
      <c r="A412" s="24">
        <v>401</v>
      </c>
      <c r="B412" s="25" t="str">
        <f>DB_INFO!B405</f>
        <v>ES</v>
      </c>
      <c r="C412" s="30" t="str">
        <f>DB_INFO!C405</f>
        <v>Rubber &amp; Plastic</v>
      </c>
      <c r="D412" s="25" t="str">
        <f>DB_INFO!D405</f>
        <v>Weekly</v>
      </c>
      <c r="E412" s="25">
        <f>DB_INFO!E405</f>
        <v>0</v>
      </c>
      <c r="F412" s="26" t="str">
        <f>DB_INFO!F405</f>
        <v>0-20ºC</v>
      </c>
      <c r="G412" s="26" t="str">
        <f>DB_INFO!G405</f>
        <v>DK/DA</v>
      </c>
      <c r="H412" s="26">
        <f>DB_INFO!H405</f>
        <v>0</v>
      </c>
      <c r="I412" s="26" t="str">
        <f>DB_INFO!I405</f>
        <v>Less 10 years</v>
      </c>
      <c r="J412" s="26" t="str">
        <f>DB_INFO!J405</f>
        <v>Yes</v>
      </c>
      <c r="K412" s="94" t="s">
        <v>70</v>
      </c>
      <c r="L412" s="29" t="s">
        <v>55</v>
      </c>
      <c r="M412" s="43" t="s">
        <v>74</v>
      </c>
      <c r="N412" s="30"/>
      <c r="O412" s="49"/>
      <c r="P412" s="43"/>
      <c r="Q412" s="43">
        <v>1</v>
      </c>
      <c r="R412" s="43"/>
      <c r="S412" s="49"/>
      <c r="T412" s="43"/>
      <c r="U412" s="43"/>
      <c r="V412" s="44"/>
      <c r="W412" s="123"/>
      <c r="X412" s="49"/>
      <c r="Y412" s="49"/>
      <c r="Z412" s="49"/>
      <c r="AA412" s="49"/>
      <c r="AB412" s="49"/>
      <c r="AC412" s="49"/>
      <c r="AD412" s="49"/>
      <c r="AE412" s="118">
        <v>1</v>
      </c>
    </row>
    <row r="413" spans="1:31" ht="12" customHeight="1">
      <c r="A413" s="24"/>
      <c r="B413" s="25" t="str">
        <f>B412</f>
        <v>ES</v>
      </c>
      <c r="C413" s="30" t="str">
        <f t="shared" ref="C413" si="49">C412</f>
        <v>Rubber &amp; Plastic</v>
      </c>
      <c r="D413" s="25" t="str">
        <f t="shared" ref="D413" si="50">D412</f>
        <v>Weekly</v>
      </c>
      <c r="E413" s="25">
        <f t="shared" ref="E413" si="51">E412</f>
        <v>0</v>
      </c>
      <c r="F413" s="26" t="str">
        <f t="shared" ref="F413" si="52">F412</f>
        <v>0-20ºC</v>
      </c>
      <c r="G413" s="26" t="str">
        <f t="shared" ref="G413" si="53">G412</f>
        <v>DK/DA</v>
      </c>
      <c r="H413" s="26">
        <f t="shared" ref="H413" si="54">H412</f>
        <v>0</v>
      </c>
      <c r="I413" s="26" t="str">
        <f t="shared" ref="I413" si="55">I412</f>
        <v>Less 10 years</v>
      </c>
      <c r="J413" s="26" t="str">
        <f t="shared" ref="J413" si="56">J412</f>
        <v>Yes</v>
      </c>
      <c r="K413" s="94" t="s">
        <v>63</v>
      </c>
      <c r="L413" s="29" t="s">
        <v>55</v>
      </c>
      <c r="M413" s="43"/>
      <c r="N413" s="30"/>
      <c r="O413" s="49"/>
      <c r="P413" s="43"/>
      <c r="Q413" s="43">
        <v>1</v>
      </c>
      <c r="R413" s="43"/>
      <c r="S413" s="49"/>
      <c r="T413" s="43"/>
      <c r="U413" s="43"/>
      <c r="V413" s="44"/>
      <c r="W413" s="123"/>
      <c r="X413" s="49"/>
      <c r="Y413" s="49"/>
      <c r="Z413" s="49"/>
      <c r="AA413" s="49"/>
      <c r="AB413" s="49"/>
      <c r="AC413" s="49"/>
      <c r="AD413" s="49"/>
      <c r="AE413" s="118"/>
    </row>
    <row r="414" spans="1:31" ht="12" customHeight="1">
      <c r="A414" s="24">
        <v>402</v>
      </c>
      <c r="B414" s="25" t="str">
        <f>DB_INFO!B406</f>
        <v>ES</v>
      </c>
      <c r="C414" s="30" t="str">
        <f>DB_INFO!C406</f>
        <v>Machinery</v>
      </c>
      <c r="D414" s="25" t="str">
        <f>DB_INFO!D406</f>
        <v>Seasonal</v>
      </c>
      <c r="E414" s="25" t="str">
        <f>DB_INFO!E406</f>
        <v>More 250ºC</v>
      </c>
      <c r="F414" s="26">
        <f>DB_INFO!F406</f>
        <v>0</v>
      </c>
      <c r="G414" s="26" t="str">
        <f>DB_INFO!G406</f>
        <v>DK/DA</v>
      </c>
      <c r="H414" s="26" t="str">
        <f>DB_INFO!H406</f>
        <v>10-25 years</v>
      </c>
      <c r="I414" s="26">
        <f>DB_INFO!I406</f>
        <v>0</v>
      </c>
      <c r="J414" s="26" t="str">
        <f>DB_INFO!J406</f>
        <v>Yes</v>
      </c>
      <c r="K414" s="94" t="s">
        <v>64</v>
      </c>
      <c r="L414" s="29"/>
      <c r="M414" s="43"/>
      <c r="N414" s="30"/>
      <c r="O414" s="49"/>
      <c r="P414" s="43"/>
      <c r="Q414" s="43"/>
      <c r="R414" s="43"/>
      <c r="S414" s="49"/>
      <c r="T414" s="43"/>
      <c r="U414" s="43"/>
      <c r="V414" s="44"/>
      <c r="W414" s="123"/>
      <c r="X414" s="49"/>
      <c r="Y414" s="49"/>
      <c r="Z414" s="49"/>
      <c r="AA414" s="49"/>
      <c r="AB414" s="49"/>
      <c r="AC414" s="49"/>
      <c r="AD414" s="49"/>
      <c r="AE414" s="118"/>
    </row>
    <row r="415" spans="1:31" ht="12" customHeight="1">
      <c r="A415" s="24">
        <v>403</v>
      </c>
      <c r="B415" s="25" t="str">
        <f>DB_INFO!B407</f>
        <v>ES</v>
      </c>
      <c r="C415" s="30" t="str">
        <f>DB_INFO!C407</f>
        <v>Wood &amp; wood products</v>
      </c>
      <c r="D415" s="25" t="str">
        <f>DB_INFO!D407</f>
        <v>Seasonal</v>
      </c>
      <c r="E415" s="25" t="str">
        <f>DB_INFO!E407</f>
        <v>More 250ºC</v>
      </c>
      <c r="F415" s="26">
        <f>DB_INFO!F407</f>
        <v>0</v>
      </c>
      <c r="G415" s="26" t="str">
        <f>DB_INFO!G407</f>
        <v>DK/DA</v>
      </c>
      <c r="H415" s="26" t="str">
        <f>DB_INFO!H407</f>
        <v>Less 10 years</v>
      </c>
      <c r="I415" s="26">
        <f>DB_INFO!I407</f>
        <v>0</v>
      </c>
      <c r="J415" s="26" t="str">
        <f>DB_INFO!J407</f>
        <v>No</v>
      </c>
      <c r="K415" s="27" t="s">
        <v>64</v>
      </c>
      <c r="L415" s="29"/>
      <c r="M415" s="43"/>
      <c r="N415" s="30"/>
      <c r="O415" s="49"/>
      <c r="P415" s="43"/>
      <c r="Q415" s="43"/>
      <c r="R415" s="43"/>
      <c r="S415" s="49"/>
      <c r="T415" s="43"/>
      <c r="U415" s="43"/>
      <c r="V415" s="44"/>
      <c r="W415" s="123"/>
      <c r="X415" s="49"/>
      <c r="Y415" s="49"/>
      <c r="Z415" s="49"/>
      <c r="AA415" s="49"/>
      <c r="AB415" s="49"/>
      <c r="AC415" s="49"/>
      <c r="AD415" s="49"/>
      <c r="AE415" s="118"/>
    </row>
    <row r="416" spans="1:31" ht="12" customHeight="1">
      <c r="A416" s="24">
        <v>404</v>
      </c>
      <c r="B416" s="25" t="str">
        <f>DB_INFO!B408</f>
        <v>ES</v>
      </c>
      <c r="C416" s="30" t="str">
        <f>DB_INFO!C408</f>
        <v>Machinery</v>
      </c>
      <c r="D416" s="25" t="str">
        <f>DB_INFO!D408</f>
        <v>Seasonal</v>
      </c>
      <c r="E416" s="25" t="str">
        <f>DB_INFO!E408</f>
        <v>More 250ºC</v>
      </c>
      <c r="F416" s="26">
        <f>DB_INFO!F408</f>
        <v>0</v>
      </c>
      <c r="G416" s="26" t="str">
        <f>DB_INFO!G408</f>
        <v>DK/DA</v>
      </c>
      <c r="H416" s="26" t="str">
        <f>DB_INFO!H408</f>
        <v>10-25 years</v>
      </c>
      <c r="I416" s="26">
        <f>DB_INFO!I408</f>
        <v>0</v>
      </c>
      <c r="J416" s="26" t="str">
        <f>DB_INFO!J408</f>
        <v>Yes</v>
      </c>
      <c r="K416" s="27" t="s">
        <v>64</v>
      </c>
      <c r="L416" s="29"/>
      <c r="M416" s="43"/>
      <c r="N416" s="30"/>
      <c r="O416" s="49"/>
      <c r="P416" s="43"/>
      <c r="Q416" s="43"/>
      <c r="R416" s="43"/>
      <c r="S416" s="49"/>
      <c r="T416" s="43"/>
      <c r="U416" s="43"/>
      <c r="V416" s="44"/>
      <c r="W416" s="123"/>
      <c r="X416" s="49"/>
      <c r="Y416" s="49"/>
      <c r="Z416" s="49"/>
      <c r="AA416" s="49"/>
      <c r="AB416" s="49"/>
      <c r="AC416" s="49"/>
      <c r="AD416" s="49"/>
      <c r="AE416" s="118"/>
    </row>
    <row r="417" spans="1:31" ht="12" customHeight="1">
      <c r="A417" s="24">
        <v>405</v>
      </c>
      <c r="B417" s="25" t="str">
        <f>DB_INFO!B409</f>
        <v>ES</v>
      </c>
      <c r="C417" s="30" t="str">
        <f>DB_INFO!C409</f>
        <v>Machinery</v>
      </c>
      <c r="D417" s="25" t="str">
        <f>DB_INFO!D409</f>
        <v>Seasonal</v>
      </c>
      <c r="E417" s="25" t="str">
        <f>DB_INFO!E409</f>
        <v>More 250ºC</v>
      </c>
      <c r="F417" s="26">
        <f>DB_INFO!F409</f>
        <v>0</v>
      </c>
      <c r="G417" s="26" t="str">
        <f>DB_INFO!G409</f>
        <v>DK/DA</v>
      </c>
      <c r="H417" s="26" t="str">
        <f>DB_INFO!H409</f>
        <v>10-25 years</v>
      </c>
      <c r="I417" s="26">
        <f>DB_INFO!I409</f>
        <v>0</v>
      </c>
      <c r="J417" s="26" t="str">
        <f>DB_INFO!J409</f>
        <v>No</v>
      </c>
      <c r="K417" s="94" t="s">
        <v>64</v>
      </c>
      <c r="L417" s="29"/>
      <c r="M417" s="43"/>
      <c r="N417" s="30"/>
      <c r="O417" s="49"/>
      <c r="P417" s="43"/>
      <c r="Q417" s="43"/>
      <c r="R417" s="43"/>
      <c r="S417" s="49"/>
      <c r="T417" s="43"/>
      <c r="U417" s="43"/>
      <c r="V417" s="44"/>
      <c r="W417" s="123"/>
      <c r="X417" s="49"/>
      <c r="Y417" s="49"/>
      <c r="Z417" s="49"/>
      <c r="AA417" s="49"/>
      <c r="AB417" s="49"/>
      <c r="AC417" s="49"/>
      <c r="AD417" s="49"/>
      <c r="AE417" s="118"/>
    </row>
    <row r="418" spans="1:31" ht="12" customHeight="1">
      <c r="A418" s="24">
        <v>406</v>
      </c>
      <c r="B418" s="25" t="str">
        <f>DB_INFO!B410</f>
        <v>ES</v>
      </c>
      <c r="C418" s="30" t="str">
        <f>DB_INFO!C410</f>
        <v>Wood &amp; wood products</v>
      </c>
      <c r="D418" s="25" t="str">
        <f>DB_INFO!D410</f>
        <v>Weekly</v>
      </c>
      <c r="E418" s="25" t="str">
        <f>DB_INFO!E410</f>
        <v>More 250ºC</v>
      </c>
      <c r="F418" s="26">
        <f>DB_INFO!F410</f>
        <v>0</v>
      </c>
      <c r="G418" s="26" t="str">
        <f>DB_INFO!G410</f>
        <v>DK/DA</v>
      </c>
      <c r="H418" s="26" t="str">
        <f>DB_INFO!H410</f>
        <v>10-25 years</v>
      </c>
      <c r="I418" s="26">
        <f>DB_INFO!I410</f>
        <v>0</v>
      </c>
      <c r="J418" s="26" t="str">
        <f>DB_INFO!J410</f>
        <v>No</v>
      </c>
      <c r="K418" s="94" t="s">
        <v>64</v>
      </c>
      <c r="L418" s="29"/>
      <c r="M418" s="43"/>
      <c r="N418" s="30"/>
      <c r="O418" s="49"/>
      <c r="P418" s="43"/>
      <c r="Q418" s="43"/>
      <c r="R418" s="43"/>
      <c r="S418" s="49"/>
      <c r="T418" s="43"/>
      <c r="U418" s="43"/>
      <c r="V418" s="44"/>
      <c r="W418" s="123"/>
      <c r="X418" s="49"/>
      <c r="Y418" s="49"/>
      <c r="Z418" s="49"/>
      <c r="AA418" s="49"/>
      <c r="AB418" s="49"/>
      <c r="AC418" s="49"/>
      <c r="AD418" s="49"/>
      <c r="AE418" s="118"/>
    </row>
    <row r="419" spans="1:31" ht="12" customHeight="1">
      <c r="A419" s="24">
        <v>407</v>
      </c>
      <c r="B419" s="25" t="str">
        <f>DB_INFO!B411</f>
        <v>ES</v>
      </c>
      <c r="C419" s="30" t="str">
        <f>DB_INFO!C411</f>
        <v>Machinery</v>
      </c>
      <c r="D419" s="25" t="str">
        <f>DB_INFO!D411</f>
        <v>Seasonal</v>
      </c>
      <c r="E419" s="25" t="str">
        <f>DB_INFO!E411</f>
        <v>More 250ºC</v>
      </c>
      <c r="F419" s="26">
        <f>DB_INFO!F411</f>
        <v>0</v>
      </c>
      <c r="G419" s="26" t="str">
        <f>DB_INFO!G411</f>
        <v>DK/DA</v>
      </c>
      <c r="H419" s="26" t="str">
        <f>DB_INFO!H411</f>
        <v>Less 10 years</v>
      </c>
      <c r="I419" s="26">
        <f>DB_INFO!I411</f>
        <v>0</v>
      </c>
      <c r="J419" s="26" t="str">
        <f>DB_INFO!J411</f>
        <v>No</v>
      </c>
      <c r="K419" s="94" t="s">
        <v>64</v>
      </c>
      <c r="L419" s="29"/>
      <c r="M419" s="43"/>
      <c r="N419" s="30"/>
      <c r="O419" s="49"/>
      <c r="P419" s="43"/>
      <c r="Q419" s="43"/>
      <c r="R419" s="43"/>
      <c r="S419" s="49"/>
      <c r="T419" s="43"/>
      <c r="U419" s="43"/>
      <c r="V419" s="44"/>
      <c r="W419" s="123"/>
      <c r="X419" s="49"/>
      <c r="Y419" s="49"/>
      <c r="Z419" s="49"/>
      <c r="AA419" s="49"/>
      <c r="AB419" s="49"/>
      <c r="AC419" s="49"/>
      <c r="AD419" s="49"/>
      <c r="AE419" s="118"/>
    </row>
    <row r="420" spans="1:31" ht="12" customHeight="1">
      <c r="A420" s="24">
        <v>408</v>
      </c>
      <c r="B420" s="25" t="str">
        <f>DB_INFO!B412</f>
        <v>ES</v>
      </c>
      <c r="C420" s="30" t="str">
        <f>DB_INFO!C412</f>
        <v>Chemical</v>
      </c>
      <c r="D420" s="25" t="str">
        <f>DB_INFO!D412</f>
        <v>Seasonal</v>
      </c>
      <c r="E420" s="25" t="str">
        <f>DB_INFO!E412</f>
        <v>51-100ºC</v>
      </c>
      <c r="F420" s="26">
        <f>DB_INFO!F412</f>
        <v>0</v>
      </c>
      <c r="G420" s="26" t="str">
        <f>DB_INFO!G412</f>
        <v>DK/DA</v>
      </c>
      <c r="H420" s="26" t="str">
        <f>DB_INFO!H412</f>
        <v>Less 10 years</v>
      </c>
      <c r="I420" s="26">
        <f>DB_INFO!I412</f>
        <v>0</v>
      </c>
      <c r="J420" s="26" t="str">
        <f>DB_INFO!J412</f>
        <v>Yes</v>
      </c>
      <c r="K420" s="27" t="s">
        <v>64</v>
      </c>
      <c r="L420" s="29"/>
      <c r="M420" s="43"/>
      <c r="N420" s="30"/>
      <c r="O420" s="49"/>
      <c r="P420" s="43"/>
      <c r="Q420" s="43"/>
      <c r="R420" s="43"/>
      <c r="S420" s="49"/>
      <c r="T420" s="43"/>
      <c r="U420" s="43"/>
      <c r="V420" s="44"/>
      <c r="W420" s="123"/>
      <c r="X420" s="49"/>
      <c r="Y420" s="49"/>
      <c r="Z420" s="49"/>
      <c r="AA420" s="49"/>
      <c r="AB420" s="49"/>
      <c r="AC420" s="49"/>
      <c r="AD420" s="49"/>
      <c r="AE420" s="118"/>
    </row>
    <row r="421" spans="1:31" ht="12" customHeight="1">
      <c r="A421" s="24">
        <v>409</v>
      </c>
      <c r="B421" s="25" t="str">
        <f>DB_INFO!B413</f>
        <v>ES</v>
      </c>
      <c r="C421" s="30" t="str">
        <f>DB_INFO!C413</f>
        <v>Chemical</v>
      </c>
      <c r="D421" s="25" t="str">
        <f>DB_INFO!D413</f>
        <v>Seasonal</v>
      </c>
      <c r="E421" s="25" t="str">
        <f>DB_INFO!E413</f>
        <v>51-100ºC</v>
      </c>
      <c r="F421" s="26" t="str">
        <f>DB_INFO!F413</f>
        <v>0 - (-20ºC)</v>
      </c>
      <c r="G421" s="26" t="str">
        <f>DB_INFO!G413</f>
        <v>DK/DA</v>
      </c>
      <c r="H421" s="26" t="str">
        <f>DB_INFO!H413</f>
        <v>Less 10 years</v>
      </c>
      <c r="I421" s="26" t="str">
        <f>DB_INFO!I413</f>
        <v>Less 10 years</v>
      </c>
      <c r="J421" s="26" t="str">
        <f>DB_INFO!J413</f>
        <v>No</v>
      </c>
      <c r="K421" s="94" t="s">
        <v>63</v>
      </c>
      <c r="L421" s="29" t="s">
        <v>55</v>
      </c>
      <c r="M421" s="43" t="s">
        <v>74</v>
      </c>
      <c r="N421" s="30"/>
      <c r="O421" s="49"/>
      <c r="P421" s="43">
        <v>1</v>
      </c>
      <c r="Q421" s="43">
        <v>1</v>
      </c>
      <c r="R421" s="43"/>
      <c r="S421" s="49"/>
      <c r="T421" s="43"/>
      <c r="U421" s="43"/>
      <c r="V421" s="44"/>
      <c r="W421" s="123">
        <v>1</v>
      </c>
      <c r="X421" s="49"/>
      <c r="Y421" s="49"/>
      <c r="Z421" s="49"/>
      <c r="AA421" s="49"/>
      <c r="AB421" s="49"/>
      <c r="AC421" s="49"/>
      <c r="AD421" s="49"/>
      <c r="AE421" s="118"/>
    </row>
    <row r="422" spans="1:31" ht="12" customHeight="1">
      <c r="A422" s="24">
        <v>410</v>
      </c>
      <c r="B422" s="25" t="str">
        <f>DB_INFO!B414</f>
        <v>ES</v>
      </c>
      <c r="C422" s="30" t="str">
        <f>DB_INFO!C414</f>
        <v>Chemical</v>
      </c>
      <c r="D422" s="25" t="str">
        <f>DB_INFO!D414</f>
        <v>Daily</v>
      </c>
      <c r="E422" s="25">
        <f>DB_INFO!E414</f>
        <v>0</v>
      </c>
      <c r="F422" s="26" t="str">
        <f>DB_INFO!F414</f>
        <v>0 - (-20ºC)</v>
      </c>
      <c r="G422" s="26" t="str">
        <f>DB_INFO!G414</f>
        <v>DK/DA</v>
      </c>
      <c r="H422" s="26">
        <f>DB_INFO!H414</f>
        <v>0</v>
      </c>
      <c r="I422" s="26" t="str">
        <f>DB_INFO!I414</f>
        <v>10-25 years</v>
      </c>
      <c r="J422" s="26" t="str">
        <f>DB_INFO!J414</f>
        <v>DK/DA</v>
      </c>
      <c r="K422" s="27" t="s">
        <v>71</v>
      </c>
      <c r="L422" s="29" t="s">
        <v>221</v>
      </c>
      <c r="M422" s="43" t="s">
        <v>74</v>
      </c>
      <c r="N422" s="30">
        <v>1</v>
      </c>
      <c r="O422" s="49"/>
      <c r="P422" s="43"/>
      <c r="Q422" s="43"/>
      <c r="R422" s="43"/>
      <c r="S422" s="49"/>
      <c r="T422" s="43"/>
      <c r="U422" s="43"/>
      <c r="V422" s="44"/>
      <c r="W422" s="123"/>
      <c r="X422" s="49"/>
      <c r="Y422" s="49">
        <v>1</v>
      </c>
      <c r="Z422" s="49"/>
      <c r="AA422" s="49"/>
      <c r="AB422" s="49"/>
      <c r="AC422" s="49"/>
      <c r="AD422" s="49"/>
      <c r="AE422" s="118"/>
    </row>
    <row r="423" spans="1:31" ht="12" customHeight="1">
      <c r="A423" s="24"/>
      <c r="B423" s="25" t="str">
        <f>B422</f>
        <v>ES</v>
      </c>
      <c r="C423" s="30" t="str">
        <f t="shared" ref="C423" si="57">C422</f>
        <v>Chemical</v>
      </c>
      <c r="D423" s="25" t="str">
        <f t="shared" ref="D423" si="58">D422</f>
        <v>Daily</v>
      </c>
      <c r="E423" s="25">
        <f t="shared" ref="E423" si="59">E422</f>
        <v>0</v>
      </c>
      <c r="F423" s="26" t="str">
        <f t="shared" ref="F423" si="60">F422</f>
        <v>0 - (-20ºC)</v>
      </c>
      <c r="G423" s="26" t="str">
        <f t="shared" ref="G423" si="61">G422</f>
        <v>DK/DA</v>
      </c>
      <c r="H423" s="26">
        <f t="shared" ref="H423" si="62">H422</f>
        <v>0</v>
      </c>
      <c r="I423" s="26" t="str">
        <f t="shared" ref="I423" si="63">I422</f>
        <v>10-25 years</v>
      </c>
      <c r="J423" s="26" t="str">
        <f t="shared" ref="J423" si="64">J422</f>
        <v>DK/DA</v>
      </c>
      <c r="K423" s="27" t="s">
        <v>63</v>
      </c>
      <c r="L423" s="29" t="s">
        <v>55</v>
      </c>
      <c r="M423" s="43"/>
      <c r="N423" s="30">
        <v>1</v>
      </c>
      <c r="O423" s="49"/>
      <c r="P423" s="43"/>
      <c r="Q423" s="43"/>
      <c r="R423" s="43"/>
      <c r="S423" s="49"/>
      <c r="T423" s="43"/>
      <c r="U423" s="43"/>
      <c r="V423" s="44"/>
      <c r="W423" s="123"/>
      <c r="X423" s="49"/>
      <c r="Y423" s="49"/>
      <c r="Z423" s="49"/>
      <c r="AA423" s="49"/>
      <c r="AB423" s="49"/>
      <c r="AC423" s="49"/>
      <c r="AD423" s="49"/>
      <c r="AE423" s="118"/>
    </row>
    <row r="424" spans="1:31" ht="12" customHeight="1">
      <c r="A424" s="24">
        <v>411</v>
      </c>
      <c r="B424" s="25" t="str">
        <f>DB_INFO!B415</f>
        <v>ES</v>
      </c>
      <c r="C424" s="30" t="str">
        <f>DB_INFO!C415</f>
        <v>Chemical</v>
      </c>
      <c r="D424" s="25" t="str">
        <f>DB_INFO!D415</f>
        <v>Weekly</v>
      </c>
      <c r="E424" s="25" t="str">
        <f>DB_INFO!E415</f>
        <v>51-100ºC</v>
      </c>
      <c r="F424" s="26" t="str">
        <f>DB_INFO!F415</f>
        <v>0-20ºC</v>
      </c>
      <c r="G424" s="26" t="str">
        <f>DB_INFO!G415</f>
        <v>DK/DA</v>
      </c>
      <c r="H424" s="26" t="str">
        <f>DB_INFO!H415</f>
        <v>Less 10 years</v>
      </c>
      <c r="I424" s="26" t="str">
        <f>DB_INFO!I415</f>
        <v>Less 10 years</v>
      </c>
      <c r="J424" s="26" t="str">
        <f>DB_INFO!J415</f>
        <v>No</v>
      </c>
      <c r="K424" s="94" t="s">
        <v>426</v>
      </c>
      <c r="L424" s="29" t="s">
        <v>55</v>
      </c>
      <c r="M424" s="43" t="s">
        <v>74</v>
      </c>
      <c r="N424" s="30"/>
      <c r="O424" s="49"/>
      <c r="P424" s="43"/>
      <c r="Q424" s="43">
        <v>1</v>
      </c>
      <c r="R424" s="43"/>
      <c r="S424" s="49"/>
      <c r="T424" s="43"/>
      <c r="U424" s="43"/>
      <c r="V424" s="44"/>
      <c r="W424" s="123"/>
      <c r="X424" s="49"/>
      <c r="Y424" s="49"/>
      <c r="Z424" s="49"/>
      <c r="AA424" s="49"/>
      <c r="AB424" s="49"/>
      <c r="AC424" s="49"/>
      <c r="AD424" s="49"/>
      <c r="AE424" s="118">
        <v>1</v>
      </c>
    </row>
    <row r="425" spans="1:31" ht="12" customHeight="1">
      <c r="A425" s="24">
        <v>412</v>
      </c>
      <c r="B425" s="25" t="str">
        <f>DB_INFO!B416</f>
        <v>ES</v>
      </c>
      <c r="C425" s="30" t="str">
        <f>DB_INFO!C416</f>
        <v>Chemical</v>
      </c>
      <c r="D425" s="25" t="str">
        <f>DB_INFO!D416</f>
        <v>Weekly</v>
      </c>
      <c r="E425" s="25" t="str">
        <f>DB_INFO!E416</f>
        <v>51-100ºC</v>
      </c>
      <c r="F425" s="26">
        <f>DB_INFO!F416</f>
        <v>0</v>
      </c>
      <c r="G425" s="26" t="str">
        <f>DB_INFO!G416</f>
        <v>DK/DA</v>
      </c>
      <c r="H425" s="26" t="str">
        <f>DB_INFO!H416</f>
        <v>More 25 years</v>
      </c>
      <c r="I425" s="26">
        <f>DB_INFO!I416</f>
        <v>0</v>
      </c>
      <c r="J425" s="26" t="str">
        <f>DB_INFO!J416</f>
        <v>No</v>
      </c>
      <c r="K425" s="94" t="s">
        <v>64</v>
      </c>
      <c r="L425" s="29"/>
      <c r="M425" s="43"/>
      <c r="N425" s="30"/>
      <c r="O425" s="49"/>
      <c r="P425" s="43"/>
      <c r="Q425" s="43"/>
      <c r="R425" s="43"/>
      <c r="S425" s="49"/>
      <c r="T425" s="43"/>
      <c r="U425" s="43"/>
      <c r="V425" s="44"/>
      <c r="W425" s="123"/>
      <c r="X425" s="49"/>
      <c r="Y425" s="49"/>
      <c r="Z425" s="49"/>
      <c r="AA425" s="49"/>
      <c r="AB425" s="49"/>
      <c r="AC425" s="49"/>
      <c r="AD425" s="49"/>
      <c r="AE425" s="118"/>
    </row>
    <row r="426" spans="1:31" ht="12" customHeight="1">
      <c r="A426" s="24">
        <v>413</v>
      </c>
      <c r="B426" s="25" t="str">
        <f>DB_INFO!B417</f>
        <v>ES</v>
      </c>
      <c r="C426" s="30" t="str">
        <f>DB_INFO!C417</f>
        <v>Chemical</v>
      </c>
      <c r="D426" s="25" t="str">
        <f>DB_INFO!D417</f>
        <v>DK/DA</v>
      </c>
      <c r="E426" s="25">
        <f>DB_INFO!E417</f>
        <v>0</v>
      </c>
      <c r="F426" s="26">
        <f>DB_INFO!F417</f>
        <v>0</v>
      </c>
      <c r="G426" s="26" t="str">
        <f>DB_INFO!G417</f>
        <v>DK/DA</v>
      </c>
      <c r="H426" s="26" t="str">
        <f>DB_INFO!H417</f>
        <v>10-25 years</v>
      </c>
      <c r="I426" s="26">
        <f>DB_INFO!I417</f>
        <v>0</v>
      </c>
      <c r="J426" s="26" t="str">
        <f>DB_INFO!J417</f>
        <v>No</v>
      </c>
      <c r="K426" s="27" t="s">
        <v>64</v>
      </c>
      <c r="L426" s="29"/>
      <c r="M426" s="43"/>
      <c r="N426" s="30"/>
      <c r="O426" s="49"/>
      <c r="P426" s="43"/>
      <c r="Q426" s="43"/>
      <c r="R426" s="43"/>
      <c r="S426" s="49"/>
      <c r="T426" s="43"/>
      <c r="U426" s="43"/>
      <c r="V426" s="44"/>
      <c r="W426" s="123"/>
      <c r="X426" s="49"/>
      <c r="Y426" s="49"/>
      <c r="Z426" s="49"/>
      <c r="AA426" s="49"/>
      <c r="AB426" s="49"/>
      <c r="AC426" s="49"/>
      <c r="AD426" s="49"/>
      <c r="AE426" s="118"/>
    </row>
    <row r="427" spans="1:31" ht="12" customHeight="1">
      <c r="A427" s="24">
        <v>414</v>
      </c>
      <c r="B427" s="25" t="str">
        <f>DB_INFO!B418</f>
        <v>ES</v>
      </c>
      <c r="C427" s="30" t="str">
        <f>DB_INFO!C418</f>
        <v>Rubber &amp; Plastic</v>
      </c>
      <c r="D427" s="25" t="str">
        <f>DB_INFO!D418</f>
        <v>Weekly</v>
      </c>
      <c r="E427" s="25" t="str">
        <f>DB_INFO!E418</f>
        <v>More 250ºC</v>
      </c>
      <c r="F427" s="26" t="str">
        <f>DB_INFO!F418</f>
        <v>0-20ºC</v>
      </c>
      <c r="G427" s="26" t="str">
        <f>DB_INFO!G418</f>
        <v>DK/DA</v>
      </c>
      <c r="H427" s="26" t="str">
        <f>DB_INFO!H418</f>
        <v>10-25 years</v>
      </c>
      <c r="I427" s="26" t="str">
        <f>DB_INFO!I418</f>
        <v>Less 10 years</v>
      </c>
      <c r="J427" s="26" t="str">
        <f>DB_INFO!J418</f>
        <v>Yes</v>
      </c>
      <c r="K427" s="94" t="s">
        <v>71</v>
      </c>
      <c r="L427" s="29" t="s">
        <v>55</v>
      </c>
      <c r="M427" s="43" t="s">
        <v>74</v>
      </c>
      <c r="N427" s="30">
        <v>1</v>
      </c>
      <c r="O427" s="49"/>
      <c r="P427" s="43"/>
      <c r="Q427" s="43"/>
      <c r="R427" s="43"/>
      <c r="S427" s="49"/>
      <c r="T427" s="43"/>
      <c r="U427" s="43"/>
      <c r="V427" s="44"/>
      <c r="W427" s="123"/>
      <c r="X427" s="49"/>
      <c r="Y427" s="49">
        <v>1</v>
      </c>
      <c r="Z427" s="49"/>
      <c r="AA427" s="49"/>
      <c r="AB427" s="49"/>
      <c r="AC427" s="49"/>
      <c r="AD427" s="49"/>
      <c r="AE427" s="118">
        <v>1</v>
      </c>
    </row>
    <row r="428" spans="1:31" ht="12" customHeight="1">
      <c r="A428" s="24">
        <v>415</v>
      </c>
      <c r="B428" s="25" t="str">
        <f>DB_INFO!B419</f>
        <v>ES</v>
      </c>
      <c r="C428" s="30" t="str">
        <f>DB_INFO!C419</f>
        <v>Metals</v>
      </c>
      <c r="D428" s="25" t="str">
        <f>DB_INFO!D419</f>
        <v>Weekly</v>
      </c>
      <c r="E428" s="25" t="str">
        <f>DB_INFO!E419</f>
        <v>More 250ºC</v>
      </c>
      <c r="F428" s="26">
        <f>DB_INFO!F419</f>
        <v>0</v>
      </c>
      <c r="G428" s="26" t="str">
        <f>DB_INFO!G419</f>
        <v>DK/DA</v>
      </c>
      <c r="H428" s="26" t="str">
        <f>DB_INFO!H419</f>
        <v>10-25 years</v>
      </c>
      <c r="I428" s="26">
        <f>DB_INFO!I419</f>
        <v>0</v>
      </c>
      <c r="J428" s="26" t="str">
        <f>DB_INFO!J419</f>
        <v>No</v>
      </c>
      <c r="K428" s="94" t="s">
        <v>64</v>
      </c>
      <c r="L428" s="29"/>
      <c r="M428" s="43"/>
      <c r="N428" s="30"/>
      <c r="O428" s="49"/>
      <c r="P428" s="43"/>
      <c r="Q428" s="43"/>
      <c r="R428" s="43"/>
      <c r="S428" s="49"/>
      <c r="T428" s="43"/>
      <c r="U428" s="43"/>
      <c r="V428" s="44"/>
      <c r="W428" s="123"/>
      <c r="X428" s="49"/>
      <c r="Y428" s="49"/>
      <c r="Z428" s="49"/>
      <c r="AA428" s="49"/>
      <c r="AB428" s="49"/>
      <c r="AC428" s="49"/>
      <c r="AD428" s="49"/>
      <c r="AE428" s="118"/>
    </row>
    <row r="429" spans="1:31" ht="12" customHeight="1">
      <c r="A429" s="24">
        <v>416</v>
      </c>
      <c r="B429" s="25" t="str">
        <f>DB_INFO!B420</f>
        <v>ES</v>
      </c>
      <c r="C429" s="30" t="str">
        <f>DB_INFO!C420</f>
        <v>Metals</v>
      </c>
      <c r="D429" s="25" t="str">
        <f>DB_INFO!D420</f>
        <v>Weekly</v>
      </c>
      <c r="E429" s="25" t="str">
        <f>DB_INFO!E420</f>
        <v>More 250ºC</v>
      </c>
      <c r="F429" s="26" t="str">
        <f>DB_INFO!F420</f>
        <v>0-20ºC</v>
      </c>
      <c r="G429" s="26" t="str">
        <f>DB_INFO!G420</f>
        <v>DK/DA</v>
      </c>
      <c r="H429" s="26" t="str">
        <f>DB_INFO!H420</f>
        <v>10-25 years</v>
      </c>
      <c r="I429" s="26" t="str">
        <f>DB_INFO!I420</f>
        <v>Less 10 years</v>
      </c>
      <c r="J429" s="26" t="str">
        <f>DB_INFO!J420</f>
        <v>No</v>
      </c>
      <c r="K429" s="27" t="s">
        <v>71</v>
      </c>
      <c r="L429" s="29" t="s">
        <v>55</v>
      </c>
      <c r="M429" s="43" t="s">
        <v>74</v>
      </c>
      <c r="N429" s="30">
        <v>1</v>
      </c>
      <c r="O429" s="49"/>
      <c r="P429" s="43">
        <v>1</v>
      </c>
      <c r="Q429" s="43"/>
      <c r="R429" s="43"/>
      <c r="S429" s="49"/>
      <c r="T429" s="43">
        <v>1</v>
      </c>
      <c r="U429" s="43"/>
      <c r="V429" s="44"/>
      <c r="W429" s="123">
        <v>1</v>
      </c>
      <c r="X429" s="49"/>
      <c r="Y429" s="49"/>
      <c r="Z429" s="49"/>
      <c r="AA429" s="49"/>
      <c r="AB429" s="49"/>
      <c r="AC429" s="49"/>
      <c r="AD429" s="49"/>
      <c r="AE429" s="118"/>
    </row>
    <row r="430" spans="1:31" ht="12" customHeight="1">
      <c r="A430" s="24">
        <v>417</v>
      </c>
      <c r="B430" s="25" t="str">
        <f>DB_INFO!B421</f>
        <v>ES</v>
      </c>
      <c r="C430" s="30" t="str">
        <f>DB_INFO!C421</f>
        <v>Food &amp; Beverages</v>
      </c>
      <c r="D430" s="25" t="str">
        <f>DB_INFO!D421</f>
        <v>Weekly</v>
      </c>
      <c r="E430" s="25" t="str">
        <f>DB_INFO!E421</f>
        <v>More 250ºC</v>
      </c>
      <c r="F430" s="26" t="str">
        <f>DB_INFO!F421</f>
        <v>0-20ºC</v>
      </c>
      <c r="G430" s="26" t="str">
        <f>DB_INFO!G421</f>
        <v>DK/DA</v>
      </c>
      <c r="H430" s="26" t="str">
        <f>DB_INFO!H421</f>
        <v>Less 10 years</v>
      </c>
      <c r="I430" s="26" t="str">
        <f>DB_INFO!I421</f>
        <v>Less 10 years</v>
      </c>
      <c r="J430" s="26" t="str">
        <f>DB_INFO!J421</f>
        <v>Yes</v>
      </c>
      <c r="K430" s="94" t="s">
        <v>63</v>
      </c>
      <c r="L430" s="29" t="s">
        <v>55</v>
      </c>
      <c r="M430" s="43" t="s">
        <v>74</v>
      </c>
      <c r="N430" s="30"/>
      <c r="O430" s="49"/>
      <c r="P430" s="43"/>
      <c r="Q430" s="43">
        <v>1</v>
      </c>
      <c r="R430" s="43"/>
      <c r="S430" s="49"/>
      <c r="T430" s="43">
        <v>1</v>
      </c>
      <c r="U430" s="43"/>
      <c r="V430" s="44"/>
      <c r="W430" s="123"/>
      <c r="X430" s="49"/>
      <c r="Y430" s="49">
        <v>1</v>
      </c>
      <c r="Z430" s="49"/>
      <c r="AA430" s="49"/>
      <c r="AB430" s="49"/>
      <c r="AC430" s="49"/>
      <c r="AD430" s="49"/>
      <c r="AE430" s="118"/>
    </row>
    <row r="431" spans="1:31" ht="12" customHeight="1">
      <c r="A431" s="24">
        <v>418</v>
      </c>
      <c r="B431" s="25" t="str">
        <f>DB_INFO!B422</f>
        <v>ES</v>
      </c>
      <c r="C431" s="30" t="str">
        <f>DB_INFO!C422</f>
        <v>Food &amp; Beverages</v>
      </c>
      <c r="D431" s="25" t="str">
        <f>DB_INFO!D422</f>
        <v>Weekly</v>
      </c>
      <c r="E431" s="25" t="str">
        <f>DB_INFO!E422</f>
        <v>More 250ºC</v>
      </c>
      <c r="F431" s="26" t="str">
        <f>DB_INFO!F422</f>
        <v>0 - (-20ºC)</v>
      </c>
      <c r="G431" s="26" t="str">
        <f>DB_INFO!G422</f>
        <v>DK/DA</v>
      </c>
      <c r="H431" s="26" t="str">
        <f>DB_INFO!H422</f>
        <v>Less 10 years</v>
      </c>
      <c r="I431" s="26" t="str">
        <f>DB_INFO!I422</f>
        <v>Less 10 years</v>
      </c>
      <c r="J431" s="26" t="str">
        <f>DB_INFO!J422</f>
        <v>No</v>
      </c>
      <c r="K431" s="27" t="s">
        <v>63</v>
      </c>
      <c r="L431" s="29" t="s">
        <v>55</v>
      </c>
      <c r="M431" s="43" t="s">
        <v>74</v>
      </c>
      <c r="N431" s="30"/>
      <c r="O431" s="49"/>
      <c r="P431" s="43"/>
      <c r="Q431" s="43">
        <v>1</v>
      </c>
      <c r="R431" s="43"/>
      <c r="S431" s="49"/>
      <c r="T431" s="43"/>
      <c r="U431" s="43"/>
      <c r="V431" s="44"/>
      <c r="W431" s="123"/>
      <c r="X431" s="49"/>
      <c r="Y431" s="49"/>
      <c r="Z431" s="49"/>
      <c r="AA431" s="49"/>
      <c r="AB431" s="49"/>
      <c r="AC431" s="49"/>
      <c r="AD431" s="49"/>
      <c r="AE431" s="118">
        <v>1</v>
      </c>
    </row>
    <row r="432" spans="1:31" ht="12" customHeight="1">
      <c r="A432" s="24">
        <v>419</v>
      </c>
      <c r="B432" s="25" t="str">
        <f>DB_INFO!B423</f>
        <v>ES</v>
      </c>
      <c r="C432" s="30" t="str">
        <f>DB_INFO!C423</f>
        <v>Paper &amp; paper products</v>
      </c>
      <c r="D432" s="25" t="str">
        <f>DB_INFO!D423</f>
        <v>Seasonal</v>
      </c>
      <c r="E432" s="25" t="str">
        <f>DB_INFO!E423</f>
        <v>More 250ºC</v>
      </c>
      <c r="F432" s="26">
        <f>DB_INFO!F423</f>
        <v>0</v>
      </c>
      <c r="G432" s="26" t="str">
        <f>DB_INFO!G423</f>
        <v>DK/DA</v>
      </c>
      <c r="H432" s="26" t="str">
        <f>DB_INFO!H423</f>
        <v>10-25 years</v>
      </c>
      <c r="I432" s="26">
        <f>DB_INFO!I423</f>
        <v>0</v>
      </c>
      <c r="J432" s="26" t="str">
        <f>DB_INFO!J423</f>
        <v>Yes</v>
      </c>
      <c r="K432" s="94" t="s">
        <v>64</v>
      </c>
      <c r="L432" s="29"/>
      <c r="M432" s="43"/>
      <c r="N432" s="30"/>
      <c r="O432" s="49"/>
      <c r="P432" s="43"/>
      <c r="Q432" s="43"/>
      <c r="R432" s="43"/>
      <c r="S432" s="49"/>
      <c r="T432" s="43"/>
      <c r="U432" s="43"/>
      <c r="V432" s="44"/>
      <c r="W432" s="123"/>
      <c r="X432" s="49"/>
      <c r="Y432" s="49"/>
      <c r="Z432" s="49"/>
      <c r="AA432" s="49"/>
      <c r="AB432" s="49"/>
      <c r="AC432" s="49"/>
      <c r="AD432" s="49"/>
      <c r="AE432" s="118"/>
    </row>
    <row r="433" spans="1:31" ht="12" customHeight="1">
      <c r="A433" s="24">
        <v>420</v>
      </c>
      <c r="B433" s="25" t="str">
        <f>DB_INFO!B424</f>
        <v>ES</v>
      </c>
      <c r="C433" s="30" t="str">
        <f>DB_INFO!C424</f>
        <v>Metals</v>
      </c>
      <c r="D433" s="25" t="str">
        <f>DB_INFO!D424</f>
        <v>Weekly</v>
      </c>
      <c r="E433" s="25" t="str">
        <f>DB_INFO!E424</f>
        <v>More 250ºC</v>
      </c>
      <c r="F433" s="26">
        <f>DB_INFO!F424</f>
        <v>0</v>
      </c>
      <c r="G433" s="26" t="str">
        <f>DB_INFO!G424</f>
        <v>DK/DA</v>
      </c>
      <c r="H433" s="26" t="str">
        <f>DB_INFO!H424</f>
        <v>Less 10 years</v>
      </c>
      <c r="I433" s="26">
        <f>DB_INFO!I424</f>
        <v>0</v>
      </c>
      <c r="J433" s="26" t="str">
        <f>DB_INFO!J424</f>
        <v>Yes</v>
      </c>
      <c r="K433" s="94" t="s">
        <v>64</v>
      </c>
      <c r="L433" s="29"/>
      <c r="M433" s="43"/>
      <c r="N433" s="30"/>
      <c r="O433" s="49"/>
      <c r="P433" s="43"/>
      <c r="Q433" s="43"/>
      <c r="R433" s="43"/>
      <c r="S433" s="49"/>
      <c r="T433" s="43"/>
      <c r="U433" s="43"/>
      <c r="V433" s="44"/>
      <c r="W433" s="123"/>
      <c r="X433" s="49"/>
      <c r="Y433" s="49"/>
      <c r="Z433" s="49"/>
      <c r="AA433" s="49"/>
      <c r="AB433" s="49"/>
      <c r="AC433" s="49"/>
      <c r="AD433" s="49"/>
      <c r="AE433" s="118"/>
    </row>
    <row r="434" spans="1:31" ht="12" customHeight="1">
      <c r="A434" s="24">
        <v>421</v>
      </c>
      <c r="B434" s="25" t="str">
        <f>DB_INFO!B425</f>
        <v>ES</v>
      </c>
      <c r="C434" s="30" t="str">
        <f>DB_INFO!C425</f>
        <v>Rubber &amp; Plastic</v>
      </c>
      <c r="D434" s="25" t="str">
        <f>DB_INFO!D425</f>
        <v>Daily</v>
      </c>
      <c r="E434" s="25" t="str">
        <f>DB_INFO!E425</f>
        <v>More 250ºC</v>
      </c>
      <c r="F434" s="26">
        <f>DB_INFO!F425</f>
        <v>0</v>
      </c>
      <c r="G434" s="26" t="str">
        <f>DB_INFO!G425</f>
        <v>DK/DA</v>
      </c>
      <c r="H434" s="26" t="str">
        <f>DB_INFO!H425</f>
        <v>Less 10 years</v>
      </c>
      <c r="I434" s="26">
        <f>DB_INFO!I425</f>
        <v>0</v>
      </c>
      <c r="J434" s="26" t="str">
        <f>DB_INFO!J425</f>
        <v>Yes</v>
      </c>
      <c r="K434" s="27" t="s">
        <v>64</v>
      </c>
      <c r="L434" s="29"/>
      <c r="M434" s="43"/>
      <c r="N434" s="30"/>
      <c r="O434" s="49"/>
      <c r="P434" s="43"/>
      <c r="Q434" s="43"/>
      <c r="R434" s="43"/>
      <c r="S434" s="49"/>
      <c r="T434" s="43"/>
      <c r="U434" s="43"/>
      <c r="V434" s="44"/>
      <c r="W434" s="123"/>
      <c r="X434" s="49"/>
      <c r="Y434" s="49"/>
      <c r="Z434" s="49"/>
      <c r="AA434" s="49"/>
      <c r="AB434" s="49"/>
      <c r="AC434" s="49"/>
      <c r="AD434" s="49"/>
      <c r="AE434" s="118"/>
    </row>
    <row r="435" spans="1:31" ht="12" customHeight="1">
      <c r="A435" s="24">
        <v>422</v>
      </c>
      <c r="B435" s="25" t="str">
        <f>DB_INFO!B426</f>
        <v>ES</v>
      </c>
      <c r="C435" s="30" t="str">
        <f>DB_INFO!C426</f>
        <v>Machinery</v>
      </c>
      <c r="D435" s="25" t="str">
        <f>DB_INFO!D426</f>
        <v>Seasonal</v>
      </c>
      <c r="E435" s="25" t="str">
        <f>DB_INFO!E426</f>
        <v>More 250ºC</v>
      </c>
      <c r="F435" s="26">
        <f>DB_INFO!F426</f>
        <v>0</v>
      </c>
      <c r="G435" s="26" t="str">
        <f>DB_INFO!G426</f>
        <v>DK/DA</v>
      </c>
      <c r="H435" s="26" t="str">
        <f>DB_INFO!H426</f>
        <v>10-25 years</v>
      </c>
      <c r="I435" s="26">
        <f>DB_INFO!I426</f>
        <v>0</v>
      </c>
      <c r="J435" s="26" t="str">
        <f>DB_INFO!J426</f>
        <v>No</v>
      </c>
      <c r="K435" s="94" t="s">
        <v>64</v>
      </c>
      <c r="L435" s="29"/>
      <c r="M435" s="43"/>
      <c r="N435" s="30"/>
      <c r="O435" s="49"/>
      <c r="P435" s="43"/>
      <c r="Q435" s="43"/>
      <c r="R435" s="43"/>
      <c r="S435" s="49"/>
      <c r="T435" s="43"/>
      <c r="U435" s="43"/>
      <c r="V435" s="44"/>
      <c r="W435" s="123"/>
      <c r="X435" s="49"/>
      <c r="Y435" s="49"/>
      <c r="Z435" s="49"/>
      <c r="AA435" s="49"/>
      <c r="AB435" s="49"/>
      <c r="AC435" s="49"/>
      <c r="AD435" s="49"/>
      <c r="AE435" s="118"/>
    </row>
    <row r="436" spans="1:31" ht="12" customHeight="1">
      <c r="A436" s="24">
        <v>423</v>
      </c>
      <c r="B436" s="25" t="str">
        <f>DB_INFO!B427</f>
        <v>ES</v>
      </c>
      <c r="C436" s="30" t="str">
        <f>DB_INFO!C427</f>
        <v>Machinery</v>
      </c>
      <c r="D436" s="25" t="str">
        <f>DB_INFO!D427</f>
        <v>Seasonal</v>
      </c>
      <c r="E436" s="25" t="str">
        <f>DB_INFO!E427</f>
        <v>More 250ºC</v>
      </c>
      <c r="F436" s="26">
        <f>DB_INFO!F427</f>
        <v>0</v>
      </c>
      <c r="G436" s="26" t="str">
        <f>DB_INFO!G427</f>
        <v>DK/DA</v>
      </c>
      <c r="H436" s="26" t="str">
        <f>DB_INFO!H427</f>
        <v>10-25 years</v>
      </c>
      <c r="I436" s="26">
        <f>DB_INFO!I427</f>
        <v>0</v>
      </c>
      <c r="J436" s="26" t="str">
        <f>DB_INFO!J427</f>
        <v>No</v>
      </c>
      <c r="K436" s="27" t="s">
        <v>64</v>
      </c>
      <c r="L436" s="29"/>
      <c r="M436" s="43"/>
      <c r="N436" s="30"/>
      <c r="O436" s="49"/>
      <c r="P436" s="43"/>
      <c r="Q436" s="43"/>
      <c r="R436" s="43"/>
      <c r="S436" s="49"/>
      <c r="T436" s="43"/>
      <c r="U436" s="43"/>
      <c r="V436" s="44"/>
      <c r="W436" s="123"/>
      <c r="X436" s="49"/>
      <c r="Y436" s="49"/>
      <c r="Z436" s="49"/>
      <c r="AA436" s="49"/>
      <c r="AB436" s="49"/>
      <c r="AC436" s="49"/>
      <c r="AD436" s="49"/>
      <c r="AE436" s="118"/>
    </row>
    <row r="437" spans="1:31" ht="12" customHeight="1">
      <c r="A437" s="24">
        <v>424</v>
      </c>
      <c r="B437" s="25" t="str">
        <f>DB_INFO!B428</f>
        <v>ES</v>
      </c>
      <c r="C437" s="30" t="str">
        <f>DB_INFO!C428</f>
        <v>Machinery</v>
      </c>
      <c r="D437" s="25" t="str">
        <f>DB_INFO!D428</f>
        <v>Seasonal</v>
      </c>
      <c r="E437" s="25" t="str">
        <f>DB_INFO!E428</f>
        <v>More 250ºC</v>
      </c>
      <c r="F437" s="26">
        <f>DB_INFO!F428</f>
        <v>0</v>
      </c>
      <c r="G437" s="26" t="str">
        <f>DB_INFO!G428</f>
        <v>DK/DA</v>
      </c>
      <c r="H437" s="26" t="str">
        <f>DB_INFO!H428</f>
        <v>More 25 years</v>
      </c>
      <c r="I437" s="26">
        <f>DB_INFO!I428</f>
        <v>0</v>
      </c>
      <c r="J437" s="26" t="str">
        <f>DB_INFO!J428</f>
        <v>Yes</v>
      </c>
      <c r="K437" s="27" t="s">
        <v>64</v>
      </c>
      <c r="L437" s="29"/>
      <c r="M437" s="43"/>
      <c r="N437" s="30"/>
      <c r="O437" s="49"/>
      <c r="P437" s="43"/>
      <c r="Q437" s="43"/>
      <c r="R437" s="43"/>
      <c r="S437" s="49"/>
      <c r="T437" s="43"/>
      <c r="U437" s="43"/>
      <c r="V437" s="44"/>
      <c r="W437" s="123"/>
      <c r="X437" s="49"/>
      <c r="Y437" s="49"/>
      <c r="Z437" s="49"/>
      <c r="AA437" s="49"/>
      <c r="AB437" s="49"/>
      <c r="AC437" s="49"/>
      <c r="AD437" s="49"/>
      <c r="AE437" s="118"/>
    </row>
    <row r="438" spans="1:31" ht="12" customHeight="1">
      <c r="A438" s="24">
        <v>425</v>
      </c>
      <c r="B438" s="25" t="str">
        <f>DB_INFO!B429</f>
        <v>ES</v>
      </c>
      <c r="C438" s="30" t="str">
        <f>DB_INFO!C429</f>
        <v>Machinery</v>
      </c>
      <c r="D438" s="25" t="str">
        <f>DB_INFO!D429</f>
        <v>DK/DA</v>
      </c>
      <c r="E438" s="25" t="str">
        <f>DB_INFO!E429</f>
        <v>51-100ºC</v>
      </c>
      <c r="F438" s="26">
        <f>DB_INFO!F429</f>
        <v>0</v>
      </c>
      <c r="G438" s="26" t="str">
        <f>DB_INFO!G429</f>
        <v>DK/DA</v>
      </c>
      <c r="H438" s="26">
        <f>DB_INFO!H429</f>
        <v>0</v>
      </c>
      <c r="I438" s="26">
        <f>DB_INFO!I429</f>
        <v>0</v>
      </c>
      <c r="J438" s="26" t="str">
        <f>DB_INFO!J429</f>
        <v>No</v>
      </c>
      <c r="K438" s="94" t="s">
        <v>64</v>
      </c>
      <c r="L438" s="29"/>
      <c r="M438" s="43"/>
      <c r="N438" s="30"/>
      <c r="O438" s="49"/>
      <c r="P438" s="43"/>
      <c r="Q438" s="43"/>
      <c r="R438" s="43"/>
      <c r="S438" s="49"/>
      <c r="T438" s="43"/>
      <c r="U438" s="43"/>
      <c r="V438" s="44"/>
      <c r="W438" s="123"/>
      <c r="X438" s="49"/>
      <c r="Y438" s="49"/>
      <c r="Z438" s="49"/>
      <c r="AA438" s="49"/>
      <c r="AB438" s="49"/>
      <c r="AC438" s="49"/>
      <c r="AD438" s="49"/>
      <c r="AE438" s="118"/>
    </row>
    <row r="439" spans="1:31" ht="12" customHeight="1">
      <c r="A439" s="24">
        <v>426</v>
      </c>
      <c r="B439" s="25" t="str">
        <f>DB_INFO!B430</f>
        <v>ES</v>
      </c>
      <c r="C439" s="30" t="str">
        <f>DB_INFO!C430</f>
        <v>Metals</v>
      </c>
      <c r="D439" s="25" t="str">
        <f>DB_INFO!D430</f>
        <v>Weekly</v>
      </c>
      <c r="E439" s="25" t="str">
        <f>DB_INFO!E430</f>
        <v>More 250ºC</v>
      </c>
      <c r="F439" s="26">
        <f>DB_INFO!F430</f>
        <v>0</v>
      </c>
      <c r="G439" s="26" t="str">
        <f>DB_INFO!G430</f>
        <v>DK/DA</v>
      </c>
      <c r="H439" s="26" t="str">
        <f>DB_INFO!H430</f>
        <v>10-25 years</v>
      </c>
      <c r="I439" s="26">
        <f>DB_INFO!I430</f>
        <v>0</v>
      </c>
      <c r="J439" s="26" t="str">
        <f>DB_INFO!J430</f>
        <v>No</v>
      </c>
      <c r="K439" s="94" t="s">
        <v>64</v>
      </c>
      <c r="L439" s="29"/>
      <c r="M439" s="43"/>
      <c r="N439" s="30"/>
      <c r="O439" s="49"/>
      <c r="P439" s="43"/>
      <c r="Q439" s="43"/>
      <c r="R439" s="43"/>
      <c r="S439" s="49"/>
      <c r="T439" s="43"/>
      <c r="U439" s="43"/>
      <c r="V439" s="44"/>
      <c r="W439" s="123"/>
      <c r="X439" s="49"/>
      <c r="Y439" s="49"/>
      <c r="Z439" s="49"/>
      <c r="AA439" s="49"/>
      <c r="AB439" s="49"/>
      <c r="AC439" s="49"/>
      <c r="AD439" s="49"/>
      <c r="AE439" s="118"/>
    </row>
    <row r="440" spans="1:31" ht="12" customHeight="1">
      <c r="A440" s="24">
        <v>427</v>
      </c>
      <c r="B440" s="25" t="str">
        <f>DB_INFO!B431</f>
        <v>ES</v>
      </c>
      <c r="C440" s="30" t="str">
        <f>DB_INFO!C431</f>
        <v>Machinery</v>
      </c>
      <c r="D440" s="25" t="str">
        <f>DB_INFO!D431</f>
        <v>Daily</v>
      </c>
      <c r="E440" s="25" t="str">
        <f>DB_INFO!E431</f>
        <v>More 250ºC</v>
      </c>
      <c r="F440" s="26">
        <f>DB_INFO!F431</f>
        <v>0</v>
      </c>
      <c r="G440" s="26" t="str">
        <f>DB_INFO!G431</f>
        <v>DK/DA</v>
      </c>
      <c r="H440" s="26">
        <f>DB_INFO!H431</f>
        <v>0</v>
      </c>
      <c r="I440" s="26">
        <f>DB_INFO!I431</f>
        <v>0</v>
      </c>
      <c r="J440" s="26" t="str">
        <f>DB_INFO!J431</f>
        <v>No</v>
      </c>
      <c r="K440" s="94" t="s">
        <v>64</v>
      </c>
      <c r="L440" s="29"/>
      <c r="M440" s="43"/>
      <c r="N440" s="30"/>
      <c r="O440" s="49"/>
      <c r="P440" s="43"/>
      <c r="Q440" s="43"/>
      <c r="R440" s="43"/>
      <c r="S440" s="49"/>
      <c r="T440" s="43"/>
      <c r="U440" s="43"/>
      <c r="V440" s="44"/>
      <c r="W440" s="123"/>
      <c r="X440" s="49"/>
      <c r="Y440" s="49"/>
      <c r="Z440" s="49"/>
      <c r="AA440" s="49"/>
      <c r="AB440" s="49"/>
      <c r="AC440" s="49"/>
      <c r="AD440" s="49"/>
      <c r="AE440" s="118"/>
    </row>
    <row r="441" spans="1:31" ht="12" customHeight="1">
      <c r="A441" s="24">
        <v>428</v>
      </c>
      <c r="B441" s="25" t="str">
        <f>DB_INFO!B432</f>
        <v>ES</v>
      </c>
      <c r="C441" s="30" t="str">
        <f>DB_INFO!C432</f>
        <v>Metals</v>
      </c>
      <c r="D441" s="25" t="str">
        <f>DB_INFO!D432</f>
        <v>Weekly</v>
      </c>
      <c r="E441" s="25" t="str">
        <f>DB_INFO!E432</f>
        <v>More 250ºC</v>
      </c>
      <c r="F441" s="26">
        <f>DB_INFO!F432</f>
        <v>0</v>
      </c>
      <c r="G441" s="26" t="str">
        <f>DB_INFO!G432</f>
        <v>DK/DA</v>
      </c>
      <c r="H441" s="26" t="str">
        <f>DB_INFO!H432</f>
        <v>More 25 years</v>
      </c>
      <c r="I441" s="26">
        <f>DB_INFO!I432</f>
        <v>0</v>
      </c>
      <c r="J441" s="26" t="str">
        <f>DB_INFO!J432</f>
        <v>No</v>
      </c>
      <c r="K441" s="27" t="s">
        <v>64</v>
      </c>
      <c r="L441" s="29"/>
      <c r="M441" s="43"/>
      <c r="N441" s="30"/>
      <c r="O441" s="49"/>
      <c r="P441" s="43"/>
      <c r="Q441" s="43"/>
      <c r="R441" s="43"/>
      <c r="S441" s="49"/>
      <c r="T441" s="43"/>
      <c r="U441" s="43"/>
      <c r="V441" s="44"/>
      <c r="W441" s="123"/>
      <c r="X441" s="49"/>
      <c r="Y441" s="49"/>
      <c r="Z441" s="49"/>
      <c r="AA441" s="49"/>
      <c r="AB441" s="49"/>
      <c r="AC441" s="49"/>
      <c r="AD441" s="49"/>
      <c r="AE441" s="118"/>
    </row>
    <row r="442" spans="1:31" ht="12" customHeight="1">
      <c r="A442" s="24">
        <v>429</v>
      </c>
      <c r="B442" s="25" t="str">
        <f>DB_INFO!B433</f>
        <v>ES</v>
      </c>
      <c r="C442" s="30" t="str">
        <f>DB_INFO!C433</f>
        <v>Metals</v>
      </c>
      <c r="D442" s="25" t="str">
        <f>DB_INFO!D433</f>
        <v>Weekly</v>
      </c>
      <c r="E442" s="25" t="str">
        <f>DB_INFO!E433</f>
        <v>More 250ºC</v>
      </c>
      <c r="F442" s="26">
        <f>DB_INFO!F433</f>
        <v>0</v>
      </c>
      <c r="G442" s="26" t="str">
        <f>DB_INFO!G433</f>
        <v>DK/DA</v>
      </c>
      <c r="H442" s="26">
        <f>DB_INFO!H433</f>
        <v>0</v>
      </c>
      <c r="I442" s="26">
        <f>DB_INFO!I433</f>
        <v>0</v>
      </c>
      <c r="J442" s="26" t="str">
        <f>DB_INFO!J433</f>
        <v>Yes</v>
      </c>
      <c r="K442" s="94" t="s">
        <v>64</v>
      </c>
      <c r="L442" s="29"/>
      <c r="M442" s="43"/>
      <c r="N442" s="30"/>
      <c r="O442" s="49"/>
      <c r="P442" s="43"/>
      <c r="Q442" s="43"/>
      <c r="R442" s="43"/>
      <c r="S442" s="49"/>
      <c r="T442" s="43"/>
      <c r="U442" s="43"/>
      <c r="V442" s="44"/>
      <c r="W442" s="123"/>
      <c r="X442" s="49"/>
      <c r="Y442" s="49"/>
      <c r="Z442" s="49"/>
      <c r="AA442" s="49"/>
      <c r="AB442" s="49"/>
      <c r="AC442" s="49"/>
      <c r="AD442" s="49"/>
      <c r="AE442" s="118"/>
    </row>
    <row r="443" spans="1:31" ht="12" customHeight="1">
      <c r="A443" s="24">
        <v>430</v>
      </c>
      <c r="B443" s="25" t="str">
        <f>DB_INFO!B434</f>
        <v>ES</v>
      </c>
      <c r="C443" s="30" t="str">
        <f>DB_INFO!C434</f>
        <v>Metals</v>
      </c>
      <c r="D443" s="25" t="str">
        <f>DB_INFO!D434</f>
        <v>Weekly</v>
      </c>
      <c r="E443" s="25" t="str">
        <f>DB_INFO!E434</f>
        <v>More 250ºC</v>
      </c>
      <c r="F443" s="26">
        <f>DB_INFO!F434</f>
        <v>0</v>
      </c>
      <c r="G443" s="26" t="str">
        <f>DB_INFO!G434</f>
        <v>DK/DA</v>
      </c>
      <c r="H443" s="26" t="str">
        <f>DB_INFO!H434</f>
        <v>More 25 years</v>
      </c>
      <c r="I443" s="26">
        <f>DB_INFO!I434</f>
        <v>0</v>
      </c>
      <c r="J443" s="26" t="str">
        <f>DB_INFO!J434</f>
        <v>Yes</v>
      </c>
      <c r="K443" s="94" t="s">
        <v>64</v>
      </c>
      <c r="L443" s="29"/>
      <c r="M443" s="43"/>
      <c r="N443" s="30"/>
      <c r="O443" s="49"/>
      <c r="P443" s="43"/>
      <c r="Q443" s="43"/>
      <c r="R443" s="43"/>
      <c r="S443" s="49"/>
      <c r="T443" s="43"/>
      <c r="U443" s="43"/>
      <c r="V443" s="44"/>
      <c r="W443" s="123"/>
      <c r="X443" s="49"/>
      <c r="Y443" s="49"/>
      <c r="Z443" s="49"/>
      <c r="AA443" s="49"/>
      <c r="AB443" s="49"/>
      <c r="AC443" s="49"/>
      <c r="AD443" s="49"/>
      <c r="AE443" s="118"/>
    </row>
    <row r="444" spans="1:31" ht="12" customHeight="1">
      <c r="A444" s="24">
        <v>431</v>
      </c>
      <c r="B444" s="25" t="str">
        <f>DB_INFO!B435</f>
        <v>ES</v>
      </c>
      <c r="C444" s="30" t="str">
        <f>DB_INFO!C435</f>
        <v>Machinery</v>
      </c>
      <c r="D444" s="25" t="str">
        <f>DB_INFO!D435</f>
        <v>Seasonal</v>
      </c>
      <c r="E444" s="25">
        <f>DB_INFO!E435</f>
        <v>0</v>
      </c>
      <c r="F444" s="26">
        <f>DB_INFO!F435</f>
        <v>0</v>
      </c>
      <c r="G444" s="26" t="str">
        <f>DB_INFO!G435</f>
        <v>DK/DA</v>
      </c>
      <c r="H444" s="26">
        <f>DB_INFO!H435</f>
        <v>0</v>
      </c>
      <c r="I444" s="26">
        <f>DB_INFO!I435</f>
        <v>0</v>
      </c>
      <c r="J444" s="26" t="str">
        <f>DB_INFO!J435</f>
        <v>No</v>
      </c>
      <c r="K444" s="94" t="s">
        <v>64</v>
      </c>
      <c r="L444" s="29"/>
      <c r="M444" s="43"/>
      <c r="N444" s="30"/>
      <c r="O444" s="49"/>
      <c r="P444" s="43"/>
      <c r="Q444" s="43"/>
      <c r="R444" s="43"/>
      <c r="S444" s="49"/>
      <c r="T444" s="43"/>
      <c r="U444" s="43"/>
      <c r="V444" s="44"/>
      <c r="W444" s="123"/>
      <c r="X444" s="49"/>
      <c r="Y444" s="49"/>
      <c r="Z444" s="49"/>
      <c r="AA444" s="49"/>
      <c r="AB444" s="49"/>
      <c r="AC444" s="49"/>
      <c r="AD444" s="49"/>
      <c r="AE444" s="118"/>
    </row>
    <row r="445" spans="1:31" ht="12" customHeight="1">
      <c r="A445" s="24">
        <v>432</v>
      </c>
      <c r="B445" s="25" t="str">
        <f>DB_INFO!B436</f>
        <v>ES</v>
      </c>
      <c r="C445" s="30" t="str">
        <f>DB_INFO!C436</f>
        <v>Food &amp; Beverages</v>
      </c>
      <c r="D445" s="25" t="str">
        <f>DB_INFO!D436</f>
        <v>Seasonal</v>
      </c>
      <c r="E445" s="25">
        <f>DB_INFO!E436</f>
        <v>0</v>
      </c>
      <c r="F445" s="26" t="str">
        <f>DB_INFO!F436</f>
        <v>0-20ºC</v>
      </c>
      <c r="G445" s="26" t="str">
        <f>DB_INFO!G436</f>
        <v>DK/DA</v>
      </c>
      <c r="H445" s="26">
        <f>DB_INFO!H436</f>
        <v>0</v>
      </c>
      <c r="I445" s="26" t="str">
        <f>DB_INFO!I436</f>
        <v>Less 10 years</v>
      </c>
      <c r="J445" s="26" t="str">
        <f>DB_INFO!J436</f>
        <v>No</v>
      </c>
      <c r="K445" s="94" t="s">
        <v>63</v>
      </c>
      <c r="L445" s="29" t="s">
        <v>55</v>
      </c>
      <c r="M445" s="43" t="s">
        <v>74</v>
      </c>
      <c r="N445" s="30"/>
      <c r="O445" s="49"/>
      <c r="P445" s="43">
        <v>1</v>
      </c>
      <c r="Q445" s="43">
        <v>1</v>
      </c>
      <c r="R445" s="43"/>
      <c r="S445" s="49"/>
      <c r="T445" s="43"/>
      <c r="U445" s="43"/>
      <c r="V445" s="44"/>
      <c r="W445" s="123"/>
      <c r="X445" s="49"/>
      <c r="Y445" s="49"/>
      <c r="Z445" s="49">
        <v>1</v>
      </c>
      <c r="AA445" s="49">
        <v>1</v>
      </c>
      <c r="AB445" s="49"/>
      <c r="AC445" s="49"/>
      <c r="AD445" s="49"/>
      <c r="AE445" s="118"/>
    </row>
    <row r="446" spans="1:31" ht="12" customHeight="1">
      <c r="A446" s="24">
        <v>433</v>
      </c>
      <c r="B446" s="25" t="str">
        <f>DB_INFO!B437</f>
        <v>ES</v>
      </c>
      <c r="C446" s="30" t="str">
        <f>DB_INFO!C437</f>
        <v>Machinery</v>
      </c>
      <c r="D446" s="25" t="str">
        <f>DB_INFO!D437</f>
        <v>Seasonal</v>
      </c>
      <c r="E446" s="25" t="str">
        <f>DB_INFO!E437</f>
        <v>More 250ºC</v>
      </c>
      <c r="F446" s="26">
        <f>DB_INFO!F437</f>
        <v>0</v>
      </c>
      <c r="G446" s="26" t="str">
        <f>DB_INFO!G437</f>
        <v>DK/DA</v>
      </c>
      <c r="H446" s="26" t="str">
        <f>DB_INFO!H437</f>
        <v>Less 10 years</v>
      </c>
      <c r="I446" s="26">
        <f>DB_INFO!I437</f>
        <v>0</v>
      </c>
      <c r="J446" s="26" t="str">
        <f>DB_INFO!J437</f>
        <v>Yes</v>
      </c>
      <c r="K446" s="94" t="s">
        <v>64</v>
      </c>
      <c r="L446" s="29"/>
      <c r="M446" s="43"/>
      <c r="N446" s="30"/>
      <c r="O446" s="49"/>
      <c r="P446" s="43"/>
      <c r="Q446" s="43"/>
      <c r="R446" s="43"/>
      <c r="S446" s="49"/>
      <c r="T446" s="43"/>
      <c r="U446" s="43"/>
      <c r="V446" s="44"/>
      <c r="W446" s="123"/>
      <c r="X446" s="49"/>
      <c r="Y446" s="49"/>
      <c r="Z446" s="49"/>
      <c r="AA446" s="49"/>
      <c r="AB446" s="49"/>
      <c r="AC446" s="49"/>
      <c r="AD446" s="49"/>
      <c r="AE446" s="118"/>
    </row>
    <row r="447" spans="1:31" ht="12" customHeight="1">
      <c r="A447" s="24">
        <v>434</v>
      </c>
      <c r="B447" s="25" t="str">
        <f>DB_INFO!B438</f>
        <v>ES</v>
      </c>
      <c r="C447" s="30" t="str">
        <f>DB_INFO!C438</f>
        <v>Food &amp; Beverages</v>
      </c>
      <c r="D447" s="25" t="str">
        <f>DB_INFO!D438</f>
        <v>Seasonal</v>
      </c>
      <c r="E447" s="25" t="str">
        <f>DB_INFO!E438</f>
        <v>51-100ºC</v>
      </c>
      <c r="F447" s="26" t="str">
        <f>DB_INFO!F438</f>
        <v>0 - (-20ºC)</v>
      </c>
      <c r="G447" s="26" t="str">
        <f>DB_INFO!G438</f>
        <v>DK/DA</v>
      </c>
      <c r="H447" s="26" t="str">
        <f>DB_INFO!H438</f>
        <v>Less 10 years</v>
      </c>
      <c r="I447" s="26" t="str">
        <f>DB_INFO!I438</f>
        <v>10-25 years</v>
      </c>
      <c r="J447" s="26" t="str">
        <f>DB_INFO!J438</f>
        <v>Yes</v>
      </c>
      <c r="K447" s="27" t="s">
        <v>63</v>
      </c>
      <c r="L447" s="29" t="s">
        <v>55</v>
      </c>
      <c r="M447" s="43" t="s">
        <v>74</v>
      </c>
      <c r="N447" s="30"/>
      <c r="O447" s="49"/>
      <c r="P447" s="43"/>
      <c r="Q447" s="43">
        <v>1</v>
      </c>
      <c r="R447" s="43"/>
      <c r="S447" s="49"/>
      <c r="T447" s="43"/>
      <c r="U447" s="43"/>
      <c r="V447" s="44"/>
      <c r="W447" s="123">
        <v>1</v>
      </c>
      <c r="X447" s="49"/>
      <c r="Y447" s="49"/>
      <c r="Z447" s="49"/>
      <c r="AA447" s="49"/>
      <c r="AB447" s="49"/>
      <c r="AC447" s="49"/>
      <c r="AD447" s="49"/>
      <c r="AE447" s="118"/>
    </row>
    <row r="448" spans="1:31" ht="12" customHeight="1">
      <c r="A448" s="24">
        <v>435</v>
      </c>
      <c r="B448" s="25" t="str">
        <f>DB_INFO!B439</f>
        <v>ES</v>
      </c>
      <c r="C448" s="30" t="str">
        <f>DB_INFO!C439</f>
        <v>Food &amp; Beverages</v>
      </c>
      <c r="D448" s="25" t="str">
        <f>DB_INFO!D439</f>
        <v>DK/DA</v>
      </c>
      <c r="E448" s="25">
        <f>DB_INFO!E439</f>
        <v>0</v>
      </c>
      <c r="F448" s="26" t="str">
        <f>DB_INFO!F439</f>
        <v>0 - (-20ºC)</v>
      </c>
      <c r="G448" s="26" t="str">
        <f>DB_INFO!G439</f>
        <v>DK/DA</v>
      </c>
      <c r="H448" s="26">
        <f>DB_INFO!H439</f>
        <v>0</v>
      </c>
      <c r="I448" s="26" t="str">
        <f>DB_INFO!I439</f>
        <v>10-25 years</v>
      </c>
      <c r="J448" s="26" t="str">
        <f>DB_INFO!J439</f>
        <v>No</v>
      </c>
      <c r="K448" s="27" t="s">
        <v>63</v>
      </c>
      <c r="L448" s="29" t="s">
        <v>55</v>
      </c>
      <c r="M448" s="43" t="s">
        <v>74</v>
      </c>
      <c r="N448" s="30"/>
      <c r="O448" s="49"/>
      <c r="P448" s="43"/>
      <c r="Q448" s="43">
        <v>1</v>
      </c>
      <c r="R448" s="43"/>
      <c r="S448" s="49"/>
      <c r="T448" s="43"/>
      <c r="U448" s="43"/>
      <c r="V448" s="44"/>
      <c r="W448" s="123">
        <v>1</v>
      </c>
      <c r="X448" s="49"/>
      <c r="Y448" s="49"/>
      <c r="Z448" s="49"/>
      <c r="AA448" s="49">
        <v>1</v>
      </c>
      <c r="AB448" s="49"/>
      <c r="AC448" s="49"/>
      <c r="AD448" s="49"/>
      <c r="AE448" s="118"/>
    </row>
    <row r="449" spans="1:31" ht="12" customHeight="1">
      <c r="A449" s="24">
        <v>436</v>
      </c>
      <c r="B449" s="25" t="str">
        <f>DB_INFO!B440</f>
        <v>ES</v>
      </c>
      <c r="C449" s="30" t="str">
        <f>DB_INFO!C440</f>
        <v>Wood &amp; wood products</v>
      </c>
      <c r="D449" s="25" t="str">
        <f>DB_INFO!D440</f>
        <v>Seasonal</v>
      </c>
      <c r="E449" s="25" t="str">
        <f>DB_INFO!E440</f>
        <v>More 250ºC</v>
      </c>
      <c r="F449" s="26">
        <f>DB_INFO!F440</f>
        <v>0</v>
      </c>
      <c r="G449" s="26" t="str">
        <f>DB_INFO!G440</f>
        <v>DK/DA</v>
      </c>
      <c r="H449" s="26" t="str">
        <f>DB_INFO!H440</f>
        <v>10-25 years</v>
      </c>
      <c r="I449" s="26">
        <f>DB_INFO!I440</f>
        <v>0</v>
      </c>
      <c r="J449" s="26" t="str">
        <f>DB_INFO!J440</f>
        <v>Yes</v>
      </c>
      <c r="K449" s="94" t="s">
        <v>64</v>
      </c>
      <c r="L449" s="29"/>
      <c r="M449" s="43"/>
      <c r="N449" s="30"/>
      <c r="O449" s="49"/>
      <c r="P449" s="43"/>
      <c r="Q449" s="43"/>
      <c r="R449" s="43"/>
      <c r="S449" s="49"/>
      <c r="T449" s="43"/>
      <c r="U449" s="43"/>
      <c r="V449" s="44"/>
      <c r="W449" s="123"/>
      <c r="X449" s="49"/>
      <c r="Y449" s="49"/>
      <c r="Z449" s="49"/>
      <c r="AA449" s="49"/>
      <c r="AB449" s="49"/>
      <c r="AC449" s="49"/>
      <c r="AD449" s="49"/>
      <c r="AE449" s="118"/>
    </row>
    <row r="450" spans="1:31" ht="12" customHeight="1">
      <c r="A450" s="24">
        <v>437</v>
      </c>
      <c r="B450" s="25" t="str">
        <f>DB_INFO!B441</f>
        <v>ES</v>
      </c>
      <c r="C450" s="30" t="str">
        <f>DB_INFO!C441</f>
        <v>Wood &amp; wood products</v>
      </c>
      <c r="D450" s="25" t="str">
        <f>DB_INFO!D441</f>
        <v>Seasonal</v>
      </c>
      <c r="E450" s="25" t="str">
        <f>DB_INFO!E441</f>
        <v>51-100ºC</v>
      </c>
      <c r="F450" s="26">
        <f>DB_INFO!F441</f>
        <v>0</v>
      </c>
      <c r="G450" s="26" t="str">
        <f>DB_INFO!G441</f>
        <v>DK/DA</v>
      </c>
      <c r="H450" s="26" t="str">
        <f>DB_INFO!H441</f>
        <v>10-25 years</v>
      </c>
      <c r="I450" s="26">
        <f>DB_INFO!I441</f>
        <v>0</v>
      </c>
      <c r="J450" s="26" t="str">
        <f>DB_INFO!J441</f>
        <v>No</v>
      </c>
      <c r="K450" s="27" t="s">
        <v>64</v>
      </c>
      <c r="L450" s="29"/>
      <c r="M450" s="43"/>
      <c r="N450" s="30"/>
      <c r="O450" s="49"/>
      <c r="P450" s="43"/>
      <c r="Q450" s="43"/>
      <c r="R450" s="43"/>
      <c r="S450" s="49"/>
      <c r="T450" s="43"/>
      <c r="U450" s="43"/>
      <c r="V450" s="44"/>
      <c r="W450" s="123"/>
      <c r="X450" s="49"/>
      <c r="Y450" s="49"/>
      <c r="Z450" s="49"/>
      <c r="AA450" s="49"/>
      <c r="AB450" s="49"/>
      <c r="AC450" s="49"/>
      <c r="AD450" s="49"/>
      <c r="AE450" s="118"/>
    </row>
    <row r="451" spans="1:31" ht="12" customHeight="1">
      <c r="A451" s="24">
        <v>438</v>
      </c>
      <c r="B451" s="25" t="str">
        <f>DB_INFO!B442</f>
        <v>ES</v>
      </c>
      <c r="C451" s="30" t="str">
        <f>DB_INFO!C442</f>
        <v>Machinery</v>
      </c>
      <c r="D451" s="25" t="str">
        <f>DB_INFO!D442</f>
        <v>Seasonal</v>
      </c>
      <c r="E451" s="25" t="str">
        <f>DB_INFO!E442</f>
        <v>More 250ºC</v>
      </c>
      <c r="F451" s="26">
        <f>DB_INFO!F442</f>
        <v>0</v>
      </c>
      <c r="G451" s="26" t="str">
        <f>DB_INFO!G442</f>
        <v>DK/DA</v>
      </c>
      <c r="H451" s="26" t="str">
        <f>DB_INFO!H442</f>
        <v>10-25 years</v>
      </c>
      <c r="I451" s="26">
        <f>DB_INFO!I442</f>
        <v>0</v>
      </c>
      <c r="J451" s="26" t="str">
        <f>DB_INFO!J442</f>
        <v>Yes</v>
      </c>
      <c r="K451" s="27" t="s">
        <v>64</v>
      </c>
      <c r="L451" s="29"/>
      <c r="M451" s="43"/>
      <c r="N451" s="30"/>
      <c r="O451" s="49"/>
      <c r="P451" s="43"/>
      <c r="Q451" s="43"/>
      <c r="R451" s="43"/>
      <c r="S451" s="49"/>
      <c r="T451" s="43"/>
      <c r="U451" s="43"/>
      <c r="V451" s="44"/>
      <c r="W451" s="123"/>
      <c r="X451" s="49"/>
      <c r="Y451" s="49"/>
      <c r="Z451" s="49"/>
      <c r="AA451" s="49"/>
      <c r="AB451" s="49"/>
      <c r="AC451" s="49"/>
      <c r="AD451" s="49"/>
      <c r="AE451" s="118"/>
    </row>
    <row r="452" spans="1:31" ht="12" customHeight="1">
      <c r="A452" s="24">
        <v>439</v>
      </c>
      <c r="B452" s="25" t="str">
        <f>DB_INFO!B443</f>
        <v>ES</v>
      </c>
      <c r="C452" s="30" t="str">
        <f>DB_INFO!C443</f>
        <v>Food &amp; Beverages</v>
      </c>
      <c r="D452" s="25" t="str">
        <f>DB_INFO!D443</f>
        <v>Seasonal</v>
      </c>
      <c r="E452" s="25">
        <f>DB_INFO!E443</f>
        <v>0</v>
      </c>
      <c r="F452" s="26" t="str">
        <f>DB_INFO!F443</f>
        <v>0 - (-20ºC)</v>
      </c>
      <c r="G452" s="26" t="str">
        <f>DB_INFO!G443</f>
        <v>DK/DA</v>
      </c>
      <c r="H452" s="26">
        <f>DB_INFO!H443</f>
        <v>0</v>
      </c>
      <c r="I452" s="26" t="str">
        <f>DB_INFO!I443</f>
        <v>10-25 years</v>
      </c>
      <c r="J452" s="26" t="str">
        <f>DB_INFO!J443</f>
        <v>Yes</v>
      </c>
      <c r="K452" s="94" t="s">
        <v>63</v>
      </c>
      <c r="L452" s="29" t="s">
        <v>55</v>
      </c>
      <c r="M452" s="43" t="s">
        <v>74</v>
      </c>
      <c r="N452" s="30"/>
      <c r="O452" s="49"/>
      <c r="P452" s="43">
        <v>1</v>
      </c>
      <c r="Q452" s="43">
        <v>1</v>
      </c>
      <c r="R452" s="43"/>
      <c r="S452" s="49"/>
      <c r="T452" s="43"/>
      <c r="U452" s="43"/>
      <c r="V452" s="44"/>
      <c r="W452" s="123"/>
      <c r="X452" s="49"/>
      <c r="Y452" s="49"/>
      <c r="Z452" s="49"/>
      <c r="AA452" s="49">
        <v>1</v>
      </c>
      <c r="AB452" s="49"/>
      <c r="AC452" s="49"/>
      <c r="AD452" s="49"/>
      <c r="AE452" s="118"/>
    </row>
    <row r="453" spans="1:31" ht="12" customHeight="1">
      <c r="A453" s="24">
        <v>440</v>
      </c>
      <c r="B453" s="25" t="str">
        <f>DB_INFO!B444</f>
        <v>ES</v>
      </c>
      <c r="C453" s="30" t="str">
        <f>DB_INFO!C444</f>
        <v>Food &amp; Beverages</v>
      </c>
      <c r="D453" s="25" t="str">
        <f>DB_INFO!D444</f>
        <v>Seasonal</v>
      </c>
      <c r="E453" s="25" t="str">
        <f>DB_INFO!E444</f>
        <v>More 250ºC</v>
      </c>
      <c r="F453" s="26" t="str">
        <f>DB_INFO!F444</f>
        <v>0-20ºC</v>
      </c>
      <c r="G453" s="26" t="str">
        <f>DB_INFO!G444</f>
        <v>DK/DA</v>
      </c>
      <c r="H453" s="26" t="str">
        <f>DB_INFO!H444</f>
        <v>Less 10 years</v>
      </c>
      <c r="I453" s="26" t="str">
        <f>DB_INFO!I444</f>
        <v>10-25 years</v>
      </c>
      <c r="J453" s="26" t="str">
        <f>DB_INFO!J444</f>
        <v>No</v>
      </c>
      <c r="K453" s="27" t="s">
        <v>63</v>
      </c>
      <c r="L453" s="29" t="s">
        <v>55</v>
      </c>
      <c r="M453" s="43" t="s">
        <v>74</v>
      </c>
      <c r="N453" s="30"/>
      <c r="O453" s="49"/>
      <c r="P453" s="43"/>
      <c r="Q453" s="43">
        <v>1</v>
      </c>
      <c r="R453" s="43">
        <v>1</v>
      </c>
      <c r="S453" s="49"/>
      <c r="T453" s="43"/>
      <c r="U453" s="43"/>
      <c r="V453" s="44"/>
      <c r="W453" s="123"/>
      <c r="X453" s="49"/>
      <c r="Y453" s="49"/>
      <c r="Z453" s="49"/>
      <c r="AA453" s="49">
        <v>1</v>
      </c>
      <c r="AB453" s="49"/>
      <c r="AC453" s="49"/>
      <c r="AD453" s="49"/>
      <c r="AE453" s="118"/>
    </row>
    <row r="454" spans="1:31" ht="12" customHeight="1">
      <c r="A454" s="24">
        <v>441</v>
      </c>
      <c r="B454" s="25" t="str">
        <f>DB_INFO!B445</f>
        <v>ES</v>
      </c>
      <c r="C454" s="30" t="str">
        <f>DB_INFO!C445</f>
        <v>Wood &amp; wood products</v>
      </c>
      <c r="D454" s="25" t="str">
        <f>DB_INFO!D445</f>
        <v>Seasonal</v>
      </c>
      <c r="E454" s="25" t="str">
        <f>DB_INFO!E445</f>
        <v>More 250ºC</v>
      </c>
      <c r="F454" s="26">
        <f>DB_INFO!F445</f>
        <v>0</v>
      </c>
      <c r="G454" s="26" t="str">
        <f>DB_INFO!G445</f>
        <v>DK/DA</v>
      </c>
      <c r="H454" s="26" t="str">
        <f>DB_INFO!H445</f>
        <v>More 25 years</v>
      </c>
      <c r="I454" s="26">
        <f>DB_INFO!I445</f>
        <v>0</v>
      </c>
      <c r="J454" s="26" t="str">
        <f>DB_INFO!J445</f>
        <v>No</v>
      </c>
      <c r="K454" s="94" t="s">
        <v>64</v>
      </c>
      <c r="L454" s="29"/>
      <c r="M454" s="43"/>
      <c r="N454" s="30"/>
      <c r="O454" s="49"/>
      <c r="P454" s="43"/>
      <c r="Q454" s="43"/>
      <c r="R454" s="43"/>
      <c r="S454" s="49"/>
      <c r="T454" s="43"/>
      <c r="U454" s="43"/>
      <c r="V454" s="44"/>
      <c r="W454" s="123"/>
      <c r="X454" s="49"/>
      <c r="Y454" s="49"/>
      <c r="Z454" s="49"/>
      <c r="AA454" s="49"/>
      <c r="AB454" s="49"/>
      <c r="AC454" s="49"/>
      <c r="AD454" s="49"/>
      <c r="AE454" s="118"/>
    </row>
    <row r="455" spans="1:31" ht="12" customHeight="1">
      <c r="A455" s="24">
        <v>442</v>
      </c>
      <c r="B455" s="25" t="str">
        <f>DB_INFO!B446</f>
        <v>ES</v>
      </c>
      <c r="C455" s="30" t="str">
        <f>DB_INFO!C446</f>
        <v>Wood &amp; wood products</v>
      </c>
      <c r="D455" s="25" t="str">
        <f>DB_INFO!D446</f>
        <v>Seasonal</v>
      </c>
      <c r="E455" s="25" t="str">
        <f>DB_INFO!E446</f>
        <v>More 250ºC</v>
      </c>
      <c r="F455" s="26">
        <f>DB_INFO!F446</f>
        <v>0</v>
      </c>
      <c r="G455" s="26" t="str">
        <f>DB_INFO!G446</f>
        <v>DK/DA</v>
      </c>
      <c r="H455" s="26" t="str">
        <f>DB_INFO!H446</f>
        <v>10-25 years</v>
      </c>
      <c r="I455" s="26">
        <f>DB_INFO!I446</f>
        <v>0</v>
      </c>
      <c r="J455" s="26" t="str">
        <f>DB_INFO!J446</f>
        <v>Yes</v>
      </c>
      <c r="K455" s="94" t="s">
        <v>64</v>
      </c>
      <c r="L455" s="29"/>
      <c r="M455" s="43"/>
      <c r="N455" s="30"/>
      <c r="O455" s="49"/>
      <c r="P455" s="43"/>
      <c r="Q455" s="43"/>
      <c r="R455" s="43"/>
      <c r="S455" s="49"/>
      <c r="T455" s="43"/>
      <c r="U455" s="43"/>
      <c r="V455" s="44"/>
      <c r="W455" s="123"/>
      <c r="X455" s="49"/>
      <c r="Y455" s="49"/>
      <c r="Z455" s="49"/>
      <c r="AA455" s="49"/>
      <c r="AB455" s="49"/>
      <c r="AC455" s="49"/>
      <c r="AD455" s="49"/>
      <c r="AE455" s="118"/>
    </row>
    <row r="456" spans="1:31" ht="12" customHeight="1">
      <c r="A456" s="24">
        <v>443</v>
      </c>
      <c r="B456" s="25" t="str">
        <f>DB_INFO!B447</f>
        <v>ES</v>
      </c>
      <c r="C456" s="30" t="str">
        <f>DB_INFO!C447</f>
        <v>Wood &amp; wood products</v>
      </c>
      <c r="D456" s="25" t="str">
        <f>DB_INFO!D447</f>
        <v>Seasonal</v>
      </c>
      <c r="E456" s="25" t="str">
        <f>DB_INFO!E447</f>
        <v>More 250ºC</v>
      </c>
      <c r="F456" s="26">
        <f>DB_INFO!F447</f>
        <v>0</v>
      </c>
      <c r="G456" s="26" t="str">
        <f>DB_INFO!G447</f>
        <v>DK/DA</v>
      </c>
      <c r="H456" s="26" t="str">
        <f>DB_INFO!H447</f>
        <v>10-25 years</v>
      </c>
      <c r="I456" s="26">
        <f>DB_INFO!I447</f>
        <v>0</v>
      </c>
      <c r="J456" s="26" t="str">
        <f>DB_INFO!J447</f>
        <v>Yes</v>
      </c>
      <c r="K456" s="27" t="s">
        <v>64</v>
      </c>
      <c r="L456" s="29"/>
      <c r="M456" s="43"/>
      <c r="N456" s="30"/>
      <c r="O456" s="49"/>
      <c r="P456" s="43"/>
      <c r="Q456" s="43"/>
      <c r="R456" s="43"/>
      <c r="S456" s="49"/>
      <c r="T456" s="43"/>
      <c r="U456" s="43"/>
      <c r="V456" s="44"/>
      <c r="W456" s="123"/>
      <c r="X456" s="49"/>
      <c r="Y456" s="49"/>
      <c r="Z456" s="49"/>
      <c r="AA456" s="49"/>
      <c r="AB456" s="49"/>
      <c r="AC456" s="49"/>
      <c r="AD456" s="49"/>
      <c r="AE456" s="118"/>
    </row>
    <row r="457" spans="1:31" ht="12" customHeight="1">
      <c r="A457" s="24">
        <v>444</v>
      </c>
      <c r="B457" s="25" t="str">
        <f>DB_INFO!B448</f>
        <v>ES</v>
      </c>
      <c r="C457" s="30" t="str">
        <f>DB_INFO!C448</f>
        <v>Wood &amp; wood products</v>
      </c>
      <c r="D457" s="25" t="str">
        <f>DB_INFO!D448</f>
        <v>Seasonal</v>
      </c>
      <c r="E457" s="25" t="str">
        <f>DB_INFO!E448</f>
        <v>More 250ºC</v>
      </c>
      <c r="F457" s="26">
        <f>DB_INFO!F448</f>
        <v>0</v>
      </c>
      <c r="G457" s="26" t="str">
        <f>DB_INFO!G448</f>
        <v>DK/DA</v>
      </c>
      <c r="H457" s="26" t="str">
        <f>DB_INFO!H448</f>
        <v>10-25 years</v>
      </c>
      <c r="I457" s="26">
        <f>DB_INFO!I448</f>
        <v>0</v>
      </c>
      <c r="J457" s="26" t="str">
        <f>DB_INFO!J448</f>
        <v>Yes</v>
      </c>
      <c r="K457" s="94" t="s">
        <v>64</v>
      </c>
      <c r="L457" s="29"/>
      <c r="M457" s="43"/>
      <c r="N457" s="30"/>
      <c r="O457" s="49"/>
      <c r="P457" s="43"/>
      <c r="Q457" s="43"/>
      <c r="R457" s="43"/>
      <c r="S457" s="49"/>
      <c r="T457" s="43"/>
      <c r="U457" s="43"/>
      <c r="V457" s="44"/>
      <c r="W457" s="123"/>
      <c r="X457" s="49"/>
      <c r="Y457" s="49"/>
      <c r="Z457" s="49"/>
      <c r="AA457" s="49"/>
      <c r="AB457" s="49"/>
      <c r="AC457" s="49"/>
      <c r="AD457" s="49"/>
      <c r="AE457" s="118"/>
    </row>
    <row r="458" spans="1:31" ht="12" customHeight="1">
      <c r="A458" s="24">
        <v>445</v>
      </c>
      <c r="B458" s="25" t="str">
        <f>DB_INFO!B449</f>
        <v>ES</v>
      </c>
      <c r="C458" s="30" t="str">
        <f>DB_INFO!C449</f>
        <v>Machinery</v>
      </c>
      <c r="D458" s="25" t="str">
        <f>DB_INFO!D449</f>
        <v>Seasonal</v>
      </c>
      <c r="E458" s="25" t="str">
        <f>DB_INFO!E449</f>
        <v>More 250ºC</v>
      </c>
      <c r="F458" s="26">
        <f>DB_INFO!F449</f>
        <v>0</v>
      </c>
      <c r="G458" s="26" t="str">
        <f>DB_INFO!G449</f>
        <v>DK/DA</v>
      </c>
      <c r="H458" s="26" t="str">
        <f>DB_INFO!H449</f>
        <v>10-25 years</v>
      </c>
      <c r="I458" s="26">
        <f>DB_INFO!I449</f>
        <v>0</v>
      </c>
      <c r="J458" s="26" t="str">
        <f>DB_INFO!J449</f>
        <v>Yes</v>
      </c>
      <c r="K458" s="27" t="s">
        <v>64</v>
      </c>
      <c r="L458" s="29"/>
      <c r="M458" s="43"/>
      <c r="N458" s="30"/>
      <c r="O458" s="49"/>
      <c r="P458" s="43"/>
      <c r="Q458" s="43"/>
      <c r="R458" s="43"/>
      <c r="S458" s="49"/>
      <c r="T458" s="43"/>
      <c r="U458" s="43"/>
      <c r="V458" s="44"/>
      <c r="W458" s="123"/>
      <c r="X458" s="49"/>
      <c r="Y458" s="49"/>
      <c r="Z458" s="49"/>
      <c r="AA458" s="49"/>
      <c r="AB458" s="49"/>
      <c r="AC458" s="49"/>
      <c r="AD458" s="49"/>
      <c r="AE458" s="118"/>
    </row>
    <row r="459" spans="1:31" ht="12" customHeight="1">
      <c r="A459" s="24">
        <v>446</v>
      </c>
      <c r="B459" s="25" t="str">
        <f>DB_INFO!B450</f>
        <v>ES</v>
      </c>
      <c r="C459" s="30" t="str">
        <f>DB_INFO!C450</f>
        <v>Wood &amp; wood products</v>
      </c>
      <c r="D459" s="25" t="str">
        <f>DB_INFO!D450</f>
        <v>Seasonal</v>
      </c>
      <c r="E459" s="25" t="str">
        <f>DB_INFO!E450</f>
        <v>More 250ºC</v>
      </c>
      <c r="F459" s="26">
        <f>DB_INFO!F450</f>
        <v>0</v>
      </c>
      <c r="G459" s="26" t="str">
        <f>DB_INFO!G450</f>
        <v>DK/DA</v>
      </c>
      <c r="H459" s="26" t="str">
        <f>DB_INFO!H450</f>
        <v>10-25 years</v>
      </c>
      <c r="I459" s="26">
        <f>DB_INFO!I450</f>
        <v>0</v>
      </c>
      <c r="J459" s="26" t="str">
        <f>DB_INFO!J450</f>
        <v>No</v>
      </c>
      <c r="K459" s="94" t="s">
        <v>64</v>
      </c>
      <c r="L459" s="29"/>
      <c r="M459" s="43"/>
      <c r="N459" s="30"/>
      <c r="O459" s="49"/>
      <c r="P459" s="43"/>
      <c r="Q459" s="43"/>
      <c r="R459" s="43"/>
      <c r="S459" s="49"/>
      <c r="T459" s="43"/>
      <c r="U459" s="43"/>
      <c r="V459" s="44"/>
      <c r="W459" s="123"/>
      <c r="X459" s="49"/>
      <c r="Y459" s="49"/>
      <c r="Z459" s="49"/>
      <c r="AA459" s="49"/>
      <c r="AB459" s="49"/>
      <c r="AC459" s="49"/>
      <c r="AD459" s="49"/>
      <c r="AE459" s="118"/>
    </row>
    <row r="460" spans="1:31" ht="12" customHeight="1">
      <c r="A460" s="24">
        <v>447</v>
      </c>
      <c r="B460" s="25" t="str">
        <f>DB_INFO!B451</f>
        <v>ES</v>
      </c>
      <c r="C460" s="30" t="str">
        <f>DB_INFO!C451</f>
        <v>Food &amp; Beverages</v>
      </c>
      <c r="D460" s="25" t="str">
        <f>DB_INFO!D451</f>
        <v>Daily</v>
      </c>
      <c r="E460" s="25" t="str">
        <f>DB_INFO!E451</f>
        <v>51-100ºC</v>
      </c>
      <c r="F460" s="26" t="str">
        <f>DB_INFO!F451</f>
        <v>0 - (-20ºC)</v>
      </c>
      <c r="G460" s="26" t="str">
        <f>DB_INFO!G451</f>
        <v>DK/DA</v>
      </c>
      <c r="H460" s="26" t="str">
        <f>DB_INFO!H451</f>
        <v>Less 10 years</v>
      </c>
      <c r="I460" s="26" t="str">
        <f>DB_INFO!I451</f>
        <v>10-25 years</v>
      </c>
      <c r="J460" s="26" t="str">
        <f>DB_INFO!J451</f>
        <v>No</v>
      </c>
      <c r="K460" s="94" t="s">
        <v>63</v>
      </c>
      <c r="L460" s="29" t="s">
        <v>55</v>
      </c>
      <c r="M460" s="43" t="s">
        <v>74</v>
      </c>
      <c r="N460" s="30"/>
      <c r="O460" s="49"/>
      <c r="P460" s="43"/>
      <c r="Q460" s="43">
        <v>1</v>
      </c>
      <c r="R460" s="43"/>
      <c r="S460" s="49"/>
      <c r="T460" s="43"/>
      <c r="U460" s="43"/>
      <c r="V460" s="44"/>
      <c r="W460" s="123"/>
      <c r="X460" s="49"/>
      <c r="Y460" s="49"/>
      <c r="Z460" s="49"/>
      <c r="AA460" s="49">
        <v>1</v>
      </c>
      <c r="AB460" s="49"/>
      <c r="AC460" s="49"/>
      <c r="AD460" s="49"/>
      <c r="AE460" s="118"/>
    </row>
    <row r="461" spans="1:31" ht="12" customHeight="1">
      <c r="A461" s="24">
        <v>448</v>
      </c>
      <c r="B461" s="25" t="str">
        <f>DB_INFO!B452</f>
        <v>ES</v>
      </c>
      <c r="C461" s="30" t="str">
        <f>DB_INFO!C452</f>
        <v>Food &amp; Beverages</v>
      </c>
      <c r="D461" s="25" t="str">
        <f>DB_INFO!D452</f>
        <v>Seasonal</v>
      </c>
      <c r="E461" s="25" t="str">
        <f>DB_INFO!E452</f>
        <v>More 250ºC</v>
      </c>
      <c r="F461" s="26" t="str">
        <f>DB_INFO!F452</f>
        <v>DK/DA</v>
      </c>
      <c r="G461" s="26" t="str">
        <f>DB_INFO!G452</f>
        <v>DK/DA</v>
      </c>
      <c r="H461" s="26" t="str">
        <f>DB_INFO!H452</f>
        <v>10-25 years</v>
      </c>
      <c r="I461" s="26" t="str">
        <f>DB_INFO!I452</f>
        <v>10-25 years</v>
      </c>
      <c r="J461" s="26" t="str">
        <f>DB_INFO!J452</f>
        <v>Yes</v>
      </c>
      <c r="K461" s="94" t="s">
        <v>63</v>
      </c>
      <c r="L461" s="29" t="s">
        <v>55</v>
      </c>
      <c r="M461" s="43" t="s">
        <v>74</v>
      </c>
      <c r="N461" s="30"/>
      <c r="O461" s="49"/>
      <c r="P461" s="43"/>
      <c r="Q461" s="43">
        <v>1</v>
      </c>
      <c r="R461" s="43"/>
      <c r="S461" s="49"/>
      <c r="T461" s="43"/>
      <c r="U461" s="43"/>
      <c r="V461" s="44"/>
      <c r="W461" s="123">
        <v>1</v>
      </c>
      <c r="X461" s="49"/>
      <c r="Y461" s="49"/>
      <c r="Z461" s="49"/>
      <c r="AA461" s="49">
        <v>1</v>
      </c>
      <c r="AB461" s="49"/>
      <c r="AC461" s="49"/>
      <c r="AD461" s="49"/>
      <c r="AE461" s="118"/>
    </row>
    <row r="462" spans="1:31" ht="12" customHeight="1">
      <c r="A462" s="24">
        <v>449</v>
      </c>
      <c r="B462" s="25" t="str">
        <f>DB_INFO!B453</f>
        <v>ES</v>
      </c>
      <c r="C462" s="30" t="str">
        <f>DB_INFO!C453</f>
        <v>Machinery</v>
      </c>
      <c r="D462" s="25" t="str">
        <f>DB_INFO!D453</f>
        <v>Seasonal</v>
      </c>
      <c r="E462" s="25" t="str">
        <f>DB_INFO!E453</f>
        <v>More 250ºC</v>
      </c>
      <c r="F462" s="26">
        <f>DB_INFO!F453</f>
        <v>0</v>
      </c>
      <c r="G462" s="26" t="str">
        <f>DB_INFO!G453</f>
        <v>DK/DA</v>
      </c>
      <c r="H462" s="26" t="str">
        <f>DB_INFO!H453</f>
        <v>10-25 years</v>
      </c>
      <c r="I462" s="26">
        <f>DB_INFO!I453</f>
        <v>0</v>
      </c>
      <c r="J462" s="26" t="str">
        <f>DB_INFO!J453</f>
        <v>DK/DA</v>
      </c>
      <c r="K462" s="27" t="s">
        <v>64</v>
      </c>
      <c r="L462" s="29"/>
      <c r="M462" s="43"/>
      <c r="N462" s="30"/>
      <c r="O462" s="49"/>
      <c r="P462" s="43"/>
      <c r="Q462" s="43"/>
      <c r="R462" s="43"/>
      <c r="S462" s="49"/>
      <c r="T462" s="43"/>
      <c r="U462" s="43"/>
      <c r="V462" s="44"/>
      <c r="W462" s="123"/>
      <c r="X462" s="49"/>
      <c r="Y462" s="49"/>
      <c r="Z462" s="49"/>
      <c r="AA462" s="49"/>
      <c r="AB462" s="49"/>
      <c r="AC462" s="49"/>
      <c r="AD462" s="49"/>
      <c r="AE462" s="118"/>
    </row>
    <row r="463" spans="1:31" ht="12" customHeight="1">
      <c r="A463" s="24">
        <v>450</v>
      </c>
      <c r="B463" s="25" t="str">
        <f>DB_INFO!B454</f>
        <v>ES</v>
      </c>
      <c r="C463" s="30" t="str">
        <f>DB_INFO!C454</f>
        <v>Others</v>
      </c>
      <c r="D463" s="25" t="str">
        <f>DB_INFO!D454</f>
        <v>Daily</v>
      </c>
      <c r="E463" s="25" t="str">
        <f>DB_INFO!E454</f>
        <v>More 250ºC</v>
      </c>
      <c r="F463" s="26">
        <f>DB_INFO!F454</f>
        <v>0</v>
      </c>
      <c r="G463" s="26" t="str">
        <f>DB_INFO!G454</f>
        <v>DK/DA</v>
      </c>
      <c r="H463" s="26" t="str">
        <f>DB_INFO!H454</f>
        <v>10-25 years</v>
      </c>
      <c r="I463" s="26">
        <f>DB_INFO!I454</f>
        <v>0</v>
      </c>
      <c r="J463" s="26" t="str">
        <f>DB_INFO!J454</f>
        <v>Yes</v>
      </c>
      <c r="K463" s="94" t="s">
        <v>64</v>
      </c>
      <c r="L463" s="29"/>
      <c r="M463" s="43"/>
      <c r="N463" s="30"/>
      <c r="O463" s="49"/>
      <c r="P463" s="43"/>
      <c r="Q463" s="43"/>
      <c r="R463" s="43"/>
      <c r="S463" s="49"/>
      <c r="T463" s="43"/>
      <c r="U463" s="43"/>
      <c r="V463" s="44"/>
      <c r="W463" s="123"/>
      <c r="X463" s="49"/>
      <c r="Y463" s="49"/>
      <c r="Z463" s="49"/>
      <c r="AA463" s="49"/>
      <c r="AB463" s="49"/>
      <c r="AC463" s="49"/>
      <c r="AD463" s="49"/>
      <c r="AE463" s="118"/>
    </row>
    <row r="464" spans="1:31" ht="12" customHeight="1">
      <c r="A464" s="24">
        <v>451</v>
      </c>
      <c r="B464" s="25" t="str">
        <f>DB_INFO!B455</f>
        <v>ES</v>
      </c>
      <c r="C464" s="30" t="str">
        <f>DB_INFO!C455</f>
        <v>Machinery</v>
      </c>
      <c r="D464" s="25" t="str">
        <f>DB_INFO!D455</f>
        <v>Seasonal</v>
      </c>
      <c r="E464" s="25" t="str">
        <f>DB_INFO!E455</f>
        <v>More 250ºC</v>
      </c>
      <c r="F464" s="26">
        <f>DB_INFO!F455</f>
        <v>0</v>
      </c>
      <c r="G464" s="26" t="str">
        <f>DB_INFO!G455</f>
        <v>DK/DA</v>
      </c>
      <c r="H464" s="26" t="str">
        <f>DB_INFO!H455</f>
        <v>More 25 years</v>
      </c>
      <c r="I464" s="26">
        <f>DB_INFO!I455</f>
        <v>0</v>
      </c>
      <c r="J464" s="26" t="str">
        <f>DB_INFO!J455</f>
        <v>Yes</v>
      </c>
      <c r="K464" s="27" t="s">
        <v>64</v>
      </c>
      <c r="L464" s="29"/>
      <c r="M464" s="43"/>
      <c r="N464" s="30"/>
      <c r="O464" s="49"/>
      <c r="P464" s="43"/>
      <c r="Q464" s="43"/>
      <c r="R464" s="43"/>
      <c r="S464" s="49"/>
      <c r="T464" s="43"/>
      <c r="U464" s="43"/>
      <c r="V464" s="44"/>
      <c r="W464" s="123"/>
      <c r="X464" s="49"/>
      <c r="Y464" s="49"/>
      <c r="Z464" s="49"/>
      <c r="AA464" s="49"/>
      <c r="AB464" s="49"/>
      <c r="AC464" s="49"/>
      <c r="AD464" s="49"/>
      <c r="AE464" s="118"/>
    </row>
    <row r="465" spans="1:31" ht="12" customHeight="1">
      <c r="A465" s="24">
        <v>452</v>
      </c>
      <c r="B465" s="25" t="str">
        <f>DB_INFO!B456</f>
        <v>ES</v>
      </c>
      <c r="C465" s="30" t="str">
        <f>DB_INFO!C456</f>
        <v>Rubber &amp; Plastic</v>
      </c>
      <c r="D465" s="25" t="str">
        <f>DB_INFO!D456</f>
        <v>Daily</v>
      </c>
      <c r="E465" s="25" t="str">
        <f>DB_INFO!E456</f>
        <v>More 250ºC</v>
      </c>
      <c r="F465" s="26">
        <f>DB_INFO!F456</f>
        <v>0</v>
      </c>
      <c r="G465" s="26" t="str">
        <f>DB_INFO!G456</f>
        <v>DK/DA</v>
      </c>
      <c r="H465" s="26" t="str">
        <f>DB_INFO!H456</f>
        <v>Less 10 years</v>
      </c>
      <c r="I465" s="26">
        <f>DB_INFO!I456</f>
        <v>0</v>
      </c>
      <c r="J465" s="26" t="str">
        <f>DB_INFO!J456</f>
        <v>No</v>
      </c>
      <c r="K465" s="27" t="s">
        <v>64</v>
      </c>
      <c r="L465" s="29"/>
      <c r="M465" s="43"/>
      <c r="N465" s="30"/>
      <c r="O465" s="49"/>
      <c r="P465" s="43"/>
      <c r="Q465" s="43"/>
      <c r="R465" s="43"/>
      <c r="S465" s="49"/>
      <c r="T465" s="43"/>
      <c r="U465" s="43"/>
      <c r="V465" s="44"/>
      <c r="W465" s="123"/>
      <c r="X465" s="49"/>
      <c r="Y465" s="49"/>
      <c r="Z465" s="49"/>
      <c r="AA465" s="49"/>
      <c r="AB465" s="49"/>
      <c r="AC465" s="49"/>
      <c r="AD465" s="49"/>
      <c r="AE465" s="118"/>
    </row>
    <row r="466" spans="1:31" ht="12" customHeight="1">
      <c r="A466" s="24">
        <v>453</v>
      </c>
      <c r="B466" s="25" t="str">
        <f>DB_INFO!B457</f>
        <v>ES</v>
      </c>
      <c r="C466" s="30" t="str">
        <f>DB_INFO!C457</f>
        <v>Rubber &amp; Plastic</v>
      </c>
      <c r="D466" s="25" t="str">
        <f>DB_INFO!D457</f>
        <v>Daily</v>
      </c>
      <c r="E466" s="25" t="str">
        <f>DB_INFO!E457</f>
        <v>More 250ºC</v>
      </c>
      <c r="F466" s="26" t="str">
        <f>DB_INFO!F457</f>
        <v>0-20ºC</v>
      </c>
      <c r="G466" s="26" t="str">
        <f>DB_INFO!G457</f>
        <v>DK/DA</v>
      </c>
      <c r="H466" s="26" t="str">
        <f>DB_INFO!H457</f>
        <v>Less 10 years</v>
      </c>
      <c r="I466" s="26" t="str">
        <f>DB_INFO!I457</f>
        <v>10-25 years</v>
      </c>
      <c r="J466" s="26" t="str">
        <f>DB_INFO!J457</f>
        <v>No</v>
      </c>
      <c r="K466" s="94" t="s">
        <v>63</v>
      </c>
      <c r="L466" s="29" t="s">
        <v>55</v>
      </c>
      <c r="M466" s="43" t="s">
        <v>74</v>
      </c>
      <c r="N466" s="30"/>
      <c r="O466" s="49"/>
      <c r="P466" s="43">
        <v>1</v>
      </c>
      <c r="Q466" s="43">
        <v>1</v>
      </c>
      <c r="R466" s="43"/>
      <c r="S466" s="49"/>
      <c r="T466" s="43"/>
      <c r="U466" s="43"/>
      <c r="V466" s="44"/>
      <c r="W466" s="123">
        <v>1</v>
      </c>
      <c r="X466" s="49"/>
      <c r="Y466" s="49"/>
      <c r="Z466" s="49"/>
      <c r="AA466" s="49">
        <v>1</v>
      </c>
      <c r="AB466" s="49"/>
      <c r="AC466" s="49"/>
      <c r="AD466" s="49"/>
      <c r="AE466" s="118"/>
    </row>
    <row r="467" spans="1:31" ht="12" customHeight="1">
      <c r="A467" s="24">
        <v>454</v>
      </c>
      <c r="B467" s="25" t="str">
        <f>DB_INFO!B458</f>
        <v>ES</v>
      </c>
      <c r="C467" s="30" t="str">
        <f>DB_INFO!C458</f>
        <v>Machinery</v>
      </c>
      <c r="D467" s="25" t="str">
        <f>DB_INFO!D458</f>
        <v>Seasonal</v>
      </c>
      <c r="E467" s="25" t="str">
        <f>DB_INFO!E458</f>
        <v>More 250ºC</v>
      </c>
      <c r="F467" s="26">
        <f>DB_INFO!F458</f>
        <v>0</v>
      </c>
      <c r="G467" s="26" t="str">
        <f>DB_INFO!G458</f>
        <v>DK/DA</v>
      </c>
      <c r="H467" s="26" t="str">
        <f>DB_INFO!H458</f>
        <v>10-25 years</v>
      </c>
      <c r="I467" s="26">
        <f>DB_INFO!I458</f>
        <v>0</v>
      </c>
      <c r="J467" s="26" t="str">
        <f>DB_INFO!J458</f>
        <v>No</v>
      </c>
      <c r="K467" s="94" t="s">
        <v>64</v>
      </c>
      <c r="L467" s="29"/>
      <c r="M467" s="43"/>
      <c r="N467" s="30"/>
      <c r="O467" s="49"/>
      <c r="P467" s="43"/>
      <c r="Q467" s="43"/>
      <c r="R467" s="43"/>
      <c r="S467" s="49"/>
      <c r="T467" s="43"/>
      <c r="U467" s="43"/>
      <c r="V467" s="44"/>
      <c r="W467" s="123"/>
      <c r="X467" s="49"/>
      <c r="Y467" s="49"/>
      <c r="Z467" s="49"/>
      <c r="AA467" s="49"/>
      <c r="AB467" s="49"/>
      <c r="AC467" s="49"/>
      <c r="AD467" s="49"/>
      <c r="AE467" s="118"/>
    </row>
    <row r="468" spans="1:31" ht="12" customHeight="1">
      <c r="A468" s="24">
        <v>455</v>
      </c>
      <c r="B468" s="25" t="str">
        <f>DB_INFO!B459</f>
        <v>ES</v>
      </c>
      <c r="C468" s="30" t="str">
        <f>DB_INFO!C459</f>
        <v>Wood &amp; wood products</v>
      </c>
      <c r="D468" s="25" t="str">
        <f>DB_INFO!D459</f>
        <v>Seasonal</v>
      </c>
      <c r="E468" s="25" t="str">
        <f>DB_INFO!E459</f>
        <v>More 250ºC</v>
      </c>
      <c r="F468" s="26">
        <f>DB_INFO!F459</f>
        <v>0</v>
      </c>
      <c r="G468" s="26" t="str">
        <f>DB_INFO!G459</f>
        <v>DK/DA</v>
      </c>
      <c r="H468" s="26" t="str">
        <f>DB_INFO!H459</f>
        <v>10-25 years</v>
      </c>
      <c r="I468" s="26">
        <f>DB_INFO!I459</f>
        <v>0</v>
      </c>
      <c r="J468" s="26" t="str">
        <f>DB_INFO!J459</f>
        <v>Yes</v>
      </c>
      <c r="K468" s="94" t="s">
        <v>64</v>
      </c>
      <c r="L468" s="29"/>
      <c r="M468" s="43"/>
      <c r="N468" s="30"/>
      <c r="O468" s="49"/>
      <c r="P468" s="43"/>
      <c r="Q468" s="43"/>
      <c r="R468" s="43"/>
      <c r="S468" s="49"/>
      <c r="T468" s="43"/>
      <c r="U468" s="43"/>
      <c r="V468" s="44"/>
      <c r="W468" s="123"/>
      <c r="X468" s="49"/>
      <c r="Y468" s="49"/>
      <c r="Z468" s="49"/>
      <c r="AA468" s="49"/>
      <c r="AB468" s="49"/>
      <c r="AC468" s="49"/>
      <c r="AD468" s="49"/>
      <c r="AE468" s="118"/>
    </row>
    <row r="469" spans="1:31" ht="12" customHeight="1">
      <c r="A469" s="24">
        <v>456</v>
      </c>
      <c r="B469" s="25" t="str">
        <f>DB_INFO!B460</f>
        <v>ES</v>
      </c>
      <c r="C469" s="30" t="str">
        <f>DB_INFO!C460</f>
        <v>Rubber &amp; Plastic</v>
      </c>
      <c r="D469" s="25" t="str">
        <f>DB_INFO!D460</f>
        <v>Seasonal</v>
      </c>
      <c r="E469" s="25" t="str">
        <f>DB_INFO!E460</f>
        <v>More 250ºC</v>
      </c>
      <c r="F469" s="26" t="str">
        <f>DB_INFO!F460</f>
        <v>0-20ºC</v>
      </c>
      <c r="G469" s="26" t="str">
        <f>DB_INFO!G460</f>
        <v>DK/DA</v>
      </c>
      <c r="H469" s="26" t="str">
        <f>DB_INFO!H460</f>
        <v>10-25 years</v>
      </c>
      <c r="I469" s="26" t="str">
        <f>DB_INFO!I460</f>
        <v>Less 10 years</v>
      </c>
      <c r="J469" s="26" t="str">
        <f>DB_INFO!J460</f>
        <v>Yes</v>
      </c>
      <c r="K469" s="94" t="s">
        <v>71</v>
      </c>
      <c r="L469" s="29" t="s">
        <v>55</v>
      </c>
      <c r="M469" s="43" t="s">
        <v>74</v>
      </c>
      <c r="N469" s="30"/>
      <c r="O469" s="49"/>
      <c r="P469" s="43"/>
      <c r="Q469" s="43">
        <v>1</v>
      </c>
      <c r="R469" s="43"/>
      <c r="S469" s="49"/>
      <c r="T469" s="43"/>
      <c r="U469" s="43"/>
      <c r="V469" s="44"/>
      <c r="W469" s="123">
        <v>1</v>
      </c>
      <c r="X469" s="49"/>
      <c r="Y469" s="49"/>
      <c r="Z469" s="49">
        <v>1</v>
      </c>
      <c r="AA469" s="49">
        <v>1</v>
      </c>
      <c r="AB469" s="49"/>
      <c r="AC469" s="49"/>
      <c r="AD469" s="49"/>
      <c r="AE469" s="118"/>
    </row>
    <row r="470" spans="1:31" ht="12" customHeight="1">
      <c r="A470" s="24">
        <v>457</v>
      </c>
      <c r="B470" s="25" t="str">
        <f>DB_INFO!B461</f>
        <v>ES</v>
      </c>
      <c r="C470" s="30" t="str">
        <f>DB_INFO!C461</f>
        <v>Machinery</v>
      </c>
      <c r="D470" s="25" t="str">
        <f>DB_INFO!D461</f>
        <v>Seasonal</v>
      </c>
      <c r="E470" s="25" t="str">
        <f>DB_INFO!E461</f>
        <v>More 250ºC</v>
      </c>
      <c r="F470" s="26">
        <f>DB_INFO!F461</f>
        <v>0</v>
      </c>
      <c r="G470" s="26" t="str">
        <f>DB_INFO!G461</f>
        <v>DK/DA</v>
      </c>
      <c r="H470" s="26" t="str">
        <f>DB_INFO!H461</f>
        <v>10-25 years</v>
      </c>
      <c r="I470" s="26">
        <f>DB_INFO!I461</f>
        <v>0</v>
      </c>
      <c r="J470" s="26" t="str">
        <f>DB_INFO!J461</f>
        <v>Yes</v>
      </c>
      <c r="K470" s="94" t="s">
        <v>64</v>
      </c>
      <c r="L470" s="29"/>
      <c r="M470" s="43"/>
      <c r="N470" s="30"/>
      <c r="O470" s="49"/>
      <c r="P470" s="43"/>
      <c r="Q470" s="43"/>
      <c r="R470" s="43"/>
      <c r="S470" s="49"/>
      <c r="T470" s="43"/>
      <c r="U470" s="43"/>
      <c r="V470" s="44"/>
      <c r="W470" s="123"/>
      <c r="X470" s="49"/>
      <c r="Y470" s="49"/>
      <c r="Z470" s="49"/>
      <c r="AA470" s="49"/>
      <c r="AB470" s="49"/>
      <c r="AC470" s="49"/>
      <c r="AD470" s="49"/>
      <c r="AE470" s="118"/>
    </row>
    <row r="471" spans="1:31" ht="12" customHeight="1">
      <c r="A471" s="24">
        <v>458</v>
      </c>
      <c r="B471" s="25" t="str">
        <f>DB_INFO!B462</f>
        <v>ES</v>
      </c>
      <c r="C471" s="30" t="str">
        <f>DB_INFO!C462</f>
        <v>Wood &amp; wood products</v>
      </c>
      <c r="D471" s="25" t="str">
        <f>DB_INFO!D462</f>
        <v>Seasonal</v>
      </c>
      <c r="E471" s="25" t="str">
        <f>DB_INFO!E462</f>
        <v>More 250ºC</v>
      </c>
      <c r="F471" s="26">
        <f>DB_INFO!F462</f>
        <v>0</v>
      </c>
      <c r="G471" s="26" t="str">
        <f>DB_INFO!G462</f>
        <v>DK/DA</v>
      </c>
      <c r="H471" s="26" t="str">
        <f>DB_INFO!H462</f>
        <v>Less 10 years</v>
      </c>
      <c r="I471" s="26">
        <f>DB_INFO!I462</f>
        <v>0</v>
      </c>
      <c r="J471" s="26" t="str">
        <f>DB_INFO!J462</f>
        <v>Yes</v>
      </c>
      <c r="K471" s="94" t="s">
        <v>64</v>
      </c>
      <c r="L471" s="29"/>
      <c r="M471" s="43"/>
      <c r="N471" s="30"/>
      <c r="O471" s="49"/>
      <c r="P471" s="43"/>
      <c r="Q471" s="43"/>
      <c r="R471" s="43"/>
      <c r="S471" s="49"/>
      <c r="T471" s="43"/>
      <c r="U471" s="43"/>
      <c r="V471" s="44"/>
      <c r="W471" s="123"/>
      <c r="X471" s="49"/>
      <c r="Y471" s="49"/>
      <c r="Z471" s="49"/>
      <c r="AA471" s="49"/>
      <c r="AB471" s="49"/>
      <c r="AC471" s="49"/>
      <c r="AD471" s="49"/>
      <c r="AE471" s="118"/>
    </row>
    <row r="472" spans="1:31" ht="12" customHeight="1">
      <c r="A472" s="24">
        <v>459</v>
      </c>
      <c r="B472" s="25" t="str">
        <f>DB_INFO!B463</f>
        <v>ES</v>
      </c>
      <c r="C472" s="30" t="str">
        <f>DB_INFO!C463</f>
        <v>Rubber &amp; Plastic</v>
      </c>
      <c r="D472" s="25" t="str">
        <f>DB_INFO!D463</f>
        <v>DK/DA</v>
      </c>
      <c r="E472" s="25" t="str">
        <f>DB_INFO!E463</f>
        <v>More 250ºC</v>
      </c>
      <c r="F472" s="26">
        <f>DB_INFO!F463</f>
        <v>0</v>
      </c>
      <c r="G472" s="26" t="str">
        <f>DB_INFO!G463</f>
        <v>DK/DA</v>
      </c>
      <c r="H472" s="26" t="str">
        <f>DB_INFO!H463</f>
        <v>Less 10 years</v>
      </c>
      <c r="I472" s="26">
        <f>DB_INFO!I463</f>
        <v>0</v>
      </c>
      <c r="J472" s="26" t="str">
        <f>DB_INFO!J463</f>
        <v>No</v>
      </c>
      <c r="K472" s="94" t="s">
        <v>64</v>
      </c>
      <c r="L472" s="29"/>
      <c r="M472" s="43"/>
      <c r="N472" s="30"/>
      <c r="O472" s="49"/>
      <c r="P472" s="43"/>
      <c r="Q472" s="43"/>
      <c r="R472" s="43"/>
      <c r="S472" s="49"/>
      <c r="T472" s="43"/>
      <c r="U472" s="43"/>
      <c r="V472" s="44"/>
      <c r="W472" s="123"/>
      <c r="X472" s="49"/>
      <c r="Y472" s="49"/>
      <c r="Z472" s="49"/>
      <c r="AA472" s="49"/>
      <c r="AB472" s="49"/>
      <c r="AC472" s="49"/>
      <c r="AD472" s="49"/>
      <c r="AE472" s="118"/>
    </row>
    <row r="473" spans="1:31" ht="12" customHeight="1">
      <c r="A473" s="24">
        <v>460</v>
      </c>
      <c r="B473" s="25" t="str">
        <f>DB_INFO!B464</f>
        <v>ES</v>
      </c>
      <c r="C473" s="30" t="str">
        <f>DB_INFO!C464</f>
        <v>Wood &amp; wood products</v>
      </c>
      <c r="D473" s="25" t="str">
        <f>DB_INFO!D464</f>
        <v>Seasonal</v>
      </c>
      <c r="E473" s="25" t="str">
        <f>DB_INFO!E464</f>
        <v>More 250ºC</v>
      </c>
      <c r="F473" s="26">
        <f>DB_INFO!F464</f>
        <v>0</v>
      </c>
      <c r="G473" s="26" t="str">
        <f>DB_INFO!G464</f>
        <v>DK/DA</v>
      </c>
      <c r="H473" s="26" t="str">
        <f>DB_INFO!H464</f>
        <v>10-25 years</v>
      </c>
      <c r="I473" s="26">
        <f>DB_INFO!I464</f>
        <v>0</v>
      </c>
      <c r="J473" s="26" t="str">
        <f>DB_INFO!J464</f>
        <v>No</v>
      </c>
      <c r="K473" s="94" t="s">
        <v>64</v>
      </c>
      <c r="L473" s="29"/>
      <c r="M473" s="43"/>
      <c r="N473" s="30"/>
      <c r="O473" s="49"/>
      <c r="P473" s="43"/>
      <c r="Q473" s="43"/>
      <c r="R473" s="43"/>
      <c r="S473" s="49"/>
      <c r="T473" s="43"/>
      <c r="U473" s="43"/>
      <c r="V473" s="44"/>
      <c r="W473" s="123"/>
      <c r="X473" s="49"/>
      <c r="Y473" s="49"/>
      <c r="Z473" s="49"/>
      <c r="AA473" s="49"/>
      <c r="AB473" s="49"/>
      <c r="AC473" s="49"/>
      <c r="AD473" s="49"/>
      <c r="AE473" s="118"/>
    </row>
    <row r="474" spans="1:31" ht="12" customHeight="1">
      <c r="A474" s="24">
        <v>461</v>
      </c>
      <c r="B474" s="25" t="str">
        <f>DB_INFO!B465</f>
        <v>ES</v>
      </c>
      <c r="C474" s="30" t="str">
        <f>DB_INFO!C465</f>
        <v>Rubber &amp; Plastic</v>
      </c>
      <c r="D474" s="25" t="str">
        <f>DB_INFO!D465</f>
        <v>Weekly</v>
      </c>
      <c r="E474" s="25" t="str">
        <f>DB_INFO!E465</f>
        <v>More 250ºC</v>
      </c>
      <c r="F474" s="26" t="str">
        <f>DB_INFO!F465</f>
        <v>0-20ºC</v>
      </c>
      <c r="G474" s="26" t="str">
        <f>DB_INFO!G465</f>
        <v>DK/DA</v>
      </c>
      <c r="H474" s="26" t="str">
        <f>DB_INFO!H465</f>
        <v>Less 10 years</v>
      </c>
      <c r="I474" s="26" t="str">
        <f>DB_INFO!I465</f>
        <v>Less 10 years</v>
      </c>
      <c r="J474" s="26" t="str">
        <f>DB_INFO!J465</f>
        <v>No</v>
      </c>
      <c r="K474" s="94" t="s">
        <v>63</v>
      </c>
      <c r="L474" s="29" t="s">
        <v>55</v>
      </c>
      <c r="M474" s="43" t="s">
        <v>74</v>
      </c>
      <c r="N474" s="30"/>
      <c r="O474" s="49"/>
      <c r="P474" s="43">
        <v>1</v>
      </c>
      <c r="Q474" s="43">
        <v>1</v>
      </c>
      <c r="R474" s="43"/>
      <c r="S474" s="49"/>
      <c r="T474" s="43"/>
      <c r="U474" s="43"/>
      <c r="V474" s="44"/>
      <c r="W474" s="123">
        <v>1</v>
      </c>
      <c r="X474" s="49"/>
      <c r="Y474" s="49"/>
      <c r="Z474" s="49"/>
      <c r="AA474" s="49">
        <v>1</v>
      </c>
      <c r="AB474" s="49"/>
      <c r="AC474" s="49"/>
      <c r="AD474" s="49"/>
      <c r="AE474" s="118"/>
    </row>
    <row r="475" spans="1:31" ht="12" customHeight="1">
      <c r="A475" s="24">
        <v>462</v>
      </c>
      <c r="B475" s="25" t="str">
        <f>DB_INFO!B466</f>
        <v>ES</v>
      </c>
      <c r="C475" s="30" t="str">
        <f>DB_INFO!C466</f>
        <v>Machinery</v>
      </c>
      <c r="D475" s="25" t="str">
        <f>DB_INFO!D466</f>
        <v>Seasonal</v>
      </c>
      <c r="E475" s="25" t="str">
        <f>DB_INFO!E466</f>
        <v>More 250ºC</v>
      </c>
      <c r="F475" s="26">
        <f>DB_INFO!F466</f>
        <v>0</v>
      </c>
      <c r="G475" s="26" t="str">
        <f>DB_INFO!G466</f>
        <v>DK/DA</v>
      </c>
      <c r="H475" s="26" t="str">
        <f>DB_INFO!H466</f>
        <v>10-25 years</v>
      </c>
      <c r="I475" s="26">
        <f>DB_INFO!I466</f>
        <v>0</v>
      </c>
      <c r="J475" s="26" t="str">
        <f>DB_INFO!J466</f>
        <v>Yes</v>
      </c>
      <c r="K475" s="94" t="s">
        <v>64</v>
      </c>
      <c r="L475" s="29"/>
      <c r="M475" s="43"/>
      <c r="N475" s="30"/>
      <c r="O475" s="49"/>
      <c r="P475" s="43"/>
      <c r="Q475" s="43"/>
      <c r="R475" s="43"/>
      <c r="S475" s="49"/>
      <c r="T475" s="43"/>
      <c r="U475" s="43"/>
      <c r="V475" s="44"/>
      <c r="W475" s="123"/>
      <c r="X475" s="49"/>
      <c r="Y475" s="49"/>
      <c r="Z475" s="49"/>
      <c r="AA475" s="49"/>
      <c r="AB475" s="49"/>
      <c r="AC475" s="49"/>
      <c r="AD475" s="49"/>
      <c r="AE475" s="118"/>
    </row>
    <row r="476" spans="1:31" ht="12" customHeight="1">
      <c r="A476" s="24">
        <v>463</v>
      </c>
      <c r="B476" s="25" t="str">
        <f>DB_INFO!B467</f>
        <v>ES</v>
      </c>
      <c r="C476" s="30" t="str">
        <f>DB_INFO!C467</f>
        <v>Others</v>
      </c>
      <c r="D476" s="25" t="str">
        <f>DB_INFO!D467</f>
        <v>Daily</v>
      </c>
      <c r="E476" s="25" t="str">
        <f>DB_INFO!E467</f>
        <v>More 250ºC</v>
      </c>
      <c r="F476" s="26">
        <f>DB_INFO!F467</f>
        <v>0</v>
      </c>
      <c r="G476" s="26" t="str">
        <f>DB_INFO!G467</f>
        <v>DK/DA</v>
      </c>
      <c r="H476" s="26" t="str">
        <f>DB_INFO!H467</f>
        <v>10-25 years</v>
      </c>
      <c r="I476" s="26">
        <f>DB_INFO!I467</f>
        <v>0</v>
      </c>
      <c r="J476" s="26" t="str">
        <f>DB_INFO!J467</f>
        <v>Yes</v>
      </c>
      <c r="K476" s="27" t="s">
        <v>64</v>
      </c>
      <c r="L476" s="29"/>
      <c r="M476" s="43"/>
      <c r="N476" s="30"/>
      <c r="O476" s="49"/>
      <c r="P476" s="43"/>
      <c r="Q476" s="43"/>
      <c r="R476" s="43"/>
      <c r="S476" s="49"/>
      <c r="T476" s="43"/>
      <c r="U476" s="43"/>
      <c r="V476" s="44"/>
      <c r="W476" s="123"/>
      <c r="X476" s="49"/>
      <c r="Y476" s="49"/>
      <c r="Z476" s="49"/>
      <c r="AA476" s="49"/>
      <c r="AB476" s="49"/>
      <c r="AC476" s="49"/>
      <c r="AD476" s="49"/>
      <c r="AE476" s="118"/>
    </row>
    <row r="477" spans="1:31" ht="12" customHeight="1">
      <c r="A477" s="24">
        <v>464</v>
      </c>
      <c r="B477" s="25" t="str">
        <f>DB_INFO!B468</f>
        <v>ES</v>
      </c>
      <c r="C477" s="30" t="str">
        <f>DB_INFO!C468</f>
        <v>Machinery</v>
      </c>
      <c r="D477" s="25" t="str">
        <f>DB_INFO!D468</f>
        <v>Seasonal</v>
      </c>
      <c r="E477" s="25" t="str">
        <f>DB_INFO!E468</f>
        <v>More 250ºC</v>
      </c>
      <c r="F477" s="26">
        <f>DB_INFO!F468</f>
        <v>0</v>
      </c>
      <c r="G477" s="26" t="str">
        <f>DB_INFO!G468</f>
        <v>DK/DA</v>
      </c>
      <c r="H477" s="26" t="str">
        <f>DB_INFO!H468</f>
        <v>10-25 years</v>
      </c>
      <c r="I477" s="26">
        <f>DB_INFO!I468</f>
        <v>0</v>
      </c>
      <c r="J477" s="26" t="str">
        <f>DB_INFO!J468</f>
        <v>Yes</v>
      </c>
      <c r="K477" s="27" t="s">
        <v>64</v>
      </c>
      <c r="L477" s="29"/>
      <c r="M477" s="43"/>
      <c r="N477" s="30"/>
      <c r="O477" s="49"/>
      <c r="P477" s="43"/>
      <c r="Q477" s="43"/>
      <c r="R477" s="43"/>
      <c r="S477" s="49"/>
      <c r="T477" s="43"/>
      <c r="U477" s="43"/>
      <c r="V477" s="44"/>
      <c r="W477" s="123"/>
      <c r="X477" s="49"/>
      <c r="Y477" s="49"/>
      <c r="Z477" s="49"/>
      <c r="AA477" s="49"/>
      <c r="AB477" s="49"/>
      <c r="AC477" s="49"/>
      <c r="AD477" s="49"/>
      <c r="AE477" s="118"/>
    </row>
    <row r="478" spans="1:31" ht="12" customHeight="1">
      <c r="A478" s="24">
        <v>465</v>
      </c>
      <c r="B478" s="25" t="str">
        <f>DB_INFO!B469</f>
        <v>ES</v>
      </c>
      <c r="C478" s="30" t="str">
        <f>DB_INFO!C469</f>
        <v>Rubber &amp; Plastic</v>
      </c>
      <c r="D478" s="25" t="str">
        <f>DB_INFO!D469</f>
        <v>DK/DA</v>
      </c>
      <c r="E478" s="25">
        <f>DB_INFO!E469</f>
        <v>0</v>
      </c>
      <c r="F478" s="26">
        <f>DB_INFO!F469</f>
        <v>0</v>
      </c>
      <c r="G478" s="26" t="str">
        <f>DB_INFO!G469</f>
        <v>DK/DA</v>
      </c>
      <c r="H478" s="26">
        <f>DB_INFO!H469</f>
        <v>0</v>
      </c>
      <c r="I478" s="26">
        <f>DB_INFO!I469</f>
        <v>0</v>
      </c>
      <c r="J478" s="26" t="str">
        <f>DB_INFO!J469</f>
        <v>Yes</v>
      </c>
      <c r="K478" s="94" t="s">
        <v>64</v>
      </c>
      <c r="L478" s="29"/>
      <c r="M478" s="43"/>
      <c r="N478" s="30"/>
      <c r="O478" s="49"/>
      <c r="P478" s="43"/>
      <c r="Q478" s="43"/>
      <c r="R478" s="43"/>
      <c r="S478" s="49"/>
      <c r="T478" s="43"/>
      <c r="U478" s="43"/>
      <c r="V478" s="44"/>
      <c r="W478" s="123"/>
      <c r="X478" s="49"/>
      <c r="Y478" s="49"/>
      <c r="Z478" s="49"/>
      <c r="AA478" s="49"/>
      <c r="AB478" s="49"/>
      <c r="AC478" s="49"/>
      <c r="AD478" s="49"/>
      <c r="AE478" s="118"/>
    </row>
    <row r="479" spans="1:31" ht="12" customHeight="1">
      <c r="A479" s="24">
        <v>466</v>
      </c>
      <c r="B479" s="25" t="str">
        <f>DB_INFO!B470</f>
        <v>ES</v>
      </c>
      <c r="C479" s="30" t="str">
        <f>DB_INFO!C470</f>
        <v>Wood &amp; wood products</v>
      </c>
      <c r="D479" s="25" t="str">
        <f>DB_INFO!D470</f>
        <v>Seasonal</v>
      </c>
      <c r="E479" s="25" t="str">
        <f>DB_INFO!E470</f>
        <v>More 250ºC</v>
      </c>
      <c r="F479" s="26">
        <f>DB_INFO!F470</f>
        <v>0</v>
      </c>
      <c r="G479" s="26" t="str">
        <f>DB_INFO!G470</f>
        <v>DK/DA</v>
      </c>
      <c r="H479" s="26" t="str">
        <f>DB_INFO!H470</f>
        <v>More 25 years</v>
      </c>
      <c r="I479" s="26">
        <f>DB_INFO!I470</f>
        <v>0</v>
      </c>
      <c r="J479" s="26" t="str">
        <f>DB_INFO!J470</f>
        <v>No</v>
      </c>
      <c r="K479" s="94" t="s">
        <v>64</v>
      </c>
      <c r="L479" s="29"/>
      <c r="M479" s="43"/>
      <c r="N479" s="30"/>
      <c r="O479" s="49"/>
      <c r="P479" s="43"/>
      <c r="Q479" s="43"/>
      <c r="R479" s="43"/>
      <c r="S479" s="49"/>
      <c r="T479" s="43"/>
      <c r="U479" s="43"/>
      <c r="V479" s="44"/>
      <c r="W479" s="123"/>
      <c r="X479" s="49"/>
      <c r="Y479" s="49"/>
      <c r="Z479" s="49"/>
      <c r="AA479" s="49"/>
      <c r="AB479" s="49"/>
      <c r="AC479" s="49"/>
      <c r="AD479" s="49"/>
      <c r="AE479" s="118"/>
    </row>
    <row r="480" spans="1:31" ht="12" customHeight="1">
      <c r="A480" s="24">
        <v>467</v>
      </c>
      <c r="B480" s="25" t="str">
        <f>DB_INFO!B471</f>
        <v>ES</v>
      </c>
      <c r="C480" s="30" t="str">
        <f>DB_INFO!C471</f>
        <v>Wood &amp; wood products</v>
      </c>
      <c r="D480" s="25" t="str">
        <f>DB_INFO!D471</f>
        <v>Seasonal</v>
      </c>
      <c r="E480" s="25" t="str">
        <f>DB_INFO!E471</f>
        <v>More 250ºC</v>
      </c>
      <c r="F480" s="26">
        <f>DB_INFO!F471</f>
        <v>0</v>
      </c>
      <c r="G480" s="26" t="str">
        <f>DB_INFO!G471</f>
        <v>DK/DA</v>
      </c>
      <c r="H480" s="26" t="str">
        <f>DB_INFO!H471</f>
        <v>10-25 years</v>
      </c>
      <c r="I480" s="26">
        <f>DB_INFO!I471</f>
        <v>0</v>
      </c>
      <c r="J480" s="26" t="str">
        <f>DB_INFO!J471</f>
        <v>No</v>
      </c>
      <c r="K480" s="27" t="s">
        <v>64</v>
      </c>
      <c r="L480" s="29"/>
      <c r="M480" s="43"/>
      <c r="N480" s="30"/>
      <c r="O480" s="49"/>
      <c r="P480" s="43"/>
      <c r="Q480" s="43"/>
      <c r="R480" s="43"/>
      <c r="S480" s="49"/>
      <c r="T480" s="43"/>
      <c r="U480" s="43"/>
      <c r="V480" s="44"/>
      <c r="W480" s="123"/>
      <c r="X480" s="49"/>
      <c r="Y480" s="49"/>
      <c r="Z480" s="49"/>
      <c r="AA480" s="49"/>
      <c r="AB480" s="49"/>
      <c r="AC480" s="49"/>
      <c r="AD480" s="49"/>
      <c r="AE480" s="118"/>
    </row>
    <row r="481" spans="1:31" ht="12" customHeight="1">
      <c r="A481" s="24">
        <v>468</v>
      </c>
      <c r="B481" s="25" t="str">
        <f>DB_INFO!B472</f>
        <v>ES</v>
      </c>
      <c r="C481" s="30" t="str">
        <f>DB_INFO!C472</f>
        <v>Machinery</v>
      </c>
      <c r="D481" s="25" t="str">
        <f>DB_INFO!D472</f>
        <v>Seasonal</v>
      </c>
      <c r="E481" s="25" t="str">
        <f>DB_INFO!E472</f>
        <v>More 250ºC</v>
      </c>
      <c r="F481" s="26">
        <f>DB_INFO!F472</f>
        <v>0</v>
      </c>
      <c r="G481" s="26" t="str">
        <f>DB_INFO!G472</f>
        <v>DK/DA</v>
      </c>
      <c r="H481" s="26" t="str">
        <f>DB_INFO!H472</f>
        <v>10-25 years</v>
      </c>
      <c r="I481" s="26">
        <f>DB_INFO!I472</f>
        <v>0</v>
      </c>
      <c r="J481" s="26" t="str">
        <f>DB_INFO!J472</f>
        <v>Yes</v>
      </c>
      <c r="K481" s="94" t="s">
        <v>64</v>
      </c>
      <c r="L481" s="29"/>
      <c r="M481" s="43"/>
      <c r="N481" s="30"/>
      <c r="O481" s="49"/>
      <c r="P481" s="43"/>
      <c r="Q481" s="43"/>
      <c r="R481" s="43"/>
      <c r="S481" s="49"/>
      <c r="T481" s="43"/>
      <c r="U481" s="43"/>
      <c r="V481" s="44"/>
      <c r="W481" s="123"/>
      <c r="X481" s="49"/>
      <c r="Y481" s="49"/>
      <c r="Z481" s="49"/>
      <c r="AA481" s="49"/>
      <c r="AB481" s="49"/>
      <c r="AC481" s="49"/>
      <c r="AD481" s="49"/>
      <c r="AE481" s="118"/>
    </row>
    <row r="482" spans="1:31" ht="12" customHeight="1">
      <c r="A482" s="24">
        <v>469</v>
      </c>
      <c r="B482" s="25" t="str">
        <f>DB_INFO!B473</f>
        <v>ES</v>
      </c>
      <c r="C482" s="30" t="str">
        <f>DB_INFO!C473</f>
        <v>Wood &amp; wood products</v>
      </c>
      <c r="D482" s="25" t="str">
        <f>DB_INFO!D473</f>
        <v>Seasonal</v>
      </c>
      <c r="E482" s="25" t="str">
        <f>DB_INFO!E473</f>
        <v>More 250ºC</v>
      </c>
      <c r="F482" s="26">
        <f>DB_INFO!F473</f>
        <v>0</v>
      </c>
      <c r="G482" s="26" t="str">
        <f>DB_INFO!G473</f>
        <v>DK/DA</v>
      </c>
      <c r="H482" s="26" t="str">
        <f>DB_INFO!H473</f>
        <v>Less 10 years</v>
      </c>
      <c r="I482" s="26">
        <f>DB_INFO!I473</f>
        <v>0</v>
      </c>
      <c r="J482" s="26" t="str">
        <f>DB_INFO!J473</f>
        <v>Yes</v>
      </c>
      <c r="K482" s="27" t="s">
        <v>64</v>
      </c>
      <c r="L482" s="29"/>
      <c r="M482" s="43"/>
      <c r="N482" s="30"/>
      <c r="O482" s="49"/>
      <c r="P482" s="43"/>
      <c r="Q482" s="43"/>
      <c r="R482" s="43"/>
      <c r="S482" s="49"/>
      <c r="T482" s="43"/>
      <c r="U482" s="43"/>
      <c r="V482" s="44"/>
      <c r="W482" s="123"/>
      <c r="X482" s="49"/>
      <c r="Y482" s="49"/>
      <c r="Z482" s="49"/>
      <c r="AA482" s="49"/>
      <c r="AB482" s="49"/>
      <c r="AC482" s="49"/>
      <c r="AD482" s="49"/>
      <c r="AE482" s="118"/>
    </row>
    <row r="483" spans="1:31" ht="12" customHeight="1">
      <c r="A483" s="24">
        <v>470</v>
      </c>
      <c r="B483" s="25" t="str">
        <f>DB_INFO!B474</f>
        <v>ES</v>
      </c>
      <c r="C483" s="30" t="str">
        <f>DB_INFO!C474</f>
        <v>Chemical</v>
      </c>
      <c r="D483" s="25" t="str">
        <f>DB_INFO!D474</f>
        <v>Daily</v>
      </c>
      <c r="E483" s="25">
        <f>DB_INFO!E474</f>
        <v>0</v>
      </c>
      <c r="F483" s="26" t="str">
        <f>DB_INFO!F474</f>
        <v>0-20ºC</v>
      </c>
      <c r="G483" s="26" t="str">
        <f>DB_INFO!G474</f>
        <v>DK/DA</v>
      </c>
      <c r="H483" s="26">
        <f>DB_INFO!H474</f>
        <v>0</v>
      </c>
      <c r="I483" s="26" t="str">
        <f>DB_INFO!I474</f>
        <v>Less 10 years</v>
      </c>
      <c r="J483" s="26" t="str">
        <f>DB_INFO!J474</f>
        <v>No</v>
      </c>
      <c r="K483" s="94" t="s">
        <v>70</v>
      </c>
      <c r="L483" s="29" t="s">
        <v>55</v>
      </c>
      <c r="M483" s="43" t="s">
        <v>74</v>
      </c>
      <c r="N483" s="30"/>
      <c r="O483" s="49"/>
      <c r="P483" s="43"/>
      <c r="Q483" s="43">
        <v>1</v>
      </c>
      <c r="R483" s="43"/>
      <c r="S483" s="49"/>
      <c r="T483" s="43"/>
      <c r="U483" s="43"/>
      <c r="V483" s="44"/>
      <c r="W483" s="123"/>
      <c r="X483" s="49"/>
      <c r="Y483" s="49"/>
      <c r="Z483" s="49"/>
      <c r="AA483" s="49"/>
      <c r="AB483" s="49"/>
      <c r="AC483" s="49"/>
      <c r="AD483" s="49"/>
      <c r="AE483" s="118">
        <v>1</v>
      </c>
    </row>
    <row r="484" spans="1:31" ht="12" customHeight="1">
      <c r="A484" s="24">
        <v>471</v>
      </c>
      <c r="B484" s="25" t="str">
        <f>DB_INFO!B475</f>
        <v>ES</v>
      </c>
      <c r="C484" s="30" t="str">
        <f>DB_INFO!C475</f>
        <v>Rubber &amp; Plastic</v>
      </c>
      <c r="D484" s="25" t="str">
        <f>DB_INFO!D475</f>
        <v>Seasonal</v>
      </c>
      <c r="E484" s="25" t="str">
        <f>DB_INFO!E475</f>
        <v>More 250ºC</v>
      </c>
      <c r="F484" s="26">
        <f>DB_INFO!F475</f>
        <v>0</v>
      </c>
      <c r="G484" s="26" t="str">
        <f>DB_INFO!G475</f>
        <v>DK/DA</v>
      </c>
      <c r="H484" s="26" t="str">
        <f>DB_INFO!H475</f>
        <v>10-25 years</v>
      </c>
      <c r="I484" s="26">
        <f>DB_INFO!I475</f>
        <v>0</v>
      </c>
      <c r="J484" s="26" t="str">
        <f>DB_INFO!J475</f>
        <v>No</v>
      </c>
      <c r="K484" s="94" t="s">
        <v>64</v>
      </c>
      <c r="L484" s="29"/>
      <c r="M484" s="43"/>
      <c r="N484" s="30"/>
      <c r="O484" s="49"/>
      <c r="P484" s="43"/>
      <c r="Q484" s="43"/>
      <c r="R484" s="43"/>
      <c r="S484" s="49"/>
      <c r="T484" s="43"/>
      <c r="U484" s="43"/>
      <c r="V484" s="44"/>
      <c r="W484" s="123"/>
      <c r="X484" s="49"/>
      <c r="Y484" s="49"/>
      <c r="Z484" s="49"/>
      <c r="AA484" s="49"/>
      <c r="AB484" s="49"/>
      <c r="AC484" s="49"/>
      <c r="AD484" s="49"/>
      <c r="AE484" s="118"/>
    </row>
    <row r="485" spans="1:31" ht="12" customHeight="1">
      <c r="A485" s="24">
        <v>472</v>
      </c>
      <c r="B485" s="25" t="str">
        <f>DB_INFO!B476</f>
        <v>ES</v>
      </c>
      <c r="C485" s="30" t="str">
        <f>DB_INFO!C476</f>
        <v>Chemical</v>
      </c>
      <c r="D485" s="25" t="str">
        <f>DB_INFO!D476</f>
        <v>Weekly</v>
      </c>
      <c r="E485" s="25" t="str">
        <f>DB_INFO!E476</f>
        <v>51-100ºC</v>
      </c>
      <c r="F485" s="26" t="str">
        <f>DB_INFO!F476</f>
        <v>0-20ºC</v>
      </c>
      <c r="G485" s="26" t="str">
        <f>DB_INFO!G476</f>
        <v>DK/DA</v>
      </c>
      <c r="H485" s="26" t="str">
        <f>DB_INFO!H476</f>
        <v>Less 10 years</v>
      </c>
      <c r="I485" s="26" t="str">
        <f>DB_INFO!I476</f>
        <v>Less 10 years</v>
      </c>
      <c r="J485" s="26" t="str">
        <f>DB_INFO!J476</f>
        <v>Yes</v>
      </c>
      <c r="K485" s="27" t="s">
        <v>71</v>
      </c>
      <c r="L485" s="29" t="s">
        <v>55</v>
      </c>
      <c r="M485" s="43" t="s">
        <v>74</v>
      </c>
      <c r="N485" s="30">
        <v>1</v>
      </c>
      <c r="O485" s="49"/>
      <c r="P485" s="43"/>
      <c r="Q485" s="43">
        <v>1</v>
      </c>
      <c r="R485" s="43"/>
      <c r="S485" s="49"/>
      <c r="T485" s="43">
        <v>1</v>
      </c>
      <c r="U485" s="43"/>
      <c r="V485" s="44"/>
      <c r="W485" s="123">
        <v>1</v>
      </c>
      <c r="X485" s="49"/>
      <c r="Y485" s="49">
        <v>1</v>
      </c>
      <c r="Z485" s="49"/>
      <c r="AA485" s="49"/>
      <c r="AB485" s="49"/>
      <c r="AC485" s="49"/>
      <c r="AD485" s="49"/>
      <c r="AE485" s="118"/>
    </row>
    <row r="486" spans="1:31" ht="12" customHeight="1">
      <c r="A486" s="24">
        <v>473</v>
      </c>
      <c r="B486" s="25" t="str">
        <f>DB_INFO!B477</f>
        <v>ES</v>
      </c>
      <c r="C486" s="30" t="str">
        <f>DB_INFO!C477</f>
        <v>Rubber &amp; Plastic</v>
      </c>
      <c r="D486" s="25" t="str">
        <f>DB_INFO!D477</f>
        <v>Daily</v>
      </c>
      <c r="E486" s="25" t="str">
        <f>DB_INFO!E477</f>
        <v>More 250ºC</v>
      </c>
      <c r="F486" s="26">
        <f>DB_INFO!F477</f>
        <v>0</v>
      </c>
      <c r="G486" s="26" t="str">
        <f>DB_INFO!G477</f>
        <v>DK/DA</v>
      </c>
      <c r="H486" s="26" t="str">
        <f>DB_INFO!H477</f>
        <v>Less 10 years</v>
      </c>
      <c r="I486" s="26">
        <f>DB_INFO!I477</f>
        <v>0</v>
      </c>
      <c r="J486" s="26" t="str">
        <f>DB_INFO!J477</f>
        <v>No</v>
      </c>
      <c r="K486" s="94" t="s">
        <v>64</v>
      </c>
      <c r="L486" s="29"/>
      <c r="M486" s="43"/>
      <c r="N486" s="30"/>
      <c r="O486" s="49"/>
      <c r="P486" s="43"/>
      <c r="Q486" s="43"/>
      <c r="R486" s="43"/>
      <c r="S486" s="49"/>
      <c r="T486" s="43"/>
      <c r="U486" s="43"/>
      <c r="V486" s="44"/>
      <c r="W486" s="123"/>
      <c r="X486" s="49"/>
      <c r="Y486" s="49"/>
      <c r="Z486" s="49"/>
      <c r="AA486" s="49"/>
      <c r="AB486" s="49"/>
      <c r="AC486" s="49"/>
      <c r="AD486" s="49"/>
      <c r="AE486" s="118"/>
    </row>
    <row r="487" spans="1:31" ht="12" customHeight="1">
      <c r="A487" s="24">
        <v>474</v>
      </c>
      <c r="B487" s="25" t="str">
        <f>DB_INFO!B478</f>
        <v>ES</v>
      </c>
      <c r="C487" s="30" t="str">
        <f>DB_INFO!C478</f>
        <v>Machinery</v>
      </c>
      <c r="D487" s="25" t="str">
        <f>DB_INFO!D478</f>
        <v>Weekly</v>
      </c>
      <c r="E487" s="25" t="str">
        <f>DB_INFO!E478</f>
        <v>More 250ºC</v>
      </c>
      <c r="F487" s="26">
        <f>DB_INFO!F478</f>
        <v>0</v>
      </c>
      <c r="G487" s="26" t="str">
        <f>DB_INFO!G478</f>
        <v>DK/DA</v>
      </c>
      <c r="H487" s="26" t="str">
        <f>DB_INFO!H478</f>
        <v>More 25 years</v>
      </c>
      <c r="I487" s="26">
        <f>DB_INFO!I478</f>
        <v>0</v>
      </c>
      <c r="J487" s="26" t="str">
        <f>DB_INFO!J478</f>
        <v>Yes</v>
      </c>
      <c r="K487" s="94" t="s">
        <v>64</v>
      </c>
      <c r="L487" s="29"/>
      <c r="M487" s="43"/>
      <c r="N487" s="30"/>
      <c r="O487" s="49"/>
      <c r="P487" s="43"/>
      <c r="Q487" s="43"/>
      <c r="R487" s="43"/>
      <c r="S487" s="49"/>
      <c r="T487" s="43"/>
      <c r="U487" s="43"/>
      <c r="V487" s="44"/>
      <c r="W487" s="123"/>
      <c r="X487" s="49"/>
      <c r="Y487" s="49"/>
      <c r="Z487" s="49"/>
      <c r="AA487" s="49"/>
      <c r="AB487" s="49"/>
      <c r="AC487" s="49"/>
      <c r="AD487" s="49"/>
      <c r="AE487" s="118"/>
    </row>
    <row r="488" spans="1:31" ht="12" customHeight="1">
      <c r="A488" s="24">
        <v>475</v>
      </c>
      <c r="B488" s="25" t="str">
        <f>DB_INFO!B479</f>
        <v>ES</v>
      </c>
      <c r="C488" s="30" t="str">
        <f>DB_INFO!C479</f>
        <v>Rubber &amp; Plastic</v>
      </c>
      <c r="D488" s="25" t="str">
        <f>DB_INFO!D479</f>
        <v>Daily</v>
      </c>
      <c r="E488" s="25" t="str">
        <f>DB_INFO!E479</f>
        <v>More 250ºC</v>
      </c>
      <c r="F488" s="26">
        <f>DB_INFO!F479</f>
        <v>0</v>
      </c>
      <c r="G488" s="26" t="str">
        <f>DB_INFO!G479</f>
        <v>DK/DA</v>
      </c>
      <c r="H488" s="26" t="str">
        <f>DB_INFO!H479</f>
        <v>More 25 years</v>
      </c>
      <c r="I488" s="26">
        <f>DB_INFO!I479</f>
        <v>0</v>
      </c>
      <c r="J488" s="26" t="str">
        <f>DB_INFO!J479</f>
        <v>Yes</v>
      </c>
      <c r="K488" s="94" t="s">
        <v>64</v>
      </c>
      <c r="L488" s="29"/>
      <c r="M488" s="43"/>
      <c r="N488" s="30"/>
      <c r="O488" s="49"/>
      <c r="P488" s="43"/>
      <c r="Q488" s="43"/>
      <c r="R488" s="43"/>
      <c r="S488" s="49"/>
      <c r="T488" s="43"/>
      <c r="U488" s="43"/>
      <c r="V488" s="44"/>
      <c r="W488" s="123"/>
      <c r="X488" s="49"/>
      <c r="Y488" s="49"/>
      <c r="Z488" s="49"/>
      <c r="AA488" s="49"/>
      <c r="AB488" s="49"/>
      <c r="AC488" s="49"/>
      <c r="AD488" s="49"/>
      <c r="AE488" s="118"/>
    </row>
    <row r="489" spans="1:31" ht="12" customHeight="1">
      <c r="A489" s="24">
        <v>476</v>
      </c>
      <c r="B489" s="25" t="str">
        <f>DB_INFO!B480</f>
        <v>ES</v>
      </c>
      <c r="C489" s="30" t="str">
        <f>DB_INFO!C480</f>
        <v>Machinery</v>
      </c>
      <c r="D489" s="25" t="str">
        <f>DB_INFO!D480</f>
        <v>Weekly</v>
      </c>
      <c r="E489" s="25" t="str">
        <f>DB_INFO!E480</f>
        <v>More 250ºC</v>
      </c>
      <c r="F489" s="26">
        <f>DB_INFO!F480</f>
        <v>0</v>
      </c>
      <c r="G489" s="26" t="str">
        <f>DB_INFO!G480</f>
        <v>DK/DA</v>
      </c>
      <c r="H489" s="26" t="str">
        <f>DB_INFO!H480</f>
        <v>More 25 years</v>
      </c>
      <c r="I489" s="26">
        <f>DB_INFO!I480</f>
        <v>0</v>
      </c>
      <c r="J489" s="26" t="str">
        <f>DB_INFO!J480</f>
        <v>Yes</v>
      </c>
      <c r="K489" s="94" t="s">
        <v>64</v>
      </c>
      <c r="L489" s="29"/>
      <c r="M489" s="43"/>
      <c r="N489" s="30"/>
      <c r="O489" s="49"/>
      <c r="P489" s="43"/>
      <c r="Q489" s="43"/>
      <c r="R489" s="43"/>
      <c r="S489" s="49"/>
      <c r="T489" s="43"/>
      <c r="U489" s="43"/>
      <c r="V489" s="44"/>
      <c r="W489" s="123"/>
      <c r="X489" s="49"/>
      <c r="Y489" s="49"/>
      <c r="Z489" s="49"/>
      <c r="AA489" s="49"/>
      <c r="AB489" s="49"/>
      <c r="AC489" s="49"/>
      <c r="AD489" s="49"/>
      <c r="AE489" s="118"/>
    </row>
    <row r="490" spans="1:31" ht="12" customHeight="1">
      <c r="A490" s="24">
        <v>477</v>
      </c>
      <c r="B490" s="25" t="str">
        <f>DB_INFO!B481</f>
        <v>ES</v>
      </c>
      <c r="C490" s="30" t="str">
        <f>DB_INFO!C481</f>
        <v>Machinery</v>
      </c>
      <c r="D490" s="25" t="str">
        <f>DB_INFO!D481</f>
        <v>Weekly</v>
      </c>
      <c r="E490" s="25" t="str">
        <f>DB_INFO!E481</f>
        <v>More 250ºC</v>
      </c>
      <c r="F490" s="26">
        <f>DB_INFO!F481</f>
        <v>0</v>
      </c>
      <c r="G490" s="26" t="str">
        <f>DB_INFO!G481</f>
        <v>DK/DA</v>
      </c>
      <c r="H490" s="26">
        <f>DB_INFO!H481</f>
        <v>0</v>
      </c>
      <c r="I490" s="26">
        <f>DB_INFO!I481</f>
        <v>0</v>
      </c>
      <c r="J490" s="26" t="str">
        <f>DB_INFO!J481</f>
        <v>Yes</v>
      </c>
      <c r="K490" s="27" t="s">
        <v>64</v>
      </c>
      <c r="L490" s="29"/>
      <c r="M490" s="43"/>
      <c r="N490" s="30"/>
      <c r="O490" s="49"/>
      <c r="P490" s="43"/>
      <c r="Q490" s="43"/>
      <c r="R490" s="43"/>
      <c r="S490" s="49"/>
      <c r="T490" s="43"/>
      <c r="U490" s="43"/>
      <c r="V490" s="44"/>
      <c r="W490" s="123"/>
      <c r="X490" s="49"/>
      <c r="Y490" s="49"/>
      <c r="Z490" s="49"/>
      <c r="AA490" s="49"/>
      <c r="AB490" s="49"/>
      <c r="AC490" s="49"/>
      <c r="AD490" s="49"/>
      <c r="AE490" s="118"/>
    </row>
    <row r="491" spans="1:31" ht="12" customHeight="1">
      <c r="A491" s="24">
        <v>478</v>
      </c>
      <c r="B491" s="25" t="str">
        <f>DB_INFO!B482</f>
        <v>ES</v>
      </c>
      <c r="C491" s="30" t="str">
        <f>DB_INFO!C482</f>
        <v>Wood &amp; wood products</v>
      </c>
      <c r="D491" s="25" t="str">
        <f>DB_INFO!D482</f>
        <v>Weekly</v>
      </c>
      <c r="E491" s="25">
        <f>DB_INFO!E482</f>
        <v>0</v>
      </c>
      <c r="F491" s="26">
        <f>DB_INFO!F482</f>
        <v>0</v>
      </c>
      <c r="G491" s="26" t="str">
        <f>DB_INFO!G482</f>
        <v>DK/DA</v>
      </c>
      <c r="H491" s="26" t="str">
        <f>DB_INFO!H482</f>
        <v>10-25 years</v>
      </c>
      <c r="I491" s="26">
        <f>DB_INFO!I482</f>
        <v>0</v>
      </c>
      <c r="J491" s="26" t="str">
        <f>DB_INFO!J482</f>
        <v>No</v>
      </c>
      <c r="K491" s="27" t="s">
        <v>64</v>
      </c>
      <c r="L491" s="29"/>
      <c r="M491" s="43"/>
      <c r="N491" s="30"/>
      <c r="O491" s="49"/>
      <c r="P491" s="43"/>
      <c r="Q491" s="43"/>
      <c r="R491" s="43"/>
      <c r="S491" s="49"/>
      <c r="T491" s="43"/>
      <c r="U491" s="43"/>
      <c r="V491" s="44"/>
      <c r="W491" s="123"/>
      <c r="X491" s="49"/>
      <c r="Y491" s="49"/>
      <c r="Z491" s="49"/>
      <c r="AA491" s="49"/>
      <c r="AB491" s="49"/>
      <c r="AC491" s="49"/>
      <c r="AD491" s="49"/>
      <c r="AE491" s="118"/>
    </row>
    <row r="492" spans="1:31" ht="12" customHeight="1">
      <c r="A492" s="24">
        <v>479</v>
      </c>
      <c r="B492" s="25" t="str">
        <f>DB_INFO!B483</f>
        <v>ES</v>
      </c>
      <c r="C492" s="30" t="str">
        <f>DB_INFO!C483</f>
        <v>Machinery</v>
      </c>
      <c r="D492" s="25" t="str">
        <f>DB_INFO!D483</f>
        <v>Weekly</v>
      </c>
      <c r="E492" s="25" t="str">
        <f>DB_INFO!E483</f>
        <v>More 250ºC</v>
      </c>
      <c r="F492" s="26">
        <f>DB_INFO!F483</f>
        <v>0</v>
      </c>
      <c r="G492" s="26" t="str">
        <f>DB_INFO!G483</f>
        <v>DK/DA</v>
      </c>
      <c r="H492" s="26">
        <f>DB_INFO!H483</f>
        <v>0</v>
      </c>
      <c r="I492" s="26">
        <f>DB_INFO!I483</f>
        <v>0</v>
      </c>
      <c r="J492" s="26" t="str">
        <f>DB_INFO!J483</f>
        <v>Yes</v>
      </c>
      <c r="K492" s="27" t="s">
        <v>64</v>
      </c>
      <c r="L492" s="29"/>
      <c r="M492" s="43"/>
      <c r="N492" s="30"/>
      <c r="O492" s="49"/>
      <c r="P492" s="43"/>
      <c r="Q492" s="43"/>
      <c r="R492" s="43"/>
      <c r="S492" s="49"/>
      <c r="T492" s="43"/>
      <c r="U492" s="43"/>
      <c r="V492" s="44"/>
      <c r="W492" s="123"/>
      <c r="X492" s="49"/>
      <c r="Y492" s="49"/>
      <c r="Z492" s="49"/>
      <c r="AA492" s="49"/>
      <c r="AB492" s="49"/>
      <c r="AC492" s="49"/>
      <c r="AD492" s="49"/>
      <c r="AE492" s="118"/>
    </row>
    <row r="493" spans="1:31" ht="12" customHeight="1">
      <c r="A493" s="24">
        <v>480</v>
      </c>
      <c r="B493" s="25" t="str">
        <f>DB_INFO!B484</f>
        <v>ES</v>
      </c>
      <c r="C493" s="30" t="str">
        <f>DB_INFO!C484</f>
        <v>Machinery</v>
      </c>
      <c r="D493" s="25" t="str">
        <f>DB_INFO!D484</f>
        <v>Weekly</v>
      </c>
      <c r="E493" s="25" t="str">
        <f>DB_INFO!E484</f>
        <v>More 250ºC</v>
      </c>
      <c r="F493" s="26">
        <f>DB_INFO!F484</f>
        <v>0</v>
      </c>
      <c r="G493" s="26" t="str">
        <f>DB_INFO!G484</f>
        <v>DK/DA</v>
      </c>
      <c r="H493" s="26" t="str">
        <f>DB_INFO!H484</f>
        <v>More 25 years</v>
      </c>
      <c r="I493" s="26">
        <f>DB_INFO!I484</f>
        <v>0</v>
      </c>
      <c r="J493" s="26" t="str">
        <f>DB_INFO!J484</f>
        <v>Yes</v>
      </c>
      <c r="K493" s="94" t="s">
        <v>64</v>
      </c>
      <c r="L493" s="29"/>
      <c r="M493" s="43"/>
      <c r="N493" s="30"/>
      <c r="O493" s="49"/>
      <c r="P493" s="43"/>
      <c r="Q493" s="43"/>
      <c r="R493" s="43"/>
      <c r="S493" s="49"/>
      <c r="T493" s="43"/>
      <c r="U493" s="43"/>
      <c r="V493" s="44"/>
      <c r="W493" s="123"/>
      <c r="X493" s="49"/>
      <c r="Y493" s="49"/>
      <c r="Z493" s="49"/>
      <c r="AA493" s="49"/>
      <c r="AB493" s="49"/>
      <c r="AC493" s="49"/>
      <c r="AD493" s="49"/>
      <c r="AE493" s="118"/>
    </row>
    <row r="494" spans="1:31" ht="12" customHeight="1">
      <c r="A494" s="24">
        <v>481</v>
      </c>
      <c r="B494" s="25" t="str">
        <f>DB_INFO!B485</f>
        <v>ES</v>
      </c>
      <c r="C494" s="30" t="str">
        <f>DB_INFO!C485</f>
        <v>Others</v>
      </c>
      <c r="D494" s="25" t="str">
        <f>DB_INFO!D485</f>
        <v>Weekly</v>
      </c>
      <c r="E494" s="25" t="str">
        <f>DB_INFO!E485</f>
        <v>More 250ºC</v>
      </c>
      <c r="F494" s="26" t="str">
        <f>DB_INFO!F485</f>
        <v>0-20ºC</v>
      </c>
      <c r="G494" s="26" t="str">
        <f>DB_INFO!G485</f>
        <v>DK/DA</v>
      </c>
      <c r="H494" s="26" t="str">
        <f>DB_INFO!H485</f>
        <v>More 25 years</v>
      </c>
      <c r="I494" s="26" t="str">
        <f>DB_INFO!I485</f>
        <v>10-25 years</v>
      </c>
      <c r="J494" s="26" t="str">
        <f>DB_INFO!J485</f>
        <v>Yes</v>
      </c>
      <c r="K494" s="27" t="s">
        <v>71</v>
      </c>
      <c r="L494" s="29" t="s">
        <v>55</v>
      </c>
      <c r="M494" s="43" t="s">
        <v>74</v>
      </c>
      <c r="N494" s="30"/>
      <c r="O494" s="49"/>
      <c r="P494" s="43">
        <v>1</v>
      </c>
      <c r="Q494" s="43"/>
      <c r="R494" s="43"/>
      <c r="S494" s="49"/>
      <c r="T494" s="43">
        <v>1</v>
      </c>
      <c r="U494" s="43">
        <v>1</v>
      </c>
      <c r="V494" s="44"/>
      <c r="W494" s="123"/>
      <c r="X494" s="49"/>
      <c r="Y494" s="49"/>
      <c r="Z494" s="49"/>
      <c r="AA494" s="49">
        <v>1</v>
      </c>
      <c r="AB494" s="49"/>
      <c r="AC494" s="49"/>
      <c r="AD494" s="49"/>
      <c r="AE494" s="118"/>
    </row>
    <row r="495" spans="1:31" ht="12" customHeight="1">
      <c r="A495" s="24">
        <v>482</v>
      </c>
      <c r="B495" s="25" t="str">
        <f>DB_INFO!B486</f>
        <v>ES</v>
      </c>
      <c r="C495" s="30" t="str">
        <f>DB_INFO!C486</f>
        <v>Others</v>
      </c>
      <c r="D495" s="25" t="str">
        <f>DB_INFO!D486</f>
        <v>Daily</v>
      </c>
      <c r="E495" s="25" t="str">
        <f>DB_INFO!E486</f>
        <v>More 250ºC</v>
      </c>
      <c r="F495" s="26">
        <f>DB_INFO!F486</f>
        <v>0</v>
      </c>
      <c r="G495" s="26" t="str">
        <f>DB_INFO!G486</f>
        <v>DK/DA</v>
      </c>
      <c r="H495" s="26" t="str">
        <f>DB_INFO!H486</f>
        <v>10-25 years</v>
      </c>
      <c r="I495" s="26">
        <f>DB_INFO!I486</f>
        <v>0</v>
      </c>
      <c r="J495" s="26" t="str">
        <f>DB_INFO!J486</f>
        <v>Yes</v>
      </c>
      <c r="K495" s="94" t="s">
        <v>64</v>
      </c>
      <c r="L495" s="29"/>
      <c r="M495" s="43"/>
      <c r="N495" s="30"/>
      <c r="O495" s="49"/>
      <c r="P495" s="43"/>
      <c r="Q495" s="43"/>
      <c r="R495" s="43"/>
      <c r="S495" s="49"/>
      <c r="T495" s="43"/>
      <c r="U495" s="43"/>
      <c r="V495" s="44"/>
      <c r="W495" s="123"/>
      <c r="X495" s="49"/>
      <c r="Y495" s="49"/>
      <c r="Z495" s="49"/>
      <c r="AA495" s="49"/>
      <c r="AB495" s="49"/>
      <c r="AC495" s="49"/>
      <c r="AD495" s="49"/>
      <c r="AE495" s="118"/>
    </row>
    <row r="496" spans="1:31" ht="12" customHeight="1">
      <c r="A496" s="24">
        <v>483</v>
      </c>
      <c r="B496" s="25" t="str">
        <f>DB_INFO!B487</f>
        <v>ES</v>
      </c>
      <c r="C496" s="30" t="str">
        <f>DB_INFO!C487</f>
        <v>Machinery</v>
      </c>
      <c r="D496" s="25" t="str">
        <f>DB_INFO!D487</f>
        <v>Weekly</v>
      </c>
      <c r="E496" s="25" t="str">
        <f>DB_INFO!E487</f>
        <v>More 250ºC</v>
      </c>
      <c r="F496" s="26">
        <f>DB_INFO!F487</f>
        <v>0</v>
      </c>
      <c r="G496" s="26" t="str">
        <f>DB_INFO!G487</f>
        <v>DK/DA</v>
      </c>
      <c r="H496" s="26">
        <f>DB_INFO!H487</f>
        <v>0</v>
      </c>
      <c r="I496" s="26">
        <f>DB_INFO!I487</f>
        <v>0</v>
      </c>
      <c r="J496" s="26" t="str">
        <f>DB_INFO!J487</f>
        <v>Yes</v>
      </c>
      <c r="K496" s="27" t="s">
        <v>64</v>
      </c>
      <c r="L496" s="29"/>
      <c r="M496" s="43"/>
      <c r="N496" s="30"/>
      <c r="O496" s="49"/>
      <c r="P496" s="43"/>
      <c r="Q496" s="43"/>
      <c r="R496" s="43"/>
      <c r="S496" s="49"/>
      <c r="T496" s="43"/>
      <c r="U496" s="43"/>
      <c r="V496" s="44"/>
      <c r="W496" s="123"/>
      <c r="X496" s="49"/>
      <c r="Y496" s="49"/>
      <c r="Z496" s="49"/>
      <c r="AA496" s="49"/>
      <c r="AB496" s="49"/>
      <c r="AC496" s="49"/>
      <c r="AD496" s="49"/>
      <c r="AE496" s="118"/>
    </row>
    <row r="497" spans="1:31" ht="12" customHeight="1">
      <c r="A497" s="24">
        <v>484</v>
      </c>
      <c r="B497" s="25" t="str">
        <f>DB_INFO!B488</f>
        <v>ES</v>
      </c>
      <c r="C497" s="30" t="str">
        <f>DB_INFO!C488</f>
        <v>Others</v>
      </c>
      <c r="D497" s="25" t="str">
        <f>DB_INFO!D488</f>
        <v>Daily</v>
      </c>
      <c r="E497" s="25" t="str">
        <f>DB_INFO!E488</f>
        <v>More 250ºC</v>
      </c>
      <c r="F497" s="26">
        <f>DB_INFO!F488</f>
        <v>0</v>
      </c>
      <c r="G497" s="26" t="str">
        <f>DB_INFO!G488</f>
        <v>DK/DA</v>
      </c>
      <c r="H497" s="26" t="str">
        <f>DB_INFO!H488</f>
        <v>More 25 years</v>
      </c>
      <c r="I497" s="26">
        <f>DB_INFO!I488</f>
        <v>0</v>
      </c>
      <c r="J497" s="26" t="str">
        <f>DB_INFO!J488</f>
        <v>Yes</v>
      </c>
      <c r="K497" s="94" t="s">
        <v>64</v>
      </c>
      <c r="L497" s="29"/>
      <c r="M497" s="43"/>
      <c r="N497" s="30"/>
      <c r="O497" s="49"/>
      <c r="P497" s="43"/>
      <c r="Q497" s="43"/>
      <c r="R497" s="43"/>
      <c r="S497" s="49"/>
      <c r="T497" s="43"/>
      <c r="U497" s="43"/>
      <c r="V497" s="44"/>
      <c r="W497" s="123"/>
      <c r="X497" s="49"/>
      <c r="Y497" s="49"/>
      <c r="Z497" s="49"/>
      <c r="AA497" s="49"/>
      <c r="AB497" s="49"/>
      <c r="AC497" s="49"/>
      <c r="AD497" s="49"/>
      <c r="AE497" s="118"/>
    </row>
    <row r="498" spans="1:31" ht="12" customHeight="1">
      <c r="A498" s="24">
        <v>485</v>
      </c>
      <c r="B498" s="25" t="str">
        <f>DB_INFO!B489</f>
        <v>ES</v>
      </c>
      <c r="C498" s="30" t="str">
        <f>DB_INFO!C489</f>
        <v>Rubber &amp; Plastic</v>
      </c>
      <c r="D498" s="25" t="str">
        <f>DB_INFO!D489</f>
        <v>Daily</v>
      </c>
      <c r="E498" s="25">
        <f>DB_INFO!E489</f>
        <v>0</v>
      </c>
      <c r="F498" s="26">
        <f>DB_INFO!F489</f>
        <v>0</v>
      </c>
      <c r="G498" s="26" t="str">
        <f>DB_INFO!G489</f>
        <v>DK/DA</v>
      </c>
      <c r="H498" s="26" t="str">
        <f>DB_INFO!H489</f>
        <v>10-25 years</v>
      </c>
      <c r="I498" s="26">
        <f>DB_INFO!I489</f>
        <v>0</v>
      </c>
      <c r="J498" s="26" t="str">
        <f>DB_INFO!J489</f>
        <v>No</v>
      </c>
      <c r="K498" s="94" t="s">
        <v>64</v>
      </c>
      <c r="L498" s="29"/>
      <c r="M498" s="43"/>
      <c r="N498" s="30"/>
      <c r="O498" s="49"/>
      <c r="P498" s="43"/>
      <c r="Q498" s="43"/>
      <c r="R498" s="43"/>
      <c r="S498" s="49"/>
      <c r="T498" s="43"/>
      <c r="U498" s="43"/>
      <c r="V498" s="44"/>
      <c r="W498" s="123"/>
      <c r="X498" s="49"/>
      <c r="Y498" s="49"/>
      <c r="Z498" s="49"/>
      <c r="AA498" s="49"/>
      <c r="AB498" s="49"/>
      <c r="AC498" s="49"/>
      <c r="AD498" s="49"/>
      <c r="AE498" s="118"/>
    </row>
    <row r="499" spans="1:31" ht="12" customHeight="1">
      <c r="A499" s="24">
        <v>486</v>
      </c>
      <c r="B499" s="25" t="str">
        <f>DB_INFO!B490</f>
        <v>ES</v>
      </c>
      <c r="C499" s="30" t="str">
        <f>DB_INFO!C490</f>
        <v>Rubber &amp; Plastic</v>
      </c>
      <c r="D499" s="25" t="str">
        <f>DB_INFO!D490</f>
        <v>Daily</v>
      </c>
      <c r="E499" s="25" t="str">
        <f>DB_INFO!E490</f>
        <v>51-100ºC</v>
      </c>
      <c r="F499" s="26">
        <f>DB_INFO!F490</f>
        <v>0</v>
      </c>
      <c r="G499" s="26" t="str">
        <f>DB_INFO!G490</f>
        <v>DK/DA</v>
      </c>
      <c r="H499" s="26" t="str">
        <f>DB_INFO!H490</f>
        <v>10-25 years</v>
      </c>
      <c r="I499" s="26">
        <f>DB_INFO!I490</f>
        <v>0</v>
      </c>
      <c r="J499" s="26" t="str">
        <f>DB_INFO!J490</f>
        <v>No</v>
      </c>
      <c r="K499" s="94" t="s">
        <v>64</v>
      </c>
      <c r="L499" s="29"/>
      <c r="M499" s="43"/>
      <c r="N499" s="30"/>
      <c r="O499" s="49"/>
      <c r="P499" s="43"/>
      <c r="Q499" s="43"/>
      <c r="R499" s="43"/>
      <c r="S499" s="49"/>
      <c r="T499" s="43"/>
      <c r="U499" s="43"/>
      <c r="V499" s="44"/>
      <c r="W499" s="123"/>
      <c r="X499" s="49"/>
      <c r="Y499" s="49"/>
      <c r="Z499" s="49"/>
      <c r="AA499" s="49"/>
      <c r="AB499" s="49"/>
      <c r="AC499" s="49"/>
      <c r="AD499" s="49"/>
      <c r="AE499" s="118"/>
    </row>
    <row r="500" spans="1:31" ht="12" customHeight="1">
      <c r="A500" s="24">
        <v>487</v>
      </c>
      <c r="B500" s="25" t="str">
        <f>DB_INFO!B491</f>
        <v>ES</v>
      </c>
      <c r="C500" s="30" t="str">
        <f>DB_INFO!C491</f>
        <v>Rubber &amp; Plastic</v>
      </c>
      <c r="D500" s="25" t="str">
        <f>DB_INFO!D491</f>
        <v>Daily</v>
      </c>
      <c r="E500" s="25" t="str">
        <f>DB_INFO!E491</f>
        <v>More 250ºC</v>
      </c>
      <c r="F500" s="26">
        <f>DB_INFO!F491</f>
        <v>0</v>
      </c>
      <c r="G500" s="26" t="str">
        <f>DB_INFO!G491</f>
        <v>DK/DA</v>
      </c>
      <c r="H500" s="26" t="str">
        <f>DB_INFO!H491</f>
        <v>More 25 years</v>
      </c>
      <c r="I500" s="26">
        <f>DB_INFO!I491</f>
        <v>0</v>
      </c>
      <c r="J500" s="26" t="str">
        <f>DB_INFO!J491</f>
        <v>DK/DA</v>
      </c>
      <c r="K500" s="27" t="s">
        <v>64</v>
      </c>
      <c r="L500" s="29"/>
      <c r="M500" s="43"/>
      <c r="N500" s="30"/>
      <c r="O500" s="49"/>
      <c r="P500" s="43"/>
      <c r="Q500" s="43"/>
      <c r="R500" s="43"/>
      <c r="S500" s="49"/>
      <c r="T500" s="43"/>
      <c r="U500" s="43"/>
      <c r="V500" s="44"/>
      <c r="W500" s="123"/>
      <c r="X500" s="49"/>
      <c r="Y500" s="49"/>
      <c r="Z500" s="49"/>
      <c r="AA500" s="49"/>
      <c r="AB500" s="49"/>
      <c r="AC500" s="49"/>
      <c r="AD500" s="49"/>
      <c r="AE500" s="118"/>
    </row>
    <row r="501" spans="1:31" ht="12" customHeight="1">
      <c r="A501" s="24">
        <v>488</v>
      </c>
      <c r="B501" s="25" t="str">
        <f>DB_INFO!B492</f>
        <v>ES</v>
      </c>
      <c r="C501" s="30" t="str">
        <f>DB_INFO!C492</f>
        <v>Machinery</v>
      </c>
      <c r="D501" s="25" t="str">
        <f>DB_INFO!D492</f>
        <v>Weekly</v>
      </c>
      <c r="E501" s="25" t="str">
        <f>DB_INFO!E492</f>
        <v>More 250ºC</v>
      </c>
      <c r="F501" s="26">
        <f>DB_INFO!F492</f>
        <v>0</v>
      </c>
      <c r="G501" s="26" t="str">
        <f>DB_INFO!G492</f>
        <v>DK/DA</v>
      </c>
      <c r="H501" s="26" t="str">
        <f>DB_INFO!H492</f>
        <v>More 25 years</v>
      </c>
      <c r="I501" s="26">
        <f>DB_INFO!I492</f>
        <v>0</v>
      </c>
      <c r="J501" s="26" t="str">
        <f>DB_INFO!J492</f>
        <v>Yes</v>
      </c>
      <c r="K501" s="27" t="s">
        <v>64</v>
      </c>
      <c r="L501" s="29"/>
      <c r="M501" s="43"/>
      <c r="N501" s="30"/>
      <c r="O501" s="49"/>
      <c r="P501" s="43"/>
      <c r="Q501" s="43"/>
      <c r="R501" s="43"/>
      <c r="S501" s="49"/>
      <c r="T501" s="43"/>
      <c r="U501" s="43"/>
      <c r="V501" s="44"/>
      <c r="W501" s="123"/>
      <c r="X501" s="49"/>
      <c r="Y501" s="49"/>
      <c r="Z501" s="49"/>
      <c r="AA501" s="49"/>
      <c r="AB501" s="49"/>
      <c r="AC501" s="49"/>
      <c r="AD501" s="49"/>
      <c r="AE501" s="118"/>
    </row>
    <row r="502" spans="1:31" ht="12" customHeight="1">
      <c r="A502" s="24">
        <v>489</v>
      </c>
      <c r="B502" s="25" t="str">
        <f>DB_INFO!B493</f>
        <v>ES</v>
      </c>
      <c r="C502" s="30" t="str">
        <f>DB_INFO!C493</f>
        <v>Machinery</v>
      </c>
      <c r="D502" s="25" t="str">
        <f>DB_INFO!D493</f>
        <v>Seasonal</v>
      </c>
      <c r="E502" s="25" t="str">
        <f>DB_INFO!E493</f>
        <v>More 250ºC</v>
      </c>
      <c r="F502" s="26">
        <f>DB_INFO!F493</f>
        <v>0</v>
      </c>
      <c r="G502" s="26" t="str">
        <f>DB_INFO!G493</f>
        <v>DK/DA</v>
      </c>
      <c r="H502" s="26" t="str">
        <f>DB_INFO!H493</f>
        <v>10-25 years</v>
      </c>
      <c r="I502" s="26">
        <f>DB_INFO!I493</f>
        <v>0</v>
      </c>
      <c r="J502" s="26" t="str">
        <f>DB_INFO!J493</f>
        <v>Yes</v>
      </c>
      <c r="K502" s="27" t="s">
        <v>64</v>
      </c>
      <c r="L502" s="29"/>
      <c r="M502" s="43"/>
      <c r="N502" s="30"/>
      <c r="O502" s="49"/>
      <c r="P502" s="43"/>
      <c r="Q502" s="43"/>
      <c r="R502" s="43"/>
      <c r="S502" s="49"/>
      <c r="T502" s="43"/>
      <c r="U502" s="43"/>
      <c r="V502" s="44"/>
      <c r="W502" s="123"/>
      <c r="X502" s="49"/>
      <c r="Y502" s="49"/>
      <c r="Z502" s="49"/>
      <c r="AA502" s="49"/>
      <c r="AB502" s="49"/>
      <c r="AC502" s="49"/>
      <c r="AD502" s="49"/>
      <c r="AE502" s="118"/>
    </row>
    <row r="503" spans="1:31" ht="12" customHeight="1">
      <c r="A503" s="24">
        <v>490</v>
      </c>
      <c r="B503" s="25" t="str">
        <f>DB_INFO!B494</f>
        <v>ES</v>
      </c>
      <c r="C503" s="30" t="str">
        <f>DB_INFO!C494</f>
        <v>Rubber &amp; Plastic</v>
      </c>
      <c r="D503" s="25" t="str">
        <f>DB_INFO!D494</f>
        <v>Daily</v>
      </c>
      <c r="E503" s="25" t="str">
        <f>DB_INFO!E494</f>
        <v>More 250ºC</v>
      </c>
      <c r="F503" s="26">
        <f>DB_INFO!F494</f>
        <v>0</v>
      </c>
      <c r="G503" s="26" t="str">
        <f>DB_INFO!G494</f>
        <v>DK/DA</v>
      </c>
      <c r="H503" s="26" t="str">
        <f>DB_INFO!H494</f>
        <v>Less 10 years</v>
      </c>
      <c r="I503" s="26">
        <f>DB_INFO!I494</f>
        <v>0</v>
      </c>
      <c r="J503" s="26" t="str">
        <f>DB_INFO!J494</f>
        <v>No</v>
      </c>
      <c r="K503" s="27" t="s">
        <v>64</v>
      </c>
      <c r="L503" s="29"/>
      <c r="M503" s="43"/>
      <c r="N503" s="30"/>
      <c r="O503" s="49"/>
      <c r="P503" s="43"/>
      <c r="Q503" s="43"/>
      <c r="R503" s="43"/>
      <c r="S503" s="49"/>
      <c r="T503" s="43"/>
      <c r="U503" s="43"/>
      <c r="V503" s="44"/>
      <c r="W503" s="123"/>
      <c r="X503" s="49"/>
      <c r="Y503" s="49"/>
      <c r="Z503" s="49"/>
      <c r="AA503" s="49"/>
      <c r="AB503" s="49"/>
      <c r="AC503" s="49"/>
      <c r="AD503" s="49"/>
      <c r="AE503" s="118"/>
    </row>
    <row r="504" spans="1:31" ht="12" customHeight="1">
      <c r="A504" s="24">
        <v>491</v>
      </c>
      <c r="B504" s="25" t="str">
        <f>DB_INFO!B495</f>
        <v>ES</v>
      </c>
      <c r="C504" s="30" t="str">
        <f>DB_INFO!C495</f>
        <v>Machinery</v>
      </c>
      <c r="D504" s="25" t="str">
        <f>DB_INFO!D495</f>
        <v>Weekly</v>
      </c>
      <c r="E504" s="25" t="str">
        <f>DB_INFO!E495</f>
        <v>More 250ºC</v>
      </c>
      <c r="F504" s="26">
        <f>DB_INFO!F495</f>
        <v>0</v>
      </c>
      <c r="G504" s="26" t="str">
        <f>DB_INFO!G495</f>
        <v>DK/DA</v>
      </c>
      <c r="H504" s="26" t="str">
        <f>DB_INFO!H495</f>
        <v>More 25 years</v>
      </c>
      <c r="I504" s="26">
        <f>DB_INFO!I495</f>
        <v>0</v>
      </c>
      <c r="J504" s="26" t="str">
        <f>DB_INFO!J495</f>
        <v>Yes</v>
      </c>
      <c r="K504" s="94" t="s">
        <v>64</v>
      </c>
      <c r="L504" s="29"/>
      <c r="M504" s="43"/>
      <c r="N504" s="30"/>
      <c r="O504" s="49"/>
      <c r="P504" s="43"/>
      <c r="Q504" s="43"/>
      <c r="R504" s="43"/>
      <c r="S504" s="49"/>
      <c r="T504" s="43"/>
      <c r="U504" s="43"/>
      <c r="V504" s="44"/>
      <c r="W504" s="123"/>
      <c r="X504" s="49"/>
      <c r="Y504" s="49"/>
      <c r="Z504" s="49"/>
      <c r="AA504" s="49"/>
      <c r="AB504" s="49"/>
      <c r="AC504" s="49"/>
      <c r="AD504" s="49"/>
      <c r="AE504" s="118"/>
    </row>
    <row r="505" spans="1:31" ht="12" customHeight="1">
      <c r="A505" s="24">
        <v>492</v>
      </c>
      <c r="B505" s="25" t="str">
        <f>DB_INFO!B496</f>
        <v>ES</v>
      </c>
      <c r="C505" s="30" t="str">
        <f>DB_INFO!C496</f>
        <v>Machinery</v>
      </c>
      <c r="D505" s="25" t="str">
        <f>DB_INFO!D496</f>
        <v>Weekly</v>
      </c>
      <c r="E505" s="25" t="str">
        <f>DB_INFO!E496</f>
        <v>More 250ºC</v>
      </c>
      <c r="F505" s="26">
        <f>DB_INFO!F496</f>
        <v>0</v>
      </c>
      <c r="G505" s="26" t="str">
        <f>DB_INFO!G496</f>
        <v>DK/DA</v>
      </c>
      <c r="H505" s="26" t="str">
        <f>DB_INFO!H496</f>
        <v>More 25 years</v>
      </c>
      <c r="I505" s="26">
        <f>DB_INFO!I496</f>
        <v>0</v>
      </c>
      <c r="J505" s="26" t="str">
        <f>DB_INFO!J496</f>
        <v>Yes</v>
      </c>
      <c r="K505" s="94" t="s">
        <v>64</v>
      </c>
      <c r="L505" s="29"/>
      <c r="M505" s="43"/>
      <c r="N505" s="30"/>
      <c r="O505" s="49"/>
      <c r="P505" s="43"/>
      <c r="Q505" s="43"/>
      <c r="R505" s="43"/>
      <c r="S505" s="49"/>
      <c r="T505" s="43"/>
      <c r="U505" s="43"/>
      <c r="V505" s="44"/>
      <c r="W505" s="123"/>
      <c r="X505" s="49"/>
      <c r="Y505" s="49"/>
      <c r="Z505" s="49"/>
      <c r="AA505" s="49"/>
      <c r="AB505" s="49"/>
      <c r="AC505" s="49"/>
      <c r="AD505" s="49"/>
      <c r="AE505" s="118"/>
    </row>
    <row r="506" spans="1:31" ht="12" customHeight="1">
      <c r="A506" s="24">
        <v>493</v>
      </c>
      <c r="B506" s="25" t="str">
        <f>DB_INFO!B497</f>
        <v>ES</v>
      </c>
      <c r="C506" s="30" t="str">
        <f>DB_INFO!C497</f>
        <v>Rubber &amp; Plastic</v>
      </c>
      <c r="D506" s="25" t="str">
        <f>DB_INFO!D497</f>
        <v>Daily</v>
      </c>
      <c r="E506" s="25" t="str">
        <f>DB_INFO!E497</f>
        <v>More 250ºC</v>
      </c>
      <c r="F506" s="26">
        <f>DB_INFO!F497</f>
        <v>0</v>
      </c>
      <c r="G506" s="26" t="str">
        <f>DB_INFO!G497</f>
        <v>DK/DA</v>
      </c>
      <c r="H506" s="26" t="str">
        <f>DB_INFO!H497</f>
        <v>10-25 years</v>
      </c>
      <c r="I506" s="26">
        <f>DB_INFO!I497</f>
        <v>0</v>
      </c>
      <c r="J506" s="26" t="str">
        <f>DB_INFO!J497</f>
        <v>No</v>
      </c>
      <c r="K506" s="94" t="s">
        <v>64</v>
      </c>
      <c r="L506" s="29"/>
      <c r="M506" s="43"/>
      <c r="N506" s="30"/>
      <c r="O506" s="49"/>
      <c r="P506" s="43"/>
      <c r="Q506" s="43"/>
      <c r="R506" s="43"/>
      <c r="S506" s="49"/>
      <c r="T506" s="43"/>
      <c r="U506" s="43"/>
      <c r="V506" s="44"/>
      <c r="W506" s="123"/>
      <c r="X506" s="49"/>
      <c r="Y506" s="49"/>
      <c r="Z506" s="49"/>
      <c r="AA506" s="49"/>
      <c r="AB506" s="49"/>
      <c r="AC506" s="49"/>
      <c r="AD506" s="49"/>
      <c r="AE506" s="118"/>
    </row>
    <row r="507" spans="1:31" ht="12" customHeight="1">
      <c r="A507" s="24">
        <v>494</v>
      </c>
      <c r="B507" s="25" t="str">
        <f>DB_INFO!B498</f>
        <v>ES</v>
      </c>
      <c r="C507" s="30" t="str">
        <f>DB_INFO!C498</f>
        <v>Machinery</v>
      </c>
      <c r="D507" s="25" t="str">
        <f>DB_INFO!D498</f>
        <v>Weekly</v>
      </c>
      <c r="E507" s="25" t="str">
        <f>DB_INFO!E498</f>
        <v>More 250ºC</v>
      </c>
      <c r="F507" s="26">
        <f>DB_INFO!F498</f>
        <v>0</v>
      </c>
      <c r="G507" s="26" t="str">
        <f>DB_INFO!G498</f>
        <v>DK/DA</v>
      </c>
      <c r="H507" s="26" t="str">
        <f>DB_INFO!H498</f>
        <v>10-25 years</v>
      </c>
      <c r="I507" s="26">
        <f>DB_INFO!I498</f>
        <v>0</v>
      </c>
      <c r="J507" s="26" t="str">
        <f>DB_INFO!J498</f>
        <v>Yes</v>
      </c>
      <c r="K507" s="94" t="s">
        <v>64</v>
      </c>
      <c r="L507" s="29"/>
      <c r="M507" s="43"/>
      <c r="N507" s="30"/>
      <c r="O507" s="49"/>
      <c r="P507" s="43"/>
      <c r="Q507" s="43"/>
      <c r="R507" s="43"/>
      <c r="S507" s="49"/>
      <c r="T507" s="43"/>
      <c r="U507" s="43"/>
      <c r="V507" s="44"/>
      <c r="W507" s="123"/>
      <c r="X507" s="49"/>
      <c r="Y507" s="49"/>
      <c r="Z507" s="49"/>
      <c r="AA507" s="49"/>
      <c r="AB507" s="49"/>
      <c r="AC507" s="49"/>
      <c r="AD507" s="49"/>
      <c r="AE507" s="118"/>
    </row>
    <row r="508" spans="1:31" ht="12" customHeight="1">
      <c r="A508" s="24">
        <v>495</v>
      </c>
      <c r="B508" s="25" t="str">
        <f>DB_INFO!B499</f>
        <v>ES</v>
      </c>
      <c r="C508" s="30" t="str">
        <f>DB_INFO!C499</f>
        <v>Machinery</v>
      </c>
      <c r="D508" s="25" t="str">
        <f>DB_INFO!D499</f>
        <v>Weekly</v>
      </c>
      <c r="E508" s="25" t="str">
        <f>DB_INFO!E499</f>
        <v>More 250ºC</v>
      </c>
      <c r="F508" s="26">
        <f>DB_INFO!F499</f>
        <v>0</v>
      </c>
      <c r="G508" s="26" t="str">
        <f>DB_INFO!G499</f>
        <v>DK/DA</v>
      </c>
      <c r="H508" s="26" t="str">
        <f>DB_INFO!H499</f>
        <v>More 25 years</v>
      </c>
      <c r="I508" s="26">
        <f>DB_INFO!I499</f>
        <v>0</v>
      </c>
      <c r="J508" s="26" t="str">
        <f>DB_INFO!J499</f>
        <v>Yes</v>
      </c>
      <c r="K508" s="94" t="s">
        <v>64</v>
      </c>
      <c r="L508" s="29"/>
      <c r="M508" s="43"/>
      <c r="N508" s="30"/>
      <c r="O508" s="49"/>
      <c r="P508" s="43"/>
      <c r="Q508" s="43"/>
      <c r="R508" s="43"/>
      <c r="S508" s="49"/>
      <c r="T508" s="43"/>
      <c r="U508" s="43"/>
      <c r="V508" s="44"/>
      <c r="W508" s="123"/>
      <c r="X508" s="49"/>
      <c r="Y508" s="49"/>
      <c r="Z508" s="49"/>
      <c r="AA508" s="49"/>
      <c r="AB508" s="49"/>
      <c r="AC508" s="49"/>
      <c r="AD508" s="49"/>
      <c r="AE508" s="118"/>
    </row>
    <row r="509" spans="1:31" ht="12" customHeight="1">
      <c r="A509" s="24">
        <v>496</v>
      </c>
      <c r="B509" s="25" t="str">
        <f>DB_INFO!B500</f>
        <v>ES</v>
      </c>
      <c r="C509" s="30" t="str">
        <f>DB_INFO!C500</f>
        <v>Food &amp; Beverages</v>
      </c>
      <c r="D509" s="25" t="str">
        <f>DB_INFO!D500</f>
        <v>Weekly</v>
      </c>
      <c r="E509" s="25" t="str">
        <f>DB_INFO!E500</f>
        <v>More 250ºC</v>
      </c>
      <c r="F509" s="26" t="str">
        <f>DB_INFO!F500</f>
        <v>0-20ºC</v>
      </c>
      <c r="G509" s="26" t="str">
        <f>DB_INFO!G500</f>
        <v>DK/DA</v>
      </c>
      <c r="H509" s="26" t="str">
        <f>DB_INFO!H500</f>
        <v>Less 10 years</v>
      </c>
      <c r="I509" s="26" t="str">
        <f>DB_INFO!I500</f>
        <v>10-25 years</v>
      </c>
      <c r="J509" s="26" t="str">
        <f>DB_INFO!J500</f>
        <v>Yes</v>
      </c>
      <c r="K509" s="94" t="s">
        <v>424</v>
      </c>
      <c r="L509" s="29" t="s">
        <v>55</v>
      </c>
      <c r="M509" s="43" t="s">
        <v>74</v>
      </c>
      <c r="N509" s="30">
        <v>1</v>
      </c>
      <c r="O509" s="49"/>
      <c r="P509" s="43"/>
      <c r="Q509" s="43"/>
      <c r="R509" s="43">
        <v>1</v>
      </c>
      <c r="S509" s="49"/>
      <c r="T509" s="43">
        <v>1</v>
      </c>
      <c r="U509" s="43"/>
      <c r="V509" s="44"/>
      <c r="W509" s="123"/>
      <c r="X509" s="49"/>
      <c r="Y509" s="49"/>
      <c r="Z509" s="49"/>
      <c r="AA509" s="49">
        <v>1</v>
      </c>
      <c r="AB509" s="49"/>
      <c r="AC509" s="49"/>
      <c r="AD509" s="49"/>
      <c r="AE509" s="118"/>
    </row>
    <row r="510" spans="1:31" ht="12" customHeight="1">
      <c r="A510" s="24"/>
      <c r="B510" s="25" t="str">
        <f>B509</f>
        <v>ES</v>
      </c>
      <c r="C510" s="30" t="str">
        <f t="shared" ref="C510" si="65">C509</f>
        <v>Food &amp; Beverages</v>
      </c>
      <c r="D510" s="25" t="str">
        <f t="shared" ref="D510" si="66">D509</f>
        <v>Weekly</v>
      </c>
      <c r="E510" s="25" t="str">
        <f t="shared" ref="E510" si="67">E509</f>
        <v>More 250ºC</v>
      </c>
      <c r="F510" s="26" t="str">
        <f t="shared" ref="F510" si="68">F509</f>
        <v>0-20ºC</v>
      </c>
      <c r="G510" s="26" t="str">
        <f t="shared" ref="G510" si="69">G509</f>
        <v>DK/DA</v>
      </c>
      <c r="H510" s="26" t="str">
        <f t="shared" ref="H510" si="70">H509</f>
        <v>Less 10 years</v>
      </c>
      <c r="I510" s="26" t="str">
        <f t="shared" ref="I510" si="71">I509</f>
        <v>10-25 years</v>
      </c>
      <c r="J510" s="26" t="str">
        <f t="shared" ref="J510" si="72">J509</f>
        <v>Yes</v>
      </c>
      <c r="K510" s="94" t="s">
        <v>70</v>
      </c>
      <c r="L510" s="29" t="s">
        <v>55</v>
      </c>
      <c r="M510" s="43"/>
      <c r="N510" s="30"/>
      <c r="O510" s="49"/>
      <c r="P510" s="43"/>
      <c r="Q510" s="43"/>
      <c r="R510" s="43"/>
      <c r="S510" s="49"/>
      <c r="T510" s="43"/>
      <c r="U510" s="43"/>
      <c r="V510" s="44"/>
      <c r="W510" s="123"/>
      <c r="X510" s="49"/>
      <c r="Y510" s="49"/>
      <c r="Z510" s="49"/>
      <c r="AA510" s="49"/>
      <c r="AB510" s="49"/>
      <c r="AC510" s="49"/>
      <c r="AD510" s="49"/>
      <c r="AE510" s="118"/>
    </row>
    <row r="511" spans="1:31" ht="12" customHeight="1">
      <c r="A511" s="24">
        <v>497</v>
      </c>
      <c r="B511" s="25" t="str">
        <f>DB_INFO!B501</f>
        <v>ES</v>
      </c>
      <c r="C511" s="30" t="str">
        <f>DB_INFO!C501</f>
        <v>Food &amp; Beverages</v>
      </c>
      <c r="D511" s="25" t="str">
        <f>DB_INFO!D501</f>
        <v>Weekly</v>
      </c>
      <c r="E511" s="25" t="str">
        <f>DB_INFO!E501</f>
        <v>More 250ºC</v>
      </c>
      <c r="F511" s="26">
        <f>DB_INFO!F501</f>
        <v>0</v>
      </c>
      <c r="G511" s="26" t="str">
        <f>DB_INFO!G501</f>
        <v>DK/DA</v>
      </c>
      <c r="H511" s="26" t="str">
        <f>DB_INFO!H501</f>
        <v>10-25 years</v>
      </c>
      <c r="I511" s="26">
        <f>DB_INFO!I501</f>
        <v>0</v>
      </c>
      <c r="J511" s="26" t="str">
        <f>DB_INFO!J501</f>
        <v>No</v>
      </c>
      <c r="K511" s="27" t="s">
        <v>64</v>
      </c>
      <c r="L511" s="29"/>
      <c r="M511" s="43"/>
      <c r="N511" s="30"/>
      <c r="O511" s="49"/>
      <c r="P511" s="43"/>
      <c r="Q511" s="43"/>
      <c r="R511" s="43"/>
      <c r="S511" s="49"/>
      <c r="T511" s="43"/>
      <c r="U511" s="43"/>
      <c r="V511" s="44"/>
      <c r="W511" s="123"/>
      <c r="X511" s="49"/>
      <c r="Y511" s="49"/>
      <c r="Z511" s="49"/>
      <c r="AA511" s="49"/>
      <c r="AB511" s="49"/>
      <c r="AC511" s="49"/>
      <c r="AD511" s="49"/>
      <c r="AE511" s="118"/>
    </row>
    <row r="512" spans="1:31" ht="12" customHeight="1">
      <c r="A512" s="24">
        <v>498</v>
      </c>
      <c r="B512" s="25" t="str">
        <f>DB_INFO!B502</f>
        <v>ES</v>
      </c>
      <c r="C512" s="30" t="str">
        <f>DB_INFO!C502</f>
        <v>Chemical</v>
      </c>
      <c r="D512" s="25" t="str">
        <f>DB_INFO!D502</f>
        <v>Daily</v>
      </c>
      <c r="E512" s="25" t="str">
        <f>DB_INFO!E502</f>
        <v>51-100ºC</v>
      </c>
      <c r="F512" s="26" t="str">
        <f>DB_INFO!F502</f>
        <v>0-20ºC</v>
      </c>
      <c r="G512" s="26" t="str">
        <f>DB_INFO!G502</f>
        <v>DK/DA</v>
      </c>
      <c r="H512" s="26" t="str">
        <f>DB_INFO!H502</f>
        <v>10-25 years</v>
      </c>
      <c r="I512" s="26" t="str">
        <f>DB_INFO!I502</f>
        <v>10-25 years</v>
      </c>
      <c r="J512" s="26" t="str">
        <f>DB_INFO!J502</f>
        <v>No</v>
      </c>
      <c r="K512" s="27" t="s">
        <v>70</v>
      </c>
      <c r="L512" s="29" t="s">
        <v>55</v>
      </c>
      <c r="M512" s="43" t="s">
        <v>74</v>
      </c>
      <c r="N512" s="30"/>
      <c r="O512" s="49"/>
      <c r="P512" s="43"/>
      <c r="Q512" s="43">
        <v>1</v>
      </c>
      <c r="R512" s="43"/>
      <c r="S512" s="49">
        <v>1</v>
      </c>
      <c r="T512" s="43">
        <v>1</v>
      </c>
      <c r="U512" s="43"/>
      <c r="V512" s="44"/>
      <c r="W512" s="123"/>
      <c r="X512" s="49">
        <v>1</v>
      </c>
      <c r="Y512" s="49"/>
      <c r="Z512" s="49"/>
      <c r="AA512" s="49">
        <v>1</v>
      </c>
      <c r="AB512" s="49"/>
      <c r="AC512" s="49"/>
      <c r="AD512" s="49"/>
      <c r="AE512" s="118"/>
    </row>
    <row r="513" spans="1:31" ht="12" customHeight="1">
      <c r="A513" s="24"/>
      <c r="B513" s="25" t="str">
        <f>B512</f>
        <v>ES</v>
      </c>
      <c r="C513" s="30" t="str">
        <f t="shared" ref="C513" si="73">C512</f>
        <v>Chemical</v>
      </c>
      <c r="D513" s="25" t="str">
        <f t="shared" ref="D513" si="74">D512</f>
        <v>Daily</v>
      </c>
      <c r="E513" s="25" t="str">
        <f t="shared" ref="E513" si="75">E512</f>
        <v>51-100ºC</v>
      </c>
      <c r="F513" s="26" t="str">
        <f t="shared" ref="F513" si="76">F512</f>
        <v>0-20ºC</v>
      </c>
      <c r="G513" s="26" t="str">
        <f t="shared" ref="G513" si="77">G512</f>
        <v>DK/DA</v>
      </c>
      <c r="H513" s="26" t="str">
        <f t="shared" ref="H513" si="78">H512</f>
        <v>10-25 years</v>
      </c>
      <c r="I513" s="26" t="str">
        <f t="shared" ref="I513" si="79">I512</f>
        <v>10-25 years</v>
      </c>
      <c r="J513" s="26" t="str">
        <f t="shared" ref="J513" si="80">J512</f>
        <v>No</v>
      </c>
      <c r="K513" s="27" t="s">
        <v>70</v>
      </c>
      <c r="L513" s="29" t="s">
        <v>55</v>
      </c>
      <c r="M513" s="43"/>
      <c r="N513" s="30"/>
      <c r="O513" s="49"/>
      <c r="P513" s="43"/>
      <c r="Q513" s="43">
        <v>1</v>
      </c>
      <c r="R513" s="43"/>
      <c r="S513" s="49">
        <v>1</v>
      </c>
      <c r="T513" s="43">
        <v>1</v>
      </c>
      <c r="U513" s="43"/>
      <c r="V513" s="44"/>
      <c r="W513" s="123"/>
      <c r="X513" s="49"/>
      <c r="Y513" s="49"/>
      <c r="Z513" s="49"/>
      <c r="AA513" s="49"/>
      <c r="AB513" s="49"/>
      <c r="AC513" s="49"/>
      <c r="AD513" s="49"/>
      <c r="AE513" s="118"/>
    </row>
    <row r="514" spans="1:31" ht="12" customHeight="1">
      <c r="A514" s="24">
        <v>499</v>
      </c>
      <c r="B514" s="25" t="str">
        <f>DB_INFO!B503</f>
        <v>ES</v>
      </c>
      <c r="C514" s="30" t="str">
        <f>DB_INFO!C503</f>
        <v>Machinery</v>
      </c>
      <c r="D514" s="25" t="str">
        <f>DB_INFO!D503</f>
        <v>Seasonal</v>
      </c>
      <c r="E514" s="25" t="str">
        <f>DB_INFO!E503</f>
        <v>More 250ºC</v>
      </c>
      <c r="F514" s="26">
        <f>DB_INFO!F503</f>
        <v>0</v>
      </c>
      <c r="G514" s="26" t="str">
        <f>DB_INFO!G503</f>
        <v>DK/DA</v>
      </c>
      <c r="H514" s="26" t="str">
        <f>DB_INFO!H503</f>
        <v>Less 10 years</v>
      </c>
      <c r="I514" s="26">
        <f>DB_INFO!I503</f>
        <v>0</v>
      </c>
      <c r="J514" s="26" t="str">
        <f>DB_INFO!J503</f>
        <v>Yes</v>
      </c>
      <c r="K514" s="94" t="s">
        <v>64</v>
      </c>
      <c r="L514" s="29"/>
      <c r="M514" s="43"/>
      <c r="N514" s="30"/>
      <c r="O514" s="49"/>
      <c r="P514" s="43"/>
      <c r="Q514" s="43"/>
      <c r="R514" s="43"/>
      <c r="S514" s="49"/>
      <c r="T514" s="43"/>
      <c r="U514" s="43"/>
      <c r="V514" s="44"/>
      <c r="W514" s="123"/>
      <c r="X514" s="49"/>
      <c r="Y514" s="49"/>
      <c r="Z514" s="49"/>
      <c r="AA514" s="49"/>
      <c r="AB514" s="49"/>
      <c r="AC514" s="49"/>
      <c r="AD514" s="49"/>
      <c r="AE514" s="118"/>
    </row>
    <row r="515" spans="1:31" ht="12" customHeight="1">
      <c r="A515" s="24">
        <v>500</v>
      </c>
      <c r="B515" s="25" t="str">
        <f>DB_INFO!B504</f>
        <v>ES</v>
      </c>
      <c r="C515" s="30" t="str">
        <f>DB_INFO!C504</f>
        <v>Rubber &amp; Plastic</v>
      </c>
      <c r="D515" s="25" t="str">
        <f>DB_INFO!D504</f>
        <v>Weekly</v>
      </c>
      <c r="E515" s="25" t="str">
        <f>DB_INFO!E504</f>
        <v>More 250ºC</v>
      </c>
      <c r="F515" s="26" t="str">
        <f>DB_INFO!F504</f>
        <v>0-20ºC</v>
      </c>
      <c r="G515" s="26" t="str">
        <f>DB_INFO!G504</f>
        <v>DK/DA</v>
      </c>
      <c r="H515" s="26" t="str">
        <f>DB_INFO!H504</f>
        <v>Less 10 years</v>
      </c>
      <c r="I515" s="26" t="str">
        <f>DB_INFO!I504</f>
        <v>Less 10 years</v>
      </c>
      <c r="J515" s="26" t="str">
        <f>DB_INFO!J504</f>
        <v>No</v>
      </c>
      <c r="K515" s="94" t="s">
        <v>71</v>
      </c>
      <c r="L515" s="29" t="s">
        <v>55</v>
      </c>
      <c r="M515" s="43" t="s">
        <v>74</v>
      </c>
      <c r="N515" s="30"/>
      <c r="O515" s="49"/>
      <c r="P515" s="43"/>
      <c r="Q515" s="43">
        <v>1</v>
      </c>
      <c r="R515" s="43"/>
      <c r="S515" s="49">
        <v>1</v>
      </c>
      <c r="T515" s="43"/>
      <c r="U515" s="43"/>
      <c r="V515" s="44"/>
      <c r="W515" s="123"/>
      <c r="X515" s="49"/>
      <c r="Y515" s="49"/>
      <c r="Z515" s="49"/>
      <c r="AA515" s="49">
        <v>1</v>
      </c>
      <c r="AB515" s="49"/>
      <c r="AC515" s="49"/>
      <c r="AD515" s="49"/>
      <c r="AE515" s="118"/>
    </row>
    <row r="516" spans="1:31" ht="12" customHeight="1">
      <c r="A516" s="24">
        <v>501</v>
      </c>
      <c r="B516" s="25" t="str">
        <f>DB_INFO!B505</f>
        <v>ES</v>
      </c>
      <c r="C516" s="30" t="str">
        <f>DB_INFO!C505</f>
        <v>Chemical</v>
      </c>
      <c r="D516" s="25" t="str">
        <f>DB_INFO!D505</f>
        <v>Daily</v>
      </c>
      <c r="E516" s="25">
        <f>DB_INFO!E505</f>
        <v>0</v>
      </c>
      <c r="F516" s="26" t="str">
        <f>DB_INFO!F505</f>
        <v>0 - (-20ºC)</v>
      </c>
      <c r="G516" s="26" t="str">
        <f>DB_INFO!G505</f>
        <v>DK/DA</v>
      </c>
      <c r="H516" s="26">
        <f>DB_INFO!H505</f>
        <v>0</v>
      </c>
      <c r="I516" s="26" t="str">
        <f>DB_INFO!I505</f>
        <v>10-25 years</v>
      </c>
      <c r="J516" s="26" t="str">
        <f>DB_INFO!J505</f>
        <v>DK/DA</v>
      </c>
      <c r="K516" s="94" t="s">
        <v>71</v>
      </c>
      <c r="L516" s="29" t="s">
        <v>221</v>
      </c>
      <c r="M516" s="43" t="s">
        <v>74</v>
      </c>
      <c r="N516" s="30">
        <v>1</v>
      </c>
      <c r="O516" s="49"/>
      <c r="P516" s="43"/>
      <c r="Q516" s="43"/>
      <c r="R516" s="43"/>
      <c r="S516" s="49"/>
      <c r="T516" s="43"/>
      <c r="U516" s="43"/>
      <c r="V516" s="44"/>
      <c r="W516" s="123"/>
      <c r="X516" s="49"/>
      <c r="Y516" s="49">
        <v>1</v>
      </c>
      <c r="Z516" s="49"/>
      <c r="AA516" s="49"/>
      <c r="AB516" s="49"/>
      <c r="AC516" s="49"/>
      <c r="AD516" s="49"/>
      <c r="AE516" s="118"/>
    </row>
    <row r="517" spans="1:31" ht="12" customHeight="1">
      <c r="A517" s="24"/>
      <c r="B517" s="25" t="str">
        <f>B516</f>
        <v>ES</v>
      </c>
      <c r="C517" s="30" t="str">
        <f t="shared" ref="C517" si="81">C516</f>
        <v>Chemical</v>
      </c>
      <c r="D517" s="25" t="str">
        <f t="shared" ref="D517" si="82">D516</f>
        <v>Daily</v>
      </c>
      <c r="E517" s="25">
        <f t="shared" ref="E517" si="83">E516</f>
        <v>0</v>
      </c>
      <c r="F517" s="26" t="str">
        <f t="shared" ref="F517" si="84">F516</f>
        <v>0 - (-20ºC)</v>
      </c>
      <c r="G517" s="26" t="str">
        <f t="shared" ref="G517" si="85">G516</f>
        <v>DK/DA</v>
      </c>
      <c r="H517" s="26">
        <f t="shared" ref="H517" si="86">H516</f>
        <v>0</v>
      </c>
      <c r="I517" s="26" t="str">
        <f t="shared" ref="I517" si="87">I516</f>
        <v>10-25 years</v>
      </c>
      <c r="J517" s="26" t="str">
        <f t="shared" ref="J517" si="88">J516</f>
        <v>DK/DA</v>
      </c>
      <c r="K517" s="94" t="s">
        <v>63</v>
      </c>
      <c r="L517" s="29" t="s">
        <v>55</v>
      </c>
      <c r="M517" s="43"/>
      <c r="N517" s="30">
        <v>1</v>
      </c>
      <c r="O517" s="49"/>
      <c r="P517" s="43"/>
      <c r="Q517" s="43"/>
      <c r="R517" s="43"/>
      <c r="S517" s="49"/>
      <c r="T517" s="43"/>
      <c r="U517" s="43"/>
      <c r="V517" s="44"/>
      <c r="W517" s="123"/>
      <c r="X517" s="49"/>
      <c r="Y517" s="49"/>
      <c r="Z517" s="49"/>
      <c r="AA517" s="49"/>
      <c r="AB517" s="49"/>
      <c r="AC517" s="49"/>
      <c r="AD517" s="49"/>
      <c r="AE517" s="118"/>
    </row>
    <row r="518" spans="1:31" ht="12" customHeight="1">
      <c r="A518" s="24">
        <v>502</v>
      </c>
      <c r="B518" s="25" t="str">
        <f>DB_INFO!B506</f>
        <v>ES</v>
      </c>
      <c r="C518" s="30" t="str">
        <f>DB_INFO!C506</f>
        <v>Chemical</v>
      </c>
      <c r="D518" s="25" t="str">
        <f>DB_INFO!D506</f>
        <v>Weekly</v>
      </c>
      <c r="E518" s="25" t="str">
        <f>DB_INFO!E506</f>
        <v>51-100ºC</v>
      </c>
      <c r="F518" s="26">
        <f>DB_INFO!F506</f>
        <v>0</v>
      </c>
      <c r="G518" s="26" t="str">
        <f>DB_INFO!G506</f>
        <v>DK/DA</v>
      </c>
      <c r="H518" s="26" t="str">
        <f>DB_INFO!H506</f>
        <v>More 25 years</v>
      </c>
      <c r="I518" s="26">
        <f>DB_INFO!I506</f>
        <v>0</v>
      </c>
      <c r="J518" s="26" t="str">
        <f>DB_INFO!J506</f>
        <v>No</v>
      </c>
      <c r="K518" s="27" t="s">
        <v>64</v>
      </c>
      <c r="L518" s="29"/>
      <c r="M518" s="43"/>
      <c r="N518" s="30"/>
      <c r="O518" s="49"/>
      <c r="P518" s="43"/>
      <c r="Q518" s="43"/>
      <c r="R518" s="43"/>
      <c r="S518" s="49"/>
      <c r="T518" s="43"/>
      <c r="U518" s="43"/>
      <c r="V518" s="44"/>
      <c r="W518" s="123"/>
      <c r="X518" s="49"/>
      <c r="Y518" s="49"/>
      <c r="Z518" s="49"/>
      <c r="AA518" s="49"/>
      <c r="AB518" s="49"/>
      <c r="AC518" s="49"/>
      <c r="AD518" s="49"/>
      <c r="AE518" s="118"/>
    </row>
    <row r="519" spans="1:31" ht="12" customHeight="1">
      <c r="A519" s="24">
        <v>503</v>
      </c>
      <c r="B519" s="25" t="str">
        <f>DB_INFO!B507</f>
        <v>ES</v>
      </c>
      <c r="C519" s="30" t="str">
        <f>DB_INFO!C507</f>
        <v>Metals</v>
      </c>
      <c r="D519" s="25" t="str">
        <f>DB_INFO!D507</f>
        <v>Weekly</v>
      </c>
      <c r="E519" s="25" t="str">
        <f>DB_INFO!E507</f>
        <v>More 250ºC</v>
      </c>
      <c r="F519" s="26">
        <f>DB_INFO!F507</f>
        <v>0</v>
      </c>
      <c r="G519" s="26" t="str">
        <f>DB_INFO!G507</f>
        <v>DK/DA</v>
      </c>
      <c r="H519" s="26" t="str">
        <f>DB_INFO!H507</f>
        <v>10-25 years</v>
      </c>
      <c r="I519" s="26">
        <f>DB_INFO!I507</f>
        <v>0</v>
      </c>
      <c r="J519" s="26" t="str">
        <f>DB_INFO!J507</f>
        <v>No</v>
      </c>
      <c r="K519" s="94" t="s">
        <v>64</v>
      </c>
      <c r="L519" s="29"/>
      <c r="M519" s="43"/>
      <c r="N519" s="30"/>
      <c r="O519" s="49"/>
      <c r="P519" s="43"/>
      <c r="Q519" s="43"/>
      <c r="R519" s="43"/>
      <c r="S519" s="49"/>
      <c r="T519" s="43"/>
      <c r="U519" s="43"/>
      <c r="V519" s="44"/>
      <c r="W519" s="123"/>
      <c r="X519" s="49"/>
      <c r="Y519" s="49"/>
      <c r="Z519" s="49"/>
      <c r="AA519" s="49"/>
      <c r="AB519" s="49"/>
      <c r="AC519" s="49"/>
      <c r="AD519" s="49"/>
      <c r="AE519" s="118"/>
    </row>
    <row r="520" spans="1:31" ht="12" customHeight="1">
      <c r="A520" s="24">
        <v>504</v>
      </c>
      <c r="B520" s="25" t="str">
        <f>DB_INFO!B508</f>
        <v>ES</v>
      </c>
      <c r="C520" s="30" t="str">
        <f>DB_INFO!C508</f>
        <v>Metals</v>
      </c>
      <c r="D520" s="25" t="str">
        <f>DB_INFO!D508</f>
        <v>Weekly</v>
      </c>
      <c r="E520" s="25" t="str">
        <f>DB_INFO!E508</f>
        <v>More 250ºC</v>
      </c>
      <c r="F520" s="26" t="str">
        <f>DB_INFO!F508</f>
        <v>0-20ºC</v>
      </c>
      <c r="G520" s="26" t="str">
        <f>DB_INFO!G508</f>
        <v>DK/DA</v>
      </c>
      <c r="H520" s="26" t="str">
        <f>DB_INFO!H508</f>
        <v>10-25 years</v>
      </c>
      <c r="I520" s="26" t="str">
        <f>DB_INFO!I508</f>
        <v>Less 10 years</v>
      </c>
      <c r="J520" s="26" t="str">
        <f>DB_INFO!J508</f>
        <v>No</v>
      </c>
      <c r="K520" s="27" t="s">
        <v>71</v>
      </c>
      <c r="L520" s="29" t="s">
        <v>55</v>
      </c>
      <c r="M520" s="43" t="s">
        <v>74</v>
      </c>
      <c r="N520" s="30">
        <v>1</v>
      </c>
      <c r="O520" s="49"/>
      <c r="P520" s="43">
        <v>1</v>
      </c>
      <c r="Q520" s="43"/>
      <c r="R520" s="43"/>
      <c r="S520" s="49"/>
      <c r="T520" s="43">
        <v>1</v>
      </c>
      <c r="U520" s="43"/>
      <c r="V520" s="44"/>
      <c r="W520" s="123">
        <v>1</v>
      </c>
      <c r="X520" s="49"/>
      <c r="Y520" s="49"/>
      <c r="Z520" s="49"/>
      <c r="AA520" s="49"/>
      <c r="AB520" s="49"/>
      <c r="AC520" s="49"/>
      <c r="AD520" s="49"/>
      <c r="AE520" s="118"/>
    </row>
    <row r="521" spans="1:31" ht="12" customHeight="1">
      <c r="A521" s="24">
        <v>505</v>
      </c>
      <c r="B521" s="25" t="str">
        <f>DB_INFO!B509</f>
        <v>ES</v>
      </c>
      <c r="C521" s="30" t="str">
        <f>DB_INFO!C509</f>
        <v>Rubber &amp; Plastic</v>
      </c>
      <c r="D521" s="25" t="str">
        <f>DB_INFO!D509</f>
        <v>Daily</v>
      </c>
      <c r="E521" s="25" t="str">
        <f>DB_INFO!E509</f>
        <v>More 250ºC</v>
      </c>
      <c r="F521" s="26">
        <f>DB_INFO!F509</f>
        <v>0</v>
      </c>
      <c r="G521" s="26" t="str">
        <f>DB_INFO!G509</f>
        <v>DK/DA</v>
      </c>
      <c r="H521" s="26" t="str">
        <f>DB_INFO!H509</f>
        <v>Less 10 years</v>
      </c>
      <c r="I521" s="26">
        <f>DB_INFO!I509</f>
        <v>0</v>
      </c>
      <c r="J521" s="26" t="str">
        <f>DB_INFO!J509</f>
        <v>Yes</v>
      </c>
      <c r="K521" s="27" t="s">
        <v>64</v>
      </c>
      <c r="L521" s="29"/>
      <c r="M521" s="43"/>
      <c r="N521" s="30"/>
      <c r="O521" s="49"/>
      <c r="P521" s="43"/>
      <c r="Q521" s="43"/>
      <c r="R521" s="43"/>
      <c r="S521" s="49"/>
      <c r="T521" s="43"/>
      <c r="U521" s="43"/>
      <c r="V521" s="44"/>
      <c r="W521" s="123"/>
      <c r="X521" s="49"/>
      <c r="Y521" s="49"/>
      <c r="Z521" s="49"/>
      <c r="AA521" s="49"/>
      <c r="AB521" s="49"/>
      <c r="AC521" s="49"/>
      <c r="AD521" s="49"/>
      <c r="AE521" s="118"/>
    </row>
    <row r="522" spans="1:31" ht="12" customHeight="1">
      <c r="A522" s="24">
        <v>506</v>
      </c>
      <c r="B522" s="25" t="str">
        <f>DB_INFO!B510</f>
        <v>ES</v>
      </c>
      <c r="C522" s="30" t="str">
        <f>DB_INFO!C510</f>
        <v>Metals</v>
      </c>
      <c r="D522" s="25" t="str">
        <f>DB_INFO!D510</f>
        <v>Weekly</v>
      </c>
      <c r="E522" s="25" t="str">
        <f>DB_INFO!E510</f>
        <v>More 250ºC</v>
      </c>
      <c r="F522" s="26">
        <f>DB_INFO!F510</f>
        <v>0</v>
      </c>
      <c r="G522" s="26" t="str">
        <f>DB_INFO!G510</f>
        <v>DK/DA</v>
      </c>
      <c r="H522" s="26" t="str">
        <f>DB_INFO!H510</f>
        <v>10-25 years</v>
      </c>
      <c r="I522" s="26">
        <f>DB_INFO!I510</f>
        <v>0</v>
      </c>
      <c r="J522" s="26" t="str">
        <f>DB_INFO!J510</f>
        <v>No</v>
      </c>
      <c r="K522" s="27" t="s">
        <v>64</v>
      </c>
      <c r="L522" s="29"/>
      <c r="M522" s="43"/>
      <c r="N522" s="30"/>
      <c r="O522" s="49"/>
      <c r="P522" s="43"/>
      <c r="Q522" s="43"/>
      <c r="R522" s="43"/>
      <c r="S522" s="49"/>
      <c r="T522" s="43"/>
      <c r="U522" s="43"/>
      <c r="V522" s="44"/>
      <c r="W522" s="123"/>
      <c r="X522" s="49"/>
      <c r="Y522" s="49"/>
      <c r="Z522" s="49"/>
      <c r="AA522" s="49"/>
      <c r="AB522" s="49"/>
      <c r="AC522" s="49"/>
      <c r="AD522" s="49"/>
      <c r="AE522" s="118"/>
    </row>
    <row r="523" spans="1:31" ht="12" customHeight="1">
      <c r="A523" s="24">
        <v>507</v>
      </c>
      <c r="B523" s="25" t="str">
        <f>DB_INFO!B511</f>
        <v>ES</v>
      </c>
      <c r="C523" s="30" t="str">
        <f>DB_INFO!C511</f>
        <v>Machinery</v>
      </c>
      <c r="D523" s="25" t="str">
        <f>DB_INFO!D511</f>
        <v>Seasonal</v>
      </c>
      <c r="E523" s="25" t="str">
        <f>DB_INFO!E511</f>
        <v>More 250ºC</v>
      </c>
      <c r="F523" s="26">
        <f>DB_INFO!F511</f>
        <v>0</v>
      </c>
      <c r="G523" s="26" t="str">
        <f>DB_INFO!G511</f>
        <v>DK/DA</v>
      </c>
      <c r="H523" s="26" t="str">
        <f>DB_INFO!H511</f>
        <v>10-25 years</v>
      </c>
      <c r="I523" s="26">
        <f>DB_INFO!I511</f>
        <v>0</v>
      </c>
      <c r="J523" s="26" t="str">
        <f>DB_INFO!J511</f>
        <v>Yes</v>
      </c>
      <c r="K523" s="94" t="s">
        <v>64</v>
      </c>
      <c r="L523" s="29"/>
      <c r="M523" s="43"/>
      <c r="N523" s="30"/>
      <c r="O523" s="49"/>
      <c r="P523" s="43"/>
      <c r="Q523" s="43"/>
      <c r="R523" s="43"/>
      <c r="S523" s="49"/>
      <c r="T523" s="43"/>
      <c r="U523" s="43"/>
      <c r="V523" s="44"/>
      <c r="W523" s="123"/>
      <c r="X523" s="49"/>
      <c r="Y523" s="49"/>
      <c r="Z523" s="49"/>
      <c r="AA523" s="49"/>
      <c r="AB523" s="49"/>
      <c r="AC523" s="49"/>
      <c r="AD523" s="49"/>
      <c r="AE523" s="118"/>
    </row>
    <row r="524" spans="1:31" ht="12" customHeight="1">
      <c r="A524" s="24">
        <v>508</v>
      </c>
      <c r="B524" s="25" t="str">
        <f>DB_INFO!B512</f>
        <v>ES</v>
      </c>
      <c r="C524" s="30" t="str">
        <f>DB_INFO!C512</f>
        <v>Food &amp; Beverages</v>
      </c>
      <c r="D524" s="25" t="str">
        <f>DB_INFO!D512</f>
        <v>Daily</v>
      </c>
      <c r="E524" s="25" t="str">
        <f>DB_INFO!E512</f>
        <v>51-100ºC</v>
      </c>
      <c r="F524" s="26" t="str">
        <f>DB_INFO!F512</f>
        <v>0 - (-20ºC)</v>
      </c>
      <c r="G524" s="26" t="str">
        <f>DB_INFO!G512</f>
        <v>DK/DA</v>
      </c>
      <c r="H524" s="26" t="str">
        <f>DB_INFO!H512</f>
        <v>Less 10 years</v>
      </c>
      <c r="I524" s="26" t="str">
        <f>DB_INFO!I512</f>
        <v>10-25 years</v>
      </c>
      <c r="J524" s="26" t="str">
        <f>DB_INFO!J512</f>
        <v>No</v>
      </c>
      <c r="K524" s="94" t="s">
        <v>63</v>
      </c>
      <c r="L524" s="29" t="s">
        <v>55</v>
      </c>
      <c r="M524" s="43" t="s">
        <v>74</v>
      </c>
      <c r="N524" s="30"/>
      <c r="O524" s="49"/>
      <c r="P524" s="43"/>
      <c r="Q524" s="43">
        <v>1</v>
      </c>
      <c r="R524" s="43"/>
      <c r="S524" s="49"/>
      <c r="T524" s="43"/>
      <c r="U524" s="43"/>
      <c r="V524" s="44"/>
      <c r="W524" s="123"/>
      <c r="X524" s="49"/>
      <c r="Y524" s="49"/>
      <c r="Z524" s="49"/>
      <c r="AA524" s="49">
        <v>1</v>
      </c>
      <c r="AB524" s="49"/>
      <c r="AC524" s="49"/>
      <c r="AD524" s="49"/>
      <c r="AE524" s="118"/>
    </row>
    <row r="525" spans="1:31" ht="12" customHeight="1">
      <c r="A525" s="24">
        <v>509</v>
      </c>
      <c r="B525" s="25" t="str">
        <f>DB_INFO!B513</f>
        <v>ES</v>
      </c>
      <c r="C525" s="30" t="str">
        <f>DB_INFO!C513</f>
        <v>Food &amp; Beverages</v>
      </c>
      <c r="D525" s="25" t="str">
        <f>DB_INFO!D513</f>
        <v>Seasonal</v>
      </c>
      <c r="E525" s="25" t="str">
        <f>DB_INFO!E513</f>
        <v>More 250ºC</v>
      </c>
      <c r="F525" s="26" t="str">
        <f>DB_INFO!F513</f>
        <v>DK/DA</v>
      </c>
      <c r="G525" s="26" t="str">
        <f>DB_INFO!G513</f>
        <v>DK/DA</v>
      </c>
      <c r="H525" s="26" t="str">
        <f>DB_INFO!H513</f>
        <v>10-25 years</v>
      </c>
      <c r="I525" s="26" t="str">
        <f>DB_INFO!I513</f>
        <v>10-25 years</v>
      </c>
      <c r="J525" s="26" t="str">
        <f>DB_INFO!J513</f>
        <v>Yes</v>
      </c>
      <c r="K525" s="94" t="s">
        <v>63</v>
      </c>
      <c r="L525" s="29" t="s">
        <v>55</v>
      </c>
      <c r="M525" s="43" t="s">
        <v>74</v>
      </c>
      <c r="N525" s="30"/>
      <c r="O525" s="49"/>
      <c r="P525" s="43"/>
      <c r="Q525" s="43">
        <v>1</v>
      </c>
      <c r="R525" s="43"/>
      <c r="S525" s="49"/>
      <c r="T525" s="43"/>
      <c r="U525" s="43"/>
      <c r="V525" s="44"/>
      <c r="W525" s="123">
        <v>1</v>
      </c>
      <c r="X525" s="49"/>
      <c r="Y525" s="49"/>
      <c r="Z525" s="49"/>
      <c r="AA525" s="49">
        <v>1</v>
      </c>
      <c r="AB525" s="49"/>
      <c r="AC525" s="49"/>
      <c r="AD525" s="49"/>
      <c r="AE525" s="118"/>
    </row>
    <row r="526" spans="1:31" ht="12" customHeight="1">
      <c r="A526" s="24">
        <v>510</v>
      </c>
      <c r="B526" s="25" t="str">
        <f>DB_INFO!B514</f>
        <v>ES</v>
      </c>
      <c r="C526" s="30" t="str">
        <f>DB_INFO!C514</f>
        <v>Food &amp; Beverages</v>
      </c>
      <c r="D526" s="25" t="str">
        <f>DB_INFO!D514</f>
        <v>Seasonal</v>
      </c>
      <c r="E526" s="25" t="str">
        <f>DB_INFO!E514</f>
        <v>More 250ºC</v>
      </c>
      <c r="F526" s="26" t="str">
        <f>DB_INFO!F514</f>
        <v>0-20ºC</v>
      </c>
      <c r="G526" s="26" t="str">
        <f>DB_INFO!G514</f>
        <v>DK/DA</v>
      </c>
      <c r="H526" s="26" t="str">
        <f>DB_INFO!H514</f>
        <v>Less 10 years</v>
      </c>
      <c r="I526" s="26" t="str">
        <f>DB_INFO!I514</f>
        <v>Less 10 years</v>
      </c>
      <c r="J526" s="26" t="str">
        <f>DB_INFO!J514</f>
        <v>Yes</v>
      </c>
      <c r="K526" s="27" t="s">
        <v>148</v>
      </c>
      <c r="L526" s="29" t="s">
        <v>221</v>
      </c>
      <c r="M526" s="43" t="s">
        <v>74</v>
      </c>
      <c r="N526" s="30"/>
      <c r="O526" s="49"/>
      <c r="P526" s="43"/>
      <c r="Q526" s="43"/>
      <c r="R526" s="43"/>
      <c r="S526" s="49"/>
      <c r="T526" s="43"/>
      <c r="U526" s="43"/>
      <c r="V526" s="44"/>
      <c r="W526" s="123"/>
      <c r="X526" s="49"/>
      <c r="Y526" s="49"/>
      <c r="Z526" s="49">
        <v>1</v>
      </c>
      <c r="AA526" s="49"/>
      <c r="AB526" s="49"/>
      <c r="AC526" s="49"/>
      <c r="AD526" s="49"/>
      <c r="AE526" s="118">
        <v>1</v>
      </c>
    </row>
    <row r="527" spans="1:31" ht="12" customHeight="1">
      <c r="A527" s="24">
        <v>511</v>
      </c>
      <c r="B527" s="25" t="str">
        <f>DB_INFO!B515</f>
        <v>ES</v>
      </c>
      <c r="C527" s="30" t="str">
        <f>DB_INFO!C515</f>
        <v>Chemical</v>
      </c>
      <c r="D527" s="25" t="str">
        <f>DB_INFO!D515</f>
        <v>Weekly</v>
      </c>
      <c r="E527" s="25" t="str">
        <f>DB_INFO!E515</f>
        <v>More 250ºC</v>
      </c>
      <c r="F527" s="26" t="str">
        <f>DB_INFO!F515</f>
        <v>0-20ºC</v>
      </c>
      <c r="G527" s="26" t="str">
        <f>DB_INFO!G515</f>
        <v>DK/DA</v>
      </c>
      <c r="H527" s="26" t="str">
        <f>DB_INFO!H515</f>
        <v>10-25 years</v>
      </c>
      <c r="I527" s="26" t="str">
        <f>DB_INFO!I515</f>
        <v>10-25 years</v>
      </c>
      <c r="J527" s="26" t="str">
        <f>DB_INFO!J515</f>
        <v>No</v>
      </c>
      <c r="K527" s="94" t="s">
        <v>148</v>
      </c>
      <c r="L527" s="29" t="s">
        <v>55</v>
      </c>
      <c r="M527" s="43" t="s">
        <v>74</v>
      </c>
      <c r="N527" s="30"/>
      <c r="O527" s="49"/>
      <c r="P527" s="43">
        <v>1</v>
      </c>
      <c r="Q527" s="43">
        <v>1</v>
      </c>
      <c r="R527" s="43">
        <v>1</v>
      </c>
      <c r="S527" s="49"/>
      <c r="T527" s="43">
        <v>1</v>
      </c>
      <c r="U527" s="43">
        <v>1</v>
      </c>
      <c r="V527" s="44"/>
      <c r="W527" s="123">
        <v>1</v>
      </c>
      <c r="X527" s="49">
        <v>1</v>
      </c>
      <c r="Y527" s="49"/>
      <c r="Z527" s="49"/>
      <c r="AA527" s="49">
        <v>1</v>
      </c>
      <c r="AB527" s="49"/>
      <c r="AC527" s="49"/>
      <c r="AD527" s="49"/>
      <c r="AE527" s="118"/>
    </row>
    <row r="528" spans="1:31" ht="12" customHeight="1">
      <c r="A528" s="24"/>
      <c r="B528" s="25" t="str">
        <f>B527</f>
        <v>ES</v>
      </c>
      <c r="C528" s="30" t="str">
        <f t="shared" ref="C528" si="89">C527</f>
        <v>Chemical</v>
      </c>
      <c r="D528" s="25" t="str">
        <f t="shared" ref="D528" si="90">D527</f>
        <v>Weekly</v>
      </c>
      <c r="E528" s="25" t="str">
        <f t="shared" ref="E528" si="91">E527</f>
        <v>More 250ºC</v>
      </c>
      <c r="F528" s="26" t="str">
        <f t="shared" ref="F528" si="92">F527</f>
        <v>0-20ºC</v>
      </c>
      <c r="G528" s="26" t="str">
        <f t="shared" ref="G528" si="93">G527</f>
        <v>DK/DA</v>
      </c>
      <c r="H528" s="26" t="str">
        <f t="shared" ref="H528" si="94">H527</f>
        <v>10-25 years</v>
      </c>
      <c r="I528" s="26" t="str">
        <f t="shared" ref="I528" si="95">I527</f>
        <v>10-25 years</v>
      </c>
      <c r="J528" s="26" t="str">
        <f t="shared" ref="J528" si="96">J527</f>
        <v>No</v>
      </c>
      <c r="K528" s="94" t="s">
        <v>63</v>
      </c>
      <c r="L528" s="29" t="s">
        <v>221</v>
      </c>
      <c r="M528" s="43"/>
      <c r="N528" s="30"/>
      <c r="O528" s="49"/>
      <c r="P528" s="43"/>
      <c r="Q528" s="43"/>
      <c r="R528" s="43"/>
      <c r="S528" s="49"/>
      <c r="T528" s="43"/>
      <c r="U528" s="43"/>
      <c r="V528" s="44"/>
      <c r="W528" s="123"/>
      <c r="X528" s="49"/>
      <c r="Y528" s="49"/>
      <c r="Z528" s="49"/>
      <c r="AA528" s="49"/>
      <c r="AB528" s="49"/>
      <c r="AC528" s="49"/>
      <c r="AD528" s="49"/>
      <c r="AE528" s="118"/>
    </row>
    <row r="529" spans="1:31" ht="12" customHeight="1">
      <c r="A529" s="24">
        <v>512</v>
      </c>
      <c r="B529" s="25" t="str">
        <f>DB_INFO!B516</f>
        <v>ES</v>
      </c>
      <c r="C529" s="30" t="str">
        <f>DB_INFO!C516</f>
        <v>Food &amp; Beverages</v>
      </c>
      <c r="D529" s="25" t="str">
        <f>DB_INFO!D516</f>
        <v>Seasonal</v>
      </c>
      <c r="E529" s="25" t="str">
        <f>DB_INFO!E516</f>
        <v>More 250ºC</v>
      </c>
      <c r="F529" s="26" t="str">
        <f>DB_INFO!F516</f>
        <v>0 - (-20ºC)</v>
      </c>
      <c r="G529" s="26" t="str">
        <f>DB_INFO!G516</f>
        <v>DK/DA</v>
      </c>
      <c r="H529" s="26" t="str">
        <f>DB_INFO!H516</f>
        <v>10-25 years</v>
      </c>
      <c r="I529" s="26" t="str">
        <f>DB_INFO!I516</f>
        <v>10-25 years</v>
      </c>
      <c r="J529" s="26" t="str">
        <f>DB_INFO!J516</f>
        <v>No</v>
      </c>
      <c r="K529" s="94" t="s">
        <v>424</v>
      </c>
      <c r="L529" s="29" t="s">
        <v>55</v>
      </c>
      <c r="M529" s="43" t="s">
        <v>74</v>
      </c>
      <c r="N529" s="30"/>
      <c r="O529" s="49"/>
      <c r="P529" s="43"/>
      <c r="Q529" s="43">
        <v>1</v>
      </c>
      <c r="R529" s="43"/>
      <c r="S529" s="49"/>
      <c r="T529" s="43"/>
      <c r="U529" s="43"/>
      <c r="V529" s="44"/>
      <c r="W529" s="123"/>
      <c r="X529" s="49"/>
      <c r="Y529" s="49"/>
      <c r="Z529" s="49"/>
      <c r="AA529" s="49"/>
      <c r="AB529" s="49"/>
      <c r="AC529" s="49"/>
      <c r="AD529" s="49"/>
      <c r="AE529" s="118">
        <v>1</v>
      </c>
    </row>
    <row r="530" spans="1:31" ht="12" customHeight="1">
      <c r="A530" s="24">
        <v>513</v>
      </c>
      <c r="B530" s="25" t="str">
        <f>DB_INFO!B517</f>
        <v>ES</v>
      </c>
      <c r="C530" s="30" t="str">
        <f>DB_INFO!C517</f>
        <v>Machinery</v>
      </c>
      <c r="D530" s="25" t="str">
        <f>DB_INFO!D517</f>
        <v>Seasonal</v>
      </c>
      <c r="E530" s="25" t="str">
        <f>DB_INFO!E517</f>
        <v>More 250ºC</v>
      </c>
      <c r="F530" s="26">
        <f>DB_INFO!F517</f>
        <v>0</v>
      </c>
      <c r="G530" s="26" t="str">
        <f>DB_INFO!G517</f>
        <v>DK/DA</v>
      </c>
      <c r="H530" s="26" t="str">
        <f>DB_INFO!H517</f>
        <v>10-25 years</v>
      </c>
      <c r="I530" s="26">
        <f>DB_INFO!I517</f>
        <v>0</v>
      </c>
      <c r="J530" s="26" t="str">
        <f>DB_INFO!J517</f>
        <v>No</v>
      </c>
      <c r="K530" s="27" t="s">
        <v>64</v>
      </c>
      <c r="L530" s="29"/>
      <c r="M530" s="43"/>
      <c r="N530" s="30"/>
      <c r="O530" s="49"/>
      <c r="P530" s="43"/>
      <c r="Q530" s="43"/>
      <c r="R530" s="43"/>
      <c r="S530" s="49"/>
      <c r="T530" s="43"/>
      <c r="U530" s="43"/>
      <c r="V530" s="44"/>
      <c r="W530" s="123"/>
      <c r="X530" s="49"/>
      <c r="Y530" s="49"/>
      <c r="Z530" s="49"/>
      <c r="AA530" s="49"/>
      <c r="AB530" s="49"/>
      <c r="AC530" s="49"/>
      <c r="AD530" s="49"/>
      <c r="AE530" s="118"/>
    </row>
    <row r="531" spans="1:31" ht="12" customHeight="1">
      <c r="A531" s="24">
        <v>514</v>
      </c>
      <c r="B531" s="25" t="str">
        <f>DB_INFO!B518</f>
        <v>ES</v>
      </c>
      <c r="C531" s="30" t="str">
        <f>DB_INFO!C518</f>
        <v>Food &amp; Beverages</v>
      </c>
      <c r="D531" s="25" t="str">
        <f>DB_INFO!D518</f>
        <v>Weekly</v>
      </c>
      <c r="E531" s="25" t="str">
        <f>DB_INFO!E518</f>
        <v>More 250ºC</v>
      </c>
      <c r="F531" s="26" t="str">
        <f>DB_INFO!F518</f>
        <v>0-20ºC</v>
      </c>
      <c r="G531" s="26" t="str">
        <f>DB_INFO!G518</f>
        <v>DK/DA</v>
      </c>
      <c r="H531" s="26" t="str">
        <f>DB_INFO!H518</f>
        <v>Less 10 years</v>
      </c>
      <c r="I531" s="26" t="str">
        <f>DB_INFO!I518</f>
        <v>10-25 years</v>
      </c>
      <c r="J531" s="26" t="str">
        <f>DB_INFO!J518</f>
        <v>Yes</v>
      </c>
      <c r="K531" s="94" t="s">
        <v>424</v>
      </c>
      <c r="L531" s="29" t="s">
        <v>55</v>
      </c>
      <c r="M531" s="43" t="s">
        <v>74</v>
      </c>
      <c r="N531" s="30">
        <v>1</v>
      </c>
      <c r="O531" s="49"/>
      <c r="P531" s="43"/>
      <c r="Q531" s="43"/>
      <c r="R531" s="43">
        <v>1</v>
      </c>
      <c r="S531" s="49"/>
      <c r="T531" s="43">
        <v>1</v>
      </c>
      <c r="U531" s="43"/>
      <c r="V531" s="44"/>
      <c r="W531" s="123"/>
      <c r="X531" s="49"/>
      <c r="Y531" s="49"/>
      <c r="Z531" s="49"/>
      <c r="AA531" s="49">
        <v>1</v>
      </c>
      <c r="AB531" s="49"/>
      <c r="AC531" s="49"/>
      <c r="AD531" s="49"/>
      <c r="AE531" s="118"/>
    </row>
    <row r="532" spans="1:31" ht="12" customHeight="1">
      <c r="A532" s="24"/>
      <c r="B532" s="25" t="str">
        <f>B531</f>
        <v>ES</v>
      </c>
      <c r="C532" s="30" t="str">
        <f t="shared" ref="C532" si="97">C531</f>
        <v>Food &amp; Beverages</v>
      </c>
      <c r="D532" s="25" t="str">
        <f t="shared" ref="D532" si="98">D531</f>
        <v>Weekly</v>
      </c>
      <c r="E532" s="25" t="str">
        <f t="shared" ref="E532" si="99">E531</f>
        <v>More 250ºC</v>
      </c>
      <c r="F532" s="26" t="str">
        <f t="shared" ref="F532" si="100">F531</f>
        <v>0-20ºC</v>
      </c>
      <c r="G532" s="26" t="str">
        <f t="shared" ref="G532" si="101">G531</f>
        <v>DK/DA</v>
      </c>
      <c r="H532" s="26" t="str">
        <f t="shared" ref="H532" si="102">H531</f>
        <v>Less 10 years</v>
      </c>
      <c r="I532" s="26" t="str">
        <f t="shared" ref="I532" si="103">I531</f>
        <v>10-25 years</v>
      </c>
      <c r="J532" s="26" t="str">
        <f t="shared" ref="J532" si="104">J531</f>
        <v>Yes</v>
      </c>
      <c r="K532" s="94" t="s">
        <v>70</v>
      </c>
      <c r="L532" s="29" t="s">
        <v>55</v>
      </c>
      <c r="M532" s="43"/>
      <c r="N532" s="30"/>
      <c r="O532" s="49"/>
      <c r="P532" s="43"/>
      <c r="Q532" s="43"/>
      <c r="R532" s="43"/>
      <c r="S532" s="49"/>
      <c r="T532" s="43"/>
      <c r="U532" s="43"/>
      <c r="V532" s="44"/>
      <c r="W532" s="123"/>
      <c r="X532" s="49"/>
      <c r="Y532" s="49"/>
      <c r="Z532" s="49"/>
      <c r="AA532" s="49"/>
      <c r="AB532" s="49"/>
      <c r="AC532" s="49"/>
      <c r="AD532" s="49"/>
      <c r="AE532" s="118"/>
    </row>
    <row r="533" spans="1:31" ht="12" customHeight="1">
      <c r="A533" s="24">
        <v>515</v>
      </c>
      <c r="B533" s="25" t="str">
        <f>DB_INFO!B519</f>
        <v>ES</v>
      </c>
      <c r="C533" s="30" t="str">
        <f>DB_INFO!C519</f>
        <v>Food &amp; Beverages</v>
      </c>
      <c r="D533" s="25" t="str">
        <f>DB_INFO!D519</f>
        <v>Daily</v>
      </c>
      <c r="E533" s="25" t="str">
        <f>DB_INFO!E519</f>
        <v>More 250ºC</v>
      </c>
      <c r="F533" s="26" t="str">
        <f>DB_INFO!F519</f>
        <v>0-20ºC</v>
      </c>
      <c r="G533" s="26" t="str">
        <f>DB_INFO!G519</f>
        <v>DK/DA</v>
      </c>
      <c r="H533" s="26" t="str">
        <f>DB_INFO!H519</f>
        <v>10-25 years</v>
      </c>
      <c r="I533" s="26" t="str">
        <f>DB_INFO!I519</f>
        <v>10-25 years</v>
      </c>
      <c r="J533" s="26" t="str">
        <f>DB_INFO!J519</f>
        <v>Yes</v>
      </c>
      <c r="K533" s="27" t="s">
        <v>63</v>
      </c>
      <c r="L533" s="29" t="s">
        <v>55</v>
      </c>
      <c r="M533" s="43" t="s">
        <v>74</v>
      </c>
      <c r="N533" s="30"/>
      <c r="O533" s="49"/>
      <c r="P533" s="43">
        <v>1</v>
      </c>
      <c r="Q533" s="43">
        <v>1</v>
      </c>
      <c r="R533" s="43"/>
      <c r="S533" s="49"/>
      <c r="T533" s="43"/>
      <c r="U533" s="43"/>
      <c r="V533" s="44"/>
      <c r="W533" s="123"/>
      <c r="X533" s="49"/>
      <c r="Y533" s="49"/>
      <c r="Z533" s="49"/>
      <c r="AA533" s="49"/>
      <c r="AB533" s="49"/>
      <c r="AC533" s="49"/>
      <c r="AD533" s="49"/>
      <c r="AE533" s="118">
        <v>1</v>
      </c>
    </row>
    <row r="534" spans="1:31" ht="12" customHeight="1">
      <c r="A534" s="24">
        <v>516</v>
      </c>
      <c r="B534" s="25" t="str">
        <f>DB_INFO!B520</f>
        <v>ES</v>
      </c>
      <c r="C534" s="30" t="str">
        <f>DB_INFO!C520</f>
        <v>Food &amp; Beverages</v>
      </c>
      <c r="D534" s="25" t="str">
        <f>DB_INFO!D520</f>
        <v>Seasonal</v>
      </c>
      <c r="E534" s="25" t="str">
        <f>DB_INFO!E520</f>
        <v>51-100ºC</v>
      </c>
      <c r="F534" s="26" t="str">
        <f>DB_INFO!F520</f>
        <v>0-20ºC</v>
      </c>
      <c r="G534" s="26" t="str">
        <f>DB_INFO!G520</f>
        <v>DK/DA</v>
      </c>
      <c r="H534" s="26" t="str">
        <f>DB_INFO!H520</f>
        <v>10-25 years</v>
      </c>
      <c r="I534" s="26" t="str">
        <f>DB_INFO!I520</f>
        <v>10-25 years</v>
      </c>
      <c r="J534" s="26" t="str">
        <f>DB_INFO!J520</f>
        <v>No</v>
      </c>
      <c r="K534" s="94" t="s">
        <v>63</v>
      </c>
      <c r="L534" s="29" t="s">
        <v>55</v>
      </c>
      <c r="M534" s="43" t="s">
        <v>74</v>
      </c>
      <c r="N534" s="30"/>
      <c r="O534" s="49"/>
      <c r="P534" s="43"/>
      <c r="Q534" s="43">
        <v>1</v>
      </c>
      <c r="R534" s="43"/>
      <c r="S534" s="49"/>
      <c r="T534" s="43"/>
      <c r="U534" s="43"/>
      <c r="V534" s="44"/>
      <c r="W534" s="123"/>
      <c r="X534" s="49"/>
      <c r="Y534" s="49"/>
      <c r="Z534" s="49"/>
      <c r="AA534" s="49"/>
      <c r="AB534" s="49"/>
      <c r="AC534" s="49"/>
      <c r="AD534" s="49"/>
      <c r="AE534" s="118">
        <v>1</v>
      </c>
    </row>
    <row r="535" spans="1:31" ht="12" customHeight="1">
      <c r="A535" s="24">
        <v>517</v>
      </c>
      <c r="B535" s="25" t="str">
        <f>DB_INFO!B521</f>
        <v>ES</v>
      </c>
      <c r="C535" s="30" t="str">
        <f>DB_INFO!C521</f>
        <v>Paper &amp; paper products</v>
      </c>
      <c r="D535" s="25" t="str">
        <f>DB_INFO!D521</f>
        <v>Seasonal</v>
      </c>
      <c r="E535" s="25" t="str">
        <f>DB_INFO!E521</f>
        <v>More 250ºC</v>
      </c>
      <c r="F535" s="26">
        <f>DB_INFO!F521</f>
        <v>0</v>
      </c>
      <c r="G535" s="26" t="str">
        <f>DB_INFO!G521</f>
        <v>DK/DA</v>
      </c>
      <c r="H535" s="26" t="str">
        <f>DB_INFO!H521</f>
        <v>Less 10 years</v>
      </c>
      <c r="I535" s="26">
        <f>DB_INFO!I521</f>
        <v>0</v>
      </c>
      <c r="J535" s="26" t="str">
        <f>DB_INFO!J521</f>
        <v>Yes</v>
      </c>
      <c r="K535" s="94" t="s">
        <v>64</v>
      </c>
      <c r="L535" s="29"/>
      <c r="M535" s="43"/>
      <c r="N535" s="30"/>
      <c r="O535" s="49"/>
      <c r="P535" s="43"/>
      <c r="Q535" s="43"/>
      <c r="R535" s="43"/>
      <c r="S535" s="49"/>
      <c r="T535" s="43"/>
      <c r="U535" s="43"/>
      <c r="V535" s="44"/>
      <c r="W535" s="123"/>
      <c r="X535" s="49"/>
      <c r="Y535" s="49"/>
      <c r="Z535" s="49"/>
      <c r="AA535" s="49"/>
      <c r="AB535" s="49"/>
      <c r="AC535" s="49"/>
      <c r="AD535" s="49"/>
      <c r="AE535" s="118"/>
    </row>
    <row r="536" spans="1:31" ht="12" customHeight="1">
      <c r="A536" s="24">
        <v>518</v>
      </c>
      <c r="B536" s="25" t="str">
        <f>DB_INFO!B522</f>
        <v>ES</v>
      </c>
      <c r="C536" s="30" t="str">
        <f>DB_INFO!C522</f>
        <v>Metals</v>
      </c>
      <c r="D536" s="25" t="str">
        <f>DB_INFO!D522</f>
        <v>Weekly</v>
      </c>
      <c r="E536" s="25" t="str">
        <f>DB_INFO!E522</f>
        <v>More 250ºC</v>
      </c>
      <c r="F536" s="26">
        <f>DB_INFO!F522</f>
        <v>0</v>
      </c>
      <c r="G536" s="26" t="str">
        <f>DB_INFO!G522</f>
        <v>DK/DA</v>
      </c>
      <c r="H536" s="26" t="str">
        <f>DB_INFO!H522</f>
        <v>10-25 years</v>
      </c>
      <c r="I536" s="26">
        <f>DB_INFO!I522</f>
        <v>0</v>
      </c>
      <c r="J536" s="26" t="str">
        <f>DB_INFO!J522</f>
        <v>No</v>
      </c>
      <c r="K536" s="27" t="s">
        <v>64</v>
      </c>
      <c r="L536" s="29"/>
      <c r="M536" s="43"/>
      <c r="N536" s="30"/>
      <c r="O536" s="49"/>
      <c r="P536" s="43"/>
      <c r="Q536" s="43"/>
      <c r="R536" s="43"/>
      <c r="S536" s="49"/>
      <c r="T536" s="43"/>
      <c r="U536" s="43"/>
      <c r="V536" s="44"/>
      <c r="W536" s="123"/>
      <c r="X536" s="49"/>
      <c r="Y536" s="49"/>
      <c r="Z536" s="49"/>
      <c r="AA536" s="49"/>
      <c r="AB536" s="49"/>
      <c r="AC536" s="49"/>
      <c r="AD536" s="49"/>
      <c r="AE536" s="118"/>
    </row>
    <row r="537" spans="1:31" ht="12" customHeight="1">
      <c r="A537" s="24">
        <v>519</v>
      </c>
      <c r="B537" s="25" t="str">
        <f>DB_INFO!B523</f>
        <v>ES</v>
      </c>
      <c r="C537" s="30" t="str">
        <f>DB_INFO!C523</f>
        <v>Rubber &amp; Plastic</v>
      </c>
      <c r="D537" s="25" t="str">
        <f>DB_INFO!D523</f>
        <v>Daily</v>
      </c>
      <c r="E537" s="25" t="str">
        <f>DB_INFO!E523</f>
        <v>More 250ºC</v>
      </c>
      <c r="F537" s="26">
        <f>DB_INFO!F523</f>
        <v>0</v>
      </c>
      <c r="G537" s="26" t="str">
        <f>DB_INFO!G523</f>
        <v>DK/DA</v>
      </c>
      <c r="H537" s="26" t="str">
        <f>DB_INFO!H523</f>
        <v>10-25 years</v>
      </c>
      <c r="I537" s="26">
        <f>DB_INFO!I523</f>
        <v>0</v>
      </c>
      <c r="J537" s="26" t="str">
        <f>DB_INFO!J523</f>
        <v>Yes</v>
      </c>
      <c r="K537" s="94" t="s">
        <v>64</v>
      </c>
      <c r="L537" s="29"/>
      <c r="M537" s="43"/>
      <c r="N537" s="30"/>
      <c r="O537" s="49"/>
      <c r="P537" s="43"/>
      <c r="Q537" s="43"/>
      <c r="R537" s="43"/>
      <c r="S537" s="49"/>
      <c r="T537" s="43"/>
      <c r="U537" s="43"/>
      <c r="V537" s="44"/>
      <c r="W537" s="123"/>
      <c r="X537" s="49"/>
      <c r="Y537" s="49"/>
      <c r="Z537" s="49"/>
      <c r="AA537" s="49"/>
      <c r="AB537" s="49"/>
      <c r="AC537" s="49"/>
      <c r="AD537" s="49"/>
      <c r="AE537" s="118"/>
    </row>
    <row r="538" spans="1:31" ht="12" customHeight="1">
      <c r="A538" s="24">
        <v>520</v>
      </c>
      <c r="B538" s="25" t="str">
        <f>DB_INFO!B524</f>
        <v>ES</v>
      </c>
      <c r="C538" s="30" t="str">
        <f>DB_INFO!C524</f>
        <v>Wood &amp; wood products</v>
      </c>
      <c r="D538" s="25" t="str">
        <f>DB_INFO!D524</f>
        <v>Seasonal</v>
      </c>
      <c r="E538" s="25" t="str">
        <f>DB_INFO!E524</f>
        <v>51-100ºC</v>
      </c>
      <c r="F538" s="26">
        <f>DB_INFO!F524</f>
        <v>0</v>
      </c>
      <c r="G538" s="26" t="str">
        <f>DB_INFO!G524</f>
        <v>DK/DA</v>
      </c>
      <c r="H538" s="26" t="str">
        <f>DB_INFO!H524</f>
        <v>10-25 years</v>
      </c>
      <c r="I538" s="26">
        <f>DB_INFO!I524</f>
        <v>0</v>
      </c>
      <c r="J538" s="26" t="str">
        <f>DB_INFO!J524</f>
        <v>No</v>
      </c>
      <c r="K538" s="94" t="s">
        <v>64</v>
      </c>
      <c r="L538" s="29"/>
      <c r="M538" s="43"/>
      <c r="N538" s="30"/>
      <c r="O538" s="49"/>
      <c r="P538" s="43"/>
      <c r="Q538" s="43"/>
      <c r="R538" s="43"/>
      <c r="S538" s="49"/>
      <c r="T538" s="43"/>
      <c r="U538" s="43"/>
      <c r="V538" s="44"/>
      <c r="W538" s="123"/>
      <c r="X538" s="49"/>
      <c r="Y538" s="49"/>
      <c r="Z538" s="49"/>
      <c r="AA538" s="49"/>
      <c r="AB538" s="49"/>
      <c r="AC538" s="49"/>
      <c r="AD538" s="49"/>
      <c r="AE538" s="118"/>
    </row>
    <row r="539" spans="1:31" ht="12" customHeight="1">
      <c r="A539" s="24">
        <v>521</v>
      </c>
      <c r="B539" s="25" t="str">
        <f>DB_INFO!B525</f>
        <v>ES</v>
      </c>
      <c r="C539" s="30" t="str">
        <f>DB_INFO!C525</f>
        <v>Wood &amp; wood products</v>
      </c>
      <c r="D539" s="25" t="str">
        <f>DB_INFO!D525</f>
        <v>Seasonal</v>
      </c>
      <c r="E539" s="25" t="str">
        <f>DB_INFO!E525</f>
        <v>More 250ºC</v>
      </c>
      <c r="F539" s="26">
        <f>DB_INFO!F525</f>
        <v>0</v>
      </c>
      <c r="G539" s="26" t="str">
        <f>DB_INFO!G525</f>
        <v>DK/DA</v>
      </c>
      <c r="H539" s="26" t="str">
        <f>DB_INFO!H525</f>
        <v>10-25 years</v>
      </c>
      <c r="I539" s="26">
        <f>DB_INFO!I525</f>
        <v>0</v>
      </c>
      <c r="J539" s="26" t="str">
        <f>DB_INFO!J525</f>
        <v>No</v>
      </c>
      <c r="K539" s="94" t="s">
        <v>64</v>
      </c>
      <c r="L539" s="29"/>
      <c r="M539" s="43"/>
      <c r="N539" s="30"/>
      <c r="O539" s="49"/>
      <c r="P539" s="43"/>
      <c r="Q539" s="43"/>
      <c r="R539" s="43"/>
      <c r="S539" s="49"/>
      <c r="T539" s="43"/>
      <c r="U539" s="43"/>
      <c r="V539" s="44"/>
      <c r="W539" s="123"/>
      <c r="X539" s="49"/>
      <c r="Y539" s="49"/>
      <c r="Z539" s="49"/>
      <c r="AA539" s="49"/>
      <c r="AB539" s="49"/>
      <c r="AC539" s="49"/>
      <c r="AD539" s="49"/>
      <c r="AE539" s="118"/>
    </row>
    <row r="540" spans="1:31" ht="12" customHeight="1">
      <c r="A540" s="24">
        <v>522</v>
      </c>
      <c r="B540" s="25" t="str">
        <f>DB_INFO!B526</f>
        <v>ES</v>
      </c>
      <c r="C540" s="30" t="str">
        <f>DB_INFO!C526</f>
        <v>Machinery</v>
      </c>
      <c r="D540" s="25" t="str">
        <f>DB_INFO!D526</f>
        <v>Seasonal</v>
      </c>
      <c r="E540" s="25" t="str">
        <f>DB_INFO!E526</f>
        <v>More 250ºC</v>
      </c>
      <c r="F540" s="26">
        <f>DB_INFO!F526</f>
        <v>0</v>
      </c>
      <c r="G540" s="26" t="str">
        <f>DB_INFO!G526</f>
        <v>DK/DA</v>
      </c>
      <c r="H540" s="26" t="str">
        <f>DB_INFO!H526</f>
        <v>10-25 years</v>
      </c>
      <c r="I540" s="26">
        <f>DB_INFO!I526</f>
        <v>0</v>
      </c>
      <c r="J540" s="26" t="str">
        <f>DB_INFO!J526</f>
        <v>No</v>
      </c>
      <c r="K540" s="94" t="s">
        <v>64</v>
      </c>
      <c r="L540" s="29"/>
      <c r="M540" s="43"/>
      <c r="N540" s="30"/>
      <c r="O540" s="49"/>
      <c r="P540" s="43"/>
      <c r="Q540" s="43"/>
      <c r="R540" s="43"/>
      <c r="S540" s="49"/>
      <c r="T540" s="43"/>
      <c r="U540" s="43"/>
      <c r="V540" s="44"/>
      <c r="W540" s="123"/>
      <c r="X540" s="49"/>
      <c r="Y540" s="49"/>
      <c r="Z540" s="49"/>
      <c r="AA540" s="49"/>
      <c r="AB540" s="49"/>
      <c r="AC540" s="49"/>
      <c r="AD540" s="49"/>
      <c r="AE540" s="118"/>
    </row>
    <row r="541" spans="1:31" ht="12" customHeight="1">
      <c r="A541" s="24">
        <v>523</v>
      </c>
      <c r="B541" s="25" t="str">
        <f>DB_INFO!B527</f>
        <v>ES</v>
      </c>
      <c r="C541" s="30" t="str">
        <f>DB_INFO!C527</f>
        <v>Wood &amp; wood products</v>
      </c>
      <c r="D541" s="25" t="str">
        <f>DB_INFO!D527</f>
        <v>Seasonal</v>
      </c>
      <c r="E541" s="25" t="str">
        <f>DB_INFO!E527</f>
        <v>More 250ºC</v>
      </c>
      <c r="F541" s="26">
        <f>DB_INFO!F527</f>
        <v>0</v>
      </c>
      <c r="G541" s="26" t="str">
        <f>DB_INFO!G527</f>
        <v>DK/DA</v>
      </c>
      <c r="H541" s="26" t="str">
        <f>DB_INFO!H527</f>
        <v>Less 10 years</v>
      </c>
      <c r="I541" s="26">
        <f>DB_INFO!I527</f>
        <v>0</v>
      </c>
      <c r="J541" s="26" t="str">
        <f>DB_INFO!J527</f>
        <v>Yes</v>
      </c>
      <c r="K541" s="94" t="s">
        <v>64</v>
      </c>
      <c r="L541" s="29"/>
      <c r="M541" s="43"/>
      <c r="N541" s="30"/>
      <c r="O541" s="49"/>
      <c r="P541" s="43"/>
      <c r="Q541" s="43"/>
      <c r="R541" s="43"/>
      <c r="S541" s="49"/>
      <c r="T541" s="43"/>
      <c r="U541" s="43"/>
      <c r="V541" s="44"/>
      <c r="W541" s="123"/>
      <c r="X541" s="49"/>
      <c r="Y541" s="49"/>
      <c r="Z541" s="49"/>
      <c r="AA541" s="49"/>
      <c r="AB541" s="49"/>
      <c r="AC541" s="49"/>
      <c r="AD541" s="49"/>
      <c r="AE541" s="118"/>
    </row>
    <row r="542" spans="1:31" ht="12" customHeight="1">
      <c r="A542" s="24">
        <v>524</v>
      </c>
      <c r="B542" s="25" t="str">
        <f>DB_INFO!B528</f>
        <v>ES</v>
      </c>
      <c r="C542" s="30" t="str">
        <f>DB_INFO!C528</f>
        <v>Textil &amp; Clothing</v>
      </c>
      <c r="D542" s="25" t="str">
        <f>DB_INFO!D528</f>
        <v>Weekly</v>
      </c>
      <c r="E542" s="25" t="str">
        <f>DB_INFO!E528</f>
        <v>More 250ºC</v>
      </c>
      <c r="F542" s="26">
        <f>DB_INFO!F528</f>
        <v>0</v>
      </c>
      <c r="G542" s="26" t="str">
        <f>DB_INFO!G528</f>
        <v>DK/DA</v>
      </c>
      <c r="H542" s="26" t="str">
        <f>DB_INFO!H528</f>
        <v>10-25 years</v>
      </c>
      <c r="I542" s="26">
        <f>DB_INFO!I528</f>
        <v>0</v>
      </c>
      <c r="J542" s="26" t="str">
        <f>DB_INFO!J528</f>
        <v>Yes</v>
      </c>
      <c r="K542" s="27" t="s">
        <v>64</v>
      </c>
      <c r="L542" s="29"/>
      <c r="M542" s="43"/>
      <c r="N542" s="30"/>
      <c r="O542" s="49"/>
      <c r="P542" s="43"/>
      <c r="Q542" s="43"/>
      <c r="R542" s="43"/>
      <c r="S542" s="49"/>
      <c r="T542" s="43"/>
      <c r="U542" s="43"/>
      <c r="V542" s="44"/>
      <c r="W542" s="123"/>
      <c r="X542" s="49"/>
      <c r="Y542" s="49"/>
      <c r="Z542" s="49"/>
      <c r="AA542" s="49"/>
      <c r="AB542" s="49"/>
      <c r="AC542" s="49"/>
      <c r="AD542" s="49"/>
      <c r="AE542" s="118"/>
    </row>
    <row r="543" spans="1:31" ht="12" customHeight="1">
      <c r="A543" s="24">
        <v>525</v>
      </c>
      <c r="B543" s="25" t="str">
        <f>DB_INFO!B529</f>
        <v>ES</v>
      </c>
      <c r="C543" s="30" t="str">
        <f>DB_INFO!C529</f>
        <v>Others</v>
      </c>
      <c r="D543" s="25" t="str">
        <f>DB_INFO!D529</f>
        <v>Daily</v>
      </c>
      <c r="E543" s="25" t="str">
        <f>DB_INFO!E529</f>
        <v>More 250ºC</v>
      </c>
      <c r="F543" s="26" t="str">
        <f>DB_INFO!F529</f>
        <v>0-20ºC</v>
      </c>
      <c r="G543" s="26" t="str">
        <f>DB_INFO!G529</f>
        <v>DK/DA</v>
      </c>
      <c r="H543" s="26" t="str">
        <f>DB_INFO!H529</f>
        <v>10-25 years</v>
      </c>
      <c r="I543" s="26" t="str">
        <f>DB_INFO!I529</f>
        <v>Less 10 years</v>
      </c>
      <c r="J543" s="26" t="str">
        <f>DB_INFO!J529</f>
        <v>No</v>
      </c>
      <c r="K543" s="94" t="s">
        <v>63</v>
      </c>
      <c r="L543" s="29" t="s">
        <v>55</v>
      </c>
      <c r="M543" s="43" t="s">
        <v>74</v>
      </c>
      <c r="N543" s="30">
        <v>1</v>
      </c>
      <c r="O543" s="49">
        <v>1</v>
      </c>
      <c r="P543" s="43"/>
      <c r="Q543" s="43">
        <v>1</v>
      </c>
      <c r="R543" s="43"/>
      <c r="S543" s="49"/>
      <c r="T543" s="43">
        <v>1</v>
      </c>
      <c r="U543" s="43"/>
      <c r="V543" s="44"/>
      <c r="W543" s="123"/>
      <c r="X543" s="49">
        <v>1</v>
      </c>
      <c r="Y543" s="49"/>
      <c r="Z543" s="49"/>
      <c r="AA543" s="49">
        <v>1</v>
      </c>
      <c r="AB543" s="49"/>
      <c r="AC543" s="49"/>
      <c r="AD543" s="49">
        <v>1</v>
      </c>
      <c r="AE543" s="118"/>
    </row>
    <row r="544" spans="1:31" ht="12" customHeight="1">
      <c r="A544" s="24">
        <v>526</v>
      </c>
      <c r="B544" s="25" t="str">
        <f>DB_INFO!B530</f>
        <v>ES</v>
      </c>
      <c r="C544" s="30" t="str">
        <f>DB_INFO!C530</f>
        <v>Others</v>
      </c>
      <c r="D544" s="25" t="str">
        <f>DB_INFO!D530</f>
        <v>Daily</v>
      </c>
      <c r="E544" s="25" t="str">
        <f>DB_INFO!E530</f>
        <v>More 250ºC</v>
      </c>
      <c r="F544" s="26">
        <f>DB_INFO!F530</f>
        <v>0</v>
      </c>
      <c r="G544" s="26" t="str">
        <f>DB_INFO!G530</f>
        <v>DK/DA</v>
      </c>
      <c r="H544" s="26" t="str">
        <f>DB_INFO!H530</f>
        <v>Less 10 years</v>
      </c>
      <c r="I544" s="26">
        <f>DB_INFO!I530</f>
        <v>0</v>
      </c>
      <c r="J544" s="26" t="str">
        <f>DB_INFO!J530</f>
        <v>DK/DA</v>
      </c>
      <c r="K544" s="94" t="s">
        <v>64</v>
      </c>
      <c r="L544" s="29"/>
      <c r="M544" s="43"/>
      <c r="N544" s="30"/>
      <c r="O544" s="49"/>
      <c r="P544" s="43"/>
      <c r="Q544" s="43"/>
      <c r="R544" s="43"/>
      <c r="S544" s="49"/>
      <c r="T544" s="43"/>
      <c r="U544" s="43"/>
      <c r="V544" s="44"/>
      <c r="W544" s="123"/>
      <c r="X544" s="49"/>
      <c r="Y544" s="49"/>
      <c r="Z544" s="49"/>
      <c r="AA544" s="49"/>
      <c r="AB544" s="49"/>
      <c r="AC544" s="49"/>
      <c r="AD544" s="49"/>
      <c r="AE544" s="118"/>
    </row>
    <row r="545" spans="1:31" ht="12" customHeight="1">
      <c r="A545" s="24">
        <v>527</v>
      </c>
      <c r="B545" s="25" t="str">
        <f>DB_INFO!B531</f>
        <v>ES</v>
      </c>
      <c r="C545" s="30" t="str">
        <f>DB_INFO!C531</f>
        <v>Chemical</v>
      </c>
      <c r="D545" s="25" t="str">
        <f>DB_INFO!D531</f>
        <v>Weekly</v>
      </c>
      <c r="E545" s="25" t="str">
        <f>DB_INFO!E531</f>
        <v>More 250ºC</v>
      </c>
      <c r="F545" s="26" t="str">
        <f>DB_INFO!F531</f>
        <v>0 - (-20ºC)</v>
      </c>
      <c r="G545" s="26" t="str">
        <f>DB_INFO!G531</f>
        <v>DK/DA</v>
      </c>
      <c r="H545" s="26" t="str">
        <f>DB_INFO!H531</f>
        <v>More 25 years</v>
      </c>
      <c r="I545" s="26" t="str">
        <f>DB_INFO!I531</f>
        <v>Less 10 years</v>
      </c>
      <c r="J545" s="26" t="str">
        <f>DB_INFO!J531</f>
        <v>No</v>
      </c>
      <c r="K545" s="94" t="s">
        <v>71</v>
      </c>
      <c r="L545" s="29" t="s">
        <v>55</v>
      </c>
      <c r="M545" s="43" t="s">
        <v>74</v>
      </c>
      <c r="N545" s="30"/>
      <c r="O545" s="49"/>
      <c r="P545" s="43"/>
      <c r="Q545" s="43">
        <v>1</v>
      </c>
      <c r="R545" s="43"/>
      <c r="S545" s="49"/>
      <c r="T545" s="43">
        <v>1</v>
      </c>
      <c r="U545" s="43">
        <v>1</v>
      </c>
      <c r="V545" s="44"/>
      <c r="W545" s="123"/>
      <c r="X545" s="49">
        <v>1</v>
      </c>
      <c r="Y545" s="49"/>
      <c r="Z545" s="49">
        <v>1</v>
      </c>
      <c r="AA545" s="49"/>
      <c r="AB545" s="49"/>
      <c r="AC545" s="49"/>
      <c r="AD545" s="49"/>
      <c r="AE545" s="118">
        <v>1</v>
      </c>
    </row>
    <row r="546" spans="1:31" ht="12" customHeight="1">
      <c r="A546" s="24">
        <v>528</v>
      </c>
      <c r="B546" s="25" t="str">
        <f>DB_INFO!B532</f>
        <v>ES</v>
      </c>
      <c r="C546" s="30" t="str">
        <f>DB_INFO!C532</f>
        <v>Machinery</v>
      </c>
      <c r="D546" s="25" t="str">
        <f>DB_INFO!D532</f>
        <v>DK/DA</v>
      </c>
      <c r="E546" s="25" t="str">
        <f>DB_INFO!E532</f>
        <v>More 250ºC</v>
      </c>
      <c r="F546" s="26">
        <f>DB_INFO!F532</f>
        <v>0</v>
      </c>
      <c r="G546" s="26" t="str">
        <f>DB_INFO!G532</f>
        <v>DK/DA</v>
      </c>
      <c r="H546" s="26" t="str">
        <f>DB_INFO!H532</f>
        <v>10-25 years</v>
      </c>
      <c r="I546" s="26">
        <f>DB_INFO!I532</f>
        <v>0</v>
      </c>
      <c r="J546" s="26" t="str">
        <f>DB_INFO!J532</f>
        <v>No</v>
      </c>
      <c r="K546" s="94" t="s">
        <v>64</v>
      </c>
      <c r="L546" s="29"/>
      <c r="M546" s="43"/>
      <c r="N546" s="30"/>
      <c r="O546" s="49"/>
      <c r="P546" s="43"/>
      <c r="Q546" s="43"/>
      <c r="R546" s="43"/>
      <c r="S546" s="49"/>
      <c r="T546" s="43"/>
      <c r="U546" s="43"/>
      <c r="V546" s="44"/>
      <c r="W546" s="123"/>
      <c r="X546" s="49"/>
      <c r="Y546" s="49"/>
      <c r="Z546" s="49"/>
      <c r="AA546" s="49"/>
      <c r="AB546" s="49"/>
      <c r="AC546" s="49"/>
      <c r="AD546" s="49"/>
      <c r="AE546" s="118"/>
    </row>
    <row r="547" spans="1:31" ht="12" customHeight="1">
      <c r="A547" s="24">
        <v>529</v>
      </c>
      <c r="B547" s="25" t="str">
        <f>DB_INFO!B533</f>
        <v>ES</v>
      </c>
      <c r="C547" s="30" t="str">
        <f>DB_INFO!C533</f>
        <v>Metals</v>
      </c>
      <c r="D547" s="25" t="str">
        <f>DB_INFO!D533</f>
        <v>Seasonal</v>
      </c>
      <c r="E547" s="25" t="str">
        <f>DB_INFO!E533</f>
        <v>More 250ºC</v>
      </c>
      <c r="F547" s="26">
        <f>DB_INFO!F533</f>
        <v>0</v>
      </c>
      <c r="G547" s="26" t="str">
        <f>DB_INFO!G533</f>
        <v>DK/DA</v>
      </c>
      <c r="H547" s="26" t="str">
        <f>DB_INFO!H533</f>
        <v>10-25 years</v>
      </c>
      <c r="I547" s="26">
        <f>DB_INFO!I533</f>
        <v>0</v>
      </c>
      <c r="J547" s="26" t="str">
        <f>DB_INFO!J533</f>
        <v>No</v>
      </c>
      <c r="K547" s="94" t="s">
        <v>64</v>
      </c>
      <c r="L547" s="29"/>
      <c r="M547" s="43"/>
      <c r="N547" s="30"/>
      <c r="O547" s="49"/>
      <c r="P547" s="43"/>
      <c r="Q547" s="43"/>
      <c r="R547" s="43"/>
      <c r="S547" s="49"/>
      <c r="T547" s="43"/>
      <c r="U547" s="43"/>
      <c r="V547" s="44"/>
      <c r="W547" s="123"/>
      <c r="X547" s="49"/>
      <c r="Y547" s="49"/>
      <c r="Z547" s="49"/>
      <c r="AA547" s="49"/>
      <c r="AB547" s="49"/>
      <c r="AC547" s="49"/>
      <c r="AD547" s="49"/>
      <c r="AE547" s="118"/>
    </row>
    <row r="548" spans="1:31" ht="12" customHeight="1">
      <c r="A548" s="24">
        <v>530</v>
      </c>
      <c r="B548" s="25" t="str">
        <f>DB_INFO!B534</f>
        <v>ES</v>
      </c>
      <c r="C548" s="30" t="str">
        <f>DB_INFO!C534</f>
        <v>Machinery</v>
      </c>
      <c r="D548" s="25" t="str">
        <f>DB_INFO!D534</f>
        <v>DK/DA</v>
      </c>
      <c r="E548" s="25" t="str">
        <f>DB_INFO!E534</f>
        <v>More 250ºC</v>
      </c>
      <c r="F548" s="26">
        <f>DB_INFO!F534</f>
        <v>0</v>
      </c>
      <c r="G548" s="26" t="str">
        <f>DB_INFO!G534</f>
        <v>DK/DA</v>
      </c>
      <c r="H548" s="26" t="str">
        <f>DB_INFO!H534</f>
        <v>Less 10 years</v>
      </c>
      <c r="I548" s="26">
        <f>DB_INFO!I534</f>
        <v>0</v>
      </c>
      <c r="J548" s="26" t="str">
        <f>DB_INFO!J534</f>
        <v>No</v>
      </c>
      <c r="K548" s="94" t="s">
        <v>64</v>
      </c>
      <c r="L548" s="29"/>
      <c r="M548" s="43"/>
      <c r="N548" s="30"/>
      <c r="O548" s="49"/>
      <c r="P548" s="43"/>
      <c r="Q548" s="43"/>
      <c r="R548" s="43"/>
      <c r="S548" s="49"/>
      <c r="T548" s="43"/>
      <c r="U548" s="43"/>
      <c r="V548" s="44"/>
      <c r="W548" s="123"/>
      <c r="X548" s="49"/>
      <c r="Y548" s="49"/>
      <c r="Z548" s="49"/>
      <c r="AA548" s="49"/>
      <c r="AB548" s="49"/>
      <c r="AC548" s="49"/>
      <c r="AD548" s="49"/>
      <c r="AE548" s="118"/>
    </row>
    <row r="549" spans="1:31" ht="12" customHeight="1">
      <c r="A549" s="24">
        <v>531</v>
      </c>
      <c r="B549" s="25" t="str">
        <f>DB_INFO!B535</f>
        <v>ES</v>
      </c>
      <c r="C549" s="30" t="str">
        <f>DB_INFO!C535</f>
        <v>Food &amp; Beverages</v>
      </c>
      <c r="D549" s="25" t="str">
        <f>DB_INFO!D535</f>
        <v>Seasonal</v>
      </c>
      <c r="E549" s="25">
        <f>DB_INFO!E535</f>
        <v>0</v>
      </c>
      <c r="F549" s="26" t="str">
        <f>DB_INFO!F535</f>
        <v>0-20ºC</v>
      </c>
      <c r="G549" s="26" t="str">
        <f>DB_INFO!G535</f>
        <v>DK/DA</v>
      </c>
      <c r="H549" s="26">
        <f>DB_INFO!H535</f>
        <v>0</v>
      </c>
      <c r="I549" s="26" t="str">
        <f>DB_INFO!I535</f>
        <v>10-25 years</v>
      </c>
      <c r="J549" s="26" t="str">
        <f>DB_INFO!J535</f>
        <v>No</v>
      </c>
      <c r="K549" s="27" t="s">
        <v>70</v>
      </c>
      <c r="L549" s="29" t="s">
        <v>55</v>
      </c>
      <c r="M549" s="43" t="s">
        <v>74</v>
      </c>
      <c r="N549" s="30"/>
      <c r="O549" s="49"/>
      <c r="P549" s="43"/>
      <c r="Q549" s="43">
        <v>1</v>
      </c>
      <c r="R549" s="43"/>
      <c r="S549" s="49"/>
      <c r="T549" s="43">
        <v>1</v>
      </c>
      <c r="U549" s="43"/>
      <c r="V549" s="44"/>
      <c r="W549" s="123"/>
      <c r="X549" s="49"/>
      <c r="Y549" s="49"/>
      <c r="Z549" s="49">
        <v>1</v>
      </c>
      <c r="AA549" s="49">
        <v>1</v>
      </c>
      <c r="AB549" s="49"/>
      <c r="AC549" s="49"/>
      <c r="AD549" s="49"/>
      <c r="AE549" s="118"/>
    </row>
    <row r="550" spans="1:31" ht="12" customHeight="1">
      <c r="A550" s="24">
        <v>532</v>
      </c>
      <c r="B550" s="25" t="str">
        <f>DB_INFO!B536</f>
        <v>ES</v>
      </c>
      <c r="C550" s="30" t="str">
        <f>DB_INFO!C536</f>
        <v>Food &amp; Beverages</v>
      </c>
      <c r="D550" s="25" t="str">
        <f>DB_INFO!D536</f>
        <v>Seasonal</v>
      </c>
      <c r="E550" s="25">
        <f>DB_INFO!E536</f>
        <v>0</v>
      </c>
      <c r="F550" s="26" t="str">
        <f>DB_INFO!F536</f>
        <v>0-20ºC</v>
      </c>
      <c r="G550" s="26" t="str">
        <f>DB_INFO!G536</f>
        <v>DK/DA</v>
      </c>
      <c r="H550" s="26">
        <f>DB_INFO!H536</f>
        <v>0</v>
      </c>
      <c r="I550" s="26" t="str">
        <f>DB_INFO!I536</f>
        <v>Less 10 years</v>
      </c>
      <c r="J550" s="26" t="str">
        <f>DB_INFO!J536</f>
        <v>No</v>
      </c>
      <c r="K550" s="27" t="s">
        <v>63</v>
      </c>
      <c r="L550" s="29" t="s">
        <v>55</v>
      </c>
      <c r="M550" s="43" t="s">
        <v>74</v>
      </c>
      <c r="N550" s="30"/>
      <c r="O550" s="49"/>
      <c r="P550" s="43">
        <v>1</v>
      </c>
      <c r="Q550" s="43">
        <v>1</v>
      </c>
      <c r="R550" s="43"/>
      <c r="S550" s="49"/>
      <c r="T550" s="43"/>
      <c r="U550" s="43"/>
      <c r="V550" s="44"/>
      <c r="W550" s="123"/>
      <c r="X550" s="49"/>
      <c r="Y550" s="49"/>
      <c r="Z550" s="49">
        <v>1</v>
      </c>
      <c r="AA550" s="49">
        <v>1</v>
      </c>
      <c r="AB550" s="49"/>
      <c r="AC550" s="49"/>
      <c r="AD550" s="49"/>
      <c r="AE550" s="118"/>
    </row>
    <row r="551" spans="1:31" ht="12" customHeight="1">
      <c r="A551" s="24">
        <v>533</v>
      </c>
      <c r="B551" s="25" t="str">
        <f>DB_INFO!B537</f>
        <v>ES</v>
      </c>
      <c r="C551" s="30" t="str">
        <f>DB_INFO!C537</f>
        <v>Machinery</v>
      </c>
      <c r="D551" s="25" t="str">
        <f>DB_INFO!D537</f>
        <v>Seasonal</v>
      </c>
      <c r="E551" s="25" t="str">
        <f>DB_INFO!E537</f>
        <v>More 250ºC</v>
      </c>
      <c r="F551" s="26">
        <f>DB_INFO!F537</f>
        <v>0</v>
      </c>
      <c r="G551" s="26" t="str">
        <f>DB_INFO!G537</f>
        <v>DK/DA</v>
      </c>
      <c r="H551" s="26" t="str">
        <f>DB_INFO!H537</f>
        <v>10-25 years</v>
      </c>
      <c r="I551" s="26">
        <f>DB_INFO!I537</f>
        <v>0</v>
      </c>
      <c r="J551" s="26" t="str">
        <f>DB_INFO!J537</f>
        <v>Yes</v>
      </c>
      <c r="K551" s="94" t="s">
        <v>64</v>
      </c>
      <c r="L551" s="29"/>
      <c r="M551" s="43"/>
      <c r="N551" s="30"/>
      <c r="O551" s="49"/>
      <c r="P551" s="43"/>
      <c r="Q551" s="43"/>
      <c r="R551" s="43"/>
      <c r="S551" s="49"/>
      <c r="T551" s="43"/>
      <c r="U551" s="43"/>
      <c r="V551" s="44"/>
      <c r="W551" s="123"/>
      <c r="X551" s="49"/>
      <c r="Y551" s="49"/>
      <c r="Z551" s="49"/>
      <c r="AA551" s="49"/>
      <c r="AB551" s="49"/>
      <c r="AC551" s="49"/>
      <c r="AD551" s="49"/>
      <c r="AE551" s="118"/>
    </row>
    <row r="552" spans="1:31" ht="12" customHeight="1">
      <c r="A552" s="24">
        <v>534</v>
      </c>
      <c r="B552" s="25" t="str">
        <f>DB_INFO!B538</f>
        <v>ES</v>
      </c>
      <c r="C552" s="30" t="str">
        <f>DB_INFO!C538</f>
        <v>Food &amp; Beverages</v>
      </c>
      <c r="D552" s="25" t="str">
        <f>DB_INFO!D538</f>
        <v>Seasonal</v>
      </c>
      <c r="E552" s="25">
        <f>DB_INFO!E538</f>
        <v>0</v>
      </c>
      <c r="F552" s="26" t="str">
        <f>DB_INFO!F538</f>
        <v>0 - (-20ºC)</v>
      </c>
      <c r="G552" s="26" t="str">
        <f>DB_INFO!G538</f>
        <v>DK/DA</v>
      </c>
      <c r="H552" s="26">
        <f>DB_INFO!H538</f>
        <v>0</v>
      </c>
      <c r="I552" s="26" t="str">
        <f>DB_INFO!I538</f>
        <v>Less 10 years</v>
      </c>
      <c r="J552" s="26" t="str">
        <f>DB_INFO!J538</f>
        <v>No</v>
      </c>
      <c r="K552" s="94" t="s">
        <v>63</v>
      </c>
      <c r="L552" s="29" t="s">
        <v>55</v>
      </c>
      <c r="M552" s="43" t="s">
        <v>74</v>
      </c>
      <c r="N552" s="30"/>
      <c r="O552" s="49"/>
      <c r="P552" s="43">
        <v>1</v>
      </c>
      <c r="Q552" s="43">
        <v>1</v>
      </c>
      <c r="R552" s="43"/>
      <c r="S552" s="49"/>
      <c r="T552" s="43"/>
      <c r="U552" s="43"/>
      <c r="V552" s="44"/>
      <c r="W552" s="123"/>
      <c r="X552" s="49"/>
      <c r="Y552" s="49"/>
      <c r="Z552" s="49">
        <v>1</v>
      </c>
      <c r="AA552" s="49">
        <v>1</v>
      </c>
      <c r="AB552" s="49"/>
      <c r="AC552" s="49"/>
      <c r="AD552" s="49"/>
      <c r="AE552" s="118"/>
    </row>
    <row r="553" spans="1:31" ht="12" customHeight="1">
      <c r="A553" s="24">
        <v>535</v>
      </c>
      <c r="B553" s="25" t="str">
        <f>DB_INFO!B539</f>
        <v>ES</v>
      </c>
      <c r="C553" s="30" t="str">
        <f>DB_INFO!C539</f>
        <v>Wood &amp; wood products</v>
      </c>
      <c r="D553" s="25" t="str">
        <f>DB_INFO!D539</f>
        <v>Seasonal</v>
      </c>
      <c r="E553" s="25" t="str">
        <f>DB_INFO!E539</f>
        <v>More 250ºC</v>
      </c>
      <c r="F553" s="26">
        <f>DB_INFO!F539</f>
        <v>0</v>
      </c>
      <c r="G553" s="26" t="str">
        <f>DB_INFO!G539</f>
        <v>DK/DA</v>
      </c>
      <c r="H553" s="26" t="str">
        <f>DB_INFO!H539</f>
        <v>10-25 years</v>
      </c>
      <c r="I553" s="26">
        <f>DB_INFO!I539</f>
        <v>0</v>
      </c>
      <c r="J553" s="26" t="str">
        <f>DB_INFO!J539</f>
        <v>No</v>
      </c>
      <c r="K553" s="27" t="s">
        <v>64</v>
      </c>
      <c r="L553" s="29"/>
      <c r="M553" s="43"/>
      <c r="N553" s="30"/>
      <c r="O553" s="49"/>
      <c r="P553" s="43"/>
      <c r="Q553" s="43"/>
      <c r="R553" s="43"/>
      <c r="S553" s="49"/>
      <c r="T553" s="43"/>
      <c r="U553" s="43"/>
      <c r="V553" s="44"/>
      <c r="W553" s="123"/>
      <c r="X553" s="49"/>
      <c r="Y553" s="49"/>
      <c r="Z553" s="49"/>
      <c r="AA553" s="49"/>
      <c r="AB553" s="49"/>
      <c r="AC553" s="49"/>
      <c r="AD553" s="49"/>
      <c r="AE553" s="118"/>
    </row>
    <row r="554" spans="1:31" ht="12" customHeight="1">
      <c r="A554" s="24">
        <v>536</v>
      </c>
      <c r="B554" s="25" t="str">
        <f>DB_INFO!B540</f>
        <v>ES</v>
      </c>
      <c r="C554" s="30" t="str">
        <f>DB_INFO!C540</f>
        <v>Food &amp; Beverages</v>
      </c>
      <c r="D554" s="25" t="str">
        <f>DB_INFO!D540</f>
        <v>Daily</v>
      </c>
      <c r="E554" s="25">
        <f>DB_INFO!E540</f>
        <v>0</v>
      </c>
      <c r="F554" s="26" t="str">
        <f>DB_INFO!F540</f>
        <v>0 - (-20ºC)</v>
      </c>
      <c r="G554" s="26" t="str">
        <f>DB_INFO!G540</f>
        <v>DK/DA</v>
      </c>
      <c r="H554" s="26" t="str">
        <f>DB_INFO!H540</f>
        <v>10-25 years</v>
      </c>
      <c r="I554" s="26" t="str">
        <f>DB_INFO!I540</f>
        <v>10-25 years</v>
      </c>
      <c r="J554" s="26" t="str">
        <f>DB_INFO!J540</f>
        <v>No</v>
      </c>
      <c r="K554" s="27" t="s">
        <v>63</v>
      </c>
      <c r="L554" s="29" t="s">
        <v>55</v>
      </c>
      <c r="M554" s="43" t="s">
        <v>74</v>
      </c>
      <c r="N554" s="30"/>
      <c r="O554" s="49"/>
      <c r="P554" s="43"/>
      <c r="Q554" s="43">
        <v>1</v>
      </c>
      <c r="R554" s="43"/>
      <c r="S554" s="49"/>
      <c r="T554" s="43"/>
      <c r="U554" s="43"/>
      <c r="V554" s="44"/>
      <c r="W554" s="123">
        <v>1</v>
      </c>
      <c r="X554" s="49"/>
      <c r="Y554" s="49"/>
      <c r="Z554" s="49"/>
      <c r="AA554" s="49"/>
      <c r="AB554" s="49"/>
      <c r="AC554" s="49"/>
      <c r="AD554" s="49"/>
      <c r="AE554" s="118"/>
    </row>
    <row r="555" spans="1:31" ht="12" customHeight="1">
      <c r="A555" s="24">
        <v>537</v>
      </c>
      <c r="B555" s="25" t="str">
        <f>DB_INFO!B541</f>
        <v>ES</v>
      </c>
      <c r="C555" s="30" t="str">
        <f>DB_INFO!C541</f>
        <v>Metals</v>
      </c>
      <c r="D555" s="25" t="str">
        <f>DB_INFO!D541</f>
        <v>Weekly</v>
      </c>
      <c r="E555" s="25" t="str">
        <f>DB_INFO!E541</f>
        <v>51-100ºC</v>
      </c>
      <c r="F555" s="26">
        <f>DB_INFO!F541</f>
        <v>0</v>
      </c>
      <c r="G555" s="26" t="str">
        <f>DB_INFO!G541</f>
        <v>DK/DA</v>
      </c>
      <c r="H555" s="26">
        <f>DB_INFO!H541</f>
        <v>0</v>
      </c>
      <c r="I555" s="26">
        <f>DB_INFO!I541</f>
        <v>0</v>
      </c>
      <c r="J555" s="26" t="str">
        <f>DB_INFO!J541</f>
        <v>Yes</v>
      </c>
      <c r="K555" s="94" t="s">
        <v>64</v>
      </c>
      <c r="L555" s="29"/>
      <c r="M555" s="43"/>
      <c r="N555" s="30"/>
      <c r="O555" s="49"/>
      <c r="P555" s="43"/>
      <c r="Q555" s="43"/>
      <c r="R555" s="43"/>
      <c r="S555" s="49"/>
      <c r="T555" s="43"/>
      <c r="U555" s="43"/>
      <c r="V555" s="44"/>
      <c r="W555" s="123"/>
      <c r="X555" s="49"/>
      <c r="Y555" s="49"/>
      <c r="Z555" s="49"/>
      <c r="AA555" s="49"/>
      <c r="AB555" s="49"/>
      <c r="AC555" s="49"/>
      <c r="AD555" s="49"/>
      <c r="AE555" s="118"/>
    </row>
    <row r="556" spans="1:31" ht="12" customHeight="1">
      <c r="A556" s="24">
        <v>538</v>
      </c>
      <c r="B556" s="25" t="str">
        <f>DB_INFO!B542</f>
        <v>ES</v>
      </c>
      <c r="C556" s="30" t="str">
        <f>DB_INFO!C542</f>
        <v>Food &amp; Beverages</v>
      </c>
      <c r="D556" s="25" t="str">
        <f>DB_INFO!D542</f>
        <v>Daily</v>
      </c>
      <c r="E556" s="25">
        <f>DB_INFO!E542</f>
        <v>0</v>
      </c>
      <c r="F556" s="26" t="str">
        <f>DB_INFO!F542</f>
        <v>0-20ºC</v>
      </c>
      <c r="G556" s="26" t="str">
        <f>DB_INFO!G542</f>
        <v>DK/DA</v>
      </c>
      <c r="H556" s="26">
        <f>DB_INFO!H542</f>
        <v>0</v>
      </c>
      <c r="I556" s="26" t="str">
        <f>DB_INFO!I542</f>
        <v>Less 10 years</v>
      </c>
      <c r="J556" s="26" t="str">
        <f>DB_INFO!J542</f>
        <v>Yes</v>
      </c>
      <c r="K556" s="94" t="s">
        <v>63</v>
      </c>
      <c r="L556" s="29" t="s">
        <v>55</v>
      </c>
      <c r="M556" s="43" t="s">
        <v>74</v>
      </c>
      <c r="N556" s="30"/>
      <c r="O556" s="49"/>
      <c r="P556" s="43">
        <v>1</v>
      </c>
      <c r="Q556" s="43">
        <v>1</v>
      </c>
      <c r="R556" s="43"/>
      <c r="S556" s="49"/>
      <c r="T556" s="43"/>
      <c r="U556" s="43">
        <v>1</v>
      </c>
      <c r="V556" s="44"/>
      <c r="W556" s="123"/>
      <c r="X556" s="49"/>
      <c r="Y556" s="49"/>
      <c r="Z556" s="49">
        <v>1</v>
      </c>
      <c r="AA556" s="49"/>
      <c r="AB556" s="49"/>
      <c r="AC556" s="49"/>
      <c r="AD556" s="49"/>
      <c r="AE556" s="118"/>
    </row>
    <row r="557" spans="1:31" ht="12" customHeight="1">
      <c r="A557" s="24">
        <v>539</v>
      </c>
      <c r="B557" s="25" t="str">
        <f>DB_INFO!B543</f>
        <v>ES</v>
      </c>
      <c r="C557" s="30" t="str">
        <f>DB_INFO!C543</f>
        <v>Food &amp; Beverages</v>
      </c>
      <c r="D557" s="25" t="str">
        <f>DB_INFO!D543</f>
        <v>Seasonal</v>
      </c>
      <c r="E557" s="25" t="str">
        <f>DB_INFO!E543</f>
        <v>51-100ºC</v>
      </c>
      <c r="F557" s="26" t="str">
        <f>DB_INFO!F543</f>
        <v>0 - (-20ºC)</v>
      </c>
      <c r="G557" s="26" t="str">
        <f>DB_INFO!G543</f>
        <v>DK/DA</v>
      </c>
      <c r="H557" s="26" t="str">
        <f>DB_INFO!H543</f>
        <v>Less 10 years</v>
      </c>
      <c r="I557" s="26" t="str">
        <f>DB_INFO!I543</f>
        <v>10-25 years</v>
      </c>
      <c r="J557" s="26" t="str">
        <f>DB_INFO!J543</f>
        <v>Yes</v>
      </c>
      <c r="K557" s="27" t="s">
        <v>63</v>
      </c>
      <c r="L557" s="29" t="s">
        <v>55</v>
      </c>
      <c r="M557" s="43" t="s">
        <v>74</v>
      </c>
      <c r="N557" s="30"/>
      <c r="O557" s="49"/>
      <c r="P557" s="43"/>
      <c r="Q557" s="43">
        <v>1</v>
      </c>
      <c r="R557" s="43"/>
      <c r="S557" s="49"/>
      <c r="T557" s="43"/>
      <c r="U557" s="43"/>
      <c r="V557" s="44"/>
      <c r="W557" s="123">
        <v>1</v>
      </c>
      <c r="X557" s="49"/>
      <c r="Y557" s="49"/>
      <c r="Z557" s="49"/>
      <c r="AA557" s="49"/>
      <c r="AB557" s="49"/>
      <c r="AC557" s="49"/>
      <c r="AD557" s="49"/>
      <c r="AE557" s="118"/>
    </row>
    <row r="558" spans="1:31" ht="12" customHeight="1">
      <c r="A558" s="24">
        <v>540</v>
      </c>
      <c r="B558" s="25" t="str">
        <f>DB_INFO!B544</f>
        <v>ES</v>
      </c>
      <c r="C558" s="30" t="str">
        <f>DB_INFO!C544</f>
        <v>Rubber &amp; Plastic</v>
      </c>
      <c r="D558" s="25" t="str">
        <f>DB_INFO!D544</f>
        <v>Daily</v>
      </c>
      <c r="E558" s="25" t="str">
        <f>DB_INFO!E544</f>
        <v>More 250ºC</v>
      </c>
      <c r="F558" s="26" t="str">
        <f>DB_INFO!F544</f>
        <v>0-20ºC</v>
      </c>
      <c r="G558" s="26" t="str">
        <f>DB_INFO!G544</f>
        <v>DK/DA</v>
      </c>
      <c r="H558" s="26" t="str">
        <f>DB_INFO!H544</f>
        <v>Less 10 years</v>
      </c>
      <c r="I558" s="26" t="str">
        <f>DB_INFO!I544</f>
        <v>10-25 years</v>
      </c>
      <c r="J558" s="26" t="str">
        <f>DB_INFO!J544</f>
        <v>No</v>
      </c>
      <c r="K558" s="94" t="s">
        <v>63</v>
      </c>
      <c r="L558" s="29" t="s">
        <v>55</v>
      </c>
      <c r="M558" s="43" t="s">
        <v>74</v>
      </c>
      <c r="N558" s="30"/>
      <c r="O558" s="49"/>
      <c r="P558" s="43">
        <v>1</v>
      </c>
      <c r="Q558" s="43">
        <v>1</v>
      </c>
      <c r="R558" s="43"/>
      <c r="S558" s="49"/>
      <c r="T558" s="43"/>
      <c r="U558" s="43"/>
      <c r="V558" s="44"/>
      <c r="W558" s="123">
        <v>1</v>
      </c>
      <c r="X558" s="49"/>
      <c r="Y558" s="49"/>
      <c r="Z558" s="49"/>
      <c r="AA558" s="49">
        <v>1</v>
      </c>
      <c r="AB558" s="49"/>
      <c r="AC558" s="49"/>
      <c r="AD558" s="49"/>
      <c r="AE558" s="118"/>
    </row>
    <row r="559" spans="1:31" ht="12" customHeight="1">
      <c r="A559" s="24">
        <v>541</v>
      </c>
      <c r="B559" s="25" t="str">
        <f>DB_INFO!B545</f>
        <v>ES</v>
      </c>
      <c r="C559" s="30" t="str">
        <f>DB_INFO!C545</f>
        <v>Machinery</v>
      </c>
      <c r="D559" s="25" t="str">
        <f>DB_INFO!D545</f>
        <v>Seasonal</v>
      </c>
      <c r="E559" s="25" t="str">
        <f>DB_INFO!E545</f>
        <v>More 250ºC</v>
      </c>
      <c r="F559" s="26">
        <f>DB_INFO!F545</f>
        <v>0</v>
      </c>
      <c r="G559" s="26" t="str">
        <f>DB_INFO!G545</f>
        <v>DK/DA</v>
      </c>
      <c r="H559" s="26" t="str">
        <f>DB_INFO!H545</f>
        <v>10-25 years</v>
      </c>
      <c r="I559" s="26">
        <f>DB_INFO!I545</f>
        <v>0</v>
      </c>
      <c r="J559" s="26" t="str">
        <f>DB_INFO!J545</f>
        <v>Yes</v>
      </c>
      <c r="K559" s="94" t="s">
        <v>64</v>
      </c>
      <c r="L559" s="29"/>
      <c r="M559" s="43"/>
      <c r="N559" s="30"/>
      <c r="O559" s="49"/>
      <c r="P559" s="43"/>
      <c r="Q559" s="43"/>
      <c r="R559" s="43"/>
      <c r="S559" s="49"/>
      <c r="T559" s="43"/>
      <c r="U559" s="43"/>
      <c r="V559" s="44"/>
      <c r="W559" s="123"/>
      <c r="X559" s="49"/>
      <c r="Y559" s="49"/>
      <c r="Z559" s="49"/>
      <c r="AA559" s="49"/>
      <c r="AB559" s="49"/>
      <c r="AC559" s="49"/>
      <c r="AD559" s="49"/>
      <c r="AE559" s="118"/>
    </row>
    <row r="560" spans="1:31" ht="12" customHeight="1">
      <c r="A560" s="24">
        <v>542</v>
      </c>
      <c r="B560" s="25" t="str">
        <f>DB_INFO!B546</f>
        <v>ES</v>
      </c>
      <c r="C560" s="30" t="str">
        <f>DB_INFO!C546</f>
        <v>Wood &amp; wood products</v>
      </c>
      <c r="D560" s="25" t="str">
        <f>DB_INFO!D546</f>
        <v>Seasonal</v>
      </c>
      <c r="E560" s="25" t="str">
        <f>DB_INFO!E546</f>
        <v>More 250ºC</v>
      </c>
      <c r="F560" s="26">
        <f>DB_INFO!F546</f>
        <v>0</v>
      </c>
      <c r="G560" s="26" t="str">
        <f>DB_INFO!G546</f>
        <v>DK/DA</v>
      </c>
      <c r="H560" s="26" t="str">
        <f>DB_INFO!H546</f>
        <v>10-25 years</v>
      </c>
      <c r="I560" s="26">
        <f>DB_INFO!I546</f>
        <v>0</v>
      </c>
      <c r="J560" s="26" t="str">
        <f>DB_INFO!J546</f>
        <v>No</v>
      </c>
      <c r="K560" s="27" t="s">
        <v>64</v>
      </c>
      <c r="L560" s="29"/>
      <c r="M560" s="43"/>
      <c r="N560" s="30"/>
      <c r="O560" s="49"/>
      <c r="P560" s="43"/>
      <c r="Q560" s="43"/>
      <c r="R560" s="43"/>
      <c r="S560" s="49"/>
      <c r="T560" s="43"/>
      <c r="U560" s="43"/>
      <c r="V560" s="44"/>
      <c r="W560" s="123"/>
      <c r="X560" s="49"/>
      <c r="Y560" s="49"/>
      <c r="Z560" s="49"/>
      <c r="AA560" s="49"/>
      <c r="AB560" s="49"/>
      <c r="AC560" s="49"/>
      <c r="AD560" s="49"/>
      <c r="AE560" s="118"/>
    </row>
    <row r="561" spans="1:31" ht="12" customHeight="1">
      <c r="A561" s="24">
        <v>543</v>
      </c>
      <c r="B561" s="25" t="str">
        <f>DB_INFO!B547</f>
        <v>ES</v>
      </c>
      <c r="C561" s="30" t="str">
        <f>DB_INFO!C547</f>
        <v>Wood &amp; wood products</v>
      </c>
      <c r="D561" s="25" t="str">
        <f>DB_INFO!D547</f>
        <v>Weekly</v>
      </c>
      <c r="E561" s="25">
        <f>DB_INFO!E547</f>
        <v>0</v>
      </c>
      <c r="F561" s="26">
        <f>DB_INFO!F547</f>
        <v>0</v>
      </c>
      <c r="G561" s="26" t="str">
        <f>DB_INFO!G547</f>
        <v>DK/DA</v>
      </c>
      <c r="H561" s="26" t="str">
        <f>DB_INFO!H547</f>
        <v>10-25 years</v>
      </c>
      <c r="I561" s="26">
        <f>DB_INFO!I547</f>
        <v>0</v>
      </c>
      <c r="J561" s="26" t="str">
        <f>DB_INFO!J547</f>
        <v>No</v>
      </c>
      <c r="K561" s="27" t="s">
        <v>64</v>
      </c>
      <c r="L561" s="29"/>
      <c r="M561" s="43"/>
      <c r="N561" s="30"/>
      <c r="O561" s="49"/>
      <c r="P561" s="43"/>
      <c r="Q561" s="43"/>
      <c r="R561" s="43"/>
      <c r="S561" s="49"/>
      <c r="T561" s="43"/>
      <c r="U561" s="43"/>
      <c r="V561" s="44"/>
      <c r="W561" s="123"/>
      <c r="X561" s="49"/>
      <c r="Y561" s="49"/>
      <c r="Z561" s="49"/>
      <c r="AA561" s="49"/>
      <c r="AB561" s="49"/>
      <c r="AC561" s="49"/>
      <c r="AD561" s="49"/>
      <c r="AE561" s="118"/>
    </row>
    <row r="562" spans="1:31" ht="12" customHeight="1">
      <c r="A562" s="24">
        <v>544</v>
      </c>
      <c r="B562" s="25" t="str">
        <f>DB_INFO!B548</f>
        <v>ES</v>
      </c>
      <c r="C562" s="30" t="str">
        <f>DB_INFO!C548</f>
        <v>Machinery</v>
      </c>
      <c r="D562" s="25" t="str">
        <f>DB_INFO!D548</f>
        <v>Weekly</v>
      </c>
      <c r="E562" s="25" t="str">
        <f>DB_INFO!E548</f>
        <v>More 250ºC</v>
      </c>
      <c r="F562" s="26">
        <f>DB_INFO!F548</f>
        <v>0</v>
      </c>
      <c r="G562" s="26" t="str">
        <f>DB_INFO!G548</f>
        <v>DK/DA</v>
      </c>
      <c r="H562" s="26" t="str">
        <f>DB_INFO!H548</f>
        <v>More 25 years</v>
      </c>
      <c r="I562" s="26">
        <f>DB_INFO!I548</f>
        <v>0</v>
      </c>
      <c r="J562" s="26" t="str">
        <f>DB_INFO!J548</f>
        <v>Yes</v>
      </c>
      <c r="K562" s="94" t="s">
        <v>64</v>
      </c>
      <c r="L562" s="29"/>
      <c r="M562" s="43"/>
      <c r="N562" s="30"/>
      <c r="O562" s="49"/>
      <c r="P562" s="43"/>
      <c r="Q562" s="43"/>
      <c r="R562" s="43"/>
      <c r="S562" s="49"/>
      <c r="T562" s="43"/>
      <c r="U562" s="43"/>
      <c r="V562" s="44"/>
      <c r="W562" s="123"/>
      <c r="X562" s="49"/>
      <c r="Y562" s="49"/>
      <c r="Z562" s="49"/>
      <c r="AA562" s="49"/>
      <c r="AB562" s="49"/>
      <c r="AC562" s="49"/>
      <c r="AD562" s="49"/>
      <c r="AE562" s="118"/>
    </row>
    <row r="563" spans="1:31" ht="12" customHeight="1">
      <c r="A563" s="24">
        <v>545</v>
      </c>
      <c r="B563" s="25" t="str">
        <f>DB_INFO!B549</f>
        <v>ES</v>
      </c>
      <c r="C563" s="30" t="str">
        <f>DB_INFO!C549</f>
        <v>Rubber &amp; Plastic</v>
      </c>
      <c r="D563" s="25" t="str">
        <f>DB_INFO!D549</f>
        <v>Daily</v>
      </c>
      <c r="E563" s="25" t="str">
        <f>DB_INFO!E549</f>
        <v>More 250ºC</v>
      </c>
      <c r="F563" s="26">
        <f>DB_INFO!F549</f>
        <v>0</v>
      </c>
      <c r="G563" s="26" t="str">
        <f>DB_INFO!G549</f>
        <v>DK/DA</v>
      </c>
      <c r="H563" s="26" t="str">
        <f>DB_INFO!H549</f>
        <v>Less 10 years</v>
      </c>
      <c r="I563" s="26">
        <f>DB_INFO!I549</f>
        <v>0</v>
      </c>
      <c r="J563" s="26" t="str">
        <f>DB_INFO!J549</f>
        <v>No</v>
      </c>
      <c r="K563" s="94" t="s">
        <v>64</v>
      </c>
      <c r="L563" s="29"/>
      <c r="M563" s="43"/>
      <c r="N563" s="30"/>
      <c r="O563" s="49"/>
      <c r="P563" s="43"/>
      <c r="Q563" s="43"/>
      <c r="R563" s="43"/>
      <c r="S563" s="49"/>
      <c r="T563" s="43"/>
      <c r="U563" s="43"/>
      <c r="V563" s="44"/>
      <c r="W563" s="123"/>
      <c r="X563" s="49"/>
      <c r="Y563" s="49"/>
      <c r="Z563" s="49"/>
      <c r="AA563" s="49"/>
      <c r="AB563" s="49"/>
      <c r="AC563" s="49"/>
      <c r="AD563" s="49"/>
      <c r="AE563" s="118"/>
    </row>
    <row r="564" spans="1:31" ht="12" customHeight="1">
      <c r="A564" s="24">
        <v>546</v>
      </c>
      <c r="B564" s="25" t="str">
        <f>DB_INFO!B550</f>
        <v>ES</v>
      </c>
      <c r="C564" s="30" t="str">
        <f>DB_INFO!C550</f>
        <v>Machinery</v>
      </c>
      <c r="D564" s="25" t="str">
        <f>DB_INFO!D550</f>
        <v>Weekly</v>
      </c>
      <c r="E564" s="25" t="str">
        <f>DB_INFO!E550</f>
        <v>More 250ºC</v>
      </c>
      <c r="F564" s="26">
        <f>DB_INFO!F550</f>
        <v>0</v>
      </c>
      <c r="G564" s="26" t="str">
        <f>DB_INFO!G550</f>
        <v>DK/DA</v>
      </c>
      <c r="H564" s="26" t="str">
        <f>DB_INFO!H550</f>
        <v>More 25 years</v>
      </c>
      <c r="I564" s="26">
        <f>DB_INFO!I550</f>
        <v>0</v>
      </c>
      <c r="J564" s="26" t="str">
        <f>DB_INFO!J550</f>
        <v>Yes</v>
      </c>
      <c r="K564" s="94" t="s">
        <v>64</v>
      </c>
      <c r="L564" s="29"/>
      <c r="M564" s="43"/>
      <c r="N564" s="30"/>
      <c r="O564" s="49"/>
      <c r="P564" s="43"/>
      <c r="Q564" s="43"/>
      <c r="R564" s="43"/>
      <c r="S564" s="49"/>
      <c r="T564" s="43"/>
      <c r="U564" s="43"/>
      <c r="V564" s="44"/>
      <c r="W564" s="123"/>
      <c r="X564" s="49"/>
      <c r="Y564" s="49"/>
      <c r="Z564" s="49"/>
      <c r="AA564" s="49"/>
      <c r="AB564" s="49"/>
      <c r="AC564" s="49"/>
      <c r="AD564" s="49"/>
      <c r="AE564" s="118"/>
    </row>
    <row r="565" spans="1:31" ht="12" customHeight="1">
      <c r="A565" s="24">
        <v>547</v>
      </c>
      <c r="B565" s="25" t="str">
        <f>DB_INFO!B551</f>
        <v>ES</v>
      </c>
      <c r="C565" s="30" t="str">
        <f>DB_INFO!C551</f>
        <v>Machinery</v>
      </c>
      <c r="D565" s="25" t="str">
        <f>DB_INFO!D551</f>
        <v>Weekly</v>
      </c>
      <c r="E565" s="25" t="str">
        <f>DB_INFO!E551</f>
        <v>More 250ºC</v>
      </c>
      <c r="F565" s="26">
        <f>DB_INFO!F551</f>
        <v>0</v>
      </c>
      <c r="G565" s="26" t="str">
        <f>DB_INFO!G551</f>
        <v>DK/DA</v>
      </c>
      <c r="H565" s="26" t="str">
        <f>DB_INFO!H551</f>
        <v>10-25 years</v>
      </c>
      <c r="I565" s="26">
        <f>DB_INFO!I551</f>
        <v>0</v>
      </c>
      <c r="J565" s="26" t="str">
        <f>DB_INFO!J551</f>
        <v>Yes</v>
      </c>
      <c r="K565" s="27" t="s">
        <v>64</v>
      </c>
      <c r="L565" s="29"/>
      <c r="M565" s="43"/>
      <c r="N565" s="30"/>
      <c r="O565" s="49"/>
      <c r="P565" s="43"/>
      <c r="Q565" s="43"/>
      <c r="R565" s="43"/>
      <c r="S565" s="49"/>
      <c r="T565" s="43"/>
      <c r="U565" s="43"/>
      <c r="V565" s="44"/>
      <c r="W565" s="123"/>
      <c r="X565" s="49"/>
      <c r="Y565" s="49"/>
      <c r="Z565" s="49"/>
      <c r="AA565" s="49"/>
      <c r="AB565" s="49"/>
      <c r="AC565" s="49"/>
      <c r="AD565" s="49"/>
      <c r="AE565" s="118"/>
    </row>
    <row r="566" spans="1:31" ht="12" customHeight="1">
      <c r="A566" s="24">
        <v>548</v>
      </c>
      <c r="B566" s="25" t="str">
        <f>DB_INFO!B552</f>
        <v>ES</v>
      </c>
      <c r="C566" s="30" t="str">
        <f>DB_INFO!C552</f>
        <v>Chemical</v>
      </c>
      <c r="D566" s="25" t="str">
        <f>DB_INFO!D552</f>
        <v>Daily</v>
      </c>
      <c r="E566" s="25" t="str">
        <f>DB_INFO!E552</f>
        <v>More 250ºC</v>
      </c>
      <c r="F566" s="26">
        <f>DB_INFO!F552</f>
        <v>0</v>
      </c>
      <c r="G566" s="26" t="str">
        <f>DB_INFO!G552</f>
        <v>DK/DA</v>
      </c>
      <c r="H566" s="26" t="str">
        <f>DB_INFO!H552</f>
        <v>Less 10 years</v>
      </c>
      <c r="I566" s="26">
        <f>DB_INFO!I552</f>
        <v>0</v>
      </c>
      <c r="J566" s="26" t="str">
        <f>DB_INFO!J552</f>
        <v>Yes</v>
      </c>
      <c r="K566" s="94" t="s">
        <v>64</v>
      </c>
      <c r="L566" s="29"/>
      <c r="M566" s="43"/>
      <c r="N566" s="30"/>
      <c r="O566" s="49"/>
      <c r="P566" s="43"/>
      <c r="Q566" s="43"/>
      <c r="R566" s="43"/>
      <c r="S566" s="49"/>
      <c r="T566" s="43"/>
      <c r="U566" s="43"/>
      <c r="V566" s="44"/>
      <c r="W566" s="123"/>
      <c r="X566" s="49"/>
      <c r="Y566" s="49"/>
      <c r="Z566" s="49"/>
      <c r="AA566" s="49"/>
      <c r="AB566" s="49"/>
      <c r="AC566" s="49"/>
      <c r="AD566" s="49"/>
      <c r="AE566" s="118"/>
    </row>
    <row r="567" spans="1:31" ht="12" customHeight="1">
      <c r="A567" s="24">
        <v>549</v>
      </c>
      <c r="B567" s="25" t="str">
        <f>DB_INFO!B553</f>
        <v>ES</v>
      </c>
      <c r="C567" s="30" t="str">
        <f>DB_INFO!C553</f>
        <v>Food &amp; Beverages</v>
      </c>
      <c r="D567" s="25" t="str">
        <f>DB_INFO!D553</f>
        <v>Daily</v>
      </c>
      <c r="E567" s="25" t="str">
        <f>DB_INFO!E553</f>
        <v>More 250ºC</v>
      </c>
      <c r="F567" s="26">
        <f>DB_INFO!F553</f>
        <v>0</v>
      </c>
      <c r="G567" s="26" t="str">
        <f>DB_INFO!G553</f>
        <v>DK/DA</v>
      </c>
      <c r="H567" s="26" t="str">
        <f>DB_INFO!H553</f>
        <v>10-25 years</v>
      </c>
      <c r="I567" s="26">
        <f>DB_INFO!I553</f>
        <v>0</v>
      </c>
      <c r="J567" s="26" t="str">
        <f>DB_INFO!J553</f>
        <v>No</v>
      </c>
      <c r="K567" s="27" t="s">
        <v>64</v>
      </c>
      <c r="L567" s="29"/>
      <c r="M567" s="43"/>
      <c r="N567" s="30"/>
      <c r="O567" s="49"/>
      <c r="P567" s="43"/>
      <c r="Q567" s="43"/>
      <c r="R567" s="43"/>
      <c r="S567" s="49"/>
      <c r="T567" s="43"/>
      <c r="U567" s="43"/>
      <c r="V567" s="44"/>
      <c r="W567" s="123"/>
      <c r="X567" s="49"/>
      <c r="Y567" s="49"/>
      <c r="Z567" s="49"/>
      <c r="AA567" s="49"/>
      <c r="AB567" s="49"/>
      <c r="AC567" s="49"/>
      <c r="AD567" s="49"/>
      <c r="AE567" s="118"/>
    </row>
    <row r="568" spans="1:31" ht="12" customHeight="1">
      <c r="A568" s="97">
        <v>550</v>
      </c>
      <c r="B568" s="32" t="str">
        <f>DB_INFO!B554</f>
        <v>ES</v>
      </c>
      <c r="C568" s="45" t="str">
        <f>DB_INFO!C554</f>
        <v>Food &amp; Beverages</v>
      </c>
      <c r="D568" s="32" t="str">
        <f>DB_INFO!D554</f>
        <v>Weekly</v>
      </c>
      <c r="E568" s="32" t="str">
        <f>DB_INFO!E554</f>
        <v>More 250ºC</v>
      </c>
      <c r="F568" s="33" t="str">
        <f>DB_INFO!F554</f>
        <v>0-20ºC</v>
      </c>
      <c r="G568" s="33" t="str">
        <f>DB_INFO!G554</f>
        <v>DK/DA</v>
      </c>
      <c r="H568" s="33" t="str">
        <f>DB_INFO!H554</f>
        <v>Less 10 years</v>
      </c>
      <c r="I568" s="33" t="str">
        <f>DB_INFO!I554</f>
        <v>Less 10 years</v>
      </c>
      <c r="J568" s="33" t="str">
        <f>DB_INFO!J554</f>
        <v>Yes</v>
      </c>
      <c r="K568" s="35" t="s">
        <v>148</v>
      </c>
      <c r="L568" s="34" t="s">
        <v>55</v>
      </c>
      <c r="M568" s="46" t="s">
        <v>74</v>
      </c>
      <c r="N568" s="45"/>
      <c r="O568" s="50"/>
      <c r="P568" s="46"/>
      <c r="Q568" s="46">
        <v>1</v>
      </c>
      <c r="R568" s="46"/>
      <c r="S568" s="50"/>
      <c r="T568" s="46"/>
      <c r="U568" s="46"/>
      <c r="V568" s="47"/>
      <c r="W568" s="126">
        <v>1</v>
      </c>
      <c r="X568" s="50"/>
      <c r="Y568" s="50"/>
      <c r="Z568" s="50"/>
      <c r="AA568" s="50"/>
      <c r="AB568" s="50"/>
      <c r="AC568" s="50"/>
      <c r="AD568" s="50"/>
      <c r="AE568" s="127"/>
    </row>
    <row r="569" spans="1:31" ht="12" customHeight="1">
      <c r="A569" s="24">
        <v>551</v>
      </c>
      <c r="B569" s="25" t="str">
        <f>DB_INFO!B555</f>
        <v>NL</v>
      </c>
      <c r="C569" s="30" t="str">
        <f>DB_INFO!C555</f>
        <v>Food &amp; Beverages</v>
      </c>
      <c r="D569" s="25" t="str">
        <f>DB_INFO!D555</f>
        <v>DK/DA</v>
      </c>
      <c r="E569" s="25" t="str">
        <f>DB_INFO!E555</f>
        <v>dk/DA</v>
      </c>
      <c r="F569" s="26" t="str">
        <f>DB_INFO!F555</f>
        <v>Less -20ºC</v>
      </c>
      <c r="G569" s="26" t="str">
        <f>DB_INFO!G555</f>
        <v>Above 250M€</v>
      </c>
      <c r="H569" s="26">
        <f>DB_INFO!H555</f>
        <v>0</v>
      </c>
      <c r="I569" s="26">
        <f>DB_INFO!I555</f>
        <v>0</v>
      </c>
      <c r="J569" s="26" t="str">
        <f>DB_INFO!J555</f>
        <v>Yes</v>
      </c>
      <c r="K569" s="94" t="s">
        <v>64</v>
      </c>
      <c r="L569" s="29"/>
      <c r="M569" s="43"/>
      <c r="N569" s="30"/>
      <c r="O569" s="49"/>
      <c r="P569" s="43"/>
      <c r="Q569" s="43"/>
      <c r="R569" s="43"/>
      <c r="S569" s="49"/>
      <c r="T569" s="43"/>
      <c r="U569" s="43"/>
      <c r="V569" s="44"/>
      <c r="W569" s="123"/>
      <c r="X569" s="49"/>
      <c r="Y569" s="49"/>
      <c r="Z569" s="49"/>
      <c r="AA569" s="49"/>
      <c r="AB569" s="49"/>
      <c r="AC569" s="49"/>
      <c r="AD569" s="49"/>
      <c r="AE569" s="118"/>
    </row>
    <row r="570" spans="1:31" ht="12" customHeight="1">
      <c r="A570" s="24">
        <v>552</v>
      </c>
      <c r="B570" s="25" t="str">
        <f>DB_INFO!B556</f>
        <v>NL</v>
      </c>
      <c r="C570" s="30" t="str">
        <f>DB_INFO!C556</f>
        <v>Others</v>
      </c>
      <c r="D570" s="25" t="str">
        <f>DB_INFO!D556</f>
        <v>DK/DA</v>
      </c>
      <c r="E570" s="25" t="str">
        <f>DB_INFO!E556</f>
        <v>101-250ºC</v>
      </c>
      <c r="F570" s="26" t="str">
        <f>DB_INFO!F556</f>
        <v>0-20ºC</v>
      </c>
      <c r="G570" s="26" t="str">
        <f>DB_INFO!G556</f>
        <v>Above 250M€</v>
      </c>
      <c r="H570" s="26">
        <f>DB_INFO!H556</f>
        <v>0</v>
      </c>
      <c r="I570" s="26">
        <f>DB_INFO!I556</f>
        <v>0</v>
      </c>
      <c r="J570" s="26" t="str">
        <f>DB_INFO!J556</f>
        <v>Yes</v>
      </c>
      <c r="K570" s="94" t="s">
        <v>424</v>
      </c>
      <c r="L570" s="28" t="s">
        <v>55</v>
      </c>
      <c r="M570" s="149" t="s">
        <v>74</v>
      </c>
      <c r="N570" s="30"/>
      <c r="O570" s="49"/>
      <c r="P570" s="43"/>
      <c r="Q570" s="43">
        <v>1</v>
      </c>
      <c r="R570" s="43"/>
      <c r="S570" s="49"/>
      <c r="T570" s="43"/>
      <c r="U570" s="43"/>
      <c r="V570" s="44"/>
      <c r="W570" s="123"/>
      <c r="X570" s="49"/>
      <c r="Y570" s="49"/>
      <c r="Z570" s="49"/>
      <c r="AA570" s="49"/>
      <c r="AB570" s="49"/>
      <c r="AC570" s="49"/>
      <c r="AD570" s="49"/>
      <c r="AE570" s="118">
        <v>1</v>
      </c>
    </row>
    <row r="571" spans="1:31" ht="12" customHeight="1">
      <c r="A571" s="24">
        <v>553</v>
      </c>
      <c r="B571" s="25" t="str">
        <f>DB_INFO!B557</f>
        <v>NL</v>
      </c>
      <c r="C571" s="30" t="str">
        <f>DB_INFO!C557</f>
        <v>Food &amp; Beverages</v>
      </c>
      <c r="D571" s="25" t="str">
        <f>DB_INFO!D557</f>
        <v>Daily</v>
      </c>
      <c r="E571" s="25" t="str">
        <f>DB_INFO!E557</f>
        <v>101-250ºC</v>
      </c>
      <c r="F571" s="26" t="str">
        <f>DB_INFO!F557</f>
        <v>More 20ºC</v>
      </c>
      <c r="G571" s="26" t="str">
        <f>DB_INFO!G557</f>
        <v>10-59M€</v>
      </c>
      <c r="H571" s="26">
        <f>DB_INFO!H557</f>
        <v>0</v>
      </c>
      <c r="I571" s="26">
        <f>DB_INFO!I557</f>
        <v>0</v>
      </c>
      <c r="J571" s="26" t="str">
        <f>DB_INFO!J557</f>
        <v>Yes</v>
      </c>
      <c r="K571" s="94" t="s">
        <v>424</v>
      </c>
      <c r="L571" s="28" t="s">
        <v>55</v>
      </c>
      <c r="M571" s="149" t="s">
        <v>74</v>
      </c>
      <c r="N571" s="30">
        <v>1</v>
      </c>
      <c r="O571" s="49">
        <v>1</v>
      </c>
      <c r="P571" s="43">
        <v>1</v>
      </c>
      <c r="Q571" s="43">
        <v>1</v>
      </c>
      <c r="R571" s="43"/>
      <c r="S571" s="49"/>
      <c r="T571" s="43">
        <v>1</v>
      </c>
      <c r="U571" s="43"/>
      <c r="V571" s="44"/>
      <c r="W571" s="123"/>
      <c r="X571" s="49"/>
      <c r="Y571" s="49"/>
      <c r="Z571" s="49"/>
      <c r="AA571" s="49">
        <v>1</v>
      </c>
      <c r="AB571" s="49"/>
      <c r="AC571" s="49"/>
      <c r="AD571" s="49"/>
      <c r="AE571" s="118"/>
    </row>
    <row r="572" spans="1:31" ht="12" customHeight="1">
      <c r="A572" s="24">
        <v>554</v>
      </c>
      <c r="B572" s="25" t="str">
        <f>DB_INFO!B558</f>
        <v>NL</v>
      </c>
      <c r="C572" s="30" t="str">
        <f>DB_INFO!C558</f>
        <v>Food &amp; Beverages</v>
      </c>
      <c r="D572" s="25" t="str">
        <f>DB_INFO!D558</f>
        <v>DK/DA</v>
      </c>
      <c r="E572" s="25" t="str">
        <f>DB_INFO!E558</f>
        <v>101-250ºC</v>
      </c>
      <c r="F572" s="26" t="str">
        <f>DB_INFO!F558</f>
        <v>More 20ºC</v>
      </c>
      <c r="G572" s="26" t="str">
        <f>DB_INFO!G558</f>
        <v>10-59M€</v>
      </c>
      <c r="H572" s="26">
        <f>DB_INFO!H558</f>
        <v>0</v>
      </c>
      <c r="I572" s="26">
        <f>DB_INFO!I558</f>
        <v>0</v>
      </c>
      <c r="J572" s="26" t="str">
        <f>DB_INFO!J558</f>
        <v>Yes</v>
      </c>
      <c r="K572" s="94" t="s">
        <v>64</v>
      </c>
      <c r="L572" s="29"/>
      <c r="M572" s="43"/>
      <c r="N572" s="30"/>
      <c r="O572" s="49"/>
      <c r="P572" s="43"/>
      <c r="Q572" s="43"/>
      <c r="R572" s="43"/>
      <c r="S572" s="49"/>
      <c r="T572" s="43"/>
      <c r="U572" s="43"/>
      <c r="V572" s="44"/>
      <c r="W572" s="123"/>
      <c r="X572" s="49"/>
      <c r="Y572" s="49"/>
      <c r="Z572" s="49"/>
      <c r="AA572" s="49"/>
      <c r="AB572" s="49"/>
      <c r="AC572" s="49"/>
      <c r="AD572" s="49"/>
      <c r="AE572" s="118"/>
    </row>
    <row r="573" spans="1:31" ht="12" customHeight="1">
      <c r="A573" s="24">
        <v>555</v>
      </c>
      <c r="B573" s="25" t="str">
        <f>DB_INFO!B559</f>
        <v>NL</v>
      </c>
      <c r="C573" s="30" t="str">
        <f>DB_INFO!C559</f>
        <v>Textil &amp; Clothing</v>
      </c>
      <c r="D573" s="25" t="str">
        <f>DB_INFO!D559</f>
        <v>DK/DA</v>
      </c>
      <c r="E573" s="25" t="str">
        <f>DB_INFO!E559</f>
        <v>51-100ºC</v>
      </c>
      <c r="F573" s="26" t="str">
        <f>DB_INFO!F559</f>
        <v>More 20ºC</v>
      </c>
      <c r="G573" s="26" t="str">
        <f>DB_INFO!G559</f>
        <v>10-59M€</v>
      </c>
      <c r="H573" s="26">
        <f>DB_INFO!H559</f>
        <v>0</v>
      </c>
      <c r="I573" s="26">
        <f>DB_INFO!I559</f>
        <v>0</v>
      </c>
      <c r="J573" s="26" t="str">
        <f>DB_INFO!J559</f>
        <v>Yes</v>
      </c>
      <c r="K573" s="94" t="s">
        <v>426</v>
      </c>
      <c r="L573" s="28" t="s">
        <v>55</v>
      </c>
      <c r="M573" s="149" t="s">
        <v>74</v>
      </c>
      <c r="N573" s="30"/>
      <c r="O573" s="49"/>
      <c r="P573" s="43"/>
      <c r="Q573" s="43">
        <v>1</v>
      </c>
      <c r="R573" s="43">
        <v>1</v>
      </c>
      <c r="S573" s="49"/>
      <c r="T573" s="43">
        <v>1</v>
      </c>
      <c r="U573" s="43"/>
      <c r="V573" s="44"/>
      <c r="W573" s="123"/>
      <c r="X573" s="49"/>
      <c r="Y573" s="49"/>
      <c r="Z573" s="49">
        <v>1</v>
      </c>
      <c r="AA573" s="49"/>
      <c r="AB573" s="49"/>
      <c r="AC573" s="49"/>
      <c r="AD573" s="49"/>
      <c r="AE573" s="118"/>
    </row>
    <row r="574" spans="1:31" ht="12" customHeight="1">
      <c r="A574" s="24">
        <v>556</v>
      </c>
      <c r="B574" s="25" t="str">
        <f>DB_INFO!B560</f>
        <v>NL</v>
      </c>
      <c r="C574" s="30" t="str">
        <f>DB_INFO!C560</f>
        <v>Textil &amp; Clothing</v>
      </c>
      <c r="D574" s="25" t="str">
        <f>DB_INFO!D560</f>
        <v>Daily</v>
      </c>
      <c r="E574" s="25" t="str">
        <f>DB_INFO!E560</f>
        <v>51-100ºC</v>
      </c>
      <c r="F574" s="26" t="str">
        <f>DB_INFO!F560</f>
        <v>More 20ºC</v>
      </c>
      <c r="G574" s="26" t="str">
        <f>DB_INFO!G560</f>
        <v>Below 9M€</v>
      </c>
      <c r="H574" s="26">
        <f>DB_INFO!H560</f>
        <v>0</v>
      </c>
      <c r="I574" s="26">
        <f>DB_INFO!I560</f>
        <v>0</v>
      </c>
      <c r="J574" s="26" t="str">
        <f>DB_INFO!J560</f>
        <v>No</v>
      </c>
      <c r="K574" s="27" t="s">
        <v>70</v>
      </c>
      <c r="L574" s="28" t="s">
        <v>55</v>
      </c>
      <c r="M574" s="149" t="s">
        <v>74</v>
      </c>
      <c r="N574" s="30"/>
      <c r="O574" s="49"/>
      <c r="P574" s="43"/>
      <c r="Q574" s="43">
        <v>1</v>
      </c>
      <c r="R574" s="43"/>
      <c r="S574" s="49"/>
      <c r="T574" s="43"/>
      <c r="U574" s="43"/>
      <c r="V574" s="44"/>
      <c r="W574" s="123"/>
      <c r="X574" s="49"/>
      <c r="Y574" s="49"/>
      <c r="Z574" s="49"/>
      <c r="AA574" s="49">
        <v>1</v>
      </c>
      <c r="AB574" s="49"/>
      <c r="AC574" s="49"/>
      <c r="AD574" s="49"/>
      <c r="AE574" s="118"/>
    </row>
    <row r="575" spans="1:31" ht="12" customHeight="1">
      <c r="A575" s="24">
        <v>557</v>
      </c>
      <c r="B575" s="25" t="str">
        <f>DB_INFO!B561</f>
        <v>NL</v>
      </c>
      <c r="C575" s="30" t="str">
        <f>DB_INFO!C561</f>
        <v>Others</v>
      </c>
      <c r="D575" s="25" t="str">
        <f>DB_INFO!D561</f>
        <v>DK/DA</v>
      </c>
      <c r="E575" s="25" t="str">
        <f>DB_INFO!E561</f>
        <v>101-250ºC</v>
      </c>
      <c r="F575" s="26" t="str">
        <f>DB_INFO!F561</f>
        <v>0 - (-20ºC)</v>
      </c>
      <c r="G575" s="26" t="str">
        <f>DB_INFO!G561</f>
        <v>Above 250M€</v>
      </c>
      <c r="H575" s="26">
        <f>DB_INFO!H561</f>
        <v>0</v>
      </c>
      <c r="I575" s="26">
        <f>DB_INFO!I561</f>
        <v>0</v>
      </c>
      <c r="J575" s="26" t="str">
        <f>DB_INFO!J561</f>
        <v>Yes</v>
      </c>
      <c r="K575" s="94" t="s">
        <v>424</v>
      </c>
      <c r="L575" s="28" t="s">
        <v>55</v>
      </c>
      <c r="M575" s="149" t="s">
        <v>74</v>
      </c>
      <c r="N575" s="30"/>
      <c r="O575" s="49"/>
      <c r="P575" s="43"/>
      <c r="Q575" s="43">
        <v>1</v>
      </c>
      <c r="R575" s="43"/>
      <c r="S575" s="49"/>
      <c r="T575" s="43">
        <v>1</v>
      </c>
      <c r="U575" s="43"/>
      <c r="V575" s="44"/>
      <c r="W575" s="123">
        <v>1</v>
      </c>
      <c r="X575" s="49"/>
      <c r="Y575" s="49"/>
      <c r="Z575" s="49"/>
      <c r="AA575" s="49"/>
      <c r="AB575" s="49"/>
      <c r="AC575" s="49"/>
      <c r="AD575" s="49"/>
      <c r="AE575" s="118"/>
    </row>
    <row r="576" spans="1:31" ht="12" customHeight="1">
      <c r="A576" s="24">
        <v>558</v>
      </c>
      <c r="B576" s="25" t="str">
        <f>DB_INFO!B562</f>
        <v>NL</v>
      </c>
      <c r="C576" s="30" t="str">
        <f>DB_INFO!C562</f>
        <v>Textil &amp; Clothing</v>
      </c>
      <c r="D576" s="25" t="str">
        <f>DB_INFO!D562</f>
        <v>DK/DA</v>
      </c>
      <c r="E576" s="25" t="str">
        <f>DB_INFO!E562</f>
        <v>101-250ºC</v>
      </c>
      <c r="F576" s="26" t="str">
        <f>DB_INFO!F562</f>
        <v>0-20ºC</v>
      </c>
      <c r="G576" s="26" t="str">
        <f>DB_INFO!G562</f>
        <v>Below 9M€</v>
      </c>
      <c r="H576" s="26">
        <f>DB_INFO!H562</f>
        <v>0</v>
      </c>
      <c r="I576" s="26">
        <f>DB_INFO!I562</f>
        <v>0</v>
      </c>
      <c r="J576" s="26" t="str">
        <f>DB_INFO!J562</f>
        <v>Yes</v>
      </c>
      <c r="K576" s="27" t="s">
        <v>64</v>
      </c>
      <c r="L576" s="29"/>
      <c r="M576" s="43"/>
      <c r="N576" s="30"/>
      <c r="O576" s="49"/>
      <c r="P576" s="43"/>
      <c r="Q576" s="43"/>
      <c r="R576" s="43"/>
      <c r="S576" s="49"/>
      <c r="T576" s="43"/>
      <c r="U576" s="43"/>
      <c r="V576" s="44"/>
      <c r="W576" s="123"/>
      <c r="X576" s="49"/>
      <c r="Y576" s="49"/>
      <c r="Z576" s="49"/>
      <c r="AA576" s="49"/>
      <c r="AB576" s="49"/>
      <c r="AC576" s="49"/>
      <c r="AD576" s="49"/>
      <c r="AE576" s="118"/>
    </row>
    <row r="577" spans="1:31" ht="12" customHeight="1">
      <c r="A577" s="24">
        <v>559</v>
      </c>
      <c r="B577" s="25" t="str">
        <f>DB_INFO!B563</f>
        <v>NL</v>
      </c>
      <c r="C577" s="30" t="str">
        <f>DB_INFO!C563</f>
        <v>Food &amp; Beverages</v>
      </c>
      <c r="D577" s="25" t="str">
        <f>DB_INFO!D563</f>
        <v>Daily</v>
      </c>
      <c r="E577" s="25" t="str">
        <f>DB_INFO!E563</f>
        <v>51-100ºC</v>
      </c>
      <c r="F577" s="26" t="str">
        <f>DB_INFO!F563</f>
        <v>0-20ºC</v>
      </c>
      <c r="G577" s="26" t="str">
        <f>DB_INFO!G563</f>
        <v>DK/DA</v>
      </c>
      <c r="H577" s="26">
        <f>DB_INFO!H563</f>
        <v>0</v>
      </c>
      <c r="I577" s="26">
        <f>DB_INFO!I563</f>
        <v>0</v>
      </c>
      <c r="J577" s="26" t="str">
        <f>DB_INFO!J563</f>
        <v>Yes</v>
      </c>
      <c r="K577" s="94" t="s">
        <v>424</v>
      </c>
      <c r="L577" s="28" t="s">
        <v>55</v>
      </c>
      <c r="M577" s="149" t="s">
        <v>74</v>
      </c>
      <c r="N577" s="30"/>
      <c r="O577" s="49"/>
      <c r="P577" s="43"/>
      <c r="Q577" s="43">
        <v>1</v>
      </c>
      <c r="R577" s="43"/>
      <c r="S577" s="49"/>
      <c r="T577" s="43"/>
      <c r="U577" s="43"/>
      <c r="V577" s="44"/>
      <c r="W577" s="123">
        <v>1</v>
      </c>
      <c r="X577" s="49"/>
      <c r="Y577" s="49"/>
      <c r="Z577" s="49"/>
      <c r="AA577" s="49"/>
      <c r="AB577" s="49"/>
      <c r="AC577" s="49"/>
      <c r="AD577" s="49"/>
      <c r="AE577" s="118"/>
    </row>
    <row r="578" spans="1:31" ht="12" customHeight="1">
      <c r="A578" s="24">
        <v>560</v>
      </c>
      <c r="B578" s="25" t="str">
        <f>DB_INFO!B564</f>
        <v>NL</v>
      </c>
      <c r="C578" s="30" t="str">
        <f>DB_INFO!C564</f>
        <v>Rubber &amp; Plastic</v>
      </c>
      <c r="D578" s="25" t="str">
        <f>DB_INFO!D564</f>
        <v>DK/DA</v>
      </c>
      <c r="E578" s="25" t="str">
        <f>DB_INFO!E564</f>
        <v>101-250ºC</v>
      </c>
      <c r="F578" s="26" t="str">
        <f>DB_INFO!F564</f>
        <v>0-20ºC</v>
      </c>
      <c r="G578" s="26" t="str">
        <f>DB_INFO!G564</f>
        <v>10-59M€</v>
      </c>
      <c r="H578" s="26">
        <f>DB_INFO!H564</f>
        <v>0</v>
      </c>
      <c r="I578" s="26">
        <f>DB_INFO!I564</f>
        <v>0</v>
      </c>
      <c r="J578" s="26" t="str">
        <f>DB_INFO!J564</f>
        <v>Yes</v>
      </c>
      <c r="K578" s="94" t="s">
        <v>71</v>
      </c>
      <c r="L578" s="29" t="s">
        <v>221</v>
      </c>
      <c r="M578" s="149" t="s">
        <v>74</v>
      </c>
      <c r="N578" s="30"/>
      <c r="O578" s="49"/>
      <c r="P578" s="43"/>
      <c r="Q578" s="43"/>
      <c r="R578" s="43"/>
      <c r="S578" s="49"/>
      <c r="T578" s="43">
        <v>1</v>
      </c>
      <c r="U578" s="43"/>
      <c r="V578" s="44"/>
      <c r="W578" s="123">
        <v>1</v>
      </c>
      <c r="X578" s="49"/>
      <c r="Y578" s="49"/>
      <c r="Z578" s="49"/>
      <c r="AA578" s="49"/>
      <c r="AB578" s="49"/>
      <c r="AC578" s="49"/>
      <c r="AD578" s="49"/>
      <c r="AE578" s="118"/>
    </row>
    <row r="579" spans="1:31" ht="12" customHeight="1">
      <c r="A579" s="24">
        <v>561</v>
      </c>
      <c r="B579" s="25" t="str">
        <f>DB_INFO!B565</f>
        <v>NL</v>
      </c>
      <c r="C579" s="30" t="str">
        <f>DB_INFO!C565</f>
        <v>Rubber &amp; Plastic</v>
      </c>
      <c r="D579" s="25" t="str">
        <f>DB_INFO!D565</f>
        <v>Daily</v>
      </c>
      <c r="E579" s="25" t="str">
        <f>DB_INFO!E565</f>
        <v>101-250ºC</v>
      </c>
      <c r="F579" s="26" t="str">
        <f>DB_INFO!F565</f>
        <v>More 20ºC</v>
      </c>
      <c r="G579" s="26" t="str">
        <f>DB_INFO!G565</f>
        <v>10-59M€</v>
      </c>
      <c r="H579" s="26">
        <f>DB_INFO!H565</f>
        <v>0</v>
      </c>
      <c r="I579" s="26">
        <f>DB_INFO!I565</f>
        <v>0</v>
      </c>
      <c r="J579" s="26" t="str">
        <f>DB_INFO!J565</f>
        <v>Yes</v>
      </c>
      <c r="K579" s="27" t="s">
        <v>70</v>
      </c>
      <c r="L579" s="28" t="s">
        <v>55</v>
      </c>
      <c r="M579" s="149" t="s">
        <v>74</v>
      </c>
      <c r="N579" s="30"/>
      <c r="O579" s="49"/>
      <c r="P579" s="43"/>
      <c r="Q579" s="43">
        <v>1</v>
      </c>
      <c r="R579" s="43">
        <v>1</v>
      </c>
      <c r="S579" s="49"/>
      <c r="T579" s="43"/>
      <c r="U579" s="43"/>
      <c r="V579" s="44"/>
      <c r="W579" s="123">
        <v>1</v>
      </c>
      <c r="X579" s="49"/>
      <c r="Y579" s="49"/>
      <c r="Z579" s="49"/>
      <c r="AA579" s="49"/>
      <c r="AB579" s="49"/>
      <c r="AC579" s="49"/>
      <c r="AD579" s="49"/>
      <c r="AE579" s="118"/>
    </row>
    <row r="580" spans="1:31" ht="12" customHeight="1">
      <c r="A580" s="24">
        <v>562</v>
      </c>
      <c r="B580" s="25" t="str">
        <f>DB_INFO!B566</f>
        <v>NL</v>
      </c>
      <c r="C580" s="30" t="str">
        <f>DB_INFO!C566</f>
        <v>Rubber &amp; Plastic</v>
      </c>
      <c r="D580" s="25" t="str">
        <f>DB_INFO!D566</f>
        <v>DK/DA</v>
      </c>
      <c r="E580" s="25" t="str">
        <f>DB_INFO!E566</f>
        <v>DK/DA</v>
      </c>
      <c r="F580" s="26" t="str">
        <f>DB_INFO!F566</f>
        <v>0-20ºC</v>
      </c>
      <c r="G580" s="26" t="str">
        <f>DB_INFO!G566</f>
        <v>DK/DA</v>
      </c>
      <c r="H580" s="26">
        <f>DB_INFO!H566</f>
        <v>0</v>
      </c>
      <c r="I580" s="26">
        <f>DB_INFO!I566</f>
        <v>0</v>
      </c>
      <c r="J580" s="26" t="str">
        <f>DB_INFO!J566</f>
        <v>Yes</v>
      </c>
      <c r="K580" s="94" t="s">
        <v>64</v>
      </c>
      <c r="L580" s="29"/>
      <c r="M580" s="43"/>
      <c r="N580" s="30"/>
      <c r="O580" s="49"/>
      <c r="P580" s="43"/>
      <c r="Q580" s="43"/>
      <c r="R580" s="43"/>
      <c r="S580" s="49"/>
      <c r="T580" s="43"/>
      <c r="U580" s="43"/>
      <c r="V580" s="44"/>
      <c r="W580" s="123"/>
      <c r="X580" s="49"/>
      <c r="Y580" s="49"/>
      <c r="Z580" s="49"/>
      <c r="AA580" s="49"/>
      <c r="AB580" s="49"/>
      <c r="AC580" s="49"/>
      <c r="AD580" s="49"/>
      <c r="AE580" s="118"/>
    </row>
    <row r="581" spans="1:31" ht="12" customHeight="1">
      <c r="A581" s="24">
        <v>563</v>
      </c>
      <c r="B581" s="25" t="str">
        <f>DB_INFO!B567</f>
        <v>NL</v>
      </c>
      <c r="C581" s="30" t="str">
        <f>DB_INFO!C567</f>
        <v>Others</v>
      </c>
      <c r="D581" s="25" t="str">
        <f>DB_INFO!D567</f>
        <v>DK/DA</v>
      </c>
      <c r="E581" s="25" t="str">
        <f>DB_INFO!E567</f>
        <v>20-50ºC</v>
      </c>
      <c r="F581" s="26" t="str">
        <f>DB_INFO!F567</f>
        <v>0-20ºC</v>
      </c>
      <c r="G581" s="26" t="str">
        <f>DB_INFO!G567</f>
        <v>Above 250M€</v>
      </c>
      <c r="H581" s="26">
        <f>DB_INFO!H567</f>
        <v>0</v>
      </c>
      <c r="I581" s="26">
        <f>DB_INFO!I567</f>
        <v>0</v>
      </c>
      <c r="J581" s="26" t="str">
        <f>DB_INFO!J567</f>
        <v>Yes</v>
      </c>
      <c r="K581" s="27" t="s">
        <v>64</v>
      </c>
      <c r="L581" s="29"/>
      <c r="M581" s="43"/>
      <c r="N581" s="30"/>
      <c r="O581" s="49"/>
      <c r="P581" s="43"/>
      <c r="Q581" s="43"/>
      <c r="R581" s="43"/>
      <c r="S581" s="49"/>
      <c r="T581" s="43"/>
      <c r="U581" s="43"/>
      <c r="V581" s="44"/>
      <c r="W581" s="123"/>
      <c r="X581" s="124"/>
      <c r="Y581" s="124"/>
      <c r="Z581" s="124"/>
      <c r="AA581" s="124"/>
      <c r="AB581" s="124"/>
      <c r="AC581" s="124"/>
      <c r="AD581" s="124"/>
      <c r="AE581" s="125"/>
    </row>
    <row r="582" spans="1:31" ht="12" customHeight="1">
      <c r="A582" s="24">
        <v>564</v>
      </c>
      <c r="B582" s="25" t="str">
        <f>DB_INFO!B568</f>
        <v>NL</v>
      </c>
      <c r="C582" s="30" t="str">
        <f>DB_INFO!C568</f>
        <v>Food &amp; Beverages</v>
      </c>
      <c r="D582" s="25" t="str">
        <f>DB_INFO!D568</f>
        <v>DK/DA</v>
      </c>
      <c r="E582" s="25" t="str">
        <f>DB_INFO!E568</f>
        <v>51-100ºC</v>
      </c>
      <c r="F582" s="26" t="str">
        <f>DB_INFO!F568</f>
        <v>0-20ºC</v>
      </c>
      <c r="G582" s="26" t="str">
        <f>DB_INFO!G568</f>
        <v>DK/DA</v>
      </c>
      <c r="H582" s="26">
        <f>DB_INFO!H568</f>
        <v>0</v>
      </c>
      <c r="I582" s="26">
        <f>DB_INFO!I568</f>
        <v>0</v>
      </c>
      <c r="J582" s="26" t="str">
        <f>DB_INFO!J568</f>
        <v>Yes</v>
      </c>
      <c r="K582" s="94" t="s">
        <v>424</v>
      </c>
      <c r="L582" s="28" t="s">
        <v>55</v>
      </c>
      <c r="M582" s="149" t="s">
        <v>74</v>
      </c>
      <c r="N582" s="30"/>
      <c r="O582" s="49"/>
      <c r="P582" s="43"/>
      <c r="Q582" s="43">
        <v>1</v>
      </c>
      <c r="R582" s="43">
        <v>1</v>
      </c>
      <c r="S582" s="49"/>
      <c r="T582" s="43"/>
      <c r="U582" s="43"/>
      <c r="V582" s="44"/>
      <c r="W582" s="123">
        <v>1</v>
      </c>
      <c r="X582" s="49"/>
      <c r="Y582" s="49"/>
      <c r="Z582" s="49"/>
      <c r="AA582" s="49"/>
      <c r="AB582" s="49"/>
      <c r="AC582" s="49"/>
      <c r="AD582" s="49"/>
      <c r="AE582" s="118"/>
    </row>
    <row r="583" spans="1:31" ht="12" customHeight="1">
      <c r="A583" s="24">
        <v>565</v>
      </c>
      <c r="B583" s="25" t="str">
        <f>DB_INFO!B569</f>
        <v>NL</v>
      </c>
      <c r="C583" s="30" t="str">
        <f>DB_INFO!C569</f>
        <v>Rubber &amp; Plastic</v>
      </c>
      <c r="D583" s="25" t="str">
        <f>DB_INFO!D569</f>
        <v>DK/DA</v>
      </c>
      <c r="E583" s="25" t="str">
        <f>DB_INFO!E569</f>
        <v>101-250ºC</v>
      </c>
      <c r="F583" s="26" t="str">
        <f>DB_INFO!F569</f>
        <v>More 20ºC</v>
      </c>
      <c r="G583" s="26" t="str">
        <f>DB_INFO!G569</f>
        <v>10-59M€</v>
      </c>
      <c r="H583" s="26">
        <f>DB_INFO!H569</f>
        <v>0</v>
      </c>
      <c r="I583" s="26">
        <f>DB_INFO!I569</f>
        <v>0</v>
      </c>
      <c r="J583" s="26" t="str">
        <f>DB_INFO!J569</f>
        <v>Yes</v>
      </c>
      <c r="K583" s="94" t="s">
        <v>64</v>
      </c>
      <c r="L583" s="29"/>
      <c r="M583" s="43"/>
      <c r="N583" s="30"/>
      <c r="O583" s="49"/>
      <c r="P583" s="43"/>
      <c r="Q583" s="43"/>
      <c r="R583" s="43"/>
      <c r="S583" s="49"/>
      <c r="T583" s="43"/>
      <c r="U583" s="43"/>
      <c r="V583" s="44"/>
      <c r="W583" s="123"/>
      <c r="X583" s="49"/>
      <c r="Y583" s="49"/>
      <c r="Z583" s="49"/>
      <c r="AA583" s="49"/>
      <c r="AB583" s="49"/>
      <c r="AC583" s="49"/>
      <c r="AD583" s="49"/>
      <c r="AE583" s="118"/>
    </row>
    <row r="584" spans="1:31" ht="12" customHeight="1">
      <c r="A584" s="24">
        <v>566</v>
      </c>
      <c r="B584" s="25" t="str">
        <f>DB_INFO!B570</f>
        <v>NL</v>
      </c>
      <c r="C584" s="30" t="str">
        <f>DB_INFO!C570</f>
        <v>Food &amp; Beverages</v>
      </c>
      <c r="D584" s="25" t="str">
        <f>DB_INFO!D570</f>
        <v>DK/DA</v>
      </c>
      <c r="E584" s="25" t="str">
        <f>DB_INFO!E570</f>
        <v>51-100ºC</v>
      </c>
      <c r="F584" s="26" t="str">
        <f>DB_INFO!F570</f>
        <v>0-20ºC</v>
      </c>
      <c r="G584" s="26" t="str">
        <f>DB_INFO!G570</f>
        <v>DK/DA</v>
      </c>
      <c r="H584" s="26">
        <f>DB_INFO!H570</f>
        <v>0</v>
      </c>
      <c r="I584" s="26">
        <f>DB_INFO!I570</f>
        <v>0</v>
      </c>
      <c r="J584" s="26" t="str">
        <f>DB_INFO!J570</f>
        <v>Yes</v>
      </c>
      <c r="K584" s="94" t="s">
        <v>424</v>
      </c>
      <c r="L584" s="28" t="s">
        <v>55</v>
      </c>
      <c r="M584" s="149" t="s">
        <v>74</v>
      </c>
      <c r="N584" s="30"/>
      <c r="O584" s="49"/>
      <c r="P584" s="43"/>
      <c r="Q584" s="43">
        <v>1</v>
      </c>
      <c r="R584" s="43">
        <v>1</v>
      </c>
      <c r="S584" s="49"/>
      <c r="T584" s="43">
        <v>1</v>
      </c>
      <c r="U584" s="43">
        <v>1</v>
      </c>
      <c r="V584" s="44">
        <v>1</v>
      </c>
      <c r="W584" s="123"/>
      <c r="X584" s="49"/>
      <c r="Y584" s="49"/>
      <c r="Z584" s="49">
        <v>1</v>
      </c>
      <c r="AA584" s="49"/>
      <c r="AB584" s="49"/>
      <c r="AC584" s="49"/>
      <c r="AD584" s="49"/>
      <c r="AE584" s="118"/>
    </row>
    <row r="585" spans="1:31" ht="12" customHeight="1">
      <c r="A585" s="24">
        <v>567</v>
      </c>
      <c r="B585" s="25" t="str">
        <f>DB_INFO!B571</f>
        <v>NL</v>
      </c>
      <c r="C585" s="30" t="str">
        <f>DB_INFO!C571</f>
        <v>Others</v>
      </c>
      <c r="D585" s="25" t="str">
        <f>DB_INFO!D571</f>
        <v>DK/DA</v>
      </c>
      <c r="E585" s="25" t="str">
        <f>DB_INFO!E571</f>
        <v>51-100ºC</v>
      </c>
      <c r="F585" s="26" t="str">
        <f>DB_INFO!F571</f>
        <v>0-20ºC</v>
      </c>
      <c r="G585" s="26" t="str">
        <f>DB_INFO!G571</f>
        <v>DK/DA</v>
      </c>
      <c r="H585" s="26">
        <f>DB_INFO!H571</f>
        <v>0</v>
      </c>
      <c r="I585" s="26">
        <f>DB_INFO!I571</f>
        <v>0</v>
      </c>
      <c r="J585" s="26" t="str">
        <f>DB_INFO!J571</f>
        <v>Yes</v>
      </c>
      <c r="K585" s="27" t="s">
        <v>70</v>
      </c>
      <c r="L585" s="28" t="s">
        <v>55</v>
      </c>
      <c r="M585" s="149" t="s">
        <v>74</v>
      </c>
      <c r="N585" s="30"/>
      <c r="O585" s="49"/>
      <c r="P585" s="43"/>
      <c r="Q585" s="43"/>
      <c r="R585" s="43"/>
      <c r="S585" s="49"/>
      <c r="T585" s="43"/>
      <c r="U585" s="43">
        <v>1</v>
      </c>
      <c r="V585" s="44"/>
      <c r="W585" s="123"/>
      <c r="X585" s="49"/>
      <c r="Y585" s="49"/>
      <c r="Z585" s="49"/>
      <c r="AA585" s="49"/>
      <c r="AB585" s="49"/>
      <c r="AC585" s="49"/>
      <c r="AD585" s="49"/>
      <c r="AE585" s="118">
        <v>1</v>
      </c>
    </row>
    <row r="586" spans="1:31" ht="12" customHeight="1">
      <c r="A586" s="24">
        <v>568</v>
      </c>
      <c r="B586" s="25" t="str">
        <f>DB_INFO!B572</f>
        <v>NL</v>
      </c>
      <c r="C586" s="30" t="str">
        <f>DB_INFO!C572</f>
        <v>Others</v>
      </c>
      <c r="D586" s="25" t="str">
        <f>DB_INFO!D572</f>
        <v>DK/DA</v>
      </c>
      <c r="E586" s="25" t="str">
        <f>DB_INFO!E572</f>
        <v>51-100ºC</v>
      </c>
      <c r="F586" s="26" t="str">
        <f>DB_INFO!F572</f>
        <v>0 - (-20ºC)</v>
      </c>
      <c r="G586" s="26" t="str">
        <f>DB_INFO!G572</f>
        <v>Below 9M€</v>
      </c>
      <c r="H586" s="26">
        <f>DB_INFO!H572</f>
        <v>0</v>
      </c>
      <c r="I586" s="26">
        <f>DB_INFO!I572</f>
        <v>0</v>
      </c>
      <c r="J586" s="26" t="str">
        <f>DB_INFO!J572</f>
        <v>Yes</v>
      </c>
      <c r="K586" s="27" t="s">
        <v>64</v>
      </c>
      <c r="L586" s="29"/>
      <c r="M586" s="43"/>
      <c r="N586" s="30"/>
      <c r="O586" s="49"/>
      <c r="P586" s="43"/>
      <c r="Q586" s="43"/>
      <c r="R586" s="43"/>
      <c r="S586" s="49"/>
      <c r="T586" s="43"/>
      <c r="U586" s="43"/>
      <c r="V586" s="44"/>
      <c r="W586" s="123"/>
      <c r="X586" s="49"/>
      <c r="Y586" s="49"/>
      <c r="Z586" s="49"/>
      <c r="AA586" s="49"/>
      <c r="AB586" s="49"/>
      <c r="AC586" s="49"/>
      <c r="AD586" s="49"/>
      <c r="AE586" s="118"/>
    </row>
    <row r="587" spans="1:31" ht="12" customHeight="1">
      <c r="A587" s="24">
        <v>569</v>
      </c>
      <c r="B587" s="25" t="str">
        <f>DB_INFO!B573</f>
        <v>NL</v>
      </c>
      <c r="C587" s="30" t="str">
        <f>DB_INFO!C573</f>
        <v>Rubber &amp; Plastic</v>
      </c>
      <c r="D587" s="25" t="str">
        <f>DB_INFO!D573</f>
        <v>Weekly</v>
      </c>
      <c r="E587" s="25" t="str">
        <f>DB_INFO!E573</f>
        <v>More 250ºC</v>
      </c>
      <c r="F587" s="26" t="str">
        <f>DB_INFO!F573</f>
        <v>0-20ºC</v>
      </c>
      <c r="G587" s="26" t="str">
        <f>DB_INFO!G573</f>
        <v>DK/DA</v>
      </c>
      <c r="H587" s="26">
        <f>DB_INFO!H573</f>
        <v>0</v>
      </c>
      <c r="I587" s="26">
        <f>DB_INFO!I573</f>
        <v>0</v>
      </c>
      <c r="J587" s="26" t="str">
        <f>DB_INFO!J573</f>
        <v>No</v>
      </c>
      <c r="K587" s="94" t="s">
        <v>424</v>
      </c>
      <c r="L587" s="28" t="s">
        <v>55</v>
      </c>
      <c r="M587" s="149" t="s">
        <v>74</v>
      </c>
      <c r="N587" s="30"/>
      <c r="O587" s="49"/>
      <c r="P587" s="43"/>
      <c r="Q587" s="43">
        <v>1</v>
      </c>
      <c r="R587" s="43"/>
      <c r="S587" s="49"/>
      <c r="T587" s="43"/>
      <c r="U587" s="43"/>
      <c r="V587" s="44"/>
      <c r="W587" s="123"/>
      <c r="X587" s="49"/>
      <c r="Y587" s="49"/>
      <c r="Z587" s="49"/>
      <c r="AA587" s="49">
        <v>1</v>
      </c>
      <c r="AB587" s="49"/>
      <c r="AC587" s="49"/>
      <c r="AD587" s="49"/>
      <c r="AE587" s="118"/>
    </row>
    <row r="588" spans="1:31" ht="12" customHeight="1">
      <c r="A588" s="24">
        <v>570</v>
      </c>
      <c r="B588" s="25" t="str">
        <f>DB_INFO!B574</f>
        <v>NL</v>
      </c>
      <c r="C588" s="30" t="str">
        <f>DB_INFO!C574</f>
        <v>Food &amp; Beverages</v>
      </c>
      <c r="D588" s="25" t="str">
        <f>DB_INFO!D574</f>
        <v>Seasonal</v>
      </c>
      <c r="E588" s="25" t="str">
        <f>DB_INFO!E574</f>
        <v>More 250ºC</v>
      </c>
      <c r="F588" s="26" t="str">
        <f>DB_INFO!F574</f>
        <v>0-20ºC</v>
      </c>
      <c r="G588" s="26" t="str">
        <f>DB_INFO!G574</f>
        <v>Above 250M€</v>
      </c>
      <c r="H588" s="26">
        <f>DB_INFO!H574</f>
        <v>0</v>
      </c>
      <c r="I588" s="26">
        <f>DB_INFO!I574</f>
        <v>0</v>
      </c>
      <c r="J588" s="26" t="str">
        <f>DB_INFO!J574</f>
        <v>Yes</v>
      </c>
      <c r="K588" s="94" t="s">
        <v>424</v>
      </c>
      <c r="L588" s="29" t="s">
        <v>221</v>
      </c>
      <c r="M588" s="149" t="s">
        <v>74</v>
      </c>
      <c r="N588" s="30"/>
      <c r="O588" s="49"/>
      <c r="P588" s="43"/>
      <c r="Q588" s="43"/>
      <c r="R588" s="43">
        <v>1</v>
      </c>
      <c r="S588" s="49"/>
      <c r="T588" s="43"/>
      <c r="U588" s="43"/>
      <c r="V588" s="44"/>
      <c r="W588" s="123">
        <v>1</v>
      </c>
      <c r="X588" s="49"/>
      <c r="Y588" s="49"/>
      <c r="Z588" s="49"/>
      <c r="AA588" s="49"/>
      <c r="AB588" s="49"/>
      <c r="AC588" s="49"/>
      <c r="AD588" s="49"/>
      <c r="AE588" s="118"/>
    </row>
    <row r="589" spans="1:31" ht="12" customHeight="1">
      <c r="A589" s="24">
        <v>571</v>
      </c>
      <c r="B589" s="25" t="str">
        <f>DB_INFO!B575</f>
        <v>NL</v>
      </c>
      <c r="C589" s="30" t="str">
        <f>DB_INFO!C575</f>
        <v>Food &amp; Beverages</v>
      </c>
      <c r="D589" s="25" t="str">
        <f>DB_INFO!D575</f>
        <v>Seasonal</v>
      </c>
      <c r="E589" s="25" t="str">
        <f>DB_INFO!E575</f>
        <v>51-100ºC</v>
      </c>
      <c r="F589" s="26" t="str">
        <f>DB_INFO!F575</f>
        <v>0-20ºC</v>
      </c>
      <c r="G589" s="26" t="str">
        <f>DB_INFO!G575</f>
        <v>10-59M€</v>
      </c>
      <c r="H589" s="26">
        <f>DB_INFO!H575</f>
        <v>0</v>
      </c>
      <c r="I589" s="26">
        <f>DB_INFO!I575</f>
        <v>0</v>
      </c>
      <c r="J589" s="26" t="str">
        <f>DB_INFO!J575</f>
        <v>Yes</v>
      </c>
      <c r="K589" s="94" t="s">
        <v>424</v>
      </c>
      <c r="L589" s="28" t="s">
        <v>55</v>
      </c>
      <c r="M589" s="149" t="s">
        <v>74</v>
      </c>
      <c r="N589" s="30"/>
      <c r="O589" s="49"/>
      <c r="P589" s="43"/>
      <c r="Q589" s="43">
        <v>1</v>
      </c>
      <c r="R589" s="43"/>
      <c r="S589" s="49"/>
      <c r="T589" s="43">
        <v>1</v>
      </c>
      <c r="U589" s="43"/>
      <c r="V589" s="44"/>
      <c r="W589" s="123"/>
      <c r="X589" s="49"/>
      <c r="Y589" s="49"/>
      <c r="Z589" s="49"/>
      <c r="AA589" s="49">
        <v>1</v>
      </c>
      <c r="AB589" s="49"/>
      <c r="AC589" s="49"/>
      <c r="AD589" s="49"/>
      <c r="AE589" s="118"/>
    </row>
    <row r="590" spans="1:31" ht="12" customHeight="1">
      <c r="A590" s="24">
        <v>572</v>
      </c>
      <c r="B590" s="25" t="str">
        <f>DB_INFO!B576</f>
        <v>NL</v>
      </c>
      <c r="C590" s="30" t="str">
        <f>DB_INFO!C576</f>
        <v>Textil &amp; Clothing</v>
      </c>
      <c r="D590" s="25" t="str">
        <f>DB_INFO!D576</f>
        <v>Daily</v>
      </c>
      <c r="E590" s="25" t="str">
        <f>DB_INFO!E576</f>
        <v>51-100ºC</v>
      </c>
      <c r="F590" s="26" t="str">
        <f>DB_INFO!F576</f>
        <v>More 20ºC</v>
      </c>
      <c r="G590" s="26" t="str">
        <f>DB_INFO!G576</f>
        <v>Below 9M€</v>
      </c>
      <c r="H590" s="26">
        <f>DB_INFO!H576</f>
        <v>0</v>
      </c>
      <c r="I590" s="26">
        <f>DB_INFO!I576</f>
        <v>0</v>
      </c>
      <c r="J590" s="26" t="str">
        <f>DB_INFO!J576</f>
        <v>Yes</v>
      </c>
      <c r="K590" s="94" t="s">
        <v>64</v>
      </c>
      <c r="L590" s="29"/>
      <c r="M590" s="43"/>
      <c r="N590" s="30"/>
      <c r="O590" s="49"/>
      <c r="P590" s="43"/>
      <c r="Q590" s="43"/>
      <c r="R590" s="43"/>
      <c r="S590" s="49"/>
      <c r="T590" s="43"/>
      <c r="U590" s="43"/>
      <c r="V590" s="44"/>
      <c r="W590" s="123"/>
      <c r="X590" s="49"/>
      <c r="Y590" s="49"/>
      <c r="Z590" s="49"/>
      <c r="AA590" s="49"/>
      <c r="AB590" s="49"/>
      <c r="AC590" s="49"/>
      <c r="AD590" s="49"/>
      <c r="AE590" s="118"/>
    </row>
    <row r="591" spans="1:31" ht="12" customHeight="1">
      <c r="A591" s="24">
        <v>573</v>
      </c>
      <c r="B591" s="25" t="str">
        <f>DB_INFO!B577</f>
        <v>NL</v>
      </c>
      <c r="C591" s="30" t="str">
        <f>DB_INFO!C577</f>
        <v>Rubber &amp; Plastic</v>
      </c>
      <c r="D591" s="25" t="str">
        <f>DB_INFO!D577</f>
        <v>Daily</v>
      </c>
      <c r="E591" s="25" t="str">
        <f>DB_INFO!E577</f>
        <v>101-250ºC</v>
      </c>
      <c r="F591" s="26" t="str">
        <f>DB_INFO!F577</f>
        <v>0-20ºC</v>
      </c>
      <c r="G591" s="26" t="str">
        <f>DB_INFO!G577</f>
        <v>10-59M€</v>
      </c>
      <c r="H591" s="26">
        <f>DB_INFO!H577</f>
        <v>0</v>
      </c>
      <c r="I591" s="26">
        <f>DB_INFO!I577</f>
        <v>0</v>
      </c>
      <c r="J591" s="26" t="str">
        <f>DB_INFO!J577</f>
        <v>No</v>
      </c>
      <c r="K591" s="94" t="s">
        <v>71</v>
      </c>
      <c r="L591" s="29" t="s">
        <v>221</v>
      </c>
      <c r="M591" s="149" t="s">
        <v>74</v>
      </c>
      <c r="N591" s="30">
        <v>1</v>
      </c>
      <c r="O591" s="49"/>
      <c r="P591" s="43"/>
      <c r="Q591" s="43"/>
      <c r="R591" s="43"/>
      <c r="S591" s="49"/>
      <c r="T591" s="43"/>
      <c r="U591" s="43"/>
      <c r="V591" s="44"/>
      <c r="W591" s="123"/>
      <c r="X591" s="49">
        <v>1</v>
      </c>
      <c r="Y591" s="49"/>
      <c r="Z591" s="49"/>
      <c r="AA591" s="49"/>
      <c r="AB591" s="49"/>
      <c r="AC591" s="49"/>
      <c r="AD591" s="49"/>
      <c r="AE591" s="118"/>
    </row>
    <row r="592" spans="1:31" ht="12" customHeight="1">
      <c r="A592" s="24">
        <v>574</v>
      </c>
      <c r="B592" s="25" t="str">
        <f>DB_INFO!B578</f>
        <v>NL</v>
      </c>
      <c r="C592" s="30" t="str">
        <f>DB_INFO!C578</f>
        <v>Food &amp; Beverages</v>
      </c>
      <c r="D592" s="25" t="str">
        <f>DB_INFO!D578</f>
        <v>Daily</v>
      </c>
      <c r="E592" s="25" t="str">
        <f>DB_INFO!E578</f>
        <v>51-100ºC</v>
      </c>
      <c r="F592" s="26" t="str">
        <f>DB_INFO!F578</f>
        <v>0-20ºC</v>
      </c>
      <c r="G592" s="26" t="str">
        <f>DB_INFO!G578</f>
        <v>10-59M€</v>
      </c>
      <c r="H592" s="26">
        <f>DB_INFO!H578</f>
        <v>0</v>
      </c>
      <c r="I592" s="26">
        <f>DB_INFO!I578</f>
        <v>0</v>
      </c>
      <c r="J592" s="26" t="str">
        <f>DB_INFO!J578</f>
        <v>Yes</v>
      </c>
      <c r="K592" s="94" t="s">
        <v>424</v>
      </c>
      <c r="L592" s="28" t="s">
        <v>55</v>
      </c>
      <c r="M592" s="149" t="s">
        <v>74</v>
      </c>
      <c r="N592" s="30"/>
      <c r="O592" s="49"/>
      <c r="P592" s="43"/>
      <c r="Q592" s="43">
        <v>1</v>
      </c>
      <c r="R592" s="43"/>
      <c r="S592" s="49"/>
      <c r="T592" s="43"/>
      <c r="U592" s="43"/>
      <c r="V592" s="44"/>
      <c r="W592" s="123"/>
      <c r="X592" s="49"/>
      <c r="Y592" s="49"/>
      <c r="Z592" s="49">
        <v>1</v>
      </c>
      <c r="AA592" s="49"/>
      <c r="AB592" s="49"/>
      <c r="AC592" s="49"/>
      <c r="AD592" s="49"/>
      <c r="AE592" s="118"/>
    </row>
    <row r="593" spans="1:31" ht="12" customHeight="1">
      <c r="A593" s="24">
        <v>575</v>
      </c>
      <c r="B593" s="25" t="str">
        <f>DB_INFO!B579</f>
        <v>NL</v>
      </c>
      <c r="C593" s="30" t="str">
        <f>DB_INFO!C579</f>
        <v>Food &amp; Beverages</v>
      </c>
      <c r="D593" s="25" t="str">
        <f>DB_INFO!D579</f>
        <v>Daily</v>
      </c>
      <c r="E593" s="25" t="str">
        <f>DB_INFO!E579</f>
        <v>51-100ºC</v>
      </c>
      <c r="F593" s="26" t="str">
        <f>DB_INFO!F579</f>
        <v>0 - (-20ºC)</v>
      </c>
      <c r="G593" s="26" t="str">
        <f>DB_INFO!G579</f>
        <v>10-59M€</v>
      </c>
      <c r="H593" s="26">
        <f>DB_INFO!H579</f>
        <v>0</v>
      </c>
      <c r="I593" s="26">
        <f>DB_INFO!I579</f>
        <v>0</v>
      </c>
      <c r="J593" s="26" t="str">
        <f>DB_INFO!J579</f>
        <v>Yes</v>
      </c>
      <c r="K593" s="94" t="s">
        <v>424</v>
      </c>
      <c r="L593" s="28" t="s">
        <v>55</v>
      </c>
      <c r="M593" s="149" t="s">
        <v>74</v>
      </c>
      <c r="N593" s="30"/>
      <c r="O593" s="49"/>
      <c r="P593" s="43"/>
      <c r="Q593" s="43">
        <v>1</v>
      </c>
      <c r="R593" s="43"/>
      <c r="S593" s="49"/>
      <c r="T593" s="43">
        <v>1</v>
      </c>
      <c r="U593" s="43"/>
      <c r="V593" s="44"/>
      <c r="W593" s="123"/>
      <c r="X593" s="49"/>
      <c r="Y593" s="49"/>
      <c r="Z593" s="49"/>
      <c r="AA593" s="49"/>
      <c r="AB593" s="49"/>
      <c r="AC593" s="49"/>
      <c r="AD593" s="49"/>
      <c r="AE593" s="118">
        <v>1</v>
      </c>
    </row>
    <row r="594" spans="1:31" ht="12" customHeight="1">
      <c r="A594" s="24">
        <v>576</v>
      </c>
      <c r="B594" s="25" t="str">
        <f>DB_INFO!B580</f>
        <v>NL</v>
      </c>
      <c r="C594" s="30" t="str">
        <f>DB_INFO!C580</f>
        <v>Food &amp; Beverages</v>
      </c>
      <c r="D594" s="25" t="str">
        <f>DB_INFO!D580</f>
        <v>DK/DA</v>
      </c>
      <c r="E594" s="25" t="str">
        <f>DB_INFO!E580</f>
        <v>20-50ºC</v>
      </c>
      <c r="F594" s="26" t="str">
        <f>DB_INFO!F580</f>
        <v>0-20ºC</v>
      </c>
      <c r="G594" s="26" t="str">
        <f>DB_INFO!G580</f>
        <v>DK/DA</v>
      </c>
      <c r="H594" s="26">
        <f>DB_INFO!H580</f>
        <v>0</v>
      </c>
      <c r="I594" s="26">
        <f>DB_INFO!I580</f>
        <v>0</v>
      </c>
      <c r="J594" s="26" t="str">
        <f>DB_INFO!J580</f>
        <v>No</v>
      </c>
      <c r="K594" s="27" t="s">
        <v>64</v>
      </c>
      <c r="L594" s="29"/>
      <c r="M594" s="43"/>
      <c r="N594" s="30"/>
      <c r="O594" s="49"/>
      <c r="P594" s="43"/>
      <c r="Q594" s="43"/>
      <c r="R594" s="43"/>
      <c r="S594" s="49"/>
      <c r="T594" s="43"/>
      <c r="U594" s="43"/>
      <c r="V594" s="44"/>
      <c r="W594" s="123"/>
      <c r="X594" s="49"/>
      <c r="Y594" s="49"/>
      <c r="Z594" s="49"/>
      <c r="AA594" s="49"/>
      <c r="AB594" s="49"/>
      <c r="AC594" s="49"/>
      <c r="AD594" s="49"/>
      <c r="AE594" s="118"/>
    </row>
    <row r="595" spans="1:31" ht="12" customHeight="1">
      <c r="A595" s="24">
        <v>577</v>
      </c>
      <c r="B595" s="25" t="str">
        <f>DB_INFO!B581</f>
        <v>NL</v>
      </c>
      <c r="C595" s="30" t="str">
        <f>DB_INFO!C581</f>
        <v>Food &amp; Beverages</v>
      </c>
      <c r="D595" s="25" t="str">
        <f>DB_INFO!D581</f>
        <v>Daily</v>
      </c>
      <c r="E595" s="25" t="str">
        <f>DB_INFO!E581</f>
        <v>51-100ºC</v>
      </c>
      <c r="F595" s="26" t="str">
        <f>DB_INFO!F581</f>
        <v>0-20ºC</v>
      </c>
      <c r="G595" s="26" t="str">
        <f>DB_INFO!G581</f>
        <v>DK/DA</v>
      </c>
      <c r="H595" s="26">
        <f>DB_INFO!H581</f>
        <v>0</v>
      </c>
      <c r="I595" s="26">
        <f>DB_INFO!I581</f>
        <v>0</v>
      </c>
      <c r="J595" s="26" t="str">
        <f>DB_INFO!J581</f>
        <v>Yes</v>
      </c>
      <c r="K595" s="94" t="s">
        <v>424</v>
      </c>
      <c r="L595" s="28" t="s">
        <v>55</v>
      </c>
      <c r="M595" s="149" t="s">
        <v>74</v>
      </c>
      <c r="N595" s="30"/>
      <c r="O595" s="49"/>
      <c r="P595" s="43"/>
      <c r="Q595" s="43">
        <v>1</v>
      </c>
      <c r="R595" s="43"/>
      <c r="S595" s="49"/>
      <c r="T595" s="43"/>
      <c r="U595" s="43"/>
      <c r="V595" s="44"/>
      <c r="W595" s="123">
        <v>1</v>
      </c>
      <c r="X595" s="49"/>
      <c r="Y595" s="49"/>
      <c r="Z595" s="49"/>
      <c r="AA595" s="49"/>
      <c r="AB595" s="49"/>
      <c r="AC595" s="49"/>
      <c r="AD595" s="49"/>
      <c r="AE595" s="118"/>
    </row>
    <row r="596" spans="1:31" ht="12" customHeight="1">
      <c r="A596" s="24">
        <v>578</v>
      </c>
      <c r="B596" s="25" t="str">
        <f>DB_INFO!B582</f>
        <v>NL</v>
      </c>
      <c r="C596" s="30" t="str">
        <f>DB_INFO!C582</f>
        <v>Rubber &amp; Plastic</v>
      </c>
      <c r="D596" s="25" t="str">
        <f>DB_INFO!D582</f>
        <v>DK/DA</v>
      </c>
      <c r="E596" s="25" t="str">
        <f>DB_INFO!E582</f>
        <v>101-250ºC</v>
      </c>
      <c r="F596" s="26" t="str">
        <f>DB_INFO!F582</f>
        <v>More 20ºC</v>
      </c>
      <c r="G596" s="26" t="str">
        <f>DB_INFO!G582</f>
        <v>10-59M€</v>
      </c>
      <c r="H596" s="26">
        <f>DB_INFO!H582</f>
        <v>0</v>
      </c>
      <c r="I596" s="26">
        <f>DB_INFO!I582</f>
        <v>0</v>
      </c>
      <c r="J596" s="26" t="str">
        <f>DB_INFO!J582</f>
        <v>Yes</v>
      </c>
      <c r="K596" s="27" t="s">
        <v>64</v>
      </c>
      <c r="L596" s="29"/>
      <c r="M596" s="43"/>
      <c r="N596" s="30"/>
      <c r="O596" s="49"/>
      <c r="P596" s="43"/>
      <c r="Q596" s="43"/>
      <c r="R596" s="43"/>
      <c r="S596" s="49"/>
      <c r="T596" s="43"/>
      <c r="U596" s="43"/>
      <c r="V596" s="44"/>
      <c r="W596" s="123"/>
      <c r="X596" s="49"/>
      <c r="Y596" s="49"/>
      <c r="Z596" s="49"/>
      <c r="AA596" s="49"/>
      <c r="AB596" s="49"/>
      <c r="AC596" s="49"/>
      <c r="AD596" s="49"/>
      <c r="AE596" s="118"/>
    </row>
    <row r="597" spans="1:31" ht="12" customHeight="1">
      <c r="A597" s="24">
        <v>579</v>
      </c>
      <c r="B597" s="25" t="str">
        <f>DB_INFO!B583</f>
        <v>NL</v>
      </c>
      <c r="C597" s="30" t="str">
        <f>DB_INFO!C583</f>
        <v>Rubber &amp; Plastic</v>
      </c>
      <c r="D597" s="25" t="str">
        <f>DB_INFO!D583</f>
        <v>DK/DA</v>
      </c>
      <c r="E597" s="25" t="str">
        <f>DB_INFO!E583</f>
        <v>20-50ºC</v>
      </c>
      <c r="F597" s="26" t="str">
        <f>DB_INFO!F583</f>
        <v>More 20ºC</v>
      </c>
      <c r="G597" s="26" t="str">
        <f>DB_INFO!G583</f>
        <v>10-59M€</v>
      </c>
      <c r="H597" s="26">
        <f>DB_INFO!H583</f>
        <v>0</v>
      </c>
      <c r="I597" s="26">
        <f>DB_INFO!I583</f>
        <v>0</v>
      </c>
      <c r="J597" s="26" t="str">
        <f>DB_INFO!J583</f>
        <v>No</v>
      </c>
      <c r="K597" s="27" t="s">
        <v>64</v>
      </c>
      <c r="L597" s="29"/>
      <c r="M597" s="43"/>
      <c r="N597" s="30"/>
      <c r="O597" s="49"/>
      <c r="P597" s="43"/>
      <c r="Q597" s="43"/>
      <c r="R597" s="43"/>
      <c r="S597" s="49"/>
      <c r="T597" s="43"/>
      <c r="U597" s="43"/>
      <c r="V597" s="44"/>
      <c r="W597" s="123"/>
      <c r="X597" s="49"/>
      <c r="Y597" s="49"/>
      <c r="Z597" s="49"/>
      <c r="AA597" s="49"/>
      <c r="AB597" s="49"/>
      <c r="AC597" s="49"/>
      <c r="AD597" s="49"/>
      <c r="AE597" s="118"/>
    </row>
    <row r="598" spans="1:31" ht="12" customHeight="1">
      <c r="A598" s="24">
        <v>580</v>
      </c>
      <c r="B598" s="25" t="str">
        <f>DB_INFO!B584</f>
        <v>NL</v>
      </c>
      <c r="C598" s="30" t="str">
        <f>DB_INFO!C584</f>
        <v>Textil &amp; Clothing</v>
      </c>
      <c r="D598" s="25" t="str">
        <f>DB_INFO!D584</f>
        <v>DK/DA</v>
      </c>
      <c r="E598" s="25" t="str">
        <f>DB_INFO!E584</f>
        <v>101-250ºC</v>
      </c>
      <c r="F598" s="26" t="str">
        <f>DB_INFO!F584</f>
        <v>DK/DA</v>
      </c>
      <c r="G598" s="26" t="str">
        <f>DB_INFO!G584</f>
        <v>10-59M€</v>
      </c>
      <c r="H598" s="26">
        <f>DB_INFO!H584</f>
        <v>0</v>
      </c>
      <c r="I598" s="26">
        <f>DB_INFO!I584</f>
        <v>0</v>
      </c>
      <c r="J598" s="26" t="str">
        <f>DB_INFO!J584</f>
        <v>Yes</v>
      </c>
      <c r="K598" s="94" t="s">
        <v>64</v>
      </c>
      <c r="L598" s="29"/>
      <c r="M598" s="43"/>
      <c r="N598" s="30"/>
      <c r="O598" s="49"/>
      <c r="P598" s="43"/>
      <c r="Q598" s="43"/>
      <c r="R598" s="43"/>
      <c r="S598" s="49"/>
      <c r="T598" s="43"/>
      <c r="U598" s="43"/>
      <c r="V598" s="44"/>
      <c r="W598" s="123"/>
      <c r="X598" s="49"/>
      <c r="Y598" s="49"/>
      <c r="Z598" s="49"/>
      <c r="AA598" s="49"/>
      <c r="AB598" s="49"/>
      <c r="AC598" s="49"/>
      <c r="AD598" s="49"/>
      <c r="AE598" s="118"/>
    </row>
    <row r="599" spans="1:31" ht="12" customHeight="1">
      <c r="A599" s="24">
        <v>581</v>
      </c>
      <c r="B599" s="25" t="str">
        <f>DB_INFO!B585</f>
        <v>NL</v>
      </c>
      <c r="C599" s="30" t="str">
        <f>DB_INFO!C585</f>
        <v>Food &amp; Beverages</v>
      </c>
      <c r="D599" s="25" t="str">
        <f>DB_INFO!D585</f>
        <v>DK/DA</v>
      </c>
      <c r="E599" s="25" t="str">
        <f>DB_INFO!E585</f>
        <v>51-100ºC</v>
      </c>
      <c r="F599" s="26" t="str">
        <f>DB_INFO!F585</f>
        <v>0-20ºC</v>
      </c>
      <c r="G599" s="26" t="str">
        <f>DB_INFO!G585</f>
        <v>Below 9M€</v>
      </c>
      <c r="H599" s="26">
        <f>DB_INFO!H585</f>
        <v>0</v>
      </c>
      <c r="I599" s="26">
        <f>DB_INFO!I585</f>
        <v>0</v>
      </c>
      <c r="J599" s="26" t="str">
        <f>DB_INFO!J585</f>
        <v>No</v>
      </c>
      <c r="K599" s="27" t="s">
        <v>71</v>
      </c>
      <c r="L599" s="28" t="s">
        <v>55</v>
      </c>
      <c r="M599" s="149" t="s">
        <v>74</v>
      </c>
      <c r="N599" s="30"/>
      <c r="O599" s="49"/>
      <c r="P599" s="43"/>
      <c r="Q599" s="43">
        <v>1</v>
      </c>
      <c r="R599" s="43"/>
      <c r="S599" s="49"/>
      <c r="T599" s="43"/>
      <c r="U599" s="43"/>
      <c r="V599" s="44"/>
      <c r="W599" s="123">
        <v>1</v>
      </c>
      <c r="X599" s="49"/>
      <c r="Y599" s="49"/>
      <c r="Z599" s="49"/>
      <c r="AA599" s="49"/>
      <c r="AB599" s="49"/>
      <c r="AC599" s="49"/>
      <c r="AD599" s="49"/>
      <c r="AE599" s="118"/>
    </row>
    <row r="600" spans="1:31" ht="12" customHeight="1">
      <c r="A600" s="24">
        <v>582</v>
      </c>
      <c r="B600" s="25" t="str">
        <f>DB_INFO!B586</f>
        <v>NL</v>
      </c>
      <c r="C600" s="30" t="str">
        <f>DB_INFO!C586</f>
        <v>Rubber &amp; Plastic</v>
      </c>
      <c r="D600" s="25" t="str">
        <f>DB_INFO!D586</f>
        <v>DK/DA</v>
      </c>
      <c r="E600" s="25" t="str">
        <f>DB_INFO!E586</f>
        <v>101-250ºC</v>
      </c>
      <c r="F600" s="26" t="str">
        <f>DB_INFO!F586</f>
        <v>More 20ºC</v>
      </c>
      <c r="G600" s="26" t="str">
        <f>DB_INFO!G586</f>
        <v>10-59M€</v>
      </c>
      <c r="H600" s="26">
        <f>DB_INFO!H586</f>
        <v>0</v>
      </c>
      <c r="I600" s="26">
        <f>DB_INFO!I586</f>
        <v>0</v>
      </c>
      <c r="J600" s="26" t="str">
        <f>DB_INFO!J586</f>
        <v>Yes</v>
      </c>
      <c r="K600" s="27" t="s">
        <v>70</v>
      </c>
      <c r="L600" s="28" t="s">
        <v>55</v>
      </c>
      <c r="M600" s="149" t="s">
        <v>74</v>
      </c>
      <c r="N600" s="30"/>
      <c r="O600" s="49">
        <v>1</v>
      </c>
      <c r="P600" s="43"/>
      <c r="Q600" s="43"/>
      <c r="R600" s="43">
        <v>1</v>
      </c>
      <c r="S600" s="49"/>
      <c r="T600" s="43"/>
      <c r="U600" s="43"/>
      <c r="V600" s="44"/>
      <c r="W600" s="123"/>
      <c r="X600" s="49">
        <v>1</v>
      </c>
      <c r="Y600" s="49"/>
      <c r="Z600" s="49"/>
      <c r="AA600" s="49"/>
      <c r="AB600" s="49"/>
      <c r="AC600" s="49"/>
      <c r="AD600" s="49"/>
      <c r="AE600" s="118"/>
    </row>
    <row r="601" spans="1:31" ht="12" customHeight="1">
      <c r="A601" s="24">
        <v>583</v>
      </c>
      <c r="B601" s="25" t="str">
        <f>DB_INFO!B587</f>
        <v>NL</v>
      </c>
      <c r="C601" s="30" t="str">
        <f>DB_INFO!C587</f>
        <v>Chemical</v>
      </c>
      <c r="D601" s="25" t="str">
        <f>DB_INFO!D587</f>
        <v>DK/DA</v>
      </c>
      <c r="E601" s="25" t="str">
        <f>DB_INFO!E587</f>
        <v>51-100ºC</v>
      </c>
      <c r="F601" s="26" t="str">
        <f>DB_INFO!F587</f>
        <v>More 20ºC</v>
      </c>
      <c r="G601" s="26" t="str">
        <f>DB_INFO!G587</f>
        <v>Above 250M€</v>
      </c>
      <c r="H601" s="26">
        <f>DB_INFO!H587</f>
        <v>0</v>
      </c>
      <c r="I601" s="26">
        <f>DB_INFO!I587</f>
        <v>0</v>
      </c>
      <c r="J601" s="26" t="str">
        <f>DB_INFO!J587</f>
        <v>Yes</v>
      </c>
      <c r="K601" s="94" t="s">
        <v>64</v>
      </c>
      <c r="L601" s="29"/>
      <c r="M601" s="43"/>
      <c r="N601" s="30"/>
      <c r="O601" s="49"/>
      <c r="P601" s="43"/>
      <c r="Q601" s="43"/>
      <c r="R601" s="43"/>
      <c r="S601" s="49"/>
      <c r="T601" s="43"/>
      <c r="U601" s="43"/>
      <c r="V601" s="44"/>
      <c r="W601" s="123"/>
      <c r="X601" s="124"/>
      <c r="Y601" s="124"/>
      <c r="Z601" s="124"/>
      <c r="AA601" s="124"/>
      <c r="AB601" s="124"/>
      <c r="AC601" s="124"/>
      <c r="AD601" s="124"/>
      <c r="AE601" s="125"/>
    </row>
    <row r="602" spans="1:31" ht="12" customHeight="1">
      <c r="A602" s="24">
        <v>584</v>
      </c>
      <c r="B602" s="25" t="str">
        <f>DB_INFO!B588</f>
        <v>NL</v>
      </c>
      <c r="C602" s="30" t="str">
        <f>DB_INFO!C588</f>
        <v>Food &amp; Beverages</v>
      </c>
      <c r="D602" s="25" t="str">
        <f>DB_INFO!D588</f>
        <v>Daily</v>
      </c>
      <c r="E602" s="25" t="str">
        <f>DB_INFO!E588</f>
        <v>51-100ºC</v>
      </c>
      <c r="F602" s="26" t="str">
        <f>DB_INFO!F588</f>
        <v>0 - (-20ºC)</v>
      </c>
      <c r="G602" s="26" t="str">
        <f>DB_INFO!G588</f>
        <v>Below 9M€</v>
      </c>
      <c r="H602" s="26">
        <f>DB_INFO!H588</f>
        <v>0</v>
      </c>
      <c r="I602" s="26">
        <f>DB_INFO!I588</f>
        <v>0</v>
      </c>
      <c r="J602" s="26" t="str">
        <f>DB_INFO!J588</f>
        <v>No</v>
      </c>
      <c r="K602" s="27" t="s">
        <v>64</v>
      </c>
      <c r="L602" s="29"/>
      <c r="M602" s="43"/>
      <c r="N602" s="30"/>
      <c r="O602" s="49"/>
      <c r="P602" s="43"/>
      <c r="Q602" s="43"/>
      <c r="R602" s="43"/>
      <c r="S602" s="49"/>
      <c r="T602" s="43"/>
      <c r="U602" s="43"/>
      <c r="V602" s="44"/>
      <c r="W602" s="123"/>
      <c r="X602" s="49"/>
      <c r="Y602" s="49"/>
      <c r="Z602" s="49"/>
      <c r="AA602" s="49"/>
      <c r="AB602" s="49"/>
      <c r="AC602" s="49"/>
      <c r="AD602" s="49"/>
      <c r="AE602" s="118"/>
    </row>
    <row r="603" spans="1:31" ht="12" customHeight="1">
      <c r="A603" s="97">
        <v>585</v>
      </c>
      <c r="B603" s="32" t="str">
        <f>DB_INFO!B589</f>
        <v>NL</v>
      </c>
      <c r="C603" s="45" t="str">
        <f>DB_INFO!C589</f>
        <v>Paper &amp; paper products</v>
      </c>
      <c r="D603" s="32" t="str">
        <f>DB_INFO!D589</f>
        <v>DK/DA</v>
      </c>
      <c r="E603" s="32" t="str">
        <f>DB_INFO!E589</f>
        <v>101-250ºC</v>
      </c>
      <c r="F603" s="33" t="str">
        <f>DB_INFO!F589</f>
        <v>0-20ºC</v>
      </c>
      <c r="G603" s="33" t="str">
        <f>DB_INFO!G589</f>
        <v>Above 250M€</v>
      </c>
      <c r="H603" s="33">
        <f>DB_INFO!H589</f>
        <v>0</v>
      </c>
      <c r="I603" s="33">
        <f>DB_INFO!I589</f>
        <v>0</v>
      </c>
      <c r="J603" s="33" t="str">
        <f>DB_INFO!J589</f>
        <v>Yes</v>
      </c>
      <c r="K603" s="35" t="s">
        <v>64</v>
      </c>
      <c r="L603" s="34"/>
      <c r="M603" s="46"/>
      <c r="N603" s="45"/>
      <c r="O603" s="50"/>
      <c r="P603" s="46"/>
      <c r="Q603" s="46"/>
      <c r="R603" s="46"/>
      <c r="S603" s="50"/>
      <c r="T603" s="46"/>
      <c r="U603" s="46"/>
      <c r="V603" s="47"/>
      <c r="W603" s="126"/>
      <c r="X603" s="50"/>
      <c r="Y603" s="50"/>
      <c r="Z603" s="50"/>
      <c r="AA603" s="50"/>
      <c r="AB603" s="50"/>
      <c r="AC603" s="50"/>
      <c r="AD603" s="50"/>
      <c r="AE603" s="127"/>
    </row>
  </sheetData>
  <autoFilter ref="A4:AG603"/>
  <mergeCells count="15">
    <mergeCell ref="N2:V2"/>
    <mergeCell ref="W2:AE2"/>
    <mergeCell ref="N3:V3"/>
    <mergeCell ref="W3:AE3"/>
    <mergeCell ref="K2:M3"/>
    <mergeCell ref="B1:J1"/>
    <mergeCell ref="B2:B3"/>
    <mergeCell ref="C2:C3"/>
    <mergeCell ref="D2:D3"/>
    <mergeCell ref="E2:E3"/>
    <mergeCell ref="F2:F3"/>
    <mergeCell ref="G2:G3"/>
    <mergeCell ref="H2:H3"/>
    <mergeCell ref="I2:I3"/>
    <mergeCell ref="J2:J3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"/>
  <dimension ref="A1:Q590"/>
  <sheetViews>
    <sheetView showGridLines="0" workbookViewId="0">
      <pane xSplit="1" ySplit="4" topLeftCell="B5" activePane="bottomRight" state="frozen"/>
      <selection activeCell="A1424" sqref="A1424:XFD1424"/>
      <selection pane="topRight" activeCell="A1424" sqref="A1424:XFD1424"/>
      <selection pane="bottomLeft" activeCell="A1424" sqref="A1424:XFD1424"/>
      <selection pane="bottomRight" activeCell="A3" sqref="A2:J4"/>
    </sheetView>
  </sheetViews>
  <sheetFormatPr baseColWidth="10" defaultColWidth="9" defaultRowHeight="12"/>
  <cols>
    <col min="1" max="1" width="5.875" style="3" bestFit="1" customWidth="1"/>
    <col min="2" max="2" width="12.375" style="4" bestFit="1" customWidth="1"/>
    <col min="3" max="3" width="11.5" style="4" bestFit="1" customWidth="1"/>
    <col min="4" max="4" width="11.5" style="4" customWidth="1"/>
    <col min="5" max="5" width="12" style="2" bestFit="1" customWidth="1"/>
    <col min="6" max="6" width="14.25" style="2" bestFit="1" customWidth="1"/>
    <col min="7" max="7" width="13.25" style="5" bestFit="1" customWidth="1"/>
    <col min="8" max="8" width="17.625" style="2" bestFit="1" customWidth="1"/>
    <col min="9" max="9" width="14.125" style="2" bestFit="1" customWidth="1"/>
    <col min="10" max="10" width="14.5" style="2" bestFit="1" customWidth="1"/>
    <col min="11" max="11" width="12.375" style="2" bestFit="1" customWidth="1"/>
    <col min="12" max="12" width="12.75" style="2" bestFit="1" customWidth="1"/>
    <col min="13" max="13" width="10.25" style="2" bestFit="1" customWidth="1"/>
    <col min="14" max="14" width="10.75" style="2" bestFit="1" customWidth="1"/>
    <col min="15" max="15" width="7.625" style="2" bestFit="1" customWidth="1"/>
    <col min="16" max="16" width="8.75" style="2" bestFit="1" customWidth="1"/>
    <col min="17" max="17" width="5.875" style="2" bestFit="1" customWidth="1"/>
    <col min="18" max="16384" width="9" style="2"/>
  </cols>
  <sheetData>
    <row r="1" spans="1:17" s="1" customFormat="1">
      <c r="A1" s="20"/>
      <c r="B1" s="762" t="s">
        <v>1</v>
      </c>
      <c r="C1" s="762"/>
      <c r="D1" s="762"/>
      <c r="E1" s="762"/>
      <c r="F1" s="762"/>
      <c r="G1" s="762"/>
      <c r="H1" s="762"/>
      <c r="I1" s="762"/>
      <c r="J1" s="762"/>
      <c r="K1" s="52"/>
      <c r="L1" s="52"/>
      <c r="M1" s="52"/>
      <c r="N1" s="52"/>
      <c r="O1" s="52"/>
      <c r="P1" s="52"/>
      <c r="Q1" s="52"/>
    </row>
    <row r="2" spans="1:17" s="1" customFormat="1" ht="12" customHeight="1">
      <c r="A2" s="21"/>
      <c r="B2" s="746" t="s">
        <v>3</v>
      </c>
      <c r="C2" s="723" t="s">
        <v>4</v>
      </c>
      <c r="D2" s="723" t="s">
        <v>5</v>
      </c>
      <c r="E2" s="723" t="s">
        <v>6</v>
      </c>
      <c r="F2" s="723" t="s">
        <v>7</v>
      </c>
      <c r="G2" s="723" t="s">
        <v>8</v>
      </c>
      <c r="H2" s="723" t="s">
        <v>9</v>
      </c>
      <c r="I2" s="723" t="s">
        <v>10</v>
      </c>
      <c r="J2" s="723" t="s">
        <v>11</v>
      </c>
      <c r="K2" s="723" t="s">
        <v>7</v>
      </c>
      <c r="L2" s="723"/>
      <c r="M2" s="723"/>
      <c r="N2" s="723"/>
      <c r="O2" s="723"/>
      <c r="P2" s="723"/>
      <c r="Q2" s="723"/>
    </row>
    <row r="3" spans="1:17" s="1" customFormat="1" ht="12" customHeight="1">
      <c r="A3" s="21"/>
      <c r="B3" s="747"/>
      <c r="C3" s="723"/>
      <c r="D3" s="723"/>
      <c r="E3" s="723"/>
      <c r="F3" s="723"/>
      <c r="G3" s="723"/>
      <c r="H3" s="723"/>
      <c r="I3" s="723"/>
      <c r="J3" s="723"/>
      <c r="K3" s="724" t="s">
        <v>138</v>
      </c>
      <c r="L3" s="724"/>
      <c r="M3" s="724"/>
      <c r="N3" s="724"/>
      <c r="O3" s="724"/>
      <c r="P3" s="724"/>
      <c r="Q3" s="724"/>
    </row>
    <row r="4" spans="1:17" s="1" customFormat="1" ht="36">
      <c r="A4" s="19" t="s">
        <v>0</v>
      </c>
      <c r="B4" s="57" t="s">
        <v>91</v>
      </c>
      <c r="C4" s="58" t="s">
        <v>369</v>
      </c>
      <c r="D4" s="58" t="s">
        <v>47</v>
      </c>
      <c r="E4" s="58" t="s">
        <v>370</v>
      </c>
      <c r="F4" s="58" t="s">
        <v>371</v>
      </c>
      <c r="G4" s="58" t="s">
        <v>372</v>
      </c>
      <c r="H4" s="58" t="s">
        <v>373</v>
      </c>
      <c r="I4" s="58" t="s">
        <v>374</v>
      </c>
      <c r="J4" s="673" t="s">
        <v>375</v>
      </c>
      <c r="K4" s="57" t="s">
        <v>51</v>
      </c>
      <c r="L4" s="58" t="s">
        <v>26</v>
      </c>
      <c r="M4" s="58" t="s">
        <v>27</v>
      </c>
      <c r="N4" s="58" t="s">
        <v>140</v>
      </c>
      <c r="O4" s="58" t="s">
        <v>28</v>
      </c>
      <c r="P4" s="58" t="s">
        <v>141</v>
      </c>
      <c r="Q4" s="59" t="s">
        <v>142</v>
      </c>
    </row>
    <row r="5" spans="1:17" ht="12" customHeight="1">
      <c r="A5" s="24">
        <v>1</v>
      </c>
      <c r="B5" s="36" t="s">
        <v>96</v>
      </c>
      <c r="C5" s="36" t="s">
        <v>376</v>
      </c>
      <c r="D5" s="37" t="s">
        <v>377</v>
      </c>
      <c r="E5" s="36" t="s">
        <v>378</v>
      </c>
      <c r="F5" s="37" t="s">
        <v>304</v>
      </c>
      <c r="G5" s="26" t="s">
        <v>379</v>
      </c>
      <c r="H5" s="37" t="s">
        <v>380</v>
      </c>
      <c r="I5" s="37" t="s">
        <v>304</v>
      </c>
      <c r="J5" s="121" t="s">
        <v>74</v>
      </c>
      <c r="K5" s="40"/>
      <c r="L5" s="41"/>
      <c r="M5" s="41">
        <v>1</v>
      </c>
      <c r="N5" s="41"/>
      <c r="O5" s="41"/>
      <c r="P5" s="41"/>
      <c r="Q5" s="42"/>
    </row>
    <row r="6" spans="1:17" ht="12" customHeight="1">
      <c r="A6" s="24">
        <v>2</v>
      </c>
      <c r="B6" s="25" t="s">
        <v>96</v>
      </c>
      <c r="C6" s="25" t="s">
        <v>381</v>
      </c>
      <c r="D6" s="26" t="s">
        <v>382</v>
      </c>
      <c r="E6" s="25" t="s">
        <v>383</v>
      </c>
      <c r="F6" s="26" t="s">
        <v>384</v>
      </c>
      <c r="G6" s="26" t="s">
        <v>379</v>
      </c>
      <c r="H6" s="26" t="s">
        <v>385</v>
      </c>
      <c r="I6" s="26" t="s">
        <v>385</v>
      </c>
      <c r="J6" s="123" t="s">
        <v>0</v>
      </c>
      <c r="K6" s="30"/>
      <c r="L6" s="43"/>
      <c r="M6" s="43">
        <v>1</v>
      </c>
      <c r="N6" s="43"/>
      <c r="O6" s="43"/>
      <c r="P6" s="43"/>
      <c r="Q6" s="44"/>
    </row>
    <row r="7" spans="1:17" ht="12" customHeight="1">
      <c r="A7" s="24">
        <v>3</v>
      </c>
      <c r="B7" s="25" t="s">
        <v>96</v>
      </c>
      <c r="C7" s="25" t="s">
        <v>386</v>
      </c>
      <c r="D7" s="26" t="s">
        <v>382</v>
      </c>
      <c r="E7" s="25" t="s">
        <v>383</v>
      </c>
      <c r="F7" s="26" t="s">
        <v>304</v>
      </c>
      <c r="G7" s="26" t="s">
        <v>379</v>
      </c>
      <c r="H7" s="26" t="s">
        <v>387</v>
      </c>
      <c r="I7" s="26" t="s">
        <v>304</v>
      </c>
      <c r="J7" s="123" t="s">
        <v>0</v>
      </c>
      <c r="K7" s="30">
        <v>1</v>
      </c>
      <c r="L7" s="43"/>
      <c r="M7" s="43"/>
      <c r="N7" s="43"/>
      <c r="O7" s="43"/>
      <c r="P7" s="43"/>
      <c r="Q7" s="44"/>
    </row>
    <row r="8" spans="1:17" ht="12" customHeight="1">
      <c r="A8" s="24">
        <v>4</v>
      </c>
      <c r="B8" s="25" t="s">
        <v>96</v>
      </c>
      <c r="C8" s="25" t="s">
        <v>386</v>
      </c>
      <c r="D8" s="26" t="s">
        <v>377</v>
      </c>
      <c r="E8" s="25" t="s">
        <v>378</v>
      </c>
      <c r="F8" s="26" t="s">
        <v>388</v>
      </c>
      <c r="G8" s="26" t="s">
        <v>379</v>
      </c>
      <c r="H8" s="26" t="s">
        <v>387</v>
      </c>
      <c r="I8" s="26" t="s">
        <v>387</v>
      </c>
      <c r="J8" s="123" t="s">
        <v>0</v>
      </c>
      <c r="K8" s="30"/>
      <c r="L8" s="43"/>
      <c r="M8" s="43">
        <v>1</v>
      </c>
      <c r="N8" s="43"/>
      <c r="O8" s="43"/>
      <c r="P8" s="43"/>
      <c r="Q8" s="44"/>
    </row>
    <row r="9" spans="1:17" ht="12" customHeight="1">
      <c r="A9" s="24">
        <v>5</v>
      </c>
      <c r="B9" s="25" t="s">
        <v>96</v>
      </c>
      <c r="C9" s="25" t="s">
        <v>389</v>
      </c>
      <c r="D9" s="26" t="s">
        <v>377</v>
      </c>
      <c r="E9" s="25" t="s">
        <v>390</v>
      </c>
      <c r="F9" s="26" t="s">
        <v>384</v>
      </c>
      <c r="G9" s="26" t="s">
        <v>391</v>
      </c>
      <c r="H9" s="26" t="s">
        <v>387</v>
      </c>
      <c r="I9" s="26" t="s">
        <v>387</v>
      </c>
      <c r="J9" s="123" t="s">
        <v>74</v>
      </c>
      <c r="K9" s="30"/>
      <c r="L9" s="43">
        <v>1</v>
      </c>
      <c r="M9" s="43"/>
      <c r="N9" s="43"/>
      <c r="O9" s="43"/>
      <c r="P9" s="43">
        <v>1</v>
      </c>
      <c r="Q9" s="44"/>
    </row>
    <row r="10" spans="1:17" ht="12" customHeight="1">
      <c r="A10" s="24">
        <v>6</v>
      </c>
      <c r="B10" s="25" t="s">
        <v>96</v>
      </c>
      <c r="C10" s="25" t="s">
        <v>386</v>
      </c>
      <c r="D10" s="26" t="s">
        <v>377</v>
      </c>
      <c r="E10" s="25" t="s">
        <v>378</v>
      </c>
      <c r="F10" s="26" t="s">
        <v>392</v>
      </c>
      <c r="G10" s="26" t="s">
        <v>393</v>
      </c>
      <c r="H10" s="26" t="s">
        <v>387</v>
      </c>
      <c r="I10" s="26" t="s">
        <v>387</v>
      </c>
      <c r="J10" s="123" t="s">
        <v>0</v>
      </c>
      <c r="K10" s="30"/>
      <c r="L10" s="43"/>
      <c r="M10" s="43">
        <v>1</v>
      </c>
      <c r="N10" s="43"/>
      <c r="O10" s="43"/>
      <c r="P10" s="43"/>
      <c r="Q10" s="44"/>
    </row>
    <row r="11" spans="1:17" ht="12" customHeight="1">
      <c r="A11" s="24">
        <v>7</v>
      </c>
      <c r="B11" s="25" t="s">
        <v>96</v>
      </c>
      <c r="C11" s="25" t="s">
        <v>376</v>
      </c>
      <c r="D11" s="26" t="s">
        <v>377</v>
      </c>
      <c r="E11" s="25" t="s">
        <v>390</v>
      </c>
      <c r="F11" s="26" t="s">
        <v>304</v>
      </c>
      <c r="G11" s="26" t="s">
        <v>394</v>
      </c>
      <c r="H11" s="26" t="s">
        <v>380</v>
      </c>
      <c r="I11" s="26" t="s">
        <v>304</v>
      </c>
      <c r="J11" s="123" t="s">
        <v>0</v>
      </c>
      <c r="K11" s="30">
        <v>1</v>
      </c>
      <c r="L11" s="43"/>
      <c r="M11" s="43"/>
      <c r="N11" s="43"/>
      <c r="O11" s="43">
        <v>1</v>
      </c>
      <c r="P11" s="43"/>
      <c r="Q11" s="44"/>
    </row>
    <row r="12" spans="1:17" ht="12" customHeight="1">
      <c r="A12" s="24">
        <v>8</v>
      </c>
      <c r="B12" s="25" t="s">
        <v>96</v>
      </c>
      <c r="C12" s="25" t="s">
        <v>381</v>
      </c>
      <c r="D12" s="26" t="s">
        <v>377</v>
      </c>
      <c r="E12" s="25" t="s">
        <v>383</v>
      </c>
      <c r="F12" s="26" t="s">
        <v>395</v>
      </c>
      <c r="G12" s="26" t="s">
        <v>379</v>
      </c>
      <c r="H12" s="26" t="s">
        <v>387</v>
      </c>
      <c r="I12" s="26" t="s">
        <v>387</v>
      </c>
      <c r="J12" s="123" t="s">
        <v>0</v>
      </c>
      <c r="K12" s="30">
        <v>1</v>
      </c>
      <c r="L12" s="43"/>
      <c r="M12" s="43">
        <v>1</v>
      </c>
      <c r="N12" s="43"/>
      <c r="O12" s="43"/>
      <c r="P12" s="43"/>
      <c r="Q12" s="44"/>
    </row>
    <row r="13" spans="1:17" ht="12" customHeight="1">
      <c r="A13" s="24">
        <v>9</v>
      </c>
      <c r="B13" s="25" t="s">
        <v>96</v>
      </c>
      <c r="C13" s="25" t="s">
        <v>389</v>
      </c>
      <c r="D13" s="26" t="s">
        <v>377</v>
      </c>
      <c r="E13" s="25" t="s">
        <v>390</v>
      </c>
      <c r="F13" s="26" t="s">
        <v>384</v>
      </c>
      <c r="G13" s="26" t="s">
        <v>379</v>
      </c>
      <c r="H13" s="26" t="s">
        <v>385</v>
      </c>
      <c r="I13" s="26" t="s">
        <v>387</v>
      </c>
      <c r="J13" s="123" t="s">
        <v>0</v>
      </c>
      <c r="K13" s="30"/>
      <c r="L13" s="43"/>
      <c r="M13" s="43">
        <v>1</v>
      </c>
      <c r="N13" s="43"/>
      <c r="O13" s="43"/>
      <c r="P13" s="43"/>
      <c r="Q13" s="44"/>
    </row>
    <row r="14" spans="1:17" ht="12" customHeight="1">
      <c r="A14" s="24">
        <v>10</v>
      </c>
      <c r="B14" s="25" t="s">
        <v>96</v>
      </c>
      <c r="C14" s="25" t="s">
        <v>386</v>
      </c>
      <c r="D14" s="26" t="s">
        <v>382</v>
      </c>
      <c r="E14" s="25" t="s">
        <v>396</v>
      </c>
      <c r="F14" s="26" t="s">
        <v>304</v>
      </c>
      <c r="G14" s="26" t="s">
        <v>379</v>
      </c>
      <c r="H14" s="26" t="s">
        <v>385</v>
      </c>
      <c r="I14" s="26" t="s">
        <v>304</v>
      </c>
      <c r="J14" s="123" t="s">
        <v>0</v>
      </c>
      <c r="K14" s="30">
        <v>1</v>
      </c>
      <c r="L14" s="43"/>
      <c r="M14" s="43"/>
      <c r="N14" s="43"/>
      <c r="O14" s="43"/>
      <c r="P14" s="43"/>
      <c r="Q14" s="44"/>
    </row>
    <row r="15" spans="1:17" ht="12" customHeight="1">
      <c r="A15" s="24">
        <v>11</v>
      </c>
      <c r="B15" s="25" t="s">
        <v>96</v>
      </c>
      <c r="C15" s="25" t="s">
        <v>381</v>
      </c>
      <c r="D15" s="26" t="s">
        <v>377</v>
      </c>
      <c r="E15" s="25" t="s">
        <v>383</v>
      </c>
      <c r="F15" s="26" t="s">
        <v>395</v>
      </c>
      <c r="G15" s="26" t="s">
        <v>379</v>
      </c>
      <c r="H15" s="26" t="s">
        <v>385</v>
      </c>
      <c r="I15" s="26" t="s">
        <v>385</v>
      </c>
      <c r="J15" s="123" t="s">
        <v>0</v>
      </c>
      <c r="K15" s="30">
        <v>1</v>
      </c>
      <c r="L15" s="43"/>
      <c r="M15" s="43"/>
      <c r="N15" s="43"/>
      <c r="O15" s="43"/>
      <c r="P15" s="43"/>
      <c r="Q15" s="44"/>
    </row>
    <row r="16" spans="1:17" ht="12" customHeight="1">
      <c r="A16" s="24">
        <v>12</v>
      </c>
      <c r="B16" s="25" t="s">
        <v>96</v>
      </c>
      <c r="C16" s="25" t="s">
        <v>376</v>
      </c>
      <c r="D16" s="26" t="s">
        <v>377</v>
      </c>
      <c r="E16" s="25" t="s">
        <v>383</v>
      </c>
      <c r="F16" s="26" t="s">
        <v>384</v>
      </c>
      <c r="G16" s="26" t="s">
        <v>379</v>
      </c>
      <c r="H16" s="26" t="s">
        <v>385</v>
      </c>
      <c r="I16" s="26" t="s">
        <v>385</v>
      </c>
      <c r="J16" s="123" t="s">
        <v>0</v>
      </c>
      <c r="K16" s="30">
        <v>1</v>
      </c>
      <c r="L16" s="43"/>
      <c r="M16" s="43">
        <v>1</v>
      </c>
      <c r="N16" s="43"/>
      <c r="O16" s="43"/>
      <c r="P16" s="43"/>
      <c r="Q16" s="44"/>
    </row>
    <row r="17" spans="1:17" ht="12" customHeight="1">
      <c r="A17" s="24">
        <v>13</v>
      </c>
      <c r="B17" s="25" t="s">
        <v>96</v>
      </c>
      <c r="C17" s="25" t="s">
        <v>397</v>
      </c>
      <c r="D17" s="26" t="s">
        <v>377</v>
      </c>
      <c r="E17" s="25" t="s">
        <v>383</v>
      </c>
      <c r="F17" s="26" t="s">
        <v>304</v>
      </c>
      <c r="G17" s="26" t="s">
        <v>231</v>
      </c>
      <c r="H17" s="26" t="s">
        <v>385</v>
      </c>
      <c r="I17" s="26" t="s">
        <v>304</v>
      </c>
      <c r="J17" s="123" t="s">
        <v>0</v>
      </c>
      <c r="K17" s="30"/>
      <c r="L17" s="43"/>
      <c r="M17" s="43"/>
      <c r="N17" s="43"/>
      <c r="O17" s="43"/>
      <c r="P17" s="43"/>
      <c r="Q17" s="44"/>
    </row>
    <row r="18" spans="1:17" ht="12" customHeight="1">
      <c r="A18" s="24">
        <v>14</v>
      </c>
      <c r="B18" s="25" t="s">
        <v>96</v>
      </c>
      <c r="C18" s="25" t="s">
        <v>397</v>
      </c>
      <c r="D18" s="26" t="s">
        <v>377</v>
      </c>
      <c r="E18" s="25" t="s">
        <v>383</v>
      </c>
      <c r="F18" s="26" t="s">
        <v>304</v>
      </c>
      <c r="G18" s="26" t="s">
        <v>231</v>
      </c>
      <c r="H18" s="26" t="s">
        <v>380</v>
      </c>
      <c r="I18" s="26" t="s">
        <v>304</v>
      </c>
      <c r="J18" s="123" t="s">
        <v>0</v>
      </c>
      <c r="K18" s="30">
        <v>1</v>
      </c>
      <c r="L18" s="43"/>
      <c r="M18" s="43"/>
      <c r="N18" s="43"/>
      <c r="O18" s="43"/>
      <c r="P18" s="43"/>
      <c r="Q18" s="44"/>
    </row>
    <row r="19" spans="1:17" ht="12" customHeight="1">
      <c r="A19" s="24">
        <v>15</v>
      </c>
      <c r="B19" s="25" t="s">
        <v>96</v>
      </c>
      <c r="C19" s="25" t="s">
        <v>398</v>
      </c>
      <c r="D19" s="26" t="s">
        <v>382</v>
      </c>
      <c r="E19" s="25" t="s">
        <v>383</v>
      </c>
      <c r="F19" s="26" t="s">
        <v>304</v>
      </c>
      <c r="G19" s="26" t="s">
        <v>231</v>
      </c>
      <c r="H19" s="26" t="s">
        <v>385</v>
      </c>
      <c r="I19" s="26" t="s">
        <v>304</v>
      </c>
      <c r="J19" s="123" t="s">
        <v>74</v>
      </c>
      <c r="K19" s="30"/>
      <c r="L19" s="43"/>
      <c r="M19" s="43">
        <v>1</v>
      </c>
      <c r="N19" s="43"/>
      <c r="O19" s="43">
        <v>1</v>
      </c>
      <c r="P19" s="43"/>
      <c r="Q19" s="44"/>
    </row>
    <row r="20" spans="1:17" ht="12" customHeight="1">
      <c r="A20" s="24">
        <v>16</v>
      </c>
      <c r="B20" s="25" t="s">
        <v>96</v>
      </c>
      <c r="C20" s="25" t="s">
        <v>386</v>
      </c>
      <c r="D20" s="26" t="s">
        <v>231</v>
      </c>
      <c r="E20" s="25" t="s">
        <v>378</v>
      </c>
      <c r="F20" s="26" t="s">
        <v>392</v>
      </c>
      <c r="G20" s="26" t="s">
        <v>231</v>
      </c>
      <c r="H20" s="26" t="s">
        <v>385</v>
      </c>
      <c r="I20" s="26" t="s">
        <v>385</v>
      </c>
      <c r="J20" s="123" t="s">
        <v>0</v>
      </c>
      <c r="K20" s="30">
        <v>1</v>
      </c>
      <c r="L20" s="43"/>
      <c r="M20" s="43"/>
      <c r="N20" s="43"/>
      <c r="O20" s="43"/>
      <c r="P20" s="43"/>
      <c r="Q20" s="44"/>
    </row>
    <row r="21" spans="1:17" ht="12" customHeight="1">
      <c r="A21" s="24">
        <v>17</v>
      </c>
      <c r="B21" s="25" t="s">
        <v>96</v>
      </c>
      <c r="C21" s="25" t="s">
        <v>386</v>
      </c>
      <c r="D21" s="26" t="s">
        <v>377</v>
      </c>
      <c r="E21" s="25" t="s">
        <v>378</v>
      </c>
      <c r="F21" s="26" t="s">
        <v>384</v>
      </c>
      <c r="G21" s="26" t="s">
        <v>231</v>
      </c>
      <c r="H21" s="26" t="s">
        <v>387</v>
      </c>
      <c r="I21" s="26" t="s">
        <v>387</v>
      </c>
      <c r="J21" s="123" t="s">
        <v>0</v>
      </c>
      <c r="K21" s="30"/>
      <c r="L21" s="43"/>
      <c r="M21" s="43">
        <v>1</v>
      </c>
      <c r="N21" s="43"/>
      <c r="O21" s="43">
        <v>1</v>
      </c>
      <c r="P21" s="43"/>
      <c r="Q21" s="44"/>
    </row>
    <row r="22" spans="1:17" ht="12" customHeight="1">
      <c r="A22" s="24">
        <v>18</v>
      </c>
      <c r="B22" s="25" t="s">
        <v>96</v>
      </c>
      <c r="C22" s="25" t="s">
        <v>63</v>
      </c>
      <c r="D22" s="26" t="s">
        <v>377</v>
      </c>
      <c r="E22" s="25" t="s">
        <v>390</v>
      </c>
      <c r="F22" s="26" t="s">
        <v>304</v>
      </c>
      <c r="G22" s="26" t="s">
        <v>231</v>
      </c>
      <c r="H22" s="26" t="s">
        <v>385</v>
      </c>
      <c r="I22" s="26" t="s">
        <v>304</v>
      </c>
      <c r="J22" s="123" t="s">
        <v>0</v>
      </c>
      <c r="K22" s="30"/>
      <c r="L22" s="43"/>
      <c r="M22" s="43"/>
      <c r="N22" s="43"/>
      <c r="O22" s="43"/>
      <c r="P22" s="43"/>
      <c r="Q22" s="44"/>
    </row>
    <row r="23" spans="1:17" ht="12" customHeight="1">
      <c r="A23" s="24">
        <v>19</v>
      </c>
      <c r="B23" s="25" t="s">
        <v>96</v>
      </c>
      <c r="C23" s="25" t="s">
        <v>63</v>
      </c>
      <c r="D23" s="26" t="s">
        <v>399</v>
      </c>
      <c r="E23" s="25" t="s">
        <v>383</v>
      </c>
      <c r="F23" s="26" t="s">
        <v>384</v>
      </c>
      <c r="G23" s="26" t="s">
        <v>231</v>
      </c>
      <c r="H23" s="26" t="s">
        <v>387</v>
      </c>
      <c r="I23" s="26" t="s">
        <v>387</v>
      </c>
      <c r="J23" s="123" t="s">
        <v>0</v>
      </c>
      <c r="K23" s="30">
        <v>1</v>
      </c>
      <c r="L23" s="43"/>
      <c r="M23" s="43">
        <v>1</v>
      </c>
      <c r="N23" s="43">
        <v>1</v>
      </c>
      <c r="O23" s="43">
        <v>1</v>
      </c>
      <c r="P23" s="43">
        <v>1</v>
      </c>
      <c r="Q23" s="44"/>
    </row>
    <row r="24" spans="1:17" ht="12" customHeight="1">
      <c r="A24" s="24">
        <v>20</v>
      </c>
      <c r="B24" s="25" t="s">
        <v>96</v>
      </c>
      <c r="C24" s="25" t="s">
        <v>389</v>
      </c>
      <c r="D24" s="26" t="s">
        <v>377</v>
      </c>
      <c r="E24" s="25" t="s">
        <v>390</v>
      </c>
      <c r="F24" s="26" t="s">
        <v>304</v>
      </c>
      <c r="G24" s="26" t="s">
        <v>231</v>
      </c>
      <c r="H24" s="26" t="s">
        <v>380</v>
      </c>
      <c r="I24" s="26" t="s">
        <v>304</v>
      </c>
      <c r="J24" s="123" t="s">
        <v>0</v>
      </c>
      <c r="K24" s="30"/>
      <c r="L24" s="43"/>
      <c r="M24" s="43"/>
      <c r="N24" s="43"/>
      <c r="O24" s="43"/>
      <c r="P24" s="43"/>
      <c r="Q24" s="44"/>
    </row>
    <row r="25" spans="1:17" ht="12" customHeight="1">
      <c r="A25" s="24">
        <v>21</v>
      </c>
      <c r="B25" s="25" t="s">
        <v>96</v>
      </c>
      <c r="C25" s="25" t="s">
        <v>389</v>
      </c>
      <c r="D25" s="26" t="s">
        <v>382</v>
      </c>
      <c r="E25" s="25" t="s">
        <v>390</v>
      </c>
      <c r="F25" s="26" t="s">
        <v>304</v>
      </c>
      <c r="G25" s="26" t="s">
        <v>231</v>
      </c>
      <c r="H25" s="26" t="s">
        <v>231</v>
      </c>
      <c r="I25" s="26" t="s">
        <v>304</v>
      </c>
      <c r="J25" s="123" t="s">
        <v>74</v>
      </c>
      <c r="K25" s="30">
        <v>1</v>
      </c>
      <c r="L25" s="43"/>
      <c r="M25" s="43">
        <v>1</v>
      </c>
      <c r="N25" s="43"/>
      <c r="O25" s="43"/>
      <c r="P25" s="43"/>
      <c r="Q25" s="44"/>
    </row>
    <row r="26" spans="1:17" ht="12" customHeight="1">
      <c r="A26" s="24">
        <v>22</v>
      </c>
      <c r="B26" s="25" t="s">
        <v>96</v>
      </c>
      <c r="C26" s="25" t="s">
        <v>381</v>
      </c>
      <c r="D26" s="26" t="s">
        <v>382</v>
      </c>
      <c r="E26" s="25" t="s">
        <v>383</v>
      </c>
      <c r="F26" s="26" t="s">
        <v>304</v>
      </c>
      <c r="G26" s="26" t="s">
        <v>231</v>
      </c>
      <c r="H26" s="26" t="s">
        <v>387</v>
      </c>
      <c r="I26" s="26" t="s">
        <v>304</v>
      </c>
      <c r="J26" s="123" t="s">
        <v>0</v>
      </c>
      <c r="K26" s="30"/>
      <c r="L26" s="43"/>
      <c r="M26" s="43"/>
      <c r="N26" s="43"/>
      <c r="O26" s="43"/>
      <c r="P26" s="43"/>
      <c r="Q26" s="44"/>
    </row>
    <row r="27" spans="1:17" ht="12" customHeight="1">
      <c r="A27" s="24">
        <v>23</v>
      </c>
      <c r="B27" s="25" t="s">
        <v>96</v>
      </c>
      <c r="C27" s="25" t="s">
        <v>376</v>
      </c>
      <c r="D27" s="26" t="s">
        <v>377</v>
      </c>
      <c r="E27" s="25" t="s">
        <v>383</v>
      </c>
      <c r="F27" s="26" t="s">
        <v>384</v>
      </c>
      <c r="G27" s="26" t="s">
        <v>231</v>
      </c>
      <c r="H27" s="26" t="s">
        <v>380</v>
      </c>
      <c r="I27" s="26" t="s">
        <v>385</v>
      </c>
      <c r="J27" s="123" t="s">
        <v>74</v>
      </c>
      <c r="K27" s="30">
        <v>1</v>
      </c>
      <c r="L27" s="43"/>
      <c r="M27" s="43"/>
      <c r="N27" s="43"/>
      <c r="O27" s="43"/>
      <c r="P27" s="43"/>
      <c r="Q27" s="44"/>
    </row>
    <row r="28" spans="1:17" ht="12" customHeight="1">
      <c r="A28" s="24">
        <v>24</v>
      </c>
      <c r="B28" s="25" t="s">
        <v>96</v>
      </c>
      <c r="C28" s="25" t="s">
        <v>398</v>
      </c>
      <c r="D28" s="26" t="s">
        <v>377</v>
      </c>
      <c r="E28" s="25" t="s">
        <v>378</v>
      </c>
      <c r="F28" s="26" t="s">
        <v>304</v>
      </c>
      <c r="G28" s="26" t="s">
        <v>231</v>
      </c>
      <c r="H28" s="26" t="s">
        <v>387</v>
      </c>
      <c r="I28" s="26" t="s">
        <v>304</v>
      </c>
      <c r="J28" s="123" t="s">
        <v>0</v>
      </c>
      <c r="K28" s="30">
        <v>1</v>
      </c>
      <c r="L28" s="43"/>
      <c r="M28" s="43"/>
      <c r="N28" s="43"/>
      <c r="O28" s="43"/>
      <c r="P28" s="43"/>
      <c r="Q28" s="44"/>
    </row>
    <row r="29" spans="1:17" ht="12" customHeight="1">
      <c r="A29" s="24">
        <v>25</v>
      </c>
      <c r="B29" s="25" t="s">
        <v>96</v>
      </c>
      <c r="C29" s="25" t="s">
        <v>63</v>
      </c>
      <c r="D29" s="26" t="s">
        <v>382</v>
      </c>
      <c r="E29" s="25" t="s">
        <v>390</v>
      </c>
      <c r="F29" s="26" t="s">
        <v>384</v>
      </c>
      <c r="G29" s="26" t="s">
        <v>231</v>
      </c>
      <c r="H29" s="26" t="s">
        <v>385</v>
      </c>
      <c r="I29" s="26" t="s">
        <v>304</v>
      </c>
      <c r="J29" s="123" t="s">
        <v>0</v>
      </c>
      <c r="K29" s="30"/>
      <c r="L29" s="43"/>
      <c r="M29" s="43"/>
      <c r="N29" s="43"/>
      <c r="O29" s="43">
        <v>1</v>
      </c>
      <c r="P29" s="43"/>
      <c r="Q29" s="44"/>
    </row>
    <row r="30" spans="1:17" ht="12" customHeight="1">
      <c r="A30" s="24">
        <v>26</v>
      </c>
      <c r="B30" s="25" t="s">
        <v>96</v>
      </c>
      <c r="C30" s="25" t="s">
        <v>400</v>
      </c>
      <c r="D30" s="26" t="s">
        <v>377</v>
      </c>
      <c r="E30" s="25" t="s">
        <v>383</v>
      </c>
      <c r="F30" s="26" t="s">
        <v>395</v>
      </c>
      <c r="G30" s="26" t="s">
        <v>231</v>
      </c>
      <c r="H30" s="26" t="s">
        <v>385</v>
      </c>
      <c r="I30" s="26" t="s">
        <v>385</v>
      </c>
      <c r="J30" s="123" t="s">
        <v>74</v>
      </c>
      <c r="K30" s="30"/>
      <c r="L30" s="43"/>
      <c r="M30" s="43"/>
      <c r="N30" s="43"/>
      <c r="O30" s="43">
        <v>1</v>
      </c>
      <c r="P30" s="43"/>
      <c r="Q30" s="44"/>
    </row>
    <row r="31" spans="1:17" ht="12" customHeight="1">
      <c r="A31" s="24">
        <v>27</v>
      </c>
      <c r="B31" s="25" t="s">
        <v>96</v>
      </c>
      <c r="C31" s="25" t="s">
        <v>389</v>
      </c>
      <c r="D31" s="26" t="s">
        <v>382</v>
      </c>
      <c r="E31" s="25" t="s">
        <v>390</v>
      </c>
      <c r="F31" s="26" t="s">
        <v>304</v>
      </c>
      <c r="G31" s="26" t="s">
        <v>231</v>
      </c>
      <c r="H31" s="26" t="s">
        <v>385</v>
      </c>
      <c r="I31" s="26" t="s">
        <v>304</v>
      </c>
      <c r="J31" s="123" t="s">
        <v>74</v>
      </c>
      <c r="K31" s="30">
        <v>1</v>
      </c>
      <c r="L31" s="43"/>
      <c r="M31" s="43"/>
      <c r="N31" s="43"/>
      <c r="O31" s="43"/>
      <c r="P31" s="43"/>
      <c r="Q31" s="44"/>
    </row>
    <row r="32" spans="1:17" ht="12" customHeight="1">
      <c r="A32" s="24">
        <v>28</v>
      </c>
      <c r="B32" s="25" t="s">
        <v>96</v>
      </c>
      <c r="C32" s="25" t="s">
        <v>398</v>
      </c>
      <c r="D32" s="26" t="s">
        <v>377</v>
      </c>
      <c r="E32" s="25" t="s">
        <v>378</v>
      </c>
      <c r="F32" s="26" t="s">
        <v>304</v>
      </c>
      <c r="G32" s="26" t="s">
        <v>231</v>
      </c>
      <c r="H32" s="26" t="s">
        <v>387</v>
      </c>
      <c r="I32" s="26" t="s">
        <v>304</v>
      </c>
      <c r="J32" s="123" t="s">
        <v>0</v>
      </c>
      <c r="K32" s="30"/>
      <c r="L32" s="43"/>
      <c r="M32" s="43">
        <v>1</v>
      </c>
      <c r="N32" s="43"/>
      <c r="O32" s="43"/>
      <c r="P32" s="43"/>
      <c r="Q32" s="44"/>
    </row>
    <row r="33" spans="1:17" ht="12" customHeight="1">
      <c r="A33" s="24">
        <v>29</v>
      </c>
      <c r="B33" s="25" t="s">
        <v>96</v>
      </c>
      <c r="C33" s="25" t="s">
        <v>386</v>
      </c>
      <c r="D33" s="26" t="s">
        <v>377</v>
      </c>
      <c r="E33" s="25" t="s">
        <v>378</v>
      </c>
      <c r="F33" s="26" t="s">
        <v>384</v>
      </c>
      <c r="G33" s="26" t="s">
        <v>231</v>
      </c>
      <c r="H33" s="26" t="s">
        <v>385</v>
      </c>
      <c r="I33" s="26" t="s">
        <v>385</v>
      </c>
      <c r="J33" s="123" t="s">
        <v>0</v>
      </c>
      <c r="K33" s="30">
        <v>1</v>
      </c>
      <c r="L33" s="43"/>
      <c r="M33" s="43"/>
      <c r="N33" s="43"/>
      <c r="O33" s="43"/>
      <c r="P33" s="43"/>
      <c r="Q33" s="44"/>
    </row>
    <row r="34" spans="1:17" ht="12" customHeight="1">
      <c r="A34" s="24">
        <v>30</v>
      </c>
      <c r="B34" s="25" t="s">
        <v>96</v>
      </c>
      <c r="C34" s="25" t="s">
        <v>63</v>
      </c>
      <c r="D34" s="26" t="s">
        <v>377</v>
      </c>
      <c r="E34" s="25" t="s">
        <v>383</v>
      </c>
      <c r="F34" s="26" t="s">
        <v>304</v>
      </c>
      <c r="G34" s="26" t="s">
        <v>231</v>
      </c>
      <c r="H34" s="26" t="s">
        <v>387</v>
      </c>
      <c r="I34" s="26" t="s">
        <v>304</v>
      </c>
      <c r="J34" s="123" t="s">
        <v>74</v>
      </c>
      <c r="K34" s="30">
        <v>1</v>
      </c>
      <c r="L34" s="43"/>
      <c r="M34" s="43"/>
      <c r="N34" s="43"/>
      <c r="O34" s="43"/>
      <c r="P34" s="43"/>
      <c r="Q34" s="44"/>
    </row>
    <row r="35" spans="1:17" ht="12" customHeight="1">
      <c r="A35" s="24">
        <v>31</v>
      </c>
      <c r="B35" s="25" t="s">
        <v>96</v>
      </c>
      <c r="C35" s="25" t="s">
        <v>386</v>
      </c>
      <c r="D35" s="26" t="s">
        <v>377</v>
      </c>
      <c r="E35" s="25" t="s">
        <v>378</v>
      </c>
      <c r="F35" s="26" t="s">
        <v>392</v>
      </c>
      <c r="G35" s="26" t="s">
        <v>231</v>
      </c>
      <c r="H35" s="26" t="s">
        <v>385</v>
      </c>
      <c r="I35" s="26" t="s">
        <v>385</v>
      </c>
      <c r="J35" s="123" t="s">
        <v>74</v>
      </c>
      <c r="K35" s="30">
        <v>1</v>
      </c>
      <c r="L35" s="43"/>
      <c r="M35" s="43">
        <v>1</v>
      </c>
      <c r="N35" s="43">
        <v>1</v>
      </c>
      <c r="O35" s="43">
        <v>1</v>
      </c>
      <c r="P35" s="43"/>
      <c r="Q35" s="44"/>
    </row>
    <row r="36" spans="1:17" ht="12" customHeight="1">
      <c r="A36" s="24">
        <v>32</v>
      </c>
      <c r="B36" s="25" t="s">
        <v>96</v>
      </c>
      <c r="C36" s="25" t="s">
        <v>63</v>
      </c>
      <c r="D36" s="26" t="s">
        <v>382</v>
      </c>
      <c r="E36" s="25" t="s">
        <v>390</v>
      </c>
      <c r="F36" s="26" t="s">
        <v>304</v>
      </c>
      <c r="G36" s="26" t="s">
        <v>231</v>
      </c>
      <c r="H36" s="26" t="s">
        <v>387</v>
      </c>
      <c r="I36" s="26" t="s">
        <v>304</v>
      </c>
      <c r="J36" s="123" t="s">
        <v>0</v>
      </c>
      <c r="K36" s="30"/>
      <c r="L36" s="43"/>
      <c r="M36" s="43">
        <v>1</v>
      </c>
      <c r="N36" s="43"/>
      <c r="O36" s="43"/>
      <c r="P36" s="43"/>
      <c r="Q36" s="44"/>
    </row>
    <row r="37" spans="1:17" ht="12" customHeight="1">
      <c r="A37" s="24">
        <v>33</v>
      </c>
      <c r="B37" s="25" t="s">
        <v>96</v>
      </c>
      <c r="C37" s="25" t="s">
        <v>386</v>
      </c>
      <c r="D37" s="26" t="s">
        <v>377</v>
      </c>
      <c r="E37" s="25" t="s">
        <v>378</v>
      </c>
      <c r="F37" s="26" t="s">
        <v>388</v>
      </c>
      <c r="G37" s="26" t="s">
        <v>231</v>
      </c>
      <c r="H37" s="26" t="s">
        <v>385</v>
      </c>
      <c r="I37" s="26" t="s">
        <v>385</v>
      </c>
      <c r="J37" s="123" t="s">
        <v>0</v>
      </c>
      <c r="K37" s="30">
        <v>1</v>
      </c>
      <c r="L37" s="43"/>
      <c r="M37" s="43"/>
      <c r="N37" s="43"/>
      <c r="O37" s="43"/>
      <c r="P37" s="43"/>
      <c r="Q37" s="44"/>
    </row>
    <row r="38" spans="1:17" ht="12" customHeight="1">
      <c r="A38" s="24">
        <v>34</v>
      </c>
      <c r="B38" s="25" t="s">
        <v>96</v>
      </c>
      <c r="C38" s="25" t="s">
        <v>381</v>
      </c>
      <c r="D38" s="26" t="s">
        <v>377</v>
      </c>
      <c r="E38" s="25" t="s">
        <v>383</v>
      </c>
      <c r="F38" s="26" t="s">
        <v>395</v>
      </c>
      <c r="G38" s="26" t="s">
        <v>394</v>
      </c>
      <c r="H38" s="26" t="s">
        <v>387</v>
      </c>
      <c r="I38" s="26" t="s">
        <v>387</v>
      </c>
      <c r="J38" s="123" t="s">
        <v>74</v>
      </c>
      <c r="K38" s="30"/>
      <c r="L38" s="43"/>
      <c r="M38" s="43">
        <v>1</v>
      </c>
      <c r="N38" s="43"/>
      <c r="O38" s="43"/>
      <c r="P38" s="43"/>
      <c r="Q38" s="44"/>
    </row>
    <row r="39" spans="1:17" ht="12" customHeight="1">
      <c r="A39" s="24">
        <v>35</v>
      </c>
      <c r="B39" s="25" t="s">
        <v>96</v>
      </c>
      <c r="C39" s="25" t="s">
        <v>386</v>
      </c>
      <c r="D39" s="26" t="s">
        <v>382</v>
      </c>
      <c r="E39" s="25" t="s">
        <v>383</v>
      </c>
      <c r="F39" s="26" t="s">
        <v>395</v>
      </c>
      <c r="G39" s="26" t="s">
        <v>394</v>
      </c>
      <c r="H39" s="26" t="s">
        <v>387</v>
      </c>
      <c r="I39" s="26" t="s">
        <v>387</v>
      </c>
      <c r="J39" s="123" t="s">
        <v>74</v>
      </c>
      <c r="K39" s="30"/>
      <c r="L39" s="43"/>
      <c r="M39" s="43">
        <v>1</v>
      </c>
      <c r="N39" s="43"/>
      <c r="O39" s="43"/>
      <c r="P39" s="43"/>
      <c r="Q39" s="44"/>
    </row>
    <row r="40" spans="1:17" ht="12" customHeight="1">
      <c r="A40" s="24">
        <v>36</v>
      </c>
      <c r="B40" s="25" t="s">
        <v>96</v>
      </c>
      <c r="C40" s="25" t="s">
        <v>376</v>
      </c>
      <c r="D40" s="26" t="s">
        <v>377</v>
      </c>
      <c r="E40" s="25" t="s">
        <v>390</v>
      </c>
      <c r="F40" s="26" t="s">
        <v>304</v>
      </c>
      <c r="G40" s="26" t="s">
        <v>379</v>
      </c>
      <c r="H40" s="26" t="s">
        <v>380</v>
      </c>
      <c r="I40" s="26" t="s">
        <v>304</v>
      </c>
      <c r="J40" s="123" t="s">
        <v>0</v>
      </c>
      <c r="K40" s="30"/>
      <c r="L40" s="43"/>
      <c r="M40" s="43"/>
      <c r="N40" s="43"/>
      <c r="O40" s="43">
        <v>1</v>
      </c>
      <c r="P40" s="43"/>
      <c r="Q40" s="44"/>
    </row>
    <row r="41" spans="1:17" ht="12" customHeight="1">
      <c r="A41" s="24">
        <v>37</v>
      </c>
      <c r="B41" s="25" t="s">
        <v>96</v>
      </c>
      <c r="C41" s="25" t="s">
        <v>386</v>
      </c>
      <c r="D41" s="26" t="s">
        <v>377</v>
      </c>
      <c r="E41" s="25" t="s">
        <v>383</v>
      </c>
      <c r="F41" s="26" t="s">
        <v>395</v>
      </c>
      <c r="G41" s="26" t="s">
        <v>379</v>
      </c>
      <c r="H41" s="26" t="s">
        <v>387</v>
      </c>
      <c r="I41" s="26" t="s">
        <v>387</v>
      </c>
      <c r="J41" s="123" t="s">
        <v>74</v>
      </c>
      <c r="K41" s="30">
        <v>1</v>
      </c>
      <c r="L41" s="43"/>
      <c r="M41" s="43"/>
      <c r="N41" s="43"/>
      <c r="O41" s="43">
        <v>1</v>
      </c>
      <c r="P41" s="43"/>
      <c r="Q41" s="44"/>
    </row>
    <row r="42" spans="1:17" ht="12" customHeight="1">
      <c r="A42" s="24">
        <v>38</v>
      </c>
      <c r="B42" s="25" t="s">
        <v>96</v>
      </c>
      <c r="C42" s="25" t="s">
        <v>381</v>
      </c>
      <c r="D42" s="26" t="s">
        <v>382</v>
      </c>
      <c r="E42" s="25" t="s">
        <v>304</v>
      </c>
      <c r="F42" s="26" t="s">
        <v>395</v>
      </c>
      <c r="G42" s="26" t="s">
        <v>394</v>
      </c>
      <c r="H42" s="26" t="s">
        <v>304</v>
      </c>
      <c r="I42" s="26" t="s">
        <v>385</v>
      </c>
      <c r="J42" s="123" t="s">
        <v>0</v>
      </c>
      <c r="K42" s="30">
        <v>1</v>
      </c>
      <c r="L42" s="43"/>
      <c r="M42" s="43"/>
      <c r="N42" s="43"/>
      <c r="O42" s="43"/>
      <c r="P42" s="43"/>
      <c r="Q42" s="44"/>
    </row>
    <row r="43" spans="1:17" ht="12" customHeight="1">
      <c r="A43" s="24">
        <v>39</v>
      </c>
      <c r="B43" s="25" t="s">
        <v>96</v>
      </c>
      <c r="C43" s="25" t="s">
        <v>386</v>
      </c>
      <c r="D43" s="26" t="s">
        <v>377</v>
      </c>
      <c r="E43" s="25" t="s">
        <v>304</v>
      </c>
      <c r="F43" s="26" t="s">
        <v>392</v>
      </c>
      <c r="G43" s="26" t="s">
        <v>391</v>
      </c>
      <c r="H43" s="26" t="s">
        <v>304</v>
      </c>
      <c r="I43" s="26" t="s">
        <v>387</v>
      </c>
      <c r="J43" s="123" t="s">
        <v>0</v>
      </c>
      <c r="K43" s="30"/>
      <c r="L43" s="43"/>
      <c r="M43" s="43">
        <v>1</v>
      </c>
      <c r="N43" s="43"/>
      <c r="O43" s="43"/>
      <c r="P43" s="43"/>
      <c r="Q43" s="44"/>
    </row>
    <row r="44" spans="1:17" ht="12" customHeight="1">
      <c r="A44" s="24">
        <v>40</v>
      </c>
      <c r="B44" s="25" t="s">
        <v>96</v>
      </c>
      <c r="C44" s="25" t="s">
        <v>381</v>
      </c>
      <c r="D44" s="26" t="s">
        <v>382</v>
      </c>
      <c r="E44" s="25" t="s">
        <v>396</v>
      </c>
      <c r="F44" s="26" t="s">
        <v>304</v>
      </c>
      <c r="G44" s="26" t="s">
        <v>379</v>
      </c>
      <c r="H44" s="26" t="s">
        <v>385</v>
      </c>
      <c r="I44" s="26" t="s">
        <v>304</v>
      </c>
      <c r="J44" s="123" t="s">
        <v>0</v>
      </c>
      <c r="K44" s="30">
        <v>1</v>
      </c>
      <c r="L44" s="43">
        <v>1</v>
      </c>
      <c r="M44" s="43">
        <v>1</v>
      </c>
      <c r="N44" s="43"/>
      <c r="O44" s="43"/>
      <c r="P44" s="43"/>
      <c r="Q44" s="44"/>
    </row>
    <row r="45" spans="1:17" ht="12" customHeight="1">
      <c r="A45" s="24">
        <v>41</v>
      </c>
      <c r="B45" s="25" t="s">
        <v>96</v>
      </c>
      <c r="C45" s="25" t="s">
        <v>386</v>
      </c>
      <c r="D45" s="26" t="s">
        <v>377</v>
      </c>
      <c r="E45" s="25" t="s">
        <v>383</v>
      </c>
      <c r="F45" s="26" t="s">
        <v>392</v>
      </c>
      <c r="G45" s="26" t="s">
        <v>231</v>
      </c>
      <c r="H45" s="26" t="s">
        <v>387</v>
      </c>
      <c r="I45" s="26" t="s">
        <v>387</v>
      </c>
      <c r="J45" s="123" t="s">
        <v>0</v>
      </c>
      <c r="K45" s="30"/>
      <c r="L45" s="43"/>
      <c r="M45" s="43"/>
      <c r="N45" s="43"/>
      <c r="O45" s="43"/>
      <c r="P45" s="43"/>
      <c r="Q45" s="44"/>
    </row>
    <row r="46" spans="1:17" ht="12" customHeight="1">
      <c r="A46" s="24">
        <v>42</v>
      </c>
      <c r="B46" s="25" t="s">
        <v>96</v>
      </c>
      <c r="C46" s="25" t="s">
        <v>401</v>
      </c>
      <c r="D46" s="26" t="s">
        <v>382</v>
      </c>
      <c r="E46" s="25" t="s">
        <v>383</v>
      </c>
      <c r="F46" s="26" t="s">
        <v>304</v>
      </c>
      <c r="G46" s="26" t="s">
        <v>379</v>
      </c>
      <c r="H46" s="26" t="s">
        <v>385</v>
      </c>
      <c r="I46" s="26" t="s">
        <v>304</v>
      </c>
      <c r="J46" s="123" t="s">
        <v>0</v>
      </c>
      <c r="K46" s="30"/>
      <c r="L46" s="43"/>
      <c r="M46" s="43"/>
      <c r="N46" s="43"/>
      <c r="O46" s="43">
        <v>1</v>
      </c>
      <c r="P46" s="43"/>
      <c r="Q46" s="44"/>
    </row>
    <row r="47" spans="1:17" ht="12" customHeight="1">
      <c r="A47" s="24">
        <v>43</v>
      </c>
      <c r="B47" s="25" t="s">
        <v>96</v>
      </c>
      <c r="C47" s="25" t="s">
        <v>386</v>
      </c>
      <c r="D47" s="26" t="s">
        <v>382</v>
      </c>
      <c r="E47" s="25" t="s">
        <v>383</v>
      </c>
      <c r="F47" s="26" t="s">
        <v>304</v>
      </c>
      <c r="G47" s="26" t="s">
        <v>394</v>
      </c>
      <c r="H47" s="26" t="s">
        <v>385</v>
      </c>
      <c r="I47" s="26" t="s">
        <v>304</v>
      </c>
      <c r="J47" s="123" t="s">
        <v>0</v>
      </c>
      <c r="K47" s="30"/>
      <c r="L47" s="43"/>
      <c r="M47" s="43">
        <v>1</v>
      </c>
      <c r="N47" s="43"/>
      <c r="O47" s="43"/>
      <c r="P47" s="43"/>
      <c r="Q47" s="44"/>
    </row>
    <row r="48" spans="1:17" ht="12" customHeight="1">
      <c r="A48" s="24">
        <v>44</v>
      </c>
      <c r="B48" s="25" t="s">
        <v>96</v>
      </c>
      <c r="C48" s="25" t="s">
        <v>376</v>
      </c>
      <c r="D48" s="26" t="s">
        <v>399</v>
      </c>
      <c r="E48" s="25" t="s">
        <v>378</v>
      </c>
      <c r="F48" s="26" t="s">
        <v>304</v>
      </c>
      <c r="G48" s="26" t="s">
        <v>394</v>
      </c>
      <c r="H48" s="26" t="s">
        <v>385</v>
      </c>
      <c r="I48" s="26" t="s">
        <v>304</v>
      </c>
      <c r="J48" s="123" t="s">
        <v>0</v>
      </c>
      <c r="K48" s="30">
        <v>1</v>
      </c>
      <c r="L48" s="43"/>
      <c r="M48" s="43"/>
      <c r="N48" s="43"/>
      <c r="O48" s="43">
        <v>1</v>
      </c>
      <c r="P48" s="43"/>
      <c r="Q48" s="44"/>
    </row>
    <row r="49" spans="1:17" ht="12" customHeight="1">
      <c r="A49" s="24">
        <v>45</v>
      </c>
      <c r="B49" s="25" t="s">
        <v>96</v>
      </c>
      <c r="C49" s="25" t="s">
        <v>386</v>
      </c>
      <c r="D49" s="26" t="s">
        <v>377</v>
      </c>
      <c r="E49" s="25" t="s">
        <v>378</v>
      </c>
      <c r="F49" s="26" t="s">
        <v>395</v>
      </c>
      <c r="G49" s="26" t="s">
        <v>394</v>
      </c>
      <c r="H49" s="26" t="s">
        <v>385</v>
      </c>
      <c r="I49" s="26" t="s">
        <v>385</v>
      </c>
      <c r="J49" s="123" t="s">
        <v>0</v>
      </c>
      <c r="K49" s="30">
        <v>1</v>
      </c>
      <c r="L49" s="43"/>
      <c r="M49" s="43"/>
      <c r="N49" s="43"/>
      <c r="O49" s="43"/>
      <c r="P49" s="43"/>
      <c r="Q49" s="44"/>
    </row>
    <row r="50" spans="1:17" ht="12" customHeight="1">
      <c r="A50" s="24">
        <v>46</v>
      </c>
      <c r="B50" s="25" t="s">
        <v>96</v>
      </c>
      <c r="C50" s="25" t="s">
        <v>386</v>
      </c>
      <c r="D50" s="26" t="s">
        <v>377</v>
      </c>
      <c r="E50" s="25" t="s">
        <v>378</v>
      </c>
      <c r="F50" s="26" t="s">
        <v>304</v>
      </c>
      <c r="G50" s="26" t="s">
        <v>394</v>
      </c>
      <c r="H50" s="26" t="s">
        <v>385</v>
      </c>
      <c r="I50" s="26" t="s">
        <v>304</v>
      </c>
      <c r="J50" s="123" t="s">
        <v>0</v>
      </c>
      <c r="K50" s="30">
        <v>1</v>
      </c>
      <c r="L50" s="43"/>
      <c r="M50" s="43"/>
      <c r="N50" s="43"/>
      <c r="O50" s="43">
        <v>1</v>
      </c>
      <c r="P50" s="43"/>
      <c r="Q50" s="44"/>
    </row>
    <row r="51" spans="1:17" ht="12" customHeight="1">
      <c r="A51" s="24">
        <v>47</v>
      </c>
      <c r="B51" s="25" t="s">
        <v>96</v>
      </c>
      <c r="C51" s="25" t="s">
        <v>376</v>
      </c>
      <c r="D51" s="26" t="s">
        <v>399</v>
      </c>
      <c r="E51" s="25" t="s">
        <v>383</v>
      </c>
      <c r="F51" s="26" t="s">
        <v>304</v>
      </c>
      <c r="G51" s="26" t="s">
        <v>379</v>
      </c>
      <c r="H51" s="26" t="s">
        <v>380</v>
      </c>
      <c r="I51" s="26" t="s">
        <v>304</v>
      </c>
      <c r="J51" s="123" t="s">
        <v>0</v>
      </c>
      <c r="K51" s="30"/>
      <c r="L51" s="43"/>
      <c r="M51" s="43">
        <v>1</v>
      </c>
      <c r="N51" s="43"/>
      <c r="O51" s="43"/>
      <c r="P51" s="43"/>
      <c r="Q51" s="44"/>
    </row>
    <row r="52" spans="1:17" ht="12" customHeight="1">
      <c r="A52" s="24">
        <v>48</v>
      </c>
      <c r="B52" s="25" t="s">
        <v>96</v>
      </c>
      <c r="C52" s="25" t="s">
        <v>389</v>
      </c>
      <c r="D52" s="26" t="s">
        <v>377</v>
      </c>
      <c r="E52" s="25" t="s">
        <v>390</v>
      </c>
      <c r="F52" s="26" t="s">
        <v>304</v>
      </c>
      <c r="G52" s="26" t="s">
        <v>393</v>
      </c>
      <c r="H52" s="26" t="s">
        <v>380</v>
      </c>
      <c r="I52" s="26" t="s">
        <v>304</v>
      </c>
      <c r="J52" s="123" t="s">
        <v>74</v>
      </c>
      <c r="K52" s="30"/>
      <c r="L52" s="43"/>
      <c r="M52" s="43">
        <v>1</v>
      </c>
      <c r="N52" s="43"/>
      <c r="O52" s="43"/>
      <c r="P52" s="43"/>
      <c r="Q52" s="44"/>
    </row>
    <row r="53" spans="1:17" ht="12" customHeight="1">
      <c r="A53" s="24">
        <v>49</v>
      </c>
      <c r="B53" s="25" t="s">
        <v>96</v>
      </c>
      <c r="C53" s="25" t="s">
        <v>63</v>
      </c>
      <c r="D53" s="26" t="s">
        <v>382</v>
      </c>
      <c r="E53" s="25" t="s">
        <v>390</v>
      </c>
      <c r="F53" s="26" t="s">
        <v>304</v>
      </c>
      <c r="G53" s="26" t="s">
        <v>379</v>
      </c>
      <c r="H53" s="26" t="s">
        <v>387</v>
      </c>
      <c r="I53" s="26" t="s">
        <v>304</v>
      </c>
      <c r="J53" s="123" t="s">
        <v>0</v>
      </c>
      <c r="K53" s="30">
        <v>1</v>
      </c>
      <c r="L53" s="43"/>
      <c r="M53" s="43">
        <v>1</v>
      </c>
      <c r="N53" s="43">
        <v>1</v>
      </c>
      <c r="O53" s="43">
        <v>1</v>
      </c>
      <c r="P53" s="43">
        <v>1</v>
      </c>
      <c r="Q53" s="44"/>
    </row>
    <row r="54" spans="1:17" ht="12" customHeight="1">
      <c r="A54" s="24">
        <v>50</v>
      </c>
      <c r="B54" s="25" t="s">
        <v>96</v>
      </c>
      <c r="C54" s="25" t="s">
        <v>376</v>
      </c>
      <c r="D54" s="26" t="s">
        <v>377</v>
      </c>
      <c r="E54" s="25" t="s">
        <v>383</v>
      </c>
      <c r="F54" s="26" t="s">
        <v>384</v>
      </c>
      <c r="G54" s="26" t="s">
        <v>379</v>
      </c>
      <c r="H54" s="26" t="s">
        <v>380</v>
      </c>
      <c r="I54" s="26" t="s">
        <v>380</v>
      </c>
      <c r="J54" s="123" t="s">
        <v>0</v>
      </c>
      <c r="K54" s="30"/>
      <c r="L54" s="43"/>
      <c r="M54" s="43">
        <v>1</v>
      </c>
      <c r="N54" s="43"/>
      <c r="O54" s="43">
        <v>1</v>
      </c>
      <c r="P54" s="43"/>
      <c r="Q54" s="44"/>
    </row>
    <row r="55" spans="1:17" ht="12" customHeight="1">
      <c r="A55" s="24">
        <v>51</v>
      </c>
      <c r="B55" s="25" t="s">
        <v>96</v>
      </c>
      <c r="C55" s="25" t="s">
        <v>376</v>
      </c>
      <c r="D55" s="26" t="s">
        <v>377</v>
      </c>
      <c r="E55" s="25" t="s">
        <v>390</v>
      </c>
      <c r="F55" s="26" t="s">
        <v>304</v>
      </c>
      <c r="G55" s="26" t="s">
        <v>379</v>
      </c>
      <c r="H55" s="26" t="s">
        <v>380</v>
      </c>
      <c r="I55" s="26" t="s">
        <v>304</v>
      </c>
      <c r="J55" s="123" t="s">
        <v>0</v>
      </c>
      <c r="K55" s="30">
        <v>1</v>
      </c>
      <c r="L55" s="43"/>
      <c r="M55" s="43"/>
      <c r="N55" s="43"/>
      <c r="O55" s="43"/>
      <c r="P55" s="43"/>
      <c r="Q55" s="44"/>
    </row>
    <row r="56" spans="1:17" ht="12" customHeight="1">
      <c r="A56" s="24">
        <v>52</v>
      </c>
      <c r="B56" s="25" t="s">
        <v>96</v>
      </c>
      <c r="C56" s="25" t="s">
        <v>386</v>
      </c>
      <c r="D56" s="26" t="s">
        <v>382</v>
      </c>
      <c r="E56" s="25" t="s">
        <v>396</v>
      </c>
      <c r="F56" s="26" t="s">
        <v>395</v>
      </c>
      <c r="G56" s="26" t="s">
        <v>379</v>
      </c>
      <c r="H56" s="26" t="s">
        <v>385</v>
      </c>
      <c r="I56" s="26" t="s">
        <v>385</v>
      </c>
      <c r="J56" s="123" t="s">
        <v>0</v>
      </c>
      <c r="K56" s="30">
        <v>1</v>
      </c>
      <c r="L56" s="43"/>
      <c r="M56" s="43">
        <v>1</v>
      </c>
      <c r="N56" s="43"/>
      <c r="O56" s="43"/>
      <c r="P56" s="43"/>
      <c r="Q56" s="44"/>
    </row>
    <row r="57" spans="1:17" ht="12" customHeight="1">
      <c r="A57" s="24">
        <v>53</v>
      </c>
      <c r="B57" s="25" t="s">
        <v>96</v>
      </c>
      <c r="C57" s="25" t="s">
        <v>386</v>
      </c>
      <c r="D57" s="26" t="s">
        <v>377</v>
      </c>
      <c r="E57" s="25" t="s">
        <v>378</v>
      </c>
      <c r="F57" s="26" t="s">
        <v>384</v>
      </c>
      <c r="G57" s="26" t="s">
        <v>231</v>
      </c>
      <c r="H57" s="26" t="s">
        <v>385</v>
      </c>
      <c r="I57" s="26" t="s">
        <v>385</v>
      </c>
      <c r="J57" s="123" t="s">
        <v>0</v>
      </c>
      <c r="K57" s="30">
        <v>1</v>
      </c>
      <c r="L57" s="43"/>
      <c r="M57" s="43"/>
      <c r="N57" s="43"/>
      <c r="O57" s="43"/>
      <c r="P57" s="43"/>
      <c r="Q57" s="44"/>
    </row>
    <row r="58" spans="1:17" ht="12" customHeight="1">
      <c r="A58" s="24">
        <v>54</v>
      </c>
      <c r="B58" s="25" t="s">
        <v>96</v>
      </c>
      <c r="C58" s="25" t="s">
        <v>386</v>
      </c>
      <c r="D58" s="26" t="s">
        <v>382</v>
      </c>
      <c r="E58" s="25" t="s">
        <v>390</v>
      </c>
      <c r="F58" s="26" t="s">
        <v>304</v>
      </c>
      <c r="G58" s="26" t="s">
        <v>231</v>
      </c>
      <c r="H58" s="26" t="s">
        <v>387</v>
      </c>
      <c r="I58" s="26" t="s">
        <v>304</v>
      </c>
      <c r="J58" s="123" t="s">
        <v>0</v>
      </c>
      <c r="K58" s="30">
        <v>1</v>
      </c>
      <c r="L58" s="43"/>
      <c r="M58" s="43"/>
      <c r="N58" s="43"/>
      <c r="O58" s="43"/>
      <c r="P58" s="43"/>
      <c r="Q58" s="44"/>
    </row>
    <row r="59" spans="1:17" ht="12" customHeight="1">
      <c r="A59" s="24">
        <v>55</v>
      </c>
      <c r="B59" s="25" t="s">
        <v>96</v>
      </c>
      <c r="C59" s="25" t="s">
        <v>389</v>
      </c>
      <c r="D59" s="26" t="s">
        <v>377</v>
      </c>
      <c r="E59" s="25" t="s">
        <v>378</v>
      </c>
      <c r="F59" s="26" t="s">
        <v>384</v>
      </c>
      <c r="G59" s="26" t="s">
        <v>231</v>
      </c>
      <c r="H59" s="26" t="s">
        <v>385</v>
      </c>
      <c r="I59" s="26" t="s">
        <v>385</v>
      </c>
      <c r="J59" s="123" t="s">
        <v>74</v>
      </c>
      <c r="K59" s="30"/>
      <c r="L59" s="43"/>
      <c r="M59" s="43">
        <v>1</v>
      </c>
      <c r="N59" s="43"/>
      <c r="O59" s="43">
        <v>1</v>
      </c>
      <c r="P59" s="43"/>
      <c r="Q59" s="44"/>
    </row>
    <row r="60" spans="1:17" ht="12" customHeight="1">
      <c r="A60" s="24">
        <v>56</v>
      </c>
      <c r="B60" s="25" t="s">
        <v>96</v>
      </c>
      <c r="C60" s="25" t="s">
        <v>386</v>
      </c>
      <c r="D60" s="26" t="s">
        <v>377</v>
      </c>
      <c r="E60" s="25" t="s">
        <v>383</v>
      </c>
      <c r="F60" s="26" t="s">
        <v>395</v>
      </c>
      <c r="G60" s="26" t="s">
        <v>231</v>
      </c>
      <c r="H60" s="26" t="s">
        <v>385</v>
      </c>
      <c r="I60" s="26" t="s">
        <v>385</v>
      </c>
      <c r="J60" s="123" t="s">
        <v>0</v>
      </c>
      <c r="K60" s="30"/>
      <c r="L60" s="43"/>
      <c r="M60" s="43">
        <v>1</v>
      </c>
      <c r="N60" s="43"/>
      <c r="O60" s="43"/>
      <c r="P60" s="43"/>
      <c r="Q60" s="44"/>
    </row>
    <row r="61" spans="1:17" ht="12" customHeight="1">
      <c r="A61" s="24">
        <v>57</v>
      </c>
      <c r="B61" s="25" t="s">
        <v>96</v>
      </c>
      <c r="C61" s="25" t="s">
        <v>401</v>
      </c>
      <c r="D61" s="26" t="s">
        <v>399</v>
      </c>
      <c r="E61" s="25" t="s">
        <v>396</v>
      </c>
      <c r="F61" s="26" t="s">
        <v>395</v>
      </c>
      <c r="G61" s="26" t="s">
        <v>379</v>
      </c>
      <c r="H61" s="26" t="s">
        <v>385</v>
      </c>
      <c r="I61" s="26" t="s">
        <v>385</v>
      </c>
      <c r="J61" s="123" t="s">
        <v>0</v>
      </c>
      <c r="K61" s="30"/>
      <c r="L61" s="43"/>
      <c r="M61" s="43">
        <v>1</v>
      </c>
      <c r="N61" s="43"/>
      <c r="O61" s="43"/>
      <c r="P61" s="43"/>
      <c r="Q61" s="44"/>
    </row>
    <row r="62" spans="1:17" ht="12" customHeight="1">
      <c r="A62" s="24">
        <v>58</v>
      </c>
      <c r="B62" s="25" t="s">
        <v>96</v>
      </c>
      <c r="C62" s="25" t="s">
        <v>381</v>
      </c>
      <c r="D62" s="26" t="s">
        <v>377</v>
      </c>
      <c r="E62" s="25" t="s">
        <v>383</v>
      </c>
      <c r="F62" s="26" t="s">
        <v>384</v>
      </c>
      <c r="G62" s="26" t="s">
        <v>379</v>
      </c>
      <c r="H62" s="26" t="s">
        <v>385</v>
      </c>
      <c r="I62" s="26" t="s">
        <v>385</v>
      </c>
      <c r="J62" s="123" t="s">
        <v>0</v>
      </c>
      <c r="K62" s="30">
        <v>1</v>
      </c>
      <c r="L62" s="43"/>
      <c r="M62" s="43"/>
      <c r="N62" s="43"/>
      <c r="O62" s="43"/>
      <c r="P62" s="43"/>
      <c r="Q62" s="44"/>
    </row>
    <row r="63" spans="1:17" ht="12" customHeight="1">
      <c r="A63" s="24">
        <v>59</v>
      </c>
      <c r="B63" s="25" t="s">
        <v>96</v>
      </c>
      <c r="C63" s="25" t="s">
        <v>386</v>
      </c>
      <c r="D63" s="26" t="s">
        <v>377</v>
      </c>
      <c r="E63" s="25" t="s">
        <v>378</v>
      </c>
      <c r="F63" s="26" t="s">
        <v>304</v>
      </c>
      <c r="G63" s="26" t="s">
        <v>394</v>
      </c>
      <c r="H63" s="26" t="s">
        <v>385</v>
      </c>
      <c r="I63" s="26" t="s">
        <v>304</v>
      </c>
      <c r="J63" s="123" t="s">
        <v>0</v>
      </c>
      <c r="K63" s="30"/>
      <c r="L63" s="43"/>
      <c r="M63" s="43"/>
      <c r="N63" s="43"/>
      <c r="O63" s="43">
        <v>1</v>
      </c>
      <c r="P63" s="43"/>
      <c r="Q63" s="44">
        <v>1</v>
      </c>
    </row>
    <row r="64" spans="1:17" ht="12" customHeight="1">
      <c r="A64" s="24">
        <v>60</v>
      </c>
      <c r="B64" s="25" t="s">
        <v>96</v>
      </c>
      <c r="C64" s="25" t="s">
        <v>376</v>
      </c>
      <c r="D64" s="26" t="s">
        <v>382</v>
      </c>
      <c r="E64" s="25" t="s">
        <v>383</v>
      </c>
      <c r="F64" s="26" t="s">
        <v>304</v>
      </c>
      <c r="G64" s="26" t="s">
        <v>379</v>
      </c>
      <c r="H64" s="26" t="s">
        <v>385</v>
      </c>
      <c r="I64" s="26" t="s">
        <v>304</v>
      </c>
      <c r="J64" s="123" t="s">
        <v>0</v>
      </c>
      <c r="K64" s="30"/>
      <c r="L64" s="43"/>
      <c r="M64" s="43"/>
      <c r="N64" s="43"/>
      <c r="O64" s="43">
        <v>1</v>
      </c>
      <c r="P64" s="43"/>
      <c r="Q64" s="44"/>
    </row>
    <row r="65" spans="1:17" ht="12" customHeight="1">
      <c r="A65" s="24">
        <v>61</v>
      </c>
      <c r="B65" s="25" t="s">
        <v>96</v>
      </c>
      <c r="C65" s="25" t="s">
        <v>381</v>
      </c>
      <c r="D65" s="26" t="s">
        <v>377</v>
      </c>
      <c r="E65" s="25" t="s">
        <v>396</v>
      </c>
      <c r="F65" s="26" t="s">
        <v>304</v>
      </c>
      <c r="G65" s="26" t="s">
        <v>379</v>
      </c>
      <c r="H65" s="26" t="s">
        <v>385</v>
      </c>
      <c r="I65" s="26" t="s">
        <v>304</v>
      </c>
      <c r="J65" s="123" t="s">
        <v>74</v>
      </c>
      <c r="K65" s="30"/>
      <c r="L65" s="43"/>
      <c r="M65" s="43">
        <v>1</v>
      </c>
      <c r="N65" s="43"/>
      <c r="O65" s="43"/>
      <c r="P65" s="43"/>
      <c r="Q65" s="44"/>
    </row>
    <row r="66" spans="1:17" ht="12" customHeight="1">
      <c r="A66" s="24">
        <v>62</v>
      </c>
      <c r="B66" s="25" t="s">
        <v>96</v>
      </c>
      <c r="C66" s="25" t="s">
        <v>401</v>
      </c>
      <c r="D66" s="26" t="s">
        <v>382</v>
      </c>
      <c r="E66" s="25" t="s">
        <v>378</v>
      </c>
      <c r="F66" s="26" t="s">
        <v>384</v>
      </c>
      <c r="G66" s="26" t="s">
        <v>379</v>
      </c>
      <c r="H66" s="26" t="s">
        <v>387</v>
      </c>
      <c r="I66" s="26" t="s">
        <v>387</v>
      </c>
      <c r="J66" s="123" t="s">
        <v>0</v>
      </c>
      <c r="K66" s="30"/>
      <c r="L66" s="43"/>
      <c r="M66" s="43"/>
      <c r="N66" s="43"/>
      <c r="O66" s="43"/>
      <c r="P66" s="43"/>
      <c r="Q66" s="44">
        <v>1</v>
      </c>
    </row>
    <row r="67" spans="1:17" ht="12" customHeight="1">
      <c r="A67" s="24">
        <v>63</v>
      </c>
      <c r="B67" s="25" t="s">
        <v>96</v>
      </c>
      <c r="C67" s="25" t="s">
        <v>386</v>
      </c>
      <c r="D67" s="26" t="s">
        <v>377</v>
      </c>
      <c r="E67" s="25" t="s">
        <v>378</v>
      </c>
      <c r="F67" s="26" t="s">
        <v>388</v>
      </c>
      <c r="G67" s="26" t="s">
        <v>394</v>
      </c>
      <c r="H67" s="26" t="s">
        <v>387</v>
      </c>
      <c r="I67" s="26" t="s">
        <v>387</v>
      </c>
      <c r="J67" s="123" t="s">
        <v>74</v>
      </c>
      <c r="K67" s="30">
        <v>1</v>
      </c>
      <c r="L67" s="43"/>
      <c r="M67" s="43">
        <v>1</v>
      </c>
      <c r="N67" s="43"/>
      <c r="O67" s="43"/>
      <c r="P67" s="43"/>
      <c r="Q67" s="44"/>
    </row>
    <row r="68" spans="1:17" ht="12" customHeight="1">
      <c r="A68" s="24">
        <v>64</v>
      </c>
      <c r="B68" s="25" t="s">
        <v>96</v>
      </c>
      <c r="C68" s="25" t="s">
        <v>386</v>
      </c>
      <c r="D68" s="26" t="s">
        <v>377</v>
      </c>
      <c r="E68" s="25" t="s">
        <v>396</v>
      </c>
      <c r="F68" s="26" t="s">
        <v>384</v>
      </c>
      <c r="G68" s="26" t="s">
        <v>393</v>
      </c>
      <c r="H68" s="26" t="s">
        <v>385</v>
      </c>
      <c r="I68" s="26" t="s">
        <v>385</v>
      </c>
      <c r="J68" s="123" t="s">
        <v>0</v>
      </c>
      <c r="K68" s="30"/>
      <c r="L68" s="43"/>
      <c r="M68" s="43">
        <v>1</v>
      </c>
      <c r="N68" s="43"/>
      <c r="O68" s="43">
        <v>1</v>
      </c>
      <c r="P68" s="43"/>
      <c r="Q68" s="44"/>
    </row>
    <row r="69" spans="1:17" ht="12" customHeight="1">
      <c r="A69" s="24">
        <v>65</v>
      </c>
      <c r="B69" s="25" t="s">
        <v>96</v>
      </c>
      <c r="C69" s="25" t="s">
        <v>401</v>
      </c>
      <c r="D69" s="26" t="s">
        <v>399</v>
      </c>
      <c r="E69" s="25" t="s">
        <v>396</v>
      </c>
      <c r="F69" s="26" t="s">
        <v>304</v>
      </c>
      <c r="G69" s="26" t="s">
        <v>379</v>
      </c>
      <c r="H69" s="26" t="s">
        <v>385</v>
      </c>
      <c r="I69" s="26" t="s">
        <v>304</v>
      </c>
      <c r="J69" s="123" t="s">
        <v>0</v>
      </c>
      <c r="K69" s="30">
        <v>1</v>
      </c>
      <c r="L69" s="43"/>
      <c r="M69" s="43"/>
      <c r="N69" s="43">
        <v>1</v>
      </c>
      <c r="O69" s="43"/>
      <c r="P69" s="43"/>
      <c r="Q69" s="44"/>
    </row>
    <row r="70" spans="1:17" ht="12" customHeight="1">
      <c r="A70" s="24">
        <v>66</v>
      </c>
      <c r="B70" s="25" t="s">
        <v>96</v>
      </c>
      <c r="C70" s="25" t="s">
        <v>401</v>
      </c>
      <c r="D70" s="26" t="s">
        <v>377</v>
      </c>
      <c r="E70" s="25" t="s">
        <v>383</v>
      </c>
      <c r="F70" s="26" t="s">
        <v>304</v>
      </c>
      <c r="G70" s="26" t="s">
        <v>394</v>
      </c>
      <c r="H70" s="26" t="s">
        <v>387</v>
      </c>
      <c r="I70" s="26" t="s">
        <v>304</v>
      </c>
      <c r="J70" s="123" t="s">
        <v>0</v>
      </c>
      <c r="K70" s="30"/>
      <c r="L70" s="43"/>
      <c r="M70" s="43">
        <v>1</v>
      </c>
      <c r="N70" s="43"/>
      <c r="O70" s="43">
        <v>1</v>
      </c>
      <c r="P70" s="43"/>
      <c r="Q70" s="44"/>
    </row>
    <row r="71" spans="1:17" ht="12" customHeight="1">
      <c r="A71" s="24">
        <v>67</v>
      </c>
      <c r="B71" s="25" t="s">
        <v>96</v>
      </c>
      <c r="C71" s="25" t="s">
        <v>386</v>
      </c>
      <c r="D71" s="26" t="s">
        <v>377</v>
      </c>
      <c r="E71" s="25" t="s">
        <v>304</v>
      </c>
      <c r="F71" s="26" t="s">
        <v>392</v>
      </c>
      <c r="G71" s="26" t="s">
        <v>394</v>
      </c>
      <c r="H71" s="26" t="s">
        <v>304</v>
      </c>
      <c r="I71" s="26" t="s">
        <v>387</v>
      </c>
      <c r="J71" s="123" t="s">
        <v>0</v>
      </c>
      <c r="K71" s="30">
        <v>1</v>
      </c>
      <c r="L71" s="43"/>
      <c r="M71" s="43"/>
      <c r="N71" s="43"/>
      <c r="O71" s="43"/>
      <c r="P71" s="43"/>
      <c r="Q71" s="44"/>
    </row>
    <row r="72" spans="1:17" ht="12" customHeight="1">
      <c r="A72" s="24">
        <v>68</v>
      </c>
      <c r="B72" s="25" t="s">
        <v>96</v>
      </c>
      <c r="C72" s="25" t="s">
        <v>63</v>
      </c>
      <c r="D72" s="26" t="s">
        <v>382</v>
      </c>
      <c r="E72" s="25" t="s">
        <v>378</v>
      </c>
      <c r="F72" s="26" t="s">
        <v>395</v>
      </c>
      <c r="G72" s="26" t="s">
        <v>394</v>
      </c>
      <c r="H72" s="26" t="s">
        <v>385</v>
      </c>
      <c r="I72" s="26" t="s">
        <v>385</v>
      </c>
      <c r="J72" s="123" t="s">
        <v>0</v>
      </c>
      <c r="K72" s="30"/>
      <c r="L72" s="43"/>
      <c r="M72" s="43">
        <v>1</v>
      </c>
      <c r="N72" s="43"/>
      <c r="O72" s="43"/>
      <c r="P72" s="43"/>
      <c r="Q72" s="44"/>
    </row>
    <row r="73" spans="1:17" ht="12" customHeight="1">
      <c r="A73" s="24">
        <v>69</v>
      </c>
      <c r="B73" s="25" t="s">
        <v>96</v>
      </c>
      <c r="C73" s="25" t="s">
        <v>386</v>
      </c>
      <c r="D73" s="26" t="s">
        <v>382</v>
      </c>
      <c r="E73" s="25" t="s">
        <v>383</v>
      </c>
      <c r="F73" s="26" t="s">
        <v>395</v>
      </c>
      <c r="G73" s="26" t="s">
        <v>379</v>
      </c>
      <c r="H73" s="26" t="s">
        <v>387</v>
      </c>
      <c r="I73" s="26" t="s">
        <v>387</v>
      </c>
      <c r="J73" s="123" t="s">
        <v>0</v>
      </c>
      <c r="K73" s="30"/>
      <c r="L73" s="43"/>
      <c r="M73" s="43">
        <v>1</v>
      </c>
      <c r="N73" s="43"/>
      <c r="O73" s="43"/>
      <c r="P73" s="43"/>
      <c r="Q73" s="44"/>
    </row>
    <row r="74" spans="1:17" ht="12" customHeight="1">
      <c r="A74" s="24">
        <v>70</v>
      </c>
      <c r="B74" s="25" t="s">
        <v>96</v>
      </c>
      <c r="C74" s="25" t="s">
        <v>386</v>
      </c>
      <c r="D74" s="26" t="s">
        <v>382</v>
      </c>
      <c r="E74" s="25" t="s">
        <v>304</v>
      </c>
      <c r="F74" s="26" t="s">
        <v>395</v>
      </c>
      <c r="G74" s="26" t="s">
        <v>394</v>
      </c>
      <c r="H74" s="26" t="s">
        <v>304</v>
      </c>
      <c r="I74" s="26" t="s">
        <v>385</v>
      </c>
      <c r="J74" s="123" t="s">
        <v>74</v>
      </c>
      <c r="K74" s="30"/>
      <c r="L74" s="43"/>
      <c r="M74" s="43"/>
      <c r="N74" s="43"/>
      <c r="O74" s="43">
        <v>1</v>
      </c>
      <c r="P74" s="43"/>
      <c r="Q74" s="44"/>
    </row>
    <row r="75" spans="1:17" ht="12" customHeight="1">
      <c r="A75" s="24">
        <v>71</v>
      </c>
      <c r="B75" s="25" t="s">
        <v>96</v>
      </c>
      <c r="C75" s="25" t="s">
        <v>386</v>
      </c>
      <c r="D75" s="26" t="s">
        <v>399</v>
      </c>
      <c r="E75" s="25" t="s">
        <v>396</v>
      </c>
      <c r="F75" s="26" t="s">
        <v>304</v>
      </c>
      <c r="G75" s="26" t="s">
        <v>379</v>
      </c>
      <c r="H75" s="26" t="s">
        <v>387</v>
      </c>
      <c r="I75" s="26" t="s">
        <v>304</v>
      </c>
      <c r="J75" s="123" t="s">
        <v>74</v>
      </c>
      <c r="K75" s="30">
        <v>1</v>
      </c>
      <c r="L75" s="43"/>
      <c r="M75" s="43">
        <v>1</v>
      </c>
      <c r="N75" s="43">
        <v>1</v>
      </c>
      <c r="O75" s="43">
        <v>1</v>
      </c>
      <c r="P75" s="43">
        <v>1</v>
      </c>
      <c r="Q75" s="44"/>
    </row>
    <row r="76" spans="1:17" ht="12" customHeight="1">
      <c r="A76" s="24">
        <v>72</v>
      </c>
      <c r="B76" s="25" t="s">
        <v>96</v>
      </c>
      <c r="C76" s="25" t="s">
        <v>397</v>
      </c>
      <c r="D76" s="26" t="s">
        <v>377</v>
      </c>
      <c r="E76" s="25" t="s">
        <v>383</v>
      </c>
      <c r="F76" s="26" t="s">
        <v>304</v>
      </c>
      <c r="G76" s="26" t="s">
        <v>379</v>
      </c>
      <c r="H76" s="26" t="s">
        <v>385</v>
      </c>
      <c r="I76" s="26" t="s">
        <v>304</v>
      </c>
      <c r="J76" s="123" t="s">
        <v>0</v>
      </c>
      <c r="K76" s="30">
        <v>1</v>
      </c>
      <c r="L76" s="43"/>
      <c r="M76" s="43">
        <v>1</v>
      </c>
      <c r="N76" s="43"/>
      <c r="O76" s="43"/>
      <c r="P76" s="43"/>
      <c r="Q76" s="44"/>
    </row>
    <row r="77" spans="1:17" ht="12" customHeight="1">
      <c r="A77" s="24">
        <v>73</v>
      </c>
      <c r="B77" s="25" t="s">
        <v>96</v>
      </c>
      <c r="C77" s="25" t="s">
        <v>381</v>
      </c>
      <c r="D77" s="26" t="s">
        <v>382</v>
      </c>
      <c r="E77" s="25" t="s">
        <v>383</v>
      </c>
      <c r="F77" s="26" t="s">
        <v>384</v>
      </c>
      <c r="G77" s="26" t="s">
        <v>394</v>
      </c>
      <c r="H77" s="26" t="s">
        <v>387</v>
      </c>
      <c r="I77" s="26" t="s">
        <v>387</v>
      </c>
      <c r="J77" s="123" t="s">
        <v>0</v>
      </c>
      <c r="K77" s="30">
        <v>1</v>
      </c>
      <c r="L77" s="43"/>
      <c r="M77" s="43"/>
      <c r="N77" s="43"/>
      <c r="O77" s="43"/>
      <c r="P77" s="43"/>
      <c r="Q77" s="44"/>
    </row>
    <row r="78" spans="1:17" ht="12" customHeight="1">
      <c r="A78" s="24">
        <v>74</v>
      </c>
      <c r="B78" s="25" t="s">
        <v>96</v>
      </c>
      <c r="C78" s="25" t="s">
        <v>397</v>
      </c>
      <c r="D78" s="26" t="s">
        <v>382</v>
      </c>
      <c r="E78" s="25" t="s">
        <v>396</v>
      </c>
      <c r="F78" s="26" t="s">
        <v>304</v>
      </c>
      <c r="G78" s="26" t="s">
        <v>231</v>
      </c>
      <c r="H78" s="26" t="s">
        <v>385</v>
      </c>
      <c r="I78" s="26" t="s">
        <v>304</v>
      </c>
      <c r="J78" s="123" t="s">
        <v>0</v>
      </c>
      <c r="K78" s="30"/>
      <c r="L78" s="43"/>
      <c r="M78" s="43">
        <v>1</v>
      </c>
      <c r="N78" s="43"/>
      <c r="O78" s="43"/>
      <c r="P78" s="43"/>
      <c r="Q78" s="44"/>
    </row>
    <row r="79" spans="1:17" ht="12" customHeight="1">
      <c r="A79" s="24">
        <v>75</v>
      </c>
      <c r="B79" s="25" t="s">
        <v>96</v>
      </c>
      <c r="C79" s="25" t="s">
        <v>386</v>
      </c>
      <c r="D79" s="26" t="s">
        <v>377</v>
      </c>
      <c r="E79" s="25" t="s">
        <v>378</v>
      </c>
      <c r="F79" s="26" t="s">
        <v>395</v>
      </c>
      <c r="G79" s="26" t="s">
        <v>231</v>
      </c>
      <c r="H79" s="26" t="s">
        <v>304</v>
      </c>
      <c r="I79" s="26" t="s">
        <v>385</v>
      </c>
      <c r="J79" s="123" t="s">
        <v>231</v>
      </c>
      <c r="K79" s="30">
        <v>1</v>
      </c>
      <c r="L79" s="43"/>
      <c r="M79" s="43"/>
      <c r="N79" s="43"/>
      <c r="O79" s="43"/>
      <c r="P79" s="43"/>
      <c r="Q79" s="44"/>
    </row>
    <row r="80" spans="1:17" ht="12" customHeight="1">
      <c r="A80" s="24">
        <v>76</v>
      </c>
      <c r="B80" s="25" t="s">
        <v>96</v>
      </c>
      <c r="C80" s="25" t="s">
        <v>386</v>
      </c>
      <c r="D80" s="26" t="s">
        <v>377</v>
      </c>
      <c r="E80" s="25" t="s">
        <v>378</v>
      </c>
      <c r="F80" s="26" t="s">
        <v>388</v>
      </c>
      <c r="G80" s="26" t="s">
        <v>231</v>
      </c>
      <c r="H80" s="26" t="s">
        <v>385</v>
      </c>
      <c r="I80" s="26" t="s">
        <v>385</v>
      </c>
      <c r="J80" s="123" t="s">
        <v>74</v>
      </c>
      <c r="K80" s="30">
        <v>1</v>
      </c>
      <c r="L80" s="43"/>
      <c r="M80" s="43"/>
      <c r="N80" s="43"/>
      <c r="O80" s="43"/>
      <c r="P80" s="43"/>
      <c r="Q80" s="44"/>
    </row>
    <row r="81" spans="1:17" ht="12" customHeight="1">
      <c r="A81" s="24">
        <v>77</v>
      </c>
      <c r="B81" s="25" t="s">
        <v>96</v>
      </c>
      <c r="C81" s="25" t="s">
        <v>386</v>
      </c>
      <c r="D81" s="26" t="s">
        <v>377</v>
      </c>
      <c r="E81" s="25" t="s">
        <v>378</v>
      </c>
      <c r="F81" s="26" t="s">
        <v>395</v>
      </c>
      <c r="G81" s="26" t="s">
        <v>231</v>
      </c>
      <c r="H81" s="26" t="s">
        <v>380</v>
      </c>
      <c r="I81" s="26" t="s">
        <v>380</v>
      </c>
      <c r="J81" s="123" t="s">
        <v>0</v>
      </c>
      <c r="K81" s="30">
        <v>1</v>
      </c>
      <c r="L81" s="43"/>
      <c r="M81" s="43">
        <v>1</v>
      </c>
      <c r="N81" s="43">
        <v>1</v>
      </c>
      <c r="O81" s="43">
        <v>1</v>
      </c>
      <c r="P81" s="43">
        <v>1</v>
      </c>
      <c r="Q81" s="44"/>
    </row>
    <row r="82" spans="1:17" ht="12" customHeight="1">
      <c r="A82" s="24">
        <v>78</v>
      </c>
      <c r="B82" s="25" t="s">
        <v>96</v>
      </c>
      <c r="C82" s="25" t="s">
        <v>386</v>
      </c>
      <c r="D82" s="26" t="s">
        <v>377</v>
      </c>
      <c r="E82" s="25" t="s">
        <v>378</v>
      </c>
      <c r="F82" s="26" t="s">
        <v>395</v>
      </c>
      <c r="G82" s="26" t="s">
        <v>231</v>
      </c>
      <c r="H82" s="26" t="s">
        <v>385</v>
      </c>
      <c r="I82" s="26" t="s">
        <v>385</v>
      </c>
      <c r="J82" s="123" t="s">
        <v>0</v>
      </c>
      <c r="K82" s="30">
        <v>1</v>
      </c>
      <c r="L82" s="43"/>
      <c r="M82" s="43"/>
      <c r="N82" s="43"/>
      <c r="O82" s="43"/>
      <c r="P82" s="43"/>
      <c r="Q82" s="44"/>
    </row>
    <row r="83" spans="1:17" ht="12" customHeight="1">
      <c r="A83" s="24">
        <v>79</v>
      </c>
      <c r="B83" s="25" t="s">
        <v>96</v>
      </c>
      <c r="C83" s="25" t="s">
        <v>386</v>
      </c>
      <c r="D83" s="26" t="s">
        <v>377</v>
      </c>
      <c r="E83" s="25" t="s">
        <v>383</v>
      </c>
      <c r="F83" s="26" t="s">
        <v>395</v>
      </c>
      <c r="G83" s="26" t="s">
        <v>231</v>
      </c>
      <c r="H83" s="26" t="s">
        <v>385</v>
      </c>
      <c r="I83" s="26" t="s">
        <v>385</v>
      </c>
      <c r="J83" s="123" t="s">
        <v>74</v>
      </c>
      <c r="K83" s="30"/>
      <c r="L83" s="43"/>
      <c r="M83" s="43">
        <v>1</v>
      </c>
      <c r="N83" s="43"/>
      <c r="O83" s="43"/>
      <c r="P83" s="43"/>
      <c r="Q83" s="44"/>
    </row>
    <row r="84" spans="1:17" ht="12" customHeight="1">
      <c r="A84" s="24">
        <v>80</v>
      </c>
      <c r="B84" s="25" t="s">
        <v>96</v>
      </c>
      <c r="C84" s="25" t="s">
        <v>381</v>
      </c>
      <c r="D84" s="26" t="s">
        <v>377</v>
      </c>
      <c r="E84" s="25" t="s">
        <v>383</v>
      </c>
      <c r="F84" s="26" t="s">
        <v>304</v>
      </c>
      <c r="G84" s="26" t="s">
        <v>231</v>
      </c>
      <c r="H84" s="26" t="s">
        <v>385</v>
      </c>
      <c r="I84" s="26" t="s">
        <v>304</v>
      </c>
      <c r="J84" s="123" t="s">
        <v>74</v>
      </c>
      <c r="K84" s="30">
        <v>1</v>
      </c>
      <c r="L84" s="43"/>
      <c r="M84" s="43"/>
      <c r="N84" s="43"/>
      <c r="O84" s="43">
        <v>1</v>
      </c>
      <c r="P84" s="43"/>
      <c r="Q84" s="44"/>
    </row>
    <row r="85" spans="1:17" ht="12" customHeight="1">
      <c r="A85" s="24">
        <v>81</v>
      </c>
      <c r="B85" s="25" t="s">
        <v>96</v>
      </c>
      <c r="C85" s="25" t="s">
        <v>63</v>
      </c>
      <c r="D85" s="26" t="s">
        <v>377</v>
      </c>
      <c r="E85" s="25" t="s">
        <v>378</v>
      </c>
      <c r="F85" s="26" t="s">
        <v>304</v>
      </c>
      <c r="G85" s="26" t="s">
        <v>231</v>
      </c>
      <c r="H85" s="26" t="s">
        <v>385</v>
      </c>
      <c r="I85" s="26" t="s">
        <v>304</v>
      </c>
      <c r="J85" s="123" t="s">
        <v>231</v>
      </c>
      <c r="K85" s="30">
        <v>1</v>
      </c>
      <c r="L85" s="43"/>
      <c r="M85" s="43"/>
      <c r="N85" s="43"/>
      <c r="O85" s="43"/>
      <c r="P85" s="43"/>
      <c r="Q85" s="44"/>
    </row>
    <row r="86" spans="1:17" ht="12" customHeight="1">
      <c r="A86" s="24">
        <v>82</v>
      </c>
      <c r="B86" s="25" t="s">
        <v>96</v>
      </c>
      <c r="C86" s="25" t="s">
        <v>398</v>
      </c>
      <c r="D86" s="26" t="s">
        <v>377</v>
      </c>
      <c r="E86" s="25" t="s">
        <v>383</v>
      </c>
      <c r="F86" s="26" t="s">
        <v>304</v>
      </c>
      <c r="G86" s="26" t="s">
        <v>391</v>
      </c>
      <c r="H86" s="26" t="s">
        <v>385</v>
      </c>
      <c r="I86" s="26" t="s">
        <v>304</v>
      </c>
      <c r="J86" s="123" t="s">
        <v>74</v>
      </c>
      <c r="K86" s="30">
        <v>1</v>
      </c>
      <c r="L86" s="43"/>
      <c r="M86" s="43">
        <v>1</v>
      </c>
      <c r="N86" s="43">
        <v>1</v>
      </c>
      <c r="O86" s="43">
        <v>1</v>
      </c>
      <c r="P86" s="43">
        <v>1</v>
      </c>
      <c r="Q86" s="44"/>
    </row>
    <row r="87" spans="1:17" ht="12" customHeight="1">
      <c r="A87" s="24">
        <v>83</v>
      </c>
      <c r="B87" s="25" t="s">
        <v>96</v>
      </c>
      <c r="C87" s="25" t="s">
        <v>400</v>
      </c>
      <c r="D87" s="26" t="s">
        <v>377</v>
      </c>
      <c r="E87" s="25" t="s">
        <v>383</v>
      </c>
      <c r="F87" s="26" t="s">
        <v>304</v>
      </c>
      <c r="G87" s="26" t="s">
        <v>231</v>
      </c>
      <c r="H87" s="26" t="s">
        <v>385</v>
      </c>
      <c r="I87" s="26" t="s">
        <v>304</v>
      </c>
      <c r="J87" s="123" t="s">
        <v>74</v>
      </c>
      <c r="K87" s="30">
        <v>1</v>
      </c>
      <c r="L87" s="43"/>
      <c r="M87" s="43">
        <v>1</v>
      </c>
      <c r="N87" s="43"/>
      <c r="O87" s="43"/>
      <c r="P87" s="43"/>
      <c r="Q87" s="44"/>
    </row>
    <row r="88" spans="1:17" ht="12" customHeight="1">
      <c r="A88" s="24">
        <v>84</v>
      </c>
      <c r="B88" s="25" t="s">
        <v>96</v>
      </c>
      <c r="C88" s="25" t="s">
        <v>386</v>
      </c>
      <c r="D88" s="26" t="s">
        <v>377</v>
      </c>
      <c r="E88" s="25" t="s">
        <v>378</v>
      </c>
      <c r="F88" s="26" t="s">
        <v>304</v>
      </c>
      <c r="G88" s="26" t="s">
        <v>379</v>
      </c>
      <c r="H88" s="26" t="s">
        <v>385</v>
      </c>
      <c r="I88" s="26" t="s">
        <v>304</v>
      </c>
      <c r="J88" s="123" t="s">
        <v>74</v>
      </c>
      <c r="K88" s="30">
        <v>1</v>
      </c>
      <c r="L88" s="43"/>
      <c r="M88" s="43">
        <v>1</v>
      </c>
      <c r="N88" s="43">
        <v>1</v>
      </c>
      <c r="O88" s="43">
        <v>1</v>
      </c>
      <c r="P88" s="43">
        <v>1</v>
      </c>
      <c r="Q88" s="44"/>
    </row>
    <row r="89" spans="1:17" ht="12" customHeight="1">
      <c r="A89" s="24">
        <v>85</v>
      </c>
      <c r="B89" s="25" t="s">
        <v>96</v>
      </c>
      <c r="C89" s="25" t="s">
        <v>63</v>
      </c>
      <c r="D89" s="26" t="s">
        <v>377</v>
      </c>
      <c r="E89" s="25" t="s">
        <v>396</v>
      </c>
      <c r="F89" s="26" t="s">
        <v>304</v>
      </c>
      <c r="G89" s="26" t="s">
        <v>231</v>
      </c>
      <c r="H89" s="26" t="s">
        <v>385</v>
      </c>
      <c r="I89" s="26" t="s">
        <v>304</v>
      </c>
      <c r="J89" s="123" t="s">
        <v>0</v>
      </c>
      <c r="K89" s="30">
        <v>1</v>
      </c>
      <c r="L89" s="43"/>
      <c r="M89" s="43">
        <v>1</v>
      </c>
      <c r="N89" s="43"/>
      <c r="O89" s="43">
        <v>1</v>
      </c>
      <c r="P89" s="43"/>
      <c r="Q89" s="44"/>
    </row>
    <row r="90" spans="1:17" ht="12" customHeight="1">
      <c r="A90" s="24">
        <v>86</v>
      </c>
      <c r="B90" s="25" t="s">
        <v>96</v>
      </c>
      <c r="C90" s="25" t="s">
        <v>376</v>
      </c>
      <c r="D90" s="26" t="s">
        <v>377</v>
      </c>
      <c r="E90" s="25" t="s">
        <v>390</v>
      </c>
      <c r="F90" s="26" t="s">
        <v>384</v>
      </c>
      <c r="G90" s="26" t="s">
        <v>231</v>
      </c>
      <c r="H90" s="26" t="s">
        <v>387</v>
      </c>
      <c r="I90" s="26" t="s">
        <v>387</v>
      </c>
      <c r="J90" s="123" t="s">
        <v>74</v>
      </c>
      <c r="K90" s="30">
        <v>1</v>
      </c>
      <c r="L90" s="43"/>
      <c r="M90" s="43">
        <v>1</v>
      </c>
      <c r="N90" s="43">
        <v>1</v>
      </c>
      <c r="O90" s="43">
        <v>1</v>
      </c>
      <c r="P90" s="43">
        <v>1</v>
      </c>
      <c r="Q90" s="44"/>
    </row>
    <row r="91" spans="1:17" ht="12" customHeight="1">
      <c r="A91" s="24">
        <v>87</v>
      </c>
      <c r="B91" s="25" t="s">
        <v>96</v>
      </c>
      <c r="C91" s="25" t="s">
        <v>400</v>
      </c>
      <c r="D91" s="26" t="s">
        <v>377</v>
      </c>
      <c r="E91" s="25" t="s">
        <v>396</v>
      </c>
      <c r="F91" s="26" t="s">
        <v>304</v>
      </c>
      <c r="G91" s="26" t="s">
        <v>231</v>
      </c>
      <c r="H91" s="26" t="s">
        <v>385</v>
      </c>
      <c r="I91" s="26" t="s">
        <v>304</v>
      </c>
      <c r="J91" s="123" t="s">
        <v>0</v>
      </c>
      <c r="K91" s="30"/>
      <c r="L91" s="43"/>
      <c r="M91" s="43">
        <v>1</v>
      </c>
      <c r="N91" s="43"/>
      <c r="O91" s="43"/>
      <c r="P91" s="43"/>
      <c r="Q91" s="44"/>
    </row>
    <row r="92" spans="1:17" ht="12" customHeight="1">
      <c r="A92" s="24">
        <v>88</v>
      </c>
      <c r="B92" s="25" t="s">
        <v>96</v>
      </c>
      <c r="C92" s="25" t="s">
        <v>400</v>
      </c>
      <c r="D92" s="26" t="s">
        <v>382</v>
      </c>
      <c r="E92" s="25" t="s">
        <v>383</v>
      </c>
      <c r="F92" s="26" t="s">
        <v>384</v>
      </c>
      <c r="G92" s="26" t="s">
        <v>231</v>
      </c>
      <c r="H92" s="26" t="s">
        <v>385</v>
      </c>
      <c r="I92" s="26" t="s">
        <v>385</v>
      </c>
      <c r="J92" s="123" t="s">
        <v>0</v>
      </c>
      <c r="K92" s="30">
        <v>1</v>
      </c>
      <c r="L92" s="43"/>
      <c r="M92" s="43"/>
      <c r="N92" s="43"/>
      <c r="O92" s="43"/>
      <c r="P92" s="43"/>
      <c r="Q92" s="44"/>
    </row>
    <row r="93" spans="1:17" ht="12" customHeight="1">
      <c r="A93" s="24">
        <v>89</v>
      </c>
      <c r="B93" s="25" t="s">
        <v>96</v>
      </c>
      <c r="C93" s="25" t="s">
        <v>400</v>
      </c>
      <c r="D93" s="26" t="s">
        <v>377</v>
      </c>
      <c r="E93" s="25" t="s">
        <v>383</v>
      </c>
      <c r="F93" s="26" t="s">
        <v>304</v>
      </c>
      <c r="G93" s="26" t="s">
        <v>231</v>
      </c>
      <c r="H93" s="26" t="s">
        <v>387</v>
      </c>
      <c r="I93" s="26" t="s">
        <v>304</v>
      </c>
      <c r="J93" s="123" t="s">
        <v>74</v>
      </c>
      <c r="K93" s="30"/>
      <c r="L93" s="43"/>
      <c r="M93" s="43">
        <v>1</v>
      </c>
      <c r="N93" s="43"/>
      <c r="O93" s="43"/>
      <c r="P93" s="43"/>
      <c r="Q93" s="44"/>
    </row>
    <row r="94" spans="1:17" ht="12" customHeight="1">
      <c r="A94" s="24">
        <v>90</v>
      </c>
      <c r="B94" s="25" t="s">
        <v>96</v>
      </c>
      <c r="C94" s="25" t="s">
        <v>400</v>
      </c>
      <c r="D94" s="26" t="s">
        <v>382</v>
      </c>
      <c r="E94" s="25" t="s">
        <v>378</v>
      </c>
      <c r="F94" s="26" t="s">
        <v>304</v>
      </c>
      <c r="G94" s="26" t="s">
        <v>231</v>
      </c>
      <c r="H94" s="26" t="s">
        <v>387</v>
      </c>
      <c r="I94" s="26" t="s">
        <v>304</v>
      </c>
      <c r="J94" s="123" t="s">
        <v>0</v>
      </c>
      <c r="K94" s="30">
        <v>1</v>
      </c>
      <c r="L94" s="43"/>
      <c r="M94" s="43">
        <v>1</v>
      </c>
      <c r="N94" s="43">
        <v>1</v>
      </c>
      <c r="O94" s="43">
        <v>1</v>
      </c>
      <c r="P94" s="43"/>
      <c r="Q94" s="44"/>
    </row>
    <row r="95" spans="1:17" ht="12" customHeight="1">
      <c r="A95" s="24">
        <v>91</v>
      </c>
      <c r="B95" s="25" t="s">
        <v>96</v>
      </c>
      <c r="C95" s="25" t="s">
        <v>386</v>
      </c>
      <c r="D95" s="26" t="s">
        <v>377</v>
      </c>
      <c r="E95" s="25" t="s">
        <v>378</v>
      </c>
      <c r="F95" s="26" t="s">
        <v>395</v>
      </c>
      <c r="G95" s="26" t="s">
        <v>231</v>
      </c>
      <c r="H95" s="26" t="s">
        <v>385</v>
      </c>
      <c r="I95" s="26" t="s">
        <v>385</v>
      </c>
      <c r="J95" s="123" t="s">
        <v>0</v>
      </c>
      <c r="K95" s="30"/>
      <c r="L95" s="43"/>
      <c r="M95" s="43"/>
      <c r="N95" s="43"/>
      <c r="O95" s="43"/>
      <c r="P95" s="43"/>
      <c r="Q95" s="44">
        <v>1</v>
      </c>
    </row>
    <row r="96" spans="1:17" ht="12" customHeight="1">
      <c r="A96" s="24">
        <v>92</v>
      </c>
      <c r="B96" s="25" t="s">
        <v>96</v>
      </c>
      <c r="C96" s="25" t="s">
        <v>386</v>
      </c>
      <c r="D96" s="26" t="s">
        <v>377</v>
      </c>
      <c r="E96" s="25" t="s">
        <v>304</v>
      </c>
      <c r="F96" s="26" t="s">
        <v>392</v>
      </c>
      <c r="G96" s="26" t="s">
        <v>231</v>
      </c>
      <c r="H96" s="26" t="s">
        <v>304</v>
      </c>
      <c r="I96" s="26" t="s">
        <v>385</v>
      </c>
      <c r="J96" s="123" t="s">
        <v>0</v>
      </c>
      <c r="K96" s="30">
        <v>1</v>
      </c>
      <c r="L96" s="43"/>
      <c r="M96" s="43">
        <v>1</v>
      </c>
      <c r="N96" s="43">
        <v>1</v>
      </c>
      <c r="O96" s="43">
        <v>1</v>
      </c>
      <c r="P96" s="43">
        <v>1</v>
      </c>
      <c r="Q96" s="44"/>
    </row>
    <row r="97" spans="1:17" ht="12" customHeight="1">
      <c r="A97" s="24">
        <v>93</v>
      </c>
      <c r="B97" s="25" t="s">
        <v>96</v>
      </c>
      <c r="C97" s="25" t="s">
        <v>398</v>
      </c>
      <c r="D97" s="26" t="s">
        <v>377</v>
      </c>
      <c r="E97" s="25" t="s">
        <v>378</v>
      </c>
      <c r="F97" s="26" t="s">
        <v>304</v>
      </c>
      <c r="G97" s="26" t="s">
        <v>231</v>
      </c>
      <c r="H97" s="26" t="s">
        <v>385</v>
      </c>
      <c r="I97" s="26" t="s">
        <v>304</v>
      </c>
      <c r="J97" s="123" t="s">
        <v>0</v>
      </c>
      <c r="K97" s="30"/>
      <c r="L97" s="43"/>
      <c r="M97" s="43">
        <v>1</v>
      </c>
      <c r="N97" s="43"/>
      <c r="O97" s="43"/>
      <c r="P97" s="43"/>
      <c r="Q97" s="44"/>
    </row>
    <row r="98" spans="1:17" ht="12" customHeight="1">
      <c r="A98" s="24">
        <v>94</v>
      </c>
      <c r="B98" s="25" t="s">
        <v>96</v>
      </c>
      <c r="C98" s="25" t="s">
        <v>398</v>
      </c>
      <c r="D98" s="26" t="s">
        <v>377</v>
      </c>
      <c r="E98" s="25" t="s">
        <v>378</v>
      </c>
      <c r="F98" s="26" t="s">
        <v>304</v>
      </c>
      <c r="G98" s="26" t="s">
        <v>231</v>
      </c>
      <c r="H98" s="26" t="s">
        <v>385</v>
      </c>
      <c r="I98" s="26" t="s">
        <v>304</v>
      </c>
      <c r="J98" s="123" t="s">
        <v>0</v>
      </c>
      <c r="K98" s="30">
        <v>1</v>
      </c>
      <c r="L98" s="43"/>
      <c r="M98" s="43">
        <v>1</v>
      </c>
      <c r="N98" s="43"/>
      <c r="O98" s="43"/>
      <c r="P98" s="43"/>
      <c r="Q98" s="44"/>
    </row>
    <row r="99" spans="1:17" ht="12" customHeight="1">
      <c r="A99" s="24">
        <v>95</v>
      </c>
      <c r="B99" s="25" t="s">
        <v>96</v>
      </c>
      <c r="C99" s="25" t="s">
        <v>389</v>
      </c>
      <c r="D99" s="26" t="s">
        <v>377</v>
      </c>
      <c r="E99" s="25" t="s">
        <v>383</v>
      </c>
      <c r="F99" s="26" t="s">
        <v>304</v>
      </c>
      <c r="G99" s="26" t="s">
        <v>231</v>
      </c>
      <c r="H99" s="26" t="s">
        <v>387</v>
      </c>
      <c r="I99" s="26" t="s">
        <v>304</v>
      </c>
      <c r="J99" s="123" t="s">
        <v>0</v>
      </c>
      <c r="K99" s="30"/>
      <c r="L99" s="43"/>
      <c r="M99" s="43">
        <v>1</v>
      </c>
      <c r="N99" s="43"/>
      <c r="O99" s="43"/>
      <c r="P99" s="43"/>
      <c r="Q99" s="44"/>
    </row>
    <row r="100" spans="1:17" ht="12" customHeight="1">
      <c r="A100" s="24">
        <v>96</v>
      </c>
      <c r="B100" s="25" t="s">
        <v>96</v>
      </c>
      <c r="C100" s="25" t="s">
        <v>386</v>
      </c>
      <c r="D100" s="26" t="s">
        <v>377</v>
      </c>
      <c r="E100" s="25" t="s">
        <v>383</v>
      </c>
      <c r="F100" s="26" t="s">
        <v>384</v>
      </c>
      <c r="G100" s="26" t="s">
        <v>231</v>
      </c>
      <c r="H100" s="26" t="s">
        <v>385</v>
      </c>
      <c r="I100" s="26" t="s">
        <v>385</v>
      </c>
      <c r="J100" s="123" t="s">
        <v>74</v>
      </c>
      <c r="K100" s="30">
        <v>1</v>
      </c>
      <c r="L100" s="43"/>
      <c r="M100" s="43"/>
      <c r="N100" s="43"/>
      <c r="O100" s="43">
        <v>1</v>
      </c>
      <c r="P100" s="43"/>
      <c r="Q100" s="44"/>
    </row>
    <row r="101" spans="1:17" ht="12" customHeight="1">
      <c r="A101" s="24">
        <v>97</v>
      </c>
      <c r="B101" s="25" t="s">
        <v>96</v>
      </c>
      <c r="C101" s="25" t="s">
        <v>401</v>
      </c>
      <c r="D101" s="26" t="s">
        <v>377</v>
      </c>
      <c r="E101" s="25" t="s">
        <v>378</v>
      </c>
      <c r="F101" s="26" t="s">
        <v>304</v>
      </c>
      <c r="G101" s="26" t="s">
        <v>231</v>
      </c>
      <c r="H101" s="26" t="s">
        <v>385</v>
      </c>
      <c r="I101" s="26" t="s">
        <v>304</v>
      </c>
      <c r="J101" s="123" t="s">
        <v>74</v>
      </c>
      <c r="K101" s="30">
        <v>1</v>
      </c>
      <c r="L101" s="43"/>
      <c r="M101" s="43"/>
      <c r="N101" s="43"/>
      <c r="O101" s="43"/>
      <c r="P101" s="43"/>
      <c r="Q101" s="44"/>
    </row>
    <row r="102" spans="1:17" ht="12" customHeight="1">
      <c r="A102" s="24">
        <v>98</v>
      </c>
      <c r="B102" s="25" t="s">
        <v>96</v>
      </c>
      <c r="C102" s="25" t="s">
        <v>381</v>
      </c>
      <c r="D102" s="26" t="s">
        <v>377</v>
      </c>
      <c r="E102" s="25" t="s">
        <v>383</v>
      </c>
      <c r="F102" s="26" t="s">
        <v>395</v>
      </c>
      <c r="G102" s="26" t="s">
        <v>231</v>
      </c>
      <c r="H102" s="26" t="s">
        <v>385</v>
      </c>
      <c r="I102" s="26" t="s">
        <v>385</v>
      </c>
      <c r="J102" s="123" t="s">
        <v>0</v>
      </c>
      <c r="K102" s="30">
        <v>1</v>
      </c>
      <c r="L102" s="43"/>
      <c r="M102" s="43">
        <v>1</v>
      </c>
      <c r="N102" s="43"/>
      <c r="O102" s="43">
        <v>1</v>
      </c>
      <c r="P102" s="43"/>
      <c r="Q102" s="44"/>
    </row>
    <row r="103" spans="1:17" ht="12" customHeight="1">
      <c r="A103" s="24">
        <v>99</v>
      </c>
      <c r="B103" s="25" t="s">
        <v>96</v>
      </c>
      <c r="C103" s="25" t="s">
        <v>386</v>
      </c>
      <c r="D103" s="26" t="s">
        <v>377</v>
      </c>
      <c r="E103" s="25" t="s">
        <v>383</v>
      </c>
      <c r="F103" s="26" t="s">
        <v>384</v>
      </c>
      <c r="G103" s="26" t="s">
        <v>231</v>
      </c>
      <c r="H103" s="26" t="s">
        <v>387</v>
      </c>
      <c r="I103" s="26" t="s">
        <v>387</v>
      </c>
      <c r="J103" s="123" t="s">
        <v>74</v>
      </c>
      <c r="K103" s="30">
        <v>1</v>
      </c>
      <c r="L103" s="43"/>
      <c r="M103" s="43">
        <v>1</v>
      </c>
      <c r="N103" s="43"/>
      <c r="O103" s="43"/>
      <c r="P103" s="43"/>
      <c r="Q103" s="44"/>
    </row>
    <row r="104" spans="1:17" ht="12" customHeight="1">
      <c r="A104" s="24">
        <v>100</v>
      </c>
      <c r="B104" s="25" t="s">
        <v>96</v>
      </c>
      <c r="C104" s="32" t="s">
        <v>386</v>
      </c>
      <c r="D104" s="26" t="s">
        <v>399</v>
      </c>
      <c r="E104" s="25" t="s">
        <v>396</v>
      </c>
      <c r="F104" s="26" t="s">
        <v>395</v>
      </c>
      <c r="G104" s="26" t="s">
        <v>231</v>
      </c>
      <c r="H104" s="26" t="s">
        <v>387</v>
      </c>
      <c r="I104" s="26" t="s">
        <v>387</v>
      </c>
      <c r="J104" s="123" t="s">
        <v>0</v>
      </c>
      <c r="K104" s="45">
        <v>1</v>
      </c>
      <c r="L104" s="46"/>
      <c r="M104" s="46"/>
      <c r="N104" s="46"/>
      <c r="O104" s="46"/>
      <c r="P104" s="46"/>
      <c r="Q104" s="47"/>
    </row>
    <row r="105" spans="1:17" ht="12" customHeight="1">
      <c r="A105" s="24">
        <v>101</v>
      </c>
      <c r="B105" s="36" t="s">
        <v>92</v>
      </c>
      <c r="C105" s="25" t="s">
        <v>400</v>
      </c>
      <c r="D105" s="36" t="s">
        <v>231</v>
      </c>
      <c r="E105" s="36" t="s">
        <v>231</v>
      </c>
      <c r="F105" s="36" t="s">
        <v>231</v>
      </c>
      <c r="G105" s="36" t="s">
        <v>231</v>
      </c>
      <c r="H105" s="36" t="s">
        <v>231</v>
      </c>
      <c r="I105" s="36" t="s">
        <v>231</v>
      </c>
      <c r="J105" s="40" t="s">
        <v>74</v>
      </c>
      <c r="K105" s="40"/>
      <c r="L105" s="41"/>
      <c r="M105" s="41">
        <v>2.9999999999999997E-4</v>
      </c>
      <c r="N105" s="41">
        <v>2.0000000000000001E-4</v>
      </c>
      <c r="O105" s="41">
        <v>1</v>
      </c>
      <c r="P105" s="41">
        <v>1E-4</v>
      </c>
      <c r="Q105" s="42">
        <v>1E-4</v>
      </c>
    </row>
    <row r="106" spans="1:17" ht="12" customHeight="1">
      <c r="A106" s="24">
        <v>102</v>
      </c>
      <c r="B106" s="25" t="s">
        <v>92</v>
      </c>
      <c r="C106" s="25" t="s">
        <v>389</v>
      </c>
      <c r="D106" s="25" t="s">
        <v>231</v>
      </c>
      <c r="E106" s="25" t="s">
        <v>231</v>
      </c>
      <c r="F106" s="25" t="s">
        <v>231</v>
      </c>
      <c r="G106" s="26" t="s">
        <v>231</v>
      </c>
      <c r="H106" s="25" t="s">
        <v>385</v>
      </c>
      <c r="I106" s="25" t="s">
        <v>385</v>
      </c>
      <c r="J106" s="30" t="s">
        <v>231</v>
      </c>
      <c r="K106" s="30"/>
      <c r="L106" s="43"/>
      <c r="M106" s="43"/>
      <c r="N106" s="43"/>
      <c r="O106" s="43">
        <v>1</v>
      </c>
      <c r="P106" s="43"/>
      <c r="Q106" s="44"/>
    </row>
    <row r="107" spans="1:17" ht="12" customHeight="1">
      <c r="A107" s="24">
        <v>103</v>
      </c>
      <c r="B107" s="25" t="s">
        <v>92</v>
      </c>
      <c r="C107" s="25" t="s">
        <v>398</v>
      </c>
      <c r="D107" s="25" t="s">
        <v>231</v>
      </c>
      <c r="E107" s="25" t="s">
        <v>378</v>
      </c>
      <c r="F107" s="25" t="s">
        <v>304</v>
      </c>
      <c r="G107" s="26" t="s">
        <v>231</v>
      </c>
      <c r="H107" s="25" t="s">
        <v>385</v>
      </c>
      <c r="I107" s="25" t="s">
        <v>304</v>
      </c>
      <c r="J107" s="30" t="s">
        <v>0</v>
      </c>
      <c r="K107" s="30"/>
      <c r="L107" s="43"/>
      <c r="M107" s="43"/>
      <c r="N107" s="43"/>
      <c r="O107" s="43">
        <v>1</v>
      </c>
      <c r="P107" s="43"/>
      <c r="Q107" s="44"/>
    </row>
    <row r="108" spans="1:17" ht="12" customHeight="1">
      <c r="A108" s="24">
        <v>104</v>
      </c>
      <c r="B108" s="25" t="s">
        <v>92</v>
      </c>
      <c r="C108" s="25" t="s">
        <v>397</v>
      </c>
      <c r="D108" s="25" t="s">
        <v>231</v>
      </c>
      <c r="E108" s="25" t="s">
        <v>231</v>
      </c>
      <c r="F108" s="25" t="s">
        <v>304</v>
      </c>
      <c r="G108" s="26" t="s">
        <v>231</v>
      </c>
      <c r="H108" s="25" t="s">
        <v>387</v>
      </c>
      <c r="I108" s="25" t="s">
        <v>304</v>
      </c>
      <c r="J108" s="30" t="s">
        <v>0</v>
      </c>
      <c r="K108" s="30">
        <v>1</v>
      </c>
      <c r="L108" s="43"/>
      <c r="M108" s="43"/>
      <c r="N108" s="43"/>
      <c r="O108" s="43"/>
      <c r="P108" s="43"/>
      <c r="Q108" s="44"/>
    </row>
    <row r="109" spans="1:17" ht="12" customHeight="1">
      <c r="A109" s="24">
        <v>105</v>
      </c>
      <c r="B109" s="25" t="s">
        <v>92</v>
      </c>
      <c r="C109" s="25" t="s">
        <v>401</v>
      </c>
      <c r="D109" s="25" t="s">
        <v>231</v>
      </c>
      <c r="E109" s="25" t="s">
        <v>396</v>
      </c>
      <c r="F109" s="25" t="s">
        <v>384</v>
      </c>
      <c r="G109" s="26" t="s">
        <v>231</v>
      </c>
      <c r="H109" s="25" t="s">
        <v>385</v>
      </c>
      <c r="I109" s="25" t="s">
        <v>385</v>
      </c>
      <c r="J109" s="30" t="s">
        <v>0</v>
      </c>
      <c r="K109" s="30">
        <v>1</v>
      </c>
      <c r="L109" s="43"/>
      <c r="M109" s="43"/>
      <c r="N109" s="43"/>
      <c r="O109" s="43"/>
      <c r="P109" s="43"/>
      <c r="Q109" s="44"/>
    </row>
    <row r="110" spans="1:17" ht="12" customHeight="1">
      <c r="A110" s="24">
        <v>106</v>
      </c>
      <c r="B110" s="25" t="s">
        <v>92</v>
      </c>
      <c r="C110" s="25" t="s">
        <v>398</v>
      </c>
      <c r="D110" s="25" t="s">
        <v>231</v>
      </c>
      <c r="E110" s="25" t="s">
        <v>231</v>
      </c>
      <c r="F110" s="25" t="s">
        <v>304</v>
      </c>
      <c r="G110" s="26" t="s">
        <v>231</v>
      </c>
      <c r="H110" s="25" t="s">
        <v>385</v>
      </c>
      <c r="I110" s="25" t="s">
        <v>304</v>
      </c>
      <c r="J110" s="30" t="s">
        <v>0</v>
      </c>
      <c r="K110" s="30">
        <v>1</v>
      </c>
      <c r="L110" s="43"/>
      <c r="M110" s="43"/>
      <c r="N110" s="43"/>
      <c r="O110" s="43"/>
      <c r="P110" s="43"/>
      <c r="Q110" s="44"/>
    </row>
    <row r="111" spans="1:17" ht="12" customHeight="1">
      <c r="A111" s="24">
        <v>107</v>
      </c>
      <c r="B111" s="25" t="s">
        <v>92</v>
      </c>
      <c r="C111" s="25" t="s">
        <v>386</v>
      </c>
      <c r="D111" s="25" t="s">
        <v>231</v>
      </c>
      <c r="E111" s="25" t="s">
        <v>378</v>
      </c>
      <c r="F111" s="25" t="s">
        <v>395</v>
      </c>
      <c r="G111" s="25" t="s">
        <v>231</v>
      </c>
      <c r="H111" s="25" t="s">
        <v>385</v>
      </c>
      <c r="I111" s="25" t="s">
        <v>385</v>
      </c>
      <c r="J111" s="30" t="s">
        <v>231</v>
      </c>
      <c r="K111" s="30">
        <v>1</v>
      </c>
      <c r="L111" s="43"/>
      <c r="M111" s="43"/>
      <c r="N111" s="43"/>
      <c r="O111" s="43"/>
      <c r="P111" s="43"/>
      <c r="Q111" s="44"/>
    </row>
    <row r="112" spans="1:17" ht="12" customHeight="1">
      <c r="A112" s="24">
        <v>108</v>
      </c>
      <c r="B112" s="25" t="s">
        <v>92</v>
      </c>
      <c r="C112" s="25" t="s">
        <v>397</v>
      </c>
      <c r="D112" s="25" t="s">
        <v>231</v>
      </c>
      <c r="E112" s="25" t="s">
        <v>231</v>
      </c>
      <c r="F112" s="25" t="s">
        <v>304</v>
      </c>
      <c r="G112" s="25" t="s">
        <v>231</v>
      </c>
      <c r="H112" s="26" t="s">
        <v>380</v>
      </c>
      <c r="I112" s="26" t="s">
        <v>304</v>
      </c>
      <c r="J112" s="30" t="s">
        <v>0</v>
      </c>
      <c r="K112" s="30">
        <v>1</v>
      </c>
      <c r="L112" s="43"/>
      <c r="M112" s="43"/>
      <c r="N112" s="43"/>
      <c r="O112" s="43"/>
      <c r="P112" s="43"/>
      <c r="Q112" s="44"/>
    </row>
    <row r="113" spans="1:17" ht="12" customHeight="1">
      <c r="A113" s="24">
        <v>109</v>
      </c>
      <c r="B113" s="25" t="s">
        <v>92</v>
      </c>
      <c r="C113" s="25" t="s">
        <v>386</v>
      </c>
      <c r="D113" s="25" t="s">
        <v>231</v>
      </c>
      <c r="E113" s="25" t="s">
        <v>383</v>
      </c>
      <c r="F113" s="25" t="s">
        <v>388</v>
      </c>
      <c r="G113" s="26" t="s">
        <v>231</v>
      </c>
      <c r="H113" s="25" t="s">
        <v>385</v>
      </c>
      <c r="I113" s="25" t="s">
        <v>385</v>
      </c>
      <c r="J113" s="30" t="s">
        <v>74</v>
      </c>
      <c r="K113" s="30"/>
      <c r="L113" s="43"/>
      <c r="M113" s="43"/>
      <c r="N113" s="43"/>
      <c r="O113" s="43">
        <v>1</v>
      </c>
      <c r="P113" s="43"/>
      <c r="Q113" s="44"/>
    </row>
    <row r="114" spans="1:17" ht="12" customHeight="1">
      <c r="A114" s="24">
        <v>110</v>
      </c>
      <c r="B114" s="25" t="s">
        <v>92</v>
      </c>
      <c r="C114" s="25" t="s">
        <v>389</v>
      </c>
      <c r="D114" s="25" t="s">
        <v>231</v>
      </c>
      <c r="E114" s="25" t="s">
        <v>231</v>
      </c>
      <c r="F114" s="25" t="s">
        <v>304</v>
      </c>
      <c r="G114" s="26" t="s">
        <v>231</v>
      </c>
      <c r="H114" s="25" t="s">
        <v>387</v>
      </c>
      <c r="I114" s="25" t="s">
        <v>304</v>
      </c>
      <c r="J114" s="30" t="s">
        <v>0</v>
      </c>
      <c r="K114" s="30">
        <v>1</v>
      </c>
      <c r="L114" s="43"/>
      <c r="M114" s="43"/>
      <c r="N114" s="43"/>
      <c r="O114" s="43"/>
      <c r="P114" s="43"/>
      <c r="Q114" s="44"/>
    </row>
    <row r="115" spans="1:17" ht="12" customHeight="1">
      <c r="A115" s="24">
        <v>111</v>
      </c>
      <c r="B115" s="25" t="s">
        <v>92</v>
      </c>
      <c r="C115" s="25" t="s">
        <v>389</v>
      </c>
      <c r="D115" s="25" t="s">
        <v>231</v>
      </c>
      <c r="E115" s="25" t="s">
        <v>396</v>
      </c>
      <c r="F115" s="25" t="s">
        <v>395</v>
      </c>
      <c r="G115" s="26" t="s">
        <v>231</v>
      </c>
      <c r="H115" s="25" t="s">
        <v>387</v>
      </c>
      <c r="I115" s="25" t="s">
        <v>387</v>
      </c>
      <c r="J115" s="30" t="s">
        <v>74</v>
      </c>
      <c r="K115" s="30">
        <v>1</v>
      </c>
      <c r="L115" s="43"/>
      <c r="M115" s="43"/>
      <c r="N115" s="43"/>
      <c r="O115" s="43"/>
      <c r="P115" s="43"/>
      <c r="Q115" s="44"/>
    </row>
    <row r="116" spans="1:17" ht="12" customHeight="1">
      <c r="A116" s="24">
        <v>112</v>
      </c>
      <c r="B116" s="25" t="s">
        <v>92</v>
      </c>
      <c r="C116" s="25" t="s">
        <v>389</v>
      </c>
      <c r="D116" s="25" t="s">
        <v>231</v>
      </c>
      <c r="E116" s="25" t="s">
        <v>396</v>
      </c>
      <c r="F116" s="25" t="s">
        <v>304</v>
      </c>
      <c r="G116" s="26" t="s">
        <v>231</v>
      </c>
      <c r="H116" s="25" t="s">
        <v>385</v>
      </c>
      <c r="I116" s="25" t="s">
        <v>304</v>
      </c>
      <c r="J116" s="30" t="s">
        <v>74</v>
      </c>
      <c r="K116" s="30">
        <v>1</v>
      </c>
      <c r="L116" s="43"/>
      <c r="M116" s="43"/>
      <c r="N116" s="43"/>
      <c r="O116" s="43"/>
      <c r="P116" s="43"/>
      <c r="Q116" s="44"/>
    </row>
    <row r="117" spans="1:17" ht="12" customHeight="1">
      <c r="A117" s="24">
        <v>113</v>
      </c>
      <c r="B117" s="25" t="s">
        <v>92</v>
      </c>
      <c r="C117" s="25" t="s">
        <v>386</v>
      </c>
      <c r="D117" s="25" t="s">
        <v>231</v>
      </c>
      <c r="E117" s="25" t="s">
        <v>378</v>
      </c>
      <c r="F117" s="25" t="s">
        <v>304</v>
      </c>
      <c r="G117" s="26" t="s">
        <v>231</v>
      </c>
      <c r="H117" s="25" t="s">
        <v>231</v>
      </c>
      <c r="I117" s="25" t="s">
        <v>304</v>
      </c>
      <c r="J117" s="30" t="s">
        <v>0</v>
      </c>
      <c r="K117" s="30">
        <v>1</v>
      </c>
      <c r="L117" s="43"/>
      <c r="M117" s="43"/>
      <c r="N117" s="43"/>
      <c r="O117" s="43"/>
      <c r="P117" s="43"/>
      <c r="Q117" s="44"/>
    </row>
    <row r="118" spans="1:17" ht="12" customHeight="1">
      <c r="A118" s="24">
        <v>114</v>
      </c>
      <c r="B118" s="25" t="s">
        <v>92</v>
      </c>
      <c r="C118" s="25" t="s">
        <v>401</v>
      </c>
      <c r="D118" s="25" t="s">
        <v>231</v>
      </c>
      <c r="E118" s="25" t="s">
        <v>396</v>
      </c>
      <c r="F118" s="25" t="s">
        <v>395</v>
      </c>
      <c r="G118" s="26" t="s">
        <v>231</v>
      </c>
      <c r="H118" s="25" t="s">
        <v>385</v>
      </c>
      <c r="I118" s="25" t="s">
        <v>385</v>
      </c>
      <c r="J118" s="30" t="s">
        <v>0</v>
      </c>
      <c r="K118" s="30"/>
      <c r="L118" s="43"/>
      <c r="M118" s="43"/>
      <c r="N118" s="43"/>
      <c r="O118" s="43">
        <v>1</v>
      </c>
      <c r="P118" s="43"/>
      <c r="Q118" s="44"/>
    </row>
    <row r="119" spans="1:17" ht="12" customHeight="1">
      <c r="A119" s="24">
        <v>115</v>
      </c>
      <c r="B119" s="25" t="s">
        <v>92</v>
      </c>
      <c r="C119" s="25" t="s">
        <v>389</v>
      </c>
      <c r="D119" s="25" t="s">
        <v>231</v>
      </c>
      <c r="E119" s="25" t="s">
        <v>396</v>
      </c>
      <c r="F119" s="25" t="s">
        <v>304</v>
      </c>
      <c r="G119" s="26" t="s">
        <v>231</v>
      </c>
      <c r="H119" s="25" t="s">
        <v>231</v>
      </c>
      <c r="I119" s="25" t="s">
        <v>304</v>
      </c>
      <c r="J119" s="30" t="s">
        <v>0</v>
      </c>
      <c r="K119" s="30"/>
      <c r="L119" s="43"/>
      <c r="M119" s="43"/>
      <c r="N119" s="43"/>
      <c r="O119" s="43">
        <v>1</v>
      </c>
      <c r="P119" s="43"/>
      <c r="Q119" s="44"/>
    </row>
    <row r="120" spans="1:17" ht="12" customHeight="1">
      <c r="A120" s="24">
        <v>116</v>
      </c>
      <c r="B120" s="25" t="s">
        <v>92</v>
      </c>
      <c r="C120" s="25" t="s">
        <v>389</v>
      </c>
      <c r="D120" s="25" t="s">
        <v>231</v>
      </c>
      <c r="E120" s="25" t="s">
        <v>396</v>
      </c>
      <c r="F120" s="25" t="s">
        <v>304</v>
      </c>
      <c r="G120" s="26" t="s">
        <v>231</v>
      </c>
      <c r="H120" s="25" t="s">
        <v>385</v>
      </c>
      <c r="I120" s="25" t="s">
        <v>304</v>
      </c>
      <c r="J120" s="30" t="s">
        <v>74</v>
      </c>
      <c r="K120" s="30">
        <v>1</v>
      </c>
      <c r="L120" s="43"/>
      <c r="M120" s="43"/>
      <c r="N120" s="43"/>
      <c r="O120" s="43"/>
      <c r="P120" s="43"/>
      <c r="Q120" s="44"/>
    </row>
    <row r="121" spans="1:17" ht="12" customHeight="1">
      <c r="A121" s="24">
        <v>117</v>
      </c>
      <c r="B121" s="25" t="s">
        <v>92</v>
      </c>
      <c r="C121" s="25" t="s">
        <v>398</v>
      </c>
      <c r="D121" s="25" t="s">
        <v>231</v>
      </c>
      <c r="E121" s="25" t="s">
        <v>396</v>
      </c>
      <c r="F121" s="25" t="s">
        <v>304</v>
      </c>
      <c r="G121" s="26" t="s">
        <v>379</v>
      </c>
      <c r="H121" s="25" t="s">
        <v>385</v>
      </c>
      <c r="I121" s="25" t="s">
        <v>304</v>
      </c>
      <c r="J121" s="30" t="s">
        <v>0</v>
      </c>
      <c r="K121" s="30"/>
      <c r="L121" s="43"/>
      <c r="M121" s="43"/>
      <c r="N121" s="43"/>
      <c r="O121" s="43">
        <v>1</v>
      </c>
      <c r="P121" s="43"/>
      <c r="Q121" s="44"/>
    </row>
    <row r="122" spans="1:17" ht="12" customHeight="1">
      <c r="A122" s="24">
        <v>118</v>
      </c>
      <c r="B122" s="25" t="s">
        <v>92</v>
      </c>
      <c r="C122" s="25" t="s">
        <v>389</v>
      </c>
      <c r="D122" s="25" t="s">
        <v>231</v>
      </c>
      <c r="E122" s="25" t="s">
        <v>396</v>
      </c>
      <c r="F122" s="25" t="s">
        <v>384</v>
      </c>
      <c r="G122" s="26" t="s">
        <v>231</v>
      </c>
      <c r="H122" s="25" t="s">
        <v>385</v>
      </c>
      <c r="I122" s="25" t="s">
        <v>385</v>
      </c>
      <c r="J122" s="30" t="s">
        <v>0</v>
      </c>
      <c r="K122" s="30">
        <v>1</v>
      </c>
      <c r="L122" s="43"/>
      <c r="M122" s="43"/>
      <c r="N122" s="43"/>
      <c r="O122" s="43"/>
      <c r="P122" s="43"/>
      <c r="Q122" s="44"/>
    </row>
    <row r="123" spans="1:17" ht="12" customHeight="1">
      <c r="A123" s="24">
        <v>119</v>
      </c>
      <c r="B123" s="25" t="s">
        <v>92</v>
      </c>
      <c r="C123" s="25" t="s">
        <v>386</v>
      </c>
      <c r="D123" s="25" t="s">
        <v>231</v>
      </c>
      <c r="E123" s="110" t="s">
        <v>304</v>
      </c>
      <c r="F123" s="25" t="s">
        <v>388</v>
      </c>
      <c r="G123" s="26" t="s">
        <v>231</v>
      </c>
      <c r="H123" s="25" t="s">
        <v>304</v>
      </c>
      <c r="I123" s="25" t="s">
        <v>387</v>
      </c>
      <c r="J123" s="30" t="s">
        <v>0</v>
      </c>
      <c r="K123" s="30"/>
      <c r="L123" s="43"/>
      <c r="M123" s="43"/>
      <c r="N123" s="43"/>
      <c r="O123" s="43">
        <v>1</v>
      </c>
      <c r="P123" s="43"/>
      <c r="Q123" s="44"/>
    </row>
    <row r="124" spans="1:17" ht="12" customHeight="1">
      <c r="A124" s="24">
        <v>120</v>
      </c>
      <c r="B124" s="25" t="s">
        <v>92</v>
      </c>
      <c r="C124" s="25" t="s">
        <v>389</v>
      </c>
      <c r="D124" s="25" t="s">
        <v>231</v>
      </c>
      <c r="E124" s="25" t="s">
        <v>396</v>
      </c>
      <c r="F124" s="25" t="s">
        <v>304</v>
      </c>
      <c r="G124" s="25" t="s">
        <v>231</v>
      </c>
      <c r="H124" s="25" t="s">
        <v>385</v>
      </c>
      <c r="I124" s="25" t="s">
        <v>304</v>
      </c>
      <c r="J124" s="30" t="s">
        <v>0</v>
      </c>
      <c r="K124" s="30"/>
      <c r="L124" s="43"/>
      <c r="M124" s="43"/>
      <c r="N124" s="43"/>
      <c r="O124" s="43">
        <v>1</v>
      </c>
      <c r="P124" s="43"/>
      <c r="Q124" s="44"/>
    </row>
    <row r="125" spans="1:17" ht="12" customHeight="1">
      <c r="A125" s="24">
        <v>121</v>
      </c>
      <c r="B125" s="25" t="s">
        <v>92</v>
      </c>
      <c r="C125" s="25" t="s">
        <v>397</v>
      </c>
      <c r="D125" s="25" t="s">
        <v>231</v>
      </c>
      <c r="E125" s="25" t="s">
        <v>231</v>
      </c>
      <c r="F125" s="25" t="s">
        <v>304</v>
      </c>
      <c r="G125" s="26" t="s">
        <v>231</v>
      </c>
      <c r="H125" s="25" t="s">
        <v>385</v>
      </c>
      <c r="I125" s="25" t="s">
        <v>304</v>
      </c>
      <c r="J125" s="30" t="s">
        <v>231</v>
      </c>
      <c r="K125" s="30">
        <v>1</v>
      </c>
      <c r="L125" s="43"/>
      <c r="M125" s="43"/>
      <c r="N125" s="43"/>
      <c r="O125" s="43"/>
      <c r="P125" s="43"/>
      <c r="Q125" s="44"/>
    </row>
    <row r="126" spans="1:17" ht="12" customHeight="1">
      <c r="A126" s="24">
        <v>122</v>
      </c>
      <c r="B126" s="25" t="s">
        <v>92</v>
      </c>
      <c r="C126" s="25" t="s">
        <v>398</v>
      </c>
      <c r="D126" s="25" t="s">
        <v>231</v>
      </c>
      <c r="E126" s="25" t="s">
        <v>378</v>
      </c>
      <c r="F126" s="25" t="s">
        <v>304</v>
      </c>
      <c r="G126" s="26" t="s">
        <v>231</v>
      </c>
      <c r="H126" s="25" t="s">
        <v>385</v>
      </c>
      <c r="I126" s="25" t="s">
        <v>304</v>
      </c>
      <c r="J126" s="30" t="s">
        <v>0</v>
      </c>
      <c r="K126" s="30"/>
      <c r="L126" s="43"/>
      <c r="M126" s="43"/>
      <c r="N126" s="43"/>
      <c r="O126" s="43">
        <v>1</v>
      </c>
      <c r="P126" s="43"/>
      <c r="Q126" s="44"/>
    </row>
    <row r="127" spans="1:17" ht="12" customHeight="1">
      <c r="A127" s="24">
        <v>123</v>
      </c>
      <c r="B127" s="25" t="s">
        <v>92</v>
      </c>
      <c r="C127" s="25" t="s">
        <v>401</v>
      </c>
      <c r="D127" s="25" t="s">
        <v>231</v>
      </c>
      <c r="E127" s="25" t="s">
        <v>396</v>
      </c>
      <c r="F127" s="25" t="s">
        <v>304</v>
      </c>
      <c r="G127" s="26" t="s">
        <v>231</v>
      </c>
      <c r="H127" s="25" t="s">
        <v>385</v>
      </c>
      <c r="I127" s="25" t="s">
        <v>304</v>
      </c>
      <c r="J127" s="30" t="s">
        <v>0</v>
      </c>
      <c r="K127" s="30"/>
      <c r="L127" s="43"/>
      <c r="M127" s="43"/>
      <c r="N127" s="43"/>
      <c r="O127" s="43">
        <v>1</v>
      </c>
      <c r="P127" s="43"/>
      <c r="Q127" s="44"/>
    </row>
    <row r="128" spans="1:17" ht="12" customHeight="1">
      <c r="A128" s="24">
        <v>124</v>
      </c>
      <c r="B128" s="25" t="s">
        <v>92</v>
      </c>
      <c r="C128" s="25" t="s">
        <v>397</v>
      </c>
      <c r="D128" s="25" t="s">
        <v>231</v>
      </c>
      <c r="E128" s="25" t="s">
        <v>231</v>
      </c>
      <c r="F128" s="25" t="s">
        <v>304</v>
      </c>
      <c r="G128" s="26" t="s">
        <v>231</v>
      </c>
      <c r="H128" s="25" t="s">
        <v>385</v>
      </c>
      <c r="I128" s="25" t="s">
        <v>304</v>
      </c>
      <c r="J128" s="30" t="s">
        <v>0</v>
      </c>
      <c r="K128" s="30">
        <v>1</v>
      </c>
      <c r="L128" s="43"/>
      <c r="M128" s="43"/>
      <c r="N128" s="43"/>
      <c r="O128" s="43"/>
      <c r="P128" s="43"/>
      <c r="Q128" s="44"/>
    </row>
    <row r="129" spans="1:17" ht="12" customHeight="1">
      <c r="A129" s="24">
        <v>125</v>
      </c>
      <c r="B129" s="25" t="s">
        <v>92</v>
      </c>
      <c r="C129" s="25" t="s">
        <v>397</v>
      </c>
      <c r="D129" s="25" t="s">
        <v>231</v>
      </c>
      <c r="E129" s="25" t="s">
        <v>304</v>
      </c>
      <c r="F129" s="25" t="s">
        <v>395</v>
      </c>
      <c r="G129" s="25" t="s">
        <v>231</v>
      </c>
      <c r="H129" s="25" t="s">
        <v>304</v>
      </c>
      <c r="I129" s="25" t="s">
        <v>385</v>
      </c>
      <c r="J129" s="30" t="s">
        <v>74</v>
      </c>
      <c r="K129" s="30"/>
      <c r="L129" s="43"/>
      <c r="M129" s="43"/>
      <c r="N129" s="43"/>
      <c r="O129" s="43">
        <v>1</v>
      </c>
      <c r="P129" s="43"/>
      <c r="Q129" s="44"/>
    </row>
    <row r="130" spans="1:17" ht="12" customHeight="1">
      <c r="A130" s="24">
        <v>126</v>
      </c>
      <c r="B130" s="25" t="s">
        <v>92</v>
      </c>
      <c r="C130" s="25" t="s">
        <v>397</v>
      </c>
      <c r="D130" s="25" t="s">
        <v>231</v>
      </c>
      <c r="E130" s="25" t="s">
        <v>231</v>
      </c>
      <c r="F130" s="25" t="s">
        <v>304</v>
      </c>
      <c r="G130" s="26" t="s">
        <v>231</v>
      </c>
      <c r="H130" s="25" t="s">
        <v>385</v>
      </c>
      <c r="I130" s="25" t="s">
        <v>304</v>
      </c>
      <c r="J130" s="30" t="s">
        <v>0</v>
      </c>
      <c r="K130" s="30">
        <v>1</v>
      </c>
      <c r="L130" s="43"/>
      <c r="M130" s="43"/>
      <c r="N130" s="43"/>
      <c r="O130" s="43"/>
      <c r="P130" s="43"/>
      <c r="Q130" s="44"/>
    </row>
    <row r="131" spans="1:17" ht="12" customHeight="1">
      <c r="A131" s="24">
        <v>127</v>
      </c>
      <c r="B131" s="25" t="s">
        <v>92</v>
      </c>
      <c r="C131" s="25" t="s">
        <v>400</v>
      </c>
      <c r="D131" s="25" t="s">
        <v>231</v>
      </c>
      <c r="E131" s="25" t="s">
        <v>378</v>
      </c>
      <c r="F131" s="25" t="s">
        <v>304</v>
      </c>
      <c r="G131" s="26" t="s">
        <v>231</v>
      </c>
      <c r="H131" s="25" t="s">
        <v>385</v>
      </c>
      <c r="I131" s="25" t="s">
        <v>304</v>
      </c>
      <c r="J131" s="30" t="s">
        <v>0</v>
      </c>
      <c r="K131" s="30">
        <v>1</v>
      </c>
      <c r="L131" s="43"/>
      <c r="M131" s="43"/>
      <c r="N131" s="43"/>
      <c r="O131" s="43"/>
      <c r="P131" s="43"/>
      <c r="Q131" s="44"/>
    </row>
    <row r="132" spans="1:17" ht="12" customHeight="1">
      <c r="A132" s="24">
        <v>128</v>
      </c>
      <c r="B132" s="25" t="s">
        <v>92</v>
      </c>
      <c r="C132" s="25" t="s">
        <v>386</v>
      </c>
      <c r="D132" s="25" t="s">
        <v>231</v>
      </c>
      <c r="E132" s="439" t="s">
        <v>304</v>
      </c>
      <c r="F132" s="25" t="s">
        <v>388</v>
      </c>
      <c r="G132" s="25" t="s">
        <v>231</v>
      </c>
      <c r="H132" s="25" t="s">
        <v>304</v>
      </c>
      <c r="I132" s="25" t="s">
        <v>387</v>
      </c>
      <c r="J132" s="30" t="s">
        <v>74</v>
      </c>
      <c r="K132" s="30"/>
      <c r="L132" s="43"/>
      <c r="M132" s="43"/>
      <c r="N132" s="43"/>
      <c r="O132" s="43">
        <v>1</v>
      </c>
      <c r="P132" s="43"/>
      <c r="Q132" s="44"/>
    </row>
    <row r="133" spans="1:17" ht="12" customHeight="1">
      <c r="A133" s="24">
        <v>129</v>
      </c>
      <c r="B133" s="25" t="s">
        <v>92</v>
      </c>
      <c r="C133" s="25" t="s">
        <v>397</v>
      </c>
      <c r="D133" s="25" t="s">
        <v>231</v>
      </c>
      <c r="E133" s="25" t="s">
        <v>231</v>
      </c>
      <c r="F133" s="25" t="s">
        <v>304</v>
      </c>
      <c r="G133" s="25" t="s">
        <v>231</v>
      </c>
      <c r="H133" s="25" t="s">
        <v>231</v>
      </c>
      <c r="I133" s="25" t="s">
        <v>304</v>
      </c>
      <c r="J133" s="30" t="s">
        <v>231</v>
      </c>
      <c r="K133" s="30">
        <v>1</v>
      </c>
      <c r="L133" s="43"/>
      <c r="M133" s="43"/>
      <c r="N133" s="43"/>
      <c r="O133" s="43"/>
      <c r="P133" s="43"/>
      <c r="Q133" s="44"/>
    </row>
    <row r="134" spans="1:17" ht="12" customHeight="1">
      <c r="A134" s="24">
        <v>130</v>
      </c>
      <c r="B134" s="25" t="s">
        <v>92</v>
      </c>
      <c r="C134" s="25" t="s">
        <v>398</v>
      </c>
      <c r="D134" s="25" t="s">
        <v>231</v>
      </c>
      <c r="E134" s="25" t="s">
        <v>231</v>
      </c>
      <c r="F134" s="25" t="s">
        <v>304</v>
      </c>
      <c r="G134" s="25" t="s">
        <v>231</v>
      </c>
      <c r="H134" s="25" t="s">
        <v>385</v>
      </c>
      <c r="I134" s="25" t="s">
        <v>304</v>
      </c>
      <c r="J134" s="30" t="s">
        <v>74</v>
      </c>
      <c r="K134" s="30">
        <v>1</v>
      </c>
      <c r="L134" s="43"/>
      <c r="M134" s="43"/>
      <c r="N134" s="43"/>
      <c r="O134" s="43"/>
      <c r="P134" s="43"/>
      <c r="Q134" s="44"/>
    </row>
    <row r="135" spans="1:17" ht="12" customHeight="1">
      <c r="A135" s="24">
        <v>131</v>
      </c>
      <c r="B135" s="25" t="s">
        <v>92</v>
      </c>
      <c r="C135" s="25" t="s">
        <v>389</v>
      </c>
      <c r="D135" s="25" t="s">
        <v>231</v>
      </c>
      <c r="E135" s="25" t="s">
        <v>396</v>
      </c>
      <c r="F135" s="25" t="s">
        <v>304</v>
      </c>
      <c r="G135" s="25" t="s">
        <v>231</v>
      </c>
      <c r="H135" s="25" t="s">
        <v>385</v>
      </c>
      <c r="I135" s="25" t="s">
        <v>304</v>
      </c>
      <c r="J135" s="30" t="s">
        <v>0</v>
      </c>
      <c r="K135" s="30">
        <v>1</v>
      </c>
      <c r="L135" s="43"/>
      <c r="M135" s="43"/>
      <c r="N135" s="43"/>
      <c r="O135" s="43"/>
      <c r="P135" s="43"/>
      <c r="Q135" s="44"/>
    </row>
    <row r="136" spans="1:17" ht="12" customHeight="1">
      <c r="A136" s="24">
        <v>132</v>
      </c>
      <c r="B136" s="25" t="s">
        <v>92</v>
      </c>
      <c r="C136" s="25" t="s">
        <v>386</v>
      </c>
      <c r="D136" s="25" t="s">
        <v>231</v>
      </c>
      <c r="E136" s="25" t="s">
        <v>378</v>
      </c>
      <c r="F136" s="25" t="s">
        <v>304</v>
      </c>
      <c r="G136" s="26" t="s">
        <v>231</v>
      </c>
      <c r="H136" s="25" t="s">
        <v>385</v>
      </c>
      <c r="I136" s="25" t="s">
        <v>304</v>
      </c>
      <c r="J136" s="30" t="s">
        <v>74</v>
      </c>
      <c r="K136" s="30"/>
      <c r="L136" s="43"/>
      <c r="M136" s="43"/>
      <c r="N136" s="43"/>
      <c r="O136" s="43">
        <v>1</v>
      </c>
      <c r="P136" s="43"/>
      <c r="Q136" s="44"/>
    </row>
    <row r="137" spans="1:17" ht="12" customHeight="1">
      <c r="A137" s="24">
        <v>133</v>
      </c>
      <c r="B137" s="25" t="s">
        <v>92</v>
      </c>
      <c r="C137" s="25" t="s">
        <v>389</v>
      </c>
      <c r="D137" s="25" t="s">
        <v>231</v>
      </c>
      <c r="E137" s="25" t="s">
        <v>231</v>
      </c>
      <c r="F137" s="25" t="s">
        <v>304</v>
      </c>
      <c r="G137" s="26" t="s">
        <v>231</v>
      </c>
      <c r="H137" s="25" t="s">
        <v>387</v>
      </c>
      <c r="I137" s="25" t="s">
        <v>304</v>
      </c>
      <c r="J137" s="30" t="s">
        <v>74</v>
      </c>
      <c r="K137" s="30">
        <v>1</v>
      </c>
      <c r="L137" s="43"/>
      <c r="M137" s="43"/>
      <c r="N137" s="43"/>
      <c r="O137" s="43"/>
      <c r="P137" s="43"/>
      <c r="Q137" s="44"/>
    </row>
    <row r="138" spans="1:17" ht="12" customHeight="1">
      <c r="A138" s="24">
        <v>134</v>
      </c>
      <c r="B138" s="25" t="s">
        <v>92</v>
      </c>
      <c r="C138" s="25" t="s">
        <v>389</v>
      </c>
      <c r="D138" s="25" t="s">
        <v>231</v>
      </c>
      <c r="E138" s="25" t="s">
        <v>396</v>
      </c>
      <c r="F138" s="25" t="s">
        <v>304</v>
      </c>
      <c r="G138" s="25" t="s">
        <v>231</v>
      </c>
      <c r="H138" s="25" t="s">
        <v>385</v>
      </c>
      <c r="I138" s="25" t="s">
        <v>304</v>
      </c>
      <c r="J138" s="30" t="s">
        <v>0</v>
      </c>
      <c r="K138" s="30"/>
      <c r="L138" s="43"/>
      <c r="M138" s="43"/>
      <c r="N138" s="43"/>
      <c r="O138" s="43">
        <v>1</v>
      </c>
      <c r="P138" s="43"/>
      <c r="Q138" s="44"/>
    </row>
    <row r="139" spans="1:17" ht="12" customHeight="1">
      <c r="A139" s="24">
        <v>135</v>
      </c>
      <c r="B139" s="25" t="s">
        <v>92</v>
      </c>
      <c r="C139" s="25" t="s">
        <v>389</v>
      </c>
      <c r="D139" s="25" t="s">
        <v>231</v>
      </c>
      <c r="E139" s="25" t="s">
        <v>231</v>
      </c>
      <c r="F139" s="25" t="s">
        <v>304</v>
      </c>
      <c r="G139" s="26" t="s">
        <v>231</v>
      </c>
      <c r="H139" s="25" t="s">
        <v>387</v>
      </c>
      <c r="I139" s="25" t="s">
        <v>304</v>
      </c>
      <c r="J139" s="30" t="s">
        <v>0</v>
      </c>
      <c r="K139" s="30"/>
      <c r="L139" s="43"/>
      <c r="M139" s="43"/>
      <c r="N139" s="43"/>
      <c r="O139" s="43">
        <v>1</v>
      </c>
      <c r="P139" s="43"/>
      <c r="Q139" s="44"/>
    </row>
    <row r="140" spans="1:17" ht="12" customHeight="1">
      <c r="A140" s="24">
        <v>136</v>
      </c>
      <c r="B140" s="25" t="s">
        <v>92</v>
      </c>
      <c r="C140" s="25" t="s">
        <v>400</v>
      </c>
      <c r="D140" s="25" t="s">
        <v>231</v>
      </c>
      <c r="E140" s="25" t="s">
        <v>231</v>
      </c>
      <c r="F140" s="25" t="s">
        <v>304</v>
      </c>
      <c r="G140" s="26" t="s">
        <v>231</v>
      </c>
      <c r="H140" s="25" t="s">
        <v>385</v>
      </c>
      <c r="I140" s="25" t="s">
        <v>304</v>
      </c>
      <c r="J140" s="30" t="s">
        <v>74</v>
      </c>
      <c r="K140" s="30">
        <v>1</v>
      </c>
      <c r="L140" s="43"/>
      <c r="M140" s="43"/>
      <c r="N140" s="43"/>
      <c r="O140" s="43"/>
      <c r="P140" s="43"/>
      <c r="Q140" s="44"/>
    </row>
    <row r="141" spans="1:17" ht="12" customHeight="1">
      <c r="A141" s="24">
        <v>137</v>
      </c>
      <c r="B141" s="25" t="s">
        <v>92</v>
      </c>
      <c r="C141" s="25" t="s">
        <v>386</v>
      </c>
      <c r="D141" s="25" t="s">
        <v>231</v>
      </c>
      <c r="E141" s="110" t="s">
        <v>304</v>
      </c>
      <c r="F141" s="25" t="s">
        <v>395</v>
      </c>
      <c r="G141" s="26" t="s">
        <v>231</v>
      </c>
      <c r="H141" s="25" t="s">
        <v>304</v>
      </c>
      <c r="I141" s="25" t="s">
        <v>385</v>
      </c>
      <c r="J141" s="30" t="s">
        <v>231</v>
      </c>
      <c r="K141" s="30"/>
      <c r="L141" s="43"/>
      <c r="M141" s="43"/>
      <c r="N141" s="43"/>
      <c r="O141" s="43">
        <v>1</v>
      </c>
      <c r="P141" s="43"/>
      <c r="Q141" s="44"/>
    </row>
    <row r="142" spans="1:17" ht="12" customHeight="1">
      <c r="A142" s="24">
        <v>138</v>
      </c>
      <c r="B142" s="25" t="s">
        <v>92</v>
      </c>
      <c r="C142" s="25" t="s">
        <v>386</v>
      </c>
      <c r="D142" s="25" t="s">
        <v>231</v>
      </c>
      <c r="E142" s="25" t="s">
        <v>231</v>
      </c>
      <c r="F142" s="25" t="s">
        <v>231</v>
      </c>
      <c r="G142" s="26" t="s">
        <v>231</v>
      </c>
      <c r="H142" s="25" t="s">
        <v>385</v>
      </c>
      <c r="I142" s="25" t="s">
        <v>385</v>
      </c>
      <c r="J142" s="30" t="s">
        <v>74</v>
      </c>
      <c r="K142" s="30">
        <v>1</v>
      </c>
      <c r="L142" s="43"/>
      <c r="M142" s="43"/>
      <c r="N142" s="43"/>
      <c r="O142" s="43"/>
      <c r="P142" s="43"/>
      <c r="Q142" s="44"/>
    </row>
    <row r="143" spans="1:17" ht="12" customHeight="1">
      <c r="A143" s="24">
        <v>139</v>
      </c>
      <c r="B143" s="25" t="s">
        <v>92</v>
      </c>
      <c r="C143" s="25" t="s">
        <v>400</v>
      </c>
      <c r="D143" s="25" t="s">
        <v>231</v>
      </c>
      <c r="E143" s="25" t="s">
        <v>231</v>
      </c>
      <c r="F143" s="25" t="s">
        <v>304</v>
      </c>
      <c r="G143" s="26" t="s">
        <v>231</v>
      </c>
      <c r="H143" s="25" t="s">
        <v>385</v>
      </c>
      <c r="I143" s="25" t="s">
        <v>304</v>
      </c>
      <c r="J143" s="30" t="s">
        <v>0</v>
      </c>
      <c r="K143" s="30">
        <v>1</v>
      </c>
      <c r="L143" s="43"/>
      <c r="M143" s="43"/>
      <c r="N143" s="43"/>
      <c r="O143" s="43"/>
      <c r="P143" s="43"/>
      <c r="Q143" s="44"/>
    </row>
    <row r="144" spans="1:17" ht="12" customHeight="1">
      <c r="A144" s="24">
        <v>140</v>
      </c>
      <c r="B144" s="25" t="s">
        <v>92</v>
      </c>
      <c r="C144" s="25" t="s">
        <v>389</v>
      </c>
      <c r="D144" s="25" t="s">
        <v>231</v>
      </c>
      <c r="E144" s="25" t="s">
        <v>231</v>
      </c>
      <c r="F144" s="25" t="s">
        <v>304</v>
      </c>
      <c r="G144" s="26" t="s">
        <v>231</v>
      </c>
      <c r="H144" s="25" t="s">
        <v>385</v>
      </c>
      <c r="I144" s="25" t="s">
        <v>304</v>
      </c>
      <c r="J144" s="30" t="s">
        <v>0</v>
      </c>
      <c r="K144" s="30">
        <v>1</v>
      </c>
      <c r="L144" s="43"/>
      <c r="M144" s="43"/>
      <c r="N144" s="43"/>
      <c r="O144" s="43"/>
      <c r="P144" s="43"/>
      <c r="Q144" s="44"/>
    </row>
    <row r="145" spans="1:17" ht="12" customHeight="1">
      <c r="A145" s="24">
        <v>141</v>
      </c>
      <c r="B145" s="25" t="s">
        <v>92</v>
      </c>
      <c r="C145" s="25" t="s">
        <v>386</v>
      </c>
      <c r="D145" s="25" t="s">
        <v>231</v>
      </c>
      <c r="E145" s="110" t="s">
        <v>304</v>
      </c>
      <c r="F145" s="25" t="s">
        <v>395</v>
      </c>
      <c r="G145" s="26" t="s">
        <v>231</v>
      </c>
      <c r="H145" s="25" t="s">
        <v>304</v>
      </c>
      <c r="I145" s="25" t="s">
        <v>385</v>
      </c>
      <c r="J145" s="30" t="s">
        <v>231</v>
      </c>
      <c r="K145" s="30"/>
      <c r="L145" s="43"/>
      <c r="M145" s="43"/>
      <c r="N145" s="43"/>
      <c r="O145" s="43">
        <v>1</v>
      </c>
      <c r="P145" s="43"/>
      <c r="Q145" s="44"/>
    </row>
    <row r="146" spans="1:17" ht="12" customHeight="1">
      <c r="A146" s="24">
        <v>142</v>
      </c>
      <c r="B146" s="25" t="s">
        <v>92</v>
      </c>
      <c r="C146" s="25" t="s">
        <v>389</v>
      </c>
      <c r="D146" s="25" t="s">
        <v>231</v>
      </c>
      <c r="E146" s="25" t="s">
        <v>231</v>
      </c>
      <c r="F146" s="25" t="s">
        <v>231</v>
      </c>
      <c r="G146" s="25" t="s">
        <v>231</v>
      </c>
      <c r="H146" s="25" t="s">
        <v>231</v>
      </c>
      <c r="I146" s="25" t="s">
        <v>231</v>
      </c>
      <c r="J146" s="30" t="s">
        <v>0</v>
      </c>
      <c r="K146" s="30">
        <v>1</v>
      </c>
      <c r="L146" s="43"/>
      <c r="M146" s="43"/>
      <c r="N146" s="43"/>
      <c r="O146" s="43"/>
      <c r="P146" s="43"/>
      <c r="Q146" s="44"/>
    </row>
    <row r="147" spans="1:17" ht="12" customHeight="1">
      <c r="A147" s="24">
        <v>143</v>
      </c>
      <c r="B147" s="25" t="s">
        <v>92</v>
      </c>
      <c r="C147" s="25" t="s">
        <v>386</v>
      </c>
      <c r="D147" s="25" t="s">
        <v>231</v>
      </c>
      <c r="E147" s="25" t="s">
        <v>396</v>
      </c>
      <c r="F147" s="25" t="s">
        <v>392</v>
      </c>
      <c r="G147" s="25" t="s">
        <v>231</v>
      </c>
      <c r="H147" s="25" t="s">
        <v>385</v>
      </c>
      <c r="I147" s="25" t="s">
        <v>385</v>
      </c>
      <c r="J147" s="30" t="s">
        <v>74</v>
      </c>
      <c r="K147" s="30"/>
      <c r="L147" s="43"/>
      <c r="M147" s="43">
        <v>1</v>
      </c>
      <c r="N147" s="43"/>
      <c r="O147" s="43"/>
      <c r="P147" s="43"/>
      <c r="Q147" s="44"/>
    </row>
    <row r="148" spans="1:17" ht="12" customHeight="1">
      <c r="A148" s="24">
        <v>144</v>
      </c>
      <c r="B148" s="25" t="s">
        <v>92</v>
      </c>
      <c r="C148" s="25" t="s">
        <v>386</v>
      </c>
      <c r="D148" s="25" t="s">
        <v>231</v>
      </c>
      <c r="E148" s="25" t="s">
        <v>383</v>
      </c>
      <c r="F148" s="25" t="s">
        <v>304</v>
      </c>
      <c r="G148" s="25" t="s">
        <v>231</v>
      </c>
      <c r="H148" s="26" t="s">
        <v>380</v>
      </c>
      <c r="I148" s="26" t="s">
        <v>304</v>
      </c>
      <c r="J148" s="30" t="s">
        <v>74</v>
      </c>
      <c r="K148" s="30"/>
      <c r="L148" s="43"/>
      <c r="M148" s="43"/>
      <c r="N148" s="43"/>
      <c r="O148" s="43">
        <v>1</v>
      </c>
      <c r="P148" s="43"/>
      <c r="Q148" s="44"/>
    </row>
    <row r="149" spans="1:17" ht="12" customHeight="1">
      <c r="A149" s="24">
        <v>145</v>
      </c>
      <c r="B149" s="25" t="s">
        <v>92</v>
      </c>
      <c r="C149" s="25" t="s">
        <v>397</v>
      </c>
      <c r="D149" s="25" t="s">
        <v>231</v>
      </c>
      <c r="E149" s="25" t="s">
        <v>231</v>
      </c>
      <c r="F149" s="25" t="s">
        <v>304</v>
      </c>
      <c r="G149" s="25" t="s">
        <v>231</v>
      </c>
      <c r="H149" s="25" t="s">
        <v>385</v>
      </c>
      <c r="I149" s="25" t="s">
        <v>304</v>
      </c>
      <c r="J149" s="30" t="s">
        <v>0</v>
      </c>
      <c r="K149" s="30">
        <v>1</v>
      </c>
      <c r="L149" s="43"/>
      <c r="M149" s="43"/>
      <c r="N149" s="43"/>
      <c r="O149" s="43"/>
      <c r="P149" s="43"/>
      <c r="Q149" s="44"/>
    </row>
    <row r="150" spans="1:17" ht="12" customHeight="1">
      <c r="A150" s="24">
        <v>146</v>
      </c>
      <c r="B150" s="25" t="s">
        <v>92</v>
      </c>
      <c r="C150" s="25" t="s">
        <v>401</v>
      </c>
      <c r="D150" s="25" t="s">
        <v>231</v>
      </c>
      <c r="E150" s="25" t="s">
        <v>231</v>
      </c>
      <c r="F150" s="25" t="s">
        <v>304</v>
      </c>
      <c r="G150" s="25" t="s">
        <v>231</v>
      </c>
      <c r="H150" s="25" t="s">
        <v>231</v>
      </c>
      <c r="I150" s="25" t="s">
        <v>304</v>
      </c>
      <c r="J150" s="30" t="s">
        <v>231</v>
      </c>
      <c r="K150" s="30">
        <v>1</v>
      </c>
      <c r="L150" s="43"/>
      <c r="M150" s="43"/>
      <c r="N150" s="43"/>
      <c r="O150" s="43"/>
      <c r="P150" s="43"/>
      <c r="Q150" s="44"/>
    </row>
    <row r="151" spans="1:17" ht="12" customHeight="1">
      <c r="A151" s="24">
        <v>147</v>
      </c>
      <c r="B151" s="25" t="s">
        <v>92</v>
      </c>
      <c r="C151" s="25" t="s">
        <v>401</v>
      </c>
      <c r="D151" s="25" t="s">
        <v>231</v>
      </c>
      <c r="E151" s="25" t="s">
        <v>231</v>
      </c>
      <c r="F151" s="25" t="s">
        <v>304</v>
      </c>
      <c r="G151" s="26" t="s">
        <v>231</v>
      </c>
      <c r="H151" s="25" t="s">
        <v>231</v>
      </c>
      <c r="I151" s="25" t="s">
        <v>304</v>
      </c>
      <c r="J151" s="30" t="s">
        <v>231</v>
      </c>
      <c r="K151" s="30">
        <v>1</v>
      </c>
      <c r="L151" s="43"/>
      <c r="M151" s="43"/>
      <c r="N151" s="43"/>
      <c r="O151" s="43"/>
      <c r="P151" s="43"/>
      <c r="Q151" s="44"/>
    </row>
    <row r="152" spans="1:17" ht="12" customHeight="1">
      <c r="A152" s="24">
        <v>148</v>
      </c>
      <c r="B152" s="25" t="s">
        <v>92</v>
      </c>
      <c r="C152" s="25" t="s">
        <v>397</v>
      </c>
      <c r="D152" s="25" t="s">
        <v>231</v>
      </c>
      <c r="E152" s="25" t="s">
        <v>383</v>
      </c>
      <c r="F152" s="25" t="s">
        <v>304</v>
      </c>
      <c r="G152" s="26" t="s">
        <v>379</v>
      </c>
      <c r="H152" s="26" t="s">
        <v>380</v>
      </c>
      <c r="I152" s="26" t="s">
        <v>304</v>
      </c>
      <c r="J152" s="30" t="s">
        <v>0</v>
      </c>
      <c r="K152" s="30"/>
      <c r="L152" s="43"/>
      <c r="M152" s="43"/>
      <c r="N152" s="43"/>
      <c r="O152" s="43">
        <v>1</v>
      </c>
      <c r="P152" s="43"/>
      <c r="Q152" s="44"/>
    </row>
    <row r="153" spans="1:17" ht="12" customHeight="1">
      <c r="A153" s="24">
        <v>149</v>
      </c>
      <c r="B153" s="25" t="s">
        <v>92</v>
      </c>
      <c r="C153" s="25" t="s">
        <v>389</v>
      </c>
      <c r="D153" s="25" t="s">
        <v>231</v>
      </c>
      <c r="E153" s="110" t="s">
        <v>304</v>
      </c>
      <c r="F153" s="25" t="s">
        <v>231</v>
      </c>
      <c r="G153" s="26" t="s">
        <v>231</v>
      </c>
      <c r="H153" s="25" t="s">
        <v>304</v>
      </c>
      <c r="I153" s="25" t="s">
        <v>387</v>
      </c>
      <c r="J153" s="30" t="s">
        <v>74</v>
      </c>
      <c r="K153" s="30"/>
      <c r="L153" s="43"/>
      <c r="M153" s="43"/>
      <c r="N153" s="43"/>
      <c r="O153" s="43">
        <v>1</v>
      </c>
      <c r="P153" s="43"/>
      <c r="Q153" s="44"/>
    </row>
    <row r="154" spans="1:17" ht="12" customHeight="1">
      <c r="A154" s="24">
        <v>150</v>
      </c>
      <c r="B154" s="25" t="s">
        <v>92</v>
      </c>
      <c r="C154" s="25" t="s">
        <v>401</v>
      </c>
      <c r="D154" s="25" t="s">
        <v>231</v>
      </c>
      <c r="E154" s="25" t="s">
        <v>231</v>
      </c>
      <c r="F154" s="25" t="s">
        <v>304</v>
      </c>
      <c r="G154" s="26" t="s">
        <v>231</v>
      </c>
      <c r="H154" s="25" t="s">
        <v>231</v>
      </c>
      <c r="I154" s="25" t="s">
        <v>304</v>
      </c>
      <c r="J154" s="30" t="s">
        <v>231</v>
      </c>
      <c r="K154" s="30">
        <v>1</v>
      </c>
      <c r="L154" s="43"/>
      <c r="M154" s="43"/>
      <c r="N154" s="43"/>
      <c r="O154" s="43"/>
      <c r="P154" s="43"/>
      <c r="Q154" s="44"/>
    </row>
    <row r="155" spans="1:17" ht="12" customHeight="1">
      <c r="A155" s="24">
        <v>151</v>
      </c>
      <c r="B155" s="25" t="s">
        <v>92</v>
      </c>
      <c r="C155" s="25" t="s">
        <v>389</v>
      </c>
      <c r="D155" s="25" t="s">
        <v>231</v>
      </c>
      <c r="E155" s="25" t="s">
        <v>396</v>
      </c>
      <c r="F155" s="25" t="s">
        <v>304</v>
      </c>
      <c r="G155" s="26" t="s">
        <v>231</v>
      </c>
      <c r="H155" s="25" t="s">
        <v>385</v>
      </c>
      <c r="I155" s="25" t="s">
        <v>304</v>
      </c>
      <c r="J155" s="30" t="s">
        <v>0</v>
      </c>
      <c r="K155" s="30"/>
      <c r="L155" s="43"/>
      <c r="M155" s="43"/>
      <c r="N155" s="43"/>
      <c r="O155" s="43">
        <v>1</v>
      </c>
      <c r="P155" s="43"/>
      <c r="Q155" s="44"/>
    </row>
    <row r="156" spans="1:17" ht="12" customHeight="1">
      <c r="A156" s="24">
        <v>152</v>
      </c>
      <c r="B156" s="25" t="s">
        <v>92</v>
      </c>
      <c r="C156" s="25" t="s">
        <v>386</v>
      </c>
      <c r="D156" s="25" t="s">
        <v>231</v>
      </c>
      <c r="E156" s="110" t="s">
        <v>304</v>
      </c>
      <c r="F156" s="25" t="s">
        <v>395</v>
      </c>
      <c r="G156" s="26" t="s">
        <v>231</v>
      </c>
      <c r="H156" s="25" t="s">
        <v>304</v>
      </c>
      <c r="I156" s="25" t="s">
        <v>387</v>
      </c>
      <c r="J156" s="30" t="s">
        <v>74</v>
      </c>
      <c r="K156" s="30">
        <v>1</v>
      </c>
      <c r="L156" s="43"/>
      <c r="M156" s="43"/>
      <c r="N156" s="43"/>
      <c r="O156" s="43"/>
      <c r="P156" s="43"/>
      <c r="Q156" s="44"/>
    </row>
    <row r="157" spans="1:17" ht="12" customHeight="1">
      <c r="A157" s="24">
        <v>153</v>
      </c>
      <c r="B157" s="25" t="s">
        <v>92</v>
      </c>
      <c r="C157" s="25" t="s">
        <v>389</v>
      </c>
      <c r="D157" s="25" t="s">
        <v>231</v>
      </c>
      <c r="E157" s="25" t="s">
        <v>231</v>
      </c>
      <c r="F157" s="25" t="s">
        <v>304</v>
      </c>
      <c r="G157" s="26" t="s">
        <v>231</v>
      </c>
      <c r="H157" s="25" t="s">
        <v>385</v>
      </c>
      <c r="I157" s="25" t="s">
        <v>304</v>
      </c>
      <c r="J157" s="30" t="s">
        <v>0</v>
      </c>
      <c r="K157" s="30">
        <v>1</v>
      </c>
      <c r="L157" s="43"/>
      <c r="M157" s="43"/>
      <c r="N157" s="43"/>
      <c r="O157" s="43"/>
      <c r="P157" s="43"/>
      <c r="Q157" s="44"/>
    </row>
    <row r="158" spans="1:17" ht="12" customHeight="1">
      <c r="A158" s="24">
        <v>154</v>
      </c>
      <c r="B158" s="25" t="s">
        <v>92</v>
      </c>
      <c r="C158" s="25" t="s">
        <v>398</v>
      </c>
      <c r="D158" s="25" t="s">
        <v>231</v>
      </c>
      <c r="E158" s="25" t="s">
        <v>231</v>
      </c>
      <c r="F158" s="25" t="s">
        <v>304</v>
      </c>
      <c r="G158" s="26" t="s">
        <v>231</v>
      </c>
      <c r="H158" s="25" t="s">
        <v>231</v>
      </c>
      <c r="I158" s="25" t="s">
        <v>304</v>
      </c>
      <c r="J158" s="30" t="s">
        <v>231</v>
      </c>
      <c r="K158" s="30"/>
      <c r="L158" s="43"/>
      <c r="M158" s="43"/>
      <c r="N158" s="43"/>
      <c r="O158" s="43">
        <v>1</v>
      </c>
      <c r="P158" s="43"/>
      <c r="Q158" s="44"/>
    </row>
    <row r="159" spans="1:17" ht="12" customHeight="1">
      <c r="A159" s="24">
        <v>155</v>
      </c>
      <c r="B159" s="25" t="s">
        <v>92</v>
      </c>
      <c r="C159" s="25" t="s">
        <v>397</v>
      </c>
      <c r="D159" s="25" t="s">
        <v>231</v>
      </c>
      <c r="E159" s="25" t="s">
        <v>231</v>
      </c>
      <c r="F159" s="25" t="s">
        <v>231</v>
      </c>
      <c r="G159" s="26" t="s">
        <v>231</v>
      </c>
      <c r="H159" s="25" t="s">
        <v>385</v>
      </c>
      <c r="I159" s="25" t="s">
        <v>385</v>
      </c>
      <c r="J159" s="30" t="s">
        <v>0</v>
      </c>
      <c r="K159" s="30">
        <v>1</v>
      </c>
      <c r="L159" s="43"/>
      <c r="M159" s="43"/>
      <c r="N159" s="43"/>
      <c r="O159" s="43"/>
      <c r="P159" s="43"/>
      <c r="Q159" s="44"/>
    </row>
    <row r="160" spans="1:17" ht="12" customHeight="1">
      <c r="A160" s="24">
        <v>156</v>
      </c>
      <c r="B160" s="25" t="s">
        <v>92</v>
      </c>
      <c r="C160" s="25" t="s">
        <v>397</v>
      </c>
      <c r="D160" s="25" t="s">
        <v>231</v>
      </c>
      <c r="E160" s="25" t="s">
        <v>396</v>
      </c>
      <c r="F160" s="25" t="s">
        <v>304</v>
      </c>
      <c r="G160" s="26" t="s">
        <v>231</v>
      </c>
      <c r="H160" s="25" t="s">
        <v>385</v>
      </c>
      <c r="I160" s="25" t="s">
        <v>304</v>
      </c>
      <c r="J160" s="30" t="s">
        <v>0</v>
      </c>
      <c r="K160" s="30">
        <v>1</v>
      </c>
      <c r="L160" s="43"/>
      <c r="M160" s="43"/>
      <c r="N160" s="43"/>
      <c r="O160" s="43"/>
      <c r="P160" s="43"/>
      <c r="Q160" s="44"/>
    </row>
    <row r="161" spans="1:17" ht="12" customHeight="1">
      <c r="A161" s="24">
        <v>157</v>
      </c>
      <c r="B161" s="25" t="s">
        <v>92</v>
      </c>
      <c r="C161" s="25" t="s">
        <v>397</v>
      </c>
      <c r="D161" s="25" t="s">
        <v>231</v>
      </c>
      <c r="E161" s="25" t="s">
        <v>383</v>
      </c>
      <c r="F161" s="25" t="s">
        <v>304</v>
      </c>
      <c r="G161" s="25" t="s">
        <v>231</v>
      </c>
      <c r="H161" s="25" t="s">
        <v>385</v>
      </c>
      <c r="I161" s="25" t="s">
        <v>304</v>
      </c>
      <c r="J161" s="30" t="s">
        <v>0</v>
      </c>
      <c r="K161" s="30">
        <v>1</v>
      </c>
      <c r="L161" s="43"/>
      <c r="M161" s="43"/>
      <c r="N161" s="43"/>
      <c r="O161" s="43"/>
      <c r="P161" s="43"/>
      <c r="Q161" s="44"/>
    </row>
    <row r="162" spans="1:17" ht="12" customHeight="1">
      <c r="A162" s="24">
        <v>158</v>
      </c>
      <c r="B162" s="25" t="s">
        <v>92</v>
      </c>
      <c r="C162" s="25" t="s">
        <v>401</v>
      </c>
      <c r="D162" s="25" t="s">
        <v>231</v>
      </c>
      <c r="E162" s="25" t="s">
        <v>396</v>
      </c>
      <c r="F162" s="25" t="s">
        <v>395</v>
      </c>
      <c r="G162" s="26" t="s">
        <v>231</v>
      </c>
      <c r="H162" s="25" t="s">
        <v>385</v>
      </c>
      <c r="I162" s="25" t="s">
        <v>385</v>
      </c>
      <c r="J162" s="30" t="s">
        <v>74</v>
      </c>
      <c r="K162" s="30">
        <v>1</v>
      </c>
      <c r="L162" s="43"/>
      <c r="M162" s="43"/>
      <c r="N162" s="43"/>
      <c r="O162" s="43"/>
      <c r="P162" s="43"/>
      <c r="Q162" s="44"/>
    </row>
    <row r="163" spans="1:17" ht="12" customHeight="1">
      <c r="A163" s="24">
        <v>159</v>
      </c>
      <c r="B163" s="25" t="s">
        <v>92</v>
      </c>
      <c r="C163" s="25" t="s">
        <v>397</v>
      </c>
      <c r="D163" s="25" t="s">
        <v>231</v>
      </c>
      <c r="E163" s="25" t="s">
        <v>231</v>
      </c>
      <c r="F163" s="25" t="s">
        <v>304</v>
      </c>
      <c r="G163" s="25" t="s">
        <v>231</v>
      </c>
      <c r="H163" s="25" t="s">
        <v>385</v>
      </c>
      <c r="I163" s="25" t="s">
        <v>304</v>
      </c>
      <c r="J163" s="30" t="s">
        <v>0</v>
      </c>
      <c r="K163" s="30"/>
      <c r="L163" s="43"/>
      <c r="M163" s="43"/>
      <c r="N163" s="43"/>
      <c r="O163" s="43">
        <v>1</v>
      </c>
      <c r="P163" s="43"/>
      <c r="Q163" s="44"/>
    </row>
    <row r="164" spans="1:17" ht="12" customHeight="1">
      <c r="A164" s="24">
        <v>160</v>
      </c>
      <c r="B164" s="25" t="s">
        <v>92</v>
      </c>
      <c r="C164" s="25" t="s">
        <v>401</v>
      </c>
      <c r="D164" s="25" t="s">
        <v>231</v>
      </c>
      <c r="E164" s="25" t="s">
        <v>396</v>
      </c>
      <c r="F164" s="25" t="s">
        <v>304</v>
      </c>
      <c r="G164" s="26" t="s">
        <v>231</v>
      </c>
      <c r="H164" s="25" t="s">
        <v>385</v>
      </c>
      <c r="I164" s="25" t="s">
        <v>304</v>
      </c>
      <c r="J164" s="30" t="s">
        <v>0</v>
      </c>
      <c r="K164" s="30">
        <v>1</v>
      </c>
      <c r="L164" s="43"/>
      <c r="M164" s="43"/>
      <c r="N164" s="43"/>
      <c r="O164" s="43"/>
      <c r="P164" s="43"/>
      <c r="Q164" s="44"/>
    </row>
    <row r="165" spans="1:17" ht="12" customHeight="1">
      <c r="A165" s="24">
        <v>161</v>
      </c>
      <c r="B165" s="25" t="s">
        <v>92</v>
      </c>
      <c r="C165" s="25" t="s">
        <v>398</v>
      </c>
      <c r="D165" s="25" t="s">
        <v>231</v>
      </c>
      <c r="E165" s="25" t="s">
        <v>231</v>
      </c>
      <c r="F165" s="25" t="s">
        <v>304</v>
      </c>
      <c r="G165" s="26" t="s">
        <v>231</v>
      </c>
      <c r="H165" s="25" t="s">
        <v>385</v>
      </c>
      <c r="I165" s="25" t="s">
        <v>304</v>
      </c>
      <c r="J165" s="30" t="s">
        <v>0</v>
      </c>
      <c r="K165" s="30">
        <v>1</v>
      </c>
      <c r="L165" s="43"/>
      <c r="M165" s="43"/>
      <c r="N165" s="43"/>
      <c r="O165" s="43"/>
      <c r="P165" s="43"/>
      <c r="Q165" s="44"/>
    </row>
    <row r="166" spans="1:17" ht="12" customHeight="1">
      <c r="A166" s="24">
        <v>162</v>
      </c>
      <c r="B166" s="25" t="s">
        <v>92</v>
      </c>
      <c r="C166" s="25" t="s">
        <v>389</v>
      </c>
      <c r="D166" s="25" t="s">
        <v>231</v>
      </c>
      <c r="E166" s="25" t="s">
        <v>231</v>
      </c>
      <c r="F166" s="25" t="s">
        <v>304</v>
      </c>
      <c r="G166" s="26" t="s">
        <v>231</v>
      </c>
      <c r="H166" s="25" t="s">
        <v>385</v>
      </c>
      <c r="I166" s="25" t="s">
        <v>304</v>
      </c>
      <c r="J166" s="30" t="s">
        <v>74</v>
      </c>
      <c r="K166" s="30">
        <v>1</v>
      </c>
      <c r="L166" s="43"/>
      <c r="M166" s="43"/>
      <c r="N166" s="43"/>
      <c r="O166" s="43"/>
      <c r="P166" s="43"/>
      <c r="Q166" s="44"/>
    </row>
    <row r="167" spans="1:17" ht="12" customHeight="1">
      <c r="A167" s="24">
        <v>163</v>
      </c>
      <c r="B167" s="25" t="s">
        <v>92</v>
      </c>
      <c r="C167" s="25" t="s">
        <v>389</v>
      </c>
      <c r="D167" s="25" t="s">
        <v>231</v>
      </c>
      <c r="E167" s="25" t="s">
        <v>231</v>
      </c>
      <c r="F167" s="25" t="s">
        <v>304</v>
      </c>
      <c r="G167" s="26" t="s">
        <v>231</v>
      </c>
      <c r="H167" s="25" t="s">
        <v>385</v>
      </c>
      <c r="I167" s="25" t="s">
        <v>304</v>
      </c>
      <c r="J167" s="30" t="s">
        <v>0</v>
      </c>
      <c r="K167" s="30">
        <v>1</v>
      </c>
      <c r="L167" s="43"/>
      <c r="M167" s="43"/>
      <c r="N167" s="43"/>
      <c r="O167" s="43"/>
      <c r="P167" s="43"/>
      <c r="Q167" s="44"/>
    </row>
    <row r="168" spans="1:17" ht="12" customHeight="1">
      <c r="A168" s="24">
        <v>164</v>
      </c>
      <c r="B168" s="25" t="s">
        <v>92</v>
      </c>
      <c r="C168" s="25" t="s">
        <v>389</v>
      </c>
      <c r="D168" s="25" t="s">
        <v>231</v>
      </c>
      <c r="E168" s="25" t="s">
        <v>231</v>
      </c>
      <c r="F168" s="25" t="s">
        <v>231</v>
      </c>
      <c r="G168" s="26" t="s">
        <v>231</v>
      </c>
      <c r="H168" s="25" t="s">
        <v>387</v>
      </c>
      <c r="I168" s="25" t="s">
        <v>387</v>
      </c>
      <c r="J168" s="30" t="s">
        <v>74</v>
      </c>
      <c r="K168" s="30">
        <v>1</v>
      </c>
      <c r="L168" s="43"/>
      <c r="M168" s="43"/>
      <c r="N168" s="43"/>
      <c r="O168" s="43"/>
      <c r="P168" s="43"/>
      <c r="Q168" s="44"/>
    </row>
    <row r="169" spans="1:17" ht="12" customHeight="1">
      <c r="A169" s="24">
        <v>165</v>
      </c>
      <c r="B169" s="25" t="s">
        <v>92</v>
      </c>
      <c r="C169" s="25" t="s">
        <v>389</v>
      </c>
      <c r="D169" s="25" t="s">
        <v>231</v>
      </c>
      <c r="E169" s="25" t="s">
        <v>231</v>
      </c>
      <c r="F169" s="25" t="s">
        <v>304</v>
      </c>
      <c r="G169" s="25" t="s">
        <v>231</v>
      </c>
      <c r="H169" s="25" t="s">
        <v>385</v>
      </c>
      <c r="I169" s="25" t="s">
        <v>304</v>
      </c>
      <c r="J169" s="30" t="s">
        <v>0</v>
      </c>
      <c r="K169" s="30">
        <v>1</v>
      </c>
      <c r="L169" s="43"/>
      <c r="M169" s="43"/>
      <c r="N169" s="43"/>
      <c r="O169" s="43"/>
      <c r="P169" s="43"/>
      <c r="Q169" s="44"/>
    </row>
    <row r="170" spans="1:17" ht="12" customHeight="1">
      <c r="A170" s="24">
        <v>166</v>
      </c>
      <c r="B170" s="25" t="s">
        <v>92</v>
      </c>
      <c r="C170" s="25" t="s">
        <v>389</v>
      </c>
      <c r="D170" s="25" t="s">
        <v>231</v>
      </c>
      <c r="E170" s="25" t="s">
        <v>231</v>
      </c>
      <c r="F170" s="25" t="s">
        <v>304</v>
      </c>
      <c r="G170" s="26" t="s">
        <v>231</v>
      </c>
      <c r="H170" s="26" t="s">
        <v>380</v>
      </c>
      <c r="I170" s="26" t="s">
        <v>304</v>
      </c>
      <c r="J170" s="30" t="s">
        <v>0</v>
      </c>
      <c r="K170" s="30">
        <v>1</v>
      </c>
      <c r="L170" s="43"/>
      <c r="M170" s="43"/>
      <c r="N170" s="43"/>
      <c r="O170" s="43"/>
      <c r="P170" s="43"/>
      <c r="Q170" s="44"/>
    </row>
    <row r="171" spans="1:17" ht="12" customHeight="1">
      <c r="A171" s="24">
        <v>167</v>
      </c>
      <c r="B171" s="25" t="s">
        <v>92</v>
      </c>
      <c r="C171" s="25" t="s">
        <v>398</v>
      </c>
      <c r="D171" s="25" t="s">
        <v>231</v>
      </c>
      <c r="E171" s="25" t="s">
        <v>231</v>
      </c>
      <c r="F171" s="25" t="s">
        <v>304</v>
      </c>
      <c r="G171" s="26" t="s">
        <v>231</v>
      </c>
      <c r="H171" s="25" t="s">
        <v>385</v>
      </c>
      <c r="I171" s="25" t="s">
        <v>304</v>
      </c>
      <c r="J171" s="30" t="s">
        <v>0</v>
      </c>
      <c r="K171" s="30"/>
      <c r="L171" s="43"/>
      <c r="M171" s="43"/>
      <c r="N171" s="43"/>
      <c r="O171" s="43">
        <v>1</v>
      </c>
      <c r="P171" s="43"/>
      <c r="Q171" s="44"/>
    </row>
    <row r="172" spans="1:17" ht="12" customHeight="1">
      <c r="A172" s="24">
        <v>168</v>
      </c>
      <c r="B172" s="25" t="s">
        <v>92</v>
      </c>
      <c r="C172" s="25" t="s">
        <v>401</v>
      </c>
      <c r="D172" s="25" t="s">
        <v>231</v>
      </c>
      <c r="E172" s="25" t="s">
        <v>378</v>
      </c>
      <c r="F172" s="25" t="s">
        <v>231</v>
      </c>
      <c r="G172" s="25" t="s">
        <v>231</v>
      </c>
      <c r="H172" s="25" t="s">
        <v>387</v>
      </c>
      <c r="I172" s="25" t="s">
        <v>387</v>
      </c>
      <c r="J172" s="30" t="s">
        <v>74</v>
      </c>
      <c r="K172" s="30"/>
      <c r="L172" s="43"/>
      <c r="M172" s="43"/>
      <c r="N172" s="43"/>
      <c r="O172" s="43">
        <v>1</v>
      </c>
      <c r="P172" s="43"/>
      <c r="Q172" s="44"/>
    </row>
    <row r="173" spans="1:17" ht="12" customHeight="1">
      <c r="A173" s="24">
        <v>169</v>
      </c>
      <c r="B173" s="25" t="s">
        <v>92</v>
      </c>
      <c r="C173" s="25" t="s">
        <v>401</v>
      </c>
      <c r="D173" s="25" t="s">
        <v>231</v>
      </c>
      <c r="E173" s="25" t="s">
        <v>378</v>
      </c>
      <c r="F173" s="25" t="s">
        <v>392</v>
      </c>
      <c r="G173" s="25" t="s">
        <v>231</v>
      </c>
      <c r="H173" s="25" t="s">
        <v>231</v>
      </c>
      <c r="I173" s="25" t="s">
        <v>231</v>
      </c>
      <c r="J173" s="30" t="s">
        <v>74</v>
      </c>
      <c r="K173" s="30">
        <v>1</v>
      </c>
      <c r="L173" s="43"/>
      <c r="M173" s="43"/>
      <c r="N173" s="43"/>
      <c r="O173" s="43"/>
      <c r="P173" s="43"/>
      <c r="Q173" s="44"/>
    </row>
    <row r="174" spans="1:17" ht="12" customHeight="1">
      <c r="A174" s="24">
        <v>170</v>
      </c>
      <c r="B174" s="25" t="s">
        <v>92</v>
      </c>
      <c r="C174" s="25" t="s">
        <v>401</v>
      </c>
      <c r="D174" s="25" t="s">
        <v>231</v>
      </c>
      <c r="E174" s="25" t="s">
        <v>396</v>
      </c>
      <c r="F174" s="25" t="s">
        <v>304</v>
      </c>
      <c r="G174" s="26" t="s">
        <v>231</v>
      </c>
      <c r="H174" s="25" t="s">
        <v>387</v>
      </c>
      <c r="I174" s="25" t="s">
        <v>304</v>
      </c>
      <c r="J174" s="30" t="s">
        <v>0</v>
      </c>
      <c r="K174" s="30"/>
      <c r="L174" s="43"/>
      <c r="M174" s="43"/>
      <c r="N174" s="43"/>
      <c r="O174" s="43">
        <v>1</v>
      </c>
      <c r="P174" s="43"/>
      <c r="Q174" s="44"/>
    </row>
    <row r="175" spans="1:17" ht="12" customHeight="1">
      <c r="A175" s="24">
        <v>171</v>
      </c>
      <c r="B175" s="25" t="s">
        <v>92</v>
      </c>
      <c r="C175" s="25" t="s">
        <v>389</v>
      </c>
      <c r="D175" s="25" t="s">
        <v>231</v>
      </c>
      <c r="E175" s="25" t="s">
        <v>231</v>
      </c>
      <c r="F175" s="25" t="s">
        <v>231</v>
      </c>
      <c r="G175" s="26" t="s">
        <v>231</v>
      </c>
      <c r="H175" s="25" t="s">
        <v>385</v>
      </c>
      <c r="I175" s="25" t="s">
        <v>385</v>
      </c>
      <c r="J175" s="30" t="s">
        <v>74</v>
      </c>
      <c r="K175" s="30"/>
      <c r="L175" s="43"/>
      <c r="M175" s="43"/>
      <c r="N175" s="43"/>
      <c r="O175" s="43">
        <v>1</v>
      </c>
      <c r="P175" s="43"/>
      <c r="Q175" s="44"/>
    </row>
    <row r="176" spans="1:17" ht="12" customHeight="1">
      <c r="A176" s="24">
        <v>172</v>
      </c>
      <c r="B176" s="25" t="s">
        <v>92</v>
      </c>
      <c r="C176" s="25" t="s">
        <v>398</v>
      </c>
      <c r="D176" s="25" t="s">
        <v>231</v>
      </c>
      <c r="E176" s="25" t="s">
        <v>378</v>
      </c>
      <c r="F176" s="25" t="s">
        <v>304</v>
      </c>
      <c r="G176" s="25" t="s">
        <v>231</v>
      </c>
      <c r="H176" s="25" t="s">
        <v>387</v>
      </c>
      <c r="I176" s="25" t="s">
        <v>304</v>
      </c>
      <c r="J176" s="30" t="s">
        <v>0</v>
      </c>
      <c r="K176" s="30">
        <v>1</v>
      </c>
      <c r="L176" s="43"/>
      <c r="M176" s="43"/>
      <c r="N176" s="43"/>
      <c r="O176" s="43"/>
      <c r="P176" s="43"/>
      <c r="Q176" s="44"/>
    </row>
    <row r="177" spans="1:17" ht="12" customHeight="1">
      <c r="A177" s="24">
        <v>173</v>
      </c>
      <c r="B177" s="25" t="s">
        <v>92</v>
      </c>
      <c r="C177" s="25" t="s">
        <v>389</v>
      </c>
      <c r="D177" s="25" t="s">
        <v>231</v>
      </c>
      <c r="E177" s="25" t="s">
        <v>396</v>
      </c>
      <c r="F177" s="25" t="s">
        <v>304</v>
      </c>
      <c r="G177" s="26" t="s">
        <v>231</v>
      </c>
      <c r="H177" s="25" t="s">
        <v>385</v>
      </c>
      <c r="I177" s="25" t="s">
        <v>304</v>
      </c>
      <c r="J177" s="30" t="s">
        <v>74</v>
      </c>
      <c r="K177" s="30">
        <v>1</v>
      </c>
      <c r="L177" s="43"/>
      <c r="M177" s="43"/>
      <c r="N177" s="43"/>
      <c r="O177" s="43"/>
      <c r="P177" s="43"/>
      <c r="Q177" s="44"/>
    </row>
    <row r="178" spans="1:17" ht="12" customHeight="1">
      <c r="A178" s="24">
        <v>174</v>
      </c>
      <c r="B178" s="25" t="s">
        <v>92</v>
      </c>
      <c r="C178" s="25" t="s">
        <v>389</v>
      </c>
      <c r="D178" s="25" t="s">
        <v>231</v>
      </c>
      <c r="E178" s="25" t="s">
        <v>396</v>
      </c>
      <c r="F178" s="25" t="s">
        <v>304</v>
      </c>
      <c r="G178" s="25" t="s">
        <v>231</v>
      </c>
      <c r="H178" s="25" t="s">
        <v>385</v>
      </c>
      <c r="I178" s="25" t="s">
        <v>304</v>
      </c>
      <c r="J178" s="30" t="s">
        <v>0</v>
      </c>
      <c r="K178" s="30"/>
      <c r="L178" s="43"/>
      <c r="M178" s="43"/>
      <c r="N178" s="43"/>
      <c r="O178" s="43">
        <v>1</v>
      </c>
      <c r="P178" s="43"/>
      <c r="Q178" s="44"/>
    </row>
    <row r="179" spans="1:17" ht="12" customHeight="1">
      <c r="A179" s="24">
        <v>175</v>
      </c>
      <c r="B179" s="25" t="s">
        <v>92</v>
      </c>
      <c r="C179" s="25" t="s">
        <v>376</v>
      </c>
      <c r="D179" s="25" t="s">
        <v>231</v>
      </c>
      <c r="E179" s="25" t="s">
        <v>390</v>
      </c>
      <c r="F179" s="25" t="s">
        <v>231</v>
      </c>
      <c r="G179" s="25" t="s">
        <v>231</v>
      </c>
      <c r="H179" s="25" t="s">
        <v>231</v>
      </c>
      <c r="I179" s="25" t="s">
        <v>231</v>
      </c>
      <c r="J179" s="30" t="s">
        <v>0</v>
      </c>
      <c r="K179" s="30"/>
      <c r="L179" s="43"/>
      <c r="M179" s="43"/>
      <c r="N179" s="43"/>
      <c r="O179" s="43">
        <v>1</v>
      </c>
      <c r="P179" s="43"/>
      <c r="Q179" s="44"/>
    </row>
    <row r="180" spans="1:17" ht="12" customHeight="1">
      <c r="A180" s="24">
        <v>176</v>
      </c>
      <c r="B180" s="25" t="s">
        <v>92</v>
      </c>
      <c r="C180" s="25" t="s">
        <v>401</v>
      </c>
      <c r="D180" s="25" t="s">
        <v>231</v>
      </c>
      <c r="E180" s="25" t="s">
        <v>231</v>
      </c>
      <c r="F180" s="25" t="s">
        <v>231</v>
      </c>
      <c r="G180" s="26" t="s">
        <v>231</v>
      </c>
      <c r="H180" s="25" t="s">
        <v>385</v>
      </c>
      <c r="I180" s="25" t="s">
        <v>385</v>
      </c>
      <c r="J180" s="30" t="s">
        <v>0</v>
      </c>
      <c r="K180" s="30">
        <v>1</v>
      </c>
      <c r="L180" s="43"/>
      <c r="M180" s="43"/>
      <c r="N180" s="43"/>
      <c r="O180" s="43"/>
      <c r="P180" s="43"/>
      <c r="Q180" s="44"/>
    </row>
    <row r="181" spans="1:17" ht="12" customHeight="1">
      <c r="A181" s="24">
        <v>177</v>
      </c>
      <c r="B181" s="25" t="s">
        <v>92</v>
      </c>
      <c r="C181" s="25" t="s">
        <v>389</v>
      </c>
      <c r="D181" s="25" t="s">
        <v>231</v>
      </c>
      <c r="E181" s="25" t="s">
        <v>378</v>
      </c>
      <c r="F181" s="25" t="s">
        <v>304</v>
      </c>
      <c r="G181" s="26" t="s">
        <v>231</v>
      </c>
      <c r="H181" s="25" t="s">
        <v>385</v>
      </c>
      <c r="I181" s="25" t="s">
        <v>304</v>
      </c>
      <c r="J181" s="30" t="s">
        <v>74</v>
      </c>
      <c r="K181" s="30"/>
      <c r="L181" s="43"/>
      <c r="M181" s="43"/>
      <c r="N181" s="43"/>
      <c r="O181" s="43">
        <v>1</v>
      </c>
      <c r="P181" s="43"/>
      <c r="Q181" s="44"/>
    </row>
    <row r="182" spans="1:17" ht="12" customHeight="1">
      <c r="A182" s="24">
        <v>178</v>
      </c>
      <c r="B182" s="25" t="s">
        <v>92</v>
      </c>
      <c r="C182" s="25" t="s">
        <v>400</v>
      </c>
      <c r="D182" s="25" t="s">
        <v>231</v>
      </c>
      <c r="E182" s="25" t="s">
        <v>231</v>
      </c>
      <c r="F182" s="25" t="s">
        <v>231</v>
      </c>
      <c r="G182" s="26" t="s">
        <v>231</v>
      </c>
      <c r="H182" s="25" t="s">
        <v>385</v>
      </c>
      <c r="I182" s="25" t="s">
        <v>385</v>
      </c>
      <c r="J182" s="30" t="s">
        <v>0</v>
      </c>
      <c r="K182" s="30">
        <v>1</v>
      </c>
      <c r="L182" s="43"/>
      <c r="M182" s="43"/>
      <c r="N182" s="43"/>
      <c r="O182" s="43"/>
      <c r="P182" s="43"/>
      <c r="Q182" s="44"/>
    </row>
    <row r="183" spans="1:17" ht="12" customHeight="1">
      <c r="A183" s="24">
        <v>179</v>
      </c>
      <c r="B183" s="25" t="s">
        <v>92</v>
      </c>
      <c r="C183" s="25" t="s">
        <v>389</v>
      </c>
      <c r="D183" s="25" t="s">
        <v>231</v>
      </c>
      <c r="E183" s="25" t="s">
        <v>231</v>
      </c>
      <c r="F183" s="25" t="s">
        <v>304</v>
      </c>
      <c r="G183" s="25" t="s">
        <v>231</v>
      </c>
      <c r="H183" s="25" t="s">
        <v>385</v>
      </c>
      <c r="I183" s="25" t="s">
        <v>304</v>
      </c>
      <c r="J183" s="30" t="s">
        <v>74</v>
      </c>
      <c r="K183" s="30">
        <v>1</v>
      </c>
      <c r="L183" s="43"/>
      <c r="M183" s="43"/>
      <c r="N183" s="43"/>
      <c r="O183" s="43"/>
      <c r="P183" s="43"/>
      <c r="Q183" s="44"/>
    </row>
    <row r="184" spans="1:17" ht="12" customHeight="1">
      <c r="A184" s="24">
        <v>180</v>
      </c>
      <c r="B184" s="25" t="s">
        <v>92</v>
      </c>
      <c r="C184" s="25" t="s">
        <v>398</v>
      </c>
      <c r="D184" s="25" t="s">
        <v>231</v>
      </c>
      <c r="E184" s="25" t="s">
        <v>231</v>
      </c>
      <c r="F184" s="25" t="s">
        <v>304</v>
      </c>
      <c r="G184" s="25" t="s">
        <v>231</v>
      </c>
      <c r="H184" s="25" t="s">
        <v>385</v>
      </c>
      <c r="I184" s="25" t="s">
        <v>304</v>
      </c>
      <c r="J184" s="30" t="s">
        <v>0</v>
      </c>
      <c r="K184" s="30">
        <v>1</v>
      </c>
      <c r="L184" s="43"/>
      <c r="M184" s="43"/>
      <c r="N184" s="43"/>
      <c r="O184" s="43"/>
      <c r="P184" s="43"/>
      <c r="Q184" s="44"/>
    </row>
    <row r="185" spans="1:17" ht="12" customHeight="1">
      <c r="A185" s="24">
        <v>181</v>
      </c>
      <c r="B185" s="25" t="s">
        <v>92</v>
      </c>
      <c r="C185" s="25" t="s">
        <v>397</v>
      </c>
      <c r="D185" s="25" t="s">
        <v>231</v>
      </c>
      <c r="E185" s="25" t="s">
        <v>231</v>
      </c>
      <c r="F185" s="25" t="s">
        <v>231</v>
      </c>
      <c r="G185" s="25" t="s">
        <v>231</v>
      </c>
      <c r="H185" s="25" t="s">
        <v>231</v>
      </c>
      <c r="I185" s="25" t="s">
        <v>231</v>
      </c>
      <c r="J185" s="30" t="s">
        <v>74</v>
      </c>
      <c r="K185" s="30">
        <v>1</v>
      </c>
      <c r="L185" s="43"/>
      <c r="M185" s="43"/>
      <c r="N185" s="43"/>
      <c r="O185" s="43"/>
      <c r="P185" s="43"/>
      <c r="Q185" s="44"/>
    </row>
    <row r="186" spans="1:17" ht="12" customHeight="1">
      <c r="A186" s="24">
        <v>182</v>
      </c>
      <c r="B186" s="25" t="s">
        <v>92</v>
      </c>
      <c r="C186" s="25" t="s">
        <v>389</v>
      </c>
      <c r="D186" s="25" t="s">
        <v>231</v>
      </c>
      <c r="E186" s="110" t="s">
        <v>304</v>
      </c>
      <c r="F186" s="25" t="s">
        <v>231</v>
      </c>
      <c r="G186" s="26" t="s">
        <v>231</v>
      </c>
      <c r="H186" s="25" t="s">
        <v>304</v>
      </c>
      <c r="I186" s="25" t="s">
        <v>385</v>
      </c>
      <c r="J186" s="30" t="s">
        <v>0</v>
      </c>
      <c r="K186" s="30">
        <v>1</v>
      </c>
      <c r="L186" s="43"/>
      <c r="M186" s="43"/>
      <c r="N186" s="43"/>
      <c r="O186" s="43"/>
      <c r="P186" s="43"/>
      <c r="Q186" s="44"/>
    </row>
    <row r="187" spans="1:17" ht="12" customHeight="1">
      <c r="A187" s="24">
        <v>183</v>
      </c>
      <c r="B187" s="25" t="s">
        <v>92</v>
      </c>
      <c r="C187" s="25" t="s">
        <v>401</v>
      </c>
      <c r="D187" s="25" t="s">
        <v>231</v>
      </c>
      <c r="E187" s="25" t="s">
        <v>231</v>
      </c>
      <c r="F187" s="25" t="s">
        <v>304</v>
      </c>
      <c r="G187" s="25" t="s">
        <v>231</v>
      </c>
      <c r="H187" s="25" t="s">
        <v>385</v>
      </c>
      <c r="I187" s="25" t="s">
        <v>304</v>
      </c>
      <c r="J187" s="30" t="s">
        <v>0</v>
      </c>
      <c r="K187" s="30">
        <v>1</v>
      </c>
      <c r="L187" s="43"/>
      <c r="M187" s="43"/>
      <c r="N187" s="43"/>
      <c r="O187" s="43"/>
      <c r="P187" s="43"/>
      <c r="Q187" s="44"/>
    </row>
    <row r="188" spans="1:17" ht="12" customHeight="1">
      <c r="A188" s="24">
        <v>184</v>
      </c>
      <c r="B188" s="25" t="s">
        <v>92</v>
      </c>
      <c r="C188" s="25" t="s">
        <v>389</v>
      </c>
      <c r="D188" s="25" t="s">
        <v>231</v>
      </c>
      <c r="E188" s="110" t="s">
        <v>304</v>
      </c>
      <c r="F188" s="25" t="s">
        <v>231</v>
      </c>
      <c r="G188" s="26" t="s">
        <v>231</v>
      </c>
      <c r="H188" s="25" t="s">
        <v>304</v>
      </c>
      <c r="I188" s="25" t="s">
        <v>385</v>
      </c>
      <c r="J188" s="30" t="s">
        <v>231</v>
      </c>
      <c r="K188" s="30">
        <v>1</v>
      </c>
      <c r="L188" s="43"/>
      <c r="M188" s="43"/>
      <c r="N188" s="43"/>
      <c r="O188" s="43"/>
      <c r="P188" s="43"/>
      <c r="Q188" s="44"/>
    </row>
    <row r="189" spans="1:17" ht="12" customHeight="1">
      <c r="A189" s="24">
        <v>185</v>
      </c>
      <c r="B189" s="25" t="s">
        <v>92</v>
      </c>
      <c r="C189" s="25" t="s">
        <v>389</v>
      </c>
      <c r="D189" s="25" t="s">
        <v>231</v>
      </c>
      <c r="E189" s="25" t="s">
        <v>231</v>
      </c>
      <c r="F189" s="25" t="s">
        <v>304</v>
      </c>
      <c r="G189" s="26" t="s">
        <v>231</v>
      </c>
      <c r="H189" s="25" t="s">
        <v>231</v>
      </c>
      <c r="I189" s="25" t="s">
        <v>304</v>
      </c>
      <c r="J189" s="30" t="s">
        <v>0</v>
      </c>
      <c r="K189" s="30">
        <v>1</v>
      </c>
      <c r="L189" s="43"/>
      <c r="M189" s="43"/>
      <c r="N189" s="43"/>
      <c r="O189" s="43"/>
      <c r="P189" s="43"/>
      <c r="Q189" s="44"/>
    </row>
    <row r="190" spans="1:17" ht="12" customHeight="1">
      <c r="A190" s="24">
        <v>186</v>
      </c>
      <c r="B190" s="25" t="s">
        <v>92</v>
      </c>
      <c r="C190" s="25" t="s">
        <v>389</v>
      </c>
      <c r="D190" s="25" t="s">
        <v>231</v>
      </c>
      <c r="E190" s="25" t="s">
        <v>231</v>
      </c>
      <c r="F190" s="25" t="s">
        <v>304</v>
      </c>
      <c r="G190" s="26" t="s">
        <v>231</v>
      </c>
      <c r="H190" s="25" t="s">
        <v>385</v>
      </c>
      <c r="I190" s="25" t="s">
        <v>304</v>
      </c>
      <c r="J190" s="30" t="s">
        <v>0</v>
      </c>
      <c r="K190" s="30">
        <v>1</v>
      </c>
      <c r="L190" s="43"/>
      <c r="M190" s="43"/>
      <c r="N190" s="43"/>
      <c r="O190" s="43"/>
      <c r="P190" s="43"/>
      <c r="Q190" s="44"/>
    </row>
    <row r="191" spans="1:17" ht="12" customHeight="1">
      <c r="A191" s="24">
        <v>187</v>
      </c>
      <c r="B191" s="25" t="s">
        <v>92</v>
      </c>
      <c r="C191" s="25" t="s">
        <v>389</v>
      </c>
      <c r="D191" s="25" t="s">
        <v>231</v>
      </c>
      <c r="E191" s="25" t="s">
        <v>231</v>
      </c>
      <c r="F191" s="25" t="s">
        <v>304</v>
      </c>
      <c r="G191" s="26" t="s">
        <v>231</v>
      </c>
      <c r="H191" s="25" t="s">
        <v>385</v>
      </c>
      <c r="I191" s="25" t="s">
        <v>304</v>
      </c>
      <c r="J191" s="30" t="s">
        <v>74</v>
      </c>
      <c r="K191" s="30"/>
      <c r="L191" s="43"/>
      <c r="M191" s="43"/>
      <c r="N191" s="43"/>
      <c r="O191" s="43">
        <v>1</v>
      </c>
      <c r="P191" s="43"/>
      <c r="Q191" s="44"/>
    </row>
    <row r="192" spans="1:17" ht="12" customHeight="1">
      <c r="A192" s="24">
        <v>188</v>
      </c>
      <c r="B192" s="25" t="s">
        <v>92</v>
      </c>
      <c r="C192" s="25" t="s">
        <v>386</v>
      </c>
      <c r="D192" s="25" t="s">
        <v>231</v>
      </c>
      <c r="E192" s="25" t="s">
        <v>396</v>
      </c>
      <c r="F192" s="25" t="s">
        <v>304</v>
      </c>
      <c r="G192" s="26" t="s">
        <v>231</v>
      </c>
      <c r="H192" s="25" t="s">
        <v>385</v>
      </c>
      <c r="I192" s="25" t="s">
        <v>304</v>
      </c>
      <c r="J192" s="30" t="s">
        <v>0</v>
      </c>
      <c r="K192" s="30">
        <v>1</v>
      </c>
      <c r="L192" s="43"/>
      <c r="M192" s="43"/>
      <c r="N192" s="43"/>
      <c r="O192" s="43"/>
      <c r="P192" s="43"/>
      <c r="Q192" s="44"/>
    </row>
    <row r="193" spans="1:17" ht="12" customHeight="1">
      <c r="A193" s="24">
        <v>189</v>
      </c>
      <c r="B193" s="25" t="s">
        <v>92</v>
      </c>
      <c r="C193" s="25" t="s">
        <v>401</v>
      </c>
      <c r="D193" s="25" t="s">
        <v>231</v>
      </c>
      <c r="E193" s="25" t="s">
        <v>396</v>
      </c>
      <c r="F193" s="25" t="s">
        <v>395</v>
      </c>
      <c r="G193" s="26" t="s">
        <v>231</v>
      </c>
      <c r="H193" s="25" t="s">
        <v>385</v>
      </c>
      <c r="I193" s="25" t="s">
        <v>385</v>
      </c>
      <c r="J193" s="30" t="s">
        <v>0</v>
      </c>
      <c r="K193" s="30">
        <v>1</v>
      </c>
      <c r="L193" s="43"/>
      <c r="M193" s="43"/>
      <c r="N193" s="43"/>
      <c r="O193" s="43"/>
      <c r="P193" s="43"/>
      <c r="Q193" s="44"/>
    </row>
    <row r="194" spans="1:17" ht="12" customHeight="1">
      <c r="A194" s="24">
        <v>190</v>
      </c>
      <c r="B194" s="25" t="s">
        <v>92</v>
      </c>
      <c r="C194" s="25" t="s">
        <v>401</v>
      </c>
      <c r="D194" s="25" t="s">
        <v>231</v>
      </c>
      <c r="E194" s="25" t="s">
        <v>396</v>
      </c>
      <c r="F194" s="25" t="s">
        <v>384</v>
      </c>
      <c r="G194" s="26" t="s">
        <v>231</v>
      </c>
      <c r="H194" s="25" t="s">
        <v>387</v>
      </c>
      <c r="I194" s="25" t="s">
        <v>387</v>
      </c>
      <c r="J194" s="30" t="s">
        <v>74</v>
      </c>
      <c r="K194" s="30"/>
      <c r="L194" s="43">
        <v>1</v>
      </c>
      <c r="M194" s="43"/>
      <c r="N194" s="43"/>
      <c r="O194" s="43"/>
      <c r="P194" s="43"/>
      <c r="Q194" s="44"/>
    </row>
    <row r="195" spans="1:17" ht="12" customHeight="1">
      <c r="A195" s="24">
        <v>191</v>
      </c>
      <c r="B195" s="25" t="s">
        <v>92</v>
      </c>
      <c r="C195" s="25" t="s">
        <v>401</v>
      </c>
      <c r="D195" s="25" t="s">
        <v>231</v>
      </c>
      <c r="E195" s="25" t="s">
        <v>231</v>
      </c>
      <c r="F195" s="25" t="s">
        <v>304</v>
      </c>
      <c r="G195" s="26" t="s">
        <v>231</v>
      </c>
      <c r="H195" s="25" t="s">
        <v>385</v>
      </c>
      <c r="I195" s="25" t="s">
        <v>304</v>
      </c>
      <c r="J195" s="30" t="s">
        <v>0</v>
      </c>
      <c r="K195" s="30">
        <v>1</v>
      </c>
      <c r="L195" s="43"/>
      <c r="M195" s="43"/>
      <c r="N195" s="43"/>
      <c r="O195" s="43"/>
      <c r="P195" s="43"/>
      <c r="Q195" s="44"/>
    </row>
    <row r="196" spans="1:17" ht="12" customHeight="1">
      <c r="A196" s="24">
        <v>192</v>
      </c>
      <c r="B196" s="25" t="s">
        <v>92</v>
      </c>
      <c r="C196" s="25" t="s">
        <v>386</v>
      </c>
      <c r="D196" s="25" t="s">
        <v>231</v>
      </c>
      <c r="E196" s="25" t="s">
        <v>383</v>
      </c>
      <c r="F196" s="25" t="s">
        <v>304</v>
      </c>
      <c r="G196" s="26" t="s">
        <v>231</v>
      </c>
      <c r="H196" s="25" t="s">
        <v>387</v>
      </c>
      <c r="I196" s="25" t="s">
        <v>304</v>
      </c>
      <c r="J196" s="30" t="s">
        <v>0</v>
      </c>
      <c r="K196" s="30">
        <v>1</v>
      </c>
      <c r="L196" s="43"/>
      <c r="M196" s="43"/>
      <c r="N196" s="43"/>
      <c r="O196" s="43"/>
      <c r="P196" s="43"/>
      <c r="Q196" s="44"/>
    </row>
    <row r="197" spans="1:17" ht="12" customHeight="1">
      <c r="A197" s="24">
        <v>193</v>
      </c>
      <c r="B197" s="25" t="s">
        <v>92</v>
      </c>
      <c r="C197" s="25" t="s">
        <v>389</v>
      </c>
      <c r="D197" s="25" t="s">
        <v>231</v>
      </c>
      <c r="E197" s="25" t="s">
        <v>231</v>
      </c>
      <c r="F197" s="25" t="s">
        <v>304</v>
      </c>
      <c r="G197" s="26" t="s">
        <v>231</v>
      </c>
      <c r="H197" s="25" t="s">
        <v>385</v>
      </c>
      <c r="I197" s="25" t="s">
        <v>304</v>
      </c>
      <c r="J197" s="30" t="s">
        <v>0</v>
      </c>
      <c r="K197" s="30">
        <v>1</v>
      </c>
      <c r="L197" s="43"/>
      <c r="M197" s="43"/>
      <c r="N197" s="43"/>
      <c r="O197" s="43"/>
      <c r="P197" s="43"/>
      <c r="Q197" s="44"/>
    </row>
    <row r="198" spans="1:17" ht="12" customHeight="1">
      <c r="A198" s="24">
        <v>194</v>
      </c>
      <c r="B198" s="25" t="s">
        <v>92</v>
      </c>
      <c r="C198" s="25" t="s">
        <v>397</v>
      </c>
      <c r="D198" s="25" t="s">
        <v>231</v>
      </c>
      <c r="E198" s="25" t="s">
        <v>390</v>
      </c>
      <c r="F198" s="25" t="s">
        <v>304</v>
      </c>
      <c r="G198" s="25" t="s">
        <v>231</v>
      </c>
      <c r="H198" s="25" t="s">
        <v>385</v>
      </c>
      <c r="I198" s="25" t="s">
        <v>304</v>
      </c>
      <c r="J198" s="30" t="s">
        <v>231</v>
      </c>
      <c r="K198" s="30">
        <v>1</v>
      </c>
      <c r="L198" s="43"/>
      <c r="M198" s="43"/>
      <c r="N198" s="43"/>
      <c r="O198" s="43"/>
      <c r="P198" s="43"/>
      <c r="Q198" s="44"/>
    </row>
    <row r="199" spans="1:17" ht="12" customHeight="1">
      <c r="A199" s="24">
        <v>195</v>
      </c>
      <c r="B199" s="25" t="s">
        <v>92</v>
      </c>
      <c r="C199" s="25" t="s">
        <v>401</v>
      </c>
      <c r="D199" s="25" t="s">
        <v>231</v>
      </c>
      <c r="E199" s="110" t="s">
        <v>304</v>
      </c>
      <c r="F199" s="25" t="s">
        <v>231</v>
      </c>
      <c r="G199" s="25" t="s">
        <v>231</v>
      </c>
      <c r="H199" s="25" t="s">
        <v>304</v>
      </c>
      <c r="I199" s="25" t="s">
        <v>385</v>
      </c>
      <c r="J199" s="30" t="s">
        <v>74</v>
      </c>
      <c r="K199" s="30">
        <v>1</v>
      </c>
      <c r="L199" s="43"/>
      <c r="M199" s="43"/>
      <c r="N199" s="43"/>
      <c r="O199" s="43"/>
      <c r="P199" s="43"/>
      <c r="Q199" s="44"/>
    </row>
    <row r="200" spans="1:17" ht="12" customHeight="1">
      <c r="A200" s="24">
        <v>196</v>
      </c>
      <c r="B200" s="25" t="s">
        <v>92</v>
      </c>
      <c r="C200" s="25" t="s">
        <v>401</v>
      </c>
      <c r="D200" s="25" t="s">
        <v>231</v>
      </c>
      <c r="E200" s="25" t="s">
        <v>231</v>
      </c>
      <c r="F200" s="25" t="s">
        <v>304</v>
      </c>
      <c r="G200" s="26" t="s">
        <v>231</v>
      </c>
      <c r="H200" s="25" t="s">
        <v>387</v>
      </c>
      <c r="I200" s="25" t="s">
        <v>304</v>
      </c>
      <c r="J200" s="30" t="s">
        <v>74</v>
      </c>
      <c r="K200" s="30">
        <v>1</v>
      </c>
      <c r="L200" s="43"/>
      <c r="M200" s="43"/>
      <c r="N200" s="43"/>
      <c r="O200" s="43"/>
      <c r="P200" s="43"/>
      <c r="Q200" s="44"/>
    </row>
    <row r="201" spans="1:17" ht="12" customHeight="1">
      <c r="A201" s="24">
        <v>197</v>
      </c>
      <c r="B201" s="25" t="s">
        <v>92</v>
      </c>
      <c r="C201" s="25" t="s">
        <v>397</v>
      </c>
      <c r="D201" s="25" t="s">
        <v>231</v>
      </c>
      <c r="E201" s="25" t="s">
        <v>231</v>
      </c>
      <c r="F201" s="25" t="s">
        <v>304</v>
      </c>
      <c r="G201" s="25" t="s">
        <v>231</v>
      </c>
      <c r="H201" s="25" t="s">
        <v>385</v>
      </c>
      <c r="I201" s="25" t="s">
        <v>304</v>
      </c>
      <c r="J201" s="30" t="s">
        <v>74</v>
      </c>
      <c r="K201" s="30"/>
      <c r="L201" s="43"/>
      <c r="M201" s="43"/>
      <c r="N201" s="43"/>
      <c r="O201" s="43"/>
      <c r="P201" s="43"/>
      <c r="Q201" s="44">
        <v>1</v>
      </c>
    </row>
    <row r="202" spans="1:17" ht="12" customHeight="1">
      <c r="A202" s="24">
        <v>198</v>
      </c>
      <c r="B202" s="25" t="s">
        <v>92</v>
      </c>
      <c r="C202" s="25" t="s">
        <v>376</v>
      </c>
      <c r="D202" s="25" t="s">
        <v>231</v>
      </c>
      <c r="E202" s="25" t="s">
        <v>231</v>
      </c>
      <c r="F202" s="25" t="s">
        <v>231</v>
      </c>
      <c r="G202" s="26" t="s">
        <v>231</v>
      </c>
      <c r="H202" s="25" t="s">
        <v>385</v>
      </c>
      <c r="I202" s="25" t="s">
        <v>385</v>
      </c>
      <c r="J202" s="30" t="s">
        <v>231</v>
      </c>
      <c r="K202" s="30">
        <v>1</v>
      </c>
      <c r="L202" s="43"/>
      <c r="M202" s="43"/>
      <c r="N202" s="43"/>
      <c r="O202" s="43"/>
      <c r="P202" s="43"/>
      <c r="Q202" s="44"/>
    </row>
    <row r="203" spans="1:17" ht="12" customHeight="1">
      <c r="A203" s="24">
        <v>199</v>
      </c>
      <c r="B203" s="25" t="s">
        <v>92</v>
      </c>
      <c r="C203" s="25" t="s">
        <v>389</v>
      </c>
      <c r="D203" s="25" t="s">
        <v>231</v>
      </c>
      <c r="E203" s="25" t="s">
        <v>231</v>
      </c>
      <c r="F203" s="25" t="s">
        <v>304</v>
      </c>
      <c r="G203" s="25" t="s">
        <v>231</v>
      </c>
      <c r="H203" s="25" t="s">
        <v>231</v>
      </c>
      <c r="I203" s="25" t="s">
        <v>304</v>
      </c>
      <c r="J203" s="30" t="s">
        <v>0</v>
      </c>
      <c r="K203" s="30">
        <v>1</v>
      </c>
      <c r="L203" s="43"/>
      <c r="M203" s="43"/>
      <c r="N203" s="43"/>
      <c r="O203" s="43"/>
      <c r="P203" s="43"/>
      <c r="Q203" s="44"/>
    </row>
    <row r="204" spans="1:17" ht="12" customHeight="1">
      <c r="A204" s="24">
        <v>200</v>
      </c>
      <c r="B204" s="32" t="s">
        <v>92</v>
      </c>
      <c r="C204" s="32" t="s">
        <v>389</v>
      </c>
      <c r="D204" s="32" t="s">
        <v>231</v>
      </c>
      <c r="E204" s="32" t="s">
        <v>231</v>
      </c>
      <c r="F204" s="32" t="s">
        <v>231</v>
      </c>
      <c r="G204" s="33" t="s">
        <v>231</v>
      </c>
      <c r="H204" s="32" t="s">
        <v>385</v>
      </c>
      <c r="I204" s="32" t="s">
        <v>385</v>
      </c>
      <c r="J204" s="45" t="s">
        <v>0</v>
      </c>
      <c r="K204" s="45"/>
      <c r="L204" s="46"/>
      <c r="M204" s="46"/>
      <c r="N204" s="46"/>
      <c r="O204" s="46">
        <v>1</v>
      </c>
      <c r="P204" s="46"/>
      <c r="Q204" s="47"/>
    </row>
    <row r="205" spans="1:17" ht="12" customHeight="1">
      <c r="A205" s="24">
        <v>201</v>
      </c>
      <c r="B205" s="25" t="s">
        <v>94</v>
      </c>
      <c r="C205" s="25" t="s">
        <v>63</v>
      </c>
      <c r="D205" s="25" t="s">
        <v>399</v>
      </c>
      <c r="E205" s="25" t="s">
        <v>390</v>
      </c>
      <c r="F205" s="25" t="s">
        <v>388</v>
      </c>
      <c r="G205" s="26" t="s">
        <v>231</v>
      </c>
      <c r="H205" s="25" t="s">
        <v>385</v>
      </c>
      <c r="I205" s="25" t="s">
        <v>385</v>
      </c>
      <c r="J205" s="26" t="s">
        <v>74</v>
      </c>
      <c r="K205" s="30"/>
      <c r="L205" s="43" t="s">
        <v>254</v>
      </c>
      <c r="M205" s="43" t="s">
        <v>254</v>
      </c>
      <c r="N205" s="43">
        <v>1E-4</v>
      </c>
      <c r="O205" s="43" t="s">
        <v>254</v>
      </c>
      <c r="P205" s="43" t="s">
        <v>254</v>
      </c>
      <c r="Q205" s="44"/>
    </row>
    <row r="206" spans="1:17" ht="12" customHeight="1">
      <c r="A206" s="24">
        <v>202</v>
      </c>
      <c r="B206" s="25" t="s">
        <v>94</v>
      </c>
      <c r="C206" s="25" t="s">
        <v>400</v>
      </c>
      <c r="D206" s="25" t="s">
        <v>399</v>
      </c>
      <c r="E206" s="25" t="s">
        <v>231</v>
      </c>
      <c r="F206" s="26" t="s">
        <v>231</v>
      </c>
      <c r="G206" s="26" t="s">
        <v>379</v>
      </c>
      <c r="H206" s="25" t="s">
        <v>385</v>
      </c>
      <c r="I206" s="25" t="s">
        <v>385</v>
      </c>
      <c r="J206" s="26" t="s">
        <v>74</v>
      </c>
      <c r="K206" s="30" t="s">
        <v>254</v>
      </c>
      <c r="L206" s="43" t="s">
        <v>254</v>
      </c>
      <c r="M206" s="43">
        <v>1</v>
      </c>
      <c r="N206" s="43" t="s">
        <v>254</v>
      </c>
      <c r="O206" s="43" t="s">
        <v>254</v>
      </c>
      <c r="P206" s="43" t="s">
        <v>254</v>
      </c>
      <c r="Q206" s="44"/>
    </row>
    <row r="207" spans="1:17" ht="12" customHeight="1">
      <c r="A207" s="24">
        <v>203</v>
      </c>
      <c r="B207" s="25" t="s">
        <v>94</v>
      </c>
      <c r="C207" s="25" t="s">
        <v>400</v>
      </c>
      <c r="D207" s="25" t="s">
        <v>399</v>
      </c>
      <c r="E207" s="25" t="s">
        <v>396</v>
      </c>
      <c r="F207" s="26" t="s">
        <v>384</v>
      </c>
      <c r="G207" s="26" t="s">
        <v>379</v>
      </c>
      <c r="H207" s="25" t="s">
        <v>385</v>
      </c>
      <c r="I207" s="25" t="s">
        <v>385</v>
      </c>
      <c r="J207" s="26" t="s">
        <v>74</v>
      </c>
      <c r="K207" s="30">
        <v>1</v>
      </c>
      <c r="L207" s="43" t="s">
        <v>254</v>
      </c>
      <c r="M207" s="43" t="s">
        <v>254</v>
      </c>
      <c r="N207" s="43" t="s">
        <v>254</v>
      </c>
      <c r="O207" s="43" t="s">
        <v>254</v>
      </c>
      <c r="P207" s="43" t="s">
        <v>254</v>
      </c>
      <c r="Q207" s="44"/>
    </row>
    <row r="208" spans="1:17" ht="12" customHeight="1">
      <c r="A208" s="24">
        <v>204</v>
      </c>
      <c r="B208" s="25" t="s">
        <v>94</v>
      </c>
      <c r="C208" s="25" t="s">
        <v>376</v>
      </c>
      <c r="D208" s="25" t="s">
        <v>399</v>
      </c>
      <c r="E208" s="25" t="s">
        <v>396</v>
      </c>
      <c r="F208" s="25" t="s">
        <v>395</v>
      </c>
      <c r="G208" s="26" t="s">
        <v>231</v>
      </c>
      <c r="H208" s="25" t="s">
        <v>385</v>
      </c>
      <c r="I208" s="25" t="s">
        <v>385</v>
      </c>
      <c r="J208" s="26" t="s">
        <v>74</v>
      </c>
      <c r="K208" s="30" t="s">
        <v>254</v>
      </c>
      <c r="L208" s="43" t="s">
        <v>254</v>
      </c>
      <c r="M208" s="43">
        <v>1</v>
      </c>
      <c r="N208" s="43" t="s">
        <v>254</v>
      </c>
      <c r="O208" s="43" t="s">
        <v>254</v>
      </c>
      <c r="P208" s="43" t="s">
        <v>254</v>
      </c>
      <c r="Q208" s="44"/>
    </row>
    <row r="209" spans="1:17" ht="12" customHeight="1">
      <c r="A209" s="24">
        <v>205</v>
      </c>
      <c r="B209" s="25" t="s">
        <v>94</v>
      </c>
      <c r="C209" s="25" t="s">
        <v>376</v>
      </c>
      <c r="D209" s="25" t="s">
        <v>399</v>
      </c>
      <c r="E209" s="25" t="s">
        <v>396</v>
      </c>
      <c r="F209" s="25" t="s">
        <v>395</v>
      </c>
      <c r="G209" s="26" t="s">
        <v>231</v>
      </c>
      <c r="H209" s="25" t="s">
        <v>385</v>
      </c>
      <c r="I209" s="25" t="s">
        <v>385</v>
      </c>
      <c r="J209" s="26" t="s">
        <v>74</v>
      </c>
      <c r="K209" s="30" t="s">
        <v>254</v>
      </c>
      <c r="L209" s="43" t="s">
        <v>254</v>
      </c>
      <c r="M209" s="43">
        <v>1</v>
      </c>
      <c r="N209" s="43" t="s">
        <v>254</v>
      </c>
      <c r="O209" s="43">
        <v>1</v>
      </c>
      <c r="P209" s="43" t="s">
        <v>254</v>
      </c>
      <c r="Q209" s="44"/>
    </row>
    <row r="210" spans="1:17" ht="12" customHeight="1">
      <c r="A210" s="24">
        <v>206</v>
      </c>
      <c r="B210" s="25" t="s">
        <v>94</v>
      </c>
      <c r="C210" s="25" t="s">
        <v>400</v>
      </c>
      <c r="D210" s="25" t="s">
        <v>399</v>
      </c>
      <c r="E210" s="25" t="s">
        <v>396</v>
      </c>
      <c r="F210" s="25" t="s">
        <v>388</v>
      </c>
      <c r="G210" s="26" t="s">
        <v>231</v>
      </c>
      <c r="H210" s="25" t="s">
        <v>385</v>
      </c>
      <c r="I210" s="25" t="s">
        <v>385</v>
      </c>
      <c r="J210" s="26" t="s">
        <v>0</v>
      </c>
      <c r="K210" s="30">
        <v>1</v>
      </c>
      <c r="L210" s="43" t="s">
        <v>254</v>
      </c>
      <c r="M210" s="43" t="s">
        <v>254</v>
      </c>
      <c r="N210" s="43" t="s">
        <v>254</v>
      </c>
      <c r="O210" s="43" t="s">
        <v>254</v>
      </c>
      <c r="P210" s="43" t="s">
        <v>254</v>
      </c>
      <c r="Q210" s="44"/>
    </row>
    <row r="211" spans="1:17" ht="12" customHeight="1">
      <c r="A211" s="24">
        <v>207</v>
      </c>
      <c r="B211" s="25" t="s">
        <v>94</v>
      </c>
      <c r="C211" s="25" t="s">
        <v>376</v>
      </c>
      <c r="D211" s="25" t="s">
        <v>399</v>
      </c>
      <c r="E211" s="25" t="s">
        <v>378</v>
      </c>
      <c r="F211" s="25" t="s">
        <v>388</v>
      </c>
      <c r="G211" s="26" t="s">
        <v>231</v>
      </c>
      <c r="H211" s="25" t="s">
        <v>385</v>
      </c>
      <c r="I211" s="25" t="s">
        <v>385</v>
      </c>
      <c r="J211" s="26" t="s">
        <v>74</v>
      </c>
      <c r="K211" s="30" t="s">
        <v>254</v>
      </c>
      <c r="L211" s="43" t="s">
        <v>254</v>
      </c>
      <c r="M211" s="43">
        <v>1</v>
      </c>
      <c r="N211" s="43" t="s">
        <v>254</v>
      </c>
      <c r="O211" s="43" t="s">
        <v>254</v>
      </c>
      <c r="P211" s="43" t="s">
        <v>254</v>
      </c>
      <c r="Q211" s="44"/>
    </row>
    <row r="212" spans="1:17" ht="12" customHeight="1">
      <c r="A212" s="24">
        <v>208</v>
      </c>
      <c r="B212" s="25" t="s">
        <v>94</v>
      </c>
      <c r="C212" s="25" t="s">
        <v>63</v>
      </c>
      <c r="D212" s="25" t="s">
        <v>399</v>
      </c>
      <c r="E212" s="25" t="s">
        <v>231</v>
      </c>
      <c r="F212" s="25" t="s">
        <v>388</v>
      </c>
      <c r="G212" s="26" t="s">
        <v>231</v>
      </c>
      <c r="H212" s="26" t="s">
        <v>231</v>
      </c>
      <c r="I212" s="26" t="s">
        <v>231</v>
      </c>
      <c r="J212" s="26" t="s">
        <v>74</v>
      </c>
      <c r="K212" s="30">
        <v>1</v>
      </c>
      <c r="L212" s="43" t="s">
        <v>254</v>
      </c>
      <c r="M212" s="43" t="s">
        <v>254</v>
      </c>
      <c r="N212" s="43" t="s">
        <v>254</v>
      </c>
      <c r="O212" s="43" t="s">
        <v>254</v>
      </c>
      <c r="P212" s="43" t="s">
        <v>254</v>
      </c>
      <c r="Q212" s="44"/>
    </row>
    <row r="213" spans="1:17" ht="12" customHeight="1">
      <c r="A213" s="24">
        <v>209</v>
      </c>
      <c r="B213" s="25" t="s">
        <v>94</v>
      </c>
      <c r="C213" s="25" t="s">
        <v>386</v>
      </c>
      <c r="D213" s="25" t="s">
        <v>377</v>
      </c>
      <c r="E213" s="25" t="s">
        <v>378</v>
      </c>
      <c r="F213" s="25" t="s">
        <v>388</v>
      </c>
      <c r="G213" s="26" t="s">
        <v>379</v>
      </c>
      <c r="H213" s="25" t="s">
        <v>385</v>
      </c>
      <c r="I213" s="25" t="s">
        <v>385</v>
      </c>
      <c r="J213" s="26" t="s">
        <v>74</v>
      </c>
      <c r="K213" s="30">
        <v>1</v>
      </c>
      <c r="L213" s="43" t="s">
        <v>254</v>
      </c>
      <c r="M213" s="43" t="s">
        <v>254</v>
      </c>
      <c r="N213" s="43" t="s">
        <v>254</v>
      </c>
      <c r="O213" s="43">
        <v>1</v>
      </c>
      <c r="P213" s="43" t="s">
        <v>254</v>
      </c>
      <c r="Q213" s="44"/>
    </row>
    <row r="214" spans="1:17" ht="12" customHeight="1">
      <c r="A214" s="24">
        <v>210</v>
      </c>
      <c r="B214" s="25" t="s">
        <v>94</v>
      </c>
      <c r="C214" s="25" t="s">
        <v>386</v>
      </c>
      <c r="D214" s="25" t="s">
        <v>399</v>
      </c>
      <c r="E214" s="25" t="s">
        <v>383</v>
      </c>
      <c r="F214" s="25" t="s">
        <v>388</v>
      </c>
      <c r="G214" s="26" t="s">
        <v>379</v>
      </c>
      <c r="H214" s="25" t="s">
        <v>385</v>
      </c>
      <c r="I214" s="25" t="s">
        <v>385</v>
      </c>
      <c r="J214" s="26" t="s">
        <v>74</v>
      </c>
      <c r="K214" s="30">
        <v>1</v>
      </c>
      <c r="L214" s="43" t="s">
        <v>254</v>
      </c>
      <c r="M214" s="43" t="s">
        <v>254</v>
      </c>
      <c r="N214" s="43" t="s">
        <v>254</v>
      </c>
      <c r="O214" s="43" t="s">
        <v>254</v>
      </c>
      <c r="P214" s="43" t="s">
        <v>254</v>
      </c>
      <c r="Q214" s="44"/>
    </row>
    <row r="215" spans="1:17" ht="12" customHeight="1">
      <c r="A215" s="24">
        <v>211</v>
      </c>
      <c r="B215" s="25" t="s">
        <v>94</v>
      </c>
      <c r="C215" s="25" t="s">
        <v>386</v>
      </c>
      <c r="D215" s="25" t="s">
        <v>399</v>
      </c>
      <c r="E215" s="25" t="s">
        <v>378</v>
      </c>
      <c r="F215" s="25" t="s">
        <v>388</v>
      </c>
      <c r="G215" s="26" t="s">
        <v>379</v>
      </c>
      <c r="H215" s="25" t="s">
        <v>387</v>
      </c>
      <c r="I215" s="25" t="s">
        <v>387</v>
      </c>
      <c r="J215" s="26" t="s">
        <v>74</v>
      </c>
      <c r="K215" s="30">
        <v>1</v>
      </c>
      <c r="L215" s="43" t="s">
        <v>254</v>
      </c>
      <c r="M215" s="43" t="s">
        <v>254</v>
      </c>
      <c r="N215" s="43" t="s">
        <v>254</v>
      </c>
      <c r="O215" s="43" t="s">
        <v>254</v>
      </c>
      <c r="P215" s="43">
        <v>1</v>
      </c>
      <c r="Q215" s="44"/>
    </row>
    <row r="216" spans="1:17" ht="12" customHeight="1">
      <c r="A216" s="24">
        <v>212</v>
      </c>
      <c r="B216" s="25" t="s">
        <v>94</v>
      </c>
      <c r="C216" s="25" t="s">
        <v>400</v>
      </c>
      <c r="D216" s="25" t="s">
        <v>399</v>
      </c>
      <c r="E216" s="25" t="s">
        <v>396</v>
      </c>
      <c r="F216" s="25" t="s">
        <v>395</v>
      </c>
      <c r="G216" s="26" t="s">
        <v>379</v>
      </c>
      <c r="H216" s="25" t="s">
        <v>385</v>
      </c>
      <c r="I216" s="25" t="s">
        <v>385</v>
      </c>
      <c r="J216" s="26" t="s">
        <v>74</v>
      </c>
      <c r="K216" s="30">
        <v>1</v>
      </c>
      <c r="L216" s="43" t="s">
        <v>254</v>
      </c>
      <c r="M216" s="43" t="s">
        <v>254</v>
      </c>
      <c r="N216" s="43" t="s">
        <v>254</v>
      </c>
      <c r="O216" s="43" t="s">
        <v>254</v>
      </c>
      <c r="P216" s="43" t="s">
        <v>254</v>
      </c>
      <c r="Q216" s="44"/>
    </row>
    <row r="217" spans="1:17" ht="12" customHeight="1">
      <c r="A217" s="24">
        <v>213</v>
      </c>
      <c r="B217" s="25" t="s">
        <v>94</v>
      </c>
      <c r="C217" s="25" t="s">
        <v>398</v>
      </c>
      <c r="D217" s="25" t="s">
        <v>399</v>
      </c>
      <c r="E217" s="25" t="s">
        <v>231</v>
      </c>
      <c r="F217" s="26" t="s">
        <v>231</v>
      </c>
      <c r="G217" s="26" t="s">
        <v>379</v>
      </c>
      <c r="H217" s="25" t="s">
        <v>385</v>
      </c>
      <c r="I217" s="25" t="s">
        <v>385</v>
      </c>
      <c r="J217" s="26" t="s">
        <v>74</v>
      </c>
      <c r="K217" s="30" t="s">
        <v>254</v>
      </c>
      <c r="L217" s="43" t="s">
        <v>254</v>
      </c>
      <c r="M217" s="43">
        <v>1</v>
      </c>
      <c r="N217" s="43" t="s">
        <v>254</v>
      </c>
      <c r="O217" s="43" t="s">
        <v>254</v>
      </c>
      <c r="P217" s="43" t="s">
        <v>254</v>
      </c>
      <c r="Q217" s="44"/>
    </row>
    <row r="218" spans="1:17" ht="12" customHeight="1">
      <c r="A218" s="24">
        <v>214</v>
      </c>
      <c r="B218" s="25" t="s">
        <v>94</v>
      </c>
      <c r="C218" s="25" t="s">
        <v>398</v>
      </c>
      <c r="D218" s="25" t="s">
        <v>399</v>
      </c>
      <c r="E218" s="25" t="s">
        <v>396</v>
      </c>
      <c r="F218" s="26" t="s">
        <v>384</v>
      </c>
      <c r="G218" s="26" t="s">
        <v>231</v>
      </c>
      <c r="H218" s="25" t="s">
        <v>385</v>
      </c>
      <c r="I218" s="25" t="s">
        <v>385</v>
      </c>
      <c r="J218" s="26" t="s">
        <v>74</v>
      </c>
      <c r="K218" s="30" t="s">
        <v>254</v>
      </c>
      <c r="L218" s="43" t="s">
        <v>254</v>
      </c>
      <c r="M218" s="43">
        <v>1</v>
      </c>
      <c r="N218" s="43" t="s">
        <v>254</v>
      </c>
      <c r="O218" s="43" t="s">
        <v>254</v>
      </c>
      <c r="P218" s="43">
        <v>1</v>
      </c>
      <c r="Q218" s="44"/>
    </row>
    <row r="219" spans="1:17" ht="12" customHeight="1">
      <c r="A219" s="24">
        <v>215</v>
      </c>
      <c r="B219" s="25" t="s">
        <v>94</v>
      </c>
      <c r="C219" s="25" t="s">
        <v>376</v>
      </c>
      <c r="D219" s="25" t="s">
        <v>399</v>
      </c>
      <c r="E219" s="25" t="s">
        <v>390</v>
      </c>
      <c r="F219" s="26" t="s">
        <v>384</v>
      </c>
      <c r="G219" s="26" t="s">
        <v>231</v>
      </c>
      <c r="H219" s="25" t="s">
        <v>385</v>
      </c>
      <c r="I219" s="25" t="s">
        <v>385</v>
      </c>
      <c r="J219" s="26" t="s">
        <v>74</v>
      </c>
      <c r="K219" s="30">
        <v>1</v>
      </c>
      <c r="L219" s="43" t="s">
        <v>254</v>
      </c>
      <c r="M219" s="43" t="s">
        <v>254</v>
      </c>
      <c r="N219" s="43" t="s">
        <v>254</v>
      </c>
      <c r="O219" s="43" t="s">
        <v>254</v>
      </c>
      <c r="P219" s="43" t="s">
        <v>254</v>
      </c>
      <c r="Q219" s="44"/>
    </row>
    <row r="220" spans="1:17" ht="12" customHeight="1">
      <c r="A220" s="24">
        <v>216</v>
      </c>
      <c r="B220" s="25" t="s">
        <v>94</v>
      </c>
      <c r="C220" s="25" t="s">
        <v>400</v>
      </c>
      <c r="D220" s="25" t="s">
        <v>399</v>
      </c>
      <c r="E220" s="25" t="s">
        <v>231</v>
      </c>
      <c r="F220" s="26" t="s">
        <v>384</v>
      </c>
      <c r="G220" s="26" t="s">
        <v>231</v>
      </c>
      <c r="H220" s="25" t="s">
        <v>385</v>
      </c>
      <c r="I220" s="25" t="s">
        <v>385</v>
      </c>
      <c r="J220" s="26" t="s">
        <v>74</v>
      </c>
      <c r="K220" s="30">
        <v>1</v>
      </c>
      <c r="L220" s="43" t="s">
        <v>254</v>
      </c>
      <c r="M220" s="43" t="s">
        <v>254</v>
      </c>
      <c r="N220" s="43" t="s">
        <v>254</v>
      </c>
      <c r="O220" s="43" t="s">
        <v>254</v>
      </c>
      <c r="P220" s="43" t="s">
        <v>254</v>
      </c>
      <c r="Q220" s="44"/>
    </row>
    <row r="221" spans="1:17" ht="12" customHeight="1">
      <c r="A221" s="24">
        <v>217</v>
      </c>
      <c r="B221" s="25" t="s">
        <v>94</v>
      </c>
      <c r="C221" s="25" t="s">
        <v>400</v>
      </c>
      <c r="D221" s="25" t="s">
        <v>399</v>
      </c>
      <c r="E221" s="25" t="s">
        <v>231</v>
      </c>
      <c r="F221" s="26" t="s">
        <v>231</v>
      </c>
      <c r="G221" s="26" t="s">
        <v>231</v>
      </c>
      <c r="H221" s="25" t="s">
        <v>385</v>
      </c>
      <c r="I221" s="25" t="s">
        <v>385</v>
      </c>
      <c r="J221" s="26" t="s">
        <v>74</v>
      </c>
      <c r="K221" s="30">
        <v>1</v>
      </c>
      <c r="L221" s="43">
        <v>1</v>
      </c>
      <c r="M221" s="43" t="s">
        <v>254</v>
      </c>
      <c r="N221" s="43" t="s">
        <v>254</v>
      </c>
      <c r="O221" s="43" t="s">
        <v>254</v>
      </c>
      <c r="P221" s="43" t="s">
        <v>254</v>
      </c>
      <c r="Q221" s="44"/>
    </row>
    <row r="222" spans="1:17" ht="12" customHeight="1">
      <c r="A222" s="24">
        <v>218</v>
      </c>
      <c r="B222" s="25" t="s">
        <v>94</v>
      </c>
      <c r="C222" s="25" t="s">
        <v>398</v>
      </c>
      <c r="D222" s="25" t="s">
        <v>399</v>
      </c>
      <c r="E222" s="25" t="s">
        <v>396</v>
      </c>
      <c r="F222" s="26" t="s">
        <v>384</v>
      </c>
      <c r="G222" s="26" t="s">
        <v>379</v>
      </c>
      <c r="H222" s="25" t="s">
        <v>385</v>
      </c>
      <c r="I222" s="25" t="s">
        <v>385</v>
      </c>
      <c r="J222" s="26" t="s">
        <v>74</v>
      </c>
      <c r="K222" s="30" t="s">
        <v>254</v>
      </c>
      <c r="L222" s="43" t="s">
        <v>254</v>
      </c>
      <c r="M222" s="43">
        <v>1</v>
      </c>
      <c r="N222" s="43" t="s">
        <v>254</v>
      </c>
      <c r="O222" s="43" t="s">
        <v>254</v>
      </c>
      <c r="P222" s="43" t="s">
        <v>254</v>
      </c>
      <c r="Q222" s="44"/>
    </row>
    <row r="223" spans="1:17" ht="12" customHeight="1">
      <c r="A223" s="24">
        <v>219</v>
      </c>
      <c r="B223" s="25" t="s">
        <v>94</v>
      </c>
      <c r="C223" s="25" t="s">
        <v>376</v>
      </c>
      <c r="D223" s="25" t="s">
        <v>399</v>
      </c>
      <c r="E223" s="25" t="s">
        <v>396</v>
      </c>
      <c r="F223" s="26" t="s">
        <v>231</v>
      </c>
      <c r="G223" s="26" t="s">
        <v>379</v>
      </c>
      <c r="H223" s="25" t="s">
        <v>385</v>
      </c>
      <c r="I223" s="25" t="s">
        <v>385</v>
      </c>
      <c r="J223" s="26" t="s">
        <v>74</v>
      </c>
      <c r="K223" s="30">
        <v>1</v>
      </c>
      <c r="L223" s="43" t="s">
        <v>254</v>
      </c>
      <c r="M223" s="43" t="s">
        <v>254</v>
      </c>
      <c r="N223" s="43" t="s">
        <v>254</v>
      </c>
      <c r="O223" s="43" t="s">
        <v>254</v>
      </c>
      <c r="P223" s="43" t="s">
        <v>254</v>
      </c>
      <c r="Q223" s="44"/>
    </row>
    <row r="224" spans="1:17" ht="12" customHeight="1">
      <c r="A224" s="24">
        <v>220</v>
      </c>
      <c r="B224" s="25" t="s">
        <v>94</v>
      </c>
      <c r="C224" s="25" t="s">
        <v>376</v>
      </c>
      <c r="D224" s="25" t="s">
        <v>399</v>
      </c>
      <c r="E224" s="25" t="s">
        <v>383</v>
      </c>
      <c r="F224" s="25" t="s">
        <v>388</v>
      </c>
      <c r="G224" s="26" t="s">
        <v>231</v>
      </c>
      <c r="H224" s="25" t="s">
        <v>385</v>
      </c>
      <c r="I224" s="25" t="s">
        <v>385</v>
      </c>
      <c r="J224" s="26" t="s">
        <v>74</v>
      </c>
      <c r="K224" s="30" t="s">
        <v>254</v>
      </c>
      <c r="L224" s="43" t="s">
        <v>254</v>
      </c>
      <c r="M224" s="43">
        <v>1</v>
      </c>
      <c r="N224" s="43" t="s">
        <v>254</v>
      </c>
      <c r="O224" s="43">
        <v>1</v>
      </c>
      <c r="P224" s="43" t="s">
        <v>254</v>
      </c>
      <c r="Q224" s="44"/>
    </row>
    <row r="225" spans="1:17" ht="12" customHeight="1">
      <c r="A225" s="24">
        <v>221</v>
      </c>
      <c r="B225" s="25" t="s">
        <v>94</v>
      </c>
      <c r="C225" s="25" t="s">
        <v>63</v>
      </c>
      <c r="D225" s="25" t="s">
        <v>399</v>
      </c>
      <c r="E225" s="25" t="s">
        <v>396</v>
      </c>
      <c r="F225" s="25" t="s">
        <v>395</v>
      </c>
      <c r="G225" s="26" t="s">
        <v>231</v>
      </c>
      <c r="H225" s="25" t="s">
        <v>385</v>
      </c>
      <c r="I225" s="25" t="s">
        <v>385</v>
      </c>
      <c r="J225" s="26" t="s">
        <v>74</v>
      </c>
      <c r="K225" s="30">
        <v>1</v>
      </c>
      <c r="L225" s="43" t="s">
        <v>254</v>
      </c>
      <c r="M225" s="43" t="s">
        <v>254</v>
      </c>
      <c r="N225" s="43" t="s">
        <v>254</v>
      </c>
      <c r="O225" s="43">
        <v>1</v>
      </c>
      <c r="P225" s="43" t="s">
        <v>254</v>
      </c>
      <c r="Q225" s="44"/>
    </row>
    <row r="226" spans="1:17" ht="12" customHeight="1">
      <c r="A226" s="24">
        <v>222</v>
      </c>
      <c r="B226" s="25" t="s">
        <v>94</v>
      </c>
      <c r="C226" s="25" t="s">
        <v>386</v>
      </c>
      <c r="D226" s="25" t="s">
        <v>377</v>
      </c>
      <c r="E226" s="25" t="s">
        <v>396</v>
      </c>
      <c r="F226" s="26" t="s">
        <v>231</v>
      </c>
      <c r="G226" s="26" t="s">
        <v>231</v>
      </c>
      <c r="H226" s="26" t="s">
        <v>231</v>
      </c>
      <c r="I226" s="26" t="s">
        <v>231</v>
      </c>
      <c r="J226" s="26" t="s">
        <v>74</v>
      </c>
      <c r="K226" s="30">
        <v>1</v>
      </c>
      <c r="L226" s="43" t="s">
        <v>254</v>
      </c>
      <c r="M226" s="43" t="s">
        <v>254</v>
      </c>
      <c r="N226" s="43" t="s">
        <v>254</v>
      </c>
      <c r="O226" s="43" t="s">
        <v>254</v>
      </c>
      <c r="P226" s="43" t="s">
        <v>254</v>
      </c>
      <c r="Q226" s="44"/>
    </row>
    <row r="227" spans="1:17" ht="12" customHeight="1">
      <c r="A227" s="24">
        <v>223</v>
      </c>
      <c r="B227" s="25" t="s">
        <v>94</v>
      </c>
      <c r="C227" s="25" t="s">
        <v>398</v>
      </c>
      <c r="D227" s="25" t="s">
        <v>399</v>
      </c>
      <c r="E227" s="25" t="s">
        <v>396</v>
      </c>
      <c r="F227" s="26" t="s">
        <v>384</v>
      </c>
      <c r="G227" s="26" t="s">
        <v>231</v>
      </c>
      <c r="H227" s="25" t="s">
        <v>385</v>
      </c>
      <c r="I227" s="25" t="s">
        <v>385</v>
      </c>
      <c r="J227" s="26" t="s">
        <v>0</v>
      </c>
      <c r="K227" s="30" t="s">
        <v>254</v>
      </c>
      <c r="L227" s="43" t="s">
        <v>254</v>
      </c>
      <c r="M227" s="43" t="s">
        <v>254</v>
      </c>
      <c r="N227" s="43" t="s">
        <v>254</v>
      </c>
      <c r="O227" s="43" t="s">
        <v>254</v>
      </c>
      <c r="P227" s="43">
        <v>1</v>
      </c>
      <c r="Q227" s="44"/>
    </row>
    <row r="228" spans="1:17" ht="12" customHeight="1">
      <c r="A228" s="24">
        <v>224</v>
      </c>
      <c r="B228" s="25" t="s">
        <v>94</v>
      </c>
      <c r="C228" s="25" t="s">
        <v>376</v>
      </c>
      <c r="D228" s="25" t="s">
        <v>399</v>
      </c>
      <c r="E228" s="25" t="s">
        <v>396</v>
      </c>
      <c r="F228" s="25" t="s">
        <v>395</v>
      </c>
      <c r="G228" s="26" t="s">
        <v>379</v>
      </c>
      <c r="H228" s="25" t="s">
        <v>385</v>
      </c>
      <c r="I228" s="25" t="s">
        <v>385</v>
      </c>
      <c r="J228" s="26" t="s">
        <v>74</v>
      </c>
      <c r="K228" s="30">
        <v>1</v>
      </c>
      <c r="L228" s="43" t="s">
        <v>254</v>
      </c>
      <c r="M228" s="43" t="s">
        <v>254</v>
      </c>
      <c r="N228" s="43" t="s">
        <v>254</v>
      </c>
      <c r="O228" s="43" t="s">
        <v>254</v>
      </c>
      <c r="P228" s="43" t="s">
        <v>254</v>
      </c>
      <c r="Q228" s="44"/>
    </row>
    <row r="229" spans="1:17" ht="12" customHeight="1">
      <c r="A229" s="24">
        <v>225</v>
      </c>
      <c r="B229" s="25" t="s">
        <v>94</v>
      </c>
      <c r="C229" s="25" t="s">
        <v>63</v>
      </c>
      <c r="D229" s="25" t="s">
        <v>399</v>
      </c>
      <c r="E229" s="25" t="s">
        <v>396</v>
      </c>
      <c r="F229" s="26" t="s">
        <v>384</v>
      </c>
      <c r="G229" s="26" t="s">
        <v>231</v>
      </c>
      <c r="H229" s="25" t="s">
        <v>387</v>
      </c>
      <c r="I229" s="25" t="s">
        <v>387</v>
      </c>
      <c r="J229" s="26" t="s">
        <v>74</v>
      </c>
      <c r="K229" s="30" t="s">
        <v>254</v>
      </c>
      <c r="L229" s="43" t="s">
        <v>254</v>
      </c>
      <c r="M229" s="43" t="s">
        <v>254</v>
      </c>
      <c r="N229" s="43" t="s">
        <v>254</v>
      </c>
      <c r="O229" s="43">
        <v>1</v>
      </c>
      <c r="P229" s="43" t="s">
        <v>254</v>
      </c>
      <c r="Q229" s="44"/>
    </row>
    <row r="230" spans="1:17" ht="12" customHeight="1">
      <c r="A230" s="24">
        <v>226</v>
      </c>
      <c r="B230" s="25" t="s">
        <v>94</v>
      </c>
      <c r="C230" s="25" t="s">
        <v>63</v>
      </c>
      <c r="D230" s="25" t="s">
        <v>399</v>
      </c>
      <c r="E230" s="25" t="s">
        <v>396</v>
      </c>
      <c r="F230" s="25" t="s">
        <v>395</v>
      </c>
      <c r="G230" s="26" t="s">
        <v>231</v>
      </c>
      <c r="H230" s="25" t="s">
        <v>385</v>
      </c>
      <c r="I230" s="25" t="s">
        <v>385</v>
      </c>
      <c r="J230" s="26" t="s">
        <v>74</v>
      </c>
      <c r="K230" s="30">
        <v>1</v>
      </c>
      <c r="L230" s="43" t="s">
        <v>254</v>
      </c>
      <c r="M230" s="43" t="s">
        <v>254</v>
      </c>
      <c r="N230" s="43" t="s">
        <v>254</v>
      </c>
      <c r="O230" s="43" t="s">
        <v>254</v>
      </c>
      <c r="P230" s="43" t="s">
        <v>254</v>
      </c>
      <c r="Q230" s="44"/>
    </row>
    <row r="231" spans="1:17" ht="12" customHeight="1">
      <c r="A231" s="24">
        <v>227</v>
      </c>
      <c r="B231" s="25" t="s">
        <v>94</v>
      </c>
      <c r="C231" s="25" t="s">
        <v>63</v>
      </c>
      <c r="D231" s="25" t="s">
        <v>399</v>
      </c>
      <c r="E231" s="25" t="s">
        <v>390</v>
      </c>
      <c r="F231" s="26" t="s">
        <v>231</v>
      </c>
      <c r="G231" s="26" t="s">
        <v>231</v>
      </c>
      <c r="H231" s="25" t="s">
        <v>385</v>
      </c>
      <c r="I231" s="25" t="s">
        <v>385</v>
      </c>
      <c r="J231" s="26" t="s">
        <v>74</v>
      </c>
      <c r="K231" s="30" t="s">
        <v>254</v>
      </c>
      <c r="L231" s="43" t="s">
        <v>254</v>
      </c>
      <c r="M231" s="43">
        <v>1</v>
      </c>
      <c r="N231" s="43" t="s">
        <v>254</v>
      </c>
      <c r="O231" s="43" t="s">
        <v>254</v>
      </c>
      <c r="P231" s="43" t="s">
        <v>254</v>
      </c>
      <c r="Q231" s="44"/>
    </row>
    <row r="232" spans="1:17" ht="12" customHeight="1">
      <c r="A232" s="24">
        <v>228</v>
      </c>
      <c r="B232" s="25" t="s">
        <v>94</v>
      </c>
      <c r="C232" s="25" t="s">
        <v>386</v>
      </c>
      <c r="D232" s="25" t="s">
        <v>382</v>
      </c>
      <c r="E232" s="25" t="s">
        <v>378</v>
      </c>
      <c r="F232" s="25" t="s">
        <v>388</v>
      </c>
      <c r="G232" s="26" t="s">
        <v>379</v>
      </c>
      <c r="H232" s="25" t="s">
        <v>385</v>
      </c>
      <c r="I232" s="25" t="s">
        <v>385</v>
      </c>
      <c r="J232" s="26" t="s">
        <v>0</v>
      </c>
      <c r="K232" s="30" t="s">
        <v>254</v>
      </c>
      <c r="L232" s="43" t="s">
        <v>254</v>
      </c>
      <c r="M232" s="43">
        <v>1</v>
      </c>
      <c r="N232" s="43" t="s">
        <v>254</v>
      </c>
      <c r="O232" s="43">
        <v>1</v>
      </c>
      <c r="P232" s="43" t="s">
        <v>254</v>
      </c>
      <c r="Q232" s="44"/>
    </row>
    <row r="233" spans="1:17" ht="12" customHeight="1">
      <c r="A233" s="24">
        <v>229</v>
      </c>
      <c r="B233" s="25" t="s">
        <v>94</v>
      </c>
      <c r="C233" s="25" t="s">
        <v>386</v>
      </c>
      <c r="D233" s="25" t="s">
        <v>399</v>
      </c>
      <c r="E233" s="25" t="s">
        <v>378</v>
      </c>
      <c r="F233" s="25" t="s">
        <v>388</v>
      </c>
      <c r="G233" s="26" t="s">
        <v>379</v>
      </c>
      <c r="H233" s="25" t="s">
        <v>385</v>
      </c>
      <c r="I233" s="25" t="s">
        <v>385</v>
      </c>
      <c r="J233" s="26" t="s">
        <v>74</v>
      </c>
      <c r="K233" s="30" t="s">
        <v>254</v>
      </c>
      <c r="L233" s="43" t="s">
        <v>254</v>
      </c>
      <c r="M233" s="43" t="s">
        <v>254</v>
      </c>
      <c r="N233" s="43" t="s">
        <v>254</v>
      </c>
      <c r="O233" s="43">
        <v>1</v>
      </c>
      <c r="P233" s="43" t="s">
        <v>254</v>
      </c>
      <c r="Q233" s="44"/>
    </row>
    <row r="234" spans="1:17" ht="12" customHeight="1">
      <c r="A234" s="24">
        <v>230</v>
      </c>
      <c r="B234" s="25" t="s">
        <v>94</v>
      </c>
      <c r="C234" s="25" t="s">
        <v>386</v>
      </c>
      <c r="D234" s="25" t="s">
        <v>399</v>
      </c>
      <c r="E234" s="25" t="s">
        <v>378</v>
      </c>
      <c r="F234" s="26" t="s">
        <v>231</v>
      </c>
      <c r="G234" s="26" t="s">
        <v>379</v>
      </c>
      <c r="H234" s="25" t="s">
        <v>387</v>
      </c>
      <c r="I234" s="25" t="s">
        <v>387</v>
      </c>
      <c r="J234" s="26" t="s">
        <v>0</v>
      </c>
      <c r="K234" s="30">
        <v>1</v>
      </c>
      <c r="L234" s="43" t="s">
        <v>254</v>
      </c>
      <c r="M234" s="43" t="s">
        <v>254</v>
      </c>
      <c r="N234" s="43" t="s">
        <v>254</v>
      </c>
      <c r="O234" s="43" t="s">
        <v>254</v>
      </c>
      <c r="P234" s="43" t="s">
        <v>254</v>
      </c>
      <c r="Q234" s="44"/>
    </row>
    <row r="235" spans="1:17" ht="12" customHeight="1">
      <c r="A235" s="24">
        <v>231</v>
      </c>
      <c r="B235" s="25" t="s">
        <v>94</v>
      </c>
      <c r="C235" s="25" t="s">
        <v>398</v>
      </c>
      <c r="D235" s="25" t="s">
        <v>399</v>
      </c>
      <c r="E235" s="25" t="s">
        <v>396</v>
      </c>
      <c r="F235" s="26" t="s">
        <v>384</v>
      </c>
      <c r="G235" s="26" t="s">
        <v>231</v>
      </c>
      <c r="H235" s="25" t="s">
        <v>385</v>
      </c>
      <c r="I235" s="25" t="s">
        <v>385</v>
      </c>
      <c r="J235" s="26" t="s">
        <v>74</v>
      </c>
      <c r="K235" s="30">
        <v>1</v>
      </c>
      <c r="L235" s="43">
        <v>1</v>
      </c>
      <c r="M235" s="43" t="s">
        <v>254</v>
      </c>
      <c r="N235" s="43" t="s">
        <v>254</v>
      </c>
      <c r="O235" s="43" t="s">
        <v>254</v>
      </c>
      <c r="P235" s="43" t="s">
        <v>254</v>
      </c>
      <c r="Q235" s="44"/>
    </row>
    <row r="236" spans="1:17" ht="12" customHeight="1">
      <c r="A236" s="24">
        <v>232</v>
      </c>
      <c r="B236" s="25" t="s">
        <v>94</v>
      </c>
      <c r="C236" s="25" t="s">
        <v>398</v>
      </c>
      <c r="D236" s="25" t="s">
        <v>399</v>
      </c>
      <c r="E236" s="25" t="s">
        <v>231</v>
      </c>
      <c r="F236" s="26" t="s">
        <v>231</v>
      </c>
      <c r="G236" s="26" t="s">
        <v>231</v>
      </c>
      <c r="H236" s="25" t="s">
        <v>387</v>
      </c>
      <c r="I236" s="25" t="s">
        <v>387</v>
      </c>
      <c r="J236" s="26" t="s">
        <v>74</v>
      </c>
      <c r="K236" s="30" t="s">
        <v>254</v>
      </c>
      <c r="L236" s="43" t="s">
        <v>254</v>
      </c>
      <c r="M236" s="43" t="s">
        <v>254</v>
      </c>
      <c r="N236" s="43" t="s">
        <v>254</v>
      </c>
      <c r="O236" s="43">
        <v>1</v>
      </c>
      <c r="P236" s="43" t="s">
        <v>254</v>
      </c>
      <c r="Q236" s="44"/>
    </row>
    <row r="237" spans="1:17" ht="12" customHeight="1">
      <c r="A237" s="24">
        <v>233</v>
      </c>
      <c r="B237" s="25" t="s">
        <v>94</v>
      </c>
      <c r="C237" s="25" t="s">
        <v>376</v>
      </c>
      <c r="D237" s="25" t="s">
        <v>399</v>
      </c>
      <c r="E237" s="25" t="s">
        <v>396</v>
      </c>
      <c r="F237" s="25" t="s">
        <v>395</v>
      </c>
      <c r="G237" s="26" t="s">
        <v>231</v>
      </c>
      <c r="H237" s="26" t="s">
        <v>231</v>
      </c>
      <c r="I237" s="26" t="s">
        <v>231</v>
      </c>
      <c r="J237" s="26" t="s">
        <v>74</v>
      </c>
      <c r="K237" s="30">
        <v>1</v>
      </c>
      <c r="L237" s="43">
        <v>1</v>
      </c>
      <c r="M237" s="43" t="s">
        <v>254</v>
      </c>
      <c r="N237" s="43" t="s">
        <v>254</v>
      </c>
      <c r="O237" s="43" t="s">
        <v>254</v>
      </c>
      <c r="P237" s="43" t="s">
        <v>254</v>
      </c>
      <c r="Q237" s="44"/>
    </row>
    <row r="238" spans="1:17" ht="12" customHeight="1">
      <c r="A238" s="24">
        <v>234</v>
      </c>
      <c r="B238" s="25" t="s">
        <v>94</v>
      </c>
      <c r="C238" s="25" t="s">
        <v>400</v>
      </c>
      <c r="D238" s="25" t="s">
        <v>399</v>
      </c>
      <c r="E238" s="25" t="s">
        <v>396</v>
      </c>
      <c r="F238" s="25" t="s">
        <v>395</v>
      </c>
      <c r="G238" s="26" t="s">
        <v>379</v>
      </c>
      <c r="H238" s="25" t="s">
        <v>385</v>
      </c>
      <c r="I238" s="25" t="s">
        <v>385</v>
      </c>
      <c r="J238" s="26" t="s">
        <v>74</v>
      </c>
      <c r="K238" s="30">
        <v>1</v>
      </c>
      <c r="L238" s="43" t="s">
        <v>254</v>
      </c>
      <c r="M238" s="43" t="s">
        <v>254</v>
      </c>
      <c r="N238" s="43" t="s">
        <v>254</v>
      </c>
      <c r="O238" s="43" t="s">
        <v>254</v>
      </c>
      <c r="P238" s="43" t="s">
        <v>254</v>
      </c>
      <c r="Q238" s="44"/>
    </row>
    <row r="239" spans="1:17" ht="12" customHeight="1">
      <c r="A239" s="24">
        <v>235</v>
      </c>
      <c r="B239" s="25" t="s">
        <v>94</v>
      </c>
      <c r="C239" s="25" t="s">
        <v>376</v>
      </c>
      <c r="D239" s="25" t="s">
        <v>399</v>
      </c>
      <c r="E239" s="25" t="s">
        <v>396</v>
      </c>
      <c r="F239" s="26" t="s">
        <v>384</v>
      </c>
      <c r="G239" s="26" t="s">
        <v>379</v>
      </c>
      <c r="H239" s="25" t="s">
        <v>387</v>
      </c>
      <c r="I239" s="25" t="s">
        <v>387</v>
      </c>
      <c r="J239" s="26" t="s">
        <v>74</v>
      </c>
      <c r="K239" s="30">
        <v>1</v>
      </c>
      <c r="L239" s="43" t="s">
        <v>254</v>
      </c>
      <c r="M239" s="43">
        <v>1</v>
      </c>
      <c r="N239" s="43" t="s">
        <v>254</v>
      </c>
      <c r="O239" s="43" t="s">
        <v>254</v>
      </c>
      <c r="P239" s="43" t="s">
        <v>254</v>
      </c>
      <c r="Q239" s="44"/>
    </row>
    <row r="240" spans="1:17" ht="12" customHeight="1">
      <c r="A240" s="24">
        <v>236</v>
      </c>
      <c r="B240" s="25" t="s">
        <v>94</v>
      </c>
      <c r="C240" s="25" t="s">
        <v>400</v>
      </c>
      <c r="D240" s="25" t="s">
        <v>399</v>
      </c>
      <c r="E240" s="25" t="s">
        <v>231</v>
      </c>
      <c r="F240" s="25" t="s">
        <v>388</v>
      </c>
      <c r="G240" s="26" t="s">
        <v>379</v>
      </c>
      <c r="H240" s="25" t="s">
        <v>385</v>
      </c>
      <c r="I240" s="25" t="s">
        <v>385</v>
      </c>
      <c r="J240" s="26" t="s">
        <v>74</v>
      </c>
      <c r="K240" s="30" t="s">
        <v>254</v>
      </c>
      <c r="L240" s="43" t="s">
        <v>254</v>
      </c>
      <c r="M240" s="43">
        <v>1</v>
      </c>
      <c r="N240" s="43" t="s">
        <v>254</v>
      </c>
      <c r="O240" s="43">
        <v>1</v>
      </c>
      <c r="P240" s="43" t="s">
        <v>254</v>
      </c>
      <c r="Q240" s="44"/>
    </row>
    <row r="241" spans="1:17" ht="12" customHeight="1">
      <c r="A241" s="24">
        <v>237</v>
      </c>
      <c r="B241" s="25" t="s">
        <v>94</v>
      </c>
      <c r="C241" s="25" t="s">
        <v>376</v>
      </c>
      <c r="D241" s="25" t="s">
        <v>399</v>
      </c>
      <c r="E241" s="25" t="s">
        <v>396</v>
      </c>
      <c r="F241" s="26" t="s">
        <v>231</v>
      </c>
      <c r="G241" s="26" t="s">
        <v>379</v>
      </c>
      <c r="H241" s="25" t="s">
        <v>385</v>
      </c>
      <c r="I241" s="25" t="s">
        <v>385</v>
      </c>
      <c r="J241" s="26" t="s">
        <v>74</v>
      </c>
      <c r="K241" s="30">
        <v>1</v>
      </c>
      <c r="L241" s="43" t="s">
        <v>254</v>
      </c>
      <c r="M241" s="43" t="s">
        <v>254</v>
      </c>
      <c r="N241" s="43" t="s">
        <v>254</v>
      </c>
      <c r="O241" s="43" t="s">
        <v>254</v>
      </c>
      <c r="P241" s="43" t="s">
        <v>254</v>
      </c>
      <c r="Q241" s="44"/>
    </row>
    <row r="242" spans="1:17" ht="12" customHeight="1">
      <c r="A242" s="24">
        <v>238</v>
      </c>
      <c r="B242" s="25" t="s">
        <v>94</v>
      </c>
      <c r="C242" s="25" t="s">
        <v>376</v>
      </c>
      <c r="D242" s="25" t="s">
        <v>377</v>
      </c>
      <c r="E242" s="25" t="s">
        <v>231</v>
      </c>
      <c r="F242" s="25" t="s">
        <v>388</v>
      </c>
      <c r="G242" s="26" t="s">
        <v>231</v>
      </c>
      <c r="H242" s="25" t="s">
        <v>385</v>
      </c>
      <c r="I242" s="25" t="s">
        <v>385</v>
      </c>
      <c r="J242" s="26" t="s">
        <v>74</v>
      </c>
      <c r="K242" s="30" t="s">
        <v>254</v>
      </c>
      <c r="L242" s="43" t="s">
        <v>254</v>
      </c>
      <c r="M242" s="43" t="s">
        <v>254</v>
      </c>
      <c r="N242" s="43" t="s">
        <v>254</v>
      </c>
      <c r="O242" s="43">
        <v>1</v>
      </c>
      <c r="P242" s="43" t="s">
        <v>254</v>
      </c>
      <c r="Q242" s="44"/>
    </row>
    <row r="243" spans="1:17" ht="12" customHeight="1">
      <c r="A243" s="24">
        <v>239</v>
      </c>
      <c r="B243" s="25" t="s">
        <v>94</v>
      </c>
      <c r="C243" s="25" t="s">
        <v>386</v>
      </c>
      <c r="D243" s="25" t="s">
        <v>399</v>
      </c>
      <c r="E243" s="25" t="s">
        <v>396</v>
      </c>
      <c r="F243" s="25" t="s">
        <v>395</v>
      </c>
      <c r="G243" s="26" t="s">
        <v>231</v>
      </c>
      <c r="H243" s="25" t="s">
        <v>385</v>
      </c>
      <c r="I243" s="25" t="s">
        <v>385</v>
      </c>
      <c r="J243" s="26" t="s">
        <v>74</v>
      </c>
      <c r="K243" s="30">
        <v>1</v>
      </c>
      <c r="L243" s="43" t="s">
        <v>254</v>
      </c>
      <c r="M243" s="43" t="s">
        <v>254</v>
      </c>
      <c r="N243" s="43" t="s">
        <v>254</v>
      </c>
      <c r="O243" s="43" t="s">
        <v>254</v>
      </c>
      <c r="P243" s="43" t="s">
        <v>254</v>
      </c>
      <c r="Q243" s="44"/>
    </row>
    <row r="244" spans="1:17" ht="12" customHeight="1">
      <c r="A244" s="24">
        <v>240</v>
      </c>
      <c r="B244" s="25" t="s">
        <v>94</v>
      </c>
      <c r="C244" s="25" t="s">
        <v>400</v>
      </c>
      <c r="D244" s="25" t="s">
        <v>399</v>
      </c>
      <c r="E244" s="25" t="s">
        <v>396</v>
      </c>
      <c r="F244" s="25" t="s">
        <v>395</v>
      </c>
      <c r="G244" s="26" t="s">
        <v>231</v>
      </c>
      <c r="H244" s="25" t="s">
        <v>385</v>
      </c>
      <c r="I244" s="25" t="s">
        <v>385</v>
      </c>
      <c r="J244" s="26" t="s">
        <v>0</v>
      </c>
      <c r="K244" s="30">
        <v>1</v>
      </c>
      <c r="L244" s="43" t="s">
        <v>254</v>
      </c>
      <c r="M244" s="43" t="s">
        <v>254</v>
      </c>
      <c r="N244" s="43" t="s">
        <v>254</v>
      </c>
      <c r="O244" s="43" t="s">
        <v>254</v>
      </c>
      <c r="P244" s="43" t="s">
        <v>254</v>
      </c>
      <c r="Q244" s="44"/>
    </row>
    <row r="245" spans="1:17" ht="12" customHeight="1">
      <c r="A245" s="24">
        <v>241</v>
      </c>
      <c r="B245" s="25" t="s">
        <v>94</v>
      </c>
      <c r="C245" s="25" t="s">
        <v>400</v>
      </c>
      <c r="D245" s="25" t="s">
        <v>399</v>
      </c>
      <c r="E245" s="25" t="s">
        <v>396</v>
      </c>
      <c r="F245" s="26" t="s">
        <v>384</v>
      </c>
      <c r="G245" s="26" t="s">
        <v>231</v>
      </c>
      <c r="H245" s="25" t="s">
        <v>385</v>
      </c>
      <c r="I245" s="25" t="s">
        <v>385</v>
      </c>
      <c r="J245" s="26" t="s">
        <v>74</v>
      </c>
      <c r="K245" s="30" t="s">
        <v>254</v>
      </c>
      <c r="L245" s="43" t="s">
        <v>254</v>
      </c>
      <c r="M245" s="43">
        <v>1</v>
      </c>
      <c r="N245" s="43" t="s">
        <v>254</v>
      </c>
      <c r="O245" s="43" t="s">
        <v>254</v>
      </c>
      <c r="P245" s="43" t="s">
        <v>254</v>
      </c>
      <c r="Q245" s="44"/>
    </row>
    <row r="246" spans="1:17" ht="12" customHeight="1">
      <c r="A246" s="24">
        <v>242</v>
      </c>
      <c r="B246" s="25" t="s">
        <v>94</v>
      </c>
      <c r="C246" s="25" t="s">
        <v>398</v>
      </c>
      <c r="D246" s="25" t="s">
        <v>399</v>
      </c>
      <c r="E246" s="25" t="s">
        <v>378</v>
      </c>
      <c r="F246" s="26" t="s">
        <v>384</v>
      </c>
      <c r="G246" s="26" t="s">
        <v>231</v>
      </c>
      <c r="H246" s="25" t="s">
        <v>385</v>
      </c>
      <c r="I246" s="25" t="s">
        <v>385</v>
      </c>
      <c r="J246" s="26" t="s">
        <v>74</v>
      </c>
      <c r="K246" s="30">
        <v>1</v>
      </c>
      <c r="L246" s="43" t="s">
        <v>254</v>
      </c>
      <c r="M246" s="43" t="s">
        <v>254</v>
      </c>
      <c r="N246" s="43" t="s">
        <v>254</v>
      </c>
      <c r="O246" s="43" t="s">
        <v>254</v>
      </c>
      <c r="P246" s="43" t="s">
        <v>254</v>
      </c>
      <c r="Q246" s="44"/>
    </row>
    <row r="247" spans="1:17" ht="12" customHeight="1">
      <c r="A247" s="24">
        <v>243</v>
      </c>
      <c r="B247" s="25" t="s">
        <v>94</v>
      </c>
      <c r="C247" s="25" t="s">
        <v>398</v>
      </c>
      <c r="D247" s="25" t="s">
        <v>399</v>
      </c>
      <c r="E247" s="25" t="s">
        <v>378</v>
      </c>
      <c r="F247" s="25" t="s">
        <v>395</v>
      </c>
      <c r="G247" s="26" t="s">
        <v>379</v>
      </c>
      <c r="H247" s="25" t="s">
        <v>385</v>
      </c>
      <c r="I247" s="25" t="s">
        <v>385</v>
      </c>
      <c r="J247" s="26" t="s">
        <v>74</v>
      </c>
      <c r="K247" s="30">
        <v>1</v>
      </c>
      <c r="L247" s="43" t="s">
        <v>254</v>
      </c>
      <c r="M247" s="43">
        <v>1</v>
      </c>
      <c r="N247" s="43" t="s">
        <v>254</v>
      </c>
      <c r="O247" s="43" t="s">
        <v>254</v>
      </c>
      <c r="P247" s="43" t="s">
        <v>254</v>
      </c>
      <c r="Q247" s="44"/>
    </row>
    <row r="248" spans="1:17" ht="12" customHeight="1">
      <c r="A248" s="24">
        <v>244</v>
      </c>
      <c r="B248" s="25" t="s">
        <v>94</v>
      </c>
      <c r="C248" s="25" t="s">
        <v>398</v>
      </c>
      <c r="D248" s="25" t="s">
        <v>399</v>
      </c>
      <c r="E248" s="25" t="s">
        <v>378</v>
      </c>
      <c r="F248" s="26" t="s">
        <v>231</v>
      </c>
      <c r="G248" s="26" t="s">
        <v>379</v>
      </c>
      <c r="H248" s="25" t="s">
        <v>385</v>
      </c>
      <c r="I248" s="25" t="s">
        <v>385</v>
      </c>
      <c r="J248" s="26" t="s">
        <v>74</v>
      </c>
      <c r="K248" s="30">
        <v>1</v>
      </c>
      <c r="L248" s="43" t="s">
        <v>254</v>
      </c>
      <c r="M248" s="43" t="s">
        <v>254</v>
      </c>
      <c r="N248" s="43" t="s">
        <v>254</v>
      </c>
      <c r="O248" s="43" t="s">
        <v>254</v>
      </c>
      <c r="P248" s="43" t="s">
        <v>254</v>
      </c>
      <c r="Q248" s="44"/>
    </row>
    <row r="249" spans="1:17" ht="12" customHeight="1">
      <c r="A249" s="24">
        <v>245</v>
      </c>
      <c r="B249" s="25" t="s">
        <v>94</v>
      </c>
      <c r="C249" s="25" t="s">
        <v>376</v>
      </c>
      <c r="D249" s="25" t="s">
        <v>399</v>
      </c>
      <c r="E249" s="25" t="s">
        <v>231</v>
      </c>
      <c r="F249" s="26" t="s">
        <v>231</v>
      </c>
      <c r="G249" s="26" t="s">
        <v>231</v>
      </c>
      <c r="H249" s="26" t="s">
        <v>231</v>
      </c>
      <c r="I249" s="26" t="s">
        <v>231</v>
      </c>
      <c r="J249" s="26" t="s">
        <v>74</v>
      </c>
      <c r="K249" s="30" t="s">
        <v>254</v>
      </c>
      <c r="L249" s="43" t="s">
        <v>254</v>
      </c>
      <c r="M249" s="43">
        <v>1</v>
      </c>
      <c r="N249" s="43" t="s">
        <v>254</v>
      </c>
      <c r="O249" s="43" t="s">
        <v>254</v>
      </c>
      <c r="P249" s="43" t="s">
        <v>254</v>
      </c>
      <c r="Q249" s="44"/>
    </row>
    <row r="250" spans="1:17" ht="12" customHeight="1">
      <c r="A250" s="24">
        <v>246</v>
      </c>
      <c r="B250" s="25" t="s">
        <v>94</v>
      </c>
      <c r="C250" s="25" t="s">
        <v>376</v>
      </c>
      <c r="D250" s="25" t="s">
        <v>399</v>
      </c>
      <c r="E250" s="25" t="s">
        <v>396</v>
      </c>
      <c r="F250" s="25" t="s">
        <v>395</v>
      </c>
      <c r="G250" s="26" t="s">
        <v>231</v>
      </c>
      <c r="H250" s="25" t="s">
        <v>385</v>
      </c>
      <c r="I250" s="25" t="s">
        <v>385</v>
      </c>
      <c r="J250" s="26" t="s">
        <v>74</v>
      </c>
      <c r="K250" s="30" t="s">
        <v>254</v>
      </c>
      <c r="L250" s="43" t="s">
        <v>254</v>
      </c>
      <c r="M250" s="43">
        <v>1</v>
      </c>
      <c r="N250" s="43" t="s">
        <v>254</v>
      </c>
      <c r="O250" s="43" t="s">
        <v>254</v>
      </c>
      <c r="P250" s="43" t="s">
        <v>254</v>
      </c>
      <c r="Q250" s="44"/>
    </row>
    <row r="251" spans="1:17" ht="12" customHeight="1">
      <c r="A251" s="24">
        <v>247</v>
      </c>
      <c r="B251" s="25" t="s">
        <v>94</v>
      </c>
      <c r="C251" s="25" t="s">
        <v>63</v>
      </c>
      <c r="D251" s="25" t="s">
        <v>399</v>
      </c>
      <c r="E251" s="25" t="s">
        <v>390</v>
      </c>
      <c r="F251" s="25" t="s">
        <v>388</v>
      </c>
      <c r="G251" s="26" t="s">
        <v>231</v>
      </c>
      <c r="H251" s="25" t="s">
        <v>385</v>
      </c>
      <c r="I251" s="25" t="s">
        <v>385</v>
      </c>
      <c r="J251" s="26" t="s">
        <v>74</v>
      </c>
      <c r="K251" s="30">
        <v>1</v>
      </c>
      <c r="L251" s="43" t="s">
        <v>254</v>
      </c>
      <c r="M251" s="43" t="s">
        <v>254</v>
      </c>
      <c r="N251" s="43" t="s">
        <v>254</v>
      </c>
      <c r="O251" s="43" t="s">
        <v>254</v>
      </c>
      <c r="P251" s="43" t="s">
        <v>254</v>
      </c>
      <c r="Q251" s="44"/>
    </row>
    <row r="252" spans="1:17" ht="12" customHeight="1">
      <c r="A252" s="24">
        <v>248</v>
      </c>
      <c r="B252" s="25" t="s">
        <v>94</v>
      </c>
      <c r="C252" s="25" t="s">
        <v>386</v>
      </c>
      <c r="D252" s="25" t="s">
        <v>399</v>
      </c>
      <c r="E252" s="25" t="s">
        <v>378</v>
      </c>
      <c r="F252" s="25" t="s">
        <v>392</v>
      </c>
      <c r="G252" s="26" t="s">
        <v>379</v>
      </c>
      <c r="H252" s="25" t="s">
        <v>385</v>
      </c>
      <c r="I252" s="25" t="s">
        <v>385</v>
      </c>
      <c r="J252" s="26" t="s">
        <v>74</v>
      </c>
      <c r="K252" s="30">
        <v>1</v>
      </c>
      <c r="L252" s="43" t="s">
        <v>254</v>
      </c>
      <c r="M252" s="43" t="s">
        <v>254</v>
      </c>
      <c r="N252" s="43" t="s">
        <v>254</v>
      </c>
      <c r="O252" s="43">
        <v>1</v>
      </c>
      <c r="P252" s="43" t="s">
        <v>254</v>
      </c>
      <c r="Q252" s="44"/>
    </row>
    <row r="253" spans="1:17" ht="12" customHeight="1">
      <c r="A253" s="24">
        <v>249</v>
      </c>
      <c r="B253" s="25" t="s">
        <v>94</v>
      </c>
      <c r="C253" s="25" t="s">
        <v>386</v>
      </c>
      <c r="D253" s="25" t="s">
        <v>399</v>
      </c>
      <c r="E253" s="25" t="s">
        <v>378</v>
      </c>
      <c r="F253" s="26" t="s">
        <v>231</v>
      </c>
      <c r="G253" s="26" t="s">
        <v>379</v>
      </c>
      <c r="H253" s="25" t="s">
        <v>385</v>
      </c>
      <c r="I253" s="25" t="s">
        <v>385</v>
      </c>
      <c r="J253" s="26" t="s">
        <v>74</v>
      </c>
      <c r="K253" s="30" t="s">
        <v>254</v>
      </c>
      <c r="L253" s="43" t="s">
        <v>254</v>
      </c>
      <c r="M253" s="43">
        <v>1</v>
      </c>
      <c r="N253" s="43" t="s">
        <v>254</v>
      </c>
      <c r="O253" s="43">
        <v>1</v>
      </c>
      <c r="P253" s="43" t="s">
        <v>254</v>
      </c>
      <c r="Q253" s="44"/>
    </row>
    <row r="254" spans="1:17" ht="12" customHeight="1">
      <c r="A254" s="24">
        <v>250</v>
      </c>
      <c r="B254" s="25" t="s">
        <v>94</v>
      </c>
      <c r="C254" s="25" t="s">
        <v>386</v>
      </c>
      <c r="D254" s="25" t="s">
        <v>399</v>
      </c>
      <c r="E254" s="25" t="s">
        <v>231</v>
      </c>
      <c r="F254" s="26" t="s">
        <v>231</v>
      </c>
      <c r="G254" s="26" t="s">
        <v>379</v>
      </c>
      <c r="H254" s="25" t="s">
        <v>387</v>
      </c>
      <c r="I254" s="25" t="s">
        <v>387</v>
      </c>
      <c r="J254" s="26" t="s">
        <v>74</v>
      </c>
      <c r="K254" s="30" t="s">
        <v>254</v>
      </c>
      <c r="L254" s="43">
        <v>1</v>
      </c>
      <c r="M254" s="43">
        <v>1</v>
      </c>
      <c r="N254" s="43" t="s">
        <v>254</v>
      </c>
      <c r="O254" s="43" t="s">
        <v>254</v>
      </c>
      <c r="P254" s="43" t="s">
        <v>254</v>
      </c>
      <c r="Q254" s="44"/>
    </row>
    <row r="255" spans="1:17" ht="12" customHeight="1">
      <c r="A255" s="24">
        <v>251</v>
      </c>
      <c r="B255" s="25" t="s">
        <v>94</v>
      </c>
      <c r="C255" s="25" t="s">
        <v>400</v>
      </c>
      <c r="D255" s="25" t="s">
        <v>399</v>
      </c>
      <c r="E255" s="25" t="s">
        <v>396</v>
      </c>
      <c r="F255" s="25" t="s">
        <v>395</v>
      </c>
      <c r="G255" s="26" t="s">
        <v>231</v>
      </c>
      <c r="H255" s="26" t="s">
        <v>231</v>
      </c>
      <c r="I255" s="26" t="s">
        <v>231</v>
      </c>
      <c r="J255" s="26" t="s">
        <v>74</v>
      </c>
      <c r="K255" s="30" t="s">
        <v>254</v>
      </c>
      <c r="L255" s="43" t="s">
        <v>254</v>
      </c>
      <c r="M255" s="43" t="s">
        <v>254</v>
      </c>
      <c r="N255" s="43" t="s">
        <v>254</v>
      </c>
      <c r="O255" s="43">
        <v>1</v>
      </c>
      <c r="P255" s="43" t="s">
        <v>254</v>
      </c>
      <c r="Q255" s="44"/>
    </row>
    <row r="256" spans="1:17" ht="12" customHeight="1">
      <c r="A256" s="24">
        <v>252</v>
      </c>
      <c r="B256" s="25" t="s">
        <v>94</v>
      </c>
      <c r="C256" s="25" t="s">
        <v>400</v>
      </c>
      <c r="D256" s="25" t="s">
        <v>399</v>
      </c>
      <c r="E256" s="25" t="s">
        <v>396</v>
      </c>
      <c r="F256" s="25" t="s">
        <v>395</v>
      </c>
      <c r="G256" s="26" t="s">
        <v>379</v>
      </c>
      <c r="H256" s="25" t="s">
        <v>385</v>
      </c>
      <c r="I256" s="25" t="s">
        <v>385</v>
      </c>
      <c r="J256" s="26" t="s">
        <v>74</v>
      </c>
      <c r="K256" s="30">
        <v>1</v>
      </c>
      <c r="L256" s="43" t="s">
        <v>254</v>
      </c>
      <c r="M256" s="43" t="s">
        <v>254</v>
      </c>
      <c r="N256" s="43" t="s">
        <v>254</v>
      </c>
      <c r="O256" s="43" t="s">
        <v>254</v>
      </c>
      <c r="P256" s="43" t="s">
        <v>254</v>
      </c>
      <c r="Q256" s="44"/>
    </row>
    <row r="257" spans="1:17" ht="12" customHeight="1">
      <c r="A257" s="24">
        <v>253</v>
      </c>
      <c r="B257" s="25" t="s">
        <v>94</v>
      </c>
      <c r="C257" s="25" t="s">
        <v>398</v>
      </c>
      <c r="D257" s="25" t="s">
        <v>399</v>
      </c>
      <c r="E257" s="25" t="s">
        <v>396</v>
      </c>
      <c r="F257" s="25" t="s">
        <v>395</v>
      </c>
      <c r="G257" s="26" t="s">
        <v>379</v>
      </c>
      <c r="H257" s="25" t="s">
        <v>385</v>
      </c>
      <c r="I257" s="25" t="s">
        <v>385</v>
      </c>
      <c r="J257" s="26" t="s">
        <v>74</v>
      </c>
      <c r="K257" s="30" t="s">
        <v>254</v>
      </c>
      <c r="L257" s="43" t="s">
        <v>254</v>
      </c>
      <c r="M257" s="43" t="s">
        <v>254</v>
      </c>
      <c r="N257" s="43" t="s">
        <v>254</v>
      </c>
      <c r="O257" s="43">
        <v>1</v>
      </c>
      <c r="P257" s="43" t="s">
        <v>254</v>
      </c>
      <c r="Q257" s="44"/>
    </row>
    <row r="258" spans="1:17" ht="12" customHeight="1">
      <c r="A258" s="24">
        <v>254</v>
      </c>
      <c r="B258" s="25" t="s">
        <v>94</v>
      </c>
      <c r="C258" s="25" t="s">
        <v>376</v>
      </c>
      <c r="D258" s="25" t="s">
        <v>377</v>
      </c>
      <c r="E258" s="25" t="s">
        <v>390</v>
      </c>
      <c r="F258" s="25" t="s">
        <v>388</v>
      </c>
      <c r="G258" s="26" t="s">
        <v>379</v>
      </c>
      <c r="H258" s="25" t="s">
        <v>385</v>
      </c>
      <c r="I258" s="25" t="s">
        <v>385</v>
      </c>
      <c r="J258" s="26" t="s">
        <v>74</v>
      </c>
      <c r="K258" s="30" t="s">
        <v>254</v>
      </c>
      <c r="L258" s="43" t="s">
        <v>254</v>
      </c>
      <c r="M258" s="43" t="s">
        <v>254</v>
      </c>
      <c r="N258" s="43" t="s">
        <v>254</v>
      </c>
      <c r="O258" s="43">
        <v>1</v>
      </c>
      <c r="P258" s="43" t="s">
        <v>254</v>
      </c>
      <c r="Q258" s="44"/>
    </row>
    <row r="259" spans="1:17" ht="12" customHeight="1">
      <c r="A259" s="24">
        <v>255</v>
      </c>
      <c r="B259" s="25" t="s">
        <v>94</v>
      </c>
      <c r="C259" s="25" t="s">
        <v>376</v>
      </c>
      <c r="D259" s="25" t="s">
        <v>399</v>
      </c>
      <c r="E259" s="25" t="s">
        <v>231</v>
      </c>
      <c r="F259" s="25" t="s">
        <v>388</v>
      </c>
      <c r="G259" s="26" t="s">
        <v>379</v>
      </c>
      <c r="H259" s="26" t="s">
        <v>231</v>
      </c>
      <c r="I259" s="26" t="s">
        <v>231</v>
      </c>
      <c r="J259" s="26" t="s">
        <v>74</v>
      </c>
      <c r="K259" s="30" t="s">
        <v>254</v>
      </c>
      <c r="L259" s="43" t="s">
        <v>254</v>
      </c>
      <c r="M259" s="43">
        <v>1</v>
      </c>
      <c r="N259" s="43" t="s">
        <v>254</v>
      </c>
      <c r="O259" s="43" t="s">
        <v>254</v>
      </c>
      <c r="P259" s="43" t="s">
        <v>254</v>
      </c>
      <c r="Q259" s="44"/>
    </row>
    <row r="260" spans="1:17" ht="12" customHeight="1">
      <c r="A260" s="24">
        <v>256</v>
      </c>
      <c r="B260" s="25" t="s">
        <v>94</v>
      </c>
      <c r="C260" s="25" t="s">
        <v>376</v>
      </c>
      <c r="D260" s="25" t="s">
        <v>399</v>
      </c>
      <c r="E260" s="25" t="s">
        <v>396</v>
      </c>
      <c r="F260" s="25" t="s">
        <v>395</v>
      </c>
      <c r="G260" s="26" t="s">
        <v>231</v>
      </c>
      <c r="H260" s="25" t="s">
        <v>385</v>
      </c>
      <c r="I260" s="25" t="s">
        <v>385</v>
      </c>
      <c r="J260" s="26" t="s">
        <v>0</v>
      </c>
      <c r="K260" s="30">
        <v>1</v>
      </c>
      <c r="L260" s="43" t="s">
        <v>254</v>
      </c>
      <c r="M260" s="43" t="s">
        <v>254</v>
      </c>
      <c r="N260" s="43" t="s">
        <v>254</v>
      </c>
      <c r="O260" s="43" t="s">
        <v>254</v>
      </c>
      <c r="P260" s="43" t="s">
        <v>254</v>
      </c>
      <c r="Q260" s="44"/>
    </row>
    <row r="261" spans="1:17" ht="12" customHeight="1">
      <c r="A261" s="24">
        <v>257</v>
      </c>
      <c r="B261" s="25" t="s">
        <v>94</v>
      </c>
      <c r="C261" s="25" t="s">
        <v>63</v>
      </c>
      <c r="D261" s="25" t="s">
        <v>377</v>
      </c>
      <c r="E261" s="25" t="s">
        <v>383</v>
      </c>
      <c r="F261" s="25" t="s">
        <v>388</v>
      </c>
      <c r="G261" s="26" t="s">
        <v>231</v>
      </c>
      <c r="H261" s="25" t="s">
        <v>385</v>
      </c>
      <c r="I261" s="25" t="s">
        <v>385</v>
      </c>
      <c r="J261" s="26" t="s">
        <v>74</v>
      </c>
      <c r="K261" s="30">
        <v>1</v>
      </c>
      <c r="L261" s="43" t="s">
        <v>254</v>
      </c>
      <c r="M261" s="43" t="s">
        <v>254</v>
      </c>
      <c r="N261" s="43" t="s">
        <v>254</v>
      </c>
      <c r="O261" s="43">
        <v>1</v>
      </c>
      <c r="P261" s="43" t="s">
        <v>254</v>
      </c>
      <c r="Q261" s="44"/>
    </row>
    <row r="262" spans="1:17" ht="12" customHeight="1">
      <c r="A262" s="24">
        <v>258</v>
      </c>
      <c r="B262" s="25" t="s">
        <v>94</v>
      </c>
      <c r="C262" s="25" t="s">
        <v>386</v>
      </c>
      <c r="D262" s="25" t="s">
        <v>399</v>
      </c>
      <c r="E262" s="25" t="s">
        <v>378</v>
      </c>
      <c r="F262" s="25" t="s">
        <v>388</v>
      </c>
      <c r="G262" s="26" t="s">
        <v>231</v>
      </c>
      <c r="H262" s="25" t="s">
        <v>385</v>
      </c>
      <c r="I262" s="25" t="s">
        <v>385</v>
      </c>
      <c r="J262" s="26" t="s">
        <v>0</v>
      </c>
      <c r="K262" s="30" t="s">
        <v>254</v>
      </c>
      <c r="L262" s="43">
        <v>1</v>
      </c>
      <c r="M262" s="43">
        <v>1</v>
      </c>
      <c r="N262" s="43" t="s">
        <v>254</v>
      </c>
      <c r="O262" s="43" t="s">
        <v>254</v>
      </c>
      <c r="P262" s="43" t="s">
        <v>254</v>
      </c>
      <c r="Q262" s="44"/>
    </row>
    <row r="263" spans="1:17" ht="12" customHeight="1">
      <c r="A263" s="24">
        <v>259</v>
      </c>
      <c r="B263" s="25" t="s">
        <v>94</v>
      </c>
      <c r="C263" s="25" t="s">
        <v>400</v>
      </c>
      <c r="D263" s="25" t="s">
        <v>399</v>
      </c>
      <c r="E263" s="25" t="s">
        <v>396</v>
      </c>
      <c r="F263" s="25" t="s">
        <v>395</v>
      </c>
      <c r="G263" s="26" t="s">
        <v>231</v>
      </c>
      <c r="H263" s="25" t="s">
        <v>385</v>
      </c>
      <c r="I263" s="25" t="s">
        <v>385</v>
      </c>
      <c r="J263" s="26" t="s">
        <v>74</v>
      </c>
      <c r="K263" s="30">
        <v>1</v>
      </c>
      <c r="L263" s="43" t="s">
        <v>254</v>
      </c>
      <c r="M263" s="43" t="s">
        <v>254</v>
      </c>
      <c r="N263" s="43" t="s">
        <v>254</v>
      </c>
      <c r="O263" s="43" t="s">
        <v>254</v>
      </c>
      <c r="P263" s="43" t="s">
        <v>254</v>
      </c>
      <c r="Q263" s="44"/>
    </row>
    <row r="264" spans="1:17" ht="12" customHeight="1">
      <c r="A264" s="24">
        <v>260</v>
      </c>
      <c r="B264" s="25" t="s">
        <v>94</v>
      </c>
      <c r="C264" s="25" t="s">
        <v>398</v>
      </c>
      <c r="D264" s="25" t="s">
        <v>399</v>
      </c>
      <c r="E264" s="25" t="s">
        <v>396</v>
      </c>
      <c r="F264" s="26" t="s">
        <v>384</v>
      </c>
      <c r="G264" s="26" t="s">
        <v>379</v>
      </c>
      <c r="H264" s="25" t="s">
        <v>385</v>
      </c>
      <c r="I264" s="25" t="s">
        <v>385</v>
      </c>
      <c r="J264" s="26" t="s">
        <v>74</v>
      </c>
      <c r="K264" s="30">
        <v>1</v>
      </c>
      <c r="L264" s="43" t="s">
        <v>254</v>
      </c>
      <c r="M264" s="43" t="s">
        <v>254</v>
      </c>
      <c r="N264" s="43" t="s">
        <v>254</v>
      </c>
      <c r="O264" s="43" t="s">
        <v>254</v>
      </c>
      <c r="P264" s="43" t="s">
        <v>254</v>
      </c>
      <c r="Q264" s="44"/>
    </row>
    <row r="265" spans="1:17" ht="12" customHeight="1">
      <c r="A265" s="24">
        <v>261</v>
      </c>
      <c r="B265" s="25" t="s">
        <v>94</v>
      </c>
      <c r="C265" s="25" t="s">
        <v>376</v>
      </c>
      <c r="D265" s="25" t="s">
        <v>399</v>
      </c>
      <c r="E265" s="25" t="s">
        <v>383</v>
      </c>
      <c r="F265" s="25" t="s">
        <v>388</v>
      </c>
      <c r="G265" s="26" t="s">
        <v>231</v>
      </c>
      <c r="H265" s="25" t="s">
        <v>385</v>
      </c>
      <c r="I265" s="25" t="s">
        <v>385</v>
      </c>
      <c r="J265" s="26" t="s">
        <v>74</v>
      </c>
      <c r="K265" s="30" t="s">
        <v>254</v>
      </c>
      <c r="L265" s="43" t="s">
        <v>254</v>
      </c>
      <c r="M265" s="43">
        <v>1</v>
      </c>
      <c r="N265" s="43" t="s">
        <v>254</v>
      </c>
      <c r="O265" s="43" t="s">
        <v>254</v>
      </c>
      <c r="P265" s="43" t="s">
        <v>254</v>
      </c>
      <c r="Q265" s="44"/>
    </row>
    <row r="266" spans="1:17" ht="12" customHeight="1">
      <c r="A266" s="24">
        <v>262</v>
      </c>
      <c r="B266" s="25" t="s">
        <v>94</v>
      </c>
      <c r="C266" s="25" t="s">
        <v>376</v>
      </c>
      <c r="D266" s="25" t="s">
        <v>399</v>
      </c>
      <c r="E266" s="25" t="s">
        <v>396</v>
      </c>
      <c r="F266" s="25" t="s">
        <v>388</v>
      </c>
      <c r="G266" s="26" t="s">
        <v>379</v>
      </c>
      <c r="H266" s="25" t="s">
        <v>385</v>
      </c>
      <c r="I266" s="25" t="s">
        <v>385</v>
      </c>
      <c r="J266" s="26" t="s">
        <v>74</v>
      </c>
      <c r="K266" s="30">
        <v>1</v>
      </c>
      <c r="L266" s="43" t="s">
        <v>254</v>
      </c>
      <c r="M266" s="43" t="s">
        <v>254</v>
      </c>
      <c r="N266" s="43" t="s">
        <v>254</v>
      </c>
      <c r="O266" s="43" t="s">
        <v>254</v>
      </c>
      <c r="P266" s="43" t="s">
        <v>254</v>
      </c>
      <c r="Q266" s="44"/>
    </row>
    <row r="267" spans="1:17" ht="12" customHeight="1">
      <c r="A267" s="24">
        <v>263</v>
      </c>
      <c r="B267" s="25" t="s">
        <v>94</v>
      </c>
      <c r="C267" s="25" t="s">
        <v>376</v>
      </c>
      <c r="D267" s="25" t="s">
        <v>399</v>
      </c>
      <c r="E267" s="25" t="s">
        <v>390</v>
      </c>
      <c r="F267" s="26" t="s">
        <v>231</v>
      </c>
      <c r="G267" s="26" t="s">
        <v>231</v>
      </c>
      <c r="H267" s="25" t="s">
        <v>385</v>
      </c>
      <c r="I267" s="25" t="s">
        <v>385</v>
      </c>
      <c r="J267" s="26" t="s">
        <v>74</v>
      </c>
      <c r="K267" s="30">
        <v>1</v>
      </c>
      <c r="L267" s="43" t="s">
        <v>254</v>
      </c>
      <c r="M267" s="43" t="s">
        <v>254</v>
      </c>
      <c r="N267" s="43" t="s">
        <v>254</v>
      </c>
      <c r="O267" s="43" t="s">
        <v>254</v>
      </c>
      <c r="P267" s="43" t="s">
        <v>254</v>
      </c>
      <c r="Q267" s="44"/>
    </row>
    <row r="268" spans="1:17" ht="12" customHeight="1">
      <c r="A268" s="24">
        <v>264</v>
      </c>
      <c r="B268" s="25" t="s">
        <v>94</v>
      </c>
      <c r="C268" s="25" t="s">
        <v>63</v>
      </c>
      <c r="D268" s="25" t="s">
        <v>399</v>
      </c>
      <c r="E268" s="25" t="s">
        <v>231</v>
      </c>
      <c r="F268" s="26" t="s">
        <v>231</v>
      </c>
      <c r="G268" s="26" t="s">
        <v>379</v>
      </c>
      <c r="H268" s="25" t="s">
        <v>385</v>
      </c>
      <c r="I268" s="25" t="s">
        <v>385</v>
      </c>
      <c r="J268" s="26" t="s">
        <v>74</v>
      </c>
      <c r="K268" s="30">
        <v>1</v>
      </c>
      <c r="L268" s="43" t="s">
        <v>254</v>
      </c>
      <c r="M268" s="43" t="s">
        <v>254</v>
      </c>
      <c r="N268" s="43" t="s">
        <v>254</v>
      </c>
      <c r="O268" s="43" t="s">
        <v>254</v>
      </c>
      <c r="P268" s="43" t="s">
        <v>254</v>
      </c>
      <c r="Q268" s="44"/>
    </row>
    <row r="269" spans="1:17" ht="12" customHeight="1">
      <c r="A269" s="24">
        <v>265</v>
      </c>
      <c r="B269" s="25" t="s">
        <v>94</v>
      </c>
      <c r="C269" s="25" t="s">
        <v>63</v>
      </c>
      <c r="D269" s="25" t="s">
        <v>399</v>
      </c>
      <c r="E269" s="25" t="s">
        <v>390</v>
      </c>
      <c r="F269" s="26" t="s">
        <v>231</v>
      </c>
      <c r="G269" s="26" t="s">
        <v>379</v>
      </c>
      <c r="H269" s="25" t="s">
        <v>385</v>
      </c>
      <c r="I269" s="25" t="s">
        <v>385</v>
      </c>
      <c r="J269" s="26" t="s">
        <v>74</v>
      </c>
      <c r="K269" s="30">
        <v>1</v>
      </c>
      <c r="L269" s="43" t="s">
        <v>254</v>
      </c>
      <c r="M269" s="43" t="s">
        <v>254</v>
      </c>
      <c r="N269" s="43" t="s">
        <v>254</v>
      </c>
      <c r="O269" s="43" t="s">
        <v>254</v>
      </c>
      <c r="P269" s="43" t="s">
        <v>254</v>
      </c>
      <c r="Q269" s="44"/>
    </row>
    <row r="270" spans="1:17" ht="12" customHeight="1">
      <c r="A270" s="24">
        <v>266</v>
      </c>
      <c r="B270" s="25" t="s">
        <v>94</v>
      </c>
      <c r="C270" s="25" t="s">
        <v>386</v>
      </c>
      <c r="D270" s="25" t="s">
        <v>399</v>
      </c>
      <c r="E270" s="25" t="s">
        <v>396</v>
      </c>
      <c r="F270" s="25" t="s">
        <v>395</v>
      </c>
      <c r="G270" s="26" t="s">
        <v>379</v>
      </c>
      <c r="H270" s="25" t="s">
        <v>385</v>
      </c>
      <c r="I270" s="25" t="s">
        <v>385</v>
      </c>
      <c r="J270" s="26" t="s">
        <v>74</v>
      </c>
      <c r="K270" s="30" t="s">
        <v>254</v>
      </c>
      <c r="L270" s="43" t="s">
        <v>254</v>
      </c>
      <c r="M270" s="43" t="s">
        <v>254</v>
      </c>
      <c r="N270" s="43" t="s">
        <v>254</v>
      </c>
      <c r="O270" s="43">
        <v>1</v>
      </c>
      <c r="P270" s="43" t="s">
        <v>254</v>
      </c>
      <c r="Q270" s="44"/>
    </row>
    <row r="271" spans="1:17" ht="12" customHeight="1">
      <c r="A271" s="24">
        <v>267</v>
      </c>
      <c r="B271" s="25" t="s">
        <v>94</v>
      </c>
      <c r="C271" s="25" t="s">
        <v>400</v>
      </c>
      <c r="D271" s="25" t="s">
        <v>399</v>
      </c>
      <c r="E271" s="25" t="s">
        <v>396</v>
      </c>
      <c r="F271" s="26" t="s">
        <v>384</v>
      </c>
      <c r="G271" s="26" t="s">
        <v>379</v>
      </c>
      <c r="H271" s="25" t="s">
        <v>385</v>
      </c>
      <c r="I271" s="25" t="s">
        <v>385</v>
      </c>
      <c r="J271" s="26" t="s">
        <v>74</v>
      </c>
      <c r="K271" s="30" t="s">
        <v>254</v>
      </c>
      <c r="L271" s="43" t="s">
        <v>254</v>
      </c>
      <c r="M271" s="43" t="s">
        <v>254</v>
      </c>
      <c r="N271" s="43" t="s">
        <v>254</v>
      </c>
      <c r="O271" s="43">
        <v>1</v>
      </c>
      <c r="P271" s="43">
        <v>1</v>
      </c>
      <c r="Q271" s="44"/>
    </row>
    <row r="272" spans="1:17" ht="12" customHeight="1">
      <c r="A272" s="24">
        <v>268</v>
      </c>
      <c r="B272" s="25" t="s">
        <v>94</v>
      </c>
      <c r="C272" s="25" t="s">
        <v>400</v>
      </c>
      <c r="D272" s="25" t="s">
        <v>399</v>
      </c>
      <c r="E272" s="25" t="s">
        <v>231</v>
      </c>
      <c r="F272" s="25" t="s">
        <v>388</v>
      </c>
      <c r="G272" s="26" t="s">
        <v>379</v>
      </c>
      <c r="H272" s="25" t="s">
        <v>385</v>
      </c>
      <c r="I272" s="25" t="s">
        <v>385</v>
      </c>
      <c r="J272" s="26" t="s">
        <v>74</v>
      </c>
      <c r="K272" s="30" t="s">
        <v>254</v>
      </c>
      <c r="L272" s="43" t="s">
        <v>254</v>
      </c>
      <c r="M272" s="43" t="s">
        <v>254</v>
      </c>
      <c r="N272" s="43" t="s">
        <v>254</v>
      </c>
      <c r="O272" s="43">
        <v>1</v>
      </c>
      <c r="P272" s="43" t="s">
        <v>254</v>
      </c>
      <c r="Q272" s="44"/>
    </row>
    <row r="273" spans="1:17" ht="12" customHeight="1">
      <c r="A273" s="24">
        <v>269</v>
      </c>
      <c r="B273" s="25" t="s">
        <v>94</v>
      </c>
      <c r="C273" s="25" t="s">
        <v>400</v>
      </c>
      <c r="D273" s="25" t="s">
        <v>399</v>
      </c>
      <c r="E273" s="25" t="s">
        <v>378</v>
      </c>
      <c r="F273" s="25" t="s">
        <v>388</v>
      </c>
      <c r="G273" s="26" t="s">
        <v>231</v>
      </c>
      <c r="H273" s="25" t="s">
        <v>385</v>
      </c>
      <c r="I273" s="25" t="s">
        <v>385</v>
      </c>
      <c r="J273" s="26" t="s">
        <v>74</v>
      </c>
      <c r="K273" s="30">
        <v>1</v>
      </c>
      <c r="L273" s="43" t="s">
        <v>254</v>
      </c>
      <c r="M273" s="43">
        <v>1</v>
      </c>
      <c r="N273" s="43" t="s">
        <v>254</v>
      </c>
      <c r="O273" s="43" t="s">
        <v>254</v>
      </c>
      <c r="P273" s="43" t="s">
        <v>254</v>
      </c>
      <c r="Q273" s="44"/>
    </row>
    <row r="274" spans="1:17" ht="12" customHeight="1">
      <c r="A274" s="24">
        <v>270</v>
      </c>
      <c r="B274" s="25" t="s">
        <v>94</v>
      </c>
      <c r="C274" s="25" t="s">
        <v>398</v>
      </c>
      <c r="D274" s="25" t="s">
        <v>399</v>
      </c>
      <c r="E274" s="25" t="s">
        <v>396</v>
      </c>
      <c r="F274" s="26" t="s">
        <v>231</v>
      </c>
      <c r="G274" s="26" t="s">
        <v>379</v>
      </c>
      <c r="H274" s="25" t="s">
        <v>385</v>
      </c>
      <c r="I274" s="25" t="s">
        <v>385</v>
      </c>
      <c r="J274" s="26" t="s">
        <v>74</v>
      </c>
      <c r="K274" s="30">
        <v>1</v>
      </c>
      <c r="L274" s="43" t="s">
        <v>254</v>
      </c>
      <c r="M274" s="43" t="s">
        <v>254</v>
      </c>
      <c r="N274" s="43" t="s">
        <v>254</v>
      </c>
      <c r="O274" s="43" t="s">
        <v>254</v>
      </c>
      <c r="P274" s="43" t="s">
        <v>254</v>
      </c>
      <c r="Q274" s="44"/>
    </row>
    <row r="275" spans="1:17" ht="12" customHeight="1">
      <c r="A275" s="24">
        <v>271</v>
      </c>
      <c r="B275" s="25" t="s">
        <v>94</v>
      </c>
      <c r="C275" s="25" t="s">
        <v>398</v>
      </c>
      <c r="D275" s="25" t="s">
        <v>399</v>
      </c>
      <c r="E275" s="25" t="s">
        <v>396</v>
      </c>
      <c r="F275" s="26" t="s">
        <v>384</v>
      </c>
      <c r="G275" s="26" t="s">
        <v>379</v>
      </c>
      <c r="H275" s="25" t="s">
        <v>385</v>
      </c>
      <c r="I275" s="25" t="s">
        <v>385</v>
      </c>
      <c r="J275" s="26" t="s">
        <v>74</v>
      </c>
      <c r="K275" s="30">
        <v>1</v>
      </c>
      <c r="L275" s="43" t="s">
        <v>254</v>
      </c>
      <c r="M275" s="43" t="s">
        <v>254</v>
      </c>
      <c r="N275" s="43" t="s">
        <v>254</v>
      </c>
      <c r="O275" s="43" t="s">
        <v>254</v>
      </c>
      <c r="P275" s="43" t="s">
        <v>254</v>
      </c>
      <c r="Q275" s="44"/>
    </row>
    <row r="276" spans="1:17" ht="12" customHeight="1">
      <c r="A276" s="24">
        <v>272</v>
      </c>
      <c r="B276" s="25" t="s">
        <v>94</v>
      </c>
      <c r="C276" s="25" t="s">
        <v>376</v>
      </c>
      <c r="D276" s="25" t="s">
        <v>399</v>
      </c>
      <c r="E276" s="25" t="s">
        <v>231</v>
      </c>
      <c r="F276" s="26" t="s">
        <v>384</v>
      </c>
      <c r="G276" s="26" t="s">
        <v>231</v>
      </c>
      <c r="H276" s="25" t="s">
        <v>385</v>
      </c>
      <c r="I276" s="25" t="s">
        <v>385</v>
      </c>
      <c r="J276" s="26" t="s">
        <v>74</v>
      </c>
      <c r="K276" s="30">
        <v>1</v>
      </c>
      <c r="L276" s="43">
        <v>1</v>
      </c>
      <c r="M276" s="43" t="s">
        <v>254</v>
      </c>
      <c r="N276" s="43" t="s">
        <v>254</v>
      </c>
      <c r="O276" s="43" t="s">
        <v>254</v>
      </c>
      <c r="P276" s="43" t="s">
        <v>254</v>
      </c>
      <c r="Q276" s="44"/>
    </row>
    <row r="277" spans="1:17" ht="12" customHeight="1">
      <c r="A277" s="24">
        <v>273</v>
      </c>
      <c r="B277" s="25" t="s">
        <v>94</v>
      </c>
      <c r="C277" s="25" t="s">
        <v>376</v>
      </c>
      <c r="D277" s="25" t="s">
        <v>399</v>
      </c>
      <c r="E277" s="25" t="s">
        <v>383</v>
      </c>
      <c r="F277" s="25" t="s">
        <v>388</v>
      </c>
      <c r="G277" s="26" t="s">
        <v>379</v>
      </c>
      <c r="H277" s="25" t="s">
        <v>385</v>
      </c>
      <c r="I277" s="25" t="s">
        <v>385</v>
      </c>
      <c r="J277" s="26" t="s">
        <v>74</v>
      </c>
      <c r="K277" s="30">
        <v>1</v>
      </c>
      <c r="L277" s="43" t="s">
        <v>254</v>
      </c>
      <c r="M277" s="43">
        <v>1</v>
      </c>
      <c r="N277" s="43" t="s">
        <v>254</v>
      </c>
      <c r="O277" s="43" t="s">
        <v>254</v>
      </c>
      <c r="P277" s="43" t="s">
        <v>254</v>
      </c>
      <c r="Q277" s="44"/>
    </row>
    <row r="278" spans="1:17" ht="12" customHeight="1">
      <c r="A278" s="24">
        <v>274</v>
      </c>
      <c r="B278" s="25" t="s">
        <v>94</v>
      </c>
      <c r="C278" s="25" t="s">
        <v>376</v>
      </c>
      <c r="D278" s="25" t="s">
        <v>399</v>
      </c>
      <c r="E278" s="25" t="s">
        <v>383</v>
      </c>
      <c r="F278" s="25" t="s">
        <v>388</v>
      </c>
      <c r="G278" s="26" t="s">
        <v>379</v>
      </c>
      <c r="H278" s="26" t="s">
        <v>231</v>
      </c>
      <c r="I278" s="26" t="s">
        <v>231</v>
      </c>
      <c r="J278" s="26" t="s">
        <v>74</v>
      </c>
      <c r="K278" s="30" t="s">
        <v>254</v>
      </c>
      <c r="L278" s="43" t="s">
        <v>254</v>
      </c>
      <c r="M278" s="43">
        <v>1</v>
      </c>
      <c r="N278" s="43" t="s">
        <v>254</v>
      </c>
      <c r="O278" s="43" t="s">
        <v>254</v>
      </c>
      <c r="P278" s="43" t="s">
        <v>254</v>
      </c>
      <c r="Q278" s="44"/>
    </row>
    <row r="279" spans="1:17" ht="12" customHeight="1">
      <c r="A279" s="24">
        <v>275</v>
      </c>
      <c r="B279" s="25" t="s">
        <v>94</v>
      </c>
      <c r="C279" s="25" t="s">
        <v>376</v>
      </c>
      <c r="D279" s="25" t="s">
        <v>399</v>
      </c>
      <c r="E279" s="25" t="s">
        <v>231</v>
      </c>
      <c r="F279" s="25" t="s">
        <v>395</v>
      </c>
      <c r="G279" s="26" t="s">
        <v>231</v>
      </c>
      <c r="H279" s="25" t="s">
        <v>385</v>
      </c>
      <c r="I279" s="25" t="s">
        <v>385</v>
      </c>
      <c r="J279" s="26" t="s">
        <v>0</v>
      </c>
      <c r="K279" s="30" t="s">
        <v>254</v>
      </c>
      <c r="L279" s="43" t="s">
        <v>254</v>
      </c>
      <c r="M279" s="43">
        <v>1</v>
      </c>
      <c r="N279" s="43" t="s">
        <v>254</v>
      </c>
      <c r="O279" s="43" t="s">
        <v>254</v>
      </c>
      <c r="P279" s="43">
        <v>1</v>
      </c>
      <c r="Q279" s="44"/>
    </row>
    <row r="280" spans="1:17" ht="12" customHeight="1">
      <c r="A280" s="24">
        <v>276</v>
      </c>
      <c r="B280" s="25" t="s">
        <v>94</v>
      </c>
      <c r="C280" s="25" t="s">
        <v>63</v>
      </c>
      <c r="D280" s="25" t="s">
        <v>399</v>
      </c>
      <c r="E280" s="25" t="s">
        <v>378</v>
      </c>
      <c r="F280" s="25" t="s">
        <v>388</v>
      </c>
      <c r="G280" s="26" t="s">
        <v>231</v>
      </c>
      <c r="H280" s="25" t="s">
        <v>385</v>
      </c>
      <c r="I280" s="25" t="s">
        <v>385</v>
      </c>
      <c r="J280" s="26" t="s">
        <v>74</v>
      </c>
      <c r="K280" s="30" t="s">
        <v>254</v>
      </c>
      <c r="L280" s="43">
        <v>1</v>
      </c>
      <c r="M280" s="43">
        <v>1</v>
      </c>
      <c r="N280" s="43" t="s">
        <v>254</v>
      </c>
      <c r="O280" s="43" t="s">
        <v>254</v>
      </c>
      <c r="P280" s="43" t="s">
        <v>254</v>
      </c>
      <c r="Q280" s="44"/>
    </row>
    <row r="281" spans="1:17" ht="12" customHeight="1">
      <c r="A281" s="24">
        <v>277</v>
      </c>
      <c r="B281" s="25" t="s">
        <v>94</v>
      </c>
      <c r="C281" s="25" t="s">
        <v>63</v>
      </c>
      <c r="D281" s="25" t="s">
        <v>399</v>
      </c>
      <c r="E281" s="25" t="s">
        <v>390</v>
      </c>
      <c r="F281" s="26" t="s">
        <v>231</v>
      </c>
      <c r="G281" s="26" t="s">
        <v>379</v>
      </c>
      <c r="H281" s="25" t="s">
        <v>385</v>
      </c>
      <c r="I281" s="25" t="s">
        <v>385</v>
      </c>
      <c r="J281" s="26" t="s">
        <v>74</v>
      </c>
      <c r="K281" s="30">
        <v>1</v>
      </c>
      <c r="L281" s="43" t="s">
        <v>254</v>
      </c>
      <c r="M281" s="43" t="s">
        <v>254</v>
      </c>
      <c r="N281" s="43" t="s">
        <v>254</v>
      </c>
      <c r="O281" s="43" t="s">
        <v>254</v>
      </c>
      <c r="P281" s="43" t="s">
        <v>254</v>
      </c>
      <c r="Q281" s="44"/>
    </row>
    <row r="282" spans="1:17" ht="12" customHeight="1">
      <c r="A282" s="24">
        <v>278</v>
      </c>
      <c r="B282" s="25" t="s">
        <v>94</v>
      </c>
      <c r="C282" s="25" t="s">
        <v>386</v>
      </c>
      <c r="D282" s="25" t="s">
        <v>399</v>
      </c>
      <c r="E282" s="25" t="s">
        <v>378</v>
      </c>
      <c r="F282" s="26" t="s">
        <v>231</v>
      </c>
      <c r="G282" s="26" t="s">
        <v>231</v>
      </c>
      <c r="H282" s="25" t="s">
        <v>385</v>
      </c>
      <c r="I282" s="25" t="s">
        <v>385</v>
      </c>
      <c r="J282" s="26" t="s">
        <v>0</v>
      </c>
      <c r="K282" s="30" t="s">
        <v>254</v>
      </c>
      <c r="L282" s="43" t="s">
        <v>254</v>
      </c>
      <c r="M282" s="43" t="s">
        <v>254</v>
      </c>
      <c r="N282" s="43" t="s">
        <v>254</v>
      </c>
      <c r="O282" s="43">
        <v>1</v>
      </c>
      <c r="P282" s="43" t="s">
        <v>254</v>
      </c>
      <c r="Q282" s="44"/>
    </row>
    <row r="283" spans="1:17" ht="12" customHeight="1">
      <c r="A283" s="24">
        <v>279</v>
      </c>
      <c r="B283" s="25" t="s">
        <v>94</v>
      </c>
      <c r="C283" s="25" t="s">
        <v>386</v>
      </c>
      <c r="D283" s="25" t="s">
        <v>377</v>
      </c>
      <c r="E283" s="25" t="s">
        <v>383</v>
      </c>
      <c r="F283" s="25" t="s">
        <v>388</v>
      </c>
      <c r="G283" s="26" t="s">
        <v>231</v>
      </c>
      <c r="H283" s="25" t="s">
        <v>387</v>
      </c>
      <c r="I283" s="25" t="s">
        <v>387</v>
      </c>
      <c r="J283" s="26" t="s">
        <v>74</v>
      </c>
      <c r="K283" s="30" t="s">
        <v>254</v>
      </c>
      <c r="L283" s="43">
        <v>1</v>
      </c>
      <c r="M283" s="43" t="s">
        <v>254</v>
      </c>
      <c r="N283" s="43" t="s">
        <v>254</v>
      </c>
      <c r="O283" s="43" t="s">
        <v>254</v>
      </c>
      <c r="P283" s="43" t="s">
        <v>254</v>
      </c>
      <c r="Q283" s="44"/>
    </row>
    <row r="284" spans="1:17" ht="12" customHeight="1">
      <c r="A284" s="24">
        <v>280</v>
      </c>
      <c r="B284" s="25" t="s">
        <v>94</v>
      </c>
      <c r="C284" s="25" t="s">
        <v>400</v>
      </c>
      <c r="D284" s="25" t="s">
        <v>399</v>
      </c>
      <c r="E284" s="25" t="s">
        <v>231</v>
      </c>
      <c r="F284" s="26" t="s">
        <v>231</v>
      </c>
      <c r="G284" s="26" t="s">
        <v>379</v>
      </c>
      <c r="H284" s="25" t="s">
        <v>385</v>
      </c>
      <c r="I284" s="25" t="s">
        <v>385</v>
      </c>
      <c r="J284" s="26" t="s">
        <v>74</v>
      </c>
      <c r="K284" s="30">
        <v>1</v>
      </c>
      <c r="L284" s="43" t="s">
        <v>254</v>
      </c>
      <c r="M284" s="43" t="s">
        <v>254</v>
      </c>
      <c r="N284" s="43" t="s">
        <v>254</v>
      </c>
      <c r="O284" s="43" t="s">
        <v>254</v>
      </c>
      <c r="P284" s="43" t="s">
        <v>254</v>
      </c>
      <c r="Q284" s="44"/>
    </row>
    <row r="285" spans="1:17" ht="12" customHeight="1">
      <c r="A285" s="24">
        <v>281</v>
      </c>
      <c r="B285" s="25" t="s">
        <v>94</v>
      </c>
      <c r="C285" s="25" t="s">
        <v>400</v>
      </c>
      <c r="D285" s="25" t="s">
        <v>399</v>
      </c>
      <c r="E285" s="25" t="s">
        <v>378</v>
      </c>
      <c r="F285" s="25" t="s">
        <v>388</v>
      </c>
      <c r="G285" s="26" t="s">
        <v>231</v>
      </c>
      <c r="H285" s="25" t="s">
        <v>385</v>
      </c>
      <c r="I285" s="25" t="s">
        <v>385</v>
      </c>
      <c r="J285" s="26" t="s">
        <v>74</v>
      </c>
      <c r="K285" s="30">
        <v>1</v>
      </c>
      <c r="L285" s="43" t="s">
        <v>254</v>
      </c>
      <c r="M285" s="43" t="s">
        <v>254</v>
      </c>
      <c r="N285" s="43" t="s">
        <v>254</v>
      </c>
      <c r="O285" s="43" t="s">
        <v>254</v>
      </c>
      <c r="P285" s="43" t="s">
        <v>254</v>
      </c>
      <c r="Q285" s="44"/>
    </row>
    <row r="286" spans="1:17" ht="12" customHeight="1">
      <c r="A286" s="24">
        <v>282</v>
      </c>
      <c r="B286" s="25" t="s">
        <v>94</v>
      </c>
      <c r="C286" s="25" t="s">
        <v>400</v>
      </c>
      <c r="D286" s="25" t="s">
        <v>399</v>
      </c>
      <c r="E286" s="25" t="s">
        <v>378</v>
      </c>
      <c r="F286" s="26" t="s">
        <v>231</v>
      </c>
      <c r="G286" s="26" t="s">
        <v>379</v>
      </c>
      <c r="H286" s="25" t="s">
        <v>385</v>
      </c>
      <c r="I286" s="25" t="s">
        <v>385</v>
      </c>
      <c r="J286" s="26" t="s">
        <v>74</v>
      </c>
      <c r="K286" s="30">
        <v>1</v>
      </c>
      <c r="L286" s="43" t="s">
        <v>254</v>
      </c>
      <c r="M286" s="43" t="s">
        <v>254</v>
      </c>
      <c r="N286" s="43" t="s">
        <v>254</v>
      </c>
      <c r="O286" s="43" t="s">
        <v>254</v>
      </c>
      <c r="P286" s="43" t="s">
        <v>254</v>
      </c>
      <c r="Q286" s="44"/>
    </row>
    <row r="287" spans="1:17" ht="12" customHeight="1">
      <c r="A287" s="24">
        <v>283</v>
      </c>
      <c r="B287" s="25" t="s">
        <v>94</v>
      </c>
      <c r="C287" s="25" t="s">
        <v>400</v>
      </c>
      <c r="D287" s="25" t="s">
        <v>399</v>
      </c>
      <c r="E287" s="25" t="s">
        <v>396</v>
      </c>
      <c r="F287" s="25" t="s">
        <v>392</v>
      </c>
      <c r="G287" s="26" t="s">
        <v>231</v>
      </c>
      <c r="H287" s="25" t="s">
        <v>385</v>
      </c>
      <c r="I287" s="25" t="s">
        <v>385</v>
      </c>
      <c r="J287" s="26" t="s">
        <v>74</v>
      </c>
      <c r="K287" s="30">
        <v>1</v>
      </c>
      <c r="L287" s="43" t="s">
        <v>254</v>
      </c>
      <c r="M287" s="43" t="s">
        <v>254</v>
      </c>
      <c r="N287" s="43" t="s">
        <v>254</v>
      </c>
      <c r="O287" s="43" t="s">
        <v>254</v>
      </c>
      <c r="P287" s="43" t="s">
        <v>254</v>
      </c>
      <c r="Q287" s="44"/>
    </row>
    <row r="288" spans="1:17" ht="12" customHeight="1">
      <c r="A288" s="24">
        <v>284</v>
      </c>
      <c r="B288" s="25" t="s">
        <v>94</v>
      </c>
      <c r="C288" s="25" t="s">
        <v>398</v>
      </c>
      <c r="D288" s="25" t="s">
        <v>399</v>
      </c>
      <c r="E288" s="25" t="s">
        <v>378</v>
      </c>
      <c r="F288" s="26" t="s">
        <v>231</v>
      </c>
      <c r="G288" s="26" t="s">
        <v>379</v>
      </c>
      <c r="H288" s="25" t="s">
        <v>385</v>
      </c>
      <c r="I288" s="25" t="s">
        <v>385</v>
      </c>
      <c r="J288" s="26" t="s">
        <v>74</v>
      </c>
      <c r="K288" s="30">
        <v>1</v>
      </c>
      <c r="L288" s="43" t="s">
        <v>254</v>
      </c>
      <c r="M288" s="43" t="s">
        <v>254</v>
      </c>
      <c r="N288" s="43" t="s">
        <v>254</v>
      </c>
      <c r="O288" s="43" t="s">
        <v>254</v>
      </c>
      <c r="P288" s="43" t="s">
        <v>254</v>
      </c>
      <c r="Q288" s="44"/>
    </row>
    <row r="289" spans="1:17" ht="12" customHeight="1">
      <c r="A289" s="24">
        <v>285</v>
      </c>
      <c r="B289" s="25" t="s">
        <v>94</v>
      </c>
      <c r="C289" s="25" t="s">
        <v>63</v>
      </c>
      <c r="D289" s="25" t="s">
        <v>399</v>
      </c>
      <c r="E289" s="25" t="s">
        <v>231</v>
      </c>
      <c r="F289" s="25" t="s">
        <v>388</v>
      </c>
      <c r="G289" s="26" t="s">
        <v>231</v>
      </c>
      <c r="H289" s="26" t="s">
        <v>231</v>
      </c>
      <c r="I289" s="26" t="s">
        <v>231</v>
      </c>
      <c r="J289" s="26" t="s">
        <v>74</v>
      </c>
      <c r="K289" s="30" t="s">
        <v>254</v>
      </c>
      <c r="L289" s="43" t="s">
        <v>254</v>
      </c>
      <c r="M289" s="43">
        <v>1</v>
      </c>
      <c r="N289" s="43" t="s">
        <v>254</v>
      </c>
      <c r="O289" s="43">
        <v>1</v>
      </c>
      <c r="P289" s="43">
        <v>1</v>
      </c>
      <c r="Q289" s="44"/>
    </row>
    <row r="290" spans="1:17" ht="12" customHeight="1">
      <c r="A290" s="24">
        <v>286</v>
      </c>
      <c r="B290" s="25" t="s">
        <v>94</v>
      </c>
      <c r="C290" s="25" t="s">
        <v>386</v>
      </c>
      <c r="D290" s="25" t="s">
        <v>399</v>
      </c>
      <c r="E290" s="25" t="s">
        <v>231</v>
      </c>
      <c r="F290" s="26" t="s">
        <v>231</v>
      </c>
      <c r="G290" s="26" t="s">
        <v>379</v>
      </c>
      <c r="H290" s="25" t="s">
        <v>385</v>
      </c>
      <c r="I290" s="25" t="s">
        <v>385</v>
      </c>
      <c r="J290" s="26" t="s">
        <v>74</v>
      </c>
      <c r="K290" s="30">
        <v>1</v>
      </c>
      <c r="L290" s="43" t="s">
        <v>254</v>
      </c>
      <c r="M290" s="43" t="s">
        <v>254</v>
      </c>
      <c r="N290" s="43" t="s">
        <v>254</v>
      </c>
      <c r="O290" s="43">
        <v>1</v>
      </c>
      <c r="P290" s="43" t="s">
        <v>254</v>
      </c>
      <c r="Q290" s="44"/>
    </row>
    <row r="291" spans="1:17" ht="12" customHeight="1">
      <c r="A291" s="24">
        <v>287</v>
      </c>
      <c r="B291" s="25" t="s">
        <v>94</v>
      </c>
      <c r="C291" s="25" t="s">
        <v>386</v>
      </c>
      <c r="D291" s="25" t="s">
        <v>399</v>
      </c>
      <c r="E291" s="25" t="s">
        <v>396</v>
      </c>
      <c r="F291" s="25" t="s">
        <v>395</v>
      </c>
      <c r="G291" s="26" t="s">
        <v>379</v>
      </c>
      <c r="H291" s="25" t="s">
        <v>385</v>
      </c>
      <c r="I291" s="25" t="s">
        <v>385</v>
      </c>
      <c r="J291" s="26" t="s">
        <v>74</v>
      </c>
      <c r="K291" s="30">
        <v>1</v>
      </c>
      <c r="L291" s="43" t="s">
        <v>254</v>
      </c>
      <c r="M291" s="43" t="s">
        <v>254</v>
      </c>
      <c r="N291" s="43" t="s">
        <v>254</v>
      </c>
      <c r="O291" s="43" t="s">
        <v>254</v>
      </c>
      <c r="P291" s="43" t="s">
        <v>254</v>
      </c>
      <c r="Q291" s="44"/>
    </row>
    <row r="292" spans="1:17" ht="12" customHeight="1">
      <c r="A292" s="24">
        <v>288</v>
      </c>
      <c r="B292" s="25" t="s">
        <v>94</v>
      </c>
      <c r="C292" s="25" t="s">
        <v>386</v>
      </c>
      <c r="D292" s="25" t="s">
        <v>399</v>
      </c>
      <c r="E292" s="25" t="s">
        <v>396</v>
      </c>
      <c r="F292" s="25" t="s">
        <v>395</v>
      </c>
      <c r="G292" s="26" t="s">
        <v>379</v>
      </c>
      <c r="H292" s="25" t="s">
        <v>385</v>
      </c>
      <c r="I292" s="25" t="s">
        <v>385</v>
      </c>
      <c r="J292" s="26" t="s">
        <v>74</v>
      </c>
      <c r="K292" s="30">
        <v>1</v>
      </c>
      <c r="L292" s="43" t="s">
        <v>254</v>
      </c>
      <c r="M292" s="43" t="s">
        <v>254</v>
      </c>
      <c r="N292" s="43" t="s">
        <v>254</v>
      </c>
      <c r="O292" s="43">
        <v>1</v>
      </c>
      <c r="P292" s="43" t="s">
        <v>254</v>
      </c>
      <c r="Q292" s="44"/>
    </row>
    <row r="293" spans="1:17" ht="12" customHeight="1">
      <c r="A293" s="24">
        <v>289</v>
      </c>
      <c r="B293" s="25" t="s">
        <v>94</v>
      </c>
      <c r="C293" s="25" t="s">
        <v>400</v>
      </c>
      <c r="D293" s="25" t="s">
        <v>399</v>
      </c>
      <c r="E293" s="25" t="s">
        <v>396</v>
      </c>
      <c r="F293" s="25" t="s">
        <v>395</v>
      </c>
      <c r="G293" s="26" t="s">
        <v>379</v>
      </c>
      <c r="H293" s="25" t="s">
        <v>385</v>
      </c>
      <c r="I293" s="25" t="s">
        <v>385</v>
      </c>
      <c r="J293" s="26" t="s">
        <v>74</v>
      </c>
      <c r="K293" s="30" t="s">
        <v>254</v>
      </c>
      <c r="L293" s="43" t="s">
        <v>254</v>
      </c>
      <c r="M293" s="43">
        <v>1</v>
      </c>
      <c r="N293" s="43" t="s">
        <v>254</v>
      </c>
      <c r="O293" s="43" t="s">
        <v>254</v>
      </c>
      <c r="P293" s="43">
        <v>1</v>
      </c>
      <c r="Q293" s="44"/>
    </row>
    <row r="294" spans="1:17" ht="12" customHeight="1">
      <c r="A294" s="24">
        <v>290</v>
      </c>
      <c r="B294" s="25" t="s">
        <v>94</v>
      </c>
      <c r="C294" s="25" t="s">
        <v>400</v>
      </c>
      <c r="D294" s="25" t="s">
        <v>399</v>
      </c>
      <c r="E294" s="25" t="s">
        <v>396</v>
      </c>
      <c r="F294" s="26" t="s">
        <v>384</v>
      </c>
      <c r="G294" s="26" t="s">
        <v>231</v>
      </c>
      <c r="H294" s="25" t="s">
        <v>385</v>
      </c>
      <c r="I294" s="25" t="s">
        <v>385</v>
      </c>
      <c r="J294" s="26" t="s">
        <v>74</v>
      </c>
      <c r="K294" s="30">
        <v>1</v>
      </c>
      <c r="L294" s="43" t="s">
        <v>254</v>
      </c>
      <c r="M294" s="43" t="s">
        <v>254</v>
      </c>
      <c r="N294" s="43" t="s">
        <v>254</v>
      </c>
      <c r="O294" s="43" t="s">
        <v>254</v>
      </c>
      <c r="P294" s="43" t="s">
        <v>254</v>
      </c>
      <c r="Q294" s="44"/>
    </row>
    <row r="295" spans="1:17" ht="12" customHeight="1">
      <c r="A295" s="24">
        <v>291</v>
      </c>
      <c r="B295" s="25" t="s">
        <v>94</v>
      </c>
      <c r="C295" s="25" t="s">
        <v>398</v>
      </c>
      <c r="D295" s="25" t="s">
        <v>399</v>
      </c>
      <c r="E295" s="25" t="s">
        <v>396</v>
      </c>
      <c r="F295" s="25" t="s">
        <v>395</v>
      </c>
      <c r="G295" s="26" t="s">
        <v>379</v>
      </c>
      <c r="H295" s="25" t="s">
        <v>385</v>
      </c>
      <c r="I295" s="25" t="s">
        <v>385</v>
      </c>
      <c r="J295" s="26" t="s">
        <v>74</v>
      </c>
      <c r="K295" s="30" t="s">
        <v>254</v>
      </c>
      <c r="L295" s="43" t="s">
        <v>254</v>
      </c>
      <c r="M295" s="43">
        <v>1</v>
      </c>
      <c r="N295" s="43" t="s">
        <v>254</v>
      </c>
      <c r="O295" s="43" t="s">
        <v>254</v>
      </c>
      <c r="P295" s="43">
        <v>1</v>
      </c>
      <c r="Q295" s="44"/>
    </row>
    <row r="296" spans="1:17" ht="12" customHeight="1">
      <c r="A296" s="24">
        <v>292</v>
      </c>
      <c r="B296" s="25" t="s">
        <v>94</v>
      </c>
      <c r="C296" s="25" t="s">
        <v>398</v>
      </c>
      <c r="D296" s="25" t="s">
        <v>399</v>
      </c>
      <c r="E296" s="25" t="s">
        <v>396</v>
      </c>
      <c r="F296" s="26" t="s">
        <v>384</v>
      </c>
      <c r="G296" s="26" t="s">
        <v>231</v>
      </c>
      <c r="H296" s="25" t="s">
        <v>387</v>
      </c>
      <c r="I296" s="25" t="s">
        <v>387</v>
      </c>
      <c r="J296" s="26" t="s">
        <v>74</v>
      </c>
      <c r="K296" s="30">
        <v>1</v>
      </c>
      <c r="L296" s="43" t="s">
        <v>254</v>
      </c>
      <c r="M296" s="43" t="s">
        <v>254</v>
      </c>
      <c r="N296" s="43" t="s">
        <v>254</v>
      </c>
      <c r="O296" s="43" t="s">
        <v>254</v>
      </c>
      <c r="P296" s="43">
        <v>1</v>
      </c>
      <c r="Q296" s="44"/>
    </row>
    <row r="297" spans="1:17" ht="12" customHeight="1">
      <c r="A297" s="24">
        <v>293</v>
      </c>
      <c r="B297" s="25" t="s">
        <v>94</v>
      </c>
      <c r="C297" s="25" t="s">
        <v>376</v>
      </c>
      <c r="D297" s="25" t="s">
        <v>399</v>
      </c>
      <c r="E297" s="25" t="s">
        <v>396</v>
      </c>
      <c r="F297" s="25" t="s">
        <v>395</v>
      </c>
      <c r="G297" s="26" t="s">
        <v>231</v>
      </c>
      <c r="H297" s="25" t="s">
        <v>387</v>
      </c>
      <c r="I297" s="25" t="s">
        <v>387</v>
      </c>
      <c r="J297" s="26" t="s">
        <v>74</v>
      </c>
      <c r="K297" s="30" t="s">
        <v>254</v>
      </c>
      <c r="L297" s="43">
        <v>1</v>
      </c>
      <c r="M297" s="43" t="s">
        <v>254</v>
      </c>
      <c r="N297" s="43" t="s">
        <v>254</v>
      </c>
      <c r="O297" s="43" t="s">
        <v>254</v>
      </c>
      <c r="P297" s="43" t="s">
        <v>254</v>
      </c>
      <c r="Q297" s="44"/>
    </row>
    <row r="298" spans="1:17" ht="12" customHeight="1">
      <c r="A298" s="24">
        <v>294</v>
      </c>
      <c r="B298" s="25" t="s">
        <v>94</v>
      </c>
      <c r="C298" s="25" t="s">
        <v>376</v>
      </c>
      <c r="D298" s="25" t="s">
        <v>377</v>
      </c>
      <c r="E298" s="25" t="s">
        <v>390</v>
      </c>
      <c r="F298" s="26" t="s">
        <v>384</v>
      </c>
      <c r="G298" s="26" t="s">
        <v>231</v>
      </c>
      <c r="H298" s="25" t="s">
        <v>385</v>
      </c>
      <c r="I298" s="25" t="s">
        <v>385</v>
      </c>
      <c r="J298" s="26" t="s">
        <v>74</v>
      </c>
      <c r="K298" s="30" t="s">
        <v>254</v>
      </c>
      <c r="L298" s="43" t="s">
        <v>254</v>
      </c>
      <c r="M298" s="43">
        <v>1</v>
      </c>
      <c r="N298" s="43" t="s">
        <v>254</v>
      </c>
      <c r="O298" s="43" t="s">
        <v>254</v>
      </c>
      <c r="P298" s="43">
        <v>1</v>
      </c>
      <c r="Q298" s="44"/>
    </row>
    <row r="299" spans="1:17" ht="12" customHeight="1">
      <c r="A299" s="24">
        <v>295</v>
      </c>
      <c r="B299" s="25" t="s">
        <v>94</v>
      </c>
      <c r="C299" s="25" t="s">
        <v>376</v>
      </c>
      <c r="D299" s="25" t="s">
        <v>399</v>
      </c>
      <c r="E299" s="25" t="s">
        <v>396</v>
      </c>
      <c r="F299" s="26" t="s">
        <v>231</v>
      </c>
      <c r="G299" s="26" t="s">
        <v>231</v>
      </c>
      <c r="H299" s="25" t="s">
        <v>385</v>
      </c>
      <c r="I299" s="25" t="s">
        <v>385</v>
      </c>
      <c r="J299" s="26" t="s">
        <v>74</v>
      </c>
      <c r="K299" s="30">
        <v>1</v>
      </c>
      <c r="L299" s="43" t="s">
        <v>254</v>
      </c>
      <c r="M299" s="43" t="s">
        <v>254</v>
      </c>
      <c r="N299" s="43" t="s">
        <v>254</v>
      </c>
      <c r="O299" s="43" t="s">
        <v>254</v>
      </c>
      <c r="P299" s="43" t="s">
        <v>254</v>
      </c>
      <c r="Q299" s="44"/>
    </row>
    <row r="300" spans="1:17" ht="12" customHeight="1">
      <c r="A300" s="24">
        <v>296</v>
      </c>
      <c r="B300" s="25" t="s">
        <v>94</v>
      </c>
      <c r="C300" s="25" t="s">
        <v>400</v>
      </c>
      <c r="D300" s="25" t="s">
        <v>399</v>
      </c>
      <c r="E300" s="25" t="s">
        <v>396</v>
      </c>
      <c r="F300" s="25" t="s">
        <v>395</v>
      </c>
      <c r="G300" s="26" t="s">
        <v>231</v>
      </c>
      <c r="H300" s="26" t="s">
        <v>231</v>
      </c>
      <c r="I300" s="26" t="s">
        <v>231</v>
      </c>
      <c r="J300" s="26" t="s">
        <v>74</v>
      </c>
      <c r="K300" s="30">
        <v>1</v>
      </c>
      <c r="L300" s="43" t="s">
        <v>254</v>
      </c>
      <c r="M300" s="43" t="s">
        <v>254</v>
      </c>
      <c r="N300" s="43" t="s">
        <v>254</v>
      </c>
      <c r="O300" s="43" t="s">
        <v>254</v>
      </c>
      <c r="P300" s="43" t="s">
        <v>254</v>
      </c>
      <c r="Q300" s="44"/>
    </row>
    <row r="301" spans="1:17" ht="12" customHeight="1">
      <c r="A301" s="24">
        <v>297</v>
      </c>
      <c r="B301" s="25" t="s">
        <v>94</v>
      </c>
      <c r="C301" s="25" t="s">
        <v>400</v>
      </c>
      <c r="D301" s="25" t="s">
        <v>399</v>
      </c>
      <c r="E301" s="25" t="s">
        <v>396</v>
      </c>
      <c r="F301" s="26" t="s">
        <v>384</v>
      </c>
      <c r="G301" s="26" t="s">
        <v>231</v>
      </c>
      <c r="H301" s="25" t="s">
        <v>387</v>
      </c>
      <c r="I301" s="25" t="s">
        <v>387</v>
      </c>
      <c r="J301" s="26" t="s">
        <v>74</v>
      </c>
      <c r="K301" s="30">
        <v>1</v>
      </c>
      <c r="L301" s="43" t="s">
        <v>254</v>
      </c>
      <c r="M301" s="43" t="s">
        <v>254</v>
      </c>
      <c r="N301" s="43" t="s">
        <v>254</v>
      </c>
      <c r="O301" s="43" t="s">
        <v>254</v>
      </c>
      <c r="P301" s="43" t="s">
        <v>254</v>
      </c>
      <c r="Q301" s="44"/>
    </row>
    <row r="302" spans="1:17" ht="12" customHeight="1">
      <c r="A302" s="24">
        <v>298</v>
      </c>
      <c r="B302" s="25" t="s">
        <v>94</v>
      </c>
      <c r="C302" s="25" t="s">
        <v>398</v>
      </c>
      <c r="D302" s="25" t="s">
        <v>399</v>
      </c>
      <c r="E302" s="25" t="s">
        <v>383</v>
      </c>
      <c r="F302" s="25" t="s">
        <v>388</v>
      </c>
      <c r="G302" s="26" t="s">
        <v>231</v>
      </c>
      <c r="H302" s="25" t="s">
        <v>385</v>
      </c>
      <c r="I302" s="25" t="s">
        <v>385</v>
      </c>
      <c r="J302" s="26" t="s">
        <v>74</v>
      </c>
      <c r="K302" s="30" t="s">
        <v>254</v>
      </c>
      <c r="L302" s="43" t="s">
        <v>254</v>
      </c>
      <c r="M302" s="43" t="s">
        <v>254</v>
      </c>
      <c r="N302" s="43" t="s">
        <v>254</v>
      </c>
      <c r="O302" s="43">
        <v>1</v>
      </c>
      <c r="P302" s="43" t="s">
        <v>254</v>
      </c>
      <c r="Q302" s="44"/>
    </row>
    <row r="303" spans="1:17" ht="12" customHeight="1">
      <c r="A303" s="24">
        <v>299</v>
      </c>
      <c r="B303" s="25" t="s">
        <v>94</v>
      </c>
      <c r="C303" s="25" t="s">
        <v>398</v>
      </c>
      <c r="D303" s="25" t="s">
        <v>399</v>
      </c>
      <c r="E303" s="25" t="s">
        <v>390</v>
      </c>
      <c r="F303" s="25" t="s">
        <v>388</v>
      </c>
      <c r="G303" s="26" t="s">
        <v>379</v>
      </c>
      <c r="H303" s="26" t="s">
        <v>231</v>
      </c>
      <c r="I303" s="26" t="s">
        <v>231</v>
      </c>
      <c r="J303" s="26" t="s">
        <v>0</v>
      </c>
      <c r="K303" s="30" t="s">
        <v>254</v>
      </c>
      <c r="L303" s="43" t="s">
        <v>254</v>
      </c>
      <c r="M303" s="43" t="s">
        <v>254</v>
      </c>
      <c r="N303" s="43" t="s">
        <v>254</v>
      </c>
      <c r="O303" s="43">
        <v>1</v>
      </c>
      <c r="P303" s="43" t="s">
        <v>254</v>
      </c>
      <c r="Q303" s="44"/>
    </row>
    <row r="304" spans="1:17" ht="12" customHeight="1">
      <c r="A304" s="97">
        <v>300</v>
      </c>
      <c r="B304" s="32" t="s">
        <v>94</v>
      </c>
      <c r="C304" s="32" t="s">
        <v>376</v>
      </c>
      <c r="D304" s="32" t="s">
        <v>399</v>
      </c>
      <c r="E304" s="32" t="s">
        <v>378</v>
      </c>
      <c r="F304" s="33" t="s">
        <v>231</v>
      </c>
      <c r="G304" s="33" t="s">
        <v>231</v>
      </c>
      <c r="H304" s="32" t="s">
        <v>385</v>
      </c>
      <c r="I304" s="32" t="s">
        <v>385</v>
      </c>
      <c r="J304" s="33" t="s">
        <v>74</v>
      </c>
      <c r="K304" s="45">
        <v>1</v>
      </c>
      <c r="L304" s="46" t="s">
        <v>254</v>
      </c>
      <c r="M304" s="46" t="s">
        <v>254</v>
      </c>
      <c r="N304" s="46" t="s">
        <v>254</v>
      </c>
      <c r="O304" s="46">
        <v>1</v>
      </c>
      <c r="P304" s="46" t="s">
        <v>254</v>
      </c>
      <c r="Q304" s="47"/>
    </row>
    <row r="305" spans="1:17" ht="12" customHeight="1">
      <c r="A305" s="24">
        <v>301</v>
      </c>
      <c r="B305" s="25" t="s">
        <v>95</v>
      </c>
      <c r="C305" s="25" t="s">
        <v>389</v>
      </c>
      <c r="D305" s="25" t="s">
        <v>382</v>
      </c>
      <c r="E305" s="25" t="s">
        <v>390</v>
      </c>
      <c r="F305" s="26"/>
      <c r="G305" s="26" t="s">
        <v>231</v>
      </c>
      <c r="H305" s="26" t="s">
        <v>231</v>
      </c>
      <c r="I305" s="26"/>
      <c r="J305" s="26" t="s">
        <v>74</v>
      </c>
      <c r="K305" s="30">
        <v>1</v>
      </c>
      <c r="L305" s="43"/>
      <c r="M305" s="43"/>
      <c r="N305" s="43">
        <v>1E-4</v>
      </c>
      <c r="O305" s="43"/>
      <c r="P305" s="43"/>
      <c r="Q305" s="44"/>
    </row>
    <row r="306" spans="1:17" ht="12" customHeight="1">
      <c r="A306" s="24">
        <v>302</v>
      </c>
      <c r="B306" s="25" t="s">
        <v>95</v>
      </c>
      <c r="C306" s="25" t="s">
        <v>397</v>
      </c>
      <c r="D306" s="25" t="s">
        <v>377</v>
      </c>
      <c r="E306" s="25"/>
      <c r="F306" s="26"/>
      <c r="G306" s="26" t="s">
        <v>231</v>
      </c>
      <c r="H306" s="26" t="s">
        <v>380</v>
      </c>
      <c r="I306" s="26"/>
      <c r="J306" s="26" t="s">
        <v>0</v>
      </c>
      <c r="K306" s="30">
        <v>1</v>
      </c>
      <c r="L306" s="43"/>
      <c r="M306" s="43"/>
      <c r="N306" s="43"/>
      <c r="O306" s="43"/>
      <c r="P306" s="43"/>
      <c r="Q306" s="44"/>
    </row>
    <row r="307" spans="1:17" ht="12" customHeight="1">
      <c r="A307" s="24">
        <v>303</v>
      </c>
      <c r="B307" s="25" t="s">
        <v>95</v>
      </c>
      <c r="C307" s="25" t="s">
        <v>63</v>
      </c>
      <c r="D307" s="25" t="s">
        <v>377</v>
      </c>
      <c r="E307" s="25" t="s">
        <v>390</v>
      </c>
      <c r="F307" s="26"/>
      <c r="G307" s="26" t="s">
        <v>231</v>
      </c>
      <c r="H307" s="26" t="s">
        <v>387</v>
      </c>
      <c r="I307" s="26"/>
      <c r="J307" s="26" t="s">
        <v>0</v>
      </c>
      <c r="K307" s="30">
        <v>1</v>
      </c>
      <c r="L307" s="43"/>
      <c r="M307" s="43"/>
      <c r="N307" s="43"/>
      <c r="O307" s="43"/>
      <c r="P307" s="43"/>
      <c r="Q307" s="44"/>
    </row>
    <row r="308" spans="1:17" ht="12" customHeight="1">
      <c r="A308" s="24">
        <v>304</v>
      </c>
      <c r="B308" s="25" t="s">
        <v>95</v>
      </c>
      <c r="C308" s="25" t="s">
        <v>400</v>
      </c>
      <c r="D308" s="25" t="s">
        <v>382</v>
      </c>
      <c r="E308" s="25" t="s">
        <v>390</v>
      </c>
      <c r="F308" s="26"/>
      <c r="G308" s="26" t="s">
        <v>231</v>
      </c>
      <c r="H308" s="26" t="s">
        <v>387</v>
      </c>
      <c r="I308" s="26"/>
      <c r="J308" s="26" t="s">
        <v>74</v>
      </c>
      <c r="K308" s="30">
        <v>1</v>
      </c>
      <c r="L308" s="43"/>
      <c r="M308" s="43"/>
      <c r="N308" s="43"/>
      <c r="O308" s="43"/>
      <c r="P308" s="43"/>
      <c r="Q308" s="44"/>
    </row>
    <row r="309" spans="1:17" ht="12" customHeight="1">
      <c r="A309" s="24">
        <v>305</v>
      </c>
      <c r="B309" s="25" t="s">
        <v>95</v>
      </c>
      <c r="C309" s="25" t="s">
        <v>400</v>
      </c>
      <c r="D309" s="25" t="s">
        <v>382</v>
      </c>
      <c r="E309" s="25" t="s">
        <v>390</v>
      </c>
      <c r="F309" s="26"/>
      <c r="G309" s="26" t="s">
        <v>231</v>
      </c>
      <c r="H309" s="26" t="s">
        <v>387</v>
      </c>
      <c r="I309" s="26"/>
      <c r="J309" s="26" t="s">
        <v>74</v>
      </c>
      <c r="K309" s="30">
        <v>1</v>
      </c>
      <c r="L309" s="43"/>
      <c r="M309" s="43"/>
      <c r="N309" s="43"/>
      <c r="O309" s="43"/>
      <c r="P309" s="43"/>
      <c r="Q309" s="44"/>
    </row>
    <row r="310" spans="1:17" ht="12" customHeight="1">
      <c r="A310" s="24">
        <v>306</v>
      </c>
      <c r="B310" s="25" t="s">
        <v>95</v>
      </c>
      <c r="C310" s="25" t="s">
        <v>400</v>
      </c>
      <c r="D310" s="25" t="s">
        <v>399</v>
      </c>
      <c r="E310" s="25" t="s">
        <v>390</v>
      </c>
      <c r="F310" s="26"/>
      <c r="G310" s="26" t="s">
        <v>231</v>
      </c>
      <c r="H310" s="26" t="s">
        <v>385</v>
      </c>
      <c r="I310" s="26"/>
      <c r="J310" s="26" t="s">
        <v>0</v>
      </c>
      <c r="K310" s="30">
        <v>1</v>
      </c>
      <c r="L310" s="43"/>
      <c r="M310" s="43"/>
      <c r="N310" s="43"/>
      <c r="O310" s="43"/>
      <c r="P310" s="43"/>
      <c r="Q310" s="44"/>
    </row>
    <row r="311" spans="1:17" ht="12" customHeight="1">
      <c r="A311" s="24">
        <v>307</v>
      </c>
      <c r="B311" s="25" t="s">
        <v>95</v>
      </c>
      <c r="C311" s="25" t="s">
        <v>400</v>
      </c>
      <c r="D311" s="25" t="s">
        <v>377</v>
      </c>
      <c r="E311" s="25" t="s">
        <v>390</v>
      </c>
      <c r="F311" s="26"/>
      <c r="G311" s="26" t="s">
        <v>231</v>
      </c>
      <c r="H311" s="26" t="s">
        <v>387</v>
      </c>
      <c r="I311" s="26"/>
      <c r="J311" s="26" t="s">
        <v>0</v>
      </c>
      <c r="K311" s="30"/>
      <c r="L311" s="43"/>
      <c r="M311" s="43"/>
      <c r="N311" s="43"/>
      <c r="O311" s="43"/>
      <c r="P311" s="43"/>
      <c r="Q311" s="44"/>
    </row>
    <row r="312" spans="1:17" ht="12" customHeight="1">
      <c r="A312" s="24">
        <v>308</v>
      </c>
      <c r="B312" s="25" t="s">
        <v>95</v>
      </c>
      <c r="C312" s="25" t="s">
        <v>63</v>
      </c>
      <c r="D312" s="25" t="s">
        <v>399</v>
      </c>
      <c r="E312" s="25" t="s">
        <v>390</v>
      </c>
      <c r="F312" s="25" t="s">
        <v>395</v>
      </c>
      <c r="G312" s="26" t="s">
        <v>231</v>
      </c>
      <c r="H312" s="26" t="s">
        <v>387</v>
      </c>
      <c r="I312" s="26" t="s">
        <v>385</v>
      </c>
      <c r="J312" s="26" t="s">
        <v>0</v>
      </c>
      <c r="K312" s="30">
        <v>1</v>
      </c>
      <c r="L312" s="43"/>
      <c r="M312" s="43"/>
      <c r="N312" s="43"/>
      <c r="O312" s="43"/>
      <c r="P312" s="43"/>
      <c r="Q312" s="44"/>
    </row>
    <row r="313" spans="1:17" ht="12" customHeight="1">
      <c r="A313" s="24">
        <v>309</v>
      </c>
      <c r="B313" s="25" t="s">
        <v>95</v>
      </c>
      <c r="C313" s="25" t="s">
        <v>400</v>
      </c>
      <c r="D313" s="25" t="s">
        <v>382</v>
      </c>
      <c r="E313" s="25" t="s">
        <v>378</v>
      </c>
      <c r="F313" s="26"/>
      <c r="G313" s="26" t="s">
        <v>231</v>
      </c>
      <c r="H313" s="26" t="s">
        <v>380</v>
      </c>
      <c r="I313" s="26"/>
      <c r="J313" s="26" t="s">
        <v>74</v>
      </c>
      <c r="K313" s="30">
        <v>1</v>
      </c>
      <c r="L313" s="43"/>
      <c r="M313" s="43"/>
      <c r="N313" s="43"/>
      <c r="O313" s="43"/>
      <c r="P313" s="43"/>
      <c r="Q313" s="44"/>
    </row>
    <row r="314" spans="1:17" ht="12" customHeight="1">
      <c r="A314" s="24">
        <v>310</v>
      </c>
      <c r="B314" s="25" t="s">
        <v>95</v>
      </c>
      <c r="C314" s="25" t="s">
        <v>63</v>
      </c>
      <c r="D314" s="25" t="s">
        <v>399</v>
      </c>
      <c r="E314" s="25" t="s">
        <v>390</v>
      </c>
      <c r="F314" s="26"/>
      <c r="G314" s="26" t="s">
        <v>231</v>
      </c>
      <c r="H314" s="26" t="s">
        <v>385</v>
      </c>
      <c r="I314" s="26"/>
      <c r="J314" s="26" t="s">
        <v>231</v>
      </c>
      <c r="K314" s="30">
        <v>1</v>
      </c>
      <c r="L314" s="43"/>
      <c r="M314" s="43"/>
      <c r="N314" s="43"/>
      <c r="O314" s="43"/>
      <c r="P314" s="43"/>
      <c r="Q314" s="44"/>
    </row>
    <row r="315" spans="1:17" ht="12" customHeight="1">
      <c r="A315" s="24">
        <v>311</v>
      </c>
      <c r="B315" s="25" t="s">
        <v>95</v>
      </c>
      <c r="C315" s="25" t="s">
        <v>389</v>
      </c>
      <c r="D315" s="25" t="s">
        <v>382</v>
      </c>
      <c r="E315" s="25" t="s">
        <v>390</v>
      </c>
      <c r="F315" s="26"/>
      <c r="G315" s="26" t="s">
        <v>231</v>
      </c>
      <c r="H315" s="26" t="s">
        <v>387</v>
      </c>
      <c r="I315" s="26"/>
      <c r="J315" s="26" t="s">
        <v>0</v>
      </c>
      <c r="K315" s="30"/>
      <c r="L315" s="43"/>
      <c r="M315" s="43">
        <v>1</v>
      </c>
      <c r="N315" s="43"/>
      <c r="O315" s="43"/>
      <c r="P315" s="43"/>
      <c r="Q315" s="44"/>
    </row>
    <row r="316" spans="1:17" ht="12" customHeight="1">
      <c r="A316" s="24">
        <v>312</v>
      </c>
      <c r="B316" s="25" t="s">
        <v>95</v>
      </c>
      <c r="C316" s="25" t="s">
        <v>381</v>
      </c>
      <c r="D316" s="25" t="s">
        <v>399</v>
      </c>
      <c r="E316" s="25" t="s">
        <v>390</v>
      </c>
      <c r="F316" s="25" t="s">
        <v>395</v>
      </c>
      <c r="G316" s="26" t="s">
        <v>231</v>
      </c>
      <c r="H316" s="26" t="s">
        <v>387</v>
      </c>
      <c r="I316" s="26" t="s">
        <v>385</v>
      </c>
      <c r="J316" s="26" t="s">
        <v>74</v>
      </c>
      <c r="K316" s="30">
        <v>1</v>
      </c>
      <c r="L316" s="43"/>
      <c r="M316" s="43"/>
      <c r="N316" s="43"/>
      <c r="O316" s="43"/>
      <c r="P316" s="43"/>
      <c r="Q316" s="44"/>
    </row>
    <row r="317" spans="1:17" ht="12" customHeight="1">
      <c r="A317" s="24">
        <v>313</v>
      </c>
      <c r="B317" s="25" t="s">
        <v>95</v>
      </c>
      <c r="C317" s="25" t="s">
        <v>381</v>
      </c>
      <c r="D317" s="25" t="s">
        <v>399</v>
      </c>
      <c r="E317" s="25" t="s">
        <v>390</v>
      </c>
      <c r="F317" s="26"/>
      <c r="G317" s="26" t="s">
        <v>231</v>
      </c>
      <c r="H317" s="26" t="s">
        <v>385</v>
      </c>
      <c r="I317" s="26"/>
      <c r="J317" s="26" t="s">
        <v>231</v>
      </c>
      <c r="K317" s="30">
        <v>1</v>
      </c>
      <c r="L317" s="43"/>
      <c r="M317" s="43"/>
      <c r="N317" s="43"/>
      <c r="O317" s="43"/>
      <c r="P317" s="43"/>
      <c r="Q317" s="44"/>
    </row>
    <row r="318" spans="1:17" ht="12" customHeight="1">
      <c r="A318" s="24">
        <v>314</v>
      </c>
      <c r="B318" s="25" t="s">
        <v>95</v>
      </c>
      <c r="C318" s="25" t="s">
        <v>401</v>
      </c>
      <c r="D318" s="25" t="s">
        <v>382</v>
      </c>
      <c r="E318" s="25" t="s">
        <v>390</v>
      </c>
      <c r="F318" s="25" t="s">
        <v>388</v>
      </c>
      <c r="G318" s="26" t="s">
        <v>231</v>
      </c>
      <c r="H318" s="26" t="s">
        <v>380</v>
      </c>
      <c r="I318" s="26" t="s">
        <v>385</v>
      </c>
      <c r="J318" s="26" t="s">
        <v>0</v>
      </c>
      <c r="K318" s="30">
        <v>1</v>
      </c>
      <c r="L318" s="43"/>
      <c r="M318" s="43">
        <v>1</v>
      </c>
      <c r="N318" s="43"/>
      <c r="O318" s="43"/>
      <c r="P318" s="43"/>
      <c r="Q318" s="44"/>
    </row>
    <row r="319" spans="1:17" ht="12" customHeight="1">
      <c r="A319" s="24">
        <v>315</v>
      </c>
      <c r="B319" s="25" t="s">
        <v>95</v>
      </c>
      <c r="C319" s="25" t="s">
        <v>376</v>
      </c>
      <c r="D319" s="25" t="s">
        <v>382</v>
      </c>
      <c r="E319" s="25"/>
      <c r="F319" s="25" t="s">
        <v>388</v>
      </c>
      <c r="G319" s="26" t="s">
        <v>231</v>
      </c>
      <c r="H319" s="26"/>
      <c r="I319" s="26" t="s">
        <v>385</v>
      </c>
      <c r="J319" s="26" t="s">
        <v>74</v>
      </c>
      <c r="K319" s="30">
        <v>1</v>
      </c>
      <c r="L319" s="43"/>
      <c r="M319" s="43"/>
      <c r="N319" s="43"/>
      <c r="O319" s="43"/>
      <c r="P319" s="43"/>
      <c r="Q319" s="44"/>
    </row>
    <row r="320" spans="1:17" ht="12" customHeight="1">
      <c r="A320" s="24">
        <v>316</v>
      </c>
      <c r="B320" s="25" t="s">
        <v>95</v>
      </c>
      <c r="C320" s="25" t="s">
        <v>376</v>
      </c>
      <c r="D320" s="25" t="s">
        <v>399</v>
      </c>
      <c r="E320" s="25"/>
      <c r="F320" s="26"/>
      <c r="G320" s="26" t="s">
        <v>231</v>
      </c>
      <c r="H320" s="26" t="s">
        <v>380</v>
      </c>
      <c r="I320" s="26"/>
      <c r="J320" s="26" t="s">
        <v>74</v>
      </c>
      <c r="K320" s="30">
        <v>1</v>
      </c>
      <c r="L320" s="43"/>
      <c r="M320" s="43"/>
      <c r="N320" s="43"/>
      <c r="O320" s="43"/>
      <c r="P320" s="43"/>
      <c r="Q320" s="44"/>
    </row>
    <row r="321" spans="1:17" ht="12" customHeight="1">
      <c r="A321" s="24">
        <v>317</v>
      </c>
      <c r="B321" s="25" t="s">
        <v>95</v>
      </c>
      <c r="C321" s="25" t="s">
        <v>376</v>
      </c>
      <c r="D321" s="25" t="s">
        <v>231</v>
      </c>
      <c r="E321" s="25" t="s">
        <v>390</v>
      </c>
      <c r="F321" s="26"/>
      <c r="G321" s="26" t="s">
        <v>231</v>
      </c>
      <c r="H321" s="26" t="s">
        <v>387</v>
      </c>
      <c r="I321" s="26"/>
      <c r="J321" s="26" t="s">
        <v>0</v>
      </c>
      <c r="K321" s="30">
        <v>1</v>
      </c>
      <c r="L321" s="43"/>
      <c r="M321" s="43"/>
      <c r="N321" s="43"/>
      <c r="O321" s="43"/>
      <c r="P321" s="43"/>
      <c r="Q321" s="44"/>
    </row>
    <row r="322" spans="1:17" ht="12" customHeight="1">
      <c r="A322" s="24">
        <v>318</v>
      </c>
      <c r="B322" s="25" t="s">
        <v>95</v>
      </c>
      <c r="C322" s="25" t="s">
        <v>376</v>
      </c>
      <c r="D322" s="25" t="s">
        <v>231</v>
      </c>
      <c r="E322" s="25" t="s">
        <v>390</v>
      </c>
      <c r="F322" s="26"/>
      <c r="G322" s="26" t="s">
        <v>231</v>
      </c>
      <c r="H322" s="26" t="s">
        <v>387</v>
      </c>
      <c r="I322" s="26"/>
      <c r="J322" s="26" t="s">
        <v>0</v>
      </c>
      <c r="K322" s="30">
        <v>1</v>
      </c>
      <c r="L322" s="43"/>
      <c r="M322" s="43"/>
      <c r="N322" s="43"/>
      <c r="O322" s="43"/>
      <c r="P322" s="43"/>
      <c r="Q322" s="44"/>
    </row>
    <row r="323" spans="1:17" ht="12" customHeight="1">
      <c r="A323" s="24">
        <v>319</v>
      </c>
      <c r="B323" s="25" t="s">
        <v>95</v>
      </c>
      <c r="C323" s="25" t="s">
        <v>376</v>
      </c>
      <c r="D323" s="25" t="s">
        <v>399</v>
      </c>
      <c r="E323" s="25" t="s">
        <v>390</v>
      </c>
      <c r="F323" s="26"/>
      <c r="G323" s="26" t="s">
        <v>231</v>
      </c>
      <c r="H323" s="26" t="s">
        <v>380</v>
      </c>
      <c r="I323" s="26"/>
      <c r="J323" s="26" t="s">
        <v>0</v>
      </c>
      <c r="K323" s="30">
        <v>1</v>
      </c>
      <c r="L323" s="43"/>
      <c r="M323" s="43"/>
      <c r="N323" s="43"/>
      <c r="O323" s="43"/>
      <c r="P323" s="43"/>
      <c r="Q323" s="44"/>
    </row>
    <row r="324" spans="1:17" ht="12" customHeight="1">
      <c r="A324" s="24">
        <v>320</v>
      </c>
      <c r="B324" s="25" t="s">
        <v>95</v>
      </c>
      <c r="C324" s="25" t="s">
        <v>389</v>
      </c>
      <c r="D324" s="25" t="s">
        <v>377</v>
      </c>
      <c r="E324" s="25" t="s">
        <v>390</v>
      </c>
      <c r="F324" s="26"/>
      <c r="G324" s="26" t="s">
        <v>231</v>
      </c>
      <c r="H324" s="26" t="s">
        <v>387</v>
      </c>
      <c r="I324" s="26"/>
      <c r="J324" s="26" t="s">
        <v>0</v>
      </c>
      <c r="K324" s="30">
        <v>1</v>
      </c>
      <c r="L324" s="43"/>
      <c r="M324" s="43"/>
      <c r="N324" s="43"/>
      <c r="O324" s="43"/>
      <c r="P324" s="43"/>
      <c r="Q324" s="44"/>
    </row>
    <row r="325" spans="1:17" ht="12" customHeight="1">
      <c r="A325" s="24">
        <v>321</v>
      </c>
      <c r="B325" s="25" t="s">
        <v>95</v>
      </c>
      <c r="C325" s="25" t="s">
        <v>389</v>
      </c>
      <c r="D325" s="25" t="s">
        <v>399</v>
      </c>
      <c r="E325" s="25" t="s">
        <v>390</v>
      </c>
      <c r="F325" s="25" t="s">
        <v>395</v>
      </c>
      <c r="G325" s="26" t="s">
        <v>231</v>
      </c>
      <c r="H325" s="26" t="s">
        <v>387</v>
      </c>
      <c r="I325" s="26" t="s">
        <v>387</v>
      </c>
      <c r="J325" s="26" t="s">
        <v>74</v>
      </c>
      <c r="K325" s="30">
        <v>1</v>
      </c>
      <c r="L325" s="43"/>
      <c r="M325" s="43"/>
      <c r="N325" s="43"/>
      <c r="O325" s="43"/>
      <c r="P325" s="43"/>
      <c r="Q325" s="44"/>
    </row>
    <row r="326" spans="1:17" ht="12" customHeight="1">
      <c r="A326" s="24">
        <v>322</v>
      </c>
      <c r="B326" s="25" t="s">
        <v>95</v>
      </c>
      <c r="C326" s="25" t="s">
        <v>376</v>
      </c>
      <c r="D326" s="25" t="s">
        <v>377</v>
      </c>
      <c r="E326" s="25" t="s">
        <v>390</v>
      </c>
      <c r="F326" s="26"/>
      <c r="G326" s="26" t="s">
        <v>231</v>
      </c>
      <c r="H326" s="26" t="s">
        <v>387</v>
      </c>
      <c r="I326" s="26"/>
      <c r="J326" s="26" t="s">
        <v>0</v>
      </c>
      <c r="K326" s="30">
        <v>1</v>
      </c>
      <c r="L326" s="43"/>
      <c r="M326" s="43"/>
      <c r="N326" s="43"/>
      <c r="O326" s="43"/>
      <c r="P326" s="43">
        <v>1</v>
      </c>
      <c r="Q326" s="44"/>
    </row>
    <row r="327" spans="1:17" ht="12" customHeight="1">
      <c r="A327" s="24">
        <v>323</v>
      </c>
      <c r="B327" s="25" t="s">
        <v>95</v>
      </c>
      <c r="C327" s="25" t="s">
        <v>376</v>
      </c>
      <c r="D327" s="25" t="s">
        <v>231</v>
      </c>
      <c r="E327" s="25" t="s">
        <v>390</v>
      </c>
      <c r="F327" s="26"/>
      <c r="G327" s="26" t="s">
        <v>231</v>
      </c>
      <c r="H327" s="26" t="s">
        <v>385</v>
      </c>
      <c r="I327" s="26"/>
      <c r="J327" s="26" t="s">
        <v>0</v>
      </c>
      <c r="K327" s="30">
        <v>1</v>
      </c>
      <c r="L327" s="43"/>
      <c r="M327" s="43"/>
      <c r="N327" s="43"/>
      <c r="O327" s="43"/>
      <c r="P327" s="43"/>
      <c r="Q327" s="44"/>
    </row>
    <row r="328" spans="1:17" ht="12" customHeight="1">
      <c r="A328" s="24">
        <v>324</v>
      </c>
      <c r="B328" s="25" t="s">
        <v>95</v>
      </c>
      <c r="C328" s="25" t="s">
        <v>376</v>
      </c>
      <c r="D328" s="25" t="s">
        <v>377</v>
      </c>
      <c r="E328" s="25" t="s">
        <v>390</v>
      </c>
      <c r="F328" s="26"/>
      <c r="G328" s="26" t="s">
        <v>231</v>
      </c>
      <c r="H328" s="26" t="s">
        <v>387</v>
      </c>
      <c r="I328" s="26"/>
      <c r="J328" s="26" t="s">
        <v>0</v>
      </c>
      <c r="K328" s="30">
        <v>1</v>
      </c>
      <c r="L328" s="43"/>
      <c r="M328" s="43"/>
      <c r="N328" s="43"/>
      <c r="O328" s="43"/>
      <c r="P328" s="43"/>
      <c r="Q328" s="44"/>
    </row>
    <row r="329" spans="1:17" ht="12" customHeight="1">
      <c r="A329" s="24">
        <v>325</v>
      </c>
      <c r="B329" s="25" t="s">
        <v>95</v>
      </c>
      <c r="C329" s="25" t="s">
        <v>376</v>
      </c>
      <c r="D329" s="25" t="s">
        <v>377</v>
      </c>
      <c r="E329" s="25" t="s">
        <v>390</v>
      </c>
      <c r="F329" s="26"/>
      <c r="G329" s="26" t="s">
        <v>231</v>
      </c>
      <c r="H329" s="26" t="s">
        <v>387</v>
      </c>
      <c r="I329" s="26"/>
      <c r="J329" s="26" t="s">
        <v>0</v>
      </c>
      <c r="K329" s="30">
        <v>1</v>
      </c>
      <c r="L329" s="43"/>
      <c r="M329" s="43"/>
      <c r="N329" s="43"/>
      <c r="O329" s="43"/>
      <c r="P329" s="43"/>
      <c r="Q329" s="44"/>
    </row>
    <row r="330" spans="1:17" ht="12" customHeight="1">
      <c r="A330" s="24">
        <v>326</v>
      </c>
      <c r="B330" s="25" t="s">
        <v>95</v>
      </c>
      <c r="C330" s="25" t="s">
        <v>386</v>
      </c>
      <c r="D330" s="25" t="s">
        <v>377</v>
      </c>
      <c r="E330" s="25"/>
      <c r="F330" s="25" t="s">
        <v>395</v>
      </c>
      <c r="G330" s="26" t="s">
        <v>231</v>
      </c>
      <c r="H330" s="26"/>
      <c r="I330" s="26" t="s">
        <v>387</v>
      </c>
      <c r="J330" s="26" t="s">
        <v>0</v>
      </c>
      <c r="K330" s="30">
        <v>1</v>
      </c>
      <c r="L330" s="43"/>
      <c r="M330" s="43"/>
      <c r="N330" s="43"/>
      <c r="O330" s="43"/>
      <c r="P330" s="43"/>
      <c r="Q330" s="44"/>
    </row>
    <row r="331" spans="1:17" ht="12" customHeight="1">
      <c r="A331" s="24">
        <v>327</v>
      </c>
      <c r="B331" s="25" t="s">
        <v>95</v>
      </c>
      <c r="C331" s="25" t="s">
        <v>376</v>
      </c>
      <c r="D331" s="25" t="s">
        <v>377</v>
      </c>
      <c r="E331" s="25" t="s">
        <v>390</v>
      </c>
      <c r="F331" s="26"/>
      <c r="G331" s="26" t="s">
        <v>231</v>
      </c>
      <c r="H331" s="26" t="s">
        <v>387</v>
      </c>
      <c r="I331" s="26"/>
      <c r="J331" s="26" t="s">
        <v>74</v>
      </c>
      <c r="K331" s="30">
        <v>1</v>
      </c>
      <c r="L331" s="43"/>
      <c r="M331" s="43"/>
      <c r="N331" s="43"/>
      <c r="O331" s="43"/>
      <c r="P331" s="43"/>
      <c r="Q331" s="44"/>
    </row>
    <row r="332" spans="1:17" ht="12" customHeight="1">
      <c r="A332" s="24">
        <v>328</v>
      </c>
      <c r="B332" s="25" t="s">
        <v>95</v>
      </c>
      <c r="C332" s="25" t="s">
        <v>386</v>
      </c>
      <c r="D332" s="25" t="s">
        <v>377</v>
      </c>
      <c r="E332" s="25" t="s">
        <v>378</v>
      </c>
      <c r="F332" s="25" t="s">
        <v>388</v>
      </c>
      <c r="G332" s="26" t="s">
        <v>231</v>
      </c>
      <c r="H332" s="26" t="s">
        <v>387</v>
      </c>
      <c r="I332" s="26" t="s">
        <v>385</v>
      </c>
      <c r="J332" s="26" t="s">
        <v>0</v>
      </c>
      <c r="K332" s="30">
        <v>1</v>
      </c>
      <c r="L332" s="43"/>
      <c r="M332" s="43"/>
      <c r="N332" s="43"/>
      <c r="O332" s="43"/>
      <c r="P332" s="43"/>
      <c r="Q332" s="44"/>
    </row>
    <row r="333" spans="1:17" ht="12" customHeight="1">
      <c r="A333" s="24">
        <v>329</v>
      </c>
      <c r="B333" s="25" t="s">
        <v>95</v>
      </c>
      <c r="C333" s="25" t="s">
        <v>386</v>
      </c>
      <c r="D333" s="25" t="s">
        <v>377</v>
      </c>
      <c r="E333" s="25"/>
      <c r="F333" s="25" t="s">
        <v>395</v>
      </c>
      <c r="G333" s="26" t="s">
        <v>231</v>
      </c>
      <c r="H333" s="26"/>
      <c r="I333" s="26" t="s">
        <v>385</v>
      </c>
      <c r="J333" s="26" t="s">
        <v>0</v>
      </c>
      <c r="K333" s="30">
        <v>1</v>
      </c>
      <c r="L333" s="43"/>
      <c r="M333" s="43"/>
      <c r="N333" s="43"/>
      <c r="O333" s="43"/>
      <c r="P333" s="43"/>
      <c r="Q333" s="44"/>
    </row>
    <row r="334" spans="1:17" ht="12" customHeight="1">
      <c r="A334" s="24">
        <v>330</v>
      </c>
      <c r="B334" s="25" t="s">
        <v>95</v>
      </c>
      <c r="C334" s="25" t="s">
        <v>389</v>
      </c>
      <c r="D334" s="25" t="s">
        <v>382</v>
      </c>
      <c r="E334" s="25" t="s">
        <v>390</v>
      </c>
      <c r="F334" s="26"/>
      <c r="G334" s="26" t="s">
        <v>231</v>
      </c>
      <c r="H334" s="26" t="s">
        <v>387</v>
      </c>
      <c r="I334" s="26"/>
      <c r="J334" s="26" t="s">
        <v>74</v>
      </c>
      <c r="K334" s="30">
        <v>1</v>
      </c>
      <c r="L334" s="43"/>
      <c r="M334" s="43"/>
      <c r="N334" s="43"/>
      <c r="O334" s="43"/>
      <c r="P334" s="43"/>
      <c r="Q334" s="44"/>
    </row>
    <row r="335" spans="1:17" ht="12" customHeight="1">
      <c r="A335" s="24">
        <v>331</v>
      </c>
      <c r="B335" s="25" t="s">
        <v>95</v>
      </c>
      <c r="C335" s="25" t="s">
        <v>386</v>
      </c>
      <c r="D335" s="25" t="s">
        <v>377</v>
      </c>
      <c r="E335" s="25"/>
      <c r="F335" s="25" t="s">
        <v>395</v>
      </c>
      <c r="G335" s="26" t="s">
        <v>231</v>
      </c>
      <c r="H335" s="26"/>
      <c r="I335" s="26" t="s">
        <v>385</v>
      </c>
      <c r="J335" s="26" t="s">
        <v>74</v>
      </c>
      <c r="K335" s="30">
        <v>1</v>
      </c>
      <c r="L335" s="43"/>
      <c r="M335" s="43"/>
      <c r="N335" s="43"/>
      <c r="O335" s="43"/>
      <c r="P335" s="43"/>
      <c r="Q335" s="44"/>
    </row>
    <row r="336" spans="1:17" ht="12" customHeight="1">
      <c r="A336" s="24">
        <v>332</v>
      </c>
      <c r="B336" s="25" t="s">
        <v>95</v>
      </c>
      <c r="C336" s="25" t="s">
        <v>376</v>
      </c>
      <c r="D336" s="25" t="s">
        <v>377</v>
      </c>
      <c r="E336" s="25" t="s">
        <v>390</v>
      </c>
      <c r="F336" s="26"/>
      <c r="G336" s="26" t="s">
        <v>231</v>
      </c>
      <c r="H336" s="26" t="s">
        <v>387</v>
      </c>
      <c r="I336" s="26"/>
      <c r="J336" s="26" t="s">
        <v>74</v>
      </c>
      <c r="K336" s="30">
        <v>1</v>
      </c>
      <c r="L336" s="43"/>
      <c r="M336" s="43"/>
      <c r="N336" s="43"/>
      <c r="O336" s="43"/>
      <c r="P336" s="43"/>
      <c r="Q336" s="44"/>
    </row>
    <row r="337" spans="1:17" ht="12" customHeight="1">
      <c r="A337" s="24">
        <v>333</v>
      </c>
      <c r="B337" s="25" t="s">
        <v>95</v>
      </c>
      <c r="C337" s="25" t="s">
        <v>376</v>
      </c>
      <c r="D337" s="25" t="s">
        <v>377</v>
      </c>
      <c r="E337" s="25" t="s">
        <v>390</v>
      </c>
      <c r="F337" s="26"/>
      <c r="G337" s="26" t="s">
        <v>231</v>
      </c>
      <c r="H337" s="26" t="s">
        <v>387</v>
      </c>
      <c r="I337" s="26"/>
      <c r="J337" s="26" t="s">
        <v>231</v>
      </c>
      <c r="K337" s="30">
        <v>1</v>
      </c>
      <c r="L337" s="43"/>
      <c r="M337" s="43"/>
      <c r="N337" s="43"/>
      <c r="O337" s="43"/>
      <c r="P337" s="43"/>
      <c r="Q337" s="44"/>
    </row>
    <row r="338" spans="1:17" ht="12" customHeight="1">
      <c r="A338" s="24">
        <v>334</v>
      </c>
      <c r="B338" s="25" t="s">
        <v>95</v>
      </c>
      <c r="C338" s="25" t="s">
        <v>376</v>
      </c>
      <c r="D338" s="25" t="s">
        <v>377</v>
      </c>
      <c r="E338" s="25" t="s">
        <v>390</v>
      </c>
      <c r="F338" s="26"/>
      <c r="G338" s="26" t="s">
        <v>231</v>
      </c>
      <c r="H338" s="26" t="s">
        <v>387</v>
      </c>
      <c r="I338" s="26"/>
      <c r="J338" s="26" t="s">
        <v>0</v>
      </c>
      <c r="K338" s="30"/>
      <c r="L338" s="43"/>
      <c r="M338" s="43">
        <v>1</v>
      </c>
      <c r="N338" s="43"/>
      <c r="O338" s="43"/>
      <c r="P338" s="43"/>
      <c r="Q338" s="44"/>
    </row>
    <row r="339" spans="1:17" ht="12" customHeight="1">
      <c r="A339" s="24">
        <v>335</v>
      </c>
      <c r="B339" s="25" t="s">
        <v>95</v>
      </c>
      <c r="C339" s="25" t="s">
        <v>386</v>
      </c>
      <c r="D339" s="25" t="s">
        <v>377</v>
      </c>
      <c r="E339" s="25"/>
      <c r="F339" s="25" t="s">
        <v>388</v>
      </c>
      <c r="G339" s="26" t="s">
        <v>231</v>
      </c>
      <c r="H339" s="26"/>
      <c r="I339" s="26" t="s">
        <v>385</v>
      </c>
      <c r="J339" s="26" t="s">
        <v>0</v>
      </c>
      <c r="K339" s="30">
        <v>1</v>
      </c>
      <c r="L339" s="43"/>
      <c r="M339" s="43"/>
      <c r="N339" s="43"/>
      <c r="O339" s="43"/>
      <c r="P339" s="43"/>
      <c r="Q339" s="44"/>
    </row>
    <row r="340" spans="1:17" ht="12" customHeight="1">
      <c r="A340" s="24">
        <v>336</v>
      </c>
      <c r="B340" s="25" t="s">
        <v>95</v>
      </c>
      <c r="C340" s="25" t="s">
        <v>398</v>
      </c>
      <c r="D340" s="25" t="s">
        <v>377</v>
      </c>
      <c r="E340" s="25" t="s">
        <v>390</v>
      </c>
      <c r="F340" s="26"/>
      <c r="G340" s="26" t="s">
        <v>231</v>
      </c>
      <c r="H340" s="26" t="s">
        <v>380</v>
      </c>
      <c r="I340" s="26"/>
      <c r="J340" s="26" t="s">
        <v>0</v>
      </c>
      <c r="K340" s="30">
        <v>1</v>
      </c>
      <c r="L340" s="43"/>
      <c r="M340" s="43"/>
      <c r="N340" s="43"/>
      <c r="O340" s="43"/>
      <c r="P340" s="43"/>
      <c r="Q340" s="44"/>
    </row>
    <row r="341" spans="1:17" ht="12" customHeight="1">
      <c r="A341" s="24">
        <v>337</v>
      </c>
      <c r="B341" s="25" t="s">
        <v>95</v>
      </c>
      <c r="C341" s="25" t="s">
        <v>398</v>
      </c>
      <c r="D341" s="25" t="s">
        <v>377</v>
      </c>
      <c r="E341" s="25" t="s">
        <v>390</v>
      </c>
      <c r="F341" s="26"/>
      <c r="G341" s="26" t="s">
        <v>231</v>
      </c>
      <c r="H341" s="26" t="s">
        <v>380</v>
      </c>
      <c r="I341" s="26"/>
      <c r="J341" s="26" t="s">
        <v>0</v>
      </c>
      <c r="K341" s="30">
        <v>1</v>
      </c>
      <c r="L341" s="43"/>
      <c r="M341" s="43"/>
      <c r="N341" s="43"/>
      <c r="O341" s="43"/>
      <c r="P341" s="43"/>
      <c r="Q341" s="44"/>
    </row>
    <row r="342" spans="1:17" ht="12" customHeight="1">
      <c r="A342" s="24">
        <v>338</v>
      </c>
      <c r="B342" s="25" t="s">
        <v>95</v>
      </c>
      <c r="C342" s="25" t="s">
        <v>398</v>
      </c>
      <c r="D342" s="25" t="s">
        <v>377</v>
      </c>
      <c r="E342" s="25" t="s">
        <v>390</v>
      </c>
      <c r="F342" s="26"/>
      <c r="G342" s="26" t="s">
        <v>231</v>
      </c>
      <c r="H342" s="26" t="s">
        <v>387</v>
      </c>
      <c r="I342" s="26"/>
      <c r="J342" s="26" t="s">
        <v>0</v>
      </c>
      <c r="K342" s="30">
        <v>1</v>
      </c>
      <c r="L342" s="43"/>
      <c r="M342" s="43"/>
      <c r="N342" s="43"/>
      <c r="O342" s="43"/>
      <c r="P342" s="43"/>
      <c r="Q342" s="44"/>
    </row>
    <row r="343" spans="1:17" ht="12" customHeight="1">
      <c r="A343" s="24">
        <v>339</v>
      </c>
      <c r="B343" s="25" t="s">
        <v>95</v>
      </c>
      <c r="C343" s="25" t="s">
        <v>386</v>
      </c>
      <c r="D343" s="25" t="s">
        <v>377</v>
      </c>
      <c r="E343" s="25"/>
      <c r="F343" s="25" t="s">
        <v>395</v>
      </c>
      <c r="G343" s="26" t="s">
        <v>231</v>
      </c>
      <c r="H343" s="26"/>
      <c r="I343" s="26" t="s">
        <v>387</v>
      </c>
      <c r="J343" s="26" t="s">
        <v>0</v>
      </c>
      <c r="K343" s="30">
        <v>1</v>
      </c>
      <c r="L343" s="43"/>
      <c r="M343" s="43"/>
      <c r="N343" s="43"/>
      <c r="O343" s="43"/>
      <c r="P343" s="43"/>
      <c r="Q343" s="44"/>
    </row>
    <row r="344" spans="1:17" ht="12" customHeight="1">
      <c r="A344" s="24">
        <v>340</v>
      </c>
      <c r="B344" s="25" t="s">
        <v>95</v>
      </c>
      <c r="C344" s="25" t="s">
        <v>386</v>
      </c>
      <c r="D344" s="25" t="s">
        <v>399</v>
      </c>
      <c r="E344" s="25"/>
      <c r="F344" s="25" t="s">
        <v>388</v>
      </c>
      <c r="G344" s="26" t="s">
        <v>231</v>
      </c>
      <c r="H344" s="26"/>
      <c r="I344" s="26" t="s">
        <v>387</v>
      </c>
      <c r="J344" s="26" t="s">
        <v>74</v>
      </c>
      <c r="K344" s="30">
        <v>1</v>
      </c>
      <c r="L344" s="43"/>
      <c r="M344" s="43">
        <v>1</v>
      </c>
      <c r="N344" s="43"/>
      <c r="O344" s="43">
        <v>1</v>
      </c>
      <c r="P344" s="43"/>
      <c r="Q344" s="44"/>
    </row>
    <row r="345" spans="1:17" ht="12" customHeight="1">
      <c r="A345" s="24">
        <v>341</v>
      </c>
      <c r="B345" s="25" t="s">
        <v>95</v>
      </c>
      <c r="C345" s="25" t="s">
        <v>376</v>
      </c>
      <c r="D345" s="25" t="s">
        <v>377</v>
      </c>
      <c r="E345" s="25" t="s">
        <v>390</v>
      </c>
      <c r="F345" s="26"/>
      <c r="G345" s="26" t="s">
        <v>231</v>
      </c>
      <c r="H345" s="26" t="s">
        <v>380</v>
      </c>
      <c r="I345" s="26"/>
      <c r="J345" s="26" t="s">
        <v>74</v>
      </c>
      <c r="K345" s="30">
        <v>1</v>
      </c>
      <c r="L345" s="43"/>
      <c r="M345" s="43"/>
      <c r="N345" s="43"/>
      <c r="O345" s="43"/>
      <c r="P345" s="43"/>
      <c r="Q345" s="44"/>
    </row>
    <row r="346" spans="1:17" ht="12" customHeight="1">
      <c r="A346" s="24">
        <v>342</v>
      </c>
      <c r="B346" s="25" t="s">
        <v>95</v>
      </c>
      <c r="C346" s="25" t="s">
        <v>386</v>
      </c>
      <c r="D346" s="25" t="s">
        <v>399</v>
      </c>
      <c r="E346" s="25"/>
      <c r="F346" s="25" t="s">
        <v>388</v>
      </c>
      <c r="G346" s="26" t="s">
        <v>231</v>
      </c>
      <c r="H346" s="26" t="s">
        <v>387</v>
      </c>
      <c r="I346" s="26" t="s">
        <v>387</v>
      </c>
      <c r="J346" s="26" t="s">
        <v>0</v>
      </c>
      <c r="K346" s="30">
        <v>1</v>
      </c>
      <c r="L346" s="43"/>
      <c r="M346" s="43"/>
      <c r="N346" s="43"/>
      <c r="O346" s="43"/>
      <c r="P346" s="43"/>
      <c r="Q346" s="44"/>
    </row>
    <row r="347" spans="1:17" ht="12" customHeight="1">
      <c r="A347" s="24">
        <v>343</v>
      </c>
      <c r="B347" s="25" t="s">
        <v>95</v>
      </c>
      <c r="C347" s="25" t="s">
        <v>386</v>
      </c>
      <c r="D347" s="25" t="s">
        <v>399</v>
      </c>
      <c r="E347" s="25" t="s">
        <v>390</v>
      </c>
      <c r="F347" s="25" t="s">
        <v>395</v>
      </c>
      <c r="G347" s="26" t="s">
        <v>231</v>
      </c>
      <c r="H347" s="26" t="s">
        <v>380</v>
      </c>
      <c r="I347" s="26" t="s">
        <v>387</v>
      </c>
      <c r="J347" s="26" t="s">
        <v>0</v>
      </c>
      <c r="K347" s="30"/>
      <c r="L347" s="43"/>
      <c r="M347" s="43"/>
      <c r="N347" s="43"/>
      <c r="O347" s="43"/>
      <c r="P347" s="43"/>
      <c r="Q347" s="44"/>
    </row>
    <row r="348" spans="1:17" ht="12" customHeight="1">
      <c r="A348" s="24">
        <v>344</v>
      </c>
      <c r="B348" s="25" t="s">
        <v>95</v>
      </c>
      <c r="C348" s="25" t="s">
        <v>389</v>
      </c>
      <c r="D348" s="25" t="s">
        <v>382</v>
      </c>
      <c r="E348" s="25" t="s">
        <v>378</v>
      </c>
      <c r="F348" s="26"/>
      <c r="G348" s="26" t="s">
        <v>231</v>
      </c>
      <c r="H348" s="26"/>
      <c r="I348" s="26"/>
      <c r="J348" s="26" t="s">
        <v>74</v>
      </c>
      <c r="K348" s="30">
        <v>1</v>
      </c>
      <c r="L348" s="43"/>
      <c r="M348" s="43"/>
      <c r="N348" s="43"/>
      <c r="O348" s="43"/>
      <c r="P348" s="43"/>
      <c r="Q348" s="44"/>
    </row>
    <row r="349" spans="1:17" ht="12" customHeight="1">
      <c r="A349" s="24">
        <v>345</v>
      </c>
      <c r="B349" s="25" t="s">
        <v>95</v>
      </c>
      <c r="C349" s="25" t="s">
        <v>386</v>
      </c>
      <c r="D349" s="25" t="s">
        <v>399</v>
      </c>
      <c r="E349" s="25" t="s">
        <v>378</v>
      </c>
      <c r="F349" s="26"/>
      <c r="G349" s="26" t="s">
        <v>231</v>
      </c>
      <c r="H349" s="26" t="s">
        <v>387</v>
      </c>
      <c r="I349" s="26"/>
      <c r="J349" s="26" t="s">
        <v>74</v>
      </c>
      <c r="K349" s="30">
        <v>1</v>
      </c>
      <c r="L349" s="43"/>
      <c r="M349" s="43"/>
      <c r="N349" s="43"/>
      <c r="O349" s="43"/>
      <c r="P349" s="43"/>
      <c r="Q349" s="44"/>
    </row>
    <row r="350" spans="1:17" ht="12" customHeight="1">
      <c r="A350" s="24">
        <v>346</v>
      </c>
      <c r="B350" s="25" t="s">
        <v>95</v>
      </c>
      <c r="C350" s="25" t="s">
        <v>386</v>
      </c>
      <c r="D350" s="25" t="s">
        <v>399</v>
      </c>
      <c r="E350" s="25"/>
      <c r="F350" s="25" t="s">
        <v>395</v>
      </c>
      <c r="G350" s="26" t="s">
        <v>231</v>
      </c>
      <c r="H350" s="26"/>
      <c r="I350" s="26" t="s">
        <v>385</v>
      </c>
      <c r="J350" s="26" t="s">
        <v>74</v>
      </c>
      <c r="K350" s="30">
        <v>1</v>
      </c>
      <c r="L350" s="43"/>
      <c r="M350" s="43"/>
      <c r="N350" s="43"/>
      <c r="O350" s="43"/>
      <c r="P350" s="43"/>
      <c r="Q350" s="44"/>
    </row>
    <row r="351" spans="1:17" ht="12" customHeight="1">
      <c r="A351" s="24">
        <v>347</v>
      </c>
      <c r="B351" s="25" t="s">
        <v>95</v>
      </c>
      <c r="C351" s="25" t="s">
        <v>376</v>
      </c>
      <c r="D351" s="25" t="s">
        <v>377</v>
      </c>
      <c r="E351" s="25" t="s">
        <v>390</v>
      </c>
      <c r="F351" s="26"/>
      <c r="G351" s="26" t="s">
        <v>231</v>
      </c>
      <c r="H351" s="26" t="s">
        <v>387</v>
      </c>
      <c r="I351" s="26"/>
      <c r="J351" s="26" t="s">
        <v>0</v>
      </c>
      <c r="K351" s="30">
        <v>1</v>
      </c>
      <c r="L351" s="43"/>
      <c r="M351" s="43"/>
      <c r="N351" s="43"/>
      <c r="O351" s="43"/>
      <c r="P351" s="43">
        <v>1</v>
      </c>
      <c r="Q351" s="44"/>
    </row>
    <row r="352" spans="1:17" ht="12" customHeight="1">
      <c r="A352" s="24">
        <v>348</v>
      </c>
      <c r="B352" s="25" t="s">
        <v>95</v>
      </c>
      <c r="C352" s="25" t="s">
        <v>376</v>
      </c>
      <c r="D352" s="25" t="s">
        <v>377</v>
      </c>
      <c r="E352" s="25" t="s">
        <v>390</v>
      </c>
      <c r="F352" s="26"/>
      <c r="G352" s="26" t="s">
        <v>231</v>
      </c>
      <c r="H352" s="26" t="s">
        <v>387</v>
      </c>
      <c r="I352" s="26"/>
      <c r="J352" s="26" t="s">
        <v>74</v>
      </c>
      <c r="K352" s="30"/>
      <c r="L352" s="43"/>
      <c r="M352" s="43">
        <v>1</v>
      </c>
      <c r="N352" s="43"/>
      <c r="O352" s="43"/>
      <c r="P352" s="43"/>
      <c r="Q352" s="44"/>
    </row>
    <row r="353" spans="1:17" ht="12" customHeight="1">
      <c r="A353" s="24">
        <v>349</v>
      </c>
      <c r="B353" s="25" t="s">
        <v>95</v>
      </c>
      <c r="C353" s="25" t="s">
        <v>386</v>
      </c>
      <c r="D353" s="25" t="s">
        <v>377</v>
      </c>
      <c r="E353" s="25" t="s">
        <v>390</v>
      </c>
      <c r="F353" s="25" t="s">
        <v>395</v>
      </c>
      <c r="G353" s="26" t="s">
        <v>231</v>
      </c>
      <c r="H353" s="26" t="s">
        <v>385</v>
      </c>
      <c r="I353" s="26" t="s">
        <v>385</v>
      </c>
      <c r="J353" s="26" t="s">
        <v>74</v>
      </c>
      <c r="K353" s="30">
        <v>1</v>
      </c>
      <c r="L353" s="43"/>
      <c r="M353" s="43"/>
      <c r="N353" s="43"/>
      <c r="O353" s="43"/>
      <c r="P353" s="43"/>
      <c r="Q353" s="44"/>
    </row>
    <row r="354" spans="1:17" ht="12" customHeight="1">
      <c r="A354" s="24">
        <v>350</v>
      </c>
      <c r="B354" s="25" t="s">
        <v>95</v>
      </c>
      <c r="C354" s="25" t="s">
        <v>386</v>
      </c>
      <c r="D354" s="25" t="s">
        <v>377</v>
      </c>
      <c r="E354" s="25" t="s">
        <v>390</v>
      </c>
      <c r="F354" s="25" t="s">
        <v>388</v>
      </c>
      <c r="G354" s="26" t="s">
        <v>231</v>
      </c>
      <c r="H354" s="26" t="s">
        <v>385</v>
      </c>
      <c r="I354" s="26" t="s">
        <v>385</v>
      </c>
      <c r="J354" s="26" t="s">
        <v>0</v>
      </c>
      <c r="K354" s="30">
        <v>1</v>
      </c>
      <c r="L354" s="43"/>
      <c r="M354" s="43"/>
      <c r="N354" s="43"/>
      <c r="O354" s="43">
        <v>1</v>
      </c>
      <c r="P354" s="43"/>
      <c r="Q354" s="44"/>
    </row>
    <row r="355" spans="1:17" ht="12" customHeight="1">
      <c r="A355" s="24">
        <v>351</v>
      </c>
      <c r="B355" s="25" t="s">
        <v>95</v>
      </c>
      <c r="C355" s="25" t="s">
        <v>381</v>
      </c>
      <c r="D355" s="25" t="s">
        <v>382</v>
      </c>
      <c r="E355" s="25"/>
      <c r="F355" s="26" t="s">
        <v>231</v>
      </c>
      <c r="G355" s="26" t="s">
        <v>231</v>
      </c>
      <c r="H355" s="26"/>
      <c r="I355" s="26" t="s">
        <v>385</v>
      </c>
      <c r="J355" s="26" t="s">
        <v>0</v>
      </c>
      <c r="K355" s="30">
        <v>1</v>
      </c>
      <c r="L355" s="43"/>
      <c r="M355" s="43"/>
      <c r="N355" s="43"/>
      <c r="O355" s="43"/>
      <c r="P355" s="43"/>
      <c r="Q355" s="44"/>
    </row>
    <row r="356" spans="1:17" ht="12" customHeight="1">
      <c r="A356" s="24">
        <v>352</v>
      </c>
      <c r="B356" s="25" t="s">
        <v>95</v>
      </c>
      <c r="C356" s="25" t="s">
        <v>401</v>
      </c>
      <c r="D356" s="25" t="s">
        <v>399</v>
      </c>
      <c r="E356" s="25" t="s">
        <v>390</v>
      </c>
      <c r="F356" s="26"/>
      <c r="G356" s="26" t="s">
        <v>231</v>
      </c>
      <c r="H356" s="26" t="s">
        <v>385</v>
      </c>
      <c r="I356" s="26"/>
      <c r="J356" s="26" t="s">
        <v>74</v>
      </c>
      <c r="K356" s="30">
        <v>1</v>
      </c>
      <c r="L356" s="43"/>
      <c r="M356" s="43">
        <v>1</v>
      </c>
      <c r="N356" s="43"/>
      <c r="O356" s="43"/>
      <c r="P356" s="43"/>
      <c r="Q356" s="44"/>
    </row>
    <row r="357" spans="1:17" ht="12" customHeight="1">
      <c r="A357" s="24">
        <v>353</v>
      </c>
      <c r="B357" s="25" t="s">
        <v>95</v>
      </c>
      <c r="C357" s="25" t="s">
        <v>401</v>
      </c>
      <c r="D357" s="25" t="s">
        <v>382</v>
      </c>
      <c r="E357" s="25" t="s">
        <v>390</v>
      </c>
      <c r="F357" s="25" t="s">
        <v>395</v>
      </c>
      <c r="G357" s="26" t="s">
        <v>231</v>
      </c>
      <c r="H357" s="26" t="s">
        <v>387</v>
      </c>
      <c r="I357" s="26" t="s">
        <v>387</v>
      </c>
      <c r="J357" s="26" t="s">
        <v>0</v>
      </c>
      <c r="K357" s="30">
        <v>1</v>
      </c>
      <c r="L357" s="43"/>
      <c r="M357" s="43"/>
      <c r="N357" s="43"/>
      <c r="O357" s="43"/>
      <c r="P357" s="43"/>
      <c r="Q357" s="44"/>
    </row>
    <row r="358" spans="1:17" ht="12" customHeight="1">
      <c r="A358" s="24">
        <v>354</v>
      </c>
      <c r="B358" s="25" t="s">
        <v>95</v>
      </c>
      <c r="C358" s="25" t="s">
        <v>376</v>
      </c>
      <c r="D358" s="25" t="s">
        <v>377</v>
      </c>
      <c r="E358" s="25" t="s">
        <v>390</v>
      </c>
      <c r="F358" s="26"/>
      <c r="G358" s="26" t="s">
        <v>231</v>
      </c>
      <c r="H358" s="26"/>
      <c r="I358" s="26"/>
      <c r="J358" s="26" t="s">
        <v>0</v>
      </c>
      <c r="K358" s="30"/>
      <c r="L358" s="43"/>
      <c r="M358" s="43">
        <v>1</v>
      </c>
      <c r="N358" s="43"/>
      <c r="O358" s="43"/>
      <c r="P358" s="43"/>
      <c r="Q358" s="44"/>
    </row>
    <row r="359" spans="1:17" ht="12" customHeight="1">
      <c r="A359" s="24">
        <v>355</v>
      </c>
      <c r="B359" s="25" t="s">
        <v>95</v>
      </c>
      <c r="C359" s="25" t="s">
        <v>63</v>
      </c>
      <c r="D359" s="25" t="s">
        <v>382</v>
      </c>
      <c r="E359" s="25" t="s">
        <v>390</v>
      </c>
      <c r="F359" s="26"/>
      <c r="G359" s="26" t="s">
        <v>231</v>
      </c>
      <c r="H359" s="26" t="s">
        <v>385</v>
      </c>
      <c r="I359" s="26"/>
      <c r="J359" s="26" t="s">
        <v>0</v>
      </c>
      <c r="K359" s="30">
        <v>1</v>
      </c>
      <c r="L359" s="43"/>
      <c r="M359" s="43"/>
      <c r="N359" s="43"/>
      <c r="O359" s="43">
        <v>1</v>
      </c>
      <c r="P359" s="43"/>
      <c r="Q359" s="44"/>
    </row>
    <row r="360" spans="1:17" ht="12" customHeight="1">
      <c r="A360" s="24">
        <v>356</v>
      </c>
      <c r="B360" s="25" t="s">
        <v>95</v>
      </c>
      <c r="C360" s="25" t="s">
        <v>401</v>
      </c>
      <c r="D360" s="25" t="s">
        <v>399</v>
      </c>
      <c r="E360" s="25" t="s">
        <v>378</v>
      </c>
      <c r="F360" s="26"/>
      <c r="G360" s="26" t="s">
        <v>231</v>
      </c>
      <c r="H360" s="26" t="s">
        <v>385</v>
      </c>
      <c r="I360" s="26"/>
      <c r="J360" s="26" t="s">
        <v>0</v>
      </c>
      <c r="K360" s="30">
        <v>1</v>
      </c>
      <c r="L360" s="43"/>
      <c r="M360" s="43">
        <v>1</v>
      </c>
      <c r="N360" s="43"/>
      <c r="O360" s="43"/>
      <c r="P360" s="43"/>
      <c r="Q360" s="44"/>
    </row>
    <row r="361" spans="1:17" ht="12" customHeight="1">
      <c r="A361" s="24">
        <v>357</v>
      </c>
      <c r="B361" s="25" t="s">
        <v>95</v>
      </c>
      <c r="C361" s="25" t="s">
        <v>397</v>
      </c>
      <c r="D361" s="25" t="s">
        <v>399</v>
      </c>
      <c r="E361" s="25" t="s">
        <v>390</v>
      </c>
      <c r="F361" s="26"/>
      <c r="G361" s="26" t="s">
        <v>231</v>
      </c>
      <c r="H361" s="26" t="s">
        <v>387</v>
      </c>
      <c r="I361" s="26"/>
      <c r="J361" s="26" t="s">
        <v>0</v>
      </c>
      <c r="K361" s="30">
        <v>1</v>
      </c>
      <c r="L361" s="43"/>
      <c r="M361" s="43"/>
      <c r="N361" s="43"/>
      <c r="O361" s="43"/>
      <c r="P361" s="43"/>
      <c r="Q361" s="44"/>
    </row>
    <row r="362" spans="1:17" ht="12" customHeight="1">
      <c r="A362" s="24">
        <v>358</v>
      </c>
      <c r="B362" s="25" t="s">
        <v>95</v>
      </c>
      <c r="C362" s="25" t="s">
        <v>386</v>
      </c>
      <c r="D362" s="25" t="s">
        <v>377</v>
      </c>
      <c r="E362" s="25"/>
      <c r="F362" s="25" t="s">
        <v>388</v>
      </c>
      <c r="G362" s="26" t="s">
        <v>231</v>
      </c>
      <c r="H362" s="26"/>
      <c r="I362" s="26" t="s">
        <v>385</v>
      </c>
      <c r="J362" s="26" t="s">
        <v>0</v>
      </c>
      <c r="K362" s="30"/>
      <c r="L362" s="43"/>
      <c r="M362" s="43">
        <v>1</v>
      </c>
      <c r="N362" s="43"/>
      <c r="O362" s="43"/>
      <c r="P362" s="43"/>
      <c r="Q362" s="44"/>
    </row>
    <row r="363" spans="1:17" ht="12" customHeight="1">
      <c r="A363" s="24">
        <v>359</v>
      </c>
      <c r="B363" s="25" t="s">
        <v>95</v>
      </c>
      <c r="C363" s="25" t="s">
        <v>386</v>
      </c>
      <c r="D363" s="25" t="s">
        <v>377</v>
      </c>
      <c r="E363" s="25" t="s">
        <v>378</v>
      </c>
      <c r="F363" s="25" t="s">
        <v>388</v>
      </c>
      <c r="G363" s="26" t="s">
        <v>231</v>
      </c>
      <c r="H363" s="26" t="s">
        <v>385</v>
      </c>
      <c r="I363" s="26" t="s">
        <v>385</v>
      </c>
      <c r="J363" s="26" t="s">
        <v>0</v>
      </c>
      <c r="K363" s="30">
        <v>1</v>
      </c>
      <c r="L363" s="43"/>
      <c r="M363" s="43"/>
      <c r="N363" s="43"/>
      <c r="O363" s="43"/>
      <c r="P363" s="43"/>
      <c r="Q363" s="44"/>
    </row>
    <row r="364" spans="1:17" ht="12" customHeight="1">
      <c r="A364" s="24">
        <v>360</v>
      </c>
      <c r="B364" s="25" t="s">
        <v>95</v>
      </c>
      <c r="C364" s="25" t="s">
        <v>386</v>
      </c>
      <c r="D364" s="25" t="s">
        <v>399</v>
      </c>
      <c r="E364" s="25" t="s">
        <v>378</v>
      </c>
      <c r="F364" s="25" t="s">
        <v>388</v>
      </c>
      <c r="G364" s="26" t="s">
        <v>231</v>
      </c>
      <c r="H364" s="26" t="s">
        <v>385</v>
      </c>
      <c r="I364" s="26" t="s">
        <v>385</v>
      </c>
      <c r="J364" s="26" t="s">
        <v>0</v>
      </c>
      <c r="K364" s="30">
        <v>1</v>
      </c>
      <c r="L364" s="43"/>
      <c r="M364" s="43"/>
      <c r="N364" s="43"/>
      <c r="O364" s="43"/>
      <c r="P364" s="43"/>
      <c r="Q364" s="44"/>
    </row>
    <row r="365" spans="1:17" ht="12" customHeight="1">
      <c r="A365" s="24">
        <v>361</v>
      </c>
      <c r="B365" s="25" t="s">
        <v>95</v>
      </c>
      <c r="C365" s="25" t="s">
        <v>386</v>
      </c>
      <c r="D365" s="25" t="s">
        <v>399</v>
      </c>
      <c r="E365" s="25" t="s">
        <v>390</v>
      </c>
      <c r="F365" s="25" t="s">
        <v>388</v>
      </c>
      <c r="G365" s="26" t="s">
        <v>231</v>
      </c>
      <c r="H365" s="26" t="s">
        <v>387</v>
      </c>
      <c r="I365" s="26" t="s">
        <v>387</v>
      </c>
      <c r="J365" s="26" t="s">
        <v>74</v>
      </c>
      <c r="K365" s="30">
        <v>1</v>
      </c>
      <c r="L365" s="43"/>
      <c r="M365" s="43">
        <v>1</v>
      </c>
      <c r="N365" s="43"/>
      <c r="O365" s="43"/>
      <c r="P365" s="43"/>
      <c r="Q365" s="44"/>
    </row>
    <row r="366" spans="1:17" ht="12" customHeight="1">
      <c r="A366" s="24">
        <v>362</v>
      </c>
      <c r="B366" s="25" t="s">
        <v>95</v>
      </c>
      <c r="C366" s="25" t="s">
        <v>386</v>
      </c>
      <c r="D366" s="25" t="s">
        <v>377</v>
      </c>
      <c r="E366" s="25" t="s">
        <v>390</v>
      </c>
      <c r="F366" s="25" t="s">
        <v>388</v>
      </c>
      <c r="G366" s="26" t="s">
        <v>231</v>
      </c>
      <c r="H366" s="26" t="s">
        <v>387</v>
      </c>
      <c r="I366" s="26" t="s">
        <v>387</v>
      </c>
      <c r="J366" s="26" t="s">
        <v>0</v>
      </c>
      <c r="K366" s="30">
        <v>1</v>
      </c>
      <c r="L366" s="43"/>
      <c r="M366" s="43"/>
      <c r="N366" s="43"/>
      <c r="O366" s="43"/>
      <c r="P366" s="43"/>
      <c r="Q366" s="44"/>
    </row>
    <row r="367" spans="1:17" ht="12" customHeight="1">
      <c r="A367" s="24">
        <v>363</v>
      </c>
      <c r="B367" s="25" t="s">
        <v>95</v>
      </c>
      <c r="C367" s="25" t="s">
        <v>386</v>
      </c>
      <c r="D367" s="25" t="s">
        <v>382</v>
      </c>
      <c r="E367" s="25" t="s">
        <v>390</v>
      </c>
      <c r="F367" s="26"/>
      <c r="G367" s="26" t="s">
        <v>231</v>
      </c>
      <c r="H367" s="26" t="s">
        <v>387</v>
      </c>
      <c r="I367" s="26"/>
      <c r="J367" s="26" t="s">
        <v>0</v>
      </c>
      <c r="K367" s="30">
        <v>1</v>
      </c>
      <c r="L367" s="43"/>
      <c r="M367" s="43">
        <v>1</v>
      </c>
      <c r="N367" s="43"/>
      <c r="O367" s="43"/>
      <c r="P367" s="43"/>
      <c r="Q367" s="44"/>
    </row>
    <row r="368" spans="1:17" ht="12" customHeight="1">
      <c r="A368" s="24">
        <v>364</v>
      </c>
      <c r="B368" s="25" t="s">
        <v>95</v>
      </c>
      <c r="C368" s="25" t="s">
        <v>63</v>
      </c>
      <c r="D368" s="25" t="s">
        <v>399</v>
      </c>
      <c r="E368" s="25" t="s">
        <v>390</v>
      </c>
      <c r="F368" s="25" t="s">
        <v>388</v>
      </c>
      <c r="G368" s="26" t="s">
        <v>231</v>
      </c>
      <c r="H368" s="26" t="s">
        <v>380</v>
      </c>
      <c r="I368" s="26" t="s">
        <v>387</v>
      </c>
      <c r="J368" s="26" t="s">
        <v>74</v>
      </c>
      <c r="K368" s="30">
        <v>1</v>
      </c>
      <c r="L368" s="43"/>
      <c r="M368" s="43"/>
      <c r="N368" s="43"/>
      <c r="O368" s="43"/>
      <c r="P368" s="43"/>
      <c r="Q368" s="44"/>
    </row>
    <row r="369" spans="1:17" ht="12" customHeight="1">
      <c r="A369" s="24">
        <v>365</v>
      </c>
      <c r="B369" s="25" t="s">
        <v>95</v>
      </c>
      <c r="C369" s="25" t="s">
        <v>386</v>
      </c>
      <c r="D369" s="25" t="s">
        <v>382</v>
      </c>
      <c r="E369" s="25" t="s">
        <v>390</v>
      </c>
      <c r="F369" s="26"/>
      <c r="G369" s="26" t="s">
        <v>231</v>
      </c>
      <c r="H369" s="26" t="s">
        <v>387</v>
      </c>
      <c r="I369" s="26"/>
      <c r="J369" s="26" t="s">
        <v>74</v>
      </c>
      <c r="K369" s="30">
        <v>1</v>
      </c>
      <c r="L369" s="43"/>
      <c r="M369" s="43">
        <v>1</v>
      </c>
      <c r="N369" s="43"/>
      <c r="O369" s="43"/>
      <c r="P369" s="43"/>
      <c r="Q369" s="44"/>
    </row>
    <row r="370" spans="1:17" ht="12" customHeight="1">
      <c r="A370" s="24">
        <v>366</v>
      </c>
      <c r="B370" s="25" t="s">
        <v>95</v>
      </c>
      <c r="C370" s="25" t="s">
        <v>386</v>
      </c>
      <c r="D370" s="25" t="s">
        <v>399</v>
      </c>
      <c r="E370" s="25" t="s">
        <v>378</v>
      </c>
      <c r="F370" s="25" t="s">
        <v>388</v>
      </c>
      <c r="G370" s="26" t="s">
        <v>231</v>
      </c>
      <c r="H370" s="26" t="s">
        <v>380</v>
      </c>
      <c r="I370" s="26" t="s">
        <v>387</v>
      </c>
      <c r="J370" s="26" t="s">
        <v>74</v>
      </c>
      <c r="K370" s="30">
        <v>1</v>
      </c>
      <c r="L370" s="43"/>
      <c r="M370" s="43">
        <v>1</v>
      </c>
      <c r="N370" s="43"/>
      <c r="O370" s="43"/>
      <c r="P370" s="43"/>
      <c r="Q370" s="44"/>
    </row>
    <row r="371" spans="1:17" ht="12" customHeight="1">
      <c r="A371" s="24">
        <v>367</v>
      </c>
      <c r="B371" s="25" t="s">
        <v>95</v>
      </c>
      <c r="C371" s="25" t="s">
        <v>386</v>
      </c>
      <c r="D371" s="25" t="s">
        <v>399</v>
      </c>
      <c r="E371" s="25" t="s">
        <v>390</v>
      </c>
      <c r="F371" s="26"/>
      <c r="G371" s="26" t="s">
        <v>231</v>
      </c>
      <c r="H371" s="26" t="s">
        <v>387</v>
      </c>
      <c r="I371" s="26"/>
      <c r="J371" s="26" t="s">
        <v>0</v>
      </c>
      <c r="K371" s="30">
        <v>1</v>
      </c>
      <c r="L371" s="43"/>
      <c r="M371" s="43"/>
      <c r="N371" s="43"/>
      <c r="O371" s="43"/>
      <c r="P371" s="43"/>
      <c r="Q371" s="44"/>
    </row>
    <row r="372" spans="1:17" ht="12" customHeight="1">
      <c r="A372" s="24">
        <v>368</v>
      </c>
      <c r="B372" s="25" t="s">
        <v>95</v>
      </c>
      <c r="C372" s="25" t="s">
        <v>386</v>
      </c>
      <c r="D372" s="25" t="s">
        <v>382</v>
      </c>
      <c r="E372" s="25" t="s">
        <v>390</v>
      </c>
      <c r="F372" s="25" t="s">
        <v>395</v>
      </c>
      <c r="G372" s="26" t="s">
        <v>231</v>
      </c>
      <c r="H372" s="26" t="s">
        <v>385</v>
      </c>
      <c r="I372" s="26" t="s">
        <v>385</v>
      </c>
      <c r="J372" s="26" t="s">
        <v>74</v>
      </c>
      <c r="K372" s="30">
        <v>1</v>
      </c>
      <c r="L372" s="43"/>
      <c r="M372" s="43"/>
      <c r="N372" s="43"/>
      <c r="O372" s="43"/>
      <c r="P372" s="43"/>
      <c r="Q372" s="44"/>
    </row>
    <row r="373" spans="1:17" ht="12" customHeight="1">
      <c r="A373" s="24">
        <v>369</v>
      </c>
      <c r="B373" s="25" t="s">
        <v>95</v>
      </c>
      <c r="C373" s="25" t="s">
        <v>386</v>
      </c>
      <c r="D373" s="25" t="s">
        <v>399</v>
      </c>
      <c r="E373" s="25"/>
      <c r="F373" s="25" t="s">
        <v>388</v>
      </c>
      <c r="G373" s="26" t="s">
        <v>231</v>
      </c>
      <c r="H373" s="26"/>
      <c r="I373" s="26" t="s">
        <v>385</v>
      </c>
      <c r="J373" s="26" t="s">
        <v>0</v>
      </c>
      <c r="K373" s="30">
        <v>1</v>
      </c>
      <c r="L373" s="43"/>
      <c r="M373" s="43"/>
      <c r="N373" s="43"/>
      <c r="O373" s="43"/>
      <c r="P373" s="43"/>
      <c r="Q373" s="44"/>
    </row>
    <row r="374" spans="1:17" ht="12" customHeight="1">
      <c r="A374" s="24">
        <v>370</v>
      </c>
      <c r="B374" s="25" t="s">
        <v>95</v>
      </c>
      <c r="C374" s="25" t="s">
        <v>386</v>
      </c>
      <c r="D374" s="25" t="s">
        <v>377</v>
      </c>
      <c r="E374" s="25" t="s">
        <v>378</v>
      </c>
      <c r="F374" s="25" t="s">
        <v>388</v>
      </c>
      <c r="G374" s="26" t="s">
        <v>231</v>
      </c>
      <c r="H374" s="26" t="s">
        <v>385</v>
      </c>
      <c r="I374" s="26" t="s">
        <v>385</v>
      </c>
      <c r="J374" s="26" t="s">
        <v>0</v>
      </c>
      <c r="K374" s="30">
        <v>1</v>
      </c>
      <c r="L374" s="43"/>
      <c r="M374" s="43"/>
      <c r="N374" s="43"/>
      <c r="O374" s="43"/>
      <c r="P374" s="43"/>
      <c r="Q374" s="44"/>
    </row>
    <row r="375" spans="1:17" ht="12" customHeight="1">
      <c r="A375" s="24">
        <v>371</v>
      </c>
      <c r="B375" s="25" t="s">
        <v>95</v>
      </c>
      <c r="C375" s="25" t="s">
        <v>386</v>
      </c>
      <c r="D375" s="25" t="s">
        <v>377</v>
      </c>
      <c r="E375" s="25" t="s">
        <v>378</v>
      </c>
      <c r="F375" s="25" t="s">
        <v>388</v>
      </c>
      <c r="G375" s="26" t="s">
        <v>231</v>
      </c>
      <c r="H375" s="26" t="s">
        <v>385</v>
      </c>
      <c r="I375" s="26" t="s">
        <v>385</v>
      </c>
      <c r="J375" s="26" t="s">
        <v>0</v>
      </c>
      <c r="K375" s="30">
        <v>1</v>
      </c>
      <c r="L375" s="43"/>
      <c r="M375" s="43"/>
      <c r="N375" s="43"/>
      <c r="O375" s="43"/>
      <c r="P375" s="43"/>
      <c r="Q375" s="44"/>
    </row>
    <row r="376" spans="1:17" ht="12" customHeight="1">
      <c r="A376" s="24">
        <v>372</v>
      </c>
      <c r="B376" s="25" t="s">
        <v>95</v>
      </c>
      <c r="C376" s="25" t="s">
        <v>386</v>
      </c>
      <c r="D376" s="25" t="s">
        <v>377</v>
      </c>
      <c r="E376" s="25" t="s">
        <v>378</v>
      </c>
      <c r="F376" s="25" t="s">
        <v>395</v>
      </c>
      <c r="G376" s="26" t="s">
        <v>231</v>
      </c>
      <c r="H376" s="26" t="s">
        <v>387</v>
      </c>
      <c r="I376" s="26" t="s">
        <v>387</v>
      </c>
      <c r="J376" s="26" t="s">
        <v>74</v>
      </c>
      <c r="K376" s="30">
        <v>1</v>
      </c>
      <c r="L376" s="43"/>
      <c r="M376" s="43"/>
      <c r="N376" s="43"/>
      <c r="O376" s="43"/>
      <c r="P376" s="43"/>
      <c r="Q376" s="44"/>
    </row>
    <row r="377" spans="1:17" ht="12" customHeight="1">
      <c r="A377" s="24">
        <v>373</v>
      </c>
      <c r="B377" s="25" t="s">
        <v>95</v>
      </c>
      <c r="C377" s="25" t="s">
        <v>386</v>
      </c>
      <c r="D377" s="25" t="s">
        <v>377</v>
      </c>
      <c r="E377" s="25" t="s">
        <v>378</v>
      </c>
      <c r="F377" s="25" t="s">
        <v>395</v>
      </c>
      <c r="G377" s="26" t="s">
        <v>231</v>
      </c>
      <c r="H377" s="26" t="s">
        <v>387</v>
      </c>
      <c r="I377" s="26" t="s">
        <v>387</v>
      </c>
      <c r="J377" s="26" t="s">
        <v>0</v>
      </c>
      <c r="K377" s="30">
        <v>1</v>
      </c>
      <c r="L377" s="43"/>
      <c r="M377" s="43"/>
      <c r="N377" s="43"/>
      <c r="O377" s="43"/>
      <c r="P377" s="43"/>
      <c r="Q377" s="44"/>
    </row>
    <row r="378" spans="1:17" ht="12" customHeight="1">
      <c r="A378" s="24">
        <v>374</v>
      </c>
      <c r="B378" s="25" t="s">
        <v>95</v>
      </c>
      <c r="C378" s="25" t="s">
        <v>386</v>
      </c>
      <c r="D378" s="25" t="s">
        <v>377</v>
      </c>
      <c r="E378" s="25" t="s">
        <v>378</v>
      </c>
      <c r="F378" s="25" t="s">
        <v>395</v>
      </c>
      <c r="G378" s="26" t="s">
        <v>231</v>
      </c>
      <c r="H378" s="26" t="s">
        <v>385</v>
      </c>
      <c r="I378" s="26" t="s">
        <v>385</v>
      </c>
      <c r="J378" s="26" t="s">
        <v>0</v>
      </c>
      <c r="K378" s="30">
        <v>1</v>
      </c>
      <c r="L378" s="43"/>
      <c r="M378" s="43"/>
      <c r="N378" s="43"/>
      <c r="O378" s="43"/>
      <c r="P378" s="43"/>
      <c r="Q378" s="44"/>
    </row>
    <row r="379" spans="1:17" ht="12" customHeight="1">
      <c r="A379" s="24">
        <v>375</v>
      </c>
      <c r="B379" s="25" t="s">
        <v>95</v>
      </c>
      <c r="C379" s="25" t="s">
        <v>386</v>
      </c>
      <c r="D379" s="25" t="s">
        <v>377</v>
      </c>
      <c r="E379" s="25" t="s">
        <v>378</v>
      </c>
      <c r="F379" s="25" t="s">
        <v>395</v>
      </c>
      <c r="G379" s="26" t="s">
        <v>231</v>
      </c>
      <c r="H379" s="26" t="s">
        <v>387</v>
      </c>
      <c r="I379" s="26" t="s">
        <v>387</v>
      </c>
      <c r="J379" s="26" t="s">
        <v>0</v>
      </c>
      <c r="K379" s="30">
        <v>1</v>
      </c>
      <c r="L379" s="43"/>
      <c r="M379" s="43"/>
      <c r="N379" s="43"/>
      <c r="O379" s="43"/>
      <c r="P379" s="43"/>
      <c r="Q379" s="44"/>
    </row>
    <row r="380" spans="1:17" ht="12" customHeight="1">
      <c r="A380" s="24">
        <v>376</v>
      </c>
      <c r="B380" s="25" t="s">
        <v>95</v>
      </c>
      <c r="C380" s="25" t="s">
        <v>386</v>
      </c>
      <c r="D380" s="25" t="s">
        <v>399</v>
      </c>
      <c r="E380" s="25" t="s">
        <v>390</v>
      </c>
      <c r="F380" s="25" t="s">
        <v>395</v>
      </c>
      <c r="G380" s="26" t="s">
        <v>231</v>
      </c>
      <c r="H380" s="26" t="s">
        <v>387</v>
      </c>
      <c r="I380" s="26" t="s">
        <v>387</v>
      </c>
      <c r="J380" s="26" t="s">
        <v>74</v>
      </c>
      <c r="K380" s="30">
        <v>1</v>
      </c>
      <c r="L380" s="43"/>
      <c r="M380" s="43"/>
      <c r="N380" s="43"/>
      <c r="O380" s="43"/>
      <c r="P380" s="43"/>
      <c r="Q380" s="44"/>
    </row>
    <row r="381" spans="1:17" ht="12" customHeight="1">
      <c r="A381" s="24">
        <v>377</v>
      </c>
      <c r="B381" s="25" t="s">
        <v>95</v>
      </c>
      <c r="C381" s="25" t="s">
        <v>386</v>
      </c>
      <c r="D381" s="25" t="s">
        <v>399</v>
      </c>
      <c r="E381" s="25" t="s">
        <v>390</v>
      </c>
      <c r="F381" s="25" t="s">
        <v>395</v>
      </c>
      <c r="G381" s="26" t="s">
        <v>231</v>
      </c>
      <c r="H381" s="26" t="s">
        <v>387</v>
      </c>
      <c r="I381" s="26" t="s">
        <v>387</v>
      </c>
      <c r="J381" s="26" t="s">
        <v>0</v>
      </c>
      <c r="K381" s="30">
        <v>1</v>
      </c>
      <c r="L381" s="43"/>
      <c r="M381" s="43"/>
      <c r="N381" s="43"/>
      <c r="O381" s="43"/>
      <c r="P381" s="43"/>
      <c r="Q381" s="44"/>
    </row>
    <row r="382" spans="1:17" ht="12" customHeight="1">
      <c r="A382" s="24">
        <v>378</v>
      </c>
      <c r="B382" s="25" t="s">
        <v>95</v>
      </c>
      <c r="C382" s="25" t="s">
        <v>386</v>
      </c>
      <c r="D382" s="25" t="s">
        <v>382</v>
      </c>
      <c r="E382" s="25"/>
      <c r="F382" s="25" t="s">
        <v>395</v>
      </c>
      <c r="G382" s="26" t="s">
        <v>231</v>
      </c>
      <c r="H382" s="26" t="s">
        <v>387</v>
      </c>
      <c r="I382" s="26" t="s">
        <v>387</v>
      </c>
      <c r="J382" s="26" t="s">
        <v>74</v>
      </c>
      <c r="K382" s="30">
        <v>1</v>
      </c>
      <c r="L382" s="43"/>
      <c r="M382" s="43"/>
      <c r="N382" s="43"/>
      <c r="O382" s="43"/>
      <c r="P382" s="43"/>
      <c r="Q382" s="44"/>
    </row>
    <row r="383" spans="1:17" ht="12" customHeight="1">
      <c r="A383" s="24">
        <v>379</v>
      </c>
      <c r="B383" s="25" t="s">
        <v>95</v>
      </c>
      <c r="C383" s="25" t="s">
        <v>386</v>
      </c>
      <c r="D383" s="25" t="s">
        <v>377</v>
      </c>
      <c r="E383" s="25" t="s">
        <v>378</v>
      </c>
      <c r="F383" s="25" t="s">
        <v>395</v>
      </c>
      <c r="G383" s="26" t="s">
        <v>231</v>
      </c>
      <c r="H383" s="26" t="s">
        <v>387</v>
      </c>
      <c r="I383" s="26" t="s">
        <v>387</v>
      </c>
      <c r="J383" s="26" t="s">
        <v>0</v>
      </c>
      <c r="K383" s="30">
        <v>1</v>
      </c>
      <c r="L383" s="43"/>
      <c r="M383" s="43"/>
      <c r="N383" s="43"/>
      <c r="O383" s="43"/>
      <c r="P383" s="43"/>
      <c r="Q383" s="44"/>
    </row>
    <row r="384" spans="1:17" ht="12" customHeight="1">
      <c r="A384" s="24">
        <v>380</v>
      </c>
      <c r="B384" s="25" t="s">
        <v>95</v>
      </c>
      <c r="C384" s="25" t="s">
        <v>386</v>
      </c>
      <c r="D384" s="25" t="s">
        <v>377</v>
      </c>
      <c r="E384" s="25" t="s">
        <v>378</v>
      </c>
      <c r="F384" s="25" t="s">
        <v>395</v>
      </c>
      <c r="G384" s="26" t="s">
        <v>231</v>
      </c>
      <c r="H384" s="26" t="s">
        <v>387</v>
      </c>
      <c r="I384" s="26" t="s">
        <v>387</v>
      </c>
      <c r="J384" s="26" t="s">
        <v>74</v>
      </c>
      <c r="K384" s="30">
        <v>1</v>
      </c>
      <c r="L384" s="43"/>
      <c r="M384" s="43"/>
      <c r="N384" s="43"/>
      <c r="O384" s="43"/>
      <c r="P384" s="43"/>
      <c r="Q384" s="44"/>
    </row>
    <row r="385" spans="1:17" ht="12" customHeight="1">
      <c r="A385" s="24">
        <v>381</v>
      </c>
      <c r="B385" s="25" t="s">
        <v>95</v>
      </c>
      <c r="C385" s="25" t="s">
        <v>63</v>
      </c>
      <c r="D385" s="25" t="s">
        <v>399</v>
      </c>
      <c r="E385" s="25" t="s">
        <v>390</v>
      </c>
      <c r="F385" s="25" t="s">
        <v>388</v>
      </c>
      <c r="G385" s="26" t="s">
        <v>231</v>
      </c>
      <c r="H385" s="26" t="s">
        <v>380</v>
      </c>
      <c r="I385" s="26" t="s">
        <v>387</v>
      </c>
      <c r="J385" s="26" t="s">
        <v>74</v>
      </c>
      <c r="K385" s="30">
        <v>1</v>
      </c>
      <c r="L385" s="43"/>
      <c r="M385" s="43"/>
      <c r="N385" s="43"/>
      <c r="O385" s="43"/>
      <c r="P385" s="43"/>
      <c r="Q385" s="44"/>
    </row>
    <row r="386" spans="1:17" ht="12" customHeight="1">
      <c r="A386" s="24">
        <v>382</v>
      </c>
      <c r="B386" s="25" t="s">
        <v>95</v>
      </c>
      <c r="C386" s="25" t="s">
        <v>400</v>
      </c>
      <c r="D386" s="25" t="s">
        <v>382</v>
      </c>
      <c r="E386" s="25"/>
      <c r="F386" s="26"/>
      <c r="G386" s="26" t="s">
        <v>231</v>
      </c>
      <c r="H386" s="26" t="s">
        <v>385</v>
      </c>
      <c r="I386" s="26"/>
      <c r="J386" s="26" t="s">
        <v>74</v>
      </c>
      <c r="K386" s="30">
        <v>1</v>
      </c>
      <c r="L386" s="43"/>
      <c r="M386" s="43"/>
      <c r="N386" s="43"/>
      <c r="O386" s="43"/>
      <c r="P386" s="43"/>
      <c r="Q386" s="44"/>
    </row>
    <row r="387" spans="1:17" ht="12" customHeight="1">
      <c r="A387" s="24">
        <v>383</v>
      </c>
      <c r="B387" s="25" t="s">
        <v>95</v>
      </c>
      <c r="C387" s="25" t="s">
        <v>400</v>
      </c>
      <c r="D387" s="25" t="s">
        <v>382</v>
      </c>
      <c r="E387" s="25" t="s">
        <v>390</v>
      </c>
      <c r="F387" s="26"/>
      <c r="G387" s="26" t="s">
        <v>231</v>
      </c>
      <c r="H387" s="26" t="s">
        <v>387</v>
      </c>
      <c r="I387" s="26"/>
      <c r="J387" s="26" t="s">
        <v>74</v>
      </c>
      <c r="K387" s="30">
        <v>1</v>
      </c>
      <c r="L387" s="43"/>
      <c r="M387" s="43"/>
      <c r="N387" s="43"/>
      <c r="O387" s="43"/>
      <c r="P387" s="43"/>
      <c r="Q387" s="44"/>
    </row>
    <row r="388" spans="1:17" ht="12" customHeight="1">
      <c r="A388" s="24">
        <v>384</v>
      </c>
      <c r="B388" s="25" t="s">
        <v>95</v>
      </c>
      <c r="C388" s="25" t="s">
        <v>397</v>
      </c>
      <c r="D388" s="25" t="s">
        <v>377</v>
      </c>
      <c r="E388" s="25" t="s">
        <v>390</v>
      </c>
      <c r="F388" s="26"/>
      <c r="G388" s="26" t="s">
        <v>231</v>
      </c>
      <c r="H388" s="26" t="s">
        <v>385</v>
      </c>
      <c r="I388" s="26"/>
      <c r="J388" s="26" t="s">
        <v>74</v>
      </c>
      <c r="K388" s="30">
        <v>1</v>
      </c>
      <c r="L388" s="43"/>
      <c r="M388" s="43"/>
      <c r="N388" s="43"/>
      <c r="O388" s="43"/>
      <c r="P388" s="43"/>
      <c r="Q388" s="44"/>
    </row>
    <row r="389" spans="1:17" ht="12" customHeight="1">
      <c r="A389" s="24">
        <v>385</v>
      </c>
      <c r="B389" s="25" t="s">
        <v>95</v>
      </c>
      <c r="C389" s="25" t="s">
        <v>400</v>
      </c>
      <c r="D389" s="25" t="s">
        <v>382</v>
      </c>
      <c r="E389" s="25" t="s">
        <v>378</v>
      </c>
      <c r="F389" s="26"/>
      <c r="G389" s="26" t="s">
        <v>231</v>
      </c>
      <c r="H389" s="26" t="s">
        <v>385</v>
      </c>
      <c r="I389" s="26"/>
      <c r="J389" s="26" t="s">
        <v>0</v>
      </c>
      <c r="K389" s="30">
        <v>1</v>
      </c>
      <c r="L389" s="43"/>
      <c r="M389" s="43">
        <v>1</v>
      </c>
      <c r="N389" s="43"/>
      <c r="O389" s="43"/>
      <c r="P389" s="43"/>
      <c r="Q389" s="44"/>
    </row>
    <row r="390" spans="1:17" ht="12" customHeight="1">
      <c r="A390" s="24">
        <v>386</v>
      </c>
      <c r="B390" s="25" t="s">
        <v>95</v>
      </c>
      <c r="C390" s="25" t="s">
        <v>63</v>
      </c>
      <c r="D390" s="25" t="s">
        <v>399</v>
      </c>
      <c r="E390" s="25"/>
      <c r="F390" s="26" t="s">
        <v>231</v>
      </c>
      <c r="G390" s="26" t="s">
        <v>231</v>
      </c>
      <c r="H390" s="26"/>
      <c r="I390" s="26" t="s">
        <v>385</v>
      </c>
      <c r="J390" s="26" t="s">
        <v>0</v>
      </c>
      <c r="K390" s="30">
        <v>1</v>
      </c>
      <c r="L390" s="43"/>
      <c r="M390" s="43"/>
      <c r="N390" s="43"/>
      <c r="O390" s="43"/>
      <c r="P390" s="43"/>
      <c r="Q390" s="44"/>
    </row>
    <row r="391" spans="1:17" ht="12" customHeight="1">
      <c r="A391" s="24">
        <v>387</v>
      </c>
      <c r="B391" s="25" t="s">
        <v>95</v>
      </c>
      <c r="C391" s="25" t="s">
        <v>63</v>
      </c>
      <c r="D391" s="25" t="s">
        <v>399</v>
      </c>
      <c r="E391" s="25"/>
      <c r="F391" s="25" t="s">
        <v>395</v>
      </c>
      <c r="G391" s="26" t="s">
        <v>231</v>
      </c>
      <c r="H391" s="26"/>
      <c r="I391" s="26" t="s">
        <v>385</v>
      </c>
      <c r="J391" s="26" t="s">
        <v>74</v>
      </c>
      <c r="K391" s="30">
        <v>1</v>
      </c>
      <c r="L391" s="43"/>
      <c r="M391" s="43"/>
      <c r="N391" s="43"/>
      <c r="O391" s="43"/>
      <c r="P391" s="43"/>
      <c r="Q391" s="44"/>
    </row>
    <row r="392" spans="1:17" ht="12" customHeight="1">
      <c r="A392" s="24">
        <v>388</v>
      </c>
      <c r="B392" s="25" t="s">
        <v>95</v>
      </c>
      <c r="C392" s="25" t="s">
        <v>389</v>
      </c>
      <c r="D392" s="25" t="s">
        <v>382</v>
      </c>
      <c r="E392" s="25" t="s">
        <v>390</v>
      </c>
      <c r="F392" s="26"/>
      <c r="G392" s="26" t="s">
        <v>231</v>
      </c>
      <c r="H392" s="26" t="s">
        <v>387</v>
      </c>
      <c r="I392" s="26"/>
      <c r="J392" s="26" t="s">
        <v>0</v>
      </c>
      <c r="K392" s="30">
        <v>1</v>
      </c>
      <c r="L392" s="43"/>
      <c r="M392" s="43"/>
      <c r="N392" s="43"/>
      <c r="O392" s="43"/>
      <c r="P392" s="43"/>
      <c r="Q392" s="44"/>
    </row>
    <row r="393" spans="1:17" ht="12" customHeight="1">
      <c r="A393" s="24">
        <v>389</v>
      </c>
      <c r="B393" s="25" t="s">
        <v>95</v>
      </c>
      <c r="C393" s="25" t="s">
        <v>389</v>
      </c>
      <c r="D393" s="25" t="s">
        <v>382</v>
      </c>
      <c r="E393" s="25" t="s">
        <v>390</v>
      </c>
      <c r="F393" s="26"/>
      <c r="G393" s="26" t="s">
        <v>231</v>
      </c>
      <c r="H393" s="26" t="s">
        <v>387</v>
      </c>
      <c r="I393" s="26"/>
      <c r="J393" s="26" t="s">
        <v>74</v>
      </c>
      <c r="K393" s="30">
        <v>1</v>
      </c>
      <c r="L393" s="43"/>
      <c r="M393" s="43"/>
      <c r="N393" s="43"/>
      <c r="O393" s="43"/>
      <c r="P393" s="43"/>
      <c r="Q393" s="44"/>
    </row>
    <row r="394" spans="1:17" ht="12" customHeight="1">
      <c r="A394" s="24">
        <v>390</v>
      </c>
      <c r="B394" s="25" t="s">
        <v>95</v>
      </c>
      <c r="C394" s="25" t="s">
        <v>389</v>
      </c>
      <c r="D394" s="25" t="s">
        <v>382</v>
      </c>
      <c r="E394" s="25" t="s">
        <v>390</v>
      </c>
      <c r="F394" s="26"/>
      <c r="G394" s="26" t="s">
        <v>231</v>
      </c>
      <c r="H394" s="26" t="s">
        <v>387</v>
      </c>
      <c r="I394" s="26"/>
      <c r="J394" s="26" t="s">
        <v>0</v>
      </c>
      <c r="K394" s="30">
        <v>1</v>
      </c>
      <c r="L394" s="43"/>
      <c r="M394" s="43"/>
      <c r="N394" s="43"/>
      <c r="O394" s="43"/>
      <c r="P394" s="43"/>
      <c r="Q394" s="44"/>
    </row>
    <row r="395" spans="1:17" ht="12" customHeight="1">
      <c r="A395" s="24">
        <v>391</v>
      </c>
      <c r="B395" s="25" t="s">
        <v>95</v>
      </c>
      <c r="C395" s="25" t="s">
        <v>389</v>
      </c>
      <c r="D395" s="25" t="s">
        <v>382</v>
      </c>
      <c r="E395" s="25" t="s">
        <v>390</v>
      </c>
      <c r="F395" s="26"/>
      <c r="G395" s="26" t="s">
        <v>231</v>
      </c>
      <c r="H395" s="26" t="s">
        <v>387</v>
      </c>
      <c r="I395" s="26"/>
      <c r="J395" s="26" t="s">
        <v>74</v>
      </c>
      <c r="K395" s="30">
        <v>1</v>
      </c>
      <c r="L395" s="43"/>
      <c r="M395" s="43"/>
      <c r="N395" s="43"/>
      <c r="O395" s="43"/>
      <c r="P395" s="43"/>
      <c r="Q395" s="44"/>
    </row>
    <row r="396" spans="1:17" ht="12" customHeight="1">
      <c r="A396" s="24">
        <v>392</v>
      </c>
      <c r="B396" s="25" t="s">
        <v>95</v>
      </c>
      <c r="C396" s="25" t="s">
        <v>389</v>
      </c>
      <c r="D396" s="25" t="s">
        <v>377</v>
      </c>
      <c r="E396" s="25" t="s">
        <v>390</v>
      </c>
      <c r="F396" s="26"/>
      <c r="G396" s="26" t="s">
        <v>231</v>
      </c>
      <c r="H396" s="26" t="s">
        <v>380</v>
      </c>
      <c r="I396" s="26"/>
      <c r="J396" s="26" t="s">
        <v>74</v>
      </c>
      <c r="K396" s="30">
        <v>1</v>
      </c>
      <c r="L396" s="43"/>
      <c r="M396" s="43"/>
      <c r="N396" s="43"/>
      <c r="O396" s="43"/>
      <c r="P396" s="43"/>
      <c r="Q396" s="44"/>
    </row>
    <row r="397" spans="1:17" ht="12" customHeight="1">
      <c r="A397" s="24">
        <v>393</v>
      </c>
      <c r="B397" s="25" t="s">
        <v>95</v>
      </c>
      <c r="C397" s="25" t="s">
        <v>381</v>
      </c>
      <c r="D397" s="25" t="s">
        <v>399</v>
      </c>
      <c r="E397" s="25" t="s">
        <v>390</v>
      </c>
      <c r="F397" s="26"/>
      <c r="G397" s="26" t="s">
        <v>231</v>
      </c>
      <c r="H397" s="26" t="s">
        <v>387</v>
      </c>
      <c r="I397" s="26"/>
      <c r="J397" s="26" t="s">
        <v>74</v>
      </c>
      <c r="K397" s="30">
        <v>1</v>
      </c>
      <c r="L397" s="43"/>
      <c r="M397" s="43"/>
      <c r="N397" s="43"/>
      <c r="O397" s="43"/>
      <c r="P397" s="43"/>
      <c r="Q397" s="44"/>
    </row>
    <row r="398" spans="1:17" ht="12" customHeight="1">
      <c r="A398" s="24">
        <v>394</v>
      </c>
      <c r="B398" s="25" t="s">
        <v>95</v>
      </c>
      <c r="C398" s="25" t="s">
        <v>376</v>
      </c>
      <c r="D398" s="25" t="s">
        <v>399</v>
      </c>
      <c r="E398" s="25" t="s">
        <v>390</v>
      </c>
      <c r="F398" s="26"/>
      <c r="G398" s="26" t="s">
        <v>231</v>
      </c>
      <c r="H398" s="26" t="s">
        <v>387</v>
      </c>
      <c r="I398" s="26"/>
      <c r="J398" s="26" t="s">
        <v>0</v>
      </c>
      <c r="K398" s="30">
        <v>1</v>
      </c>
      <c r="L398" s="43"/>
      <c r="M398" s="43"/>
      <c r="N398" s="43"/>
      <c r="O398" s="43"/>
      <c r="P398" s="43"/>
      <c r="Q398" s="44"/>
    </row>
    <row r="399" spans="1:17" ht="12" customHeight="1">
      <c r="A399" s="24">
        <v>395</v>
      </c>
      <c r="B399" s="25" t="s">
        <v>95</v>
      </c>
      <c r="C399" s="25" t="s">
        <v>376</v>
      </c>
      <c r="D399" s="25" t="s">
        <v>231</v>
      </c>
      <c r="E399" s="25" t="s">
        <v>390</v>
      </c>
      <c r="F399" s="26"/>
      <c r="G399" s="26" t="s">
        <v>231</v>
      </c>
      <c r="H399" s="26" t="s">
        <v>387</v>
      </c>
      <c r="I399" s="26"/>
      <c r="J399" s="26" t="s">
        <v>231</v>
      </c>
      <c r="K399" s="30">
        <v>1</v>
      </c>
      <c r="L399" s="43"/>
      <c r="M399" s="43"/>
      <c r="N399" s="43"/>
      <c r="O399" s="43"/>
      <c r="P399" s="43">
        <v>1</v>
      </c>
      <c r="Q399" s="44"/>
    </row>
    <row r="400" spans="1:17" ht="12" customHeight="1">
      <c r="A400" s="24">
        <v>396</v>
      </c>
      <c r="B400" s="25" t="s">
        <v>95</v>
      </c>
      <c r="C400" s="25" t="s">
        <v>376</v>
      </c>
      <c r="D400" s="25" t="s">
        <v>377</v>
      </c>
      <c r="E400" s="25" t="s">
        <v>390</v>
      </c>
      <c r="F400" s="26"/>
      <c r="G400" s="26" t="s">
        <v>231</v>
      </c>
      <c r="H400" s="26" t="s">
        <v>387</v>
      </c>
      <c r="I400" s="26"/>
      <c r="J400" s="26" t="s">
        <v>0</v>
      </c>
      <c r="K400" s="30">
        <v>1</v>
      </c>
      <c r="L400" s="43"/>
      <c r="M400" s="43"/>
      <c r="N400" s="43"/>
      <c r="O400" s="43"/>
      <c r="P400" s="43"/>
      <c r="Q400" s="44"/>
    </row>
    <row r="401" spans="1:17" ht="12" customHeight="1">
      <c r="A401" s="24">
        <v>397</v>
      </c>
      <c r="B401" s="25" t="s">
        <v>95</v>
      </c>
      <c r="C401" s="25" t="s">
        <v>376</v>
      </c>
      <c r="D401" s="25" t="s">
        <v>377</v>
      </c>
      <c r="E401" s="25" t="s">
        <v>390</v>
      </c>
      <c r="F401" s="26"/>
      <c r="G401" s="26" t="s">
        <v>231</v>
      </c>
      <c r="H401" s="26" t="s">
        <v>387</v>
      </c>
      <c r="I401" s="26"/>
      <c r="J401" s="26" t="s">
        <v>0</v>
      </c>
      <c r="K401" s="30">
        <v>1</v>
      </c>
      <c r="L401" s="43"/>
      <c r="M401" s="43"/>
      <c r="N401" s="43"/>
      <c r="O401" s="43"/>
      <c r="P401" s="43"/>
      <c r="Q401" s="44"/>
    </row>
    <row r="402" spans="1:17" ht="12" customHeight="1">
      <c r="A402" s="24">
        <v>398</v>
      </c>
      <c r="B402" s="25" t="s">
        <v>95</v>
      </c>
      <c r="C402" s="25" t="s">
        <v>376</v>
      </c>
      <c r="D402" s="25" t="s">
        <v>231</v>
      </c>
      <c r="E402" s="25" t="s">
        <v>390</v>
      </c>
      <c r="F402" s="26"/>
      <c r="G402" s="26" t="s">
        <v>231</v>
      </c>
      <c r="H402" s="26" t="s">
        <v>385</v>
      </c>
      <c r="I402" s="26"/>
      <c r="J402" s="26" t="s">
        <v>0</v>
      </c>
      <c r="K402" s="30">
        <v>1</v>
      </c>
      <c r="L402" s="43"/>
      <c r="M402" s="43"/>
      <c r="N402" s="43"/>
      <c r="O402" s="43"/>
      <c r="P402" s="43"/>
      <c r="Q402" s="44"/>
    </row>
    <row r="403" spans="1:17" ht="12" customHeight="1">
      <c r="A403" s="24">
        <v>399</v>
      </c>
      <c r="B403" s="25" t="s">
        <v>95</v>
      </c>
      <c r="C403" s="25" t="s">
        <v>376</v>
      </c>
      <c r="D403" s="25" t="s">
        <v>231</v>
      </c>
      <c r="E403" s="25" t="s">
        <v>390</v>
      </c>
      <c r="F403" s="26"/>
      <c r="G403" s="26" t="s">
        <v>231</v>
      </c>
      <c r="H403" s="26" t="s">
        <v>387</v>
      </c>
      <c r="I403" s="26"/>
      <c r="J403" s="26" t="s">
        <v>74</v>
      </c>
      <c r="K403" s="30">
        <v>1</v>
      </c>
      <c r="L403" s="43"/>
      <c r="M403" s="43"/>
      <c r="N403" s="43"/>
      <c r="O403" s="43"/>
      <c r="P403" s="43"/>
      <c r="Q403" s="44"/>
    </row>
    <row r="404" spans="1:17" ht="12" customHeight="1">
      <c r="A404" s="24">
        <v>400</v>
      </c>
      <c r="B404" s="25" t="s">
        <v>95</v>
      </c>
      <c r="C404" s="25" t="s">
        <v>376</v>
      </c>
      <c r="D404" s="25" t="s">
        <v>377</v>
      </c>
      <c r="E404" s="25" t="s">
        <v>390</v>
      </c>
      <c r="F404" s="26"/>
      <c r="G404" s="26" t="s">
        <v>231</v>
      </c>
      <c r="H404" s="26" t="s">
        <v>380</v>
      </c>
      <c r="I404" s="26"/>
      <c r="J404" s="26" t="s">
        <v>74</v>
      </c>
      <c r="K404" s="30"/>
      <c r="L404" s="43"/>
      <c r="M404" s="43">
        <v>1</v>
      </c>
      <c r="N404" s="43"/>
      <c r="O404" s="43"/>
      <c r="P404" s="43"/>
      <c r="Q404" s="44"/>
    </row>
    <row r="405" spans="1:17" ht="12" customHeight="1">
      <c r="A405" s="24">
        <v>401</v>
      </c>
      <c r="B405" s="25" t="s">
        <v>95</v>
      </c>
      <c r="C405" s="25" t="s">
        <v>381</v>
      </c>
      <c r="D405" s="25" t="s">
        <v>382</v>
      </c>
      <c r="E405" s="25"/>
      <c r="F405" s="25" t="s">
        <v>395</v>
      </c>
      <c r="G405" s="26" t="s">
        <v>231</v>
      </c>
      <c r="H405" s="26"/>
      <c r="I405" s="26" t="s">
        <v>385</v>
      </c>
      <c r="J405" s="26" t="s">
        <v>74</v>
      </c>
      <c r="K405" s="30">
        <v>1</v>
      </c>
      <c r="L405" s="43"/>
      <c r="M405" s="43"/>
      <c r="N405" s="43"/>
      <c r="O405" s="43"/>
      <c r="P405" s="43"/>
      <c r="Q405" s="44"/>
    </row>
    <row r="406" spans="1:17" ht="12" customHeight="1">
      <c r="A406" s="24">
        <v>402</v>
      </c>
      <c r="B406" s="25" t="s">
        <v>95</v>
      </c>
      <c r="C406" s="25" t="s">
        <v>376</v>
      </c>
      <c r="D406" s="25" t="s">
        <v>377</v>
      </c>
      <c r="E406" s="25" t="s">
        <v>390</v>
      </c>
      <c r="F406" s="26"/>
      <c r="G406" s="26" t="s">
        <v>231</v>
      </c>
      <c r="H406" s="26" t="s">
        <v>387</v>
      </c>
      <c r="I406" s="26"/>
      <c r="J406" s="26" t="s">
        <v>74</v>
      </c>
      <c r="K406" s="30">
        <v>1</v>
      </c>
      <c r="L406" s="43"/>
      <c r="M406" s="43">
        <v>1</v>
      </c>
      <c r="N406" s="43"/>
      <c r="O406" s="43"/>
      <c r="P406" s="43">
        <v>1</v>
      </c>
      <c r="Q406" s="44"/>
    </row>
    <row r="407" spans="1:17" ht="12" customHeight="1">
      <c r="A407" s="24">
        <v>403</v>
      </c>
      <c r="B407" s="25" t="s">
        <v>95</v>
      </c>
      <c r="C407" s="25" t="s">
        <v>398</v>
      </c>
      <c r="D407" s="25" t="s">
        <v>377</v>
      </c>
      <c r="E407" s="25" t="s">
        <v>390</v>
      </c>
      <c r="F407" s="26"/>
      <c r="G407" s="26" t="s">
        <v>231</v>
      </c>
      <c r="H407" s="26" t="s">
        <v>385</v>
      </c>
      <c r="I407" s="26"/>
      <c r="J407" s="26" t="s">
        <v>0</v>
      </c>
      <c r="K407" s="30">
        <v>1</v>
      </c>
      <c r="L407" s="43"/>
      <c r="M407" s="43"/>
      <c r="N407" s="43"/>
      <c r="O407" s="43"/>
      <c r="P407" s="43"/>
      <c r="Q407" s="44"/>
    </row>
    <row r="408" spans="1:17" ht="12" customHeight="1">
      <c r="A408" s="24">
        <v>404</v>
      </c>
      <c r="B408" s="25" t="s">
        <v>95</v>
      </c>
      <c r="C408" s="25" t="s">
        <v>376</v>
      </c>
      <c r="D408" s="25" t="s">
        <v>377</v>
      </c>
      <c r="E408" s="25" t="s">
        <v>390</v>
      </c>
      <c r="F408" s="26"/>
      <c r="G408" s="26" t="s">
        <v>231</v>
      </c>
      <c r="H408" s="26" t="s">
        <v>387</v>
      </c>
      <c r="I408" s="26"/>
      <c r="J408" s="26" t="s">
        <v>74</v>
      </c>
      <c r="K408" s="30">
        <v>1</v>
      </c>
      <c r="L408" s="43"/>
      <c r="M408" s="43"/>
      <c r="N408" s="43"/>
      <c r="O408" s="43"/>
      <c r="P408" s="43"/>
      <c r="Q408" s="44"/>
    </row>
    <row r="409" spans="1:17" ht="12" customHeight="1">
      <c r="A409" s="24">
        <v>405</v>
      </c>
      <c r="B409" s="25" t="s">
        <v>95</v>
      </c>
      <c r="C409" s="25" t="s">
        <v>376</v>
      </c>
      <c r="D409" s="25" t="s">
        <v>377</v>
      </c>
      <c r="E409" s="25" t="s">
        <v>390</v>
      </c>
      <c r="F409" s="26"/>
      <c r="G409" s="26" t="s">
        <v>231</v>
      </c>
      <c r="H409" s="26" t="s">
        <v>387</v>
      </c>
      <c r="I409" s="26"/>
      <c r="J409" s="26" t="s">
        <v>0</v>
      </c>
      <c r="K409" s="30">
        <v>1</v>
      </c>
      <c r="L409" s="43"/>
      <c r="M409" s="43"/>
      <c r="N409" s="43"/>
      <c r="O409" s="43"/>
      <c r="P409" s="43"/>
      <c r="Q409" s="44"/>
    </row>
    <row r="410" spans="1:17" ht="12" customHeight="1">
      <c r="A410" s="24">
        <v>406</v>
      </c>
      <c r="B410" s="25" t="s">
        <v>95</v>
      </c>
      <c r="C410" s="25" t="s">
        <v>398</v>
      </c>
      <c r="D410" s="25" t="s">
        <v>382</v>
      </c>
      <c r="E410" s="25" t="s">
        <v>390</v>
      </c>
      <c r="F410" s="26"/>
      <c r="G410" s="26" t="s">
        <v>231</v>
      </c>
      <c r="H410" s="26" t="s">
        <v>387</v>
      </c>
      <c r="I410" s="26"/>
      <c r="J410" s="26" t="s">
        <v>0</v>
      </c>
      <c r="K410" s="30">
        <v>1</v>
      </c>
      <c r="L410" s="43"/>
      <c r="M410" s="43"/>
      <c r="N410" s="43"/>
      <c r="O410" s="43"/>
      <c r="P410" s="43"/>
      <c r="Q410" s="44"/>
    </row>
    <row r="411" spans="1:17" ht="12" customHeight="1">
      <c r="A411" s="24">
        <v>407</v>
      </c>
      <c r="B411" s="25" t="s">
        <v>95</v>
      </c>
      <c r="C411" s="25" t="s">
        <v>376</v>
      </c>
      <c r="D411" s="25" t="s">
        <v>377</v>
      </c>
      <c r="E411" s="25" t="s">
        <v>390</v>
      </c>
      <c r="F411" s="26"/>
      <c r="G411" s="26" t="s">
        <v>231</v>
      </c>
      <c r="H411" s="26" t="s">
        <v>385</v>
      </c>
      <c r="I411" s="26"/>
      <c r="J411" s="26" t="s">
        <v>0</v>
      </c>
      <c r="K411" s="30">
        <v>1</v>
      </c>
      <c r="L411" s="43"/>
      <c r="M411" s="43">
        <v>1</v>
      </c>
      <c r="N411" s="43"/>
      <c r="O411" s="43"/>
      <c r="P411" s="43"/>
      <c r="Q411" s="44"/>
    </row>
    <row r="412" spans="1:17" ht="12" customHeight="1">
      <c r="A412" s="24">
        <v>408</v>
      </c>
      <c r="B412" s="25" t="s">
        <v>95</v>
      </c>
      <c r="C412" s="25" t="s">
        <v>401</v>
      </c>
      <c r="D412" s="25" t="s">
        <v>377</v>
      </c>
      <c r="E412" s="25" t="s">
        <v>378</v>
      </c>
      <c r="F412" s="26"/>
      <c r="G412" s="26" t="s">
        <v>231</v>
      </c>
      <c r="H412" s="26" t="s">
        <v>385</v>
      </c>
      <c r="I412" s="26"/>
      <c r="J412" s="26" t="s">
        <v>74</v>
      </c>
      <c r="K412" s="30">
        <v>1</v>
      </c>
      <c r="L412" s="43"/>
      <c r="M412" s="43"/>
      <c r="N412" s="43"/>
      <c r="O412" s="43"/>
      <c r="P412" s="43"/>
      <c r="Q412" s="44"/>
    </row>
    <row r="413" spans="1:17" ht="12" customHeight="1">
      <c r="A413" s="24">
        <v>409</v>
      </c>
      <c r="B413" s="25" t="s">
        <v>95</v>
      </c>
      <c r="C413" s="25" t="s">
        <v>401</v>
      </c>
      <c r="D413" s="25" t="s">
        <v>377</v>
      </c>
      <c r="E413" s="25" t="s">
        <v>378</v>
      </c>
      <c r="F413" s="25" t="s">
        <v>388</v>
      </c>
      <c r="G413" s="26" t="s">
        <v>231</v>
      </c>
      <c r="H413" s="26" t="s">
        <v>385</v>
      </c>
      <c r="I413" s="26" t="s">
        <v>385</v>
      </c>
      <c r="J413" s="26" t="s">
        <v>0</v>
      </c>
      <c r="K413" s="30">
        <v>1</v>
      </c>
      <c r="L413" s="43"/>
      <c r="M413" s="43"/>
      <c r="N413" s="43"/>
      <c r="O413" s="43"/>
      <c r="P413" s="43"/>
      <c r="Q413" s="44"/>
    </row>
    <row r="414" spans="1:17" ht="12" customHeight="1">
      <c r="A414" s="24">
        <v>410</v>
      </c>
      <c r="B414" s="25" t="s">
        <v>95</v>
      </c>
      <c r="C414" s="25" t="s">
        <v>401</v>
      </c>
      <c r="D414" s="25" t="s">
        <v>399</v>
      </c>
      <c r="E414" s="25"/>
      <c r="F414" s="25" t="s">
        <v>388</v>
      </c>
      <c r="G414" s="26" t="s">
        <v>231</v>
      </c>
      <c r="H414" s="26"/>
      <c r="I414" s="26" t="s">
        <v>387</v>
      </c>
      <c r="J414" s="26" t="s">
        <v>231</v>
      </c>
      <c r="K414" s="30">
        <v>1</v>
      </c>
      <c r="L414" s="43"/>
      <c r="M414" s="43"/>
      <c r="N414" s="43"/>
      <c r="O414" s="43"/>
      <c r="P414" s="43"/>
      <c r="Q414" s="44"/>
    </row>
    <row r="415" spans="1:17" ht="12" customHeight="1">
      <c r="A415" s="24">
        <v>411</v>
      </c>
      <c r="B415" s="25" t="s">
        <v>95</v>
      </c>
      <c r="C415" s="25" t="s">
        <v>401</v>
      </c>
      <c r="D415" s="25" t="s">
        <v>382</v>
      </c>
      <c r="E415" s="25" t="s">
        <v>378</v>
      </c>
      <c r="F415" s="25" t="s">
        <v>395</v>
      </c>
      <c r="G415" s="26" t="s">
        <v>231</v>
      </c>
      <c r="H415" s="26" t="s">
        <v>385</v>
      </c>
      <c r="I415" s="26" t="s">
        <v>385</v>
      </c>
      <c r="J415" s="26" t="s">
        <v>0</v>
      </c>
      <c r="K415" s="30">
        <v>1</v>
      </c>
      <c r="L415" s="43"/>
      <c r="M415" s="43"/>
      <c r="N415" s="43"/>
      <c r="O415" s="43"/>
      <c r="P415" s="43"/>
      <c r="Q415" s="44"/>
    </row>
    <row r="416" spans="1:17" ht="12" customHeight="1">
      <c r="A416" s="24">
        <v>412</v>
      </c>
      <c r="B416" s="25" t="s">
        <v>95</v>
      </c>
      <c r="C416" s="25" t="s">
        <v>401</v>
      </c>
      <c r="D416" s="25" t="s">
        <v>382</v>
      </c>
      <c r="E416" s="25" t="s">
        <v>378</v>
      </c>
      <c r="F416" s="26"/>
      <c r="G416" s="26" t="s">
        <v>231</v>
      </c>
      <c r="H416" s="26" t="s">
        <v>380</v>
      </c>
      <c r="I416" s="26"/>
      <c r="J416" s="26" t="s">
        <v>0</v>
      </c>
      <c r="K416" s="30">
        <v>1</v>
      </c>
      <c r="L416" s="43"/>
      <c r="M416" s="43"/>
      <c r="N416" s="43"/>
      <c r="O416" s="43"/>
      <c r="P416" s="43"/>
      <c r="Q416" s="44"/>
    </row>
    <row r="417" spans="1:17" ht="12" customHeight="1">
      <c r="A417" s="24">
        <v>413</v>
      </c>
      <c r="B417" s="25" t="s">
        <v>95</v>
      </c>
      <c r="C417" s="25" t="s">
        <v>401</v>
      </c>
      <c r="D417" s="25" t="s">
        <v>231</v>
      </c>
      <c r="E417" s="25"/>
      <c r="F417" s="26"/>
      <c r="G417" s="26" t="s">
        <v>231</v>
      </c>
      <c r="H417" s="26" t="s">
        <v>387</v>
      </c>
      <c r="I417" s="26"/>
      <c r="J417" s="26" t="s">
        <v>0</v>
      </c>
      <c r="K417" s="30">
        <v>1</v>
      </c>
      <c r="L417" s="43"/>
      <c r="M417" s="43"/>
      <c r="N417" s="43"/>
      <c r="O417" s="43"/>
      <c r="P417" s="43"/>
      <c r="Q417" s="44"/>
    </row>
    <row r="418" spans="1:17" ht="12" customHeight="1">
      <c r="A418" s="24">
        <v>414</v>
      </c>
      <c r="B418" s="25" t="s">
        <v>95</v>
      </c>
      <c r="C418" s="25" t="s">
        <v>381</v>
      </c>
      <c r="D418" s="25" t="s">
        <v>382</v>
      </c>
      <c r="E418" s="25" t="s">
        <v>390</v>
      </c>
      <c r="F418" s="25" t="s">
        <v>395</v>
      </c>
      <c r="G418" s="26" t="s">
        <v>231</v>
      </c>
      <c r="H418" s="26" t="s">
        <v>387</v>
      </c>
      <c r="I418" s="26" t="s">
        <v>385</v>
      </c>
      <c r="J418" s="26" t="s">
        <v>74</v>
      </c>
      <c r="K418" s="30">
        <v>1</v>
      </c>
      <c r="L418" s="43"/>
      <c r="M418" s="43"/>
      <c r="N418" s="43"/>
      <c r="O418" s="43"/>
      <c r="P418" s="43"/>
      <c r="Q418" s="44"/>
    </row>
    <row r="419" spans="1:17" ht="12" customHeight="1">
      <c r="A419" s="24">
        <v>415</v>
      </c>
      <c r="B419" s="25" t="s">
        <v>95</v>
      </c>
      <c r="C419" s="25" t="s">
        <v>389</v>
      </c>
      <c r="D419" s="25" t="s">
        <v>382</v>
      </c>
      <c r="E419" s="25" t="s">
        <v>390</v>
      </c>
      <c r="F419" s="26"/>
      <c r="G419" s="26" t="s">
        <v>231</v>
      </c>
      <c r="H419" s="26" t="s">
        <v>387</v>
      </c>
      <c r="I419" s="26"/>
      <c r="J419" s="26" t="s">
        <v>0</v>
      </c>
      <c r="K419" s="30">
        <v>1</v>
      </c>
      <c r="L419" s="43"/>
      <c r="M419" s="43"/>
      <c r="N419" s="43"/>
      <c r="O419" s="43"/>
      <c r="P419" s="43"/>
      <c r="Q419" s="44"/>
    </row>
    <row r="420" spans="1:17" ht="12" customHeight="1">
      <c r="A420" s="24">
        <v>416</v>
      </c>
      <c r="B420" s="25" t="s">
        <v>95</v>
      </c>
      <c r="C420" s="25" t="s">
        <v>389</v>
      </c>
      <c r="D420" s="25" t="s">
        <v>382</v>
      </c>
      <c r="E420" s="25" t="s">
        <v>390</v>
      </c>
      <c r="F420" s="25" t="s">
        <v>395</v>
      </c>
      <c r="G420" s="26" t="s">
        <v>231</v>
      </c>
      <c r="H420" s="26" t="s">
        <v>387</v>
      </c>
      <c r="I420" s="26" t="s">
        <v>385</v>
      </c>
      <c r="J420" s="26" t="s">
        <v>0</v>
      </c>
      <c r="K420" s="30">
        <v>1</v>
      </c>
      <c r="L420" s="43"/>
      <c r="M420" s="43"/>
      <c r="N420" s="43"/>
      <c r="O420" s="43"/>
      <c r="P420" s="43"/>
      <c r="Q420" s="44"/>
    </row>
    <row r="421" spans="1:17" ht="12" customHeight="1">
      <c r="A421" s="24">
        <v>417</v>
      </c>
      <c r="B421" s="25" t="s">
        <v>95</v>
      </c>
      <c r="C421" s="25" t="s">
        <v>386</v>
      </c>
      <c r="D421" s="25" t="s">
        <v>382</v>
      </c>
      <c r="E421" s="25" t="s">
        <v>390</v>
      </c>
      <c r="F421" s="25" t="s">
        <v>395</v>
      </c>
      <c r="G421" s="26" t="s">
        <v>231</v>
      </c>
      <c r="H421" s="26" t="s">
        <v>385</v>
      </c>
      <c r="I421" s="26" t="s">
        <v>385</v>
      </c>
      <c r="J421" s="26" t="s">
        <v>74</v>
      </c>
      <c r="K421" s="30">
        <v>1</v>
      </c>
      <c r="L421" s="43"/>
      <c r="M421" s="43"/>
      <c r="N421" s="43"/>
      <c r="O421" s="43"/>
      <c r="P421" s="43"/>
      <c r="Q421" s="44"/>
    </row>
    <row r="422" spans="1:17" ht="12" customHeight="1">
      <c r="A422" s="24">
        <v>418</v>
      </c>
      <c r="B422" s="25" t="s">
        <v>95</v>
      </c>
      <c r="C422" s="25" t="s">
        <v>386</v>
      </c>
      <c r="D422" s="25" t="s">
        <v>382</v>
      </c>
      <c r="E422" s="25" t="s">
        <v>390</v>
      </c>
      <c r="F422" s="25" t="s">
        <v>388</v>
      </c>
      <c r="G422" s="26" t="s">
        <v>231</v>
      </c>
      <c r="H422" s="26" t="s">
        <v>385</v>
      </c>
      <c r="I422" s="26" t="s">
        <v>385</v>
      </c>
      <c r="J422" s="26" t="s">
        <v>0</v>
      </c>
      <c r="K422" s="30">
        <v>1</v>
      </c>
      <c r="L422" s="43"/>
      <c r="M422" s="43"/>
      <c r="N422" s="43"/>
      <c r="O422" s="43"/>
      <c r="P422" s="43"/>
      <c r="Q422" s="44"/>
    </row>
    <row r="423" spans="1:17" ht="12" customHeight="1">
      <c r="A423" s="24">
        <v>419</v>
      </c>
      <c r="B423" s="25" t="s">
        <v>95</v>
      </c>
      <c r="C423" s="25" t="s">
        <v>397</v>
      </c>
      <c r="D423" s="25" t="s">
        <v>377</v>
      </c>
      <c r="E423" s="25" t="s">
        <v>390</v>
      </c>
      <c r="F423" s="26"/>
      <c r="G423" s="26" t="s">
        <v>231</v>
      </c>
      <c r="H423" s="26" t="s">
        <v>387</v>
      </c>
      <c r="I423" s="26"/>
      <c r="J423" s="26" t="s">
        <v>74</v>
      </c>
      <c r="K423" s="30">
        <v>1</v>
      </c>
      <c r="L423" s="43"/>
      <c r="M423" s="43"/>
      <c r="N423" s="43"/>
      <c r="O423" s="43"/>
      <c r="P423" s="43"/>
      <c r="Q423" s="44"/>
    </row>
    <row r="424" spans="1:17" ht="12" customHeight="1">
      <c r="A424" s="24">
        <v>420</v>
      </c>
      <c r="B424" s="25" t="s">
        <v>95</v>
      </c>
      <c r="C424" s="25" t="s">
        <v>389</v>
      </c>
      <c r="D424" s="25" t="s">
        <v>382</v>
      </c>
      <c r="E424" s="25" t="s">
        <v>390</v>
      </c>
      <c r="F424" s="26"/>
      <c r="G424" s="26" t="s">
        <v>231</v>
      </c>
      <c r="H424" s="26" t="s">
        <v>385</v>
      </c>
      <c r="I424" s="26"/>
      <c r="J424" s="26" t="s">
        <v>74</v>
      </c>
      <c r="K424" s="30">
        <v>1</v>
      </c>
      <c r="L424" s="43"/>
      <c r="M424" s="43"/>
      <c r="N424" s="43"/>
      <c r="O424" s="43"/>
      <c r="P424" s="43"/>
      <c r="Q424" s="44"/>
    </row>
    <row r="425" spans="1:17" ht="12" customHeight="1">
      <c r="A425" s="24">
        <v>421</v>
      </c>
      <c r="B425" s="25" t="s">
        <v>95</v>
      </c>
      <c r="C425" s="25" t="s">
        <v>381</v>
      </c>
      <c r="D425" s="25" t="s">
        <v>399</v>
      </c>
      <c r="E425" s="25" t="s">
        <v>390</v>
      </c>
      <c r="F425" s="26"/>
      <c r="G425" s="26" t="s">
        <v>231</v>
      </c>
      <c r="H425" s="26" t="s">
        <v>385</v>
      </c>
      <c r="I425" s="26"/>
      <c r="J425" s="26" t="s">
        <v>74</v>
      </c>
      <c r="K425" s="30">
        <v>1</v>
      </c>
      <c r="L425" s="43"/>
      <c r="M425" s="43"/>
      <c r="N425" s="43"/>
      <c r="O425" s="43"/>
      <c r="P425" s="43"/>
      <c r="Q425" s="44"/>
    </row>
    <row r="426" spans="1:17" ht="12" customHeight="1">
      <c r="A426" s="24">
        <v>422</v>
      </c>
      <c r="B426" s="25" t="s">
        <v>95</v>
      </c>
      <c r="C426" s="25" t="s">
        <v>376</v>
      </c>
      <c r="D426" s="25" t="s">
        <v>377</v>
      </c>
      <c r="E426" s="25" t="s">
        <v>390</v>
      </c>
      <c r="F426" s="26"/>
      <c r="G426" s="26" t="s">
        <v>231</v>
      </c>
      <c r="H426" s="26" t="s">
        <v>387</v>
      </c>
      <c r="I426" s="26"/>
      <c r="J426" s="26" t="s">
        <v>0</v>
      </c>
      <c r="K426" s="30">
        <v>1</v>
      </c>
      <c r="L426" s="43"/>
      <c r="M426" s="43">
        <v>1</v>
      </c>
      <c r="N426" s="43"/>
      <c r="O426" s="43"/>
      <c r="P426" s="43"/>
      <c r="Q426" s="44"/>
    </row>
    <row r="427" spans="1:17" ht="12" customHeight="1">
      <c r="A427" s="24">
        <v>423</v>
      </c>
      <c r="B427" s="25" t="s">
        <v>95</v>
      </c>
      <c r="C427" s="25" t="s">
        <v>376</v>
      </c>
      <c r="D427" s="25" t="s">
        <v>377</v>
      </c>
      <c r="E427" s="25" t="s">
        <v>390</v>
      </c>
      <c r="F427" s="26"/>
      <c r="G427" s="26" t="s">
        <v>231</v>
      </c>
      <c r="H427" s="26" t="s">
        <v>387</v>
      </c>
      <c r="I427" s="26"/>
      <c r="J427" s="26" t="s">
        <v>0</v>
      </c>
      <c r="K427" s="30">
        <v>1</v>
      </c>
      <c r="L427" s="43"/>
      <c r="M427" s="43">
        <v>1</v>
      </c>
      <c r="N427" s="43"/>
      <c r="O427" s="43"/>
      <c r="P427" s="43"/>
      <c r="Q427" s="44"/>
    </row>
    <row r="428" spans="1:17" ht="12" customHeight="1">
      <c r="A428" s="24">
        <v>424</v>
      </c>
      <c r="B428" s="25" t="s">
        <v>95</v>
      </c>
      <c r="C428" s="25" t="s">
        <v>376</v>
      </c>
      <c r="D428" s="25" t="s">
        <v>377</v>
      </c>
      <c r="E428" s="25" t="s">
        <v>390</v>
      </c>
      <c r="F428" s="26"/>
      <c r="G428" s="26" t="s">
        <v>231</v>
      </c>
      <c r="H428" s="26" t="s">
        <v>380</v>
      </c>
      <c r="I428" s="26"/>
      <c r="J428" s="26" t="s">
        <v>74</v>
      </c>
      <c r="K428" s="30">
        <v>1</v>
      </c>
      <c r="L428" s="43"/>
      <c r="M428" s="43"/>
      <c r="N428" s="43"/>
      <c r="O428" s="43"/>
      <c r="P428" s="43"/>
      <c r="Q428" s="44"/>
    </row>
    <row r="429" spans="1:17" ht="12" customHeight="1">
      <c r="A429" s="24">
        <v>425</v>
      </c>
      <c r="B429" s="25" t="s">
        <v>95</v>
      </c>
      <c r="C429" s="25" t="s">
        <v>376</v>
      </c>
      <c r="D429" s="25" t="s">
        <v>231</v>
      </c>
      <c r="E429" s="25" t="s">
        <v>378</v>
      </c>
      <c r="F429" s="26"/>
      <c r="G429" s="26" t="s">
        <v>231</v>
      </c>
      <c r="H429" s="26"/>
      <c r="I429" s="26"/>
      <c r="J429" s="26" t="s">
        <v>0</v>
      </c>
      <c r="K429" s="30">
        <v>1</v>
      </c>
      <c r="L429" s="43"/>
      <c r="M429" s="43"/>
      <c r="N429" s="43"/>
      <c r="O429" s="43"/>
      <c r="P429" s="43"/>
      <c r="Q429" s="44"/>
    </row>
    <row r="430" spans="1:17" ht="12" customHeight="1">
      <c r="A430" s="24">
        <v>426</v>
      </c>
      <c r="B430" s="25" t="s">
        <v>95</v>
      </c>
      <c r="C430" s="25" t="s">
        <v>389</v>
      </c>
      <c r="D430" s="25" t="s">
        <v>382</v>
      </c>
      <c r="E430" s="25" t="s">
        <v>390</v>
      </c>
      <c r="F430" s="26"/>
      <c r="G430" s="26" t="s">
        <v>231</v>
      </c>
      <c r="H430" s="26" t="s">
        <v>387</v>
      </c>
      <c r="I430" s="26"/>
      <c r="J430" s="26" t="s">
        <v>0</v>
      </c>
      <c r="K430" s="30">
        <v>1</v>
      </c>
      <c r="L430" s="43"/>
      <c r="M430" s="43"/>
      <c r="N430" s="43"/>
      <c r="O430" s="43"/>
      <c r="P430" s="43"/>
      <c r="Q430" s="44"/>
    </row>
    <row r="431" spans="1:17" ht="12" customHeight="1">
      <c r="A431" s="24">
        <v>427</v>
      </c>
      <c r="B431" s="25" t="s">
        <v>95</v>
      </c>
      <c r="C431" s="25" t="s">
        <v>376</v>
      </c>
      <c r="D431" s="25" t="s">
        <v>399</v>
      </c>
      <c r="E431" s="25" t="s">
        <v>390</v>
      </c>
      <c r="F431" s="26"/>
      <c r="G431" s="26" t="s">
        <v>231</v>
      </c>
      <c r="H431" s="26"/>
      <c r="I431" s="26"/>
      <c r="J431" s="26" t="s">
        <v>0</v>
      </c>
      <c r="K431" s="30">
        <v>1</v>
      </c>
      <c r="L431" s="43"/>
      <c r="M431" s="43"/>
      <c r="N431" s="43"/>
      <c r="O431" s="43"/>
      <c r="P431" s="43"/>
      <c r="Q431" s="44"/>
    </row>
    <row r="432" spans="1:17" ht="12" customHeight="1">
      <c r="A432" s="24">
        <v>428</v>
      </c>
      <c r="B432" s="25" t="s">
        <v>95</v>
      </c>
      <c r="C432" s="25" t="s">
        <v>389</v>
      </c>
      <c r="D432" s="25" t="s">
        <v>382</v>
      </c>
      <c r="E432" s="25" t="s">
        <v>390</v>
      </c>
      <c r="F432" s="26"/>
      <c r="G432" s="26" t="s">
        <v>231</v>
      </c>
      <c r="H432" s="26" t="s">
        <v>380</v>
      </c>
      <c r="I432" s="26"/>
      <c r="J432" s="26" t="s">
        <v>0</v>
      </c>
      <c r="K432" s="30">
        <v>1</v>
      </c>
      <c r="L432" s="43"/>
      <c r="M432" s="43"/>
      <c r="N432" s="43"/>
      <c r="O432" s="43"/>
      <c r="P432" s="43"/>
      <c r="Q432" s="44"/>
    </row>
    <row r="433" spans="1:17" ht="12" customHeight="1">
      <c r="A433" s="24">
        <v>429</v>
      </c>
      <c r="B433" s="25" t="s">
        <v>95</v>
      </c>
      <c r="C433" s="25" t="s">
        <v>389</v>
      </c>
      <c r="D433" s="25" t="s">
        <v>382</v>
      </c>
      <c r="E433" s="25" t="s">
        <v>390</v>
      </c>
      <c r="F433" s="26"/>
      <c r="G433" s="26" t="s">
        <v>231</v>
      </c>
      <c r="H433" s="26"/>
      <c r="I433" s="26"/>
      <c r="J433" s="26" t="s">
        <v>74</v>
      </c>
      <c r="K433" s="30">
        <v>1</v>
      </c>
      <c r="L433" s="43"/>
      <c r="M433" s="43"/>
      <c r="N433" s="43"/>
      <c r="O433" s="43"/>
      <c r="P433" s="43"/>
      <c r="Q433" s="44"/>
    </row>
    <row r="434" spans="1:17" ht="12" customHeight="1">
      <c r="A434" s="24">
        <v>430</v>
      </c>
      <c r="B434" s="25" t="s">
        <v>95</v>
      </c>
      <c r="C434" s="25" t="s">
        <v>389</v>
      </c>
      <c r="D434" s="25" t="s">
        <v>382</v>
      </c>
      <c r="E434" s="25" t="s">
        <v>390</v>
      </c>
      <c r="F434" s="26"/>
      <c r="G434" s="26" t="s">
        <v>231</v>
      </c>
      <c r="H434" s="26" t="s">
        <v>380</v>
      </c>
      <c r="I434" s="26"/>
      <c r="J434" s="26" t="s">
        <v>74</v>
      </c>
      <c r="K434" s="30">
        <v>1</v>
      </c>
      <c r="L434" s="43"/>
      <c r="M434" s="43"/>
      <c r="N434" s="43"/>
      <c r="O434" s="43"/>
      <c r="P434" s="43"/>
      <c r="Q434" s="44"/>
    </row>
    <row r="435" spans="1:17" ht="12" customHeight="1">
      <c r="A435" s="24">
        <v>431</v>
      </c>
      <c r="B435" s="25" t="s">
        <v>95</v>
      </c>
      <c r="C435" s="25" t="s">
        <v>376</v>
      </c>
      <c r="D435" s="25" t="s">
        <v>377</v>
      </c>
      <c r="E435" s="25"/>
      <c r="F435" s="26"/>
      <c r="G435" s="26" t="s">
        <v>231</v>
      </c>
      <c r="H435" s="26"/>
      <c r="I435" s="26"/>
      <c r="J435" s="26" t="s">
        <v>0</v>
      </c>
      <c r="K435" s="30">
        <v>1</v>
      </c>
      <c r="L435" s="43"/>
      <c r="M435" s="43">
        <v>1</v>
      </c>
      <c r="N435" s="43"/>
      <c r="O435" s="43"/>
      <c r="P435" s="43"/>
      <c r="Q435" s="44"/>
    </row>
    <row r="436" spans="1:17" ht="12" customHeight="1">
      <c r="A436" s="24">
        <v>432</v>
      </c>
      <c r="B436" s="25" t="s">
        <v>95</v>
      </c>
      <c r="C436" s="25" t="s">
        <v>386</v>
      </c>
      <c r="D436" s="25" t="s">
        <v>377</v>
      </c>
      <c r="E436" s="25"/>
      <c r="F436" s="25" t="s">
        <v>395</v>
      </c>
      <c r="G436" s="26" t="s">
        <v>231</v>
      </c>
      <c r="H436" s="26"/>
      <c r="I436" s="26" t="s">
        <v>385</v>
      </c>
      <c r="J436" s="26" t="s">
        <v>0</v>
      </c>
      <c r="K436" s="30">
        <v>1</v>
      </c>
      <c r="L436" s="43"/>
      <c r="M436" s="43"/>
      <c r="N436" s="43"/>
      <c r="O436" s="43"/>
      <c r="P436" s="43"/>
      <c r="Q436" s="44"/>
    </row>
    <row r="437" spans="1:17" ht="12" customHeight="1">
      <c r="A437" s="24">
        <v>433</v>
      </c>
      <c r="B437" s="25" t="s">
        <v>95</v>
      </c>
      <c r="C437" s="25" t="s">
        <v>376</v>
      </c>
      <c r="D437" s="25" t="s">
        <v>377</v>
      </c>
      <c r="E437" s="25" t="s">
        <v>390</v>
      </c>
      <c r="F437" s="26"/>
      <c r="G437" s="26" t="s">
        <v>231</v>
      </c>
      <c r="H437" s="26" t="s">
        <v>385</v>
      </c>
      <c r="I437" s="26"/>
      <c r="J437" s="26" t="s">
        <v>74</v>
      </c>
      <c r="K437" s="30">
        <v>1</v>
      </c>
      <c r="L437" s="43"/>
      <c r="M437" s="43">
        <v>1</v>
      </c>
      <c r="N437" s="43"/>
      <c r="O437" s="43"/>
      <c r="P437" s="43"/>
      <c r="Q437" s="44"/>
    </row>
    <row r="438" spans="1:17" ht="12" customHeight="1">
      <c r="A438" s="24">
        <v>434</v>
      </c>
      <c r="B438" s="25" t="s">
        <v>95</v>
      </c>
      <c r="C438" s="25" t="s">
        <v>386</v>
      </c>
      <c r="D438" s="25" t="s">
        <v>377</v>
      </c>
      <c r="E438" s="25" t="s">
        <v>378</v>
      </c>
      <c r="F438" s="25" t="s">
        <v>388</v>
      </c>
      <c r="G438" s="26" t="s">
        <v>231</v>
      </c>
      <c r="H438" s="26" t="s">
        <v>385</v>
      </c>
      <c r="I438" s="26" t="s">
        <v>387</v>
      </c>
      <c r="J438" s="26" t="s">
        <v>74</v>
      </c>
      <c r="K438" s="30">
        <v>1</v>
      </c>
      <c r="L438" s="43"/>
      <c r="M438" s="43"/>
      <c r="N438" s="43"/>
      <c r="O438" s="43"/>
      <c r="P438" s="43"/>
      <c r="Q438" s="44"/>
    </row>
    <row r="439" spans="1:17" ht="12" customHeight="1">
      <c r="A439" s="24">
        <v>435</v>
      </c>
      <c r="B439" s="25" t="s">
        <v>95</v>
      </c>
      <c r="C439" s="25" t="s">
        <v>386</v>
      </c>
      <c r="D439" s="25" t="s">
        <v>231</v>
      </c>
      <c r="E439" s="25"/>
      <c r="F439" s="25" t="s">
        <v>388</v>
      </c>
      <c r="G439" s="26" t="s">
        <v>231</v>
      </c>
      <c r="H439" s="26"/>
      <c r="I439" s="26" t="s">
        <v>387</v>
      </c>
      <c r="J439" s="26" t="s">
        <v>0</v>
      </c>
      <c r="K439" s="30">
        <v>1</v>
      </c>
      <c r="L439" s="43"/>
      <c r="M439" s="43"/>
      <c r="N439" s="43"/>
      <c r="O439" s="43"/>
      <c r="P439" s="43"/>
      <c r="Q439" s="44"/>
    </row>
    <row r="440" spans="1:17" ht="12" customHeight="1">
      <c r="A440" s="24">
        <v>436</v>
      </c>
      <c r="B440" s="25" t="s">
        <v>95</v>
      </c>
      <c r="C440" s="25" t="s">
        <v>398</v>
      </c>
      <c r="D440" s="25" t="s">
        <v>377</v>
      </c>
      <c r="E440" s="25" t="s">
        <v>390</v>
      </c>
      <c r="F440" s="26"/>
      <c r="G440" s="26" t="s">
        <v>231</v>
      </c>
      <c r="H440" s="26" t="s">
        <v>387</v>
      </c>
      <c r="I440" s="26"/>
      <c r="J440" s="26" t="s">
        <v>74</v>
      </c>
      <c r="K440" s="30">
        <v>1</v>
      </c>
      <c r="L440" s="43"/>
      <c r="M440" s="43"/>
      <c r="N440" s="43"/>
      <c r="O440" s="43"/>
      <c r="P440" s="43"/>
      <c r="Q440" s="44"/>
    </row>
    <row r="441" spans="1:17" ht="12" customHeight="1">
      <c r="A441" s="24">
        <v>437</v>
      </c>
      <c r="B441" s="25" t="s">
        <v>95</v>
      </c>
      <c r="C441" s="25" t="s">
        <v>398</v>
      </c>
      <c r="D441" s="25" t="s">
        <v>377</v>
      </c>
      <c r="E441" s="25" t="s">
        <v>378</v>
      </c>
      <c r="F441" s="26"/>
      <c r="G441" s="26" t="s">
        <v>231</v>
      </c>
      <c r="H441" s="26" t="s">
        <v>387</v>
      </c>
      <c r="I441" s="26"/>
      <c r="J441" s="26" t="s">
        <v>0</v>
      </c>
      <c r="K441" s="30">
        <v>1</v>
      </c>
      <c r="L441" s="43"/>
      <c r="M441" s="43"/>
      <c r="N441" s="43"/>
      <c r="O441" s="43"/>
      <c r="P441" s="43"/>
      <c r="Q441" s="44"/>
    </row>
    <row r="442" spans="1:17" ht="12" customHeight="1">
      <c r="A442" s="24">
        <v>438</v>
      </c>
      <c r="B442" s="25" t="s">
        <v>95</v>
      </c>
      <c r="C442" s="25" t="s">
        <v>376</v>
      </c>
      <c r="D442" s="25" t="s">
        <v>377</v>
      </c>
      <c r="E442" s="25" t="s">
        <v>390</v>
      </c>
      <c r="F442" s="26"/>
      <c r="G442" s="26" t="s">
        <v>231</v>
      </c>
      <c r="H442" s="26" t="s">
        <v>387</v>
      </c>
      <c r="I442" s="26"/>
      <c r="J442" s="26" t="s">
        <v>74</v>
      </c>
      <c r="K442" s="30">
        <v>1</v>
      </c>
      <c r="L442" s="43"/>
      <c r="M442" s="43">
        <v>1</v>
      </c>
      <c r="N442" s="43"/>
      <c r="O442" s="43"/>
      <c r="P442" s="43"/>
      <c r="Q442" s="44"/>
    </row>
    <row r="443" spans="1:17" ht="12" customHeight="1">
      <c r="A443" s="24">
        <v>439</v>
      </c>
      <c r="B443" s="25" t="s">
        <v>95</v>
      </c>
      <c r="C443" s="25" t="s">
        <v>386</v>
      </c>
      <c r="D443" s="25" t="s">
        <v>377</v>
      </c>
      <c r="E443" s="25"/>
      <c r="F443" s="25" t="s">
        <v>388</v>
      </c>
      <c r="G443" s="26" t="s">
        <v>231</v>
      </c>
      <c r="H443" s="26"/>
      <c r="I443" s="26" t="s">
        <v>387</v>
      </c>
      <c r="J443" s="26" t="s">
        <v>74</v>
      </c>
      <c r="K443" s="30">
        <v>1</v>
      </c>
      <c r="L443" s="43"/>
      <c r="M443" s="43"/>
      <c r="N443" s="43"/>
      <c r="O443" s="43"/>
      <c r="P443" s="43"/>
      <c r="Q443" s="44"/>
    </row>
    <row r="444" spans="1:17" ht="12" customHeight="1">
      <c r="A444" s="24">
        <v>440</v>
      </c>
      <c r="B444" s="25" t="s">
        <v>95</v>
      </c>
      <c r="C444" s="25" t="s">
        <v>386</v>
      </c>
      <c r="D444" s="25" t="s">
        <v>377</v>
      </c>
      <c r="E444" s="25" t="s">
        <v>390</v>
      </c>
      <c r="F444" s="25" t="s">
        <v>395</v>
      </c>
      <c r="G444" s="26" t="s">
        <v>231</v>
      </c>
      <c r="H444" s="26" t="s">
        <v>385</v>
      </c>
      <c r="I444" s="26" t="s">
        <v>387</v>
      </c>
      <c r="J444" s="26" t="s">
        <v>0</v>
      </c>
      <c r="K444" s="30">
        <v>1</v>
      </c>
      <c r="L444" s="43"/>
      <c r="M444" s="43"/>
      <c r="N444" s="43"/>
      <c r="O444" s="43"/>
      <c r="P444" s="43"/>
      <c r="Q444" s="44"/>
    </row>
    <row r="445" spans="1:17" ht="12" customHeight="1">
      <c r="A445" s="24">
        <v>441</v>
      </c>
      <c r="B445" s="25" t="s">
        <v>95</v>
      </c>
      <c r="C445" s="25" t="s">
        <v>398</v>
      </c>
      <c r="D445" s="25" t="s">
        <v>377</v>
      </c>
      <c r="E445" s="25" t="s">
        <v>390</v>
      </c>
      <c r="F445" s="26"/>
      <c r="G445" s="26" t="s">
        <v>231</v>
      </c>
      <c r="H445" s="26" t="s">
        <v>380</v>
      </c>
      <c r="I445" s="26"/>
      <c r="J445" s="26" t="s">
        <v>0</v>
      </c>
      <c r="K445" s="30"/>
      <c r="L445" s="43"/>
      <c r="M445" s="43"/>
      <c r="N445" s="43"/>
      <c r="O445" s="43"/>
      <c r="P445" s="43"/>
      <c r="Q445" s="44"/>
    </row>
    <row r="446" spans="1:17" ht="12" customHeight="1">
      <c r="A446" s="24">
        <v>442</v>
      </c>
      <c r="B446" s="25" t="s">
        <v>95</v>
      </c>
      <c r="C446" s="25" t="s">
        <v>398</v>
      </c>
      <c r="D446" s="25" t="s">
        <v>377</v>
      </c>
      <c r="E446" s="25" t="s">
        <v>390</v>
      </c>
      <c r="F446" s="26"/>
      <c r="G446" s="26" t="s">
        <v>231</v>
      </c>
      <c r="H446" s="26" t="s">
        <v>387</v>
      </c>
      <c r="I446" s="26"/>
      <c r="J446" s="26" t="s">
        <v>74</v>
      </c>
      <c r="K446" s="30"/>
      <c r="L446" s="43"/>
      <c r="M446" s="43"/>
      <c r="N446" s="43"/>
      <c r="O446" s="43"/>
      <c r="P446" s="43"/>
      <c r="Q446" s="44"/>
    </row>
    <row r="447" spans="1:17" ht="12" customHeight="1">
      <c r="A447" s="24">
        <v>443</v>
      </c>
      <c r="B447" s="25" t="s">
        <v>95</v>
      </c>
      <c r="C447" s="25" t="s">
        <v>398</v>
      </c>
      <c r="D447" s="25" t="s">
        <v>377</v>
      </c>
      <c r="E447" s="25" t="s">
        <v>390</v>
      </c>
      <c r="F447" s="26"/>
      <c r="G447" s="26" t="s">
        <v>231</v>
      </c>
      <c r="H447" s="26" t="s">
        <v>387</v>
      </c>
      <c r="I447" s="26"/>
      <c r="J447" s="26" t="s">
        <v>74</v>
      </c>
      <c r="K447" s="30">
        <v>1</v>
      </c>
      <c r="L447" s="43"/>
      <c r="M447" s="43"/>
      <c r="N447" s="43"/>
      <c r="O447" s="43"/>
      <c r="P447" s="43"/>
      <c r="Q447" s="44"/>
    </row>
    <row r="448" spans="1:17" ht="12" customHeight="1">
      <c r="A448" s="24">
        <v>444</v>
      </c>
      <c r="B448" s="25" t="s">
        <v>95</v>
      </c>
      <c r="C448" s="25" t="s">
        <v>398</v>
      </c>
      <c r="D448" s="25" t="s">
        <v>377</v>
      </c>
      <c r="E448" s="25" t="s">
        <v>390</v>
      </c>
      <c r="F448" s="26"/>
      <c r="G448" s="26" t="s">
        <v>231</v>
      </c>
      <c r="H448" s="26" t="s">
        <v>387</v>
      </c>
      <c r="I448" s="26"/>
      <c r="J448" s="26" t="s">
        <v>74</v>
      </c>
      <c r="K448" s="30"/>
      <c r="L448" s="43"/>
      <c r="M448" s="43"/>
      <c r="N448" s="43"/>
      <c r="O448" s="43"/>
      <c r="P448" s="43"/>
      <c r="Q448" s="44"/>
    </row>
    <row r="449" spans="1:17" ht="12" customHeight="1">
      <c r="A449" s="24">
        <v>445</v>
      </c>
      <c r="B449" s="25" t="s">
        <v>95</v>
      </c>
      <c r="C449" s="25" t="s">
        <v>376</v>
      </c>
      <c r="D449" s="25" t="s">
        <v>377</v>
      </c>
      <c r="E449" s="25" t="s">
        <v>390</v>
      </c>
      <c r="F449" s="26"/>
      <c r="G449" s="26" t="s">
        <v>231</v>
      </c>
      <c r="H449" s="26" t="s">
        <v>387</v>
      </c>
      <c r="I449" s="26"/>
      <c r="J449" s="26" t="s">
        <v>74</v>
      </c>
      <c r="K449" s="30">
        <v>1</v>
      </c>
      <c r="L449" s="43"/>
      <c r="M449" s="43"/>
      <c r="N449" s="43"/>
      <c r="O449" s="43"/>
      <c r="P449" s="43"/>
      <c r="Q449" s="44"/>
    </row>
    <row r="450" spans="1:17" ht="12" customHeight="1">
      <c r="A450" s="24">
        <v>446</v>
      </c>
      <c r="B450" s="25" t="s">
        <v>95</v>
      </c>
      <c r="C450" s="25" t="s">
        <v>398</v>
      </c>
      <c r="D450" s="25" t="s">
        <v>377</v>
      </c>
      <c r="E450" s="25" t="s">
        <v>390</v>
      </c>
      <c r="F450" s="26"/>
      <c r="G450" s="26" t="s">
        <v>231</v>
      </c>
      <c r="H450" s="26" t="s">
        <v>387</v>
      </c>
      <c r="I450" s="26"/>
      <c r="J450" s="26" t="s">
        <v>0</v>
      </c>
      <c r="K450" s="30">
        <v>1</v>
      </c>
      <c r="L450" s="43"/>
      <c r="M450" s="43"/>
      <c r="N450" s="43"/>
      <c r="O450" s="43"/>
      <c r="P450" s="43"/>
      <c r="Q450" s="44"/>
    </row>
    <row r="451" spans="1:17" ht="12" customHeight="1">
      <c r="A451" s="24">
        <v>447</v>
      </c>
      <c r="B451" s="25" t="s">
        <v>95</v>
      </c>
      <c r="C451" s="25" t="s">
        <v>386</v>
      </c>
      <c r="D451" s="25" t="s">
        <v>399</v>
      </c>
      <c r="E451" s="25" t="s">
        <v>378</v>
      </c>
      <c r="F451" s="25" t="s">
        <v>388</v>
      </c>
      <c r="G451" s="26" t="s">
        <v>231</v>
      </c>
      <c r="H451" s="26" t="s">
        <v>385</v>
      </c>
      <c r="I451" s="26" t="s">
        <v>387</v>
      </c>
      <c r="J451" s="26" t="s">
        <v>0</v>
      </c>
      <c r="K451" s="30">
        <v>1</v>
      </c>
      <c r="L451" s="43"/>
      <c r="M451" s="43"/>
      <c r="N451" s="43"/>
      <c r="O451" s="43"/>
      <c r="P451" s="43"/>
      <c r="Q451" s="44"/>
    </row>
    <row r="452" spans="1:17" ht="12" customHeight="1">
      <c r="A452" s="24">
        <v>448</v>
      </c>
      <c r="B452" s="25" t="s">
        <v>95</v>
      </c>
      <c r="C452" s="25" t="s">
        <v>386</v>
      </c>
      <c r="D452" s="25" t="s">
        <v>377</v>
      </c>
      <c r="E452" s="25" t="s">
        <v>390</v>
      </c>
      <c r="F452" s="26" t="s">
        <v>231</v>
      </c>
      <c r="G452" s="26" t="s">
        <v>231</v>
      </c>
      <c r="H452" s="26" t="s">
        <v>387</v>
      </c>
      <c r="I452" s="26" t="s">
        <v>387</v>
      </c>
      <c r="J452" s="26" t="s">
        <v>74</v>
      </c>
      <c r="K452" s="30">
        <v>1</v>
      </c>
      <c r="L452" s="43"/>
      <c r="M452" s="43"/>
      <c r="N452" s="43"/>
      <c r="O452" s="43"/>
      <c r="P452" s="43"/>
      <c r="Q452" s="44"/>
    </row>
    <row r="453" spans="1:17" ht="12" customHeight="1">
      <c r="A453" s="24">
        <v>449</v>
      </c>
      <c r="B453" s="25" t="s">
        <v>95</v>
      </c>
      <c r="C453" s="25" t="s">
        <v>376</v>
      </c>
      <c r="D453" s="25" t="s">
        <v>377</v>
      </c>
      <c r="E453" s="25" t="s">
        <v>390</v>
      </c>
      <c r="F453" s="26"/>
      <c r="G453" s="26" t="s">
        <v>231</v>
      </c>
      <c r="H453" s="26" t="s">
        <v>387</v>
      </c>
      <c r="I453" s="26"/>
      <c r="J453" s="26" t="s">
        <v>231</v>
      </c>
      <c r="K453" s="30">
        <v>1</v>
      </c>
      <c r="L453" s="43"/>
      <c r="M453" s="43">
        <v>1</v>
      </c>
      <c r="N453" s="43"/>
      <c r="O453" s="43"/>
      <c r="P453" s="43"/>
      <c r="Q453" s="44"/>
    </row>
    <row r="454" spans="1:17" ht="12" customHeight="1">
      <c r="A454" s="24">
        <v>450</v>
      </c>
      <c r="B454" s="25" t="s">
        <v>95</v>
      </c>
      <c r="C454" s="25" t="s">
        <v>63</v>
      </c>
      <c r="D454" s="25" t="s">
        <v>399</v>
      </c>
      <c r="E454" s="25" t="s">
        <v>390</v>
      </c>
      <c r="F454" s="26"/>
      <c r="G454" s="26" t="s">
        <v>231</v>
      </c>
      <c r="H454" s="26" t="s">
        <v>387</v>
      </c>
      <c r="I454" s="26"/>
      <c r="J454" s="26" t="s">
        <v>74</v>
      </c>
      <c r="K454" s="30">
        <v>1</v>
      </c>
      <c r="L454" s="43"/>
      <c r="M454" s="43"/>
      <c r="N454" s="43"/>
      <c r="O454" s="43"/>
      <c r="P454" s="43"/>
      <c r="Q454" s="44"/>
    </row>
    <row r="455" spans="1:17" ht="12" customHeight="1">
      <c r="A455" s="24">
        <v>451</v>
      </c>
      <c r="B455" s="25" t="s">
        <v>95</v>
      </c>
      <c r="C455" s="25" t="s">
        <v>376</v>
      </c>
      <c r="D455" s="25" t="s">
        <v>377</v>
      </c>
      <c r="E455" s="25" t="s">
        <v>390</v>
      </c>
      <c r="F455" s="26"/>
      <c r="G455" s="26" t="s">
        <v>231</v>
      </c>
      <c r="H455" s="26" t="s">
        <v>380</v>
      </c>
      <c r="I455" s="26"/>
      <c r="J455" s="26" t="s">
        <v>74</v>
      </c>
      <c r="K455" s="30">
        <v>1</v>
      </c>
      <c r="L455" s="43"/>
      <c r="M455" s="43">
        <v>1</v>
      </c>
      <c r="N455" s="43"/>
      <c r="O455" s="43"/>
      <c r="P455" s="43"/>
      <c r="Q455" s="44"/>
    </row>
    <row r="456" spans="1:17" ht="12" customHeight="1">
      <c r="A456" s="24">
        <v>452</v>
      </c>
      <c r="B456" s="25" t="s">
        <v>95</v>
      </c>
      <c r="C456" s="25" t="s">
        <v>381</v>
      </c>
      <c r="D456" s="25" t="s">
        <v>399</v>
      </c>
      <c r="E456" s="25" t="s">
        <v>390</v>
      </c>
      <c r="F456" s="26"/>
      <c r="G456" s="26" t="s">
        <v>231</v>
      </c>
      <c r="H456" s="26" t="s">
        <v>385</v>
      </c>
      <c r="I456" s="26"/>
      <c r="J456" s="26" t="s">
        <v>0</v>
      </c>
      <c r="K456" s="30">
        <v>1</v>
      </c>
      <c r="L456" s="43"/>
      <c r="M456" s="43"/>
      <c r="N456" s="43"/>
      <c r="O456" s="43"/>
      <c r="P456" s="43"/>
      <c r="Q456" s="44"/>
    </row>
    <row r="457" spans="1:17" ht="12" customHeight="1">
      <c r="A457" s="24">
        <v>453</v>
      </c>
      <c r="B457" s="25" t="s">
        <v>95</v>
      </c>
      <c r="C457" s="25" t="s">
        <v>381</v>
      </c>
      <c r="D457" s="25" t="s">
        <v>399</v>
      </c>
      <c r="E457" s="25" t="s">
        <v>390</v>
      </c>
      <c r="F457" s="25" t="s">
        <v>395</v>
      </c>
      <c r="G457" s="26" t="s">
        <v>231</v>
      </c>
      <c r="H457" s="26" t="s">
        <v>385</v>
      </c>
      <c r="I457" s="26" t="s">
        <v>387</v>
      </c>
      <c r="J457" s="26" t="s">
        <v>0</v>
      </c>
      <c r="K457" s="30">
        <v>1</v>
      </c>
      <c r="L457" s="43"/>
      <c r="M457" s="43"/>
      <c r="N457" s="43"/>
      <c r="O457" s="43">
        <v>1</v>
      </c>
      <c r="P457" s="43"/>
      <c r="Q457" s="44"/>
    </row>
    <row r="458" spans="1:17" ht="12" customHeight="1">
      <c r="A458" s="24">
        <v>454</v>
      </c>
      <c r="B458" s="25" t="s">
        <v>95</v>
      </c>
      <c r="C458" s="25" t="s">
        <v>376</v>
      </c>
      <c r="D458" s="25" t="s">
        <v>377</v>
      </c>
      <c r="E458" s="25" t="s">
        <v>390</v>
      </c>
      <c r="F458" s="26"/>
      <c r="G458" s="26" t="s">
        <v>231</v>
      </c>
      <c r="H458" s="26" t="s">
        <v>387</v>
      </c>
      <c r="I458" s="26"/>
      <c r="J458" s="26" t="s">
        <v>0</v>
      </c>
      <c r="K458" s="30">
        <v>1</v>
      </c>
      <c r="L458" s="43"/>
      <c r="M458" s="43">
        <v>1</v>
      </c>
      <c r="N458" s="43"/>
      <c r="O458" s="43"/>
      <c r="P458" s="43"/>
      <c r="Q458" s="44"/>
    </row>
    <row r="459" spans="1:17" ht="12" customHeight="1">
      <c r="A459" s="24">
        <v>455</v>
      </c>
      <c r="B459" s="25" t="s">
        <v>95</v>
      </c>
      <c r="C459" s="25" t="s">
        <v>398</v>
      </c>
      <c r="D459" s="25" t="s">
        <v>377</v>
      </c>
      <c r="E459" s="25" t="s">
        <v>390</v>
      </c>
      <c r="F459" s="26"/>
      <c r="G459" s="26" t="s">
        <v>231</v>
      </c>
      <c r="H459" s="26" t="s">
        <v>387</v>
      </c>
      <c r="I459" s="26"/>
      <c r="J459" s="26" t="s">
        <v>74</v>
      </c>
      <c r="K459" s="30">
        <v>1</v>
      </c>
      <c r="L459" s="43"/>
      <c r="M459" s="43"/>
      <c r="N459" s="43"/>
      <c r="O459" s="43"/>
      <c r="P459" s="43"/>
      <c r="Q459" s="44"/>
    </row>
    <row r="460" spans="1:17" ht="12" customHeight="1">
      <c r="A460" s="24">
        <v>456</v>
      </c>
      <c r="B460" s="25" t="s">
        <v>95</v>
      </c>
      <c r="C460" s="25" t="s">
        <v>381</v>
      </c>
      <c r="D460" s="25" t="s">
        <v>377</v>
      </c>
      <c r="E460" s="25" t="s">
        <v>390</v>
      </c>
      <c r="F460" s="25" t="s">
        <v>395</v>
      </c>
      <c r="G460" s="26" t="s">
        <v>231</v>
      </c>
      <c r="H460" s="26" t="s">
        <v>387</v>
      </c>
      <c r="I460" s="26" t="s">
        <v>385</v>
      </c>
      <c r="J460" s="26" t="s">
        <v>74</v>
      </c>
      <c r="K460" s="30">
        <v>1</v>
      </c>
      <c r="L460" s="43"/>
      <c r="M460" s="43"/>
      <c r="N460" s="43"/>
      <c r="O460" s="43"/>
      <c r="P460" s="43"/>
      <c r="Q460" s="44"/>
    </row>
    <row r="461" spans="1:17" ht="12" customHeight="1">
      <c r="A461" s="24">
        <v>457</v>
      </c>
      <c r="B461" s="25" t="s">
        <v>95</v>
      </c>
      <c r="C461" s="25" t="s">
        <v>376</v>
      </c>
      <c r="D461" s="25" t="s">
        <v>377</v>
      </c>
      <c r="E461" s="25" t="s">
        <v>390</v>
      </c>
      <c r="F461" s="26"/>
      <c r="G461" s="26" t="s">
        <v>231</v>
      </c>
      <c r="H461" s="26" t="s">
        <v>387</v>
      </c>
      <c r="I461" s="26"/>
      <c r="J461" s="26" t="s">
        <v>74</v>
      </c>
      <c r="K461" s="30">
        <v>1</v>
      </c>
      <c r="L461" s="43"/>
      <c r="M461" s="43">
        <v>1</v>
      </c>
      <c r="N461" s="43"/>
      <c r="O461" s="43"/>
      <c r="P461" s="43"/>
      <c r="Q461" s="44"/>
    </row>
    <row r="462" spans="1:17" ht="12" customHeight="1">
      <c r="A462" s="24">
        <v>458</v>
      </c>
      <c r="B462" s="25" t="s">
        <v>95</v>
      </c>
      <c r="C462" s="25" t="s">
        <v>398</v>
      </c>
      <c r="D462" s="25" t="s">
        <v>377</v>
      </c>
      <c r="E462" s="25" t="s">
        <v>390</v>
      </c>
      <c r="F462" s="26"/>
      <c r="G462" s="26" t="s">
        <v>231</v>
      </c>
      <c r="H462" s="26" t="s">
        <v>385</v>
      </c>
      <c r="I462" s="26"/>
      <c r="J462" s="26" t="s">
        <v>74</v>
      </c>
      <c r="K462" s="30"/>
      <c r="L462" s="43"/>
      <c r="M462" s="43"/>
      <c r="N462" s="43"/>
      <c r="O462" s="43"/>
      <c r="P462" s="43"/>
      <c r="Q462" s="44"/>
    </row>
    <row r="463" spans="1:17" ht="12" customHeight="1">
      <c r="A463" s="24">
        <v>459</v>
      </c>
      <c r="B463" s="25" t="s">
        <v>95</v>
      </c>
      <c r="C463" s="25" t="s">
        <v>381</v>
      </c>
      <c r="D463" s="25" t="s">
        <v>231</v>
      </c>
      <c r="E463" s="25" t="s">
        <v>390</v>
      </c>
      <c r="F463" s="26"/>
      <c r="G463" s="26" t="s">
        <v>231</v>
      </c>
      <c r="H463" s="26" t="s">
        <v>385</v>
      </c>
      <c r="I463" s="26"/>
      <c r="J463" s="26" t="s">
        <v>0</v>
      </c>
      <c r="K463" s="30">
        <v>1</v>
      </c>
      <c r="L463" s="43"/>
      <c r="M463" s="43"/>
      <c r="N463" s="43"/>
      <c r="O463" s="43"/>
      <c r="P463" s="43"/>
      <c r="Q463" s="44"/>
    </row>
    <row r="464" spans="1:17" ht="12" customHeight="1">
      <c r="A464" s="24">
        <v>460</v>
      </c>
      <c r="B464" s="25" t="s">
        <v>95</v>
      </c>
      <c r="C464" s="25" t="s">
        <v>398</v>
      </c>
      <c r="D464" s="25" t="s">
        <v>377</v>
      </c>
      <c r="E464" s="25" t="s">
        <v>390</v>
      </c>
      <c r="F464" s="26"/>
      <c r="G464" s="26" t="s">
        <v>231</v>
      </c>
      <c r="H464" s="26" t="s">
        <v>387</v>
      </c>
      <c r="I464" s="26"/>
      <c r="J464" s="26" t="s">
        <v>0</v>
      </c>
      <c r="K464" s="30">
        <v>1</v>
      </c>
      <c r="L464" s="43"/>
      <c r="M464" s="43"/>
      <c r="N464" s="43"/>
      <c r="O464" s="43"/>
      <c r="P464" s="43"/>
      <c r="Q464" s="44"/>
    </row>
    <row r="465" spans="1:17" ht="12" customHeight="1">
      <c r="A465" s="24">
        <v>461</v>
      </c>
      <c r="B465" s="25" t="s">
        <v>95</v>
      </c>
      <c r="C465" s="25" t="s">
        <v>381</v>
      </c>
      <c r="D465" s="25" t="s">
        <v>382</v>
      </c>
      <c r="E465" s="25" t="s">
        <v>390</v>
      </c>
      <c r="F465" s="25" t="s">
        <v>395</v>
      </c>
      <c r="G465" s="26" t="s">
        <v>231</v>
      </c>
      <c r="H465" s="26" t="s">
        <v>385</v>
      </c>
      <c r="I465" s="26" t="s">
        <v>385</v>
      </c>
      <c r="J465" s="26" t="s">
        <v>0</v>
      </c>
      <c r="K465" s="30">
        <v>1</v>
      </c>
      <c r="L465" s="43"/>
      <c r="M465" s="43"/>
      <c r="N465" s="43"/>
      <c r="O465" s="43"/>
      <c r="P465" s="43"/>
      <c r="Q465" s="44"/>
    </row>
    <row r="466" spans="1:17" ht="12" customHeight="1">
      <c r="A466" s="24">
        <v>462</v>
      </c>
      <c r="B466" s="25" t="s">
        <v>95</v>
      </c>
      <c r="C466" s="25" t="s">
        <v>376</v>
      </c>
      <c r="D466" s="25" t="s">
        <v>377</v>
      </c>
      <c r="E466" s="25" t="s">
        <v>390</v>
      </c>
      <c r="F466" s="26"/>
      <c r="G466" s="26" t="s">
        <v>231</v>
      </c>
      <c r="H466" s="26" t="s">
        <v>387</v>
      </c>
      <c r="I466" s="26"/>
      <c r="J466" s="26" t="s">
        <v>74</v>
      </c>
      <c r="K466" s="30">
        <v>1</v>
      </c>
      <c r="L466" s="43"/>
      <c r="M466" s="43"/>
      <c r="N466" s="43"/>
      <c r="O466" s="43"/>
      <c r="P466" s="43"/>
      <c r="Q466" s="44"/>
    </row>
    <row r="467" spans="1:17" ht="12" customHeight="1">
      <c r="A467" s="24">
        <v>463</v>
      </c>
      <c r="B467" s="25" t="s">
        <v>95</v>
      </c>
      <c r="C467" s="25" t="s">
        <v>63</v>
      </c>
      <c r="D467" s="25" t="s">
        <v>399</v>
      </c>
      <c r="E467" s="25" t="s">
        <v>390</v>
      </c>
      <c r="F467" s="26"/>
      <c r="G467" s="26" t="s">
        <v>231</v>
      </c>
      <c r="H467" s="26" t="s">
        <v>387</v>
      </c>
      <c r="I467" s="26"/>
      <c r="J467" s="26" t="s">
        <v>74</v>
      </c>
      <c r="K467" s="30"/>
      <c r="L467" s="43"/>
      <c r="M467" s="43"/>
      <c r="N467" s="43"/>
      <c r="O467" s="43"/>
      <c r="P467" s="43"/>
      <c r="Q467" s="44"/>
    </row>
    <row r="468" spans="1:17" ht="12" customHeight="1">
      <c r="A468" s="24">
        <v>464</v>
      </c>
      <c r="B468" s="25" t="s">
        <v>95</v>
      </c>
      <c r="C468" s="25" t="s">
        <v>376</v>
      </c>
      <c r="D468" s="25" t="s">
        <v>377</v>
      </c>
      <c r="E468" s="25" t="s">
        <v>390</v>
      </c>
      <c r="F468" s="26"/>
      <c r="G468" s="26" t="s">
        <v>231</v>
      </c>
      <c r="H468" s="26" t="s">
        <v>387</v>
      </c>
      <c r="I468" s="26"/>
      <c r="J468" s="26" t="s">
        <v>74</v>
      </c>
      <c r="K468" s="30">
        <v>1</v>
      </c>
      <c r="L468" s="43"/>
      <c r="M468" s="43"/>
      <c r="N468" s="43"/>
      <c r="O468" s="43"/>
      <c r="P468" s="43">
        <v>1</v>
      </c>
      <c r="Q468" s="44"/>
    </row>
    <row r="469" spans="1:17" ht="12" customHeight="1">
      <c r="A469" s="24">
        <v>465</v>
      </c>
      <c r="B469" s="25" t="s">
        <v>95</v>
      </c>
      <c r="C469" s="25" t="s">
        <v>381</v>
      </c>
      <c r="D469" s="25" t="s">
        <v>231</v>
      </c>
      <c r="E469" s="25"/>
      <c r="F469" s="26"/>
      <c r="G469" s="26" t="s">
        <v>231</v>
      </c>
      <c r="H469" s="26"/>
      <c r="I469" s="26"/>
      <c r="J469" s="26" t="s">
        <v>74</v>
      </c>
      <c r="K469" s="30">
        <v>1</v>
      </c>
      <c r="L469" s="43"/>
      <c r="M469" s="43"/>
      <c r="N469" s="43"/>
      <c r="O469" s="43"/>
      <c r="P469" s="43"/>
      <c r="Q469" s="44"/>
    </row>
    <row r="470" spans="1:17" ht="12" customHeight="1">
      <c r="A470" s="24">
        <v>466</v>
      </c>
      <c r="B470" s="25" t="s">
        <v>95</v>
      </c>
      <c r="C470" s="25" t="s">
        <v>398</v>
      </c>
      <c r="D470" s="25" t="s">
        <v>377</v>
      </c>
      <c r="E470" s="25" t="s">
        <v>390</v>
      </c>
      <c r="F470" s="26"/>
      <c r="G470" s="26" t="s">
        <v>231</v>
      </c>
      <c r="H470" s="26" t="s">
        <v>380</v>
      </c>
      <c r="I470" s="26"/>
      <c r="J470" s="26" t="s">
        <v>0</v>
      </c>
      <c r="K470" s="30">
        <v>1</v>
      </c>
      <c r="L470" s="43"/>
      <c r="M470" s="43"/>
      <c r="N470" s="43"/>
      <c r="O470" s="43"/>
      <c r="P470" s="43"/>
      <c r="Q470" s="44"/>
    </row>
    <row r="471" spans="1:17" ht="12" customHeight="1">
      <c r="A471" s="24">
        <v>467</v>
      </c>
      <c r="B471" s="25" t="s">
        <v>95</v>
      </c>
      <c r="C471" s="25" t="s">
        <v>398</v>
      </c>
      <c r="D471" s="25" t="s">
        <v>377</v>
      </c>
      <c r="E471" s="25" t="s">
        <v>390</v>
      </c>
      <c r="F471" s="26"/>
      <c r="G471" s="26" t="s">
        <v>231</v>
      </c>
      <c r="H471" s="26" t="s">
        <v>387</v>
      </c>
      <c r="I471" s="26"/>
      <c r="J471" s="26" t="s">
        <v>0</v>
      </c>
      <c r="K471" s="30">
        <v>1</v>
      </c>
      <c r="L471" s="43"/>
      <c r="M471" s="43"/>
      <c r="N471" s="43"/>
      <c r="O471" s="43"/>
      <c r="P471" s="43"/>
      <c r="Q471" s="44"/>
    </row>
    <row r="472" spans="1:17" ht="12" customHeight="1">
      <c r="A472" s="24">
        <v>468</v>
      </c>
      <c r="B472" s="25" t="s">
        <v>95</v>
      </c>
      <c r="C472" s="25" t="s">
        <v>376</v>
      </c>
      <c r="D472" s="25" t="s">
        <v>377</v>
      </c>
      <c r="E472" s="25" t="s">
        <v>390</v>
      </c>
      <c r="F472" s="26"/>
      <c r="G472" s="26" t="s">
        <v>231</v>
      </c>
      <c r="H472" s="26" t="s">
        <v>387</v>
      </c>
      <c r="I472" s="26"/>
      <c r="J472" s="26" t="s">
        <v>74</v>
      </c>
      <c r="K472" s="30"/>
      <c r="L472" s="43"/>
      <c r="M472" s="43">
        <v>1</v>
      </c>
      <c r="N472" s="43"/>
      <c r="O472" s="43"/>
      <c r="P472" s="43"/>
      <c r="Q472" s="44"/>
    </row>
    <row r="473" spans="1:17" ht="12" customHeight="1">
      <c r="A473" s="24">
        <v>469</v>
      </c>
      <c r="B473" s="25" t="s">
        <v>95</v>
      </c>
      <c r="C473" s="25" t="s">
        <v>398</v>
      </c>
      <c r="D473" s="25" t="s">
        <v>377</v>
      </c>
      <c r="E473" s="25" t="s">
        <v>390</v>
      </c>
      <c r="F473" s="26"/>
      <c r="G473" s="26" t="s">
        <v>231</v>
      </c>
      <c r="H473" s="26" t="s">
        <v>385</v>
      </c>
      <c r="I473" s="26"/>
      <c r="J473" s="26" t="s">
        <v>74</v>
      </c>
      <c r="K473" s="30">
        <v>1</v>
      </c>
      <c r="L473" s="43"/>
      <c r="M473" s="43"/>
      <c r="N473" s="43"/>
      <c r="O473" s="43"/>
      <c r="P473" s="43"/>
      <c r="Q473" s="44"/>
    </row>
    <row r="474" spans="1:17" ht="12" customHeight="1">
      <c r="A474" s="24">
        <v>470</v>
      </c>
      <c r="B474" s="25" t="s">
        <v>95</v>
      </c>
      <c r="C474" s="25" t="s">
        <v>401</v>
      </c>
      <c r="D474" s="25" t="s">
        <v>399</v>
      </c>
      <c r="E474" s="25"/>
      <c r="F474" s="25" t="s">
        <v>395</v>
      </c>
      <c r="G474" s="26" t="s">
        <v>231</v>
      </c>
      <c r="H474" s="26"/>
      <c r="I474" s="26" t="s">
        <v>385</v>
      </c>
      <c r="J474" s="26" t="s">
        <v>0</v>
      </c>
      <c r="K474" s="30">
        <v>1</v>
      </c>
      <c r="L474" s="43"/>
      <c r="M474" s="43"/>
      <c r="N474" s="43"/>
      <c r="O474" s="43"/>
      <c r="P474" s="43"/>
      <c r="Q474" s="44"/>
    </row>
    <row r="475" spans="1:17" ht="12" customHeight="1">
      <c r="A475" s="24">
        <v>471</v>
      </c>
      <c r="B475" s="25" t="s">
        <v>95</v>
      </c>
      <c r="C475" s="25" t="s">
        <v>381</v>
      </c>
      <c r="D475" s="25" t="s">
        <v>377</v>
      </c>
      <c r="E475" s="25" t="s">
        <v>390</v>
      </c>
      <c r="F475" s="26"/>
      <c r="G475" s="26" t="s">
        <v>231</v>
      </c>
      <c r="H475" s="26" t="s">
        <v>387</v>
      </c>
      <c r="I475" s="26"/>
      <c r="J475" s="26" t="s">
        <v>0</v>
      </c>
      <c r="K475" s="30">
        <v>1</v>
      </c>
      <c r="L475" s="43"/>
      <c r="M475" s="43"/>
      <c r="N475" s="43"/>
      <c r="O475" s="43"/>
      <c r="P475" s="43"/>
      <c r="Q475" s="44"/>
    </row>
    <row r="476" spans="1:17" ht="12" customHeight="1">
      <c r="A476" s="24">
        <v>472</v>
      </c>
      <c r="B476" s="25" t="s">
        <v>95</v>
      </c>
      <c r="C476" s="25" t="s">
        <v>401</v>
      </c>
      <c r="D476" s="25" t="s">
        <v>382</v>
      </c>
      <c r="E476" s="25" t="s">
        <v>378</v>
      </c>
      <c r="F476" s="25" t="s">
        <v>395</v>
      </c>
      <c r="G476" s="26" t="s">
        <v>231</v>
      </c>
      <c r="H476" s="26" t="s">
        <v>385</v>
      </c>
      <c r="I476" s="26" t="s">
        <v>385</v>
      </c>
      <c r="J476" s="26" t="s">
        <v>74</v>
      </c>
      <c r="K476" s="30">
        <v>1</v>
      </c>
      <c r="L476" s="43"/>
      <c r="M476" s="43"/>
      <c r="N476" s="43"/>
      <c r="O476" s="43"/>
      <c r="P476" s="43"/>
      <c r="Q476" s="44"/>
    </row>
    <row r="477" spans="1:17" ht="12" customHeight="1">
      <c r="A477" s="24">
        <v>473</v>
      </c>
      <c r="B477" s="25" t="s">
        <v>95</v>
      </c>
      <c r="C477" s="25" t="s">
        <v>381</v>
      </c>
      <c r="D477" s="25" t="s">
        <v>399</v>
      </c>
      <c r="E477" s="25" t="s">
        <v>390</v>
      </c>
      <c r="F477" s="26"/>
      <c r="G477" s="26" t="s">
        <v>231</v>
      </c>
      <c r="H477" s="26" t="s">
        <v>385</v>
      </c>
      <c r="I477" s="26"/>
      <c r="J477" s="26" t="s">
        <v>0</v>
      </c>
      <c r="K477" s="30">
        <v>1</v>
      </c>
      <c r="L477" s="43"/>
      <c r="M477" s="43"/>
      <c r="N477" s="43"/>
      <c r="O477" s="43">
        <v>1</v>
      </c>
      <c r="P477" s="43"/>
      <c r="Q477" s="44"/>
    </row>
    <row r="478" spans="1:17" ht="12" customHeight="1">
      <c r="A478" s="24">
        <v>474</v>
      </c>
      <c r="B478" s="25" t="s">
        <v>95</v>
      </c>
      <c r="C478" s="25" t="s">
        <v>376</v>
      </c>
      <c r="D478" s="25" t="s">
        <v>382</v>
      </c>
      <c r="E478" s="25" t="s">
        <v>390</v>
      </c>
      <c r="F478" s="26"/>
      <c r="G478" s="26" t="s">
        <v>231</v>
      </c>
      <c r="H478" s="26" t="s">
        <v>380</v>
      </c>
      <c r="I478" s="26"/>
      <c r="J478" s="26" t="s">
        <v>74</v>
      </c>
      <c r="K478" s="30">
        <v>1</v>
      </c>
      <c r="L478" s="43"/>
      <c r="M478" s="43"/>
      <c r="N478" s="43"/>
      <c r="O478" s="43"/>
      <c r="P478" s="43"/>
      <c r="Q478" s="44"/>
    </row>
    <row r="479" spans="1:17" ht="12" customHeight="1">
      <c r="A479" s="24">
        <v>475</v>
      </c>
      <c r="B479" s="25" t="s">
        <v>95</v>
      </c>
      <c r="C479" s="25" t="s">
        <v>381</v>
      </c>
      <c r="D479" s="25" t="s">
        <v>399</v>
      </c>
      <c r="E479" s="25" t="s">
        <v>390</v>
      </c>
      <c r="F479" s="26"/>
      <c r="G479" s="26" t="s">
        <v>231</v>
      </c>
      <c r="H479" s="26" t="s">
        <v>380</v>
      </c>
      <c r="I479" s="26"/>
      <c r="J479" s="26" t="s">
        <v>74</v>
      </c>
      <c r="K479" s="30"/>
      <c r="L479" s="43"/>
      <c r="M479" s="43">
        <v>1</v>
      </c>
      <c r="N479" s="43"/>
      <c r="O479" s="43"/>
      <c r="P479" s="43"/>
      <c r="Q479" s="44"/>
    </row>
    <row r="480" spans="1:17" ht="12" customHeight="1">
      <c r="A480" s="24">
        <v>476</v>
      </c>
      <c r="B480" s="25" t="s">
        <v>95</v>
      </c>
      <c r="C480" s="25" t="s">
        <v>376</v>
      </c>
      <c r="D480" s="25" t="s">
        <v>382</v>
      </c>
      <c r="E480" s="25" t="s">
        <v>390</v>
      </c>
      <c r="F480" s="26"/>
      <c r="G480" s="26" t="s">
        <v>231</v>
      </c>
      <c r="H480" s="26" t="s">
        <v>380</v>
      </c>
      <c r="I480" s="26"/>
      <c r="J480" s="26" t="s">
        <v>74</v>
      </c>
      <c r="K480" s="30">
        <v>1</v>
      </c>
      <c r="L480" s="43"/>
      <c r="M480" s="43"/>
      <c r="N480" s="43"/>
      <c r="O480" s="43"/>
      <c r="P480" s="43"/>
      <c r="Q480" s="44"/>
    </row>
    <row r="481" spans="1:17" ht="12" customHeight="1">
      <c r="A481" s="24">
        <v>477</v>
      </c>
      <c r="B481" s="25" t="s">
        <v>95</v>
      </c>
      <c r="C481" s="25" t="s">
        <v>376</v>
      </c>
      <c r="D481" s="25" t="s">
        <v>382</v>
      </c>
      <c r="E481" s="25" t="s">
        <v>390</v>
      </c>
      <c r="F481" s="26"/>
      <c r="G481" s="26" t="s">
        <v>231</v>
      </c>
      <c r="H481" s="26"/>
      <c r="I481" s="26"/>
      <c r="J481" s="26" t="s">
        <v>74</v>
      </c>
      <c r="K481" s="30">
        <v>1</v>
      </c>
      <c r="L481" s="43"/>
      <c r="M481" s="43"/>
      <c r="N481" s="43"/>
      <c r="O481" s="43"/>
      <c r="P481" s="43"/>
      <c r="Q481" s="44"/>
    </row>
    <row r="482" spans="1:17" ht="12" customHeight="1">
      <c r="A482" s="24">
        <v>478</v>
      </c>
      <c r="B482" s="25" t="s">
        <v>95</v>
      </c>
      <c r="C482" s="25" t="s">
        <v>398</v>
      </c>
      <c r="D482" s="25" t="s">
        <v>382</v>
      </c>
      <c r="E482" s="25"/>
      <c r="F482" s="26"/>
      <c r="G482" s="26" t="s">
        <v>231</v>
      </c>
      <c r="H482" s="26" t="s">
        <v>387</v>
      </c>
      <c r="I482" s="26"/>
      <c r="J482" s="26" t="s">
        <v>0</v>
      </c>
      <c r="K482" s="30">
        <v>1</v>
      </c>
      <c r="L482" s="43"/>
      <c r="M482" s="43"/>
      <c r="N482" s="43"/>
      <c r="O482" s="43"/>
      <c r="P482" s="43"/>
      <c r="Q482" s="44"/>
    </row>
    <row r="483" spans="1:17" ht="12" customHeight="1">
      <c r="A483" s="24">
        <v>479</v>
      </c>
      <c r="B483" s="25" t="s">
        <v>95</v>
      </c>
      <c r="C483" s="25" t="s">
        <v>376</v>
      </c>
      <c r="D483" s="25" t="s">
        <v>382</v>
      </c>
      <c r="E483" s="25" t="s">
        <v>390</v>
      </c>
      <c r="F483" s="26"/>
      <c r="G483" s="26" t="s">
        <v>231</v>
      </c>
      <c r="H483" s="26"/>
      <c r="I483" s="26"/>
      <c r="J483" s="26" t="s">
        <v>74</v>
      </c>
      <c r="K483" s="30">
        <v>1</v>
      </c>
      <c r="L483" s="43"/>
      <c r="M483" s="43"/>
      <c r="N483" s="43"/>
      <c r="O483" s="43"/>
      <c r="P483" s="43"/>
      <c r="Q483" s="44"/>
    </row>
    <row r="484" spans="1:17" ht="12" customHeight="1">
      <c r="A484" s="24">
        <v>480</v>
      </c>
      <c r="B484" s="25" t="s">
        <v>95</v>
      </c>
      <c r="C484" s="25" t="s">
        <v>376</v>
      </c>
      <c r="D484" s="25" t="s">
        <v>382</v>
      </c>
      <c r="E484" s="25" t="s">
        <v>390</v>
      </c>
      <c r="F484" s="26"/>
      <c r="G484" s="26" t="s">
        <v>231</v>
      </c>
      <c r="H484" s="26" t="s">
        <v>380</v>
      </c>
      <c r="I484" s="26"/>
      <c r="J484" s="26" t="s">
        <v>74</v>
      </c>
      <c r="K484" s="30">
        <v>1</v>
      </c>
      <c r="L484" s="43"/>
      <c r="M484" s="43"/>
      <c r="N484" s="43"/>
      <c r="O484" s="43"/>
      <c r="P484" s="43"/>
      <c r="Q484" s="44"/>
    </row>
    <row r="485" spans="1:17" ht="12" customHeight="1">
      <c r="A485" s="24">
        <v>481</v>
      </c>
      <c r="B485" s="25" t="s">
        <v>95</v>
      </c>
      <c r="C485" s="25" t="s">
        <v>63</v>
      </c>
      <c r="D485" s="25" t="s">
        <v>382</v>
      </c>
      <c r="E485" s="25" t="s">
        <v>390</v>
      </c>
      <c r="F485" s="25" t="s">
        <v>395</v>
      </c>
      <c r="G485" s="26" t="s">
        <v>231</v>
      </c>
      <c r="H485" s="26" t="s">
        <v>380</v>
      </c>
      <c r="I485" s="26" t="s">
        <v>387</v>
      </c>
      <c r="J485" s="26" t="s">
        <v>74</v>
      </c>
      <c r="K485" s="30"/>
      <c r="L485" s="43"/>
      <c r="M485" s="43">
        <v>1</v>
      </c>
      <c r="N485" s="43"/>
      <c r="O485" s="43"/>
      <c r="P485" s="43"/>
      <c r="Q485" s="44"/>
    </row>
    <row r="486" spans="1:17" ht="12" customHeight="1">
      <c r="A486" s="24">
        <v>482</v>
      </c>
      <c r="B486" s="25" t="s">
        <v>95</v>
      </c>
      <c r="C486" s="25" t="s">
        <v>63</v>
      </c>
      <c r="D486" s="25" t="s">
        <v>399</v>
      </c>
      <c r="E486" s="25" t="s">
        <v>390</v>
      </c>
      <c r="F486" s="26"/>
      <c r="G486" s="26" t="s">
        <v>231</v>
      </c>
      <c r="H486" s="26" t="s">
        <v>387</v>
      </c>
      <c r="I486" s="26"/>
      <c r="J486" s="26" t="s">
        <v>74</v>
      </c>
      <c r="K486" s="30">
        <v>1</v>
      </c>
      <c r="L486" s="43"/>
      <c r="M486" s="43">
        <v>1</v>
      </c>
      <c r="N486" s="43"/>
      <c r="O486" s="43"/>
      <c r="P486" s="43"/>
      <c r="Q486" s="44"/>
    </row>
    <row r="487" spans="1:17" ht="12" customHeight="1">
      <c r="A487" s="24">
        <v>483</v>
      </c>
      <c r="B487" s="25" t="s">
        <v>95</v>
      </c>
      <c r="C487" s="25" t="s">
        <v>376</v>
      </c>
      <c r="D487" s="25" t="s">
        <v>382</v>
      </c>
      <c r="E487" s="25" t="s">
        <v>390</v>
      </c>
      <c r="F487" s="26"/>
      <c r="G487" s="26" t="s">
        <v>231</v>
      </c>
      <c r="H487" s="26"/>
      <c r="I487" s="26"/>
      <c r="J487" s="26" t="s">
        <v>74</v>
      </c>
      <c r="K487" s="30">
        <v>1</v>
      </c>
      <c r="L487" s="43"/>
      <c r="M487" s="43"/>
      <c r="N487" s="43"/>
      <c r="O487" s="43"/>
      <c r="P487" s="43"/>
      <c r="Q487" s="44"/>
    </row>
    <row r="488" spans="1:17" ht="12" customHeight="1">
      <c r="A488" s="24">
        <v>484</v>
      </c>
      <c r="B488" s="25" t="s">
        <v>95</v>
      </c>
      <c r="C488" s="25" t="s">
        <v>63</v>
      </c>
      <c r="D488" s="25" t="s">
        <v>399</v>
      </c>
      <c r="E488" s="25" t="s">
        <v>390</v>
      </c>
      <c r="F488" s="26"/>
      <c r="G488" s="26" t="s">
        <v>231</v>
      </c>
      <c r="H488" s="26" t="s">
        <v>380</v>
      </c>
      <c r="I488" s="26"/>
      <c r="J488" s="26" t="s">
        <v>74</v>
      </c>
      <c r="K488" s="30">
        <v>1</v>
      </c>
      <c r="L488" s="43"/>
      <c r="M488" s="43">
        <v>1</v>
      </c>
      <c r="N488" s="43"/>
      <c r="O488" s="43"/>
      <c r="P488" s="43"/>
      <c r="Q488" s="44"/>
    </row>
    <row r="489" spans="1:17" ht="12" customHeight="1">
      <c r="A489" s="24">
        <v>485</v>
      </c>
      <c r="B489" s="25" t="s">
        <v>95</v>
      </c>
      <c r="C489" s="25" t="s">
        <v>381</v>
      </c>
      <c r="D489" s="25" t="s">
        <v>399</v>
      </c>
      <c r="E489" s="25"/>
      <c r="F489" s="26"/>
      <c r="G489" s="26" t="s">
        <v>231</v>
      </c>
      <c r="H489" s="26" t="s">
        <v>387</v>
      </c>
      <c r="I489" s="26"/>
      <c r="J489" s="26" t="s">
        <v>0</v>
      </c>
      <c r="K489" s="30">
        <v>1</v>
      </c>
      <c r="L489" s="43"/>
      <c r="M489" s="43"/>
      <c r="N489" s="43"/>
      <c r="O489" s="43">
        <v>1</v>
      </c>
      <c r="P489" s="43"/>
      <c r="Q489" s="44"/>
    </row>
    <row r="490" spans="1:17" ht="12" customHeight="1">
      <c r="A490" s="24">
        <v>486</v>
      </c>
      <c r="B490" s="25" t="s">
        <v>95</v>
      </c>
      <c r="C490" s="25" t="s">
        <v>381</v>
      </c>
      <c r="D490" s="25" t="s">
        <v>399</v>
      </c>
      <c r="E490" s="25" t="s">
        <v>378</v>
      </c>
      <c r="F490" s="26"/>
      <c r="G490" s="26" t="s">
        <v>231</v>
      </c>
      <c r="H490" s="26" t="s">
        <v>387</v>
      </c>
      <c r="I490" s="26"/>
      <c r="J490" s="26" t="s">
        <v>0</v>
      </c>
      <c r="K490" s="30">
        <v>1</v>
      </c>
      <c r="L490" s="43"/>
      <c r="M490" s="43"/>
      <c r="N490" s="43"/>
      <c r="O490" s="43"/>
      <c r="P490" s="43"/>
      <c r="Q490" s="44"/>
    </row>
    <row r="491" spans="1:17" ht="12" customHeight="1">
      <c r="A491" s="24">
        <v>487</v>
      </c>
      <c r="B491" s="25" t="s">
        <v>95</v>
      </c>
      <c r="C491" s="25" t="s">
        <v>381</v>
      </c>
      <c r="D491" s="25" t="s">
        <v>399</v>
      </c>
      <c r="E491" s="25" t="s">
        <v>390</v>
      </c>
      <c r="F491" s="26"/>
      <c r="G491" s="26" t="s">
        <v>231</v>
      </c>
      <c r="H491" s="26" t="s">
        <v>380</v>
      </c>
      <c r="I491" s="26"/>
      <c r="J491" s="26" t="s">
        <v>231</v>
      </c>
      <c r="K491" s="30"/>
      <c r="L491" s="43"/>
      <c r="M491" s="43">
        <v>1</v>
      </c>
      <c r="N491" s="43"/>
      <c r="O491" s="43"/>
      <c r="P491" s="43"/>
      <c r="Q491" s="44">
        <v>1</v>
      </c>
    </row>
    <row r="492" spans="1:17" ht="12" customHeight="1">
      <c r="A492" s="24">
        <v>488</v>
      </c>
      <c r="B492" s="25" t="s">
        <v>95</v>
      </c>
      <c r="C492" s="25" t="s">
        <v>376</v>
      </c>
      <c r="D492" s="25" t="s">
        <v>382</v>
      </c>
      <c r="E492" s="25" t="s">
        <v>390</v>
      </c>
      <c r="F492" s="26"/>
      <c r="G492" s="26" t="s">
        <v>231</v>
      </c>
      <c r="H492" s="26" t="s">
        <v>380</v>
      </c>
      <c r="I492" s="26"/>
      <c r="J492" s="26" t="s">
        <v>74</v>
      </c>
      <c r="K492" s="30">
        <v>1</v>
      </c>
      <c r="L492" s="43"/>
      <c r="M492" s="43"/>
      <c r="N492" s="43"/>
      <c r="O492" s="43"/>
      <c r="P492" s="43"/>
      <c r="Q492" s="44"/>
    </row>
    <row r="493" spans="1:17" ht="12" customHeight="1">
      <c r="A493" s="24">
        <v>489</v>
      </c>
      <c r="B493" s="25" t="s">
        <v>95</v>
      </c>
      <c r="C493" s="25" t="s">
        <v>376</v>
      </c>
      <c r="D493" s="25" t="s">
        <v>377</v>
      </c>
      <c r="E493" s="25" t="s">
        <v>390</v>
      </c>
      <c r="F493" s="26"/>
      <c r="G493" s="26" t="s">
        <v>231</v>
      </c>
      <c r="H493" s="26" t="s">
        <v>387</v>
      </c>
      <c r="I493" s="26"/>
      <c r="J493" s="26" t="s">
        <v>74</v>
      </c>
      <c r="K493" s="30">
        <v>1</v>
      </c>
      <c r="L493" s="43"/>
      <c r="M493" s="43"/>
      <c r="N493" s="43"/>
      <c r="O493" s="43"/>
      <c r="P493" s="43"/>
      <c r="Q493" s="44"/>
    </row>
    <row r="494" spans="1:17" ht="12" customHeight="1">
      <c r="A494" s="24">
        <v>490</v>
      </c>
      <c r="B494" s="25" t="s">
        <v>95</v>
      </c>
      <c r="C494" s="25" t="s">
        <v>381</v>
      </c>
      <c r="D494" s="25" t="s">
        <v>399</v>
      </c>
      <c r="E494" s="25" t="s">
        <v>390</v>
      </c>
      <c r="F494" s="26"/>
      <c r="G494" s="26" t="s">
        <v>231</v>
      </c>
      <c r="H494" s="26" t="s">
        <v>385</v>
      </c>
      <c r="I494" s="26"/>
      <c r="J494" s="26" t="s">
        <v>0</v>
      </c>
      <c r="K494" s="30">
        <v>1</v>
      </c>
      <c r="L494" s="43"/>
      <c r="M494" s="43"/>
      <c r="N494" s="43"/>
      <c r="O494" s="43"/>
      <c r="P494" s="43"/>
      <c r="Q494" s="44"/>
    </row>
    <row r="495" spans="1:17" ht="12" customHeight="1">
      <c r="A495" s="24">
        <v>491</v>
      </c>
      <c r="B495" s="25" t="s">
        <v>95</v>
      </c>
      <c r="C495" s="25" t="s">
        <v>376</v>
      </c>
      <c r="D495" s="25" t="s">
        <v>382</v>
      </c>
      <c r="E495" s="25" t="s">
        <v>390</v>
      </c>
      <c r="F495" s="26"/>
      <c r="G495" s="26" t="s">
        <v>231</v>
      </c>
      <c r="H495" s="26" t="s">
        <v>380</v>
      </c>
      <c r="I495" s="26"/>
      <c r="J495" s="26" t="s">
        <v>74</v>
      </c>
      <c r="K495" s="30">
        <v>1</v>
      </c>
      <c r="L495" s="43"/>
      <c r="M495" s="43"/>
      <c r="N495" s="43"/>
      <c r="O495" s="43"/>
      <c r="P495" s="43"/>
      <c r="Q495" s="44"/>
    </row>
    <row r="496" spans="1:17" ht="12" customHeight="1">
      <c r="A496" s="24">
        <v>492</v>
      </c>
      <c r="B496" s="25" t="s">
        <v>95</v>
      </c>
      <c r="C496" s="25" t="s">
        <v>376</v>
      </c>
      <c r="D496" s="25" t="s">
        <v>382</v>
      </c>
      <c r="E496" s="25" t="s">
        <v>390</v>
      </c>
      <c r="F496" s="26"/>
      <c r="G496" s="26" t="s">
        <v>231</v>
      </c>
      <c r="H496" s="26" t="s">
        <v>380</v>
      </c>
      <c r="I496" s="26"/>
      <c r="J496" s="26" t="s">
        <v>74</v>
      </c>
      <c r="K496" s="30">
        <v>1</v>
      </c>
      <c r="L496" s="43"/>
      <c r="M496" s="43"/>
      <c r="N496" s="43"/>
      <c r="O496" s="43"/>
      <c r="P496" s="43"/>
      <c r="Q496" s="44"/>
    </row>
    <row r="497" spans="1:17" ht="12" customHeight="1">
      <c r="A497" s="24">
        <v>493</v>
      </c>
      <c r="B497" s="25" t="s">
        <v>95</v>
      </c>
      <c r="C497" s="25" t="s">
        <v>381</v>
      </c>
      <c r="D497" s="25" t="s">
        <v>399</v>
      </c>
      <c r="E497" s="25" t="s">
        <v>390</v>
      </c>
      <c r="F497" s="26"/>
      <c r="G497" s="26" t="s">
        <v>231</v>
      </c>
      <c r="H497" s="26" t="s">
        <v>387</v>
      </c>
      <c r="I497" s="26"/>
      <c r="J497" s="26" t="s">
        <v>0</v>
      </c>
      <c r="K497" s="30">
        <v>1</v>
      </c>
      <c r="L497" s="43"/>
      <c r="M497" s="43"/>
      <c r="N497" s="43"/>
      <c r="O497" s="43">
        <v>1</v>
      </c>
      <c r="P497" s="43"/>
      <c r="Q497" s="44">
        <v>1</v>
      </c>
    </row>
    <row r="498" spans="1:17" ht="12" customHeight="1">
      <c r="A498" s="24">
        <v>494</v>
      </c>
      <c r="B498" s="25" t="s">
        <v>95</v>
      </c>
      <c r="C498" s="25" t="s">
        <v>376</v>
      </c>
      <c r="D498" s="25" t="s">
        <v>382</v>
      </c>
      <c r="E498" s="25" t="s">
        <v>390</v>
      </c>
      <c r="F498" s="26"/>
      <c r="G498" s="26" t="s">
        <v>231</v>
      </c>
      <c r="H498" s="26" t="s">
        <v>387</v>
      </c>
      <c r="I498" s="26"/>
      <c r="J498" s="26" t="s">
        <v>74</v>
      </c>
      <c r="K498" s="30">
        <v>1</v>
      </c>
      <c r="L498" s="43"/>
      <c r="M498" s="43"/>
      <c r="N498" s="43"/>
      <c r="O498" s="43"/>
      <c r="P498" s="43"/>
      <c r="Q498" s="44"/>
    </row>
    <row r="499" spans="1:17" ht="12" customHeight="1">
      <c r="A499" s="24">
        <v>495</v>
      </c>
      <c r="B499" s="25" t="s">
        <v>95</v>
      </c>
      <c r="C499" s="25" t="s">
        <v>376</v>
      </c>
      <c r="D499" s="25" t="s">
        <v>382</v>
      </c>
      <c r="E499" s="25" t="s">
        <v>390</v>
      </c>
      <c r="F499" s="26"/>
      <c r="G499" s="26" t="s">
        <v>231</v>
      </c>
      <c r="H499" s="26" t="s">
        <v>380</v>
      </c>
      <c r="I499" s="26"/>
      <c r="J499" s="26" t="s">
        <v>74</v>
      </c>
      <c r="K499" s="30">
        <v>1</v>
      </c>
      <c r="L499" s="43"/>
      <c r="M499" s="43"/>
      <c r="N499" s="43"/>
      <c r="O499" s="43"/>
      <c r="P499" s="43"/>
      <c r="Q499" s="44"/>
    </row>
    <row r="500" spans="1:17" ht="12" customHeight="1">
      <c r="A500" s="24">
        <v>496</v>
      </c>
      <c r="B500" s="25" t="s">
        <v>95</v>
      </c>
      <c r="C500" s="25" t="s">
        <v>386</v>
      </c>
      <c r="D500" s="25" t="s">
        <v>382</v>
      </c>
      <c r="E500" s="25" t="s">
        <v>390</v>
      </c>
      <c r="F500" s="25" t="s">
        <v>395</v>
      </c>
      <c r="G500" s="26" t="s">
        <v>231</v>
      </c>
      <c r="H500" s="26" t="s">
        <v>385</v>
      </c>
      <c r="I500" s="26" t="s">
        <v>387</v>
      </c>
      <c r="J500" s="26" t="s">
        <v>74</v>
      </c>
      <c r="K500" s="30">
        <v>1</v>
      </c>
      <c r="L500" s="43"/>
      <c r="M500" s="43"/>
      <c r="N500" s="43"/>
      <c r="O500" s="43"/>
      <c r="P500" s="43">
        <v>1</v>
      </c>
      <c r="Q500" s="44"/>
    </row>
    <row r="501" spans="1:17" ht="12" customHeight="1">
      <c r="A501" s="24">
        <v>497</v>
      </c>
      <c r="B501" s="25" t="s">
        <v>95</v>
      </c>
      <c r="C501" s="25" t="s">
        <v>386</v>
      </c>
      <c r="D501" s="25" t="s">
        <v>382</v>
      </c>
      <c r="E501" s="25" t="s">
        <v>390</v>
      </c>
      <c r="F501" s="26"/>
      <c r="G501" s="26" t="s">
        <v>231</v>
      </c>
      <c r="H501" s="26" t="s">
        <v>387</v>
      </c>
      <c r="I501" s="26"/>
      <c r="J501" s="26" t="s">
        <v>0</v>
      </c>
      <c r="K501" s="30">
        <v>1</v>
      </c>
      <c r="L501" s="43"/>
      <c r="M501" s="43"/>
      <c r="N501" s="43"/>
      <c r="O501" s="43"/>
      <c r="P501" s="43"/>
      <c r="Q501" s="44"/>
    </row>
    <row r="502" spans="1:17" ht="12" customHeight="1">
      <c r="A502" s="24">
        <v>498</v>
      </c>
      <c r="B502" s="25" t="s">
        <v>95</v>
      </c>
      <c r="C502" s="25" t="s">
        <v>401</v>
      </c>
      <c r="D502" s="25" t="s">
        <v>399</v>
      </c>
      <c r="E502" s="25" t="s">
        <v>378</v>
      </c>
      <c r="F502" s="25" t="s">
        <v>395</v>
      </c>
      <c r="G502" s="26" t="s">
        <v>231</v>
      </c>
      <c r="H502" s="26" t="s">
        <v>387</v>
      </c>
      <c r="I502" s="26" t="s">
        <v>387</v>
      </c>
      <c r="J502" s="26" t="s">
        <v>0</v>
      </c>
      <c r="K502" s="30">
        <v>1</v>
      </c>
      <c r="L502" s="43"/>
      <c r="M502" s="43">
        <v>1</v>
      </c>
      <c r="N502" s="43"/>
      <c r="O502" s="43"/>
      <c r="P502" s="43"/>
      <c r="Q502" s="44"/>
    </row>
    <row r="503" spans="1:17" ht="12" customHeight="1">
      <c r="A503" s="24">
        <v>499</v>
      </c>
      <c r="B503" s="25" t="s">
        <v>95</v>
      </c>
      <c r="C503" s="25" t="s">
        <v>376</v>
      </c>
      <c r="D503" s="25" t="s">
        <v>377</v>
      </c>
      <c r="E503" s="25" t="s">
        <v>390</v>
      </c>
      <c r="F503" s="26"/>
      <c r="G503" s="26" t="s">
        <v>231</v>
      </c>
      <c r="H503" s="26" t="s">
        <v>385</v>
      </c>
      <c r="I503" s="26"/>
      <c r="J503" s="26" t="s">
        <v>74</v>
      </c>
      <c r="K503" s="30">
        <v>1</v>
      </c>
      <c r="L503" s="43"/>
      <c r="M503" s="43"/>
      <c r="N503" s="43"/>
      <c r="O503" s="43"/>
      <c r="P503" s="43"/>
      <c r="Q503" s="44"/>
    </row>
    <row r="504" spans="1:17" ht="12" customHeight="1">
      <c r="A504" s="24">
        <v>500</v>
      </c>
      <c r="B504" s="25" t="s">
        <v>95</v>
      </c>
      <c r="C504" s="25" t="s">
        <v>381</v>
      </c>
      <c r="D504" s="25" t="s">
        <v>382</v>
      </c>
      <c r="E504" s="25" t="s">
        <v>390</v>
      </c>
      <c r="F504" s="25" t="s">
        <v>395</v>
      </c>
      <c r="G504" s="26" t="s">
        <v>231</v>
      </c>
      <c r="H504" s="26" t="s">
        <v>385</v>
      </c>
      <c r="I504" s="26" t="s">
        <v>385</v>
      </c>
      <c r="J504" s="26" t="s">
        <v>0</v>
      </c>
      <c r="K504" s="30">
        <v>1</v>
      </c>
      <c r="L504" s="43"/>
      <c r="M504" s="43"/>
      <c r="N504" s="43"/>
      <c r="O504" s="43"/>
      <c r="P504" s="43"/>
      <c r="Q504" s="44"/>
    </row>
    <row r="505" spans="1:17" ht="12" customHeight="1">
      <c r="A505" s="24">
        <v>501</v>
      </c>
      <c r="B505" s="25" t="s">
        <v>95</v>
      </c>
      <c r="C505" s="25" t="s">
        <v>401</v>
      </c>
      <c r="D505" s="25" t="s">
        <v>399</v>
      </c>
      <c r="E505" s="25"/>
      <c r="F505" s="25" t="s">
        <v>388</v>
      </c>
      <c r="G505" s="26" t="s">
        <v>231</v>
      </c>
      <c r="H505" s="26"/>
      <c r="I505" s="26" t="s">
        <v>387</v>
      </c>
      <c r="J505" s="26" t="s">
        <v>231</v>
      </c>
      <c r="K505" s="30">
        <v>1</v>
      </c>
      <c r="L505" s="43"/>
      <c r="M505" s="43"/>
      <c r="N505" s="43"/>
      <c r="O505" s="43"/>
      <c r="P505" s="43"/>
      <c r="Q505" s="44"/>
    </row>
    <row r="506" spans="1:17" ht="12" customHeight="1">
      <c r="A506" s="24">
        <v>502</v>
      </c>
      <c r="B506" s="25" t="s">
        <v>95</v>
      </c>
      <c r="C506" s="25" t="s">
        <v>401</v>
      </c>
      <c r="D506" s="25" t="s">
        <v>382</v>
      </c>
      <c r="E506" s="25" t="s">
        <v>378</v>
      </c>
      <c r="F506" s="26"/>
      <c r="G506" s="26" t="s">
        <v>231</v>
      </c>
      <c r="H506" s="26" t="s">
        <v>380</v>
      </c>
      <c r="I506" s="26"/>
      <c r="J506" s="26" t="s">
        <v>0</v>
      </c>
      <c r="K506" s="30">
        <v>1</v>
      </c>
      <c r="L506" s="43"/>
      <c r="M506" s="43"/>
      <c r="N506" s="43"/>
      <c r="O506" s="43"/>
      <c r="P506" s="43"/>
      <c r="Q506" s="44"/>
    </row>
    <row r="507" spans="1:17" ht="12" customHeight="1">
      <c r="A507" s="24">
        <v>503</v>
      </c>
      <c r="B507" s="25" t="s">
        <v>95</v>
      </c>
      <c r="C507" s="25" t="s">
        <v>389</v>
      </c>
      <c r="D507" s="25" t="s">
        <v>382</v>
      </c>
      <c r="E507" s="25" t="s">
        <v>390</v>
      </c>
      <c r="F507" s="26"/>
      <c r="G507" s="26" t="s">
        <v>231</v>
      </c>
      <c r="H507" s="26" t="s">
        <v>387</v>
      </c>
      <c r="I507" s="26"/>
      <c r="J507" s="26" t="s">
        <v>0</v>
      </c>
      <c r="K507" s="30">
        <v>1</v>
      </c>
      <c r="L507" s="43"/>
      <c r="M507" s="43"/>
      <c r="N507" s="43"/>
      <c r="O507" s="43"/>
      <c r="P507" s="43"/>
      <c r="Q507" s="44"/>
    </row>
    <row r="508" spans="1:17" ht="12" customHeight="1">
      <c r="A508" s="24">
        <v>504</v>
      </c>
      <c r="B508" s="25" t="s">
        <v>95</v>
      </c>
      <c r="C508" s="25" t="s">
        <v>389</v>
      </c>
      <c r="D508" s="25" t="s">
        <v>382</v>
      </c>
      <c r="E508" s="25" t="s">
        <v>390</v>
      </c>
      <c r="F508" s="25" t="s">
        <v>395</v>
      </c>
      <c r="G508" s="26" t="s">
        <v>231</v>
      </c>
      <c r="H508" s="26" t="s">
        <v>387</v>
      </c>
      <c r="I508" s="26" t="s">
        <v>385</v>
      </c>
      <c r="J508" s="26" t="s">
        <v>0</v>
      </c>
      <c r="K508" s="30">
        <v>1</v>
      </c>
      <c r="L508" s="43"/>
      <c r="M508" s="43"/>
      <c r="N508" s="43"/>
      <c r="O508" s="43"/>
      <c r="P508" s="43"/>
      <c r="Q508" s="44"/>
    </row>
    <row r="509" spans="1:17" ht="12" customHeight="1">
      <c r="A509" s="24">
        <v>505</v>
      </c>
      <c r="B509" s="25" t="s">
        <v>95</v>
      </c>
      <c r="C509" s="25" t="s">
        <v>381</v>
      </c>
      <c r="D509" s="25" t="s">
        <v>399</v>
      </c>
      <c r="E509" s="25" t="s">
        <v>390</v>
      </c>
      <c r="F509" s="26"/>
      <c r="G509" s="26" t="s">
        <v>231</v>
      </c>
      <c r="H509" s="26" t="s">
        <v>385</v>
      </c>
      <c r="I509" s="26"/>
      <c r="J509" s="26" t="s">
        <v>74</v>
      </c>
      <c r="K509" s="30">
        <v>1</v>
      </c>
      <c r="L509" s="43"/>
      <c r="M509" s="43"/>
      <c r="N509" s="43"/>
      <c r="O509" s="43"/>
      <c r="P509" s="43"/>
      <c r="Q509" s="44"/>
    </row>
    <row r="510" spans="1:17" ht="12" customHeight="1">
      <c r="A510" s="24">
        <v>506</v>
      </c>
      <c r="B510" s="25" t="s">
        <v>95</v>
      </c>
      <c r="C510" s="25" t="s">
        <v>389</v>
      </c>
      <c r="D510" s="25" t="s">
        <v>382</v>
      </c>
      <c r="E510" s="25" t="s">
        <v>390</v>
      </c>
      <c r="F510" s="26"/>
      <c r="G510" s="26" t="s">
        <v>231</v>
      </c>
      <c r="H510" s="26" t="s">
        <v>387</v>
      </c>
      <c r="I510" s="26"/>
      <c r="J510" s="26" t="s">
        <v>0</v>
      </c>
      <c r="K510" s="30">
        <v>1</v>
      </c>
      <c r="L510" s="43"/>
      <c r="M510" s="43"/>
      <c r="N510" s="43"/>
      <c r="O510" s="43"/>
      <c r="P510" s="43"/>
      <c r="Q510" s="44"/>
    </row>
    <row r="511" spans="1:17" ht="12" customHeight="1">
      <c r="A511" s="24">
        <v>507</v>
      </c>
      <c r="B511" s="25" t="s">
        <v>95</v>
      </c>
      <c r="C511" s="25" t="s">
        <v>376</v>
      </c>
      <c r="D511" s="25" t="s">
        <v>377</v>
      </c>
      <c r="E511" s="25" t="s">
        <v>390</v>
      </c>
      <c r="F511" s="26"/>
      <c r="G511" s="26" t="s">
        <v>231</v>
      </c>
      <c r="H511" s="26" t="s">
        <v>387</v>
      </c>
      <c r="I511" s="26"/>
      <c r="J511" s="26" t="s">
        <v>74</v>
      </c>
      <c r="K511" s="30">
        <v>1</v>
      </c>
      <c r="L511" s="43"/>
      <c r="M511" s="43"/>
      <c r="N511" s="43"/>
      <c r="O511" s="43"/>
      <c r="P511" s="43"/>
      <c r="Q511" s="44"/>
    </row>
    <row r="512" spans="1:17" ht="12" customHeight="1">
      <c r="A512" s="24">
        <v>508</v>
      </c>
      <c r="B512" s="25" t="s">
        <v>95</v>
      </c>
      <c r="C512" s="25" t="s">
        <v>386</v>
      </c>
      <c r="D512" s="25" t="s">
        <v>399</v>
      </c>
      <c r="E512" s="25" t="s">
        <v>378</v>
      </c>
      <c r="F512" s="25" t="s">
        <v>388</v>
      </c>
      <c r="G512" s="26" t="s">
        <v>231</v>
      </c>
      <c r="H512" s="26" t="s">
        <v>385</v>
      </c>
      <c r="I512" s="26" t="s">
        <v>387</v>
      </c>
      <c r="J512" s="26" t="s">
        <v>0</v>
      </c>
      <c r="K512" s="30">
        <v>1</v>
      </c>
      <c r="L512" s="43"/>
      <c r="M512" s="43"/>
      <c r="N512" s="43"/>
      <c r="O512" s="43"/>
      <c r="P512" s="43"/>
      <c r="Q512" s="44"/>
    </row>
    <row r="513" spans="1:17" ht="12" customHeight="1">
      <c r="A513" s="24">
        <v>509</v>
      </c>
      <c r="B513" s="25" t="s">
        <v>95</v>
      </c>
      <c r="C513" s="25" t="s">
        <v>386</v>
      </c>
      <c r="D513" s="25" t="s">
        <v>377</v>
      </c>
      <c r="E513" s="25" t="s">
        <v>390</v>
      </c>
      <c r="F513" s="26" t="s">
        <v>231</v>
      </c>
      <c r="G513" s="26" t="s">
        <v>231</v>
      </c>
      <c r="H513" s="26" t="s">
        <v>387</v>
      </c>
      <c r="I513" s="26" t="s">
        <v>387</v>
      </c>
      <c r="J513" s="26" t="s">
        <v>74</v>
      </c>
      <c r="K513" s="30">
        <v>1</v>
      </c>
      <c r="L513" s="43"/>
      <c r="M513" s="43"/>
      <c r="N513" s="43"/>
      <c r="O513" s="43"/>
      <c r="P513" s="43"/>
      <c r="Q513" s="44"/>
    </row>
    <row r="514" spans="1:17" ht="12" customHeight="1">
      <c r="A514" s="24">
        <v>510</v>
      </c>
      <c r="B514" s="25" t="s">
        <v>95</v>
      </c>
      <c r="C514" s="25" t="s">
        <v>386</v>
      </c>
      <c r="D514" s="25" t="s">
        <v>377</v>
      </c>
      <c r="E514" s="25" t="s">
        <v>390</v>
      </c>
      <c r="F514" s="25" t="s">
        <v>395</v>
      </c>
      <c r="G514" s="26" t="s">
        <v>231</v>
      </c>
      <c r="H514" s="26" t="s">
        <v>385</v>
      </c>
      <c r="I514" s="26" t="s">
        <v>385</v>
      </c>
      <c r="J514" s="26" t="s">
        <v>74</v>
      </c>
      <c r="K514" s="30">
        <v>1</v>
      </c>
      <c r="L514" s="43"/>
      <c r="M514" s="43"/>
      <c r="N514" s="43"/>
      <c r="O514" s="43"/>
      <c r="P514" s="43"/>
      <c r="Q514" s="44"/>
    </row>
    <row r="515" spans="1:17" ht="12" customHeight="1">
      <c r="A515" s="24">
        <v>511</v>
      </c>
      <c r="B515" s="25" t="s">
        <v>95</v>
      </c>
      <c r="C515" s="25" t="s">
        <v>401</v>
      </c>
      <c r="D515" s="25" t="s">
        <v>382</v>
      </c>
      <c r="E515" s="25" t="s">
        <v>390</v>
      </c>
      <c r="F515" s="25" t="s">
        <v>395</v>
      </c>
      <c r="G515" s="26" t="s">
        <v>231</v>
      </c>
      <c r="H515" s="26" t="s">
        <v>387</v>
      </c>
      <c r="I515" s="26" t="s">
        <v>387</v>
      </c>
      <c r="J515" s="26" t="s">
        <v>0</v>
      </c>
      <c r="K515" s="30">
        <v>1</v>
      </c>
      <c r="L515" s="43"/>
      <c r="M515" s="43"/>
      <c r="N515" s="43"/>
      <c r="O515" s="43"/>
      <c r="P515" s="43"/>
      <c r="Q515" s="44"/>
    </row>
    <row r="516" spans="1:17" ht="12" customHeight="1">
      <c r="A516" s="24">
        <v>512</v>
      </c>
      <c r="B516" s="25" t="s">
        <v>95</v>
      </c>
      <c r="C516" s="25" t="s">
        <v>386</v>
      </c>
      <c r="D516" s="25" t="s">
        <v>377</v>
      </c>
      <c r="E516" s="25" t="s">
        <v>390</v>
      </c>
      <c r="F516" s="25" t="s">
        <v>388</v>
      </c>
      <c r="G516" s="26" t="s">
        <v>231</v>
      </c>
      <c r="H516" s="26" t="s">
        <v>387</v>
      </c>
      <c r="I516" s="26" t="s">
        <v>387</v>
      </c>
      <c r="J516" s="26" t="s">
        <v>0</v>
      </c>
      <c r="K516" s="30">
        <v>1</v>
      </c>
      <c r="L516" s="43"/>
      <c r="M516" s="43"/>
      <c r="N516" s="43"/>
      <c r="O516" s="43"/>
      <c r="P516" s="43"/>
      <c r="Q516" s="44"/>
    </row>
    <row r="517" spans="1:17" ht="12" customHeight="1">
      <c r="A517" s="24">
        <v>513</v>
      </c>
      <c r="B517" s="25" t="s">
        <v>95</v>
      </c>
      <c r="C517" s="25" t="s">
        <v>376</v>
      </c>
      <c r="D517" s="25" t="s">
        <v>377</v>
      </c>
      <c r="E517" s="25" t="s">
        <v>390</v>
      </c>
      <c r="F517" s="26"/>
      <c r="G517" s="26" t="s">
        <v>231</v>
      </c>
      <c r="H517" s="26" t="s">
        <v>387</v>
      </c>
      <c r="I517" s="26"/>
      <c r="J517" s="26" t="s">
        <v>0</v>
      </c>
      <c r="K517" s="30">
        <v>1</v>
      </c>
      <c r="L517" s="43"/>
      <c r="M517" s="43"/>
      <c r="N517" s="43"/>
      <c r="O517" s="43"/>
      <c r="P517" s="43"/>
      <c r="Q517" s="44"/>
    </row>
    <row r="518" spans="1:17" ht="12" customHeight="1">
      <c r="A518" s="24">
        <v>514</v>
      </c>
      <c r="B518" s="25" t="s">
        <v>95</v>
      </c>
      <c r="C518" s="25" t="s">
        <v>386</v>
      </c>
      <c r="D518" s="25" t="s">
        <v>382</v>
      </c>
      <c r="E518" s="25" t="s">
        <v>390</v>
      </c>
      <c r="F518" s="25" t="s">
        <v>395</v>
      </c>
      <c r="G518" s="26" t="s">
        <v>231</v>
      </c>
      <c r="H518" s="26" t="s">
        <v>385</v>
      </c>
      <c r="I518" s="26" t="s">
        <v>387</v>
      </c>
      <c r="J518" s="26" t="s">
        <v>74</v>
      </c>
      <c r="K518" s="30">
        <v>1</v>
      </c>
      <c r="L518" s="43"/>
      <c r="M518" s="43"/>
      <c r="N518" s="43"/>
      <c r="O518" s="43"/>
      <c r="P518" s="43">
        <v>1</v>
      </c>
      <c r="Q518" s="44"/>
    </row>
    <row r="519" spans="1:17" ht="12" customHeight="1">
      <c r="A519" s="24">
        <v>515</v>
      </c>
      <c r="B519" s="25" t="s">
        <v>95</v>
      </c>
      <c r="C519" s="25" t="s">
        <v>386</v>
      </c>
      <c r="D519" s="25" t="s">
        <v>399</v>
      </c>
      <c r="E519" s="25" t="s">
        <v>390</v>
      </c>
      <c r="F519" s="25" t="s">
        <v>395</v>
      </c>
      <c r="G519" s="26" t="s">
        <v>231</v>
      </c>
      <c r="H519" s="26" t="s">
        <v>387</v>
      </c>
      <c r="I519" s="26" t="s">
        <v>387</v>
      </c>
      <c r="J519" s="26" t="s">
        <v>74</v>
      </c>
      <c r="K519" s="30">
        <v>1</v>
      </c>
      <c r="L519" s="43"/>
      <c r="M519" s="43"/>
      <c r="N519" s="43"/>
      <c r="O519" s="43"/>
      <c r="P519" s="43"/>
      <c r="Q519" s="44"/>
    </row>
    <row r="520" spans="1:17" ht="12" customHeight="1">
      <c r="A520" s="24">
        <v>516</v>
      </c>
      <c r="B520" s="25" t="s">
        <v>95</v>
      </c>
      <c r="C520" s="25" t="s">
        <v>386</v>
      </c>
      <c r="D520" s="25" t="s">
        <v>377</v>
      </c>
      <c r="E520" s="25" t="s">
        <v>378</v>
      </c>
      <c r="F520" s="25" t="s">
        <v>395</v>
      </c>
      <c r="G520" s="26" t="s">
        <v>231</v>
      </c>
      <c r="H520" s="26" t="s">
        <v>387</v>
      </c>
      <c r="I520" s="26" t="s">
        <v>387</v>
      </c>
      <c r="J520" s="26" t="s">
        <v>0</v>
      </c>
      <c r="K520" s="30">
        <v>1</v>
      </c>
      <c r="L520" s="43"/>
      <c r="M520" s="43"/>
      <c r="N520" s="43"/>
      <c r="O520" s="43"/>
      <c r="P520" s="43"/>
      <c r="Q520" s="44"/>
    </row>
    <row r="521" spans="1:17" ht="12" customHeight="1">
      <c r="A521" s="24">
        <v>517</v>
      </c>
      <c r="B521" s="25" t="s">
        <v>95</v>
      </c>
      <c r="C521" s="25" t="s">
        <v>397</v>
      </c>
      <c r="D521" s="25" t="s">
        <v>377</v>
      </c>
      <c r="E521" s="25" t="s">
        <v>390</v>
      </c>
      <c r="F521" s="26"/>
      <c r="G521" s="26" t="s">
        <v>231</v>
      </c>
      <c r="H521" s="26" t="s">
        <v>385</v>
      </c>
      <c r="I521" s="26"/>
      <c r="J521" s="26" t="s">
        <v>74</v>
      </c>
      <c r="K521" s="30">
        <v>1</v>
      </c>
      <c r="L521" s="43"/>
      <c r="M521" s="43"/>
      <c r="N521" s="43"/>
      <c r="O521" s="43"/>
      <c r="P521" s="43"/>
      <c r="Q521" s="44"/>
    </row>
    <row r="522" spans="1:17" ht="12" customHeight="1">
      <c r="A522" s="24">
        <v>518</v>
      </c>
      <c r="B522" s="25" t="s">
        <v>95</v>
      </c>
      <c r="C522" s="25" t="s">
        <v>389</v>
      </c>
      <c r="D522" s="25" t="s">
        <v>382</v>
      </c>
      <c r="E522" s="25" t="s">
        <v>390</v>
      </c>
      <c r="F522" s="26"/>
      <c r="G522" s="26" t="s">
        <v>231</v>
      </c>
      <c r="H522" s="26" t="s">
        <v>387</v>
      </c>
      <c r="I522" s="26"/>
      <c r="J522" s="26" t="s">
        <v>0</v>
      </c>
      <c r="K522" s="30">
        <v>1</v>
      </c>
      <c r="L522" s="43"/>
      <c r="M522" s="43"/>
      <c r="N522" s="43"/>
      <c r="O522" s="43"/>
      <c r="P522" s="43"/>
      <c r="Q522" s="44"/>
    </row>
    <row r="523" spans="1:17" ht="12" customHeight="1">
      <c r="A523" s="24">
        <v>519</v>
      </c>
      <c r="B523" s="25" t="s">
        <v>95</v>
      </c>
      <c r="C523" s="25" t="s">
        <v>381</v>
      </c>
      <c r="D523" s="25" t="s">
        <v>399</v>
      </c>
      <c r="E523" s="25" t="s">
        <v>390</v>
      </c>
      <c r="F523" s="26"/>
      <c r="G523" s="26" t="s">
        <v>231</v>
      </c>
      <c r="H523" s="26" t="s">
        <v>387</v>
      </c>
      <c r="I523" s="26"/>
      <c r="J523" s="26" t="s">
        <v>74</v>
      </c>
      <c r="K523" s="30">
        <v>1</v>
      </c>
      <c r="L523" s="43"/>
      <c r="M523" s="43"/>
      <c r="N523" s="43"/>
      <c r="O523" s="43"/>
      <c r="P523" s="43"/>
      <c r="Q523" s="44"/>
    </row>
    <row r="524" spans="1:17" ht="12" customHeight="1">
      <c r="A524" s="24">
        <v>520</v>
      </c>
      <c r="B524" s="25" t="s">
        <v>95</v>
      </c>
      <c r="C524" s="25" t="s">
        <v>398</v>
      </c>
      <c r="D524" s="25" t="s">
        <v>377</v>
      </c>
      <c r="E524" s="25" t="s">
        <v>378</v>
      </c>
      <c r="F524" s="26"/>
      <c r="G524" s="26" t="s">
        <v>231</v>
      </c>
      <c r="H524" s="26" t="s">
        <v>387</v>
      </c>
      <c r="I524" s="26"/>
      <c r="J524" s="26" t="s">
        <v>0</v>
      </c>
      <c r="K524" s="30">
        <v>1</v>
      </c>
      <c r="L524" s="43"/>
      <c r="M524" s="43"/>
      <c r="N524" s="43"/>
      <c r="O524" s="43"/>
      <c r="P524" s="43"/>
      <c r="Q524" s="44"/>
    </row>
    <row r="525" spans="1:17" ht="12" customHeight="1">
      <c r="A525" s="24">
        <v>521</v>
      </c>
      <c r="B525" s="25" t="s">
        <v>95</v>
      </c>
      <c r="C525" s="25" t="s">
        <v>398</v>
      </c>
      <c r="D525" s="25" t="s">
        <v>377</v>
      </c>
      <c r="E525" s="25" t="s">
        <v>390</v>
      </c>
      <c r="F525" s="26"/>
      <c r="G525" s="26" t="s">
        <v>231</v>
      </c>
      <c r="H525" s="26" t="s">
        <v>387</v>
      </c>
      <c r="I525" s="26"/>
      <c r="J525" s="26" t="s">
        <v>0</v>
      </c>
      <c r="K525" s="30">
        <v>1</v>
      </c>
      <c r="L525" s="43"/>
      <c r="M525" s="43"/>
      <c r="N525" s="43"/>
      <c r="O525" s="43"/>
      <c r="P525" s="43"/>
      <c r="Q525" s="44"/>
    </row>
    <row r="526" spans="1:17" ht="12" customHeight="1">
      <c r="A526" s="24">
        <v>522</v>
      </c>
      <c r="B526" s="25" t="s">
        <v>95</v>
      </c>
      <c r="C526" s="25" t="s">
        <v>376</v>
      </c>
      <c r="D526" s="25" t="s">
        <v>377</v>
      </c>
      <c r="E526" s="25" t="s">
        <v>390</v>
      </c>
      <c r="F526" s="26"/>
      <c r="G526" s="26" t="s">
        <v>231</v>
      </c>
      <c r="H526" s="26" t="s">
        <v>387</v>
      </c>
      <c r="I526" s="26"/>
      <c r="J526" s="26" t="s">
        <v>0</v>
      </c>
      <c r="K526" s="30">
        <v>1</v>
      </c>
      <c r="L526" s="43"/>
      <c r="M526" s="43">
        <v>1</v>
      </c>
      <c r="N526" s="43"/>
      <c r="O526" s="43"/>
      <c r="P526" s="43"/>
      <c r="Q526" s="44"/>
    </row>
    <row r="527" spans="1:17" ht="12" customHeight="1">
      <c r="A527" s="24">
        <v>523</v>
      </c>
      <c r="B527" s="25" t="s">
        <v>95</v>
      </c>
      <c r="C527" s="25" t="s">
        <v>398</v>
      </c>
      <c r="D527" s="25" t="s">
        <v>377</v>
      </c>
      <c r="E527" s="25" t="s">
        <v>390</v>
      </c>
      <c r="F527" s="26"/>
      <c r="G527" s="26" t="s">
        <v>231</v>
      </c>
      <c r="H527" s="26" t="s">
        <v>385</v>
      </c>
      <c r="I527" s="26"/>
      <c r="J527" s="26" t="s">
        <v>74</v>
      </c>
      <c r="K527" s="30"/>
      <c r="L527" s="43"/>
      <c r="M527" s="43"/>
      <c r="N527" s="43"/>
      <c r="O527" s="43"/>
      <c r="P527" s="43"/>
      <c r="Q527" s="44"/>
    </row>
    <row r="528" spans="1:17" ht="12" customHeight="1">
      <c r="A528" s="24">
        <v>524</v>
      </c>
      <c r="B528" s="25" t="s">
        <v>95</v>
      </c>
      <c r="C528" s="25" t="s">
        <v>400</v>
      </c>
      <c r="D528" s="25" t="s">
        <v>382</v>
      </c>
      <c r="E528" s="25" t="s">
        <v>390</v>
      </c>
      <c r="F528" s="26"/>
      <c r="G528" s="26" t="s">
        <v>231</v>
      </c>
      <c r="H528" s="26" t="s">
        <v>387</v>
      </c>
      <c r="I528" s="26"/>
      <c r="J528" s="26" t="s">
        <v>74</v>
      </c>
      <c r="K528" s="30">
        <v>1</v>
      </c>
      <c r="L528" s="43"/>
      <c r="M528" s="43"/>
      <c r="N528" s="43"/>
      <c r="O528" s="43"/>
      <c r="P528" s="43"/>
      <c r="Q528" s="44"/>
    </row>
    <row r="529" spans="1:17" ht="12" customHeight="1">
      <c r="A529" s="24">
        <v>525</v>
      </c>
      <c r="B529" s="25" t="s">
        <v>95</v>
      </c>
      <c r="C529" s="25" t="s">
        <v>63</v>
      </c>
      <c r="D529" s="25" t="s">
        <v>399</v>
      </c>
      <c r="E529" s="25" t="s">
        <v>390</v>
      </c>
      <c r="F529" s="25" t="s">
        <v>395</v>
      </c>
      <c r="G529" s="26" t="s">
        <v>231</v>
      </c>
      <c r="H529" s="26" t="s">
        <v>387</v>
      </c>
      <c r="I529" s="26" t="s">
        <v>385</v>
      </c>
      <c r="J529" s="26" t="s">
        <v>0</v>
      </c>
      <c r="K529" s="30">
        <v>1</v>
      </c>
      <c r="L529" s="43"/>
      <c r="M529" s="43"/>
      <c r="N529" s="43"/>
      <c r="O529" s="43"/>
      <c r="P529" s="43"/>
      <c r="Q529" s="44"/>
    </row>
    <row r="530" spans="1:17" ht="12" customHeight="1">
      <c r="A530" s="24">
        <v>526</v>
      </c>
      <c r="B530" s="25" t="s">
        <v>95</v>
      </c>
      <c r="C530" s="25" t="s">
        <v>63</v>
      </c>
      <c r="D530" s="25" t="s">
        <v>399</v>
      </c>
      <c r="E530" s="25" t="s">
        <v>390</v>
      </c>
      <c r="F530" s="26"/>
      <c r="G530" s="26" t="s">
        <v>231</v>
      </c>
      <c r="H530" s="26" t="s">
        <v>385</v>
      </c>
      <c r="I530" s="26"/>
      <c r="J530" s="26" t="s">
        <v>231</v>
      </c>
      <c r="K530" s="30">
        <v>1</v>
      </c>
      <c r="L530" s="43"/>
      <c r="M530" s="43"/>
      <c r="N530" s="43"/>
      <c r="O530" s="43"/>
      <c r="P530" s="43"/>
      <c r="Q530" s="44"/>
    </row>
    <row r="531" spans="1:17" ht="12" customHeight="1">
      <c r="A531" s="24">
        <v>527</v>
      </c>
      <c r="B531" s="25" t="s">
        <v>95</v>
      </c>
      <c r="C531" s="25" t="s">
        <v>401</v>
      </c>
      <c r="D531" s="25" t="s">
        <v>382</v>
      </c>
      <c r="E531" s="25" t="s">
        <v>390</v>
      </c>
      <c r="F531" s="25" t="s">
        <v>388</v>
      </c>
      <c r="G531" s="26" t="s">
        <v>231</v>
      </c>
      <c r="H531" s="26" t="s">
        <v>380</v>
      </c>
      <c r="I531" s="26" t="s">
        <v>385</v>
      </c>
      <c r="J531" s="26" t="s">
        <v>0</v>
      </c>
      <c r="K531" s="30">
        <v>1</v>
      </c>
      <c r="L531" s="43"/>
      <c r="M531" s="43">
        <v>1</v>
      </c>
      <c r="N531" s="43"/>
      <c r="O531" s="43"/>
      <c r="P531" s="43"/>
      <c r="Q531" s="44"/>
    </row>
    <row r="532" spans="1:17" ht="12" customHeight="1">
      <c r="A532" s="24">
        <v>528</v>
      </c>
      <c r="B532" s="25" t="s">
        <v>95</v>
      </c>
      <c r="C532" s="25" t="s">
        <v>376</v>
      </c>
      <c r="D532" s="25" t="s">
        <v>231</v>
      </c>
      <c r="E532" s="25" t="s">
        <v>390</v>
      </c>
      <c r="F532" s="26"/>
      <c r="G532" s="26" t="s">
        <v>231</v>
      </c>
      <c r="H532" s="26" t="s">
        <v>387</v>
      </c>
      <c r="I532" s="26"/>
      <c r="J532" s="26" t="s">
        <v>0</v>
      </c>
      <c r="K532" s="30">
        <v>1</v>
      </c>
      <c r="L532" s="43"/>
      <c r="M532" s="43"/>
      <c r="N532" s="43"/>
      <c r="O532" s="43"/>
      <c r="P532" s="43"/>
      <c r="Q532" s="44"/>
    </row>
    <row r="533" spans="1:17" ht="12" customHeight="1">
      <c r="A533" s="24">
        <v>529</v>
      </c>
      <c r="B533" s="25" t="s">
        <v>95</v>
      </c>
      <c r="C533" s="25" t="s">
        <v>389</v>
      </c>
      <c r="D533" s="25" t="s">
        <v>377</v>
      </c>
      <c r="E533" s="25" t="s">
        <v>390</v>
      </c>
      <c r="F533" s="26"/>
      <c r="G533" s="26" t="s">
        <v>231</v>
      </c>
      <c r="H533" s="26" t="s">
        <v>387</v>
      </c>
      <c r="I533" s="26"/>
      <c r="J533" s="26" t="s">
        <v>0</v>
      </c>
      <c r="K533" s="30">
        <v>1</v>
      </c>
      <c r="L533" s="43"/>
      <c r="M533" s="43"/>
      <c r="N533" s="43"/>
      <c r="O533" s="43"/>
      <c r="P533" s="43"/>
      <c r="Q533" s="44"/>
    </row>
    <row r="534" spans="1:17" ht="12" customHeight="1">
      <c r="A534" s="24">
        <v>530</v>
      </c>
      <c r="B534" s="25" t="s">
        <v>95</v>
      </c>
      <c r="C534" s="25" t="s">
        <v>376</v>
      </c>
      <c r="D534" s="25" t="s">
        <v>231</v>
      </c>
      <c r="E534" s="25" t="s">
        <v>390</v>
      </c>
      <c r="F534" s="26"/>
      <c r="G534" s="26" t="s">
        <v>231</v>
      </c>
      <c r="H534" s="26" t="s">
        <v>385</v>
      </c>
      <c r="I534" s="26"/>
      <c r="J534" s="26" t="s">
        <v>0</v>
      </c>
      <c r="K534" s="30">
        <v>1</v>
      </c>
      <c r="L534" s="43"/>
      <c r="M534" s="43"/>
      <c r="N534" s="43"/>
      <c r="O534" s="43"/>
      <c r="P534" s="43"/>
      <c r="Q534" s="44"/>
    </row>
    <row r="535" spans="1:17" ht="12" customHeight="1">
      <c r="A535" s="24">
        <v>531</v>
      </c>
      <c r="B535" s="25" t="s">
        <v>95</v>
      </c>
      <c r="C535" s="25" t="s">
        <v>386</v>
      </c>
      <c r="D535" s="25" t="s">
        <v>377</v>
      </c>
      <c r="E535" s="25"/>
      <c r="F535" s="25" t="s">
        <v>395</v>
      </c>
      <c r="G535" s="26" t="s">
        <v>231</v>
      </c>
      <c r="H535" s="26"/>
      <c r="I535" s="26" t="s">
        <v>387</v>
      </c>
      <c r="J535" s="26" t="s">
        <v>0</v>
      </c>
      <c r="K535" s="30">
        <v>1</v>
      </c>
      <c r="L535" s="43"/>
      <c r="M535" s="43"/>
      <c r="N535" s="43"/>
      <c r="O535" s="43"/>
      <c r="P535" s="43"/>
      <c r="Q535" s="44"/>
    </row>
    <row r="536" spans="1:17" ht="12" customHeight="1">
      <c r="A536" s="24">
        <v>532</v>
      </c>
      <c r="B536" s="25" t="s">
        <v>95</v>
      </c>
      <c r="C536" s="25" t="s">
        <v>386</v>
      </c>
      <c r="D536" s="25" t="s">
        <v>377</v>
      </c>
      <c r="E536" s="25"/>
      <c r="F536" s="25" t="s">
        <v>395</v>
      </c>
      <c r="G536" s="26" t="s">
        <v>231</v>
      </c>
      <c r="H536" s="26"/>
      <c r="I536" s="26" t="s">
        <v>385</v>
      </c>
      <c r="J536" s="26" t="s">
        <v>0</v>
      </c>
      <c r="K536" s="30">
        <v>1</v>
      </c>
      <c r="L536" s="43"/>
      <c r="M536" s="43"/>
      <c r="N536" s="43"/>
      <c r="O536" s="43"/>
      <c r="P536" s="43"/>
      <c r="Q536" s="44"/>
    </row>
    <row r="537" spans="1:17" ht="12" customHeight="1">
      <c r="A537" s="24">
        <v>533</v>
      </c>
      <c r="B537" s="25" t="s">
        <v>95</v>
      </c>
      <c r="C537" s="25" t="s">
        <v>376</v>
      </c>
      <c r="D537" s="25" t="s">
        <v>377</v>
      </c>
      <c r="E537" s="25" t="s">
        <v>390</v>
      </c>
      <c r="F537" s="26"/>
      <c r="G537" s="26" t="s">
        <v>231</v>
      </c>
      <c r="H537" s="26" t="s">
        <v>387</v>
      </c>
      <c r="I537" s="26"/>
      <c r="J537" s="26" t="s">
        <v>74</v>
      </c>
      <c r="K537" s="30">
        <v>1</v>
      </c>
      <c r="L537" s="43"/>
      <c r="M537" s="43"/>
      <c r="N537" s="43"/>
      <c r="O537" s="43"/>
      <c r="P537" s="43"/>
      <c r="Q537" s="44"/>
    </row>
    <row r="538" spans="1:17" ht="12" customHeight="1">
      <c r="A538" s="24">
        <v>534</v>
      </c>
      <c r="B538" s="25" t="s">
        <v>95</v>
      </c>
      <c r="C538" s="25" t="s">
        <v>386</v>
      </c>
      <c r="D538" s="25" t="s">
        <v>377</v>
      </c>
      <c r="E538" s="25"/>
      <c r="F538" s="25" t="s">
        <v>388</v>
      </c>
      <c r="G538" s="26" t="s">
        <v>231</v>
      </c>
      <c r="H538" s="26"/>
      <c r="I538" s="26" t="s">
        <v>385</v>
      </c>
      <c r="J538" s="26" t="s">
        <v>0</v>
      </c>
      <c r="K538" s="30">
        <v>1</v>
      </c>
      <c r="L538" s="43"/>
      <c r="M538" s="43"/>
      <c r="N538" s="43"/>
      <c r="O538" s="43"/>
      <c r="P538" s="43"/>
      <c r="Q538" s="44"/>
    </row>
    <row r="539" spans="1:17" ht="12" customHeight="1">
      <c r="A539" s="24">
        <v>535</v>
      </c>
      <c r="B539" s="25" t="s">
        <v>95</v>
      </c>
      <c r="C539" s="25" t="s">
        <v>398</v>
      </c>
      <c r="D539" s="25" t="s">
        <v>377</v>
      </c>
      <c r="E539" s="25" t="s">
        <v>390</v>
      </c>
      <c r="F539" s="26"/>
      <c r="G539" s="26" t="s">
        <v>231</v>
      </c>
      <c r="H539" s="26" t="s">
        <v>387</v>
      </c>
      <c r="I539" s="26"/>
      <c r="J539" s="26" t="s">
        <v>0</v>
      </c>
      <c r="K539" s="30">
        <v>1</v>
      </c>
      <c r="L539" s="43"/>
      <c r="M539" s="43"/>
      <c r="N539" s="43"/>
      <c r="O539" s="43"/>
      <c r="P539" s="43"/>
      <c r="Q539" s="44"/>
    </row>
    <row r="540" spans="1:17" ht="12" customHeight="1">
      <c r="A540" s="24">
        <v>536</v>
      </c>
      <c r="B540" s="25" t="s">
        <v>95</v>
      </c>
      <c r="C540" s="25" t="s">
        <v>386</v>
      </c>
      <c r="D540" s="25" t="s">
        <v>399</v>
      </c>
      <c r="E540" s="25"/>
      <c r="F540" s="25" t="s">
        <v>388</v>
      </c>
      <c r="G540" s="26" t="s">
        <v>231</v>
      </c>
      <c r="H540" s="26" t="s">
        <v>387</v>
      </c>
      <c r="I540" s="26" t="s">
        <v>387</v>
      </c>
      <c r="J540" s="26" t="s">
        <v>0</v>
      </c>
      <c r="K540" s="30">
        <v>1</v>
      </c>
      <c r="L540" s="43"/>
      <c r="M540" s="43"/>
      <c r="N540" s="43"/>
      <c r="O540" s="43"/>
      <c r="P540" s="43"/>
      <c r="Q540" s="44"/>
    </row>
    <row r="541" spans="1:17" ht="12" customHeight="1">
      <c r="A541" s="24">
        <v>537</v>
      </c>
      <c r="B541" s="25" t="s">
        <v>95</v>
      </c>
      <c r="C541" s="25" t="s">
        <v>389</v>
      </c>
      <c r="D541" s="25" t="s">
        <v>382</v>
      </c>
      <c r="E541" s="25" t="s">
        <v>378</v>
      </c>
      <c r="F541" s="26"/>
      <c r="G541" s="26" t="s">
        <v>231</v>
      </c>
      <c r="H541" s="26"/>
      <c r="I541" s="26"/>
      <c r="J541" s="26" t="s">
        <v>74</v>
      </c>
      <c r="K541" s="30">
        <v>1</v>
      </c>
      <c r="L541" s="43"/>
      <c r="M541" s="43"/>
      <c r="N541" s="43"/>
      <c r="O541" s="43"/>
      <c r="P541" s="43"/>
      <c r="Q541" s="44"/>
    </row>
    <row r="542" spans="1:17" ht="12" customHeight="1">
      <c r="A542" s="24">
        <v>538</v>
      </c>
      <c r="B542" s="25" t="s">
        <v>95</v>
      </c>
      <c r="C542" s="25" t="s">
        <v>386</v>
      </c>
      <c r="D542" s="25" t="s">
        <v>399</v>
      </c>
      <c r="E542" s="25"/>
      <c r="F542" s="25" t="s">
        <v>395</v>
      </c>
      <c r="G542" s="26" t="s">
        <v>231</v>
      </c>
      <c r="H542" s="26"/>
      <c r="I542" s="26" t="s">
        <v>385</v>
      </c>
      <c r="J542" s="26" t="s">
        <v>74</v>
      </c>
      <c r="K542" s="30">
        <v>1</v>
      </c>
      <c r="L542" s="43"/>
      <c r="M542" s="43"/>
      <c r="N542" s="43"/>
      <c r="O542" s="43"/>
      <c r="P542" s="43"/>
      <c r="Q542" s="44"/>
    </row>
    <row r="543" spans="1:17" ht="12" customHeight="1">
      <c r="A543" s="24">
        <v>539</v>
      </c>
      <c r="B543" s="25" t="s">
        <v>95</v>
      </c>
      <c r="C543" s="25" t="s">
        <v>386</v>
      </c>
      <c r="D543" s="25" t="s">
        <v>377</v>
      </c>
      <c r="E543" s="25" t="s">
        <v>378</v>
      </c>
      <c r="F543" s="25" t="s">
        <v>388</v>
      </c>
      <c r="G543" s="26" t="s">
        <v>231</v>
      </c>
      <c r="H543" s="26" t="s">
        <v>385</v>
      </c>
      <c r="I543" s="26" t="s">
        <v>387</v>
      </c>
      <c r="J543" s="26" t="s">
        <v>74</v>
      </c>
      <c r="K543" s="30">
        <v>1</v>
      </c>
      <c r="L543" s="43"/>
      <c r="M543" s="43"/>
      <c r="N543" s="43"/>
      <c r="O543" s="43"/>
      <c r="P543" s="43"/>
      <c r="Q543" s="44"/>
    </row>
    <row r="544" spans="1:17" ht="12" customHeight="1">
      <c r="A544" s="24">
        <v>540</v>
      </c>
      <c r="B544" s="25" t="s">
        <v>95</v>
      </c>
      <c r="C544" s="25" t="s">
        <v>381</v>
      </c>
      <c r="D544" s="25" t="s">
        <v>399</v>
      </c>
      <c r="E544" s="25" t="s">
        <v>390</v>
      </c>
      <c r="F544" s="25" t="s">
        <v>395</v>
      </c>
      <c r="G544" s="26" t="s">
        <v>231</v>
      </c>
      <c r="H544" s="26" t="s">
        <v>385</v>
      </c>
      <c r="I544" s="26" t="s">
        <v>387</v>
      </c>
      <c r="J544" s="26" t="s">
        <v>0</v>
      </c>
      <c r="K544" s="30">
        <v>1</v>
      </c>
      <c r="L544" s="43"/>
      <c r="M544" s="43"/>
      <c r="N544" s="43"/>
      <c r="O544" s="43">
        <v>1</v>
      </c>
      <c r="P544" s="43"/>
      <c r="Q544" s="44"/>
    </row>
    <row r="545" spans="1:17" ht="12" customHeight="1">
      <c r="A545" s="24">
        <v>541</v>
      </c>
      <c r="B545" s="25" t="s">
        <v>95</v>
      </c>
      <c r="C545" s="25" t="s">
        <v>376</v>
      </c>
      <c r="D545" s="25" t="s">
        <v>377</v>
      </c>
      <c r="E545" s="25" t="s">
        <v>390</v>
      </c>
      <c r="F545" s="26"/>
      <c r="G545" s="26" t="s">
        <v>231</v>
      </c>
      <c r="H545" s="26" t="s">
        <v>387</v>
      </c>
      <c r="I545" s="26"/>
      <c r="J545" s="26" t="s">
        <v>74</v>
      </c>
      <c r="K545" s="30">
        <v>1</v>
      </c>
      <c r="L545" s="43"/>
      <c r="M545" s="43"/>
      <c r="N545" s="43"/>
      <c r="O545" s="43"/>
      <c r="P545" s="43"/>
      <c r="Q545" s="44"/>
    </row>
    <row r="546" spans="1:17" ht="12" customHeight="1">
      <c r="A546" s="24">
        <v>542</v>
      </c>
      <c r="B546" s="25" t="s">
        <v>95</v>
      </c>
      <c r="C546" s="25" t="s">
        <v>398</v>
      </c>
      <c r="D546" s="25" t="s">
        <v>377</v>
      </c>
      <c r="E546" s="25" t="s">
        <v>390</v>
      </c>
      <c r="F546" s="26"/>
      <c r="G546" s="26" t="s">
        <v>231</v>
      </c>
      <c r="H546" s="26" t="s">
        <v>387</v>
      </c>
      <c r="I546" s="26"/>
      <c r="J546" s="26" t="s">
        <v>0</v>
      </c>
      <c r="K546" s="30">
        <v>1</v>
      </c>
      <c r="L546" s="43"/>
      <c r="M546" s="43"/>
      <c r="N546" s="43"/>
      <c r="O546" s="43"/>
      <c r="P546" s="43"/>
      <c r="Q546" s="44"/>
    </row>
    <row r="547" spans="1:17" ht="12" customHeight="1">
      <c r="A547" s="24">
        <v>543</v>
      </c>
      <c r="B547" s="25" t="s">
        <v>95</v>
      </c>
      <c r="C547" s="25" t="s">
        <v>398</v>
      </c>
      <c r="D547" s="25" t="s">
        <v>382</v>
      </c>
      <c r="E547" s="25"/>
      <c r="F547" s="26"/>
      <c r="G547" s="26" t="s">
        <v>231</v>
      </c>
      <c r="H547" s="26" t="s">
        <v>387</v>
      </c>
      <c r="I547" s="26"/>
      <c r="J547" s="26" t="s">
        <v>0</v>
      </c>
      <c r="K547" s="30">
        <v>1</v>
      </c>
      <c r="L547" s="43"/>
      <c r="M547" s="43"/>
      <c r="N547" s="43"/>
      <c r="O547" s="43"/>
      <c r="P547" s="43"/>
      <c r="Q547" s="44"/>
    </row>
    <row r="548" spans="1:17" ht="12" customHeight="1">
      <c r="A548" s="24">
        <v>544</v>
      </c>
      <c r="B548" s="25" t="s">
        <v>95</v>
      </c>
      <c r="C548" s="25" t="s">
        <v>376</v>
      </c>
      <c r="D548" s="25" t="s">
        <v>382</v>
      </c>
      <c r="E548" s="25" t="s">
        <v>390</v>
      </c>
      <c r="F548" s="26"/>
      <c r="G548" s="26" t="s">
        <v>231</v>
      </c>
      <c r="H548" s="26" t="s">
        <v>380</v>
      </c>
      <c r="I548" s="26"/>
      <c r="J548" s="26" t="s">
        <v>74</v>
      </c>
      <c r="K548" s="30">
        <v>1</v>
      </c>
      <c r="L548" s="43"/>
      <c r="M548" s="43"/>
      <c r="N548" s="43"/>
      <c r="O548" s="43"/>
      <c r="P548" s="43"/>
      <c r="Q548" s="44"/>
    </row>
    <row r="549" spans="1:17" ht="12" customHeight="1">
      <c r="A549" s="24">
        <v>545</v>
      </c>
      <c r="B549" s="25" t="s">
        <v>95</v>
      </c>
      <c r="C549" s="25" t="s">
        <v>381</v>
      </c>
      <c r="D549" s="25" t="s">
        <v>399</v>
      </c>
      <c r="E549" s="25" t="s">
        <v>390</v>
      </c>
      <c r="F549" s="26"/>
      <c r="G549" s="26" t="s">
        <v>231</v>
      </c>
      <c r="H549" s="26" t="s">
        <v>385</v>
      </c>
      <c r="I549" s="26"/>
      <c r="J549" s="26" t="s">
        <v>0</v>
      </c>
      <c r="K549" s="30">
        <v>1</v>
      </c>
      <c r="L549" s="43"/>
      <c r="M549" s="43"/>
      <c r="N549" s="43"/>
      <c r="O549" s="43"/>
      <c r="P549" s="43"/>
      <c r="Q549" s="44"/>
    </row>
    <row r="550" spans="1:17" ht="12" customHeight="1">
      <c r="A550" s="24">
        <v>546</v>
      </c>
      <c r="B550" s="25" t="s">
        <v>95</v>
      </c>
      <c r="C550" s="25" t="s">
        <v>376</v>
      </c>
      <c r="D550" s="25" t="s">
        <v>382</v>
      </c>
      <c r="E550" s="25" t="s">
        <v>390</v>
      </c>
      <c r="F550" s="26"/>
      <c r="G550" s="26" t="s">
        <v>231</v>
      </c>
      <c r="H550" s="26" t="s">
        <v>380</v>
      </c>
      <c r="I550" s="26"/>
      <c r="J550" s="26" t="s">
        <v>74</v>
      </c>
      <c r="K550" s="30">
        <v>1</v>
      </c>
      <c r="L550" s="43"/>
      <c r="M550" s="43"/>
      <c r="N550" s="43"/>
      <c r="O550" s="43"/>
      <c r="P550" s="43"/>
      <c r="Q550" s="44"/>
    </row>
    <row r="551" spans="1:17" ht="12" customHeight="1">
      <c r="A551" s="24">
        <v>547</v>
      </c>
      <c r="B551" s="25" t="s">
        <v>95</v>
      </c>
      <c r="C551" s="25" t="s">
        <v>376</v>
      </c>
      <c r="D551" s="25" t="s">
        <v>382</v>
      </c>
      <c r="E551" s="25" t="s">
        <v>390</v>
      </c>
      <c r="F551" s="26"/>
      <c r="G551" s="26" t="s">
        <v>231</v>
      </c>
      <c r="H551" s="26" t="s">
        <v>387</v>
      </c>
      <c r="I551" s="26"/>
      <c r="J551" s="26" t="s">
        <v>74</v>
      </c>
      <c r="K551" s="30">
        <v>1</v>
      </c>
      <c r="L551" s="43"/>
      <c r="M551" s="43"/>
      <c r="N551" s="43"/>
      <c r="O551" s="43"/>
      <c r="P551" s="43"/>
      <c r="Q551" s="44"/>
    </row>
    <row r="552" spans="1:17" ht="12" customHeight="1">
      <c r="A552" s="24">
        <v>548</v>
      </c>
      <c r="B552" s="25" t="s">
        <v>95</v>
      </c>
      <c r="C552" s="25" t="s">
        <v>401</v>
      </c>
      <c r="D552" s="25" t="s">
        <v>399</v>
      </c>
      <c r="E552" s="25" t="s">
        <v>390</v>
      </c>
      <c r="F552" s="26"/>
      <c r="G552" s="26" t="s">
        <v>231</v>
      </c>
      <c r="H552" s="26" t="s">
        <v>385</v>
      </c>
      <c r="I552" s="26"/>
      <c r="J552" s="26" t="s">
        <v>74</v>
      </c>
      <c r="K552" s="30">
        <v>1</v>
      </c>
      <c r="L552" s="43"/>
      <c r="M552" s="43">
        <v>1</v>
      </c>
      <c r="N552" s="43"/>
      <c r="O552" s="43"/>
      <c r="P552" s="43"/>
      <c r="Q552" s="44"/>
    </row>
    <row r="553" spans="1:17" ht="12" customHeight="1">
      <c r="A553" s="24">
        <v>549</v>
      </c>
      <c r="B553" s="25" t="s">
        <v>95</v>
      </c>
      <c r="C553" s="25" t="s">
        <v>386</v>
      </c>
      <c r="D553" s="25" t="s">
        <v>399</v>
      </c>
      <c r="E553" s="25" t="s">
        <v>390</v>
      </c>
      <c r="F553" s="26"/>
      <c r="G553" s="26" t="s">
        <v>231</v>
      </c>
      <c r="H553" s="26" t="s">
        <v>387</v>
      </c>
      <c r="I553" s="26"/>
      <c r="J553" s="26" t="s">
        <v>0</v>
      </c>
      <c r="K553" s="30">
        <v>1</v>
      </c>
      <c r="L553" s="43"/>
      <c r="M553" s="43"/>
      <c r="N553" s="43"/>
      <c r="O553" s="43"/>
      <c r="P553" s="43"/>
      <c r="Q553" s="44"/>
    </row>
    <row r="554" spans="1:17" ht="12" customHeight="1">
      <c r="A554" s="97">
        <v>550</v>
      </c>
      <c r="B554" s="32" t="s">
        <v>95</v>
      </c>
      <c r="C554" s="32" t="s">
        <v>386</v>
      </c>
      <c r="D554" s="32" t="s">
        <v>382</v>
      </c>
      <c r="E554" s="32" t="s">
        <v>390</v>
      </c>
      <c r="F554" s="32" t="s">
        <v>395</v>
      </c>
      <c r="G554" s="33" t="s">
        <v>231</v>
      </c>
      <c r="H554" s="33" t="s">
        <v>385</v>
      </c>
      <c r="I554" s="33" t="s">
        <v>385</v>
      </c>
      <c r="J554" s="33" t="s">
        <v>74</v>
      </c>
      <c r="K554" s="45">
        <v>1</v>
      </c>
      <c r="L554" s="46"/>
      <c r="M554" s="46"/>
      <c r="N554" s="46"/>
      <c r="O554" s="46"/>
      <c r="P554" s="46"/>
      <c r="Q554" s="47"/>
    </row>
    <row r="555" spans="1:17" ht="12" customHeight="1">
      <c r="A555" s="24">
        <v>551</v>
      </c>
      <c r="B555" s="25" t="s">
        <v>93</v>
      </c>
      <c r="C555" s="25" t="s">
        <v>386</v>
      </c>
      <c r="D555" s="25" t="s">
        <v>231</v>
      </c>
      <c r="E555" s="25" t="s">
        <v>421</v>
      </c>
      <c r="F555" s="26" t="s">
        <v>392</v>
      </c>
      <c r="G555" s="26" t="s">
        <v>391</v>
      </c>
      <c r="H555" s="26"/>
      <c r="I555" s="26"/>
      <c r="J555" s="26" t="s">
        <v>74</v>
      </c>
      <c r="K555" s="30"/>
      <c r="M555" s="43">
        <v>1</v>
      </c>
      <c r="N555" s="43">
        <v>1E-4</v>
      </c>
      <c r="O555" s="43"/>
      <c r="P555" s="43">
        <v>1</v>
      </c>
      <c r="Q555" s="44">
        <v>2.0000000000000001E-4</v>
      </c>
    </row>
    <row r="556" spans="1:17" ht="12" customHeight="1">
      <c r="A556" s="24">
        <v>552</v>
      </c>
      <c r="B556" s="25" t="s">
        <v>93</v>
      </c>
      <c r="C556" s="25" t="s">
        <v>63</v>
      </c>
      <c r="D556" s="25" t="s">
        <v>231</v>
      </c>
      <c r="E556" s="25" t="s">
        <v>383</v>
      </c>
      <c r="F556" s="26" t="s">
        <v>395</v>
      </c>
      <c r="G556" s="26" t="s">
        <v>391</v>
      </c>
      <c r="H556" s="26"/>
      <c r="I556" s="26"/>
      <c r="J556" s="26" t="s">
        <v>74</v>
      </c>
      <c r="K556" s="30">
        <v>1</v>
      </c>
      <c r="M556" s="43"/>
      <c r="N556" s="43"/>
      <c r="O556" s="43"/>
      <c r="P556" s="43">
        <v>1</v>
      </c>
      <c r="Q556" s="44"/>
    </row>
    <row r="557" spans="1:17" ht="12" customHeight="1">
      <c r="A557" s="24">
        <v>553</v>
      </c>
      <c r="B557" s="25" t="s">
        <v>93</v>
      </c>
      <c r="C557" s="25" t="s">
        <v>386</v>
      </c>
      <c r="D557" s="25" t="s">
        <v>399</v>
      </c>
      <c r="E557" s="25" t="s">
        <v>383</v>
      </c>
      <c r="F557" s="26" t="s">
        <v>384</v>
      </c>
      <c r="G557" s="26" t="s">
        <v>394</v>
      </c>
      <c r="H557" s="26"/>
      <c r="I557" s="26"/>
      <c r="J557" s="26" t="s">
        <v>74</v>
      </c>
      <c r="K557" s="30">
        <v>1</v>
      </c>
      <c r="M557" s="43">
        <v>1</v>
      </c>
      <c r="N557" s="43"/>
      <c r="O557" s="43"/>
      <c r="P557" s="43"/>
      <c r="Q557" s="44"/>
    </row>
    <row r="558" spans="1:17" ht="12" customHeight="1">
      <c r="A558" s="24">
        <v>554</v>
      </c>
      <c r="B558" s="25" t="s">
        <v>93</v>
      </c>
      <c r="C558" s="25" t="s">
        <v>386</v>
      </c>
      <c r="D558" s="25" t="s">
        <v>231</v>
      </c>
      <c r="E558" s="25" t="s">
        <v>383</v>
      </c>
      <c r="F558" s="26" t="s">
        <v>384</v>
      </c>
      <c r="G558" s="26" t="s">
        <v>394</v>
      </c>
      <c r="H558" s="26"/>
      <c r="I558" s="26"/>
      <c r="J558" s="26" t="s">
        <v>74</v>
      </c>
      <c r="K558" s="30">
        <v>1</v>
      </c>
      <c r="M558" s="43"/>
      <c r="N558" s="43"/>
      <c r="O558" s="43"/>
      <c r="P558" s="43"/>
      <c r="Q558" s="44"/>
    </row>
    <row r="559" spans="1:17" ht="12" customHeight="1">
      <c r="A559" s="24">
        <v>555</v>
      </c>
      <c r="B559" s="25" t="s">
        <v>93</v>
      </c>
      <c r="C559" s="25" t="s">
        <v>400</v>
      </c>
      <c r="D559" s="25" t="s">
        <v>231</v>
      </c>
      <c r="E559" s="25" t="s">
        <v>378</v>
      </c>
      <c r="F559" s="26" t="s">
        <v>384</v>
      </c>
      <c r="G559" s="26" t="s">
        <v>394</v>
      </c>
      <c r="H559" s="26"/>
      <c r="I559" s="26"/>
      <c r="J559" s="26" t="s">
        <v>74</v>
      </c>
      <c r="K559" s="30">
        <v>1</v>
      </c>
      <c r="M559" s="43"/>
      <c r="N559" s="43"/>
      <c r="O559" s="43">
        <v>1</v>
      </c>
      <c r="P559" s="43"/>
      <c r="Q559" s="44"/>
    </row>
    <row r="560" spans="1:17" ht="12" customHeight="1">
      <c r="A560" s="24">
        <v>556</v>
      </c>
      <c r="B560" s="25" t="s">
        <v>93</v>
      </c>
      <c r="C560" s="25" t="s">
        <v>400</v>
      </c>
      <c r="D560" s="25" t="s">
        <v>399</v>
      </c>
      <c r="E560" s="25" t="s">
        <v>378</v>
      </c>
      <c r="F560" s="26" t="s">
        <v>384</v>
      </c>
      <c r="G560" s="26" t="s">
        <v>379</v>
      </c>
      <c r="H560" s="26"/>
      <c r="I560" s="26"/>
      <c r="J560" s="26" t="s">
        <v>0</v>
      </c>
      <c r="K560" s="30">
        <v>1</v>
      </c>
      <c r="M560" s="43"/>
      <c r="N560" s="43"/>
      <c r="O560" s="43"/>
      <c r="P560" s="43"/>
      <c r="Q560" s="44"/>
    </row>
    <row r="561" spans="1:17" ht="12" customHeight="1">
      <c r="A561" s="24">
        <v>557</v>
      </c>
      <c r="B561" s="25" t="s">
        <v>93</v>
      </c>
      <c r="C561" s="25" t="s">
        <v>63</v>
      </c>
      <c r="D561" s="25" t="s">
        <v>231</v>
      </c>
      <c r="E561" s="25" t="s">
        <v>383</v>
      </c>
      <c r="F561" s="26" t="s">
        <v>388</v>
      </c>
      <c r="G561" s="26" t="s">
        <v>391</v>
      </c>
      <c r="H561" s="26"/>
      <c r="I561" s="26"/>
      <c r="J561" s="26" t="s">
        <v>74</v>
      </c>
      <c r="K561" s="30">
        <v>1</v>
      </c>
      <c r="M561" s="43">
        <v>1</v>
      </c>
      <c r="N561" s="43"/>
      <c r="O561" s="43"/>
      <c r="P561" s="43"/>
      <c r="Q561" s="44"/>
    </row>
    <row r="562" spans="1:17" ht="12" customHeight="1">
      <c r="A562" s="24">
        <v>558</v>
      </c>
      <c r="B562" s="25" t="s">
        <v>93</v>
      </c>
      <c r="C562" s="25" t="s">
        <v>400</v>
      </c>
      <c r="D562" s="25" t="s">
        <v>231</v>
      </c>
      <c r="E562" s="25" t="s">
        <v>383</v>
      </c>
      <c r="F562" s="26" t="s">
        <v>395</v>
      </c>
      <c r="G562" s="26" t="s">
        <v>379</v>
      </c>
      <c r="H562" s="26"/>
      <c r="I562" s="26"/>
      <c r="J562" s="26" t="s">
        <v>74</v>
      </c>
      <c r="K562" s="30">
        <v>1</v>
      </c>
      <c r="M562" s="43">
        <v>1</v>
      </c>
      <c r="N562" s="43"/>
      <c r="O562" s="43"/>
      <c r="P562" s="43"/>
      <c r="Q562" s="44"/>
    </row>
    <row r="563" spans="1:17" ht="12" customHeight="1">
      <c r="A563" s="24">
        <v>559</v>
      </c>
      <c r="B563" s="25" t="s">
        <v>93</v>
      </c>
      <c r="C563" s="25" t="s">
        <v>386</v>
      </c>
      <c r="D563" s="25" t="s">
        <v>399</v>
      </c>
      <c r="E563" s="25" t="s">
        <v>378</v>
      </c>
      <c r="F563" s="26" t="s">
        <v>395</v>
      </c>
      <c r="G563" s="26" t="s">
        <v>231</v>
      </c>
      <c r="H563" s="26"/>
      <c r="I563" s="26"/>
      <c r="J563" s="26" t="s">
        <v>74</v>
      </c>
      <c r="K563" s="30">
        <v>1</v>
      </c>
      <c r="M563" s="43"/>
      <c r="N563" s="43"/>
      <c r="O563" s="43"/>
      <c r="P563" s="43"/>
      <c r="Q563" s="44"/>
    </row>
    <row r="564" spans="1:17" ht="12" customHeight="1">
      <c r="A564" s="24">
        <v>560</v>
      </c>
      <c r="B564" s="25" t="s">
        <v>93</v>
      </c>
      <c r="C564" s="25" t="s">
        <v>381</v>
      </c>
      <c r="D564" s="25" t="s">
        <v>231</v>
      </c>
      <c r="E564" s="25" t="s">
        <v>383</v>
      </c>
      <c r="F564" s="26" t="s">
        <v>395</v>
      </c>
      <c r="G564" s="26" t="s">
        <v>394</v>
      </c>
      <c r="H564" s="26"/>
      <c r="I564" s="26"/>
      <c r="J564" s="26" t="s">
        <v>74</v>
      </c>
      <c r="K564" s="30">
        <v>1</v>
      </c>
      <c r="M564" s="43"/>
      <c r="N564" s="43"/>
      <c r="O564" s="43"/>
      <c r="P564" s="43"/>
      <c r="Q564" s="44"/>
    </row>
    <row r="565" spans="1:17" ht="12" customHeight="1">
      <c r="A565" s="24">
        <v>561</v>
      </c>
      <c r="B565" s="25" t="s">
        <v>93</v>
      </c>
      <c r="C565" s="25" t="s">
        <v>381</v>
      </c>
      <c r="D565" s="25" t="s">
        <v>399</v>
      </c>
      <c r="E565" s="25" t="s">
        <v>383</v>
      </c>
      <c r="F565" s="26" t="s">
        <v>384</v>
      </c>
      <c r="G565" s="26" t="s">
        <v>394</v>
      </c>
      <c r="H565" s="26"/>
      <c r="I565" s="26"/>
      <c r="J565" s="26" t="s">
        <v>74</v>
      </c>
      <c r="K565" s="30">
        <v>1</v>
      </c>
      <c r="M565" s="43"/>
      <c r="N565" s="43"/>
      <c r="O565" s="43"/>
      <c r="P565" s="43">
        <v>1</v>
      </c>
      <c r="Q565" s="44"/>
    </row>
    <row r="566" spans="1:17" ht="12" customHeight="1">
      <c r="A566" s="24">
        <v>562</v>
      </c>
      <c r="B566" s="25" t="s">
        <v>93</v>
      </c>
      <c r="C566" s="25" t="s">
        <v>381</v>
      </c>
      <c r="D566" s="25" t="s">
        <v>231</v>
      </c>
      <c r="E566" s="25" t="s">
        <v>231</v>
      </c>
      <c r="F566" s="26" t="s">
        <v>395</v>
      </c>
      <c r="G566" s="26" t="s">
        <v>231</v>
      </c>
      <c r="H566" s="26"/>
      <c r="I566" s="26"/>
      <c r="J566" s="26" t="s">
        <v>74</v>
      </c>
      <c r="K566" s="30">
        <v>1</v>
      </c>
      <c r="M566" s="43">
        <v>1</v>
      </c>
      <c r="N566" s="43"/>
      <c r="O566" s="43"/>
      <c r="P566" s="43"/>
      <c r="Q566" s="44"/>
    </row>
    <row r="567" spans="1:17" ht="12" customHeight="1">
      <c r="A567" s="24">
        <v>563</v>
      </c>
      <c r="B567" s="25" t="s">
        <v>93</v>
      </c>
      <c r="C567" s="25" t="s">
        <v>63</v>
      </c>
      <c r="D567" s="25" t="s">
        <v>231</v>
      </c>
      <c r="E567" s="25" t="s">
        <v>396</v>
      </c>
      <c r="F567" s="26" t="s">
        <v>395</v>
      </c>
      <c r="G567" s="26" t="s">
        <v>391</v>
      </c>
      <c r="H567" s="26"/>
      <c r="I567" s="26"/>
      <c r="J567" s="26" t="s">
        <v>74</v>
      </c>
      <c r="K567" s="30">
        <v>1</v>
      </c>
      <c r="M567" s="43">
        <v>1</v>
      </c>
      <c r="N567" s="43"/>
      <c r="O567" s="43"/>
      <c r="P567" s="43"/>
      <c r="Q567" s="44"/>
    </row>
    <row r="568" spans="1:17" ht="12" customHeight="1">
      <c r="A568" s="24">
        <v>564</v>
      </c>
      <c r="B568" s="25" t="s">
        <v>93</v>
      </c>
      <c r="C568" s="25" t="s">
        <v>386</v>
      </c>
      <c r="D568" s="25" t="s">
        <v>231</v>
      </c>
      <c r="E568" s="25" t="s">
        <v>378</v>
      </c>
      <c r="F568" s="26" t="s">
        <v>395</v>
      </c>
      <c r="G568" s="26" t="s">
        <v>231</v>
      </c>
      <c r="H568" s="26"/>
      <c r="I568" s="26"/>
      <c r="J568" s="26" t="s">
        <v>74</v>
      </c>
      <c r="K568" s="30">
        <v>1</v>
      </c>
      <c r="M568" s="43"/>
      <c r="N568" s="43"/>
      <c r="O568" s="43"/>
      <c r="P568" s="43"/>
      <c r="Q568" s="44"/>
    </row>
    <row r="569" spans="1:17" ht="12" customHeight="1">
      <c r="A569" s="24">
        <v>565</v>
      </c>
      <c r="B569" s="25" t="s">
        <v>93</v>
      </c>
      <c r="C569" s="25" t="s">
        <v>381</v>
      </c>
      <c r="D569" s="25" t="s">
        <v>231</v>
      </c>
      <c r="E569" s="25" t="s">
        <v>383</v>
      </c>
      <c r="F569" s="26" t="s">
        <v>384</v>
      </c>
      <c r="G569" s="26" t="s">
        <v>394</v>
      </c>
      <c r="H569" s="26"/>
      <c r="I569" s="26"/>
      <c r="J569" s="26" t="s">
        <v>74</v>
      </c>
      <c r="K569" s="30">
        <v>1</v>
      </c>
      <c r="M569" s="43"/>
      <c r="N569" s="43"/>
      <c r="O569" s="43"/>
      <c r="P569" s="43">
        <v>1</v>
      </c>
      <c r="Q569" s="44"/>
    </row>
    <row r="570" spans="1:17" ht="12" customHeight="1">
      <c r="A570" s="24">
        <v>566</v>
      </c>
      <c r="B570" s="25" t="s">
        <v>93</v>
      </c>
      <c r="C570" s="25" t="s">
        <v>386</v>
      </c>
      <c r="D570" s="25" t="s">
        <v>231</v>
      </c>
      <c r="E570" s="25" t="s">
        <v>378</v>
      </c>
      <c r="F570" s="26" t="s">
        <v>395</v>
      </c>
      <c r="G570" s="26" t="s">
        <v>231</v>
      </c>
      <c r="H570" s="26"/>
      <c r="I570" s="26"/>
      <c r="J570" s="26" t="s">
        <v>74</v>
      </c>
      <c r="K570" s="30">
        <v>1</v>
      </c>
      <c r="M570" s="43">
        <v>1</v>
      </c>
      <c r="N570" s="43"/>
      <c r="O570" s="43"/>
      <c r="P570" s="43"/>
      <c r="Q570" s="44"/>
    </row>
    <row r="571" spans="1:17" ht="12" customHeight="1">
      <c r="A571" s="24">
        <v>567</v>
      </c>
      <c r="B571" s="25" t="s">
        <v>93</v>
      </c>
      <c r="C571" s="25" t="s">
        <v>63</v>
      </c>
      <c r="D571" s="25" t="s">
        <v>231</v>
      </c>
      <c r="E571" s="25" t="s">
        <v>378</v>
      </c>
      <c r="F571" s="26" t="s">
        <v>395</v>
      </c>
      <c r="G571" s="26" t="s">
        <v>231</v>
      </c>
      <c r="H571" s="26"/>
      <c r="I571" s="26"/>
      <c r="J571" s="26" t="s">
        <v>74</v>
      </c>
      <c r="K571" s="30">
        <v>1</v>
      </c>
      <c r="M571" s="43"/>
      <c r="N571" s="43"/>
      <c r="O571" s="43"/>
      <c r="P571" s="43"/>
      <c r="Q571" s="44"/>
    </row>
    <row r="572" spans="1:17" ht="12" customHeight="1">
      <c r="A572" s="24">
        <v>568</v>
      </c>
      <c r="B572" s="25" t="s">
        <v>93</v>
      </c>
      <c r="C572" s="25" t="s">
        <v>63</v>
      </c>
      <c r="D572" s="25" t="s">
        <v>231</v>
      </c>
      <c r="E572" s="25" t="s">
        <v>378</v>
      </c>
      <c r="F572" s="26" t="s">
        <v>388</v>
      </c>
      <c r="G572" s="26" t="s">
        <v>379</v>
      </c>
      <c r="H572" s="26"/>
      <c r="I572" s="26"/>
      <c r="J572" s="26" t="s">
        <v>74</v>
      </c>
      <c r="K572" s="30">
        <v>1</v>
      </c>
      <c r="M572" s="43"/>
      <c r="N572" s="43"/>
      <c r="O572" s="43">
        <v>1</v>
      </c>
      <c r="P572" s="43"/>
      <c r="Q572" s="44"/>
    </row>
    <row r="573" spans="1:17" ht="12" customHeight="1">
      <c r="A573" s="24">
        <v>569</v>
      </c>
      <c r="B573" s="25" t="s">
        <v>93</v>
      </c>
      <c r="C573" s="25" t="s">
        <v>381</v>
      </c>
      <c r="D573" s="25" t="s">
        <v>382</v>
      </c>
      <c r="E573" s="25" t="s">
        <v>390</v>
      </c>
      <c r="F573" s="26" t="s">
        <v>395</v>
      </c>
      <c r="G573" s="26" t="s">
        <v>231</v>
      </c>
      <c r="H573" s="26"/>
      <c r="I573" s="26"/>
      <c r="J573" s="26" t="s">
        <v>0</v>
      </c>
      <c r="K573" s="30">
        <v>1</v>
      </c>
      <c r="M573" s="43"/>
      <c r="N573" s="43"/>
      <c r="O573" s="43">
        <v>1</v>
      </c>
      <c r="P573" s="43"/>
      <c r="Q573" s="44"/>
    </row>
    <row r="574" spans="1:17" ht="12" customHeight="1">
      <c r="A574" s="24">
        <v>570</v>
      </c>
      <c r="B574" s="25" t="s">
        <v>93</v>
      </c>
      <c r="C574" s="25" t="s">
        <v>386</v>
      </c>
      <c r="D574" s="25" t="s">
        <v>377</v>
      </c>
      <c r="E574" s="25" t="s">
        <v>390</v>
      </c>
      <c r="F574" s="26" t="s">
        <v>395</v>
      </c>
      <c r="G574" s="26" t="s">
        <v>391</v>
      </c>
      <c r="H574" s="26"/>
      <c r="I574" s="26"/>
      <c r="J574" s="26" t="s">
        <v>74</v>
      </c>
      <c r="K574" s="30">
        <v>1</v>
      </c>
      <c r="M574" s="43"/>
      <c r="N574" s="43"/>
      <c r="O574" s="43"/>
      <c r="P574" s="43">
        <v>1</v>
      </c>
      <c r="Q574" s="44"/>
    </row>
    <row r="575" spans="1:17" ht="12" customHeight="1">
      <c r="A575" s="24">
        <v>571</v>
      </c>
      <c r="B575" s="25" t="s">
        <v>93</v>
      </c>
      <c r="C575" s="25" t="s">
        <v>386</v>
      </c>
      <c r="D575" s="25" t="s">
        <v>377</v>
      </c>
      <c r="E575" s="25" t="s">
        <v>378</v>
      </c>
      <c r="F575" s="26" t="s">
        <v>395</v>
      </c>
      <c r="G575" s="26" t="s">
        <v>394</v>
      </c>
      <c r="H575" s="26"/>
      <c r="I575" s="26"/>
      <c r="J575" s="26" t="s">
        <v>74</v>
      </c>
      <c r="K575" s="30">
        <v>1</v>
      </c>
      <c r="M575" s="43">
        <v>1</v>
      </c>
      <c r="N575" s="43"/>
      <c r="O575" s="43"/>
      <c r="P575" s="43"/>
      <c r="Q575" s="44"/>
    </row>
    <row r="576" spans="1:17" ht="12" customHeight="1">
      <c r="A576" s="24">
        <v>572</v>
      </c>
      <c r="B576" s="25" t="s">
        <v>93</v>
      </c>
      <c r="C576" s="25" t="s">
        <v>400</v>
      </c>
      <c r="D576" s="25" t="s">
        <v>399</v>
      </c>
      <c r="E576" s="25" t="s">
        <v>378</v>
      </c>
      <c r="F576" s="26" t="s">
        <v>384</v>
      </c>
      <c r="G576" s="26" t="s">
        <v>379</v>
      </c>
      <c r="H576" s="26"/>
      <c r="I576" s="26"/>
      <c r="J576" s="26" t="s">
        <v>74</v>
      </c>
      <c r="K576" s="30">
        <v>1</v>
      </c>
      <c r="M576" s="43">
        <v>1</v>
      </c>
      <c r="N576" s="43"/>
      <c r="O576" s="43"/>
      <c r="P576" s="43"/>
      <c r="Q576" s="44"/>
    </row>
    <row r="577" spans="1:17" ht="12" customHeight="1">
      <c r="A577" s="24">
        <v>573</v>
      </c>
      <c r="B577" s="25" t="s">
        <v>93</v>
      </c>
      <c r="C577" s="25" t="s">
        <v>381</v>
      </c>
      <c r="D577" s="25" t="s">
        <v>399</v>
      </c>
      <c r="E577" s="25" t="s">
        <v>383</v>
      </c>
      <c r="F577" s="26" t="s">
        <v>395</v>
      </c>
      <c r="G577" s="26" t="s">
        <v>394</v>
      </c>
      <c r="H577" s="26"/>
      <c r="I577" s="26"/>
      <c r="J577" s="26" t="s">
        <v>0</v>
      </c>
      <c r="K577" s="30">
        <v>1</v>
      </c>
      <c r="M577" s="43"/>
      <c r="N577" s="43"/>
      <c r="O577" s="43"/>
      <c r="P577" s="43"/>
      <c r="Q577" s="44"/>
    </row>
    <row r="578" spans="1:17" ht="12" customHeight="1">
      <c r="A578" s="24">
        <v>574</v>
      </c>
      <c r="B578" s="25" t="s">
        <v>93</v>
      </c>
      <c r="C578" s="25" t="s">
        <v>386</v>
      </c>
      <c r="D578" s="25" t="s">
        <v>399</v>
      </c>
      <c r="E578" s="25" t="s">
        <v>378</v>
      </c>
      <c r="F578" s="26" t="s">
        <v>395</v>
      </c>
      <c r="G578" s="26" t="s">
        <v>394</v>
      </c>
      <c r="H578" s="26"/>
      <c r="I578" s="26"/>
      <c r="J578" s="26" t="s">
        <v>74</v>
      </c>
      <c r="K578" s="30">
        <v>1</v>
      </c>
      <c r="M578" s="43">
        <v>1</v>
      </c>
      <c r="N578" s="43"/>
      <c r="O578" s="43"/>
      <c r="P578" s="43"/>
      <c r="Q578" s="44"/>
    </row>
    <row r="579" spans="1:17" ht="12" customHeight="1">
      <c r="A579" s="24">
        <v>575</v>
      </c>
      <c r="B579" s="25" t="s">
        <v>93</v>
      </c>
      <c r="C579" s="25" t="s">
        <v>386</v>
      </c>
      <c r="D579" s="25" t="s">
        <v>399</v>
      </c>
      <c r="E579" s="25" t="s">
        <v>378</v>
      </c>
      <c r="F579" s="26" t="s">
        <v>388</v>
      </c>
      <c r="G579" s="26" t="s">
        <v>394</v>
      </c>
      <c r="H579" s="26"/>
      <c r="I579" s="26"/>
      <c r="J579" s="26" t="s">
        <v>74</v>
      </c>
      <c r="K579" s="30">
        <v>1</v>
      </c>
      <c r="M579" s="43">
        <v>1</v>
      </c>
      <c r="N579" s="43"/>
      <c r="O579" s="43"/>
      <c r="P579" s="43"/>
      <c r="Q579" s="44"/>
    </row>
    <row r="580" spans="1:17" ht="12" customHeight="1">
      <c r="A580" s="24">
        <v>576</v>
      </c>
      <c r="B580" s="25" t="s">
        <v>93</v>
      </c>
      <c r="C580" s="25" t="s">
        <v>386</v>
      </c>
      <c r="D580" s="25" t="s">
        <v>231</v>
      </c>
      <c r="E580" s="25" t="s">
        <v>396</v>
      </c>
      <c r="F580" s="26" t="s">
        <v>395</v>
      </c>
      <c r="G580" s="26" t="s">
        <v>231</v>
      </c>
      <c r="H580" s="26"/>
      <c r="I580" s="26"/>
      <c r="J580" s="26" t="s">
        <v>0</v>
      </c>
      <c r="K580" s="30"/>
      <c r="M580" s="43">
        <v>1</v>
      </c>
      <c r="N580" s="43"/>
      <c r="O580" s="43"/>
      <c r="P580" s="43"/>
      <c r="Q580" s="44"/>
    </row>
    <row r="581" spans="1:17" ht="12" customHeight="1">
      <c r="A581" s="24">
        <v>577</v>
      </c>
      <c r="B581" s="25" t="s">
        <v>93</v>
      </c>
      <c r="C581" s="25" t="s">
        <v>386</v>
      </c>
      <c r="D581" s="25" t="s">
        <v>399</v>
      </c>
      <c r="E581" s="25" t="s">
        <v>378</v>
      </c>
      <c r="F581" s="26" t="s">
        <v>395</v>
      </c>
      <c r="G581" s="26" t="s">
        <v>231</v>
      </c>
      <c r="H581" s="26"/>
      <c r="I581" s="26"/>
      <c r="J581" s="26" t="s">
        <v>74</v>
      </c>
      <c r="K581" s="30"/>
      <c r="M581" s="43">
        <v>1</v>
      </c>
      <c r="N581" s="43"/>
      <c r="O581" s="43"/>
      <c r="P581" s="43">
        <v>1</v>
      </c>
      <c r="Q581" s="44"/>
    </row>
    <row r="582" spans="1:17" ht="12" customHeight="1">
      <c r="A582" s="24">
        <v>578</v>
      </c>
      <c r="B582" s="25" t="s">
        <v>93</v>
      </c>
      <c r="C582" s="25" t="s">
        <v>381</v>
      </c>
      <c r="D582" s="25" t="s">
        <v>231</v>
      </c>
      <c r="E582" s="25" t="s">
        <v>383</v>
      </c>
      <c r="F582" s="26" t="s">
        <v>384</v>
      </c>
      <c r="G582" s="26" t="s">
        <v>394</v>
      </c>
      <c r="H582" s="26"/>
      <c r="I582" s="26"/>
      <c r="J582" s="26" t="s">
        <v>74</v>
      </c>
      <c r="K582" s="30">
        <v>1</v>
      </c>
      <c r="M582" s="43">
        <v>1</v>
      </c>
      <c r="N582" s="43"/>
      <c r="O582" s="43"/>
      <c r="P582" s="43"/>
      <c r="Q582" s="44"/>
    </row>
    <row r="583" spans="1:17" ht="12" customHeight="1">
      <c r="A583" s="24">
        <v>579</v>
      </c>
      <c r="B583" s="25" t="s">
        <v>93</v>
      </c>
      <c r="C583" s="25" t="s">
        <v>381</v>
      </c>
      <c r="D583" s="25" t="s">
        <v>231</v>
      </c>
      <c r="E583" s="25" t="s">
        <v>396</v>
      </c>
      <c r="F583" s="26" t="s">
        <v>384</v>
      </c>
      <c r="G583" s="26" t="s">
        <v>394</v>
      </c>
      <c r="H583" s="26"/>
      <c r="I583" s="26"/>
      <c r="J583" s="26" t="s">
        <v>0</v>
      </c>
      <c r="K583" s="30">
        <v>1</v>
      </c>
      <c r="M583" s="43"/>
      <c r="N583" s="43"/>
      <c r="O583" s="43"/>
      <c r="P583" s="43"/>
      <c r="Q583" s="44"/>
    </row>
    <row r="584" spans="1:17" ht="12" customHeight="1">
      <c r="A584" s="24">
        <v>580</v>
      </c>
      <c r="B584" s="25" t="s">
        <v>93</v>
      </c>
      <c r="C584" s="25" t="s">
        <v>400</v>
      </c>
      <c r="D584" s="25" t="s">
        <v>231</v>
      </c>
      <c r="E584" s="25" t="s">
        <v>383</v>
      </c>
      <c r="F584" s="26" t="s">
        <v>231</v>
      </c>
      <c r="G584" s="26" t="s">
        <v>394</v>
      </c>
      <c r="H584" s="26"/>
      <c r="I584" s="26"/>
      <c r="J584" s="26" t="s">
        <v>74</v>
      </c>
      <c r="K584" s="30"/>
      <c r="M584" s="43">
        <v>1</v>
      </c>
      <c r="N584" s="43"/>
      <c r="O584" s="43"/>
      <c r="P584" s="43"/>
      <c r="Q584" s="44"/>
    </row>
    <row r="585" spans="1:17" ht="12" customHeight="1">
      <c r="A585" s="24">
        <v>581</v>
      </c>
      <c r="B585" s="25" t="s">
        <v>93</v>
      </c>
      <c r="C585" s="25" t="s">
        <v>386</v>
      </c>
      <c r="D585" s="25" t="s">
        <v>231</v>
      </c>
      <c r="E585" s="25" t="s">
        <v>378</v>
      </c>
      <c r="F585" s="26" t="s">
        <v>395</v>
      </c>
      <c r="G585" s="26" t="s">
        <v>379</v>
      </c>
      <c r="H585" s="26"/>
      <c r="I585" s="26"/>
      <c r="J585" s="26" t="s">
        <v>0</v>
      </c>
      <c r="K585" s="30"/>
      <c r="M585" s="43">
        <v>1</v>
      </c>
      <c r="N585" s="43"/>
      <c r="O585" s="43"/>
      <c r="P585" s="43"/>
      <c r="Q585" s="44"/>
    </row>
    <row r="586" spans="1:17" ht="12" customHeight="1">
      <c r="A586" s="24">
        <v>582</v>
      </c>
      <c r="B586" s="25" t="s">
        <v>93</v>
      </c>
      <c r="C586" s="25" t="s">
        <v>381</v>
      </c>
      <c r="D586" s="25" t="s">
        <v>231</v>
      </c>
      <c r="E586" s="25" t="s">
        <v>383</v>
      </c>
      <c r="F586" s="26" t="s">
        <v>384</v>
      </c>
      <c r="G586" s="26" t="s">
        <v>394</v>
      </c>
      <c r="H586" s="26"/>
      <c r="I586" s="26"/>
      <c r="J586" s="26" t="s">
        <v>74</v>
      </c>
      <c r="K586" s="30">
        <v>1</v>
      </c>
      <c r="M586" s="43"/>
      <c r="N586" s="43"/>
      <c r="O586" s="43"/>
      <c r="P586" s="43"/>
      <c r="Q586" s="44"/>
    </row>
    <row r="587" spans="1:17" ht="12" customHeight="1">
      <c r="A587" s="24">
        <v>583</v>
      </c>
      <c r="B587" s="25" t="s">
        <v>93</v>
      </c>
      <c r="C587" s="25" t="s">
        <v>401</v>
      </c>
      <c r="D587" s="25" t="s">
        <v>231</v>
      </c>
      <c r="E587" s="25" t="s">
        <v>378</v>
      </c>
      <c r="F587" s="26" t="s">
        <v>384</v>
      </c>
      <c r="G587" s="26" t="s">
        <v>391</v>
      </c>
      <c r="H587" s="26"/>
      <c r="I587" s="26"/>
      <c r="J587" s="26" t="s">
        <v>74</v>
      </c>
      <c r="K587" s="30">
        <v>1</v>
      </c>
      <c r="M587" s="43"/>
      <c r="N587" s="43"/>
      <c r="O587" s="43"/>
      <c r="P587" s="43">
        <v>1</v>
      </c>
      <c r="Q587" s="44"/>
    </row>
    <row r="588" spans="1:17" ht="12" customHeight="1">
      <c r="A588" s="24">
        <v>584</v>
      </c>
      <c r="B588" s="25" t="s">
        <v>93</v>
      </c>
      <c r="C588" s="25" t="s">
        <v>386</v>
      </c>
      <c r="D588" s="25" t="s">
        <v>399</v>
      </c>
      <c r="E588" s="25" t="s">
        <v>378</v>
      </c>
      <c r="F588" s="26" t="s">
        <v>388</v>
      </c>
      <c r="G588" s="26" t="s">
        <v>379</v>
      </c>
      <c r="H588" s="26"/>
      <c r="I588" s="26"/>
      <c r="J588" s="26" t="s">
        <v>0</v>
      </c>
      <c r="K588" s="30">
        <v>1</v>
      </c>
      <c r="L588" s="111"/>
      <c r="M588" s="43"/>
      <c r="N588" s="43"/>
      <c r="O588" s="43"/>
      <c r="P588" s="43"/>
      <c r="Q588" s="44"/>
    </row>
    <row r="589" spans="1:17" ht="12" customHeight="1">
      <c r="A589" s="97">
        <v>585</v>
      </c>
      <c r="B589" s="32" t="s">
        <v>93</v>
      </c>
      <c r="C589" s="32" t="s">
        <v>397</v>
      </c>
      <c r="D589" s="32" t="s">
        <v>231</v>
      </c>
      <c r="E589" s="32" t="s">
        <v>383</v>
      </c>
      <c r="F589" s="33" t="s">
        <v>395</v>
      </c>
      <c r="G589" s="33" t="s">
        <v>391</v>
      </c>
      <c r="H589" s="33"/>
      <c r="I589" s="33"/>
      <c r="J589" s="33" t="s">
        <v>74</v>
      </c>
      <c r="K589" s="45"/>
      <c r="L589" s="98"/>
      <c r="M589" s="46">
        <v>1</v>
      </c>
      <c r="N589" s="46"/>
      <c r="O589" s="46"/>
      <c r="P589" s="46"/>
      <c r="Q589" s="47"/>
    </row>
    <row r="590" spans="1:17" s="111" customFormat="1">
      <c r="A590" s="697"/>
      <c r="B590" s="131"/>
      <c r="C590" s="131"/>
      <c r="D590" s="131"/>
      <c r="F590" s="43"/>
      <c r="G590" s="120"/>
    </row>
  </sheetData>
  <autoFilter ref="A4:R590"/>
  <mergeCells count="12">
    <mergeCell ref="K2:Q2"/>
    <mergeCell ref="K3:Q3"/>
    <mergeCell ref="B1:J1"/>
    <mergeCell ref="B2:B3"/>
    <mergeCell ref="C2:C3"/>
    <mergeCell ref="D2:D3"/>
    <mergeCell ref="E2:E3"/>
    <mergeCell ref="F2:F3"/>
    <mergeCell ref="G2:G3"/>
    <mergeCell ref="H2:H3"/>
    <mergeCell ref="I2:I3"/>
    <mergeCell ref="J2:J3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"/>
  <dimension ref="A1:X589"/>
  <sheetViews>
    <sheetView showGridLines="0" workbookViewId="0">
      <pane xSplit="2" ySplit="4" topLeftCell="G194" activePane="bottomRight" state="frozen"/>
      <selection pane="topRight" activeCell="C1" sqref="C1"/>
      <selection pane="bottomLeft" activeCell="A5" sqref="A5"/>
      <selection pane="bottomRight" activeCell="R206" sqref="R206"/>
    </sheetView>
  </sheetViews>
  <sheetFormatPr baseColWidth="10" defaultColWidth="9" defaultRowHeight="12"/>
  <cols>
    <col min="1" max="1" width="5.875" style="3" bestFit="1" customWidth="1"/>
    <col min="2" max="2" width="12.375" style="4" bestFit="1" customWidth="1"/>
    <col min="3" max="3" width="11.5" style="4" bestFit="1" customWidth="1"/>
    <col min="4" max="4" width="11.5" style="4" customWidth="1"/>
    <col min="5" max="5" width="12" style="2" bestFit="1" customWidth="1"/>
    <col min="6" max="6" width="14.25" style="2" bestFit="1" customWidth="1"/>
    <col min="7" max="7" width="13.25" style="5" bestFit="1" customWidth="1"/>
    <col min="8" max="8" width="17.625" style="2" bestFit="1" customWidth="1"/>
    <col min="9" max="9" width="14.125" style="2" bestFit="1" customWidth="1"/>
    <col min="10" max="10" width="14.5" style="2" bestFit="1" customWidth="1"/>
    <col min="11" max="11" width="10.125" style="2" bestFit="1" customWidth="1"/>
    <col min="12" max="12" width="7.75" style="2" bestFit="1" customWidth="1"/>
    <col min="13" max="13" width="11.875" style="2" bestFit="1" customWidth="1"/>
    <col min="14" max="14" width="7.625" style="2" bestFit="1" customWidth="1"/>
    <col min="15" max="15" width="12.75" style="2" bestFit="1" customWidth="1"/>
    <col min="16" max="16" width="9.5" style="2" bestFit="1" customWidth="1"/>
    <col min="17" max="17" width="12.375" style="2" bestFit="1" customWidth="1"/>
    <col min="18" max="18" width="10.875" style="2" bestFit="1" customWidth="1"/>
    <col min="19" max="19" width="8.25" style="2" bestFit="1" customWidth="1"/>
    <col min="20" max="20" width="10.125" style="2" bestFit="1" customWidth="1"/>
    <col min="21" max="21" width="11.625" style="2" bestFit="1" customWidth="1"/>
    <col min="22" max="22" width="11.875" style="2" bestFit="1" customWidth="1"/>
    <col min="23" max="23" width="7.875" style="2" bestFit="1" customWidth="1"/>
    <col min="24" max="24" width="9" style="2" bestFit="1" customWidth="1"/>
    <col min="25" max="16384" width="9" style="2"/>
  </cols>
  <sheetData>
    <row r="1" spans="1:24" s="1" customFormat="1">
      <c r="A1" s="20"/>
      <c r="B1" s="762" t="s">
        <v>1</v>
      </c>
      <c r="C1" s="762"/>
      <c r="D1" s="762"/>
      <c r="E1" s="762"/>
      <c r="F1" s="762"/>
      <c r="G1" s="762"/>
      <c r="H1" s="762"/>
      <c r="I1" s="762"/>
      <c r="J1" s="762"/>
      <c r="K1" s="674"/>
      <c r="L1" s="674"/>
      <c r="M1" s="674"/>
      <c r="N1" s="674"/>
      <c r="O1" s="674"/>
      <c r="P1" s="674"/>
      <c r="Q1" s="674"/>
      <c r="R1" s="674"/>
      <c r="S1" s="674"/>
      <c r="T1" s="674"/>
      <c r="U1" s="674"/>
      <c r="V1" s="674"/>
      <c r="W1" s="674"/>
      <c r="X1" s="52"/>
    </row>
    <row r="2" spans="1:24" s="1" customFormat="1" ht="12" customHeight="1">
      <c r="A2" s="21"/>
      <c r="B2" s="746" t="s">
        <v>3</v>
      </c>
      <c r="C2" s="723" t="s">
        <v>4</v>
      </c>
      <c r="D2" s="723" t="s">
        <v>5</v>
      </c>
      <c r="E2" s="723" t="s">
        <v>6</v>
      </c>
      <c r="F2" s="723" t="s">
        <v>8</v>
      </c>
      <c r="G2" s="723" t="s">
        <v>9</v>
      </c>
      <c r="H2" s="723" t="s">
        <v>10</v>
      </c>
      <c r="I2" s="723" t="s">
        <v>11</v>
      </c>
      <c r="J2" s="723" t="s">
        <v>12</v>
      </c>
      <c r="K2" s="723" t="s">
        <v>8</v>
      </c>
      <c r="L2" s="723"/>
      <c r="M2" s="723"/>
      <c r="N2" s="723"/>
      <c r="O2" s="723"/>
      <c r="P2" s="723"/>
      <c r="Q2" s="723"/>
      <c r="R2" s="723"/>
      <c r="S2" s="723"/>
      <c r="T2" s="723"/>
      <c r="U2" s="723"/>
      <c r="V2" s="723"/>
      <c r="W2" s="723"/>
      <c r="X2" s="723"/>
    </row>
    <row r="3" spans="1:24" s="1" customFormat="1" ht="12" customHeight="1">
      <c r="A3" s="21"/>
      <c r="B3" s="747"/>
      <c r="C3" s="723"/>
      <c r="D3" s="723"/>
      <c r="E3" s="723"/>
      <c r="F3" s="723"/>
      <c r="G3" s="723"/>
      <c r="H3" s="723"/>
      <c r="I3" s="723"/>
      <c r="J3" s="723"/>
      <c r="K3" s="728" t="s">
        <v>158</v>
      </c>
      <c r="L3" s="729"/>
      <c r="M3" s="729"/>
      <c r="N3" s="729"/>
      <c r="O3" s="729"/>
      <c r="P3" s="729"/>
      <c r="Q3" s="729"/>
      <c r="R3" s="729"/>
      <c r="S3" s="729"/>
      <c r="T3" s="729"/>
      <c r="U3" s="729"/>
      <c r="V3" s="729"/>
      <c r="W3" s="729"/>
      <c r="X3" s="730"/>
    </row>
    <row r="4" spans="1:24" s="1" customFormat="1" ht="24">
      <c r="A4" s="19" t="s">
        <v>0</v>
      </c>
      <c r="B4" s="57" t="s">
        <v>91</v>
      </c>
      <c r="C4" s="58" t="s">
        <v>369</v>
      </c>
      <c r="D4" s="58" t="s">
        <v>47</v>
      </c>
      <c r="E4" s="58" t="s">
        <v>370</v>
      </c>
      <c r="F4" s="58" t="s">
        <v>371</v>
      </c>
      <c r="G4" s="58" t="s">
        <v>372</v>
      </c>
      <c r="H4" s="58" t="s">
        <v>373</v>
      </c>
      <c r="I4" s="58" t="s">
        <v>374</v>
      </c>
      <c r="J4" s="673" t="s">
        <v>375</v>
      </c>
      <c r="K4" s="57" t="s">
        <v>83</v>
      </c>
      <c r="L4" s="58" t="s">
        <v>88</v>
      </c>
      <c r="M4" s="58" t="s">
        <v>159</v>
      </c>
      <c r="N4" s="58" t="s">
        <v>126</v>
      </c>
      <c r="O4" s="58" t="s">
        <v>160</v>
      </c>
      <c r="P4" s="58" t="s">
        <v>161</v>
      </c>
      <c r="Q4" s="58" t="s">
        <v>162</v>
      </c>
      <c r="R4" s="58" t="s">
        <v>163</v>
      </c>
      <c r="S4" s="58" t="s">
        <v>164</v>
      </c>
      <c r="T4" s="58" t="s">
        <v>165</v>
      </c>
      <c r="U4" s="58" t="s">
        <v>89</v>
      </c>
      <c r="V4" s="58" t="s">
        <v>84</v>
      </c>
      <c r="W4" s="58" t="s">
        <v>85</v>
      </c>
      <c r="X4" s="59" t="s">
        <v>166</v>
      </c>
    </row>
    <row r="5" spans="1:24" ht="12" customHeight="1">
      <c r="A5" s="24">
        <v>1</v>
      </c>
      <c r="B5" s="36" t="str">
        <f>DB_INFO!B5</f>
        <v>PL</v>
      </c>
      <c r="C5" s="36" t="str">
        <f>DB_INFO!C5</f>
        <v>Machinery</v>
      </c>
      <c r="D5" s="36" t="str">
        <f>DB_INFO!D5</f>
        <v>Seasonal</v>
      </c>
      <c r="E5" s="36" t="str">
        <f>DB_INFO!E5</f>
        <v>51-100ºC</v>
      </c>
      <c r="F5" s="37" t="str">
        <f>DB_INFO!F5</f>
        <v>-</v>
      </c>
      <c r="G5" s="37" t="str">
        <f>DB_INFO!G5</f>
        <v>Below 9M€</v>
      </c>
      <c r="H5" s="37" t="str">
        <f>DB_INFO!H5</f>
        <v>More 25 years</v>
      </c>
      <c r="I5" s="37" t="str">
        <f>DB_INFO!I5</f>
        <v>-</v>
      </c>
      <c r="J5" s="37" t="str">
        <f>DB_INFO!J5</f>
        <v>Yes</v>
      </c>
      <c r="K5" s="40">
        <v>1</v>
      </c>
      <c r="L5" s="41">
        <v>1</v>
      </c>
      <c r="M5" s="41">
        <v>1</v>
      </c>
      <c r="N5" s="41">
        <v>1.0001</v>
      </c>
      <c r="O5" s="41"/>
      <c r="P5" s="41">
        <v>1.0001</v>
      </c>
      <c r="Q5" s="41"/>
      <c r="R5" s="41">
        <v>1</v>
      </c>
      <c r="S5" s="41">
        <v>1.0002</v>
      </c>
      <c r="T5" s="41">
        <v>1</v>
      </c>
      <c r="U5" s="41">
        <v>1</v>
      </c>
      <c r="V5" s="41"/>
      <c r="W5" s="41">
        <v>1</v>
      </c>
      <c r="X5" s="42"/>
    </row>
    <row r="6" spans="1:24" ht="12" customHeight="1">
      <c r="A6" s="24">
        <v>2</v>
      </c>
      <c r="B6" s="25" t="str">
        <f>DB_INFO!B6</f>
        <v>PL</v>
      </c>
      <c r="C6" s="25" t="str">
        <f>DB_INFO!C6</f>
        <v>Rubber &amp; Plastic</v>
      </c>
      <c r="D6" s="25" t="str">
        <f>DB_INFO!D6</f>
        <v>Weekly</v>
      </c>
      <c r="E6" s="25" t="str">
        <f>DB_INFO!E6</f>
        <v>101-250ºC</v>
      </c>
      <c r="F6" s="26" t="str">
        <f>DB_INFO!F6</f>
        <v>More 20ºC</v>
      </c>
      <c r="G6" s="26" t="str">
        <f>DB_INFO!G6</f>
        <v>Below 9M€</v>
      </c>
      <c r="H6" s="26" t="str">
        <f>DB_INFO!H6</f>
        <v>Less 10 years</v>
      </c>
      <c r="I6" s="26" t="str">
        <f>DB_INFO!I6</f>
        <v>Less 10 years</v>
      </c>
      <c r="J6" s="26" t="str">
        <f>DB_INFO!J6</f>
        <v>No</v>
      </c>
      <c r="K6" s="30">
        <v>1</v>
      </c>
      <c r="L6" s="43">
        <v>1</v>
      </c>
      <c r="M6" s="43">
        <v>1</v>
      </c>
      <c r="N6" s="43">
        <v>1</v>
      </c>
      <c r="O6" s="43">
        <v>1.0001</v>
      </c>
      <c r="P6" s="43"/>
      <c r="Q6" s="43">
        <v>1</v>
      </c>
      <c r="R6" s="43">
        <v>1</v>
      </c>
      <c r="S6" s="43">
        <v>1</v>
      </c>
      <c r="T6" s="43">
        <v>1</v>
      </c>
      <c r="U6" s="43">
        <v>1</v>
      </c>
      <c r="V6" s="43">
        <v>1</v>
      </c>
      <c r="W6" s="43"/>
      <c r="X6" s="44">
        <v>1</v>
      </c>
    </row>
    <row r="7" spans="1:24" ht="12" customHeight="1">
      <c r="A7" s="24">
        <v>3</v>
      </c>
      <c r="B7" s="25" t="str">
        <f>DB_INFO!B7</f>
        <v>PL</v>
      </c>
      <c r="C7" s="25" t="str">
        <f>DB_INFO!C7</f>
        <v>Food &amp; Beverages</v>
      </c>
      <c r="D7" s="25" t="str">
        <f>DB_INFO!D7</f>
        <v>Weekly</v>
      </c>
      <c r="E7" s="25" t="str">
        <f>DB_INFO!E7</f>
        <v>101-250ºC</v>
      </c>
      <c r="F7" s="26" t="str">
        <f>DB_INFO!F7</f>
        <v>-</v>
      </c>
      <c r="G7" s="26" t="str">
        <f>DB_INFO!G7</f>
        <v>Below 9M€</v>
      </c>
      <c r="H7" s="26" t="str">
        <f>DB_INFO!H7</f>
        <v>10-25 years</v>
      </c>
      <c r="I7" s="26" t="str">
        <f>DB_INFO!I7</f>
        <v>-</v>
      </c>
      <c r="J7" s="26" t="str">
        <f>DB_INFO!J7</f>
        <v>No</v>
      </c>
      <c r="K7" s="30">
        <v>1</v>
      </c>
      <c r="L7" s="43">
        <v>1</v>
      </c>
      <c r="M7" s="43">
        <v>1</v>
      </c>
      <c r="N7" s="43">
        <v>1</v>
      </c>
      <c r="O7" s="43">
        <v>1</v>
      </c>
      <c r="P7" s="43">
        <v>1</v>
      </c>
      <c r="Q7" s="43"/>
      <c r="R7" s="43">
        <v>1</v>
      </c>
      <c r="S7" s="43">
        <v>1</v>
      </c>
      <c r="T7" s="43">
        <v>1</v>
      </c>
      <c r="U7" s="43"/>
      <c r="V7" s="43">
        <v>1</v>
      </c>
      <c r="W7" s="43">
        <v>1</v>
      </c>
      <c r="X7" s="44"/>
    </row>
    <row r="8" spans="1:24" ht="12" customHeight="1">
      <c r="A8" s="24">
        <v>4</v>
      </c>
      <c r="B8" s="25" t="str">
        <f>DB_INFO!B8</f>
        <v>PL</v>
      </c>
      <c r="C8" s="25" t="str">
        <f>DB_INFO!C8</f>
        <v>Food &amp; Beverages</v>
      </c>
      <c r="D8" s="25" t="str">
        <f>DB_INFO!D8</f>
        <v>Seasonal</v>
      </c>
      <c r="E8" s="25" t="str">
        <f>DB_INFO!E8</f>
        <v>51-100ºC</v>
      </c>
      <c r="F8" s="26" t="str">
        <f>DB_INFO!F8</f>
        <v>0 - (-20ºC)</v>
      </c>
      <c r="G8" s="26" t="str">
        <f>DB_INFO!G8</f>
        <v>Below 9M€</v>
      </c>
      <c r="H8" s="26" t="str">
        <f>DB_INFO!H8</f>
        <v>10-25 years</v>
      </c>
      <c r="I8" s="26" t="str">
        <f>DB_INFO!I8</f>
        <v>10-25 years</v>
      </c>
      <c r="J8" s="26" t="str">
        <f>DB_INFO!J8</f>
        <v>No</v>
      </c>
      <c r="K8" s="30">
        <v>1</v>
      </c>
      <c r="L8" s="43">
        <v>1</v>
      </c>
      <c r="M8" s="43">
        <v>1</v>
      </c>
      <c r="N8" s="43">
        <v>1</v>
      </c>
      <c r="O8" s="43">
        <v>1</v>
      </c>
      <c r="P8" s="43">
        <v>1</v>
      </c>
      <c r="Q8" s="43"/>
      <c r="R8" s="43">
        <v>1</v>
      </c>
      <c r="S8" s="43">
        <v>1</v>
      </c>
      <c r="T8" s="43">
        <v>1</v>
      </c>
      <c r="U8" s="43">
        <v>1</v>
      </c>
      <c r="V8" s="43">
        <v>1</v>
      </c>
      <c r="W8" s="43">
        <v>1</v>
      </c>
      <c r="X8" s="44"/>
    </row>
    <row r="9" spans="1:24" ht="12" customHeight="1">
      <c r="A9" s="24">
        <v>5</v>
      </c>
      <c r="B9" s="25" t="str">
        <f>DB_INFO!B9</f>
        <v>PL</v>
      </c>
      <c r="C9" s="25" t="str">
        <f>DB_INFO!C9</f>
        <v>Metals</v>
      </c>
      <c r="D9" s="25" t="str">
        <f>DB_INFO!D9</f>
        <v>Seasonal</v>
      </c>
      <c r="E9" s="25" t="str">
        <f>DB_INFO!E9</f>
        <v>More 250ºC</v>
      </c>
      <c r="F9" s="26" t="str">
        <f>DB_INFO!F9</f>
        <v>More 20ºC</v>
      </c>
      <c r="G9" s="26" t="str">
        <f>DB_INFO!G9</f>
        <v>Above 250M€</v>
      </c>
      <c r="H9" s="26" t="str">
        <f>DB_INFO!H9</f>
        <v>10-25 years</v>
      </c>
      <c r="I9" s="26" t="str">
        <f>DB_INFO!I9</f>
        <v>10-25 years</v>
      </c>
      <c r="J9" s="26" t="str">
        <f>DB_INFO!J9</f>
        <v>Yes</v>
      </c>
      <c r="K9" s="30">
        <v>1</v>
      </c>
      <c r="L9" s="43">
        <v>1</v>
      </c>
      <c r="M9" s="43">
        <v>1</v>
      </c>
      <c r="N9" s="43">
        <v>1</v>
      </c>
      <c r="O9" s="43">
        <v>1</v>
      </c>
      <c r="P9" s="43">
        <v>1</v>
      </c>
      <c r="Q9" s="43">
        <v>1</v>
      </c>
      <c r="R9" s="43">
        <v>1</v>
      </c>
      <c r="S9" s="43">
        <v>1</v>
      </c>
      <c r="T9" s="43">
        <v>1</v>
      </c>
      <c r="U9" s="43">
        <v>1</v>
      </c>
      <c r="V9" s="43"/>
      <c r="W9" s="43">
        <v>1</v>
      </c>
      <c r="X9" s="44">
        <v>1</v>
      </c>
    </row>
    <row r="10" spans="1:24" ht="12" customHeight="1">
      <c r="A10" s="24">
        <v>6</v>
      </c>
      <c r="B10" s="25" t="str">
        <f>DB_INFO!B10</f>
        <v>PL</v>
      </c>
      <c r="C10" s="25" t="str">
        <f>DB_INFO!C10</f>
        <v>Food &amp; Beverages</v>
      </c>
      <c r="D10" s="25" t="str">
        <f>DB_INFO!D10</f>
        <v>Seasonal</v>
      </c>
      <c r="E10" s="25" t="str">
        <f>DB_INFO!E10</f>
        <v>51-100ºC</v>
      </c>
      <c r="F10" s="26" t="str">
        <f>DB_INFO!F10</f>
        <v>Less -20ºC</v>
      </c>
      <c r="G10" s="26" t="str">
        <f>DB_INFO!G10</f>
        <v>60-250M€</v>
      </c>
      <c r="H10" s="26" t="str">
        <f>DB_INFO!H10</f>
        <v>10-25 years</v>
      </c>
      <c r="I10" s="26" t="str">
        <f>DB_INFO!I10</f>
        <v>10-25 years</v>
      </c>
      <c r="J10" s="26" t="str">
        <f>DB_INFO!J10</f>
        <v>No</v>
      </c>
      <c r="K10" s="30">
        <v>1</v>
      </c>
      <c r="L10" s="43">
        <v>1</v>
      </c>
      <c r="M10" s="43"/>
      <c r="N10" s="43">
        <v>1</v>
      </c>
      <c r="O10" s="43"/>
      <c r="P10" s="43"/>
      <c r="Q10" s="43">
        <v>1</v>
      </c>
      <c r="R10" s="43">
        <v>1</v>
      </c>
      <c r="S10" s="43">
        <v>1</v>
      </c>
      <c r="T10" s="43"/>
      <c r="U10" s="43"/>
      <c r="V10" s="43"/>
      <c r="W10" s="43">
        <v>1</v>
      </c>
      <c r="X10" s="44"/>
    </row>
    <row r="11" spans="1:24" ht="12" customHeight="1">
      <c r="A11" s="24">
        <v>7</v>
      </c>
      <c r="B11" s="25" t="str">
        <f>DB_INFO!B11</f>
        <v>PL</v>
      </c>
      <c r="C11" s="25" t="str">
        <f>DB_INFO!C11</f>
        <v>Machinery</v>
      </c>
      <c r="D11" s="25" t="str">
        <f>DB_INFO!D11</f>
        <v>Seasonal</v>
      </c>
      <c r="E11" s="25" t="str">
        <f>DB_INFO!E11</f>
        <v>More 250ºC</v>
      </c>
      <c r="F11" s="26" t="str">
        <f>DB_INFO!F11</f>
        <v>-</v>
      </c>
      <c r="G11" s="26" t="str">
        <f>DB_INFO!G11</f>
        <v>10-59M€</v>
      </c>
      <c r="H11" s="26" t="str">
        <f>DB_INFO!H11</f>
        <v>More 25 years</v>
      </c>
      <c r="I11" s="26" t="str">
        <f>DB_INFO!I11</f>
        <v>-</v>
      </c>
      <c r="J11" s="26" t="str">
        <f>DB_INFO!J11</f>
        <v>No</v>
      </c>
      <c r="K11" s="30"/>
      <c r="L11" s="43">
        <v>1</v>
      </c>
      <c r="M11" s="43">
        <v>1</v>
      </c>
      <c r="N11" s="43">
        <v>1</v>
      </c>
      <c r="O11" s="43"/>
      <c r="P11" s="43">
        <v>1</v>
      </c>
      <c r="Q11" s="43"/>
      <c r="R11" s="43">
        <v>1</v>
      </c>
      <c r="S11" s="43">
        <v>1</v>
      </c>
      <c r="T11" s="43">
        <v>1</v>
      </c>
      <c r="U11" s="43"/>
      <c r="V11" s="43"/>
      <c r="W11" s="43"/>
      <c r="X11" s="44"/>
    </row>
    <row r="12" spans="1:24" ht="12" customHeight="1">
      <c r="A12" s="24">
        <v>8</v>
      </c>
      <c r="B12" s="25" t="str">
        <f>DB_INFO!B12</f>
        <v>PL</v>
      </c>
      <c r="C12" s="25" t="str">
        <f>DB_INFO!C12</f>
        <v>Rubber &amp; Plastic</v>
      </c>
      <c r="D12" s="25" t="str">
        <f>DB_INFO!D12</f>
        <v>Seasonal</v>
      </c>
      <c r="E12" s="25" t="str">
        <f>DB_INFO!E12</f>
        <v>101-250ºC</v>
      </c>
      <c r="F12" s="26" t="str">
        <f>DB_INFO!F12</f>
        <v>0-20ºC</v>
      </c>
      <c r="G12" s="26" t="str">
        <f>DB_INFO!G12</f>
        <v>Below 9M€</v>
      </c>
      <c r="H12" s="26" t="str">
        <f>DB_INFO!H12</f>
        <v>10-25 years</v>
      </c>
      <c r="I12" s="26" t="str">
        <f>DB_INFO!I12</f>
        <v>10-25 years</v>
      </c>
      <c r="J12" s="26" t="str">
        <f>DB_INFO!J12</f>
        <v>No</v>
      </c>
      <c r="K12" s="30">
        <v>1</v>
      </c>
      <c r="L12" s="43">
        <v>1</v>
      </c>
      <c r="M12" s="43"/>
      <c r="N12" s="43">
        <v>1</v>
      </c>
      <c r="O12" s="43">
        <v>1</v>
      </c>
      <c r="P12" s="43"/>
      <c r="Q12" s="43">
        <v>1</v>
      </c>
      <c r="R12" s="43">
        <v>1</v>
      </c>
      <c r="S12" s="43">
        <v>1</v>
      </c>
      <c r="T12" s="43"/>
      <c r="U12" s="43">
        <v>1</v>
      </c>
      <c r="V12" s="43">
        <v>1</v>
      </c>
      <c r="W12" s="43">
        <v>1</v>
      </c>
      <c r="X12" s="44"/>
    </row>
    <row r="13" spans="1:24" ht="12" customHeight="1">
      <c r="A13" s="24">
        <v>9</v>
      </c>
      <c r="B13" s="25" t="str">
        <f>DB_INFO!B13</f>
        <v>PL</v>
      </c>
      <c r="C13" s="25" t="str">
        <f>DB_INFO!C13</f>
        <v>Metals</v>
      </c>
      <c r="D13" s="25" t="str">
        <f>DB_INFO!D13</f>
        <v>Seasonal</v>
      </c>
      <c r="E13" s="25" t="str">
        <f>DB_INFO!E13</f>
        <v>More 250ºC</v>
      </c>
      <c r="F13" s="26" t="str">
        <f>DB_INFO!F13</f>
        <v>More 20ºC</v>
      </c>
      <c r="G13" s="26" t="str">
        <f>DB_INFO!G13</f>
        <v>Below 9M€</v>
      </c>
      <c r="H13" s="26" t="str">
        <f>DB_INFO!H13</f>
        <v>Less 10 years</v>
      </c>
      <c r="I13" s="26" t="str">
        <f>DB_INFO!I13</f>
        <v>10-25 years</v>
      </c>
      <c r="J13" s="26" t="str">
        <f>DB_INFO!J13</f>
        <v>No</v>
      </c>
      <c r="K13" s="30">
        <v>1</v>
      </c>
      <c r="L13" s="43">
        <v>1</v>
      </c>
      <c r="M13" s="43">
        <v>1</v>
      </c>
      <c r="N13" s="43">
        <v>1</v>
      </c>
      <c r="O13" s="43">
        <v>1</v>
      </c>
      <c r="P13" s="43"/>
      <c r="Q13" s="43">
        <v>1</v>
      </c>
      <c r="R13" s="43">
        <v>1</v>
      </c>
      <c r="S13" s="43">
        <v>1</v>
      </c>
      <c r="T13" s="43">
        <v>1</v>
      </c>
      <c r="U13" s="43">
        <v>1</v>
      </c>
      <c r="V13" s="43"/>
      <c r="W13" s="43">
        <v>1</v>
      </c>
      <c r="X13" s="44"/>
    </row>
    <row r="14" spans="1:24" ht="12" customHeight="1">
      <c r="A14" s="24">
        <v>10</v>
      </c>
      <c r="B14" s="25" t="str">
        <f>DB_INFO!B14</f>
        <v>PL</v>
      </c>
      <c r="C14" s="25" t="str">
        <f>DB_INFO!C14</f>
        <v>Food &amp; Beverages</v>
      </c>
      <c r="D14" s="25" t="str">
        <f>DB_INFO!D14</f>
        <v>Weekly</v>
      </c>
      <c r="E14" s="25" t="str">
        <f>DB_INFO!E14</f>
        <v>20-50ºC</v>
      </c>
      <c r="F14" s="26" t="str">
        <f>DB_INFO!F14</f>
        <v>-</v>
      </c>
      <c r="G14" s="26" t="str">
        <f>DB_INFO!G14</f>
        <v>Below 9M€</v>
      </c>
      <c r="H14" s="26" t="str">
        <f>DB_INFO!H14</f>
        <v>Less 10 years</v>
      </c>
      <c r="I14" s="26" t="str">
        <f>DB_INFO!I14</f>
        <v>-</v>
      </c>
      <c r="J14" s="26" t="str">
        <f>DB_INFO!J14</f>
        <v>No</v>
      </c>
      <c r="K14" s="30"/>
      <c r="L14" s="43">
        <v>1</v>
      </c>
      <c r="M14" s="43">
        <v>1</v>
      </c>
      <c r="N14" s="43">
        <v>1</v>
      </c>
      <c r="O14" s="43">
        <v>1</v>
      </c>
      <c r="P14" s="43">
        <v>1</v>
      </c>
      <c r="Q14" s="43"/>
      <c r="R14" s="43">
        <v>1</v>
      </c>
      <c r="S14" s="43">
        <v>1</v>
      </c>
      <c r="T14" s="43">
        <v>1</v>
      </c>
      <c r="U14" s="43"/>
      <c r="V14" s="43"/>
      <c r="W14" s="43">
        <v>1</v>
      </c>
      <c r="X14" s="44"/>
    </row>
    <row r="15" spans="1:24" ht="12" customHeight="1">
      <c r="A15" s="24">
        <v>11</v>
      </c>
      <c r="B15" s="25" t="str">
        <f>DB_INFO!B15</f>
        <v>PL</v>
      </c>
      <c r="C15" s="25" t="str">
        <f>DB_INFO!C15</f>
        <v>Rubber &amp; Plastic</v>
      </c>
      <c r="D15" s="25" t="str">
        <f>DB_INFO!D15</f>
        <v>Seasonal</v>
      </c>
      <c r="E15" s="25" t="str">
        <f>DB_INFO!E15</f>
        <v>101-250ºC</v>
      </c>
      <c r="F15" s="26" t="str">
        <f>DB_INFO!F15</f>
        <v>0-20ºC</v>
      </c>
      <c r="G15" s="26" t="str">
        <f>DB_INFO!G15</f>
        <v>Below 9M€</v>
      </c>
      <c r="H15" s="26" t="str">
        <f>DB_INFO!H15</f>
        <v>Less 10 years</v>
      </c>
      <c r="I15" s="26" t="str">
        <f>DB_INFO!I15</f>
        <v>Less 10 years</v>
      </c>
      <c r="J15" s="26" t="str">
        <f>DB_INFO!J15</f>
        <v>No</v>
      </c>
      <c r="K15" s="30">
        <v>1</v>
      </c>
      <c r="L15" s="43">
        <v>1</v>
      </c>
      <c r="M15" s="43">
        <v>1</v>
      </c>
      <c r="N15" s="43">
        <v>1</v>
      </c>
      <c r="O15" s="43">
        <v>1</v>
      </c>
      <c r="P15" s="43">
        <v>1</v>
      </c>
      <c r="Q15" s="43">
        <v>1</v>
      </c>
      <c r="R15" s="43">
        <v>1</v>
      </c>
      <c r="S15" s="43">
        <v>1</v>
      </c>
      <c r="T15" s="43">
        <v>1</v>
      </c>
      <c r="U15" s="43">
        <v>1</v>
      </c>
      <c r="V15" s="43">
        <v>1</v>
      </c>
      <c r="W15" s="43"/>
      <c r="X15" s="44"/>
    </row>
    <row r="16" spans="1:24" ht="12" customHeight="1">
      <c r="A16" s="24">
        <v>12</v>
      </c>
      <c r="B16" s="25" t="str">
        <f>DB_INFO!B16</f>
        <v>PL</v>
      </c>
      <c r="C16" s="25" t="str">
        <f>DB_INFO!C16</f>
        <v>Machinery</v>
      </c>
      <c r="D16" s="25" t="str">
        <f>DB_INFO!D16</f>
        <v>Seasonal</v>
      </c>
      <c r="E16" s="25" t="str">
        <f>DB_INFO!E16</f>
        <v>101-250ºC</v>
      </c>
      <c r="F16" s="26" t="str">
        <f>DB_INFO!F16</f>
        <v>More 20ºC</v>
      </c>
      <c r="G16" s="26" t="str">
        <f>DB_INFO!G16</f>
        <v>Below 9M€</v>
      </c>
      <c r="H16" s="26" t="str">
        <f>DB_INFO!H16</f>
        <v>Less 10 years</v>
      </c>
      <c r="I16" s="26" t="str">
        <f>DB_INFO!I16</f>
        <v>Less 10 years</v>
      </c>
      <c r="J16" s="26" t="str">
        <f>DB_INFO!J16</f>
        <v>No</v>
      </c>
      <c r="K16" s="30">
        <v>1</v>
      </c>
      <c r="L16" s="43">
        <v>1</v>
      </c>
      <c r="M16" s="43">
        <v>1</v>
      </c>
      <c r="N16" s="43">
        <v>1</v>
      </c>
      <c r="O16" s="43">
        <v>1</v>
      </c>
      <c r="P16" s="43">
        <v>1</v>
      </c>
      <c r="Q16" s="43">
        <v>1</v>
      </c>
      <c r="R16" s="43">
        <v>1</v>
      </c>
      <c r="S16" s="43">
        <v>1</v>
      </c>
      <c r="T16" s="43">
        <v>1</v>
      </c>
      <c r="U16" s="43">
        <v>1</v>
      </c>
      <c r="V16" s="43">
        <v>1</v>
      </c>
      <c r="W16" s="43">
        <v>1</v>
      </c>
      <c r="X16" s="44"/>
    </row>
    <row r="17" spans="1:24" ht="12" customHeight="1">
      <c r="A17" s="24">
        <v>13</v>
      </c>
      <c r="B17" s="25" t="str">
        <f>DB_INFO!B17</f>
        <v>PL</v>
      </c>
      <c r="C17" s="25" t="str">
        <f>DB_INFO!C17</f>
        <v>Paper &amp; paper products</v>
      </c>
      <c r="D17" s="25" t="str">
        <f>DB_INFO!D17</f>
        <v>Seasonal</v>
      </c>
      <c r="E17" s="25" t="str">
        <f>DB_INFO!E17</f>
        <v>101-250ºC</v>
      </c>
      <c r="F17" s="26" t="str">
        <f>DB_INFO!F17</f>
        <v>-</v>
      </c>
      <c r="G17" s="26" t="str">
        <f>DB_INFO!G17</f>
        <v>DK/DA</v>
      </c>
      <c r="H17" s="26" t="str">
        <f>DB_INFO!H17</f>
        <v>Less 10 years</v>
      </c>
      <c r="I17" s="26" t="str">
        <f>DB_INFO!I17</f>
        <v>-</v>
      </c>
      <c r="J17" s="26" t="str">
        <f>DB_INFO!J17</f>
        <v>No</v>
      </c>
      <c r="K17" s="30"/>
      <c r="L17" s="43"/>
      <c r="M17" s="43">
        <v>1</v>
      </c>
      <c r="N17" s="43">
        <v>1</v>
      </c>
      <c r="O17" s="43"/>
      <c r="P17" s="43"/>
      <c r="Q17" s="43"/>
      <c r="R17" s="43">
        <v>1</v>
      </c>
      <c r="S17" s="43">
        <v>1</v>
      </c>
      <c r="T17" s="43">
        <v>1</v>
      </c>
      <c r="U17" s="43"/>
      <c r="V17" s="43"/>
      <c r="W17" s="43">
        <v>1</v>
      </c>
      <c r="X17" s="44"/>
    </row>
    <row r="18" spans="1:24" ht="12" customHeight="1">
      <c r="A18" s="24">
        <v>14</v>
      </c>
      <c r="B18" s="25" t="str">
        <f>DB_INFO!B18</f>
        <v>PL</v>
      </c>
      <c r="C18" s="25" t="str">
        <f>DB_INFO!C18</f>
        <v>Paper &amp; paper products</v>
      </c>
      <c r="D18" s="25" t="str">
        <f>DB_INFO!D18</f>
        <v>Seasonal</v>
      </c>
      <c r="E18" s="25" t="str">
        <f>DB_INFO!E18</f>
        <v>101-250ºC</v>
      </c>
      <c r="F18" s="26" t="str">
        <f>DB_INFO!F18</f>
        <v>-</v>
      </c>
      <c r="G18" s="26" t="str">
        <f>DB_INFO!G18</f>
        <v>DK/DA</v>
      </c>
      <c r="H18" s="26" t="str">
        <f>DB_INFO!H18</f>
        <v>More 25 years</v>
      </c>
      <c r="I18" s="26" t="str">
        <f>DB_INFO!I18</f>
        <v>-</v>
      </c>
      <c r="J18" s="26" t="str">
        <f>DB_INFO!J18</f>
        <v>No</v>
      </c>
      <c r="K18" s="30">
        <v>1</v>
      </c>
      <c r="L18" s="43">
        <v>1</v>
      </c>
      <c r="M18" s="43">
        <v>1</v>
      </c>
      <c r="N18" s="43">
        <v>1</v>
      </c>
      <c r="O18" s="43">
        <v>1</v>
      </c>
      <c r="P18" s="43">
        <v>1</v>
      </c>
      <c r="Q18" s="43">
        <v>1</v>
      </c>
      <c r="R18" s="43">
        <v>1</v>
      </c>
      <c r="S18" s="43">
        <v>1</v>
      </c>
      <c r="T18" s="43">
        <v>1</v>
      </c>
      <c r="U18" s="43">
        <v>1</v>
      </c>
      <c r="V18" s="43"/>
      <c r="W18" s="43">
        <v>1</v>
      </c>
      <c r="X18" s="44"/>
    </row>
    <row r="19" spans="1:24" ht="12" customHeight="1">
      <c r="A19" s="24">
        <v>15</v>
      </c>
      <c r="B19" s="25" t="str">
        <f>DB_INFO!B19</f>
        <v>PL</v>
      </c>
      <c r="C19" s="25" t="str">
        <f>DB_INFO!C19</f>
        <v>Wood &amp; wood products</v>
      </c>
      <c r="D19" s="25" t="str">
        <f>DB_INFO!D19</f>
        <v>Weekly</v>
      </c>
      <c r="E19" s="25" t="str">
        <f>DB_INFO!E19</f>
        <v>101-250ºC</v>
      </c>
      <c r="F19" s="26" t="str">
        <f>DB_INFO!F19</f>
        <v>-</v>
      </c>
      <c r="G19" s="26" t="str">
        <f>DB_INFO!G19</f>
        <v>DK/DA</v>
      </c>
      <c r="H19" s="26" t="str">
        <f>DB_INFO!H19</f>
        <v>Less 10 years</v>
      </c>
      <c r="I19" s="26" t="str">
        <f>DB_INFO!I19</f>
        <v>-</v>
      </c>
      <c r="J19" s="26" t="str">
        <f>DB_INFO!J19</f>
        <v>Yes</v>
      </c>
      <c r="K19" s="30">
        <v>1</v>
      </c>
      <c r="L19" s="43">
        <v>1</v>
      </c>
      <c r="M19" s="43">
        <v>1</v>
      </c>
      <c r="N19" s="43">
        <v>1</v>
      </c>
      <c r="O19" s="43">
        <v>1</v>
      </c>
      <c r="P19" s="43">
        <v>1</v>
      </c>
      <c r="Q19" s="43">
        <v>1</v>
      </c>
      <c r="R19" s="43">
        <v>1</v>
      </c>
      <c r="S19" s="43">
        <v>1</v>
      </c>
      <c r="T19" s="43">
        <v>1</v>
      </c>
      <c r="U19" s="43">
        <v>1</v>
      </c>
      <c r="V19" s="43">
        <v>1</v>
      </c>
      <c r="W19" s="43">
        <v>1</v>
      </c>
      <c r="X19" s="44"/>
    </row>
    <row r="20" spans="1:24" ht="12" customHeight="1">
      <c r="A20" s="24">
        <v>16</v>
      </c>
      <c r="B20" s="25" t="str">
        <f>DB_INFO!B20</f>
        <v>PL</v>
      </c>
      <c r="C20" s="25" t="str">
        <f>DB_INFO!C20</f>
        <v>Food &amp; Beverages</v>
      </c>
      <c r="D20" s="25" t="str">
        <f>DB_INFO!D20</f>
        <v>DK/DA</v>
      </c>
      <c r="E20" s="25" t="str">
        <f>DB_INFO!E20</f>
        <v>51-100ºC</v>
      </c>
      <c r="F20" s="26" t="str">
        <f>DB_INFO!F20</f>
        <v>Less -20ºC</v>
      </c>
      <c r="G20" s="26" t="str">
        <f>DB_INFO!G20</f>
        <v>DK/DA</v>
      </c>
      <c r="H20" s="26" t="str">
        <f>DB_INFO!H20</f>
        <v>Less 10 years</v>
      </c>
      <c r="I20" s="26" t="str">
        <f>DB_INFO!I20</f>
        <v>Less 10 years</v>
      </c>
      <c r="J20" s="26" t="str">
        <f>DB_INFO!J20</f>
        <v>No</v>
      </c>
      <c r="K20" s="30">
        <v>1</v>
      </c>
      <c r="L20" s="43">
        <v>1</v>
      </c>
      <c r="M20" s="43">
        <v>1</v>
      </c>
      <c r="N20" s="43">
        <v>1</v>
      </c>
      <c r="O20" s="43">
        <v>1</v>
      </c>
      <c r="P20" s="43">
        <v>1</v>
      </c>
      <c r="Q20" s="43"/>
      <c r="R20" s="43">
        <v>1</v>
      </c>
      <c r="S20" s="43">
        <v>1</v>
      </c>
      <c r="T20" s="43">
        <v>1</v>
      </c>
      <c r="U20" s="43">
        <v>1</v>
      </c>
      <c r="V20" s="43"/>
      <c r="W20" s="43">
        <v>1</v>
      </c>
      <c r="X20" s="44"/>
    </row>
    <row r="21" spans="1:24" ht="12" customHeight="1">
      <c r="A21" s="24">
        <v>17</v>
      </c>
      <c r="B21" s="25" t="str">
        <f>DB_INFO!B21</f>
        <v>PL</v>
      </c>
      <c r="C21" s="25" t="str">
        <f>DB_INFO!C21</f>
        <v>Food &amp; Beverages</v>
      </c>
      <c r="D21" s="25" t="str">
        <f>DB_INFO!D21</f>
        <v>Seasonal</v>
      </c>
      <c r="E21" s="25" t="str">
        <f>DB_INFO!E21</f>
        <v>51-100ºC</v>
      </c>
      <c r="F21" s="26" t="str">
        <f>DB_INFO!F21</f>
        <v>More 20ºC</v>
      </c>
      <c r="G21" s="26" t="str">
        <f>DB_INFO!G21</f>
        <v>DK/DA</v>
      </c>
      <c r="H21" s="26" t="str">
        <f>DB_INFO!H21</f>
        <v>10-25 years</v>
      </c>
      <c r="I21" s="26" t="str">
        <f>DB_INFO!I21</f>
        <v>10-25 years</v>
      </c>
      <c r="J21" s="26" t="str">
        <f>DB_INFO!J21</f>
        <v>No</v>
      </c>
      <c r="K21" s="30">
        <v>1</v>
      </c>
      <c r="L21" s="43">
        <v>1</v>
      </c>
      <c r="M21" s="43">
        <v>1</v>
      </c>
      <c r="N21" s="43">
        <v>1</v>
      </c>
      <c r="O21" s="43">
        <v>1</v>
      </c>
      <c r="P21" s="43">
        <v>1</v>
      </c>
      <c r="Q21" s="43">
        <v>1</v>
      </c>
      <c r="R21" s="43">
        <v>1</v>
      </c>
      <c r="S21" s="43">
        <v>1</v>
      </c>
      <c r="T21" s="43">
        <v>1</v>
      </c>
      <c r="U21" s="43">
        <v>1</v>
      </c>
      <c r="V21" s="43"/>
      <c r="W21" s="43">
        <v>1</v>
      </c>
      <c r="X21" s="44"/>
    </row>
    <row r="22" spans="1:24" ht="12" customHeight="1">
      <c r="A22" s="24">
        <v>18</v>
      </c>
      <c r="B22" s="25" t="str">
        <f>DB_INFO!B22</f>
        <v>PL</v>
      </c>
      <c r="C22" s="25" t="str">
        <f>DB_INFO!C22</f>
        <v>Others</v>
      </c>
      <c r="D22" s="25" t="str">
        <f>DB_INFO!D22</f>
        <v>Seasonal</v>
      </c>
      <c r="E22" s="25" t="str">
        <f>DB_INFO!E22</f>
        <v>More 250ºC</v>
      </c>
      <c r="F22" s="26" t="str">
        <f>DB_INFO!F22</f>
        <v>-</v>
      </c>
      <c r="G22" s="26" t="str">
        <f>DB_INFO!G22</f>
        <v>DK/DA</v>
      </c>
      <c r="H22" s="26" t="str">
        <f>DB_INFO!H22</f>
        <v>Less 10 years</v>
      </c>
      <c r="I22" s="26" t="str">
        <f>DB_INFO!I22</f>
        <v>-</v>
      </c>
      <c r="J22" s="26" t="str">
        <f>DB_INFO!J22</f>
        <v>No</v>
      </c>
      <c r="K22" s="30">
        <v>1</v>
      </c>
      <c r="L22" s="43">
        <v>1</v>
      </c>
      <c r="M22" s="43">
        <v>1</v>
      </c>
      <c r="N22" s="43">
        <v>1</v>
      </c>
      <c r="O22" s="43">
        <v>1</v>
      </c>
      <c r="P22" s="43"/>
      <c r="Q22" s="43">
        <v>1</v>
      </c>
      <c r="R22" s="43">
        <v>1</v>
      </c>
      <c r="S22" s="43">
        <v>1</v>
      </c>
      <c r="T22" s="43">
        <v>1</v>
      </c>
      <c r="U22" s="43"/>
      <c r="V22" s="43"/>
      <c r="W22" s="43">
        <v>1</v>
      </c>
      <c r="X22" s="44"/>
    </row>
    <row r="23" spans="1:24" ht="12" customHeight="1">
      <c r="A23" s="24">
        <v>19</v>
      </c>
      <c r="B23" s="25" t="str">
        <f>DB_INFO!B23</f>
        <v>PL</v>
      </c>
      <c r="C23" s="25" t="str">
        <f>DB_INFO!C23</f>
        <v>Others</v>
      </c>
      <c r="D23" s="25" t="str">
        <f>DB_INFO!D23</f>
        <v>Daily</v>
      </c>
      <c r="E23" s="25" t="str">
        <f>DB_INFO!E23</f>
        <v>101-250ºC</v>
      </c>
      <c r="F23" s="26" t="str">
        <f>DB_INFO!F23</f>
        <v>More 20ºC</v>
      </c>
      <c r="G23" s="26" t="str">
        <f>DB_INFO!G23</f>
        <v>DK/DA</v>
      </c>
      <c r="H23" s="26" t="str">
        <f>DB_INFO!H23</f>
        <v>10-25 years</v>
      </c>
      <c r="I23" s="26" t="str">
        <f>DB_INFO!I23</f>
        <v>10-25 years</v>
      </c>
      <c r="J23" s="26" t="str">
        <f>DB_INFO!J23</f>
        <v>No</v>
      </c>
      <c r="K23" s="30">
        <v>1</v>
      </c>
      <c r="L23" s="43">
        <v>1</v>
      </c>
      <c r="M23" s="43">
        <v>1</v>
      </c>
      <c r="N23" s="43">
        <v>1</v>
      </c>
      <c r="O23" s="43">
        <v>1</v>
      </c>
      <c r="P23" s="43">
        <v>1</v>
      </c>
      <c r="Q23" s="43">
        <v>1</v>
      </c>
      <c r="R23" s="43">
        <v>1</v>
      </c>
      <c r="S23" s="43">
        <v>1</v>
      </c>
      <c r="T23" s="43">
        <v>1</v>
      </c>
      <c r="U23" s="43">
        <v>1</v>
      </c>
      <c r="V23" s="43">
        <v>1</v>
      </c>
      <c r="W23" s="43">
        <v>1</v>
      </c>
      <c r="X23" s="44"/>
    </row>
    <row r="24" spans="1:24" ht="12" customHeight="1">
      <c r="A24" s="24">
        <v>20</v>
      </c>
      <c r="B24" s="25" t="str">
        <f>DB_INFO!B24</f>
        <v>PL</v>
      </c>
      <c r="C24" s="25" t="str">
        <f>DB_INFO!C24</f>
        <v>Metals</v>
      </c>
      <c r="D24" s="25" t="str">
        <f>DB_INFO!D24</f>
        <v>Seasonal</v>
      </c>
      <c r="E24" s="25" t="str">
        <f>DB_INFO!E24</f>
        <v>More 250ºC</v>
      </c>
      <c r="F24" s="26" t="str">
        <f>DB_INFO!F24</f>
        <v>-</v>
      </c>
      <c r="G24" s="26" t="str">
        <f>DB_INFO!G24</f>
        <v>DK/DA</v>
      </c>
      <c r="H24" s="26" t="str">
        <f>DB_INFO!H24</f>
        <v>More 25 years</v>
      </c>
      <c r="I24" s="26" t="str">
        <f>DB_INFO!I24</f>
        <v>-</v>
      </c>
      <c r="J24" s="26" t="str">
        <f>DB_INFO!J24</f>
        <v>No</v>
      </c>
      <c r="K24" s="30"/>
      <c r="L24" s="43">
        <v>1</v>
      </c>
      <c r="M24" s="43">
        <v>1</v>
      </c>
      <c r="N24" s="43">
        <v>1</v>
      </c>
      <c r="O24" s="43">
        <v>1</v>
      </c>
      <c r="P24" s="43">
        <v>1</v>
      </c>
      <c r="Q24" s="43"/>
      <c r="R24" s="43">
        <v>1</v>
      </c>
      <c r="S24" s="43">
        <v>1</v>
      </c>
      <c r="T24" s="43">
        <v>1</v>
      </c>
      <c r="U24" s="43">
        <v>1</v>
      </c>
      <c r="V24" s="43">
        <v>1</v>
      </c>
      <c r="W24" s="43">
        <v>1</v>
      </c>
      <c r="X24" s="44"/>
    </row>
    <row r="25" spans="1:24" ht="12" customHeight="1">
      <c r="A25" s="24">
        <v>21</v>
      </c>
      <c r="B25" s="25" t="str">
        <f>DB_INFO!B25</f>
        <v>PL</v>
      </c>
      <c r="C25" s="25" t="str">
        <f>DB_INFO!C25</f>
        <v>Metals</v>
      </c>
      <c r="D25" s="25" t="str">
        <f>DB_INFO!D25</f>
        <v>Weekly</v>
      </c>
      <c r="E25" s="25" t="str">
        <f>DB_INFO!E25</f>
        <v>More 250ºC</v>
      </c>
      <c r="F25" s="26" t="str">
        <f>DB_INFO!F25</f>
        <v>-</v>
      </c>
      <c r="G25" s="26" t="str">
        <f>DB_INFO!G25</f>
        <v>DK/DA</v>
      </c>
      <c r="H25" s="26" t="str">
        <f>DB_INFO!H25</f>
        <v>DK/DA</v>
      </c>
      <c r="I25" s="26" t="str">
        <f>DB_INFO!I25</f>
        <v>-</v>
      </c>
      <c r="J25" s="26" t="str">
        <f>DB_INFO!J25</f>
        <v>Yes</v>
      </c>
      <c r="K25" s="30">
        <v>1</v>
      </c>
      <c r="L25" s="43">
        <v>1</v>
      </c>
      <c r="M25" s="43">
        <v>1</v>
      </c>
      <c r="N25" s="43">
        <v>1</v>
      </c>
      <c r="O25" s="43">
        <v>1</v>
      </c>
      <c r="P25" s="43">
        <v>1</v>
      </c>
      <c r="Q25" s="43"/>
      <c r="R25" s="43">
        <v>1</v>
      </c>
      <c r="S25" s="43">
        <v>1</v>
      </c>
      <c r="T25" s="43">
        <v>1</v>
      </c>
      <c r="U25" s="43">
        <v>1</v>
      </c>
      <c r="V25" s="43">
        <v>1</v>
      </c>
      <c r="W25" s="43">
        <v>1</v>
      </c>
      <c r="X25" s="44"/>
    </row>
    <row r="26" spans="1:24" ht="12" customHeight="1">
      <c r="A26" s="24">
        <v>22</v>
      </c>
      <c r="B26" s="25" t="str">
        <f>DB_INFO!B26</f>
        <v>PL</v>
      </c>
      <c r="C26" s="25" t="str">
        <f>DB_INFO!C26</f>
        <v>Rubber &amp; Plastic</v>
      </c>
      <c r="D26" s="25" t="str">
        <f>DB_INFO!D26</f>
        <v>Weekly</v>
      </c>
      <c r="E26" s="25" t="str">
        <f>DB_INFO!E26</f>
        <v>101-250ºC</v>
      </c>
      <c r="F26" s="26" t="str">
        <f>DB_INFO!F26</f>
        <v>-</v>
      </c>
      <c r="G26" s="26" t="str">
        <f>DB_INFO!G26</f>
        <v>DK/DA</v>
      </c>
      <c r="H26" s="26" t="str">
        <f>DB_INFO!H26</f>
        <v>10-25 years</v>
      </c>
      <c r="I26" s="26" t="str">
        <f>DB_INFO!I26</f>
        <v>-</v>
      </c>
      <c r="J26" s="26" t="str">
        <f>DB_INFO!J26</f>
        <v>No</v>
      </c>
      <c r="K26" s="30">
        <v>1</v>
      </c>
      <c r="L26" s="43">
        <v>1</v>
      </c>
      <c r="M26" s="43">
        <v>1</v>
      </c>
      <c r="N26" s="43"/>
      <c r="O26" s="43">
        <v>1</v>
      </c>
      <c r="P26" s="43">
        <v>1</v>
      </c>
      <c r="Q26" s="43">
        <v>1</v>
      </c>
      <c r="R26" s="43">
        <v>1</v>
      </c>
      <c r="S26" s="43">
        <v>1</v>
      </c>
      <c r="T26" s="43">
        <v>1</v>
      </c>
      <c r="U26" s="43">
        <v>1</v>
      </c>
      <c r="V26" s="43">
        <v>1</v>
      </c>
      <c r="W26" s="43"/>
      <c r="X26" s="44"/>
    </row>
    <row r="27" spans="1:24" ht="12" customHeight="1">
      <c r="A27" s="24">
        <v>23</v>
      </c>
      <c r="B27" s="25" t="str">
        <f>DB_INFO!B27</f>
        <v>PL</v>
      </c>
      <c r="C27" s="25" t="str">
        <f>DB_INFO!C27</f>
        <v>Machinery</v>
      </c>
      <c r="D27" s="25" t="str">
        <f>DB_INFO!D27</f>
        <v>Seasonal</v>
      </c>
      <c r="E27" s="25" t="str">
        <f>DB_INFO!E27</f>
        <v>101-250ºC</v>
      </c>
      <c r="F27" s="26" t="str">
        <f>DB_INFO!F27</f>
        <v>More 20ºC</v>
      </c>
      <c r="G27" s="26" t="str">
        <f>DB_INFO!G27</f>
        <v>DK/DA</v>
      </c>
      <c r="H27" s="26" t="str">
        <f>DB_INFO!H27</f>
        <v>More 25 years</v>
      </c>
      <c r="I27" s="26" t="str">
        <f>DB_INFO!I27</f>
        <v>Less 10 years</v>
      </c>
      <c r="J27" s="26" t="str">
        <f>DB_INFO!J27</f>
        <v>Yes</v>
      </c>
      <c r="K27" s="30"/>
      <c r="L27" s="43">
        <v>1</v>
      </c>
      <c r="M27" s="43">
        <v>1</v>
      </c>
      <c r="N27" s="43">
        <v>1</v>
      </c>
      <c r="O27" s="43">
        <v>1</v>
      </c>
      <c r="P27" s="43">
        <v>1</v>
      </c>
      <c r="Q27" s="43">
        <v>1</v>
      </c>
      <c r="R27" s="43">
        <v>1</v>
      </c>
      <c r="S27" s="43">
        <v>1</v>
      </c>
      <c r="T27" s="43">
        <v>1</v>
      </c>
      <c r="U27" s="43">
        <v>1</v>
      </c>
      <c r="V27" s="43"/>
      <c r="W27" s="43"/>
      <c r="X27" s="44"/>
    </row>
    <row r="28" spans="1:24" ht="12" customHeight="1">
      <c r="A28" s="24">
        <v>24</v>
      </c>
      <c r="B28" s="25" t="str">
        <f>DB_INFO!B28</f>
        <v>PL</v>
      </c>
      <c r="C28" s="25" t="str">
        <f>DB_INFO!C28</f>
        <v>Wood &amp; wood products</v>
      </c>
      <c r="D28" s="25" t="str">
        <f>DB_INFO!D28</f>
        <v>Seasonal</v>
      </c>
      <c r="E28" s="25" t="str">
        <f>DB_INFO!E28</f>
        <v>51-100ºC</v>
      </c>
      <c r="F28" s="26" t="str">
        <f>DB_INFO!F28</f>
        <v>-</v>
      </c>
      <c r="G28" s="26" t="str">
        <f>DB_INFO!G28</f>
        <v>DK/DA</v>
      </c>
      <c r="H28" s="26" t="str">
        <f>DB_INFO!H28</f>
        <v>10-25 years</v>
      </c>
      <c r="I28" s="26" t="str">
        <f>DB_INFO!I28</f>
        <v>-</v>
      </c>
      <c r="J28" s="26" t="str">
        <f>DB_INFO!J28</f>
        <v>No</v>
      </c>
      <c r="K28" s="30"/>
      <c r="L28" s="43">
        <v>1</v>
      </c>
      <c r="M28" s="43">
        <v>1</v>
      </c>
      <c r="N28" s="43">
        <v>1</v>
      </c>
      <c r="O28" s="43"/>
      <c r="P28" s="43">
        <v>1</v>
      </c>
      <c r="Q28" s="43">
        <v>1</v>
      </c>
      <c r="R28" s="43">
        <v>1</v>
      </c>
      <c r="S28" s="43">
        <v>1</v>
      </c>
      <c r="T28" s="43">
        <v>1</v>
      </c>
      <c r="U28" s="43">
        <v>1</v>
      </c>
      <c r="V28" s="43"/>
      <c r="W28" s="43">
        <v>1</v>
      </c>
      <c r="X28" s="44"/>
    </row>
    <row r="29" spans="1:24" ht="12" customHeight="1">
      <c r="A29" s="24">
        <v>25</v>
      </c>
      <c r="B29" s="25" t="str">
        <f>DB_INFO!B29</f>
        <v>PL</v>
      </c>
      <c r="C29" s="25" t="str">
        <f>DB_INFO!C29</f>
        <v>Others</v>
      </c>
      <c r="D29" s="25" t="str">
        <f>DB_INFO!D29</f>
        <v>Weekly</v>
      </c>
      <c r="E29" s="25" t="str">
        <f>DB_INFO!E29</f>
        <v>More 250ºC</v>
      </c>
      <c r="F29" s="26" t="str">
        <f>DB_INFO!F29</f>
        <v>More 20ºC</v>
      </c>
      <c r="G29" s="26" t="str">
        <f>DB_INFO!G29</f>
        <v>DK/DA</v>
      </c>
      <c r="H29" s="26" t="str">
        <f>DB_INFO!H29</f>
        <v>Less 10 years</v>
      </c>
      <c r="I29" s="26" t="str">
        <f>DB_INFO!I29</f>
        <v>-</v>
      </c>
      <c r="J29" s="26" t="str">
        <f>DB_INFO!J29</f>
        <v>No</v>
      </c>
      <c r="K29" s="30"/>
      <c r="L29" s="43">
        <v>1</v>
      </c>
      <c r="M29" s="43">
        <v>1</v>
      </c>
      <c r="N29" s="43">
        <v>1</v>
      </c>
      <c r="O29" s="43"/>
      <c r="P29" s="43">
        <v>1</v>
      </c>
      <c r="Q29" s="43">
        <v>1</v>
      </c>
      <c r="R29" s="43">
        <v>1</v>
      </c>
      <c r="S29" s="43">
        <v>1</v>
      </c>
      <c r="T29" s="43">
        <v>1</v>
      </c>
      <c r="U29" s="43">
        <v>1</v>
      </c>
      <c r="V29" s="43">
        <v>1</v>
      </c>
      <c r="W29" s="43"/>
      <c r="X29" s="44"/>
    </row>
    <row r="30" spans="1:24" ht="12" customHeight="1">
      <c r="A30" s="24">
        <v>26</v>
      </c>
      <c r="B30" s="25" t="str">
        <f>DB_INFO!B30</f>
        <v>PL</v>
      </c>
      <c r="C30" s="25" t="str">
        <f>DB_INFO!C30</f>
        <v>Textil &amp; Clothing</v>
      </c>
      <c r="D30" s="25" t="str">
        <f>DB_INFO!D30</f>
        <v>Seasonal</v>
      </c>
      <c r="E30" s="25" t="str">
        <f>DB_INFO!E30</f>
        <v>101-250ºC</v>
      </c>
      <c r="F30" s="26" t="str">
        <f>DB_INFO!F30</f>
        <v>0-20ºC</v>
      </c>
      <c r="G30" s="26" t="str">
        <f>DB_INFO!G30</f>
        <v>DK/DA</v>
      </c>
      <c r="H30" s="26" t="str">
        <f>DB_INFO!H30</f>
        <v>Less 10 years</v>
      </c>
      <c r="I30" s="26" t="str">
        <f>DB_INFO!I30</f>
        <v>Less 10 years</v>
      </c>
      <c r="J30" s="26" t="str">
        <f>DB_INFO!J30</f>
        <v>Yes</v>
      </c>
      <c r="K30" s="30">
        <v>1</v>
      </c>
      <c r="L30" s="43">
        <v>1</v>
      </c>
      <c r="M30" s="43">
        <v>1</v>
      </c>
      <c r="N30" s="43">
        <v>1</v>
      </c>
      <c r="O30" s="43">
        <v>1</v>
      </c>
      <c r="P30" s="43">
        <v>1</v>
      </c>
      <c r="Q30" s="43">
        <v>1</v>
      </c>
      <c r="R30" s="43">
        <v>1</v>
      </c>
      <c r="S30" s="43">
        <v>1</v>
      </c>
      <c r="T30" s="43">
        <v>1</v>
      </c>
      <c r="U30" s="43">
        <v>1</v>
      </c>
      <c r="V30" s="43">
        <v>1</v>
      </c>
      <c r="W30" s="43">
        <v>1</v>
      </c>
      <c r="X30" s="44"/>
    </row>
    <row r="31" spans="1:24" ht="12" customHeight="1">
      <c r="A31" s="24">
        <v>27</v>
      </c>
      <c r="B31" s="25" t="str">
        <f>DB_INFO!B31</f>
        <v>PL</v>
      </c>
      <c r="C31" s="25" t="str">
        <f>DB_INFO!C31</f>
        <v>Metals</v>
      </c>
      <c r="D31" s="25" t="str">
        <f>DB_INFO!D31</f>
        <v>Weekly</v>
      </c>
      <c r="E31" s="25" t="str">
        <f>DB_INFO!E31</f>
        <v>More 250ºC</v>
      </c>
      <c r="F31" s="26" t="str">
        <f>DB_INFO!F31</f>
        <v>-</v>
      </c>
      <c r="G31" s="26" t="str">
        <f>DB_INFO!G31</f>
        <v>DK/DA</v>
      </c>
      <c r="H31" s="26" t="str">
        <f>DB_INFO!H31</f>
        <v>Less 10 years</v>
      </c>
      <c r="I31" s="26" t="str">
        <f>DB_INFO!I31</f>
        <v>-</v>
      </c>
      <c r="J31" s="26" t="str">
        <f>DB_INFO!J31</f>
        <v>Yes</v>
      </c>
      <c r="K31" s="30">
        <v>1</v>
      </c>
      <c r="L31" s="43">
        <v>1</v>
      </c>
      <c r="M31" s="43">
        <v>1</v>
      </c>
      <c r="N31" s="43">
        <v>1</v>
      </c>
      <c r="O31" s="43">
        <v>1</v>
      </c>
      <c r="P31" s="43">
        <v>1</v>
      </c>
      <c r="Q31" s="43">
        <v>1</v>
      </c>
      <c r="R31" s="43">
        <v>1</v>
      </c>
      <c r="S31" s="43">
        <v>1</v>
      </c>
      <c r="T31" s="43">
        <v>1</v>
      </c>
      <c r="U31" s="43">
        <v>1</v>
      </c>
      <c r="V31" s="43">
        <v>1</v>
      </c>
      <c r="W31" s="43">
        <v>1</v>
      </c>
      <c r="X31" s="44"/>
    </row>
    <row r="32" spans="1:24" ht="12" customHeight="1">
      <c r="A32" s="24">
        <v>28</v>
      </c>
      <c r="B32" s="25" t="str">
        <f>DB_INFO!B32</f>
        <v>PL</v>
      </c>
      <c r="C32" s="25" t="str">
        <f>DB_INFO!C32</f>
        <v>Wood &amp; wood products</v>
      </c>
      <c r="D32" s="25" t="str">
        <f>DB_INFO!D32</f>
        <v>Seasonal</v>
      </c>
      <c r="E32" s="25" t="str">
        <f>DB_INFO!E32</f>
        <v>51-100ºC</v>
      </c>
      <c r="F32" s="26" t="str">
        <f>DB_INFO!F32</f>
        <v>-</v>
      </c>
      <c r="G32" s="26" t="str">
        <f>DB_INFO!G32</f>
        <v>DK/DA</v>
      </c>
      <c r="H32" s="26" t="str">
        <f>DB_INFO!H32</f>
        <v>10-25 years</v>
      </c>
      <c r="I32" s="26" t="str">
        <f>DB_INFO!I32</f>
        <v>-</v>
      </c>
      <c r="J32" s="26" t="str">
        <f>DB_INFO!J32</f>
        <v>No</v>
      </c>
      <c r="K32" s="30"/>
      <c r="L32" s="43">
        <v>1</v>
      </c>
      <c r="M32" s="43">
        <v>1</v>
      </c>
      <c r="N32" s="43">
        <v>1</v>
      </c>
      <c r="O32" s="43"/>
      <c r="P32" s="43">
        <v>1</v>
      </c>
      <c r="Q32" s="43">
        <v>1</v>
      </c>
      <c r="R32" s="43">
        <v>1</v>
      </c>
      <c r="S32" s="43">
        <v>1</v>
      </c>
      <c r="T32" s="43">
        <v>1</v>
      </c>
      <c r="U32" s="43">
        <v>1</v>
      </c>
      <c r="V32" s="43"/>
      <c r="W32" s="43">
        <v>1</v>
      </c>
      <c r="X32" s="44"/>
    </row>
    <row r="33" spans="1:24" ht="12" customHeight="1">
      <c r="A33" s="24">
        <v>29</v>
      </c>
      <c r="B33" s="25" t="str">
        <f>DB_INFO!B33</f>
        <v>PL</v>
      </c>
      <c r="C33" s="25" t="str">
        <f>DB_INFO!C33</f>
        <v>Food &amp; Beverages</v>
      </c>
      <c r="D33" s="25" t="str">
        <f>DB_INFO!D33</f>
        <v>Seasonal</v>
      </c>
      <c r="E33" s="25" t="str">
        <f>DB_INFO!E33</f>
        <v>51-100ºC</v>
      </c>
      <c r="F33" s="26" t="str">
        <f>DB_INFO!F33</f>
        <v>More 20ºC</v>
      </c>
      <c r="G33" s="26" t="str">
        <f>DB_INFO!G33</f>
        <v>DK/DA</v>
      </c>
      <c r="H33" s="26" t="str">
        <f>DB_INFO!H33</f>
        <v>Less 10 years</v>
      </c>
      <c r="I33" s="26" t="str">
        <f>DB_INFO!I33</f>
        <v>Less 10 years</v>
      </c>
      <c r="J33" s="26" t="str">
        <f>DB_INFO!J33</f>
        <v>No</v>
      </c>
      <c r="K33" s="30">
        <v>1</v>
      </c>
      <c r="L33" s="43">
        <v>1</v>
      </c>
      <c r="M33" s="43">
        <v>1</v>
      </c>
      <c r="N33" s="43">
        <v>1</v>
      </c>
      <c r="O33" s="43">
        <v>1</v>
      </c>
      <c r="P33" s="43">
        <v>1</v>
      </c>
      <c r="Q33" s="43">
        <v>1</v>
      </c>
      <c r="R33" s="43">
        <v>1</v>
      </c>
      <c r="S33" s="43">
        <v>1</v>
      </c>
      <c r="T33" s="43">
        <v>1</v>
      </c>
      <c r="U33" s="43">
        <v>1</v>
      </c>
      <c r="V33" s="43">
        <v>1</v>
      </c>
      <c r="W33" s="43">
        <v>1</v>
      </c>
      <c r="X33" s="44"/>
    </row>
    <row r="34" spans="1:24" ht="12" customHeight="1">
      <c r="A34" s="24">
        <v>30</v>
      </c>
      <c r="B34" s="25" t="str">
        <f>DB_INFO!B34</f>
        <v>PL</v>
      </c>
      <c r="C34" s="25" t="str">
        <f>DB_INFO!C34</f>
        <v>Others</v>
      </c>
      <c r="D34" s="25" t="str">
        <f>DB_INFO!D34</f>
        <v>Seasonal</v>
      </c>
      <c r="E34" s="25" t="str">
        <f>DB_INFO!E34</f>
        <v>101-250ºC</v>
      </c>
      <c r="F34" s="26" t="str">
        <f>DB_INFO!F34</f>
        <v>-</v>
      </c>
      <c r="G34" s="26" t="str">
        <f>DB_INFO!G34</f>
        <v>DK/DA</v>
      </c>
      <c r="H34" s="26" t="str">
        <f>DB_INFO!H34</f>
        <v>10-25 years</v>
      </c>
      <c r="I34" s="26" t="str">
        <f>DB_INFO!I34</f>
        <v>-</v>
      </c>
      <c r="J34" s="26" t="str">
        <f>DB_INFO!J34</f>
        <v>Yes</v>
      </c>
      <c r="K34" s="30">
        <v>1</v>
      </c>
      <c r="L34" s="43">
        <v>1</v>
      </c>
      <c r="M34" s="43">
        <v>1</v>
      </c>
      <c r="N34" s="43">
        <v>1</v>
      </c>
      <c r="O34" s="43">
        <v>1</v>
      </c>
      <c r="P34" s="43">
        <v>1</v>
      </c>
      <c r="Q34" s="43">
        <v>1</v>
      </c>
      <c r="R34" s="43">
        <v>1</v>
      </c>
      <c r="S34" s="43">
        <v>1</v>
      </c>
      <c r="T34" s="43">
        <v>1</v>
      </c>
      <c r="U34" s="43">
        <v>1</v>
      </c>
      <c r="V34" s="43"/>
      <c r="W34" s="43">
        <v>1</v>
      </c>
      <c r="X34" s="44"/>
    </row>
    <row r="35" spans="1:24" ht="12" customHeight="1">
      <c r="A35" s="24">
        <v>31</v>
      </c>
      <c r="B35" s="25" t="str">
        <f>DB_INFO!B35</f>
        <v>PL</v>
      </c>
      <c r="C35" s="25" t="str">
        <f>DB_INFO!C35</f>
        <v>Food &amp; Beverages</v>
      </c>
      <c r="D35" s="25" t="str">
        <f>DB_INFO!D35</f>
        <v>Seasonal</v>
      </c>
      <c r="E35" s="25" t="str">
        <f>DB_INFO!E35</f>
        <v>51-100ºC</v>
      </c>
      <c r="F35" s="26" t="str">
        <f>DB_INFO!F35</f>
        <v>Less -20ºC</v>
      </c>
      <c r="G35" s="26" t="str">
        <f>DB_INFO!G35</f>
        <v>DK/DA</v>
      </c>
      <c r="H35" s="26" t="str">
        <f>DB_INFO!H35</f>
        <v>Less 10 years</v>
      </c>
      <c r="I35" s="26" t="str">
        <f>DB_INFO!I35</f>
        <v>Less 10 years</v>
      </c>
      <c r="J35" s="26" t="str">
        <f>DB_INFO!J35</f>
        <v>Yes</v>
      </c>
      <c r="K35" s="30">
        <v>1</v>
      </c>
      <c r="L35" s="43">
        <v>1</v>
      </c>
      <c r="M35" s="43">
        <v>1</v>
      </c>
      <c r="N35" s="43">
        <v>1</v>
      </c>
      <c r="O35" s="43">
        <v>1</v>
      </c>
      <c r="P35" s="43"/>
      <c r="Q35" s="43"/>
      <c r="R35" s="43">
        <v>1</v>
      </c>
      <c r="S35" s="43">
        <v>1</v>
      </c>
      <c r="T35" s="43">
        <v>1</v>
      </c>
      <c r="U35" s="43">
        <v>1</v>
      </c>
      <c r="V35" s="43"/>
      <c r="W35" s="43"/>
      <c r="X35" s="44"/>
    </row>
    <row r="36" spans="1:24" ht="12" customHeight="1">
      <c r="A36" s="24">
        <v>32</v>
      </c>
      <c r="B36" s="25" t="str">
        <f>DB_INFO!B36</f>
        <v>PL</v>
      </c>
      <c r="C36" s="25" t="str">
        <f>DB_INFO!C36</f>
        <v>Others</v>
      </c>
      <c r="D36" s="25" t="str">
        <f>DB_INFO!D36</f>
        <v>Weekly</v>
      </c>
      <c r="E36" s="25" t="str">
        <f>DB_INFO!E36</f>
        <v>More 250ºC</v>
      </c>
      <c r="F36" s="26" t="str">
        <f>DB_INFO!F36</f>
        <v>-</v>
      </c>
      <c r="G36" s="26" t="str">
        <f>DB_INFO!G36</f>
        <v>DK/DA</v>
      </c>
      <c r="H36" s="26" t="str">
        <f>DB_INFO!H36</f>
        <v>10-25 years</v>
      </c>
      <c r="I36" s="26" t="str">
        <f>DB_INFO!I36</f>
        <v>-</v>
      </c>
      <c r="J36" s="26" t="str">
        <f>DB_INFO!J36</f>
        <v>No</v>
      </c>
      <c r="K36" s="30">
        <v>1</v>
      </c>
      <c r="L36" s="43">
        <v>1</v>
      </c>
      <c r="M36" s="43">
        <v>1</v>
      </c>
      <c r="N36" s="43">
        <v>1</v>
      </c>
      <c r="O36" s="43">
        <v>1</v>
      </c>
      <c r="P36" s="43">
        <v>1</v>
      </c>
      <c r="Q36" s="43">
        <v>1</v>
      </c>
      <c r="R36" s="43">
        <v>1</v>
      </c>
      <c r="S36" s="43">
        <v>1</v>
      </c>
      <c r="T36" s="43">
        <v>1</v>
      </c>
      <c r="U36" s="43">
        <v>1</v>
      </c>
      <c r="V36" s="43"/>
      <c r="W36" s="43"/>
      <c r="X36" s="44"/>
    </row>
    <row r="37" spans="1:24" ht="12" customHeight="1">
      <c r="A37" s="24">
        <v>33</v>
      </c>
      <c r="B37" s="25" t="str">
        <f>DB_INFO!B37</f>
        <v>PL</v>
      </c>
      <c r="C37" s="25" t="str">
        <f>DB_INFO!C37</f>
        <v>Food &amp; Beverages</v>
      </c>
      <c r="D37" s="25" t="str">
        <f>DB_INFO!D37</f>
        <v>Seasonal</v>
      </c>
      <c r="E37" s="25" t="str">
        <f>DB_INFO!E37</f>
        <v>51-100ºC</v>
      </c>
      <c r="F37" s="26" t="str">
        <f>DB_INFO!F37</f>
        <v>0 - (-20ºC)</v>
      </c>
      <c r="G37" s="26" t="str">
        <f>DB_INFO!G37</f>
        <v>DK/DA</v>
      </c>
      <c r="H37" s="26" t="str">
        <f>DB_INFO!H37</f>
        <v>Less 10 years</v>
      </c>
      <c r="I37" s="26" t="str">
        <f>DB_INFO!I37</f>
        <v>Less 10 years</v>
      </c>
      <c r="J37" s="26" t="str">
        <f>DB_INFO!J37</f>
        <v>No</v>
      </c>
      <c r="K37" s="30">
        <v>1</v>
      </c>
      <c r="L37" s="43">
        <v>1</v>
      </c>
      <c r="M37" s="43">
        <v>1</v>
      </c>
      <c r="N37" s="43">
        <v>1</v>
      </c>
      <c r="O37" s="43">
        <v>1</v>
      </c>
      <c r="P37" s="43">
        <v>1</v>
      </c>
      <c r="Q37" s="43">
        <v>1</v>
      </c>
      <c r="R37" s="43">
        <v>1</v>
      </c>
      <c r="S37" s="43">
        <v>1</v>
      </c>
      <c r="T37" s="43">
        <v>1</v>
      </c>
      <c r="U37" s="43">
        <v>1</v>
      </c>
      <c r="V37" s="43"/>
      <c r="W37" s="43">
        <v>1</v>
      </c>
      <c r="X37" s="44"/>
    </row>
    <row r="38" spans="1:24" ht="12" customHeight="1">
      <c r="A38" s="24">
        <v>34</v>
      </c>
      <c r="B38" s="25" t="str">
        <f>DB_INFO!B38</f>
        <v>PL</v>
      </c>
      <c r="C38" s="25" t="str">
        <f>DB_INFO!C38</f>
        <v>Rubber &amp; Plastic</v>
      </c>
      <c r="D38" s="25" t="str">
        <f>DB_INFO!D38</f>
        <v>Seasonal</v>
      </c>
      <c r="E38" s="25" t="str">
        <f>DB_INFO!E38</f>
        <v>101-250ºC</v>
      </c>
      <c r="F38" s="26" t="str">
        <f>DB_INFO!F38</f>
        <v>0-20ºC</v>
      </c>
      <c r="G38" s="26" t="str">
        <f>DB_INFO!G38</f>
        <v>10-59M€</v>
      </c>
      <c r="H38" s="26" t="str">
        <f>DB_INFO!H38</f>
        <v>10-25 years</v>
      </c>
      <c r="I38" s="26" t="str">
        <f>DB_INFO!I38</f>
        <v>10-25 years</v>
      </c>
      <c r="J38" s="26" t="str">
        <f>DB_INFO!J38</f>
        <v>Yes</v>
      </c>
      <c r="K38" s="30">
        <v>1</v>
      </c>
      <c r="L38" s="43">
        <v>1</v>
      </c>
      <c r="M38" s="43">
        <v>1</v>
      </c>
      <c r="N38" s="43">
        <v>1</v>
      </c>
      <c r="O38" s="43">
        <v>1</v>
      </c>
      <c r="P38" s="43">
        <v>1</v>
      </c>
      <c r="Q38" s="43">
        <v>1</v>
      </c>
      <c r="R38" s="43">
        <v>1</v>
      </c>
      <c r="S38" s="43">
        <v>1</v>
      </c>
      <c r="T38" s="43">
        <v>1</v>
      </c>
      <c r="U38" s="43">
        <v>1</v>
      </c>
      <c r="V38" s="43"/>
      <c r="W38" s="43">
        <v>1</v>
      </c>
      <c r="X38" s="44"/>
    </row>
    <row r="39" spans="1:24" ht="12" customHeight="1">
      <c r="A39" s="24">
        <v>35</v>
      </c>
      <c r="B39" s="25" t="str">
        <f>DB_INFO!B39</f>
        <v>PL</v>
      </c>
      <c r="C39" s="25" t="str">
        <f>DB_INFO!C39</f>
        <v>Food &amp; Beverages</v>
      </c>
      <c r="D39" s="25" t="str">
        <f>DB_INFO!D39</f>
        <v>Weekly</v>
      </c>
      <c r="E39" s="25" t="str">
        <f>DB_INFO!E39</f>
        <v>101-250ºC</v>
      </c>
      <c r="F39" s="26" t="str">
        <f>DB_INFO!F39</f>
        <v>0-20ºC</v>
      </c>
      <c r="G39" s="26" t="str">
        <f>DB_INFO!G39</f>
        <v>10-59M€</v>
      </c>
      <c r="H39" s="26" t="str">
        <f>DB_INFO!H39</f>
        <v>10-25 years</v>
      </c>
      <c r="I39" s="26" t="str">
        <f>DB_INFO!I39</f>
        <v>10-25 years</v>
      </c>
      <c r="J39" s="26" t="str">
        <f>DB_INFO!J39</f>
        <v>Yes</v>
      </c>
      <c r="K39" s="30">
        <v>1</v>
      </c>
      <c r="L39" s="43">
        <v>1</v>
      </c>
      <c r="M39" s="43">
        <v>1</v>
      </c>
      <c r="N39" s="43">
        <v>1</v>
      </c>
      <c r="O39" s="43">
        <v>1</v>
      </c>
      <c r="P39" s="43">
        <v>1</v>
      </c>
      <c r="Q39" s="43">
        <v>1</v>
      </c>
      <c r="R39" s="43">
        <v>1</v>
      </c>
      <c r="S39" s="43">
        <v>1</v>
      </c>
      <c r="T39" s="43">
        <v>1</v>
      </c>
      <c r="U39" s="43">
        <v>1</v>
      </c>
      <c r="V39" s="43"/>
      <c r="W39" s="43">
        <v>1</v>
      </c>
      <c r="X39" s="44"/>
    </row>
    <row r="40" spans="1:24" ht="12" customHeight="1">
      <c r="A40" s="24">
        <v>36</v>
      </c>
      <c r="B40" s="25" t="str">
        <f>DB_INFO!B40</f>
        <v>PL</v>
      </c>
      <c r="C40" s="25" t="str">
        <f>DB_INFO!C40</f>
        <v>Machinery</v>
      </c>
      <c r="D40" s="25" t="str">
        <f>DB_INFO!D40</f>
        <v>Seasonal</v>
      </c>
      <c r="E40" s="25" t="str">
        <f>DB_INFO!E40</f>
        <v>More 250ºC</v>
      </c>
      <c r="F40" s="26" t="str">
        <f>DB_INFO!F40</f>
        <v>-</v>
      </c>
      <c r="G40" s="26" t="str">
        <f>DB_INFO!G40</f>
        <v>Below 9M€</v>
      </c>
      <c r="H40" s="26" t="str">
        <f>DB_INFO!H40</f>
        <v>More 25 years</v>
      </c>
      <c r="I40" s="26" t="str">
        <f>DB_INFO!I40</f>
        <v>-</v>
      </c>
      <c r="J40" s="26" t="str">
        <f>DB_INFO!J40</f>
        <v>No</v>
      </c>
      <c r="K40" s="30">
        <v>1</v>
      </c>
      <c r="L40" s="43">
        <v>1</v>
      </c>
      <c r="M40" s="43">
        <v>1</v>
      </c>
      <c r="N40" s="43">
        <v>1</v>
      </c>
      <c r="O40" s="43">
        <v>1</v>
      </c>
      <c r="P40" s="43">
        <v>1</v>
      </c>
      <c r="Q40" s="43"/>
      <c r="R40" s="43">
        <v>1</v>
      </c>
      <c r="S40" s="43">
        <v>1</v>
      </c>
      <c r="T40" s="43">
        <v>1</v>
      </c>
      <c r="U40" s="43">
        <v>1</v>
      </c>
      <c r="V40" s="43"/>
      <c r="W40" s="43"/>
      <c r="X40" s="44"/>
    </row>
    <row r="41" spans="1:24" ht="12" customHeight="1">
      <c r="A41" s="24">
        <v>37</v>
      </c>
      <c r="B41" s="25" t="str">
        <f>DB_INFO!B41</f>
        <v>PL</v>
      </c>
      <c r="C41" s="25" t="str">
        <f>DB_INFO!C41</f>
        <v>Food &amp; Beverages</v>
      </c>
      <c r="D41" s="25" t="str">
        <f>DB_INFO!D41</f>
        <v>Seasonal</v>
      </c>
      <c r="E41" s="25" t="str">
        <f>DB_INFO!E41</f>
        <v>101-250ºC</v>
      </c>
      <c r="F41" s="26" t="str">
        <f>DB_INFO!F41</f>
        <v>0-20ºC</v>
      </c>
      <c r="G41" s="26" t="str">
        <f>DB_INFO!G41</f>
        <v>Below 9M€</v>
      </c>
      <c r="H41" s="26" t="str">
        <f>DB_INFO!H41</f>
        <v>10-25 years</v>
      </c>
      <c r="I41" s="26" t="str">
        <f>DB_INFO!I41</f>
        <v>10-25 years</v>
      </c>
      <c r="J41" s="26" t="str">
        <f>DB_INFO!J41</f>
        <v>Yes</v>
      </c>
      <c r="K41" s="30">
        <v>1</v>
      </c>
      <c r="L41" s="43">
        <v>1</v>
      </c>
      <c r="M41" s="43">
        <v>1</v>
      </c>
      <c r="N41" s="43">
        <v>1</v>
      </c>
      <c r="O41" s="43">
        <v>1</v>
      </c>
      <c r="P41" s="43">
        <v>1</v>
      </c>
      <c r="Q41" s="43">
        <v>1</v>
      </c>
      <c r="R41" s="43">
        <v>1</v>
      </c>
      <c r="S41" s="43">
        <v>1</v>
      </c>
      <c r="T41" s="43">
        <v>1</v>
      </c>
      <c r="U41" s="43">
        <v>1</v>
      </c>
      <c r="V41" s="43">
        <v>1</v>
      </c>
      <c r="W41" s="43">
        <v>1</v>
      </c>
      <c r="X41" s="44"/>
    </row>
    <row r="42" spans="1:24" ht="12" customHeight="1">
      <c r="A42" s="24">
        <v>38</v>
      </c>
      <c r="B42" s="25" t="str">
        <f>DB_INFO!B42</f>
        <v>PL</v>
      </c>
      <c r="C42" s="25" t="str">
        <f>DB_INFO!C42</f>
        <v>Rubber &amp; Plastic</v>
      </c>
      <c r="D42" s="25" t="str">
        <f>DB_INFO!D42</f>
        <v>Weekly</v>
      </c>
      <c r="E42" s="25" t="str">
        <f>DB_INFO!E42</f>
        <v>-</v>
      </c>
      <c r="F42" s="26" t="str">
        <f>DB_INFO!F42</f>
        <v>0-20ºC</v>
      </c>
      <c r="G42" s="26" t="str">
        <f>DB_INFO!G42</f>
        <v>10-59M€</v>
      </c>
      <c r="H42" s="26" t="str">
        <f>DB_INFO!H42</f>
        <v>-</v>
      </c>
      <c r="I42" s="26" t="str">
        <f>DB_INFO!I42</f>
        <v>Less 10 years</v>
      </c>
      <c r="J42" s="26" t="str">
        <f>DB_INFO!J42</f>
        <v>No</v>
      </c>
      <c r="K42" s="30">
        <v>1</v>
      </c>
      <c r="L42" s="43">
        <v>1</v>
      </c>
      <c r="M42" s="43">
        <v>1</v>
      </c>
      <c r="N42" s="43">
        <v>1</v>
      </c>
      <c r="O42" s="43">
        <v>1</v>
      </c>
      <c r="P42" s="43">
        <v>1</v>
      </c>
      <c r="Q42" s="43">
        <v>1</v>
      </c>
      <c r="R42" s="43">
        <v>1</v>
      </c>
      <c r="S42" s="43">
        <v>1</v>
      </c>
      <c r="T42" s="43">
        <v>1</v>
      </c>
      <c r="U42" s="43">
        <v>1</v>
      </c>
      <c r="V42" s="43">
        <v>1</v>
      </c>
      <c r="W42" s="43">
        <v>1</v>
      </c>
      <c r="X42" s="44"/>
    </row>
    <row r="43" spans="1:24" ht="12" customHeight="1">
      <c r="A43" s="24">
        <v>39</v>
      </c>
      <c r="B43" s="25" t="str">
        <f>DB_INFO!B43</f>
        <v>PL</v>
      </c>
      <c r="C43" s="25" t="str">
        <f>DB_INFO!C43</f>
        <v>Food &amp; Beverages</v>
      </c>
      <c r="D43" s="25" t="str">
        <f>DB_INFO!D43</f>
        <v>Seasonal</v>
      </c>
      <c r="E43" s="25" t="str">
        <f>DB_INFO!E43</f>
        <v>-</v>
      </c>
      <c r="F43" s="26" t="str">
        <f>DB_INFO!F43</f>
        <v>Less -20ºC</v>
      </c>
      <c r="G43" s="26" t="str">
        <f>DB_INFO!G43</f>
        <v>Above 250M€</v>
      </c>
      <c r="H43" s="26" t="str">
        <f>DB_INFO!H43</f>
        <v>-</v>
      </c>
      <c r="I43" s="26" t="str">
        <f>DB_INFO!I43</f>
        <v>10-25 years</v>
      </c>
      <c r="J43" s="26" t="str">
        <f>DB_INFO!J43</f>
        <v>No</v>
      </c>
      <c r="K43" s="30">
        <v>1</v>
      </c>
      <c r="L43" s="43">
        <v>1</v>
      </c>
      <c r="M43" s="43">
        <v>1</v>
      </c>
      <c r="N43" s="43">
        <v>1</v>
      </c>
      <c r="O43" s="43">
        <v>1</v>
      </c>
      <c r="P43" s="43">
        <v>1</v>
      </c>
      <c r="Q43" s="43">
        <v>1</v>
      </c>
      <c r="R43" s="43">
        <v>1</v>
      </c>
      <c r="S43" s="43">
        <v>1</v>
      </c>
      <c r="T43" s="43">
        <v>1</v>
      </c>
      <c r="U43" s="43">
        <v>1</v>
      </c>
      <c r="V43" s="43"/>
      <c r="W43" s="43">
        <v>1</v>
      </c>
      <c r="X43" s="44"/>
    </row>
    <row r="44" spans="1:24" ht="12" customHeight="1">
      <c r="A44" s="24">
        <v>40</v>
      </c>
      <c r="B44" s="25" t="str">
        <f>DB_INFO!B44</f>
        <v>PL</v>
      </c>
      <c r="C44" s="25" t="str">
        <f>DB_INFO!C44</f>
        <v>Rubber &amp; Plastic</v>
      </c>
      <c r="D44" s="25" t="str">
        <f>DB_INFO!D44</f>
        <v>Weekly</v>
      </c>
      <c r="E44" s="25" t="str">
        <f>DB_INFO!E44</f>
        <v>20-50ºC</v>
      </c>
      <c r="F44" s="26" t="str">
        <f>DB_INFO!F44</f>
        <v>-</v>
      </c>
      <c r="G44" s="26" t="str">
        <f>DB_INFO!G44</f>
        <v>Below 9M€</v>
      </c>
      <c r="H44" s="26" t="str">
        <f>DB_INFO!H44</f>
        <v>Less 10 years</v>
      </c>
      <c r="I44" s="26" t="str">
        <f>DB_INFO!I44</f>
        <v>-</v>
      </c>
      <c r="J44" s="26" t="str">
        <f>DB_INFO!J44</f>
        <v>No</v>
      </c>
      <c r="K44" s="30">
        <v>1</v>
      </c>
      <c r="L44" s="43">
        <v>1</v>
      </c>
      <c r="M44" s="43">
        <v>1</v>
      </c>
      <c r="N44" s="43">
        <v>1</v>
      </c>
      <c r="O44" s="43">
        <v>1</v>
      </c>
      <c r="P44" s="43">
        <v>1</v>
      </c>
      <c r="Q44" s="43">
        <v>1</v>
      </c>
      <c r="R44" s="43">
        <v>1</v>
      </c>
      <c r="S44" s="43">
        <v>1</v>
      </c>
      <c r="T44" s="43">
        <v>1</v>
      </c>
      <c r="U44" s="43">
        <v>1</v>
      </c>
      <c r="V44" s="43">
        <v>1</v>
      </c>
      <c r="W44" s="43">
        <v>1</v>
      </c>
      <c r="X44" s="44"/>
    </row>
    <row r="45" spans="1:24" ht="12" customHeight="1">
      <c r="A45" s="24">
        <v>41</v>
      </c>
      <c r="B45" s="25" t="str">
        <f>DB_INFO!B45</f>
        <v>PL</v>
      </c>
      <c r="C45" s="25" t="str">
        <f>DB_INFO!C45</f>
        <v>Food &amp; Beverages</v>
      </c>
      <c r="D45" s="25" t="str">
        <f>DB_INFO!D45</f>
        <v>Seasonal</v>
      </c>
      <c r="E45" s="25" t="str">
        <f>DB_INFO!E45</f>
        <v>101-250ºC</v>
      </c>
      <c r="F45" s="26" t="str">
        <f>DB_INFO!F45</f>
        <v>Less -20ºC</v>
      </c>
      <c r="G45" s="26" t="str">
        <f>DB_INFO!G45</f>
        <v>DK/DA</v>
      </c>
      <c r="H45" s="26" t="str">
        <f>DB_INFO!H45</f>
        <v>10-25 years</v>
      </c>
      <c r="I45" s="26" t="str">
        <f>DB_INFO!I45</f>
        <v>10-25 years</v>
      </c>
      <c r="J45" s="26" t="str">
        <f>DB_INFO!J45</f>
        <v>No</v>
      </c>
      <c r="K45" s="30">
        <v>1</v>
      </c>
      <c r="L45" s="43">
        <v>1</v>
      </c>
      <c r="M45" s="43">
        <v>1</v>
      </c>
      <c r="N45" s="43">
        <v>1</v>
      </c>
      <c r="O45" s="43">
        <v>1</v>
      </c>
      <c r="P45" s="43">
        <v>1</v>
      </c>
      <c r="Q45" s="43">
        <v>1</v>
      </c>
      <c r="R45" s="43">
        <v>1</v>
      </c>
      <c r="S45" s="43">
        <v>1</v>
      </c>
      <c r="T45" s="43">
        <v>1</v>
      </c>
      <c r="U45" s="43">
        <v>1</v>
      </c>
      <c r="V45" s="43">
        <v>1</v>
      </c>
      <c r="W45" s="43">
        <v>1</v>
      </c>
      <c r="X45" s="44"/>
    </row>
    <row r="46" spans="1:24" ht="12" customHeight="1">
      <c r="A46" s="24">
        <v>42</v>
      </c>
      <c r="B46" s="25" t="str">
        <f>DB_INFO!B46</f>
        <v>PL</v>
      </c>
      <c r="C46" s="25" t="str">
        <f>DB_INFO!C46</f>
        <v>Chemical</v>
      </c>
      <c r="D46" s="25" t="str">
        <f>DB_INFO!D46</f>
        <v>Weekly</v>
      </c>
      <c r="E46" s="25" t="str">
        <f>DB_INFO!E46</f>
        <v>101-250ºC</v>
      </c>
      <c r="F46" s="26" t="str">
        <f>DB_INFO!F46</f>
        <v>-</v>
      </c>
      <c r="G46" s="26" t="str">
        <f>DB_INFO!G46</f>
        <v>Below 9M€</v>
      </c>
      <c r="H46" s="26" t="str">
        <f>DB_INFO!H46</f>
        <v>Less 10 years</v>
      </c>
      <c r="I46" s="26" t="str">
        <f>DB_INFO!I46</f>
        <v>-</v>
      </c>
      <c r="J46" s="26" t="str">
        <f>DB_INFO!J46</f>
        <v>No</v>
      </c>
      <c r="K46" s="30">
        <v>1</v>
      </c>
      <c r="L46" s="43">
        <v>1</v>
      </c>
      <c r="M46" s="43"/>
      <c r="N46" s="43">
        <v>1</v>
      </c>
      <c r="O46" s="43"/>
      <c r="P46" s="43">
        <v>1</v>
      </c>
      <c r="Q46" s="43"/>
      <c r="R46" s="43">
        <v>1</v>
      </c>
      <c r="S46" s="43"/>
      <c r="T46" s="43">
        <v>1</v>
      </c>
      <c r="U46" s="43">
        <v>1</v>
      </c>
      <c r="V46" s="43">
        <v>1</v>
      </c>
      <c r="W46" s="43">
        <v>1</v>
      </c>
      <c r="X46" s="44"/>
    </row>
    <row r="47" spans="1:24" ht="12" customHeight="1">
      <c r="A47" s="24">
        <v>43</v>
      </c>
      <c r="B47" s="25" t="str">
        <f>DB_INFO!B47</f>
        <v>PL</v>
      </c>
      <c r="C47" s="25" t="str">
        <f>DB_INFO!C47</f>
        <v>Food &amp; Beverages</v>
      </c>
      <c r="D47" s="25" t="str">
        <f>DB_INFO!D47</f>
        <v>Weekly</v>
      </c>
      <c r="E47" s="25" t="str">
        <f>DB_INFO!E47</f>
        <v>101-250ºC</v>
      </c>
      <c r="F47" s="26" t="str">
        <f>DB_INFO!F47</f>
        <v>-</v>
      </c>
      <c r="G47" s="26" t="str">
        <f>DB_INFO!G47</f>
        <v>10-59M€</v>
      </c>
      <c r="H47" s="26" t="str">
        <f>DB_INFO!H47</f>
        <v>Less 10 years</v>
      </c>
      <c r="I47" s="26" t="str">
        <f>DB_INFO!I47</f>
        <v>-</v>
      </c>
      <c r="J47" s="26" t="str">
        <f>DB_INFO!J47</f>
        <v>No</v>
      </c>
      <c r="K47" s="30">
        <v>1</v>
      </c>
      <c r="L47" s="43">
        <v>1</v>
      </c>
      <c r="M47" s="43">
        <v>1</v>
      </c>
      <c r="N47" s="43">
        <v>1</v>
      </c>
      <c r="O47" s="43">
        <v>1</v>
      </c>
      <c r="P47" s="43"/>
      <c r="Q47" s="43">
        <v>1</v>
      </c>
      <c r="R47" s="43">
        <v>1</v>
      </c>
      <c r="S47" s="43">
        <v>1</v>
      </c>
      <c r="T47" s="43">
        <v>1</v>
      </c>
      <c r="U47" s="43">
        <v>1</v>
      </c>
      <c r="V47" s="43"/>
      <c r="W47" s="43">
        <v>1</v>
      </c>
      <c r="X47" s="44"/>
    </row>
    <row r="48" spans="1:24" ht="12" customHeight="1">
      <c r="A48" s="24">
        <v>44</v>
      </c>
      <c r="B48" s="25" t="str">
        <f>DB_INFO!B48</f>
        <v>PL</v>
      </c>
      <c r="C48" s="25" t="str">
        <f>DB_INFO!C48</f>
        <v>Machinery</v>
      </c>
      <c r="D48" s="25" t="str">
        <f>DB_INFO!D48</f>
        <v>Daily</v>
      </c>
      <c r="E48" s="25" t="str">
        <f>DB_INFO!E48</f>
        <v>51-100ºC</v>
      </c>
      <c r="F48" s="26" t="str">
        <f>DB_INFO!F48</f>
        <v>-</v>
      </c>
      <c r="G48" s="26" t="str">
        <f>DB_INFO!G48</f>
        <v>10-59M€</v>
      </c>
      <c r="H48" s="26" t="str">
        <f>DB_INFO!H48</f>
        <v>Less 10 years</v>
      </c>
      <c r="I48" s="26" t="str">
        <f>DB_INFO!I48</f>
        <v>-</v>
      </c>
      <c r="J48" s="26" t="str">
        <f>DB_INFO!J48</f>
        <v>No</v>
      </c>
      <c r="K48" s="30">
        <v>1</v>
      </c>
      <c r="L48" s="43">
        <v>1</v>
      </c>
      <c r="M48" s="43"/>
      <c r="N48" s="43">
        <v>1</v>
      </c>
      <c r="O48" s="43">
        <v>1</v>
      </c>
      <c r="P48" s="43"/>
      <c r="Q48" s="43">
        <v>1</v>
      </c>
      <c r="R48" s="43">
        <v>1</v>
      </c>
      <c r="S48" s="43">
        <v>1</v>
      </c>
      <c r="T48" s="43">
        <v>1</v>
      </c>
      <c r="U48" s="43">
        <v>1</v>
      </c>
      <c r="V48" s="43"/>
      <c r="W48" s="43">
        <v>1</v>
      </c>
      <c r="X48" s="44"/>
    </row>
    <row r="49" spans="1:24" ht="12" customHeight="1">
      <c r="A49" s="24">
        <v>45</v>
      </c>
      <c r="B49" s="25" t="str">
        <f>DB_INFO!B49</f>
        <v>PL</v>
      </c>
      <c r="C49" s="25" t="str">
        <f>DB_INFO!C49</f>
        <v>Food &amp; Beverages</v>
      </c>
      <c r="D49" s="25" t="str">
        <f>DB_INFO!D49</f>
        <v>Seasonal</v>
      </c>
      <c r="E49" s="25" t="str">
        <f>DB_INFO!E49</f>
        <v>51-100ºC</v>
      </c>
      <c r="F49" s="26" t="str">
        <f>DB_INFO!F49</f>
        <v>0-20ºC</v>
      </c>
      <c r="G49" s="26" t="str">
        <f>DB_INFO!G49</f>
        <v>10-59M€</v>
      </c>
      <c r="H49" s="26" t="str">
        <f>DB_INFO!H49</f>
        <v>Less 10 years</v>
      </c>
      <c r="I49" s="26" t="str">
        <f>DB_INFO!I49</f>
        <v>Less 10 years</v>
      </c>
      <c r="J49" s="26" t="str">
        <f>DB_INFO!J49</f>
        <v>No</v>
      </c>
      <c r="K49" s="30">
        <v>1</v>
      </c>
      <c r="L49" s="43">
        <v>1</v>
      </c>
      <c r="M49" s="43">
        <v>1</v>
      </c>
      <c r="N49" s="43">
        <v>1</v>
      </c>
      <c r="O49" s="43">
        <v>1</v>
      </c>
      <c r="P49" s="43">
        <v>1</v>
      </c>
      <c r="Q49" s="43">
        <v>1</v>
      </c>
      <c r="R49" s="43">
        <v>1</v>
      </c>
      <c r="S49" s="43">
        <v>1</v>
      </c>
      <c r="T49" s="43"/>
      <c r="U49" s="43">
        <v>1</v>
      </c>
      <c r="V49" s="43">
        <v>1</v>
      </c>
      <c r="W49" s="43">
        <v>1</v>
      </c>
      <c r="X49" s="44"/>
    </row>
    <row r="50" spans="1:24" ht="12" customHeight="1">
      <c r="A50" s="24">
        <v>46</v>
      </c>
      <c r="B50" s="25" t="str">
        <f>DB_INFO!B50</f>
        <v>PL</v>
      </c>
      <c r="C50" s="25" t="str">
        <f>DB_INFO!C50</f>
        <v>Food &amp; Beverages</v>
      </c>
      <c r="D50" s="25" t="str">
        <f>DB_INFO!D50</f>
        <v>Seasonal</v>
      </c>
      <c r="E50" s="25" t="str">
        <f>DB_INFO!E50</f>
        <v>51-100ºC</v>
      </c>
      <c r="F50" s="26" t="str">
        <f>DB_INFO!F50</f>
        <v>-</v>
      </c>
      <c r="G50" s="26" t="str">
        <f>DB_INFO!G50</f>
        <v>10-59M€</v>
      </c>
      <c r="H50" s="26" t="str">
        <f>DB_INFO!H50</f>
        <v>Less 10 years</v>
      </c>
      <c r="I50" s="26" t="str">
        <f>DB_INFO!I50</f>
        <v>-</v>
      </c>
      <c r="J50" s="26" t="str">
        <f>DB_INFO!J50</f>
        <v>No</v>
      </c>
      <c r="K50" s="30">
        <v>1</v>
      </c>
      <c r="L50" s="43">
        <v>1</v>
      </c>
      <c r="M50" s="43">
        <v>1</v>
      </c>
      <c r="N50" s="43">
        <v>1</v>
      </c>
      <c r="O50" s="43">
        <v>1</v>
      </c>
      <c r="P50" s="43"/>
      <c r="Q50" s="43">
        <v>1</v>
      </c>
      <c r="R50" s="43">
        <v>1</v>
      </c>
      <c r="S50" s="43">
        <v>1</v>
      </c>
      <c r="T50" s="43"/>
      <c r="U50" s="43">
        <v>1</v>
      </c>
      <c r="V50" s="43"/>
      <c r="W50" s="43">
        <v>1</v>
      </c>
      <c r="X50" s="44"/>
    </row>
    <row r="51" spans="1:24" ht="12" customHeight="1">
      <c r="A51" s="24">
        <v>47</v>
      </c>
      <c r="B51" s="25" t="str">
        <f>DB_INFO!B51</f>
        <v>PL</v>
      </c>
      <c r="C51" s="25" t="str">
        <f>DB_INFO!C51</f>
        <v>Machinery</v>
      </c>
      <c r="D51" s="25" t="str">
        <f>DB_INFO!D51</f>
        <v>Daily</v>
      </c>
      <c r="E51" s="25" t="str">
        <f>DB_INFO!E51</f>
        <v>101-250ºC</v>
      </c>
      <c r="F51" s="26" t="str">
        <f>DB_INFO!F51</f>
        <v>-</v>
      </c>
      <c r="G51" s="26" t="str">
        <f>DB_INFO!G51</f>
        <v>Below 9M€</v>
      </c>
      <c r="H51" s="26" t="str">
        <f>DB_INFO!H51</f>
        <v>More 25 years</v>
      </c>
      <c r="I51" s="26" t="str">
        <f>DB_INFO!I51</f>
        <v>-</v>
      </c>
      <c r="J51" s="26" t="str">
        <f>DB_INFO!J51</f>
        <v>No</v>
      </c>
      <c r="K51" s="30"/>
      <c r="L51" s="43">
        <v>1</v>
      </c>
      <c r="M51" s="43">
        <v>1</v>
      </c>
      <c r="N51" s="43">
        <v>1</v>
      </c>
      <c r="O51" s="43">
        <v>1</v>
      </c>
      <c r="P51" s="43"/>
      <c r="Q51" s="43">
        <v>1</v>
      </c>
      <c r="R51" s="43">
        <v>1</v>
      </c>
      <c r="S51" s="43">
        <v>1</v>
      </c>
      <c r="T51" s="43"/>
      <c r="U51" s="43">
        <v>1</v>
      </c>
      <c r="V51" s="43"/>
      <c r="W51" s="43"/>
      <c r="X51" s="44"/>
    </row>
    <row r="52" spans="1:24" ht="12" customHeight="1">
      <c r="A52" s="24">
        <v>48</v>
      </c>
      <c r="B52" s="25" t="str">
        <f>DB_INFO!B52</f>
        <v>PL</v>
      </c>
      <c r="C52" s="25" t="str">
        <f>DB_INFO!C52</f>
        <v>Metals</v>
      </c>
      <c r="D52" s="25" t="str">
        <f>DB_INFO!D52</f>
        <v>Seasonal</v>
      </c>
      <c r="E52" s="25" t="str">
        <f>DB_INFO!E52</f>
        <v>More 250ºC</v>
      </c>
      <c r="F52" s="26" t="str">
        <f>DB_INFO!F52</f>
        <v>-</v>
      </c>
      <c r="G52" s="26" t="str">
        <f>DB_INFO!G52</f>
        <v>60-250M€</v>
      </c>
      <c r="H52" s="26" t="str">
        <f>DB_INFO!H52</f>
        <v>More 25 years</v>
      </c>
      <c r="I52" s="26" t="str">
        <f>DB_INFO!I52</f>
        <v>-</v>
      </c>
      <c r="J52" s="26" t="str">
        <f>DB_INFO!J52</f>
        <v>Yes</v>
      </c>
      <c r="K52" s="30">
        <v>1</v>
      </c>
      <c r="L52" s="43">
        <v>1</v>
      </c>
      <c r="M52" s="43"/>
      <c r="N52" s="43">
        <v>1</v>
      </c>
      <c r="O52" s="43">
        <v>1</v>
      </c>
      <c r="P52" s="43">
        <v>1</v>
      </c>
      <c r="Q52" s="43"/>
      <c r="R52" s="43">
        <v>1</v>
      </c>
      <c r="S52" s="43">
        <v>1</v>
      </c>
      <c r="T52" s="43"/>
      <c r="U52" s="43"/>
      <c r="V52" s="43"/>
      <c r="W52" s="43"/>
      <c r="X52" s="44"/>
    </row>
    <row r="53" spans="1:24" ht="12" customHeight="1">
      <c r="A53" s="24">
        <v>49</v>
      </c>
      <c r="B53" s="25" t="str">
        <f>DB_INFO!B53</f>
        <v>PL</v>
      </c>
      <c r="C53" s="25" t="str">
        <f>DB_INFO!C53</f>
        <v>Others</v>
      </c>
      <c r="D53" s="25" t="str">
        <f>DB_INFO!D53</f>
        <v>Weekly</v>
      </c>
      <c r="E53" s="25" t="str">
        <f>DB_INFO!E53</f>
        <v>More 250ºC</v>
      </c>
      <c r="F53" s="26" t="str">
        <f>DB_INFO!F53</f>
        <v>-</v>
      </c>
      <c r="G53" s="26" t="str">
        <f>DB_INFO!G53</f>
        <v>Below 9M€</v>
      </c>
      <c r="H53" s="26" t="str">
        <f>DB_INFO!H53</f>
        <v>10-25 years</v>
      </c>
      <c r="I53" s="26" t="str">
        <f>DB_INFO!I53</f>
        <v>-</v>
      </c>
      <c r="J53" s="26" t="str">
        <f>DB_INFO!J53</f>
        <v>No</v>
      </c>
      <c r="K53" s="30">
        <v>1</v>
      </c>
      <c r="L53" s="43">
        <v>1</v>
      </c>
      <c r="M53" s="43">
        <v>1</v>
      </c>
      <c r="N53" s="43">
        <v>1</v>
      </c>
      <c r="O53" s="43">
        <v>1</v>
      </c>
      <c r="P53" s="43">
        <v>1</v>
      </c>
      <c r="Q53" s="43">
        <v>1</v>
      </c>
      <c r="R53" s="43">
        <v>1</v>
      </c>
      <c r="S53" s="43">
        <v>1</v>
      </c>
      <c r="T53" s="43">
        <v>1</v>
      </c>
      <c r="U53" s="43">
        <v>1</v>
      </c>
      <c r="V53" s="43"/>
      <c r="W53" s="43"/>
      <c r="X53" s="44"/>
    </row>
    <row r="54" spans="1:24" ht="12" customHeight="1">
      <c r="A54" s="24">
        <v>50</v>
      </c>
      <c r="B54" s="25" t="str">
        <f>DB_INFO!B54</f>
        <v>PL</v>
      </c>
      <c r="C54" s="25" t="str">
        <f>DB_INFO!C54</f>
        <v>Machinery</v>
      </c>
      <c r="D54" s="25" t="str">
        <f>DB_INFO!D54</f>
        <v>Seasonal</v>
      </c>
      <c r="E54" s="25" t="str">
        <f>DB_INFO!E54</f>
        <v>101-250ºC</v>
      </c>
      <c r="F54" s="26" t="str">
        <f>DB_INFO!F54</f>
        <v>More 20ºC</v>
      </c>
      <c r="G54" s="26" t="str">
        <f>DB_INFO!G54</f>
        <v>Below 9M€</v>
      </c>
      <c r="H54" s="26" t="str">
        <f>DB_INFO!H54</f>
        <v>More 25 years</v>
      </c>
      <c r="I54" s="26" t="str">
        <f>DB_INFO!I54</f>
        <v>More 25 years</v>
      </c>
      <c r="J54" s="26" t="str">
        <f>DB_INFO!J54</f>
        <v>No</v>
      </c>
      <c r="K54" s="30">
        <v>1</v>
      </c>
      <c r="L54" s="43">
        <v>1</v>
      </c>
      <c r="M54" s="43"/>
      <c r="N54" s="43">
        <v>1</v>
      </c>
      <c r="O54" s="43">
        <v>1</v>
      </c>
      <c r="P54" s="43">
        <v>1</v>
      </c>
      <c r="Q54" s="43">
        <v>1</v>
      </c>
      <c r="R54" s="43">
        <v>1</v>
      </c>
      <c r="S54" s="43">
        <v>1</v>
      </c>
      <c r="T54" s="43">
        <v>1</v>
      </c>
      <c r="U54" s="43">
        <v>1</v>
      </c>
      <c r="V54" s="43">
        <v>1</v>
      </c>
      <c r="W54" s="43">
        <v>1</v>
      </c>
      <c r="X54" s="44"/>
    </row>
    <row r="55" spans="1:24" ht="12" customHeight="1">
      <c r="A55" s="24">
        <v>51</v>
      </c>
      <c r="B55" s="25" t="str">
        <f>DB_INFO!B55</f>
        <v>PL</v>
      </c>
      <c r="C55" s="25" t="str">
        <f>DB_INFO!C55</f>
        <v>Machinery</v>
      </c>
      <c r="D55" s="25" t="str">
        <f>DB_INFO!D55</f>
        <v>Seasonal</v>
      </c>
      <c r="E55" s="25" t="str">
        <f>DB_INFO!E55</f>
        <v>More 250ºC</v>
      </c>
      <c r="F55" s="26" t="str">
        <f>DB_INFO!F55</f>
        <v>-</v>
      </c>
      <c r="G55" s="26" t="str">
        <f>DB_INFO!G55</f>
        <v>Below 9M€</v>
      </c>
      <c r="H55" s="26" t="str">
        <f>DB_INFO!H55</f>
        <v>More 25 years</v>
      </c>
      <c r="I55" s="26" t="str">
        <f>DB_INFO!I55</f>
        <v>-</v>
      </c>
      <c r="J55" s="26" t="str">
        <f>DB_INFO!J55</f>
        <v>No</v>
      </c>
      <c r="K55" s="30">
        <v>1</v>
      </c>
      <c r="L55" s="43">
        <v>1</v>
      </c>
      <c r="M55" s="43">
        <v>1</v>
      </c>
      <c r="N55" s="43">
        <v>1</v>
      </c>
      <c r="O55" s="43">
        <v>1</v>
      </c>
      <c r="P55" s="43">
        <v>1</v>
      </c>
      <c r="Q55" s="43">
        <v>1</v>
      </c>
      <c r="R55" s="43">
        <v>1</v>
      </c>
      <c r="S55" s="43">
        <v>1</v>
      </c>
      <c r="T55" s="43">
        <v>1</v>
      </c>
      <c r="U55" s="43">
        <v>1</v>
      </c>
      <c r="V55" s="43">
        <v>1</v>
      </c>
      <c r="W55" s="43">
        <v>1</v>
      </c>
      <c r="X55" s="44"/>
    </row>
    <row r="56" spans="1:24" ht="12" customHeight="1">
      <c r="A56" s="24">
        <v>52</v>
      </c>
      <c r="B56" s="25" t="str">
        <f>DB_INFO!B56</f>
        <v>PL</v>
      </c>
      <c r="C56" s="25" t="str">
        <f>DB_INFO!C56</f>
        <v>Food &amp; Beverages</v>
      </c>
      <c r="D56" s="25" t="str">
        <f>DB_INFO!D56</f>
        <v>Weekly</v>
      </c>
      <c r="E56" s="25" t="str">
        <f>DB_INFO!E56</f>
        <v>20-50ºC</v>
      </c>
      <c r="F56" s="26" t="str">
        <f>DB_INFO!F56</f>
        <v>0-20ºC</v>
      </c>
      <c r="G56" s="26" t="str">
        <f>DB_INFO!G56</f>
        <v>Below 9M€</v>
      </c>
      <c r="H56" s="26" t="str">
        <f>DB_INFO!H56</f>
        <v>Less 10 years</v>
      </c>
      <c r="I56" s="26" t="str">
        <f>DB_INFO!I56</f>
        <v>Less 10 years</v>
      </c>
      <c r="J56" s="26" t="str">
        <f>DB_INFO!J56</f>
        <v>No</v>
      </c>
      <c r="K56" s="30">
        <v>1</v>
      </c>
      <c r="L56" s="43">
        <v>1</v>
      </c>
      <c r="M56" s="43">
        <v>1</v>
      </c>
      <c r="N56" s="43">
        <v>1</v>
      </c>
      <c r="O56" s="43">
        <v>1</v>
      </c>
      <c r="P56" s="43">
        <v>1</v>
      </c>
      <c r="Q56" s="43">
        <v>1</v>
      </c>
      <c r="R56" s="43">
        <v>1</v>
      </c>
      <c r="S56" s="43">
        <v>1</v>
      </c>
      <c r="T56" s="43">
        <v>1</v>
      </c>
      <c r="U56" s="43">
        <v>1</v>
      </c>
      <c r="V56" s="43"/>
      <c r="W56" s="43">
        <v>1</v>
      </c>
      <c r="X56" s="44"/>
    </row>
    <row r="57" spans="1:24" ht="12" customHeight="1">
      <c r="A57" s="24">
        <v>53</v>
      </c>
      <c r="B57" s="25" t="str">
        <f>DB_INFO!B57</f>
        <v>PL</v>
      </c>
      <c r="C57" s="25" t="str">
        <f>DB_INFO!C57</f>
        <v>Food &amp; Beverages</v>
      </c>
      <c r="D57" s="25" t="str">
        <f>DB_INFO!D57</f>
        <v>Seasonal</v>
      </c>
      <c r="E57" s="25" t="str">
        <f>DB_INFO!E57</f>
        <v>51-100ºC</v>
      </c>
      <c r="F57" s="26" t="str">
        <f>DB_INFO!F57</f>
        <v>More 20ºC</v>
      </c>
      <c r="G57" s="26" t="str">
        <f>DB_INFO!G57</f>
        <v>DK/DA</v>
      </c>
      <c r="H57" s="26" t="str">
        <f>DB_INFO!H57</f>
        <v>Less 10 years</v>
      </c>
      <c r="I57" s="26" t="str">
        <f>DB_INFO!I57</f>
        <v>Less 10 years</v>
      </c>
      <c r="J57" s="26" t="str">
        <f>DB_INFO!J57</f>
        <v>No</v>
      </c>
      <c r="K57" s="30">
        <v>1</v>
      </c>
      <c r="L57" s="43">
        <v>1</v>
      </c>
      <c r="M57" s="43">
        <v>1</v>
      </c>
      <c r="N57" s="43">
        <v>1</v>
      </c>
      <c r="O57" s="43">
        <v>1</v>
      </c>
      <c r="P57" s="43">
        <v>1</v>
      </c>
      <c r="Q57" s="43">
        <v>1</v>
      </c>
      <c r="R57" s="43">
        <v>1</v>
      </c>
      <c r="S57" s="43">
        <v>1</v>
      </c>
      <c r="T57" s="43">
        <v>1</v>
      </c>
      <c r="U57" s="43">
        <v>1</v>
      </c>
      <c r="V57" s="43"/>
      <c r="W57" s="43"/>
      <c r="X57" s="44"/>
    </row>
    <row r="58" spans="1:24" ht="12" customHeight="1">
      <c r="A58" s="24">
        <v>54</v>
      </c>
      <c r="B58" s="25" t="str">
        <f>DB_INFO!B58</f>
        <v>PL</v>
      </c>
      <c r="C58" s="25" t="str">
        <f>DB_INFO!C58</f>
        <v>Food &amp; Beverages</v>
      </c>
      <c r="D58" s="25" t="str">
        <f>DB_INFO!D58</f>
        <v>Weekly</v>
      </c>
      <c r="E58" s="25" t="str">
        <f>DB_INFO!E58</f>
        <v>More 250ºC</v>
      </c>
      <c r="F58" s="26" t="str">
        <f>DB_INFO!F58</f>
        <v>-</v>
      </c>
      <c r="G58" s="26" t="str">
        <f>DB_INFO!G58</f>
        <v>DK/DA</v>
      </c>
      <c r="H58" s="26" t="str">
        <f>DB_INFO!H58</f>
        <v>10-25 years</v>
      </c>
      <c r="I58" s="26" t="str">
        <f>DB_INFO!I58</f>
        <v>-</v>
      </c>
      <c r="J58" s="26" t="str">
        <f>DB_INFO!J58</f>
        <v>No</v>
      </c>
      <c r="K58" s="30">
        <v>1</v>
      </c>
      <c r="L58" s="43">
        <v>1</v>
      </c>
      <c r="M58" s="43">
        <v>1</v>
      </c>
      <c r="N58" s="43">
        <v>1</v>
      </c>
      <c r="O58" s="43">
        <v>1</v>
      </c>
      <c r="P58" s="43">
        <v>1</v>
      </c>
      <c r="Q58" s="43">
        <v>1</v>
      </c>
      <c r="R58" s="43">
        <v>1</v>
      </c>
      <c r="S58" s="43">
        <v>1</v>
      </c>
      <c r="T58" s="43">
        <v>1</v>
      </c>
      <c r="U58" s="43">
        <v>1</v>
      </c>
      <c r="V58" s="43">
        <v>1</v>
      </c>
      <c r="W58" s="43">
        <v>1</v>
      </c>
      <c r="X58" s="44"/>
    </row>
    <row r="59" spans="1:24" ht="12" customHeight="1">
      <c r="A59" s="24">
        <v>55</v>
      </c>
      <c r="B59" s="25" t="str">
        <f>DB_INFO!B59</f>
        <v>PL</v>
      </c>
      <c r="C59" s="25" t="str">
        <f>DB_INFO!C59</f>
        <v>Metals</v>
      </c>
      <c r="D59" s="25" t="str">
        <f>DB_INFO!D59</f>
        <v>Seasonal</v>
      </c>
      <c r="E59" s="25" t="str">
        <f>DB_INFO!E59</f>
        <v>51-100ºC</v>
      </c>
      <c r="F59" s="26" t="str">
        <f>DB_INFO!F59</f>
        <v>More 20ºC</v>
      </c>
      <c r="G59" s="26" t="str">
        <f>DB_INFO!G59</f>
        <v>DK/DA</v>
      </c>
      <c r="H59" s="26" t="str">
        <f>DB_INFO!H59</f>
        <v>Less 10 years</v>
      </c>
      <c r="I59" s="26" t="str">
        <f>DB_INFO!I59</f>
        <v>Less 10 years</v>
      </c>
      <c r="J59" s="26" t="str">
        <f>DB_INFO!J59</f>
        <v>Yes</v>
      </c>
      <c r="K59" s="30">
        <v>1</v>
      </c>
      <c r="L59" s="43">
        <v>1</v>
      </c>
      <c r="M59" s="43">
        <v>1</v>
      </c>
      <c r="N59" s="43">
        <v>1</v>
      </c>
      <c r="O59" s="43">
        <v>1</v>
      </c>
      <c r="P59" s="43">
        <v>1</v>
      </c>
      <c r="Q59" s="43">
        <v>1</v>
      </c>
      <c r="R59" s="43">
        <v>1</v>
      </c>
      <c r="S59" s="43">
        <v>1</v>
      </c>
      <c r="T59" s="43">
        <v>1</v>
      </c>
      <c r="U59" s="43">
        <v>1</v>
      </c>
      <c r="V59" s="43"/>
      <c r="W59" s="43">
        <v>1</v>
      </c>
      <c r="X59" s="44"/>
    </row>
    <row r="60" spans="1:24" ht="12" customHeight="1">
      <c r="A60" s="24">
        <v>56</v>
      </c>
      <c r="B60" s="25" t="str">
        <f>DB_INFO!B60</f>
        <v>PL</v>
      </c>
      <c r="C60" s="25" t="str">
        <f>DB_INFO!C60</f>
        <v>Food &amp; Beverages</v>
      </c>
      <c r="D60" s="25" t="str">
        <f>DB_INFO!D60</f>
        <v>Seasonal</v>
      </c>
      <c r="E60" s="25" t="str">
        <f>DB_INFO!E60</f>
        <v>101-250ºC</v>
      </c>
      <c r="F60" s="26" t="str">
        <f>DB_INFO!F60</f>
        <v>0-20ºC</v>
      </c>
      <c r="G60" s="26" t="str">
        <f>DB_INFO!G60</f>
        <v>DK/DA</v>
      </c>
      <c r="H60" s="26" t="str">
        <f>DB_INFO!H60</f>
        <v>Less 10 years</v>
      </c>
      <c r="I60" s="26" t="str">
        <f>DB_INFO!I60</f>
        <v>Less 10 years</v>
      </c>
      <c r="J60" s="26" t="str">
        <f>DB_INFO!J60</f>
        <v>No</v>
      </c>
      <c r="K60" s="30">
        <v>1</v>
      </c>
      <c r="L60" s="43">
        <v>1</v>
      </c>
      <c r="M60" s="43">
        <v>1</v>
      </c>
      <c r="N60" s="43">
        <v>1</v>
      </c>
      <c r="O60" s="43">
        <v>1</v>
      </c>
      <c r="P60" s="43">
        <v>1</v>
      </c>
      <c r="Q60" s="43">
        <v>1</v>
      </c>
      <c r="R60" s="43">
        <v>1</v>
      </c>
      <c r="S60" s="43">
        <v>1</v>
      </c>
      <c r="T60" s="43">
        <v>1</v>
      </c>
      <c r="U60" s="43">
        <v>1</v>
      </c>
      <c r="V60" s="43">
        <v>1</v>
      </c>
      <c r="W60" s="43">
        <v>1</v>
      </c>
      <c r="X60" s="44"/>
    </row>
    <row r="61" spans="1:24" ht="12" customHeight="1">
      <c r="A61" s="24">
        <v>57</v>
      </c>
      <c r="B61" s="25" t="str">
        <f>DB_INFO!B61</f>
        <v>PL</v>
      </c>
      <c r="C61" s="25" t="str">
        <f>DB_INFO!C61</f>
        <v>Chemical</v>
      </c>
      <c r="D61" s="25" t="str">
        <f>DB_INFO!D61</f>
        <v>Daily</v>
      </c>
      <c r="E61" s="25" t="str">
        <f>DB_INFO!E61</f>
        <v>20-50ºC</v>
      </c>
      <c r="F61" s="26" t="str">
        <f>DB_INFO!F61</f>
        <v>0-20ºC</v>
      </c>
      <c r="G61" s="26" t="str">
        <f>DB_INFO!G61</f>
        <v>Below 9M€</v>
      </c>
      <c r="H61" s="26" t="str">
        <f>DB_INFO!H61</f>
        <v>Less 10 years</v>
      </c>
      <c r="I61" s="26" t="str">
        <f>DB_INFO!I61</f>
        <v>Less 10 years</v>
      </c>
      <c r="J61" s="26" t="str">
        <f>DB_INFO!J61</f>
        <v>No</v>
      </c>
      <c r="K61" s="30">
        <v>1</v>
      </c>
      <c r="L61" s="43">
        <v>1</v>
      </c>
      <c r="M61" s="43">
        <v>1</v>
      </c>
      <c r="N61" s="43">
        <v>1</v>
      </c>
      <c r="O61" s="43">
        <v>1</v>
      </c>
      <c r="P61" s="43">
        <v>1</v>
      </c>
      <c r="Q61" s="43">
        <v>1</v>
      </c>
      <c r="R61" s="43">
        <v>1</v>
      </c>
      <c r="S61" s="43">
        <v>1</v>
      </c>
      <c r="T61" s="43">
        <v>1</v>
      </c>
      <c r="U61" s="43">
        <v>1</v>
      </c>
      <c r="V61" s="43"/>
      <c r="W61" s="43"/>
      <c r="X61" s="44"/>
    </row>
    <row r="62" spans="1:24" ht="12" customHeight="1">
      <c r="A62" s="24">
        <v>58</v>
      </c>
      <c r="B62" s="25" t="str">
        <f>DB_INFO!B62</f>
        <v>PL</v>
      </c>
      <c r="C62" s="25" t="str">
        <f>DB_INFO!C62</f>
        <v>Rubber &amp; Plastic</v>
      </c>
      <c r="D62" s="25" t="str">
        <f>DB_INFO!D62</f>
        <v>Seasonal</v>
      </c>
      <c r="E62" s="25" t="str">
        <f>DB_INFO!E62</f>
        <v>101-250ºC</v>
      </c>
      <c r="F62" s="26" t="str">
        <f>DB_INFO!F62</f>
        <v>More 20ºC</v>
      </c>
      <c r="G62" s="26" t="str">
        <f>DB_INFO!G62</f>
        <v>Below 9M€</v>
      </c>
      <c r="H62" s="26" t="str">
        <f>DB_INFO!H62</f>
        <v>Less 10 years</v>
      </c>
      <c r="I62" s="26" t="str">
        <f>DB_INFO!I62</f>
        <v>Less 10 years</v>
      </c>
      <c r="J62" s="26" t="str">
        <f>DB_INFO!J62</f>
        <v>No</v>
      </c>
      <c r="K62" s="30">
        <v>1</v>
      </c>
      <c r="L62" s="43"/>
      <c r="M62" s="43">
        <v>1</v>
      </c>
      <c r="N62" s="43">
        <v>1</v>
      </c>
      <c r="O62" s="43"/>
      <c r="P62" s="43">
        <v>1</v>
      </c>
      <c r="Q62" s="43">
        <v>1</v>
      </c>
      <c r="R62" s="43">
        <v>1</v>
      </c>
      <c r="S62" s="43"/>
      <c r="T62" s="43"/>
      <c r="U62" s="43"/>
      <c r="V62" s="43"/>
      <c r="W62" s="43">
        <v>1</v>
      </c>
      <c r="X62" s="44"/>
    </row>
    <row r="63" spans="1:24" ht="12" customHeight="1">
      <c r="A63" s="24">
        <v>59</v>
      </c>
      <c r="B63" s="25" t="str">
        <f>DB_INFO!B63</f>
        <v>PL</v>
      </c>
      <c r="C63" s="25" t="str">
        <f>DB_INFO!C63</f>
        <v>Food &amp; Beverages</v>
      </c>
      <c r="D63" s="25" t="str">
        <f>DB_INFO!D63</f>
        <v>Seasonal</v>
      </c>
      <c r="E63" s="25" t="str">
        <f>DB_INFO!E63</f>
        <v>51-100ºC</v>
      </c>
      <c r="F63" s="26" t="str">
        <f>DB_INFO!F63</f>
        <v>-</v>
      </c>
      <c r="G63" s="26" t="str">
        <f>DB_INFO!G63</f>
        <v>10-59M€</v>
      </c>
      <c r="H63" s="26" t="str">
        <f>DB_INFO!H63</f>
        <v>Less 10 years</v>
      </c>
      <c r="I63" s="26" t="str">
        <f>DB_INFO!I63</f>
        <v>-</v>
      </c>
      <c r="J63" s="26" t="str">
        <f>DB_INFO!J63</f>
        <v>No</v>
      </c>
      <c r="K63" s="30">
        <v>1</v>
      </c>
      <c r="L63" s="43">
        <v>1</v>
      </c>
      <c r="M63" s="43">
        <v>1</v>
      </c>
      <c r="N63" s="43">
        <v>1</v>
      </c>
      <c r="O63" s="43"/>
      <c r="P63" s="43">
        <v>1</v>
      </c>
      <c r="Q63" s="43">
        <v>1</v>
      </c>
      <c r="R63" s="43">
        <v>1</v>
      </c>
      <c r="S63" s="43">
        <v>1</v>
      </c>
      <c r="T63" s="43">
        <v>1</v>
      </c>
      <c r="U63" s="43">
        <v>1</v>
      </c>
      <c r="V63" s="43"/>
      <c r="W63" s="43">
        <v>1</v>
      </c>
      <c r="X63" s="44"/>
    </row>
    <row r="64" spans="1:24" ht="12" customHeight="1">
      <c r="A64" s="24">
        <v>60</v>
      </c>
      <c r="B64" s="25" t="str">
        <f>DB_INFO!B64</f>
        <v>PL</v>
      </c>
      <c r="C64" s="25" t="str">
        <f>DB_INFO!C64</f>
        <v>Machinery</v>
      </c>
      <c r="D64" s="25" t="str">
        <f>DB_INFO!D64</f>
        <v>Weekly</v>
      </c>
      <c r="E64" s="25" t="str">
        <f>DB_INFO!E64</f>
        <v>101-250ºC</v>
      </c>
      <c r="F64" s="26" t="str">
        <f>DB_INFO!F64</f>
        <v>-</v>
      </c>
      <c r="G64" s="26" t="str">
        <f>DB_INFO!G64</f>
        <v>Below 9M€</v>
      </c>
      <c r="H64" s="26" t="str">
        <f>DB_INFO!H64</f>
        <v>Less 10 years</v>
      </c>
      <c r="I64" s="26" t="str">
        <f>DB_INFO!I64</f>
        <v>-</v>
      </c>
      <c r="J64" s="26" t="str">
        <f>DB_INFO!J64</f>
        <v>No</v>
      </c>
      <c r="K64" s="30">
        <v>1</v>
      </c>
      <c r="L64" s="43">
        <v>1</v>
      </c>
      <c r="M64" s="43">
        <v>1</v>
      </c>
      <c r="N64" s="43">
        <v>1</v>
      </c>
      <c r="O64" s="43"/>
      <c r="P64" s="43">
        <v>1</v>
      </c>
      <c r="Q64" s="43">
        <v>1</v>
      </c>
      <c r="R64" s="43">
        <v>1</v>
      </c>
      <c r="S64" s="43">
        <v>1</v>
      </c>
      <c r="T64" s="43"/>
      <c r="U64" s="43">
        <v>1</v>
      </c>
      <c r="V64" s="43"/>
      <c r="W64" s="43"/>
      <c r="X64" s="44"/>
    </row>
    <row r="65" spans="1:24" ht="12" customHeight="1">
      <c r="A65" s="24">
        <v>61</v>
      </c>
      <c r="B65" s="25" t="str">
        <f>DB_INFO!B65</f>
        <v>PL</v>
      </c>
      <c r="C65" s="25" t="str">
        <f>DB_INFO!C65</f>
        <v>Rubber &amp; Plastic</v>
      </c>
      <c r="D65" s="25" t="str">
        <f>DB_INFO!D65</f>
        <v>Seasonal</v>
      </c>
      <c r="E65" s="25" t="str">
        <f>DB_INFO!E65</f>
        <v>20-50ºC</v>
      </c>
      <c r="F65" s="26" t="str">
        <f>DB_INFO!F65</f>
        <v>-</v>
      </c>
      <c r="G65" s="26" t="str">
        <f>DB_INFO!G65</f>
        <v>Below 9M€</v>
      </c>
      <c r="H65" s="26" t="str">
        <f>DB_INFO!H65</f>
        <v>Less 10 years</v>
      </c>
      <c r="I65" s="26" t="str">
        <f>DB_INFO!I65</f>
        <v>-</v>
      </c>
      <c r="J65" s="26" t="str">
        <f>DB_INFO!J65</f>
        <v>Yes</v>
      </c>
      <c r="K65" s="30">
        <v>1</v>
      </c>
      <c r="L65" s="43">
        <v>1</v>
      </c>
      <c r="M65" s="43">
        <v>1</v>
      </c>
      <c r="N65" s="43">
        <v>1</v>
      </c>
      <c r="O65" s="43">
        <v>1</v>
      </c>
      <c r="P65" s="43">
        <v>1</v>
      </c>
      <c r="Q65" s="43">
        <v>1</v>
      </c>
      <c r="R65" s="43">
        <v>1</v>
      </c>
      <c r="S65" s="43">
        <v>1</v>
      </c>
      <c r="T65" s="43">
        <v>1</v>
      </c>
      <c r="U65" s="43">
        <v>1</v>
      </c>
      <c r="V65" s="43"/>
      <c r="W65" s="43"/>
      <c r="X65" s="44"/>
    </row>
    <row r="66" spans="1:24" ht="12" customHeight="1">
      <c r="A66" s="24">
        <v>62</v>
      </c>
      <c r="B66" s="25" t="str">
        <f>DB_INFO!B66</f>
        <v>PL</v>
      </c>
      <c r="C66" s="25" t="str">
        <f>DB_INFO!C66</f>
        <v>Chemical</v>
      </c>
      <c r="D66" s="25" t="str">
        <f>DB_INFO!D66</f>
        <v>Weekly</v>
      </c>
      <c r="E66" s="25" t="str">
        <f>DB_INFO!E66</f>
        <v>51-100ºC</v>
      </c>
      <c r="F66" s="26" t="str">
        <f>DB_INFO!F66</f>
        <v>More 20ºC</v>
      </c>
      <c r="G66" s="26" t="str">
        <f>DB_INFO!G66</f>
        <v>Below 9M€</v>
      </c>
      <c r="H66" s="26" t="str">
        <f>DB_INFO!H66</f>
        <v>10-25 years</v>
      </c>
      <c r="I66" s="26" t="str">
        <f>DB_INFO!I66</f>
        <v>10-25 years</v>
      </c>
      <c r="J66" s="26" t="str">
        <f>DB_INFO!J66</f>
        <v>No</v>
      </c>
      <c r="K66" s="30">
        <v>1</v>
      </c>
      <c r="L66" s="43">
        <v>1</v>
      </c>
      <c r="M66" s="43">
        <v>1</v>
      </c>
      <c r="N66" s="43">
        <v>1</v>
      </c>
      <c r="O66" s="43">
        <v>1</v>
      </c>
      <c r="P66" s="43">
        <v>1</v>
      </c>
      <c r="Q66" s="43">
        <v>1</v>
      </c>
      <c r="R66" s="43">
        <v>1</v>
      </c>
      <c r="S66" s="43">
        <v>1</v>
      </c>
      <c r="T66" s="43">
        <v>1</v>
      </c>
      <c r="U66" s="43">
        <v>1</v>
      </c>
      <c r="V66" s="43"/>
      <c r="W66" s="43"/>
      <c r="X66" s="44"/>
    </row>
    <row r="67" spans="1:24" ht="12" customHeight="1">
      <c r="A67" s="24">
        <v>63</v>
      </c>
      <c r="B67" s="25" t="str">
        <f>DB_INFO!B67</f>
        <v>PL</v>
      </c>
      <c r="C67" s="25" t="str">
        <f>DB_INFO!C67</f>
        <v>Food &amp; Beverages</v>
      </c>
      <c r="D67" s="25" t="str">
        <f>DB_INFO!D67</f>
        <v>Seasonal</v>
      </c>
      <c r="E67" s="25" t="str">
        <f>DB_INFO!E67</f>
        <v>51-100ºC</v>
      </c>
      <c r="F67" s="26" t="str">
        <f>DB_INFO!F67</f>
        <v>0 - (-20ºC)</v>
      </c>
      <c r="G67" s="26" t="str">
        <f>DB_INFO!G67</f>
        <v>10-59M€</v>
      </c>
      <c r="H67" s="26" t="str">
        <f>DB_INFO!H67</f>
        <v>10-25 years</v>
      </c>
      <c r="I67" s="26" t="str">
        <f>DB_INFO!I67</f>
        <v>10-25 years</v>
      </c>
      <c r="J67" s="26" t="str">
        <f>DB_INFO!J67</f>
        <v>Yes</v>
      </c>
      <c r="K67" s="30">
        <v>1</v>
      </c>
      <c r="L67" s="43">
        <v>1</v>
      </c>
      <c r="M67" s="43">
        <v>1</v>
      </c>
      <c r="N67" s="43">
        <v>1</v>
      </c>
      <c r="O67" s="43">
        <v>1</v>
      </c>
      <c r="P67" s="43"/>
      <c r="Q67" s="43"/>
      <c r="R67" s="43">
        <v>1</v>
      </c>
      <c r="S67" s="43">
        <v>1</v>
      </c>
      <c r="T67" s="43"/>
      <c r="U67" s="43">
        <v>1</v>
      </c>
      <c r="V67" s="43"/>
      <c r="W67" s="43">
        <v>1</v>
      </c>
      <c r="X67" s="44"/>
    </row>
    <row r="68" spans="1:24" ht="12" customHeight="1">
      <c r="A68" s="24">
        <v>64</v>
      </c>
      <c r="B68" s="25" t="str">
        <f>DB_INFO!B68</f>
        <v>PL</v>
      </c>
      <c r="C68" s="25" t="str">
        <f>DB_INFO!C68</f>
        <v>Food &amp; Beverages</v>
      </c>
      <c r="D68" s="25" t="str">
        <f>DB_INFO!D68</f>
        <v>Seasonal</v>
      </c>
      <c r="E68" s="25" t="str">
        <f>DB_INFO!E68</f>
        <v>20-50ºC</v>
      </c>
      <c r="F68" s="26" t="str">
        <f>DB_INFO!F68</f>
        <v>More 20ºC</v>
      </c>
      <c r="G68" s="26" t="str">
        <f>DB_INFO!G68</f>
        <v>60-250M€</v>
      </c>
      <c r="H68" s="26" t="str">
        <f>DB_INFO!H68</f>
        <v>Less 10 years</v>
      </c>
      <c r="I68" s="26" t="str">
        <f>DB_INFO!I68</f>
        <v>Less 10 years</v>
      </c>
      <c r="J68" s="26" t="str">
        <f>DB_INFO!J68</f>
        <v>No</v>
      </c>
      <c r="K68" s="30">
        <v>1</v>
      </c>
      <c r="L68" s="43">
        <v>1</v>
      </c>
      <c r="M68" s="43">
        <v>1</v>
      </c>
      <c r="N68" s="43">
        <v>1</v>
      </c>
      <c r="O68" s="43">
        <v>1</v>
      </c>
      <c r="P68" s="43"/>
      <c r="Q68" s="43">
        <v>1</v>
      </c>
      <c r="R68" s="43">
        <v>1</v>
      </c>
      <c r="S68" s="43">
        <v>1</v>
      </c>
      <c r="T68" s="43">
        <v>1</v>
      </c>
      <c r="U68" s="43">
        <v>1</v>
      </c>
      <c r="V68" s="43"/>
      <c r="W68" s="43"/>
      <c r="X68" s="44"/>
    </row>
    <row r="69" spans="1:24" ht="12" customHeight="1">
      <c r="A69" s="24">
        <v>65</v>
      </c>
      <c r="B69" s="25" t="str">
        <f>DB_INFO!B69</f>
        <v>PL</v>
      </c>
      <c r="C69" s="25" t="str">
        <f>DB_INFO!C69</f>
        <v>Chemical</v>
      </c>
      <c r="D69" s="25" t="str">
        <f>DB_INFO!D69</f>
        <v>Daily</v>
      </c>
      <c r="E69" s="25" t="str">
        <f>DB_INFO!E69</f>
        <v>20-50ºC</v>
      </c>
      <c r="F69" s="26" t="str">
        <f>DB_INFO!F69</f>
        <v>-</v>
      </c>
      <c r="G69" s="26" t="str">
        <f>DB_INFO!G69</f>
        <v>Below 9M€</v>
      </c>
      <c r="H69" s="26" t="str">
        <f>DB_INFO!H69</f>
        <v>Less 10 years</v>
      </c>
      <c r="I69" s="26" t="str">
        <f>DB_INFO!I69</f>
        <v>-</v>
      </c>
      <c r="J69" s="26" t="str">
        <f>DB_INFO!J69</f>
        <v>No</v>
      </c>
      <c r="K69" s="30"/>
      <c r="L69" s="43">
        <v>1</v>
      </c>
      <c r="M69" s="43">
        <v>1</v>
      </c>
      <c r="N69" s="43">
        <v>1</v>
      </c>
      <c r="O69" s="43"/>
      <c r="P69" s="43">
        <v>1</v>
      </c>
      <c r="Q69" s="43"/>
      <c r="R69" s="43">
        <v>1</v>
      </c>
      <c r="S69" s="43">
        <v>1</v>
      </c>
      <c r="T69" s="43">
        <v>1</v>
      </c>
      <c r="U69" s="43">
        <v>1</v>
      </c>
      <c r="V69" s="43"/>
      <c r="W69" s="43"/>
      <c r="X69" s="44"/>
    </row>
    <row r="70" spans="1:24" ht="12" customHeight="1">
      <c r="A70" s="24">
        <v>66</v>
      </c>
      <c r="B70" s="25" t="str">
        <f>DB_INFO!B70</f>
        <v>PL</v>
      </c>
      <c r="C70" s="25" t="str">
        <f>DB_INFO!C70</f>
        <v>Chemical</v>
      </c>
      <c r="D70" s="25" t="str">
        <f>DB_INFO!D70</f>
        <v>Seasonal</v>
      </c>
      <c r="E70" s="25" t="str">
        <f>DB_INFO!E70</f>
        <v>101-250ºC</v>
      </c>
      <c r="F70" s="26" t="str">
        <f>DB_INFO!F70</f>
        <v>-</v>
      </c>
      <c r="G70" s="26" t="str">
        <f>DB_INFO!G70</f>
        <v>10-59M€</v>
      </c>
      <c r="H70" s="26" t="str">
        <f>DB_INFO!H70</f>
        <v>10-25 years</v>
      </c>
      <c r="I70" s="26" t="str">
        <f>DB_INFO!I70</f>
        <v>-</v>
      </c>
      <c r="J70" s="26" t="str">
        <f>DB_INFO!J70</f>
        <v>No</v>
      </c>
      <c r="K70" s="30">
        <v>1</v>
      </c>
      <c r="L70" s="43">
        <v>1</v>
      </c>
      <c r="M70" s="43">
        <v>1</v>
      </c>
      <c r="N70" s="43">
        <v>1</v>
      </c>
      <c r="O70" s="43">
        <v>1</v>
      </c>
      <c r="P70" s="43"/>
      <c r="Q70" s="43">
        <v>1</v>
      </c>
      <c r="R70" s="43">
        <v>1</v>
      </c>
      <c r="S70" s="43">
        <v>1</v>
      </c>
      <c r="T70" s="43">
        <v>1</v>
      </c>
      <c r="U70" s="43">
        <v>1</v>
      </c>
      <c r="V70" s="43">
        <v>1</v>
      </c>
      <c r="W70" s="43">
        <v>1</v>
      </c>
      <c r="X70" s="44"/>
    </row>
    <row r="71" spans="1:24" ht="12" customHeight="1">
      <c r="A71" s="24">
        <v>67</v>
      </c>
      <c r="B71" s="25" t="str">
        <f>DB_INFO!B71</f>
        <v>PL</v>
      </c>
      <c r="C71" s="25" t="str">
        <f>DB_INFO!C71</f>
        <v>Food &amp; Beverages</v>
      </c>
      <c r="D71" s="25" t="str">
        <f>DB_INFO!D71</f>
        <v>Seasonal</v>
      </c>
      <c r="E71" s="25" t="str">
        <f>DB_INFO!E71</f>
        <v>-</v>
      </c>
      <c r="F71" s="26" t="str">
        <f>DB_INFO!F71</f>
        <v>Less -20ºC</v>
      </c>
      <c r="G71" s="26" t="str">
        <f>DB_INFO!G71</f>
        <v>10-59M€</v>
      </c>
      <c r="H71" s="26" t="str">
        <f>DB_INFO!H71</f>
        <v>-</v>
      </c>
      <c r="I71" s="26" t="str">
        <f>DB_INFO!I71</f>
        <v>10-25 years</v>
      </c>
      <c r="J71" s="26" t="str">
        <f>DB_INFO!J71</f>
        <v>No</v>
      </c>
      <c r="K71" s="30">
        <v>1</v>
      </c>
      <c r="L71" s="43">
        <v>1</v>
      </c>
      <c r="M71" s="43"/>
      <c r="N71" s="43">
        <v>1</v>
      </c>
      <c r="O71" s="43">
        <v>1</v>
      </c>
      <c r="P71" s="43"/>
      <c r="Q71" s="43">
        <v>1</v>
      </c>
      <c r="R71" s="43">
        <v>1</v>
      </c>
      <c r="S71" s="43">
        <v>1</v>
      </c>
      <c r="T71" s="43">
        <v>1</v>
      </c>
      <c r="U71" s="43">
        <v>1</v>
      </c>
      <c r="V71" s="43">
        <v>1</v>
      </c>
      <c r="W71" s="43"/>
      <c r="X71" s="44"/>
    </row>
    <row r="72" spans="1:24" ht="12" customHeight="1">
      <c r="A72" s="24">
        <v>68</v>
      </c>
      <c r="B72" s="25" t="str">
        <f>DB_INFO!B72</f>
        <v>PL</v>
      </c>
      <c r="C72" s="25" t="str">
        <f>DB_INFO!C72</f>
        <v>Others</v>
      </c>
      <c r="D72" s="25" t="str">
        <f>DB_INFO!D72</f>
        <v>Weekly</v>
      </c>
      <c r="E72" s="25" t="str">
        <f>DB_INFO!E72</f>
        <v>51-100ºC</v>
      </c>
      <c r="F72" s="26" t="str">
        <f>DB_INFO!F72</f>
        <v>0-20ºC</v>
      </c>
      <c r="G72" s="26" t="str">
        <f>DB_INFO!G72</f>
        <v>10-59M€</v>
      </c>
      <c r="H72" s="26" t="str">
        <f>DB_INFO!H72</f>
        <v>Less 10 years</v>
      </c>
      <c r="I72" s="26" t="str">
        <f>DB_INFO!I72</f>
        <v>Less 10 years</v>
      </c>
      <c r="J72" s="26" t="str">
        <f>DB_INFO!J72</f>
        <v>No</v>
      </c>
      <c r="K72" s="30">
        <v>1</v>
      </c>
      <c r="L72" s="43">
        <v>1</v>
      </c>
      <c r="M72" s="43">
        <v>1</v>
      </c>
      <c r="N72" s="43">
        <v>1</v>
      </c>
      <c r="O72" s="43">
        <v>1</v>
      </c>
      <c r="P72" s="43">
        <v>1</v>
      </c>
      <c r="Q72" s="43">
        <v>1</v>
      </c>
      <c r="R72" s="43">
        <v>1</v>
      </c>
      <c r="S72" s="43">
        <v>1</v>
      </c>
      <c r="T72" s="43">
        <v>1</v>
      </c>
      <c r="U72" s="43">
        <v>1</v>
      </c>
      <c r="V72" s="43">
        <v>1</v>
      </c>
      <c r="W72" s="43">
        <v>1</v>
      </c>
      <c r="X72" s="44"/>
    </row>
    <row r="73" spans="1:24" ht="12" customHeight="1">
      <c r="A73" s="24">
        <v>69</v>
      </c>
      <c r="B73" s="25" t="str">
        <f>DB_INFO!B73</f>
        <v>PL</v>
      </c>
      <c r="C73" s="25" t="str">
        <f>DB_INFO!C73</f>
        <v>Food &amp; Beverages</v>
      </c>
      <c r="D73" s="25" t="str">
        <f>DB_INFO!D73</f>
        <v>Weekly</v>
      </c>
      <c r="E73" s="25" t="str">
        <f>DB_INFO!E73</f>
        <v>101-250ºC</v>
      </c>
      <c r="F73" s="26" t="str">
        <f>DB_INFO!F73</f>
        <v>0-20ºC</v>
      </c>
      <c r="G73" s="26" t="str">
        <f>DB_INFO!G73</f>
        <v>Below 9M€</v>
      </c>
      <c r="H73" s="26" t="str">
        <f>DB_INFO!H73</f>
        <v>10-25 years</v>
      </c>
      <c r="I73" s="26" t="str">
        <f>DB_INFO!I73</f>
        <v>10-25 years</v>
      </c>
      <c r="J73" s="26" t="str">
        <f>DB_INFO!J73</f>
        <v>No</v>
      </c>
      <c r="K73" s="30">
        <v>1</v>
      </c>
      <c r="L73" s="43">
        <v>1</v>
      </c>
      <c r="M73" s="43">
        <v>1</v>
      </c>
      <c r="N73" s="43">
        <v>1</v>
      </c>
      <c r="O73" s="43">
        <v>1</v>
      </c>
      <c r="P73" s="43">
        <v>1</v>
      </c>
      <c r="Q73" s="43">
        <v>1</v>
      </c>
      <c r="R73" s="43">
        <v>1</v>
      </c>
      <c r="S73" s="43">
        <v>1</v>
      </c>
      <c r="T73" s="43">
        <v>1</v>
      </c>
      <c r="U73" s="43">
        <v>1</v>
      </c>
      <c r="V73" s="43">
        <v>1</v>
      </c>
      <c r="W73" s="43">
        <v>1</v>
      </c>
      <c r="X73" s="44"/>
    </row>
    <row r="74" spans="1:24" ht="12" customHeight="1">
      <c r="A74" s="24">
        <v>70</v>
      </c>
      <c r="B74" s="25" t="str">
        <f>DB_INFO!B74</f>
        <v>PL</v>
      </c>
      <c r="C74" s="25" t="str">
        <f>DB_INFO!C74</f>
        <v>Food &amp; Beverages</v>
      </c>
      <c r="D74" s="25" t="str">
        <f>DB_INFO!D74</f>
        <v>Weekly</v>
      </c>
      <c r="E74" s="25" t="str">
        <f>DB_INFO!E74</f>
        <v>-</v>
      </c>
      <c r="F74" s="26" t="str">
        <f>DB_INFO!F74</f>
        <v>0-20ºC</v>
      </c>
      <c r="G74" s="26" t="str">
        <f>DB_INFO!G74</f>
        <v>10-59M€</v>
      </c>
      <c r="H74" s="26" t="str">
        <f>DB_INFO!H74</f>
        <v>-</v>
      </c>
      <c r="I74" s="26" t="str">
        <f>DB_INFO!I74</f>
        <v>Less 10 years</v>
      </c>
      <c r="J74" s="26" t="str">
        <f>DB_INFO!J74</f>
        <v>Yes</v>
      </c>
      <c r="K74" s="30">
        <v>1</v>
      </c>
      <c r="L74" s="43">
        <v>1</v>
      </c>
      <c r="M74" s="43"/>
      <c r="N74" s="43">
        <v>1</v>
      </c>
      <c r="O74" s="43">
        <v>1</v>
      </c>
      <c r="P74" s="43">
        <v>1</v>
      </c>
      <c r="Q74" s="43">
        <v>1</v>
      </c>
      <c r="R74" s="43">
        <v>1</v>
      </c>
      <c r="S74" s="43">
        <v>1</v>
      </c>
      <c r="T74" s="43"/>
      <c r="U74" s="43">
        <v>1</v>
      </c>
      <c r="V74" s="43">
        <v>1</v>
      </c>
      <c r="W74" s="43">
        <v>1</v>
      </c>
      <c r="X74" s="44"/>
    </row>
    <row r="75" spans="1:24" ht="12" customHeight="1">
      <c r="A75" s="24">
        <v>71</v>
      </c>
      <c r="B75" s="25" t="str">
        <f>DB_INFO!B75</f>
        <v>PL</v>
      </c>
      <c r="C75" s="25" t="str">
        <f>DB_INFO!C75</f>
        <v>Food &amp; Beverages</v>
      </c>
      <c r="D75" s="25" t="str">
        <f>DB_INFO!D75</f>
        <v>Daily</v>
      </c>
      <c r="E75" s="25" t="str">
        <f>DB_INFO!E75</f>
        <v>20-50ºC</v>
      </c>
      <c r="F75" s="26" t="str">
        <f>DB_INFO!F75</f>
        <v>-</v>
      </c>
      <c r="G75" s="26" t="str">
        <f>DB_INFO!G75</f>
        <v>Below 9M€</v>
      </c>
      <c r="H75" s="26" t="str">
        <f>DB_INFO!H75</f>
        <v>10-25 years</v>
      </c>
      <c r="I75" s="26" t="str">
        <f>DB_INFO!I75</f>
        <v>-</v>
      </c>
      <c r="J75" s="26" t="str">
        <f>DB_INFO!J75</f>
        <v>Yes</v>
      </c>
      <c r="K75" s="30">
        <v>1</v>
      </c>
      <c r="L75" s="43">
        <v>1</v>
      </c>
      <c r="M75" s="43">
        <v>1</v>
      </c>
      <c r="N75" s="43">
        <v>1</v>
      </c>
      <c r="O75" s="43"/>
      <c r="P75" s="43">
        <v>1</v>
      </c>
      <c r="Q75" s="43">
        <v>1</v>
      </c>
      <c r="R75" s="43">
        <v>1</v>
      </c>
      <c r="S75" s="43">
        <v>1</v>
      </c>
      <c r="T75" s="43">
        <v>1</v>
      </c>
      <c r="U75" s="43">
        <v>1</v>
      </c>
      <c r="V75" s="43"/>
      <c r="W75" s="43">
        <v>1</v>
      </c>
      <c r="X75" s="44"/>
    </row>
    <row r="76" spans="1:24" ht="12" customHeight="1">
      <c r="A76" s="24">
        <v>72</v>
      </c>
      <c r="B76" s="25" t="str">
        <f>DB_INFO!B76</f>
        <v>PL</v>
      </c>
      <c r="C76" s="25" t="str">
        <f>DB_INFO!C76</f>
        <v>Paper &amp; paper products</v>
      </c>
      <c r="D76" s="25" t="str">
        <f>DB_INFO!D76</f>
        <v>Seasonal</v>
      </c>
      <c r="E76" s="25" t="str">
        <f>DB_INFO!E76</f>
        <v>101-250ºC</v>
      </c>
      <c r="F76" s="26" t="str">
        <f>DB_INFO!F76</f>
        <v>-</v>
      </c>
      <c r="G76" s="26" t="str">
        <f>DB_INFO!G76</f>
        <v>Below 9M€</v>
      </c>
      <c r="H76" s="26" t="str">
        <f>DB_INFO!H76</f>
        <v>Less 10 years</v>
      </c>
      <c r="I76" s="26" t="str">
        <f>DB_INFO!I76</f>
        <v>-</v>
      </c>
      <c r="J76" s="26" t="str">
        <f>DB_INFO!J76</f>
        <v>No</v>
      </c>
      <c r="K76" s="30"/>
      <c r="L76" s="43">
        <v>1</v>
      </c>
      <c r="M76" s="43">
        <v>1</v>
      </c>
      <c r="N76" s="43">
        <v>1</v>
      </c>
      <c r="O76" s="43">
        <v>1</v>
      </c>
      <c r="P76" s="43">
        <v>1</v>
      </c>
      <c r="Q76" s="43">
        <v>1</v>
      </c>
      <c r="R76" s="43">
        <v>1</v>
      </c>
      <c r="S76" s="43">
        <v>1</v>
      </c>
      <c r="T76" s="43">
        <v>1</v>
      </c>
      <c r="U76" s="43">
        <v>1</v>
      </c>
      <c r="V76" s="43">
        <v>1</v>
      </c>
      <c r="W76" s="43">
        <v>1</v>
      </c>
      <c r="X76" s="44"/>
    </row>
    <row r="77" spans="1:24" ht="12" customHeight="1">
      <c r="A77" s="24">
        <v>73</v>
      </c>
      <c r="B77" s="25" t="str">
        <f>DB_INFO!B77</f>
        <v>PL</v>
      </c>
      <c r="C77" s="25" t="str">
        <f>DB_INFO!C77</f>
        <v>Rubber &amp; Plastic</v>
      </c>
      <c r="D77" s="25" t="str">
        <f>DB_INFO!D77</f>
        <v>Weekly</v>
      </c>
      <c r="E77" s="25" t="str">
        <f>DB_INFO!E77</f>
        <v>101-250ºC</v>
      </c>
      <c r="F77" s="26" t="str">
        <f>DB_INFO!F77</f>
        <v>More 20ºC</v>
      </c>
      <c r="G77" s="26" t="str">
        <f>DB_INFO!G77</f>
        <v>10-59M€</v>
      </c>
      <c r="H77" s="26" t="str">
        <f>DB_INFO!H77</f>
        <v>10-25 years</v>
      </c>
      <c r="I77" s="26" t="str">
        <f>DB_INFO!I77</f>
        <v>10-25 years</v>
      </c>
      <c r="J77" s="26" t="str">
        <f>DB_INFO!J77</f>
        <v>No</v>
      </c>
      <c r="K77" s="30">
        <v>1</v>
      </c>
      <c r="L77" s="43">
        <v>1</v>
      </c>
      <c r="M77" s="43">
        <v>1</v>
      </c>
      <c r="N77" s="43">
        <v>1</v>
      </c>
      <c r="O77" s="43"/>
      <c r="P77" s="43">
        <v>1</v>
      </c>
      <c r="Q77" s="43">
        <v>1</v>
      </c>
      <c r="R77" s="43">
        <v>1</v>
      </c>
      <c r="S77" s="43">
        <v>1</v>
      </c>
      <c r="T77" s="43">
        <v>1</v>
      </c>
      <c r="U77" s="43">
        <v>1</v>
      </c>
      <c r="V77" s="43"/>
      <c r="W77" s="43">
        <v>1</v>
      </c>
      <c r="X77" s="44"/>
    </row>
    <row r="78" spans="1:24" ht="12" customHeight="1">
      <c r="A78" s="24">
        <v>74</v>
      </c>
      <c r="B78" s="25" t="str">
        <f>DB_INFO!B78</f>
        <v>PL</v>
      </c>
      <c r="C78" s="25" t="str">
        <f>DB_INFO!C78</f>
        <v>Paper &amp; paper products</v>
      </c>
      <c r="D78" s="25" t="str">
        <f>DB_INFO!D78</f>
        <v>Weekly</v>
      </c>
      <c r="E78" s="25" t="str">
        <f>DB_INFO!E78</f>
        <v>20-50ºC</v>
      </c>
      <c r="F78" s="26" t="str">
        <f>DB_INFO!F78</f>
        <v>-</v>
      </c>
      <c r="G78" s="26" t="str">
        <f>DB_INFO!G78</f>
        <v>DK/DA</v>
      </c>
      <c r="H78" s="26" t="str">
        <f>DB_INFO!H78</f>
        <v>Less 10 years</v>
      </c>
      <c r="I78" s="26" t="str">
        <f>DB_INFO!I78</f>
        <v>-</v>
      </c>
      <c r="J78" s="26" t="str">
        <f>DB_INFO!J78</f>
        <v>No</v>
      </c>
      <c r="K78" s="30"/>
      <c r="L78" s="43">
        <v>1</v>
      </c>
      <c r="M78" s="43">
        <v>1</v>
      </c>
      <c r="N78" s="43">
        <v>1</v>
      </c>
      <c r="O78" s="43">
        <v>1</v>
      </c>
      <c r="P78" s="43">
        <v>1</v>
      </c>
      <c r="Q78" s="43">
        <v>1</v>
      </c>
      <c r="R78" s="43">
        <v>1</v>
      </c>
      <c r="S78" s="43">
        <v>1</v>
      </c>
      <c r="T78" s="43">
        <v>1</v>
      </c>
      <c r="U78" s="43">
        <v>1</v>
      </c>
      <c r="V78" s="43"/>
      <c r="W78" s="43">
        <v>1</v>
      </c>
      <c r="X78" s="44"/>
    </row>
    <row r="79" spans="1:24" ht="12" customHeight="1">
      <c r="A79" s="24">
        <v>75</v>
      </c>
      <c r="B79" s="25" t="str">
        <f>DB_INFO!B79</f>
        <v>PL</v>
      </c>
      <c r="C79" s="25" t="str">
        <f>DB_INFO!C79</f>
        <v>Food &amp; Beverages</v>
      </c>
      <c r="D79" s="25" t="str">
        <f>DB_INFO!D79</f>
        <v>Seasonal</v>
      </c>
      <c r="E79" s="25" t="str">
        <f>DB_INFO!E79</f>
        <v>51-100ºC</v>
      </c>
      <c r="F79" s="26" t="str">
        <f>DB_INFO!F79</f>
        <v>0-20ºC</v>
      </c>
      <c r="G79" s="26" t="str">
        <f>DB_INFO!G79</f>
        <v>DK/DA</v>
      </c>
      <c r="H79" s="26" t="str">
        <f>DB_INFO!H79</f>
        <v>-</v>
      </c>
      <c r="I79" s="26" t="str">
        <f>DB_INFO!I79</f>
        <v>Less 10 years</v>
      </c>
      <c r="J79" s="26" t="str">
        <f>DB_INFO!J79</f>
        <v>DK/DA</v>
      </c>
      <c r="K79" s="30">
        <v>1</v>
      </c>
      <c r="L79" s="43">
        <v>1</v>
      </c>
      <c r="M79" s="43">
        <v>1</v>
      </c>
      <c r="N79" s="43">
        <v>1</v>
      </c>
      <c r="O79" s="43">
        <v>1</v>
      </c>
      <c r="P79" s="43">
        <v>1</v>
      </c>
      <c r="Q79" s="43">
        <v>1</v>
      </c>
      <c r="R79" s="43">
        <v>1</v>
      </c>
      <c r="S79" s="43">
        <v>1</v>
      </c>
      <c r="T79" s="43">
        <v>1</v>
      </c>
      <c r="U79" s="43">
        <v>1</v>
      </c>
      <c r="V79" s="43"/>
      <c r="W79" s="43">
        <v>1</v>
      </c>
      <c r="X79" s="44"/>
    </row>
    <row r="80" spans="1:24" ht="12" customHeight="1">
      <c r="A80" s="24">
        <v>76</v>
      </c>
      <c r="B80" s="25" t="str">
        <f>DB_INFO!B80</f>
        <v>PL</v>
      </c>
      <c r="C80" s="25" t="str">
        <f>DB_INFO!C80</f>
        <v>Food &amp; Beverages</v>
      </c>
      <c r="D80" s="25" t="str">
        <f>DB_INFO!D80</f>
        <v>Seasonal</v>
      </c>
      <c r="E80" s="25" t="str">
        <f>DB_INFO!E80</f>
        <v>51-100ºC</v>
      </c>
      <c r="F80" s="26" t="str">
        <f>DB_INFO!F80</f>
        <v>0 - (-20ºC)</v>
      </c>
      <c r="G80" s="26" t="str">
        <f>DB_INFO!G80</f>
        <v>DK/DA</v>
      </c>
      <c r="H80" s="26" t="str">
        <f>DB_INFO!H80</f>
        <v>Less 10 years</v>
      </c>
      <c r="I80" s="26" t="str">
        <f>DB_INFO!I80</f>
        <v>Less 10 years</v>
      </c>
      <c r="J80" s="26" t="str">
        <f>DB_INFO!J80</f>
        <v>Yes</v>
      </c>
      <c r="K80" s="30">
        <v>1</v>
      </c>
      <c r="L80" s="43">
        <v>1</v>
      </c>
      <c r="M80" s="43">
        <v>1</v>
      </c>
      <c r="N80" s="43">
        <v>1</v>
      </c>
      <c r="O80" s="43"/>
      <c r="P80" s="43"/>
      <c r="Q80" s="43">
        <v>1</v>
      </c>
      <c r="R80" s="43">
        <v>1</v>
      </c>
      <c r="S80" s="43">
        <v>1</v>
      </c>
      <c r="T80" s="43"/>
      <c r="U80" s="43">
        <v>1</v>
      </c>
      <c r="V80" s="43">
        <v>1</v>
      </c>
      <c r="W80" s="43">
        <v>1</v>
      </c>
      <c r="X80" s="44"/>
    </row>
    <row r="81" spans="1:24" ht="12" customHeight="1">
      <c r="A81" s="24">
        <v>77</v>
      </c>
      <c r="B81" s="25" t="str">
        <f>DB_INFO!B81</f>
        <v>PL</v>
      </c>
      <c r="C81" s="25" t="str">
        <f>DB_INFO!C81</f>
        <v>Food &amp; Beverages</v>
      </c>
      <c r="D81" s="25" t="str">
        <f>DB_INFO!D81</f>
        <v>Seasonal</v>
      </c>
      <c r="E81" s="25" t="str">
        <f>DB_INFO!E81</f>
        <v>51-100ºC</v>
      </c>
      <c r="F81" s="26" t="str">
        <f>DB_INFO!F81</f>
        <v>0-20ºC</v>
      </c>
      <c r="G81" s="26" t="str">
        <f>DB_INFO!G81</f>
        <v>DK/DA</v>
      </c>
      <c r="H81" s="26" t="str">
        <f>DB_INFO!H81</f>
        <v>More 25 years</v>
      </c>
      <c r="I81" s="26" t="str">
        <f>DB_INFO!I81</f>
        <v>More 25 years</v>
      </c>
      <c r="J81" s="26" t="str">
        <f>DB_INFO!J81</f>
        <v>No</v>
      </c>
      <c r="K81" s="30"/>
      <c r="L81" s="43">
        <v>1</v>
      </c>
      <c r="M81" s="43">
        <v>1</v>
      </c>
      <c r="N81" s="43">
        <v>1</v>
      </c>
      <c r="O81" s="43">
        <v>1</v>
      </c>
      <c r="P81" s="43">
        <v>1</v>
      </c>
      <c r="Q81" s="43">
        <v>1</v>
      </c>
      <c r="R81" s="43">
        <v>1</v>
      </c>
      <c r="S81" s="43">
        <v>1</v>
      </c>
      <c r="T81" s="43">
        <v>1</v>
      </c>
      <c r="U81" s="43">
        <v>1</v>
      </c>
      <c r="V81" s="43"/>
      <c r="W81" s="43"/>
      <c r="X81" s="44"/>
    </row>
    <row r="82" spans="1:24" ht="12" customHeight="1">
      <c r="A82" s="24">
        <v>78</v>
      </c>
      <c r="B82" s="25" t="str">
        <f>DB_INFO!B82</f>
        <v>PL</v>
      </c>
      <c r="C82" s="25" t="str">
        <f>DB_INFO!C82</f>
        <v>Food &amp; Beverages</v>
      </c>
      <c r="D82" s="25" t="str">
        <f>DB_INFO!D82</f>
        <v>Seasonal</v>
      </c>
      <c r="E82" s="25" t="str">
        <f>DB_INFO!E82</f>
        <v>51-100ºC</v>
      </c>
      <c r="F82" s="26" t="str">
        <f>DB_INFO!F82</f>
        <v>0-20ºC</v>
      </c>
      <c r="G82" s="26" t="str">
        <f>DB_INFO!G82</f>
        <v>DK/DA</v>
      </c>
      <c r="H82" s="26" t="str">
        <f>DB_INFO!H82</f>
        <v>Less 10 years</v>
      </c>
      <c r="I82" s="26" t="str">
        <f>DB_INFO!I82</f>
        <v>Less 10 years</v>
      </c>
      <c r="J82" s="26" t="str">
        <f>DB_INFO!J82</f>
        <v>No</v>
      </c>
      <c r="K82" s="30">
        <v>1</v>
      </c>
      <c r="L82" s="43">
        <v>1</v>
      </c>
      <c r="M82" s="43">
        <v>1</v>
      </c>
      <c r="N82" s="43">
        <v>1</v>
      </c>
      <c r="O82" s="43">
        <v>1</v>
      </c>
      <c r="P82" s="43">
        <v>1</v>
      </c>
      <c r="Q82" s="43">
        <v>1</v>
      </c>
      <c r="R82" s="43">
        <v>1</v>
      </c>
      <c r="S82" s="43">
        <v>1</v>
      </c>
      <c r="T82" s="43">
        <v>1</v>
      </c>
      <c r="U82" s="43">
        <v>1</v>
      </c>
      <c r="V82" s="43"/>
      <c r="W82" s="43"/>
      <c r="X82" s="44"/>
    </row>
    <row r="83" spans="1:24" ht="12" customHeight="1">
      <c r="A83" s="24">
        <v>79</v>
      </c>
      <c r="B83" s="25" t="str">
        <f>DB_INFO!B83</f>
        <v>PL</v>
      </c>
      <c r="C83" s="25" t="str">
        <f>DB_INFO!C83</f>
        <v>Food &amp; Beverages</v>
      </c>
      <c r="D83" s="25" t="str">
        <f>DB_INFO!D83</f>
        <v>Seasonal</v>
      </c>
      <c r="E83" s="25" t="str">
        <f>DB_INFO!E83</f>
        <v>101-250ºC</v>
      </c>
      <c r="F83" s="26" t="str">
        <f>DB_INFO!F83</f>
        <v>0-20ºC</v>
      </c>
      <c r="G83" s="26" t="str">
        <f>DB_INFO!G83</f>
        <v>DK/DA</v>
      </c>
      <c r="H83" s="26" t="str">
        <f>DB_INFO!H83</f>
        <v>Less 10 years</v>
      </c>
      <c r="I83" s="26" t="str">
        <f>DB_INFO!I83</f>
        <v>Less 10 years</v>
      </c>
      <c r="J83" s="26" t="str">
        <f>DB_INFO!J83</f>
        <v>Yes</v>
      </c>
      <c r="K83" s="30">
        <v>1</v>
      </c>
      <c r="L83" s="43">
        <v>1</v>
      </c>
      <c r="M83" s="43">
        <v>1</v>
      </c>
      <c r="N83" s="43">
        <v>1</v>
      </c>
      <c r="O83" s="43">
        <v>1</v>
      </c>
      <c r="P83" s="43">
        <v>1</v>
      </c>
      <c r="Q83" s="43">
        <v>1</v>
      </c>
      <c r="R83" s="43">
        <v>1</v>
      </c>
      <c r="S83" s="43">
        <v>1</v>
      </c>
      <c r="T83" s="43">
        <v>1</v>
      </c>
      <c r="U83" s="43">
        <v>1</v>
      </c>
      <c r="V83" s="43"/>
      <c r="W83" s="43"/>
      <c r="X83" s="44"/>
    </row>
    <row r="84" spans="1:24" ht="12" customHeight="1">
      <c r="A84" s="24">
        <v>80</v>
      </c>
      <c r="B84" s="25" t="str">
        <f>DB_INFO!B84</f>
        <v>PL</v>
      </c>
      <c r="C84" s="25" t="str">
        <f>DB_INFO!C84</f>
        <v>Rubber &amp; Plastic</v>
      </c>
      <c r="D84" s="25" t="str">
        <f>DB_INFO!D84</f>
        <v>Seasonal</v>
      </c>
      <c r="E84" s="25" t="str">
        <f>DB_INFO!E84</f>
        <v>101-250ºC</v>
      </c>
      <c r="F84" s="26" t="str">
        <f>DB_INFO!F84</f>
        <v>-</v>
      </c>
      <c r="G84" s="26" t="str">
        <f>DB_INFO!G84</f>
        <v>DK/DA</v>
      </c>
      <c r="H84" s="26" t="str">
        <f>DB_INFO!H84</f>
        <v>Less 10 years</v>
      </c>
      <c r="I84" s="26" t="str">
        <f>DB_INFO!I84</f>
        <v>-</v>
      </c>
      <c r="J84" s="26" t="str">
        <f>DB_INFO!J84</f>
        <v>Yes</v>
      </c>
      <c r="K84" s="30"/>
      <c r="L84" s="43">
        <v>1</v>
      </c>
      <c r="M84" s="43">
        <v>1</v>
      </c>
      <c r="N84" s="43">
        <v>1</v>
      </c>
      <c r="O84" s="43">
        <v>1</v>
      </c>
      <c r="P84" s="43">
        <v>1</v>
      </c>
      <c r="Q84" s="43">
        <v>1</v>
      </c>
      <c r="R84" s="43">
        <v>1</v>
      </c>
      <c r="S84" s="43">
        <v>1</v>
      </c>
      <c r="T84" s="43">
        <v>1</v>
      </c>
      <c r="U84" s="43">
        <v>1</v>
      </c>
      <c r="V84" s="43"/>
      <c r="W84" s="43"/>
      <c r="X84" s="44"/>
    </row>
    <row r="85" spans="1:24" ht="12" customHeight="1">
      <c r="A85" s="24">
        <v>81</v>
      </c>
      <c r="B85" s="25" t="str">
        <f>DB_INFO!B85</f>
        <v>PL</v>
      </c>
      <c r="C85" s="25" t="str">
        <f>DB_INFO!C85</f>
        <v>Others</v>
      </c>
      <c r="D85" s="25" t="str">
        <f>DB_INFO!D85</f>
        <v>Seasonal</v>
      </c>
      <c r="E85" s="25" t="str">
        <f>DB_INFO!E85</f>
        <v>51-100ºC</v>
      </c>
      <c r="F85" s="26" t="str">
        <f>DB_INFO!F85</f>
        <v>-</v>
      </c>
      <c r="G85" s="26" t="str">
        <f>DB_INFO!G85</f>
        <v>DK/DA</v>
      </c>
      <c r="H85" s="26" t="str">
        <f>DB_INFO!H85</f>
        <v>Less 10 years</v>
      </c>
      <c r="I85" s="26" t="str">
        <f>DB_INFO!I85</f>
        <v>-</v>
      </c>
      <c r="J85" s="26" t="str">
        <f>DB_INFO!J85</f>
        <v>DK/DA</v>
      </c>
      <c r="K85" s="30"/>
      <c r="L85" s="43">
        <v>1</v>
      </c>
      <c r="M85" s="43">
        <v>1</v>
      </c>
      <c r="N85" s="43">
        <v>1</v>
      </c>
      <c r="O85" s="43">
        <v>1</v>
      </c>
      <c r="P85" s="43">
        <v>1</v>
      </c>
      <c r="Q85" s="43">
        <v>1</v>
      </c>
      <c r="R85" s="43">
        <v>1</v>
      </c>
      <c r="S85" s="43">
        <v>1</v>
      </c>
      <c r="T85" s="43">
        <v>1</v>
      </c>
      <c r="U85" s="43"/>
      <c r="V85" s="43"/>
      <c r="W85" s="43"/>
      <c r="X85" s="44"/>
    </row>
    <row r="86" spans="1:24" ht="12" customHeight="1">
      <c r="A86" s="24">
        <v>82</v>
      </c>
      <c r="B86" s="25" t="str">
        <f>DB_INFO!B86</f>
        <v>PL</v>
      </c>
      <c r="C86" s="25" t="str">
        <f>DB_INFO!C86</f>
        <v>Wood &amp; wood products</v>
      </c>
      <c r="D86" s="25" t="str">
        <f>DB_INFO!D86</f>
        <v>Seasonal</v>
      </c>
      <c r="E86" s="25" t="str">
        <f>DB_INFO!E86</f>
        <v>101-250ºC</v>
      </c>
      <c r="F86" s="26" t="str">
        <f>DB_INFO!F86</f>
        <v>-</v>
      </c>
      <c r="G86" s="26" t="str">
        <f>DB_INFO!G86</f>
        <v>Above 250M€</v>
      </c>
      <c r="H86" s="26" t="str">
        <f>DB_INFO!H86</f>
        <v>Less 10 years</v>
      </c>
      <c r="I86" s="26" t="str">
        <f>DB_INFO!I86</f>
        <v>-</v>
      </c>
      <c r="J86" s="26" t="str">
        <f>DB_INFO!J86</f>
        <v>Yes</v>
      </c>
      <c r="K86" s="30">
        <v>1</v>
      </c>
      <c r="L86" s="43">
        <v>1</v>
      </c>
      <c r="M86" s="43">
        <v>1</v>
      </c>
      <c r="N86" s="43">
        <v>1</v>
      </c>
      <c r="O86" s="43">
        <v>1</v>
      </c>
      <c r="P86" s="43"/>
      <c r="Q86" s="43">
        <v>1</v>
      </c>
      <c r="R86" s="43">
        <v>1</v>
      </c>
      <c r="S86" s="43">
        <v>1</v>
      </c>
      <c r="T86" s="43">
        <v>1</v>
      </c>
      <c r="U86" s="43"/>
      <c r="V86" s="43">
        <v>1</v>
      </c>
      <c r="W86" s="43">
        <v>1</v>
      </c>
      <c r="X86" s="44"/>
    </row>
    <row r="87" spans="1:24" ht="12" customHeight="1">
      <c r="A87" s="24">
        <v>83</v>
      </c>
      <c r="B87" s="25" t="str">
        <f>DB_INFO!B87</f>
        <v>PL</v>
      </c>
      <c r="C87" s="25" t="str">
        <f>DB_INFO!C87</f>
        <v>Textil &amp; Clothing</v>
      </c>
      <c r="D87" s="25" t="str">
        <f>DB_INFO!D87</f>
        <v>Seasonal</v>
      </c>
      <c r="E87" s="25" t="str">
        <f>DB_INFO!E87</f>
        <v>101-250ºC</v>
      </c>
      <c r="F87" s="26" t="str">
        <f>DB_INFO!F87</f>
        <v>-</v>
      </c>
      <c r="G87" s="26" t="str">
        <f>DB_INFO!G87</f>
        <v>DK/DA</v>
      </c>
      <c r="H87" s="26" t="str">
        <f>DB_INFO!H87</f>
        <v>Less 10 years</v>
      </c>
      <c r="I87" s="26" t="str">
        <f>DB_INFO!I87</f>
        <v>-</v>
      </c>
      <c r="J87" s="26" t="str">
        <f>DB_INFO!J87</f>
        <v>Yes</v>
      </c>
      <c r="K87" s="30">
        <v>1</v>
      </c>
      <c r="L87" s="43">
        <v>1</v>
      </c>
      <c r="M87" s="43">
        <v>1</v>
      </c>
      <c r="N87" s="43">
        <v>1</v>
      </c>
      <c r="O87" s="43">
        <v>1</v>
      </c>
      <c r="P87" s="43">
        <v>1</v>
      </c>
      <c r="Q87" s="43">
        <v>1</v>
      </c>
      <c r="R87" s="43">
        <v>1</v>
      </c>
      <c r="S87" s="43">
        <v>1</v>
      </c>
      <c r="T87" s="43">
        <v>1</v>
      </c>
      <c r="U87" s="43">
        <v>1</v>
      </c>
      <c r="V87" s="43"/>
      <c r="W87" s="43">
        <v>1</v>
      </c>
      <c r="X87" s="44"/>
    </row>
    <row r="88" spans="1:24" ht="12" customHeight="1">
      <c r="A88" s="24">
        <v>84</v>
      </c>
      <c r="B88" s="25" t="str">
        <f>DB_INFO!B88</f>
        <v>PL</v>
      </c>
      <c r="C88" s="25" t="str">
        <f>DB_INFO!C88</f>
        <v>Food &amp; Beverages</v>
      </c>
      <c r="D88" s="25" t="str">
        <f>DB_INFO!D88</f>
        <v>Seasonal</v>
      </c>
      <c r="E88" s="25" t="str">
        <f>DB_INFO!E88</f>
        <v>51-100ºC</v>
      </c>
      <c r="F88" s="26" t="str">
        <f>DB_INFO!F88</f>
        <v>-</v>
      </c>
      <c r="G88" s="26" t="str">
        <f>DB_INFO!G88</f>
        <v>Below 9M€</v>
      </c>
      <c r="H88" s="26" t="str">
        <f>DB_INFO!H88</f>
        <v>Less 10 years</v>
      </c>
      <c r="I88" s="26" t="str">
        <f>DB_INFO!I88</f>
        <v>-</v>
      </c>
      <c r="J88" s="26" t="str">
        <f>DB_INFO!J88</f>
        <v>Yes</v>
      </c>
      <c r="K88" s="30"/>
      <c r="L88" s="43">
        <v>1</v>
      </c>
      <c r="M88" s="43">
        <v>1</v>
      </c>
      <c r="N88" s="43">
        <v>1</v>
      </c>
      <c r="O88" s="43">
        <v>1</v>
      </c>
      <c r="P88" s="43">
        <v>1</v>
      </c>
      <c r="Q88" s="43">
        <v>1</v>
      </c>
      <c r="R88" s="43">
        <v>1</v>
      </c>
      <c r="S88" s="43">
        <v>1</v>
      </c>
      <c r="T88" s="43">
        <v>1</v>
      </c>
      <c r="U88" s="43">
        <v>1</v>
      </c>
      <c r="V88" s="43"/>
      <c r="W88" s="43">
        <v>1</v>
      </c>
      <c r="X88" s="44"/>
    </row>
    <row r="89" spans="1:24" ht="12" customHeight="1">
      <c r="A89" s="24">
        <v>85</v>
      </c>
      <c r="B89" s="25" t="str">
        <f>DB_INFO!B89</f>
        <v>PL</v>
      </c>
      <c r="C89" s="25" t="str">
        <f>DB_INFO!C89</f>
        <v>Others</v>
      </c>
      <c r="D89" s="25" t="str">
        <f>DB_INFO!D89</f>
        <v>Seasonal</v>
      </c>
      <c r="E89" s="25" t="str">
        <f>DB_INFO!E89</f>
        <v>20-50ºC</v>
      </c>
      <c r="F89" s="26" t="str">
        <f>DB_INFO!F89</f>
        <v>-</v>
      </c>
      <c r="G89" s="26" t="str">
        <f>DB_INFO!G89</f>
        <v>DK/DA</v>
      </c>
      <c r="H89" s="26" t="str">
        <f>DB_INFO!H89</f>
        <v>Less 10 years</v>
      </c>
      <c r="I89" s="26" t="str">
        <f>DB_INFO!I89</f>
        <v>-</v>
      </c>
      <c r="J89" s="26" t="str">
        <f>DB_INFO!J89</f>
        <v>No</v>
      </c>
      <c r="K89" s="30">
        <v>1</v>
      </c>
      <c r="L89" s="43">
        <v>1</v>
      </c>
      <c r="M89" s="43">
        <v>1</v>
      </c>
      <c r="N89" s="43">
        <v>1</v>
      </c>
      <c r="O89" s="43">
        <v>1</v>
      </c>
      <c r="P89" s="43">
        <v>1</v>
      </c>
      <c r="Q89" s="43">
        <v>1</v>
      </c>
      <c r="R89" s="43">
        <v>1</v>
      </c>
      <c r="S89" s="43">
        <v>1</v>
      </c>
      <c r="T89" s="43">
        <v>1</v>
      </c>
      <c r="U89" s="43">
        <v>1</v>
      </c>
      <c r="V89" s="43"/>
      <c r="W89" s="43"/>
      <c r="X89" s="44"/>
    </row>
    <row r="90" spans="1:24" ht="12" customHeight="1">
      <c r="A90" s="24">
        <v>86</v>
      </c>
      <c r="B90" s="25" t="str">
        <f>DB_INFO!B90</f>
        <v>PL</v>
      </c>
      <c r="C90" s="25" t="str">
        <f>DB_INFO!C90</f>
        <v>Machinery</v>
      </c>
      <c r="D90" s="25" t="str">
        <f>DB_INFO!D90</f>
        <v>Seasonal</v>
      </c>
      <c r="E90" s="25" t="str">
        <f>DB_INFO!E90</f>
        <v>More 250ºC</v>
      </c>
      <c r="F90" s="26" t="str">
        <f>DB_INFO!F90</f>
        <v>More 20ºC</v>
      </c>
      <c r="G90" s="26" t="str">
        <f>DB_INFO!G90</f>
        <v>DK/DA</v>
      </c>
      <c r="H90" s="26" t="str">
        <f>DB_INFO!H90</f>
        <v>10-25 years</v>
      </c>
      <c r="I90" s="26" t="str">
        <f>DB_INFO!I90</f>
        <v>10-25 years</v>
      </c>
      <c r="J90" s="26" t="str">
        <f>DB_INFO!J90</f>
        <v>Yes</v>
      </c>
      <c r="K90" s="30">
        <v>1</v>
      </c>
      <c r="L90" s="43">
        <v>1</v>
      </c>
      <c r="M90" s="43">
        <v>1</v>
      </c>
      <c r="N90" s="43">
        <v>1</v>
      </c>
      <c r="O90" s="43"/>
      <c r="P90" s="43">
        <v>1</v>
      </c>
      <c r="Q90" s="43">
        <v>1</v>
      </c>
      <c r="R90" s="43">
        <v>1</v>
      </c>
      <c r="S90" s="43">
        <v>1</v>
      </c>
      <c r="T90" s="43">
        <v>1</v>
      </c>
      <c r="U90" s="43">
        <v>1</v>
      </c>
      <c r="V90" s="43">
        <v>1</v>
      </c>
      <c r="W90" s="43">
        <v>1</v>
      </c>
      <c r="X90" s="44"/>
    </row>
    <row r="91" spans="1:24" ht="12" customHeight="1">
      <c r="A91" s="24">
        <v>87</v>
      </c>
      <c r="B91" s="25" t="str">
        <f>DB_INFO!B91</f>
        <v>PL</v>
      </c>
      <c r="C91" s="25" t="str">
        <f>DB_INFO!C91</f>
        <v>Textil &amp; Clothing</v>
      </c>
      <c r="D91" s="25" t="str">
        <f>DB_INFO!D91</f>
        <v>Seasonal</v>
      </c>
      <c r="E91" s="25" t="str">
        <f>DB_INFO!E91</f>
        <v>20-50ºC</v>
      </c>
      <c r="F91" s="26" t="str">
        <f>DB_INFO!F91</f>
        <v>-</v>
      </c>
      <c r="G91" s="26" t="str">
        <f>DB_INFO!G91</f>
        <v>DK/DA</v>
      </c>
      <c r="H91" s="26" t="str">
        <f>DB_INFO!H91</f>
        <v>Less 10 years</v>
      </c>
      <c r="I91" s="26" t="str">
        <f>DB_INFO!I91</f>
        <v>-</v>
      </c>
      <c r="J91" s="26" t="str">
        <f>DB_INFO!J91</f>
        <v>No</v>
      </c>
      <c r="K91" s="30">
        <v>1</v>
      </c>
      <c r="L91" s="43">
        <v>1</v>
      </c>
      <c r="M91" s="43">
        <v>1</v>
      </c>
      <c r="N91" s="43">
        <v>1</v>
      </c>
      <c r="O91" s="43">
        <v>1</v>
      </c>
      <c r="P91" s="43">
        <v>1</v>
      </c>
      <c r="Q91" s="43">
        <v>1</v>
      </c>
      <c r="R91" s="43">
        <v>1</v>
      </c>
      <c r="S91" s="43">
        <v>1</v>
      </c>
      <c r="T91" s="43">
        <v>1</v>
      </c>
      <c r="U91" s="43">
        <v>1</v>
      </c>
      <c r="V91" s="43"/>
      <c r="W91" s="43"/>
      <c r="X91" s="44"/>
    </row>
    <row r="92" spans="1:24" ht="12" customHeight="1">
      <c r="A92" s="24">
        <v>88</v>
      </c>
      <c r="B92" s="25" t="str">
        <f>DB_INFO!B92</f>
        <v>PL</v>
      </c>
      <c r="C92" s="25" t="str">
        <f>DB_INFO!C92</f>
        <v>Textil &amp; Clothing</v>
      </c>
      <c r="D92" s="25" t="str">
        <f>DB_INFO!D92</f>
        <v>Weekly</v>
      </c>
      <c r="E92" s="25" t="str">
        <f>DB_INFO!E92</f>
        <v>101-250ºC</v>
      </c>
      <c r="F92" s="26" t="str">
        <f>DB_INFO!F92</f>
        <v>More 20ºC</v>
      </c>
      <c r="G92" s="26" t="str">
        <f>DB_INFO!G92</f>
        <v>DK/DA</v>
      </c>
      <c r="H92" s="26" t="str">
        <f>DB_INFO!H92</f>
        <v>Less 10 years</v>
      </c>
      <c r="I92" s="26" t="str">
        <f>DB_INFO!I92</f>
        <v>Less 10 years</v>
      </c>
      <c r="J92" s="26" t="str">
        <f>DB_INFO!J92</f>
        <v>No</v>
      </c>
      <c r="K92" s="30">
        <v>1</v>
      </c>
      <c r="L92" s="43">
        <v>1</v>
      </c>
      <c r="M92" s="43"/>
      <c r="N92" s="43"/>
      <c r="O92" s="43">
        <v>1</v>
      </c>
      <c r="P92" s="43">
        <v>1</v>
      </c>
      <c r="Q92" s="43">
        <v>1</v>
      </c>
      <c r="R92" s="43">
        <v>1</v>
      </c>
      <c r="S92" s="43">
        <v>1</v>
      </c>
      <c r="T92" s="43">
        <v>1</v>
      </c>
      <c r="U92" s="43">
        <v>1</v>
      </c>
      <c r="V92" s="43">
        <v>1</v>
      </c>
      <c r="W92" s="43">
        <v>1</v>
      </c>
      <c r="X92" s="44"/>
    </row>
    <row r="93" spans="1:24" ht="12" customHeight="1">
      <c r="A93" s="24">
        <v>89</v>
      </c>
      <c r="B93" s="25" t="str">
        <f>DB_INFO!B93</f>
        <v>PL</v>
      </c>
      <c r="C93" s="25" t="str">
        <f>DB_INFO!C93</f>
        <v>Textil &amp; Clothing</v>
      </c>
      <c r="D93" s="25" t="str">
        <f>DB_INFO!D93</f>
        <v>Seasonal</v>
      </c>
      <c r="E93" s="25" t="str">
        <f>DB_INFO!E93</f>
        <v>101-250ºC</v>
      </c>
      <c r="F93" s="26" t="str">
        <f>DB_INFO!F93</f>
        <v>-</v>
      </c>
      <c r="G93" s="26" t="str">
        <f>DB_INFO!G93</f>
        <v>DK/DA</v>
      </c>
      <c r="H93" s="26" t="str">
        <f>DB_INFO!H93</f>
        <v>10-25 years</v>
      </c>
      <c r="I93" s="26" t="str">
        <f>DB_INFO!I93</f>
        <v>-</v>
      </c>
      <c r="J93" s="26" t="str">
        <f>DB_INFO!J93</f>
        <v>Yes</v>
      </c>
      <c r="K93" s="30">
        <v>1</v>
      </c>
      <c r="L93" s="43"/>
      <c r="M93" s="43">
        <v>1</v>
      </c>
      <c r="N93" s="43">
        <v>1</v>
      </c>
      <c r="O93" s="43">
        <v>1</v>
      </c>
      <c r="P93" s="43">
        <v>1</v>
      </c>
      <c r="Q93" s="43">
        <v>1</v>
      </c>
      <c r="R93" s="43">
        <v>1</v>
      </c>
      <c r="S93" s="43">
        <v>1</v>
      </c>
      <c r="T93" s="43">
        <v>1</v>
      </c>
      <c r="U93" s="43">
        <v>1</v>
      </c>
      <c r="V93" s="43"/>
      <c r="W93" s="43"/>
      <c r="X93" s="44"/>
    </row>
    <row r="94" spans="1:24" ht="12" customHeight="1">
      <c r="A94" s="24">
        <v>90</v>
      </c>
      <c r="B94" s="25" t="str">
        <f>DB_INFO!B94</f>
        <v>PL</v>
      </c>
      <c r="C94" s="25" t="str">
        <f>DB_INFO!C94</f>
        <v>Textil &amp; Clothing</v>
      </c>
      <c r="D94" s="25" t="str">
        <f>DB_INFO!D94</f>
        <v>Weekly</v>
      </c>
      <c r="E94" s="25" t="str">
        <f>DB_INFO!E94</f>
        <v>51-100ºC</v>
      </c>
      <c r="F94" s="26" t="str">
        <f>DB_INFO!F94</f>
        <v>-</v>
      </c>
      <c r="G94" s="26" t="str">
        <f>DB_INFO!G94</f>
        <v>DK/DA</v>
      </c>
      <c r="H94" s="26" t="str">
        <f>DB_INFO!H94</f>
        <v>10-25 years</v>
      </c>
      <c r="I94" s="26" t="str">
        <f>DB_INFO!I94</f>
        <v>-</v>
      </c>
      <c r="J94" s="26" t="str">
        <f>DB_INFO!J94</f>
        <v>No</v>
      </c>
      <c r="K94" s="30">
        <v>1</v>
      </c>
      <c r="L94" s="43">
        <v>1</v>
      </c>
      <c r="M94" s="43">
        <v>1</v>
      </c>
      <c r="N94" s="43">
        <v>1</v>
      </c>
      <c r="O94" s="43">
        <v>1</v>
      </c>
      <c r="P94" s="43">
        <v>1</v>
      </c>
      <c r="Q94" s="43">
        <v>1</v>
      </c>
      <c r="R94" s="43">
        <v>1</v>
      </c>
      <c r="S94" s="43">
        <v>1</v>
      </c>
      <c r="T94" s="43">
        <v>1</v>
      </c>
      <c r="U94" s="43">
        <v>1</v>
      </c>
      <c r="V94" s="43"/>
      <c r="W94" s="43"/>
      <c r="X94" s="44"/>
    </row>
    <row r="95" spans="1:24" ht="12" customHeight="1">
      <c r="A95" s="24">
        <v>91</v>
      </c>
      <c r="B95" s="25" t="str">
        <f>DB_INFO!B95</f>
        <v>PL</v>
      </c>
      <c r="C95" s="25" t="str">
        <f>DB_INFO!C95</f>
        <v>Food &amp; Beverages</v>
      </c>
      <c r="D95" s="25" t="str">
        <f>DB_INFO!D95</f>
        <v>Seasonal</v>
      </c>
      <c r="E95" s="25" t="str">
        <f>DB_INFO!E95</f>
        <v>51-100ºC</v>
      </c>
      <c r="F95" s="26" t="str">
        <f>DB_INFO!F95</f>
        <v>0-20ºC</v>
      </c>
      <c r="G95" s="26" t="str">
        <f>DB_INFO!G95</f>
        <v>DK/DA</v>
      </c>
      <c r="H95" s="26" t="str">
        <f>DB_INFO!H95</f>
        <v>Less 10 years</v>
      </c>
      <c r="I95" s="26" t="str">
        <f>DB_INFO!I95</f>
        <v>Less 10 years</v>
      </c>
      <c r="J95" s="26" t="str">
        <f>DB_INFO!J95</f>
        <v>No</v>
      </c>
      <c r="K95" s="30">
        <v>1</v>
      </c>
      <c r="L95" s="43">
        <v>1</v>
      </c>
      <c r="M95" s="43"/>
      <c r="N95" s="43"/>
      <c r="O95" s="43">
        <v>1</v>
      </c>
      <c r="P95" s="43"/>
      <c r="Q95" s="43">
        <v>1</v>
      </c>
      <c r="R95" s="43"/>
      <c r="S95" s="43"/>
      <c r="T95" s="43"/>
      <c r="U95" s="43"/>
      <c r="V95" s="43"/>
      <c r="W95" s="43">
        <v>1</v>
      </c>
      <c r="X95" s="44"/>
    </row>
    <row r="96" spans="1:24" ht="12" customHeight="1">
      <c r="A96" s="24">
        <v>92</v>
      </c>
      <c r="B96" s="25" t="str">
        <f>DB_INFO!B96</f>
        <v>PL</v>
      </c>
      <c r="C96" s="25" t="str">
        <f>DB_INFO!C96</f>
        <v>Food &amp; Beverages</v>
      </c>
      <c r="D96" s="25" t="str">
        <f>DB_INFO!D96</f>
        <v>Seasonal</v>
      </c>
      <c r="E96" s="25" t="str">
        <f>DB_INFO!E96</f>
        <v>-</v>
      </c>
      <c r="F96" s="26" t="str">
        <f>DB_INFO!F96</f>
        <v>Less -20ºC</v>
      </c>
      <c r="G96" s="26" t="str">
        <f>DB_INFO!G96</f>
        <v>DK/DA</v>
      </c>
      <c r="H96" s="26" t="str">
        <f>DB_INFO!H96</f>
        <v>-</v>
      </c>
      <c r="I96" s="26" t="str">
        <f>DB_INFO!I96</f>
        <v>Less 10 years</v>
      </c>
      <c r="J96" s="26" t="str">
        <f>DB_INFO!J96</f>
        <v>No</v>
      </c>
      <c r="K96" s="30">
        <v>1</v>
      </c>
      <c r="L96" s="43">
        <v>1</v>
      </c>
      <c r="M96" s="43">
        <v>1</v>
      </c>
      <c r="N96" s="43">
        <v>1</v>
      </c>
      <c r="O96" s="43">
        <v>1</v>
      </c>
      <c r="P96" s="43">
        <v>1</v>
      </c>
      <c r="Q96" s="43">
        <v>1</v>
      </c>
      <c r="R96" s="43">
        <v>1</v>
      </c>
      <c r="S96" s="43">
        <v>1</v>
      </c>
      <c r="T96" s="43">
        <v>1</v>
      </c>
      <c r="U96" s="43">
        <v>1</v>
      </c>
      <c r="V96" s="43"/>
      <c r="W96" s="43"/>
      <c r="X96" s="44"/>
    </row>
    <row r="97" spans="1:24" ht="12" customHeight="1">
      <c r="A97" s="24">
        <v>93</v>
      </c>
      <c r="B97" s="25" t="str">
        <f>DB_INFO!B97</f>
        <v>PL</v>
      </c>
      <c r="C97" s="25" t="str">
        <f>DB_INFO!C97</f>
        <v>Wood &amp; wood products</v>
      </c>
      <c r="D97" s="25" t="str">
        <f>DB_INFO!D97</f>
        <v>Seasonal</v>
      </c>
      <c r="E97" s="25" t="str">
        <f>DB_INFO!E97</f>
        <v>51-100ºC</v>
      </c>
      <c r="F97" s="26" t="str">
        <f>DB_INFO!F97</f>
        <v>-</v>
      </c>
      <c r="G97" s="26" t="str">
        <f>DB_INFO!G97</f>
        <v>DK/DA</v>
      </c>
      <c r="H97" s="26" t="str">
        <f>DB_INFO!H97</f>
        <v>Less 10 years</v>
      </c>
      <c r="I97" s="26" t="str">
        <f>DB_INFO!I97</f>
        <v>-</v>
      </c>
      <c r="J97" s="26" t="str">
        <f>DB_INFO!J97</f>
        <v>No</v>
      </c>
      <c r="K97" s="30">
        <v>1</v>
      </c>
      <c r="L97" s="43">
        <v>1</v>
      </c>
      <c r="M97" s="43">
        <v>1</v>
      </c>
      <c r="N97" s="43">
        <v>1</v>
      </c>
      <c r="O97" s="43">
        <v>1</v>
      </c>
      <c r="P97" s="43">
        <v>1</v>
      </c>
      <c r="Q97" s="43">
        <v>1</v>
      </c>
      <c r="R97" s="43">
        <v>1</v>
      </c>
      <c r="S97" s="43">
        <v>1</v>
      </c>
      <c r="T97" s="43">
        <v>1</v>
      </c>
      <c r="U97" s="43">
        <v>1</v>
      </c>
      <c r="V97" s="43"/>
      <c r="W97" s="43"/>
      <c r="X97" s="44"/>
    </row>
    <row r="98" spans="1:24" ht="12" customHeight="1">
      <c r="A98" s="24">
        <v>94</v>
      </c>
      <c r="B98" s="25" t="str">
        <f>DB_INFO!B98</f>
        <v>PL</v>
      </c>
      <c r="C98" s="25" t="str">
        <f>DB_INFO!C98</f>
        <v>Wood &amp; wood products</v>
      </c>
      <c r="D98" s="25" t="str">
        <f>DB_INFO!D98</f>
        <v>Seasonal</v>
      </c>
      <c r="E98" s="25" t="str">
        <f>DB_INFO!E98</f>
        <v>51-100ºC</v>
      </c>
      <c r="F98" s="26" t="str">
        <f>DB_INFO!F98</f>
        <v>-</v>
      </c>
      <c r="G98" s="26" t="str">
        <f>DB_INFO!G98</f>
        <v>DK/DA</v>
      </c>
      <c r="H98" s="26" t="str">
        <f>DB_INFO!H98</f>
        <v>Less 10 years</v>
      </c>
      <c r="I98" s="26" t="str">
        <f>DB_INFO!I98</f>
        <v>-</v>
      </c>
      <c r="J98" s="26" t="str">
        <f>DB_INFO!J98</f>
        <v>No</v>
      </c>
      <c r="K98" s="30">
        <v>1</v>
      </c>
      <c r="L98" s="43">
        <v>1</v>
      </c>
      <c r="M98" s="43">
        <v>1</v>
      </c>
      <c r="N98" s="43">
        <v>1</v>
      </c>
      <c r="O98" s="43">
        <v>1</v>
      </c>
      <c r="P98" s="43">
        <v>1</v>
      </c>
      <c r="Q98" s="43">
        <v>1</v>
      </c>
      <c r="R98" s="43">
        <v>1</v>
      </c>
      <c r="S98" s="43">
        <v>1</v>
      </c>
      <c r="T98" s="43">
        <v>1</v>
      </c>
      <c r="U98" s="43">
        <v>1</v>
      </c>
      <c r="V98" s="43">
        <v>1</v>
      </c>
      <c r="W98" s="43">
        <v>1</v>
      </c>
      <c r="X98" s="44"/>
    </row>
    <row r="99" spans="1:24" ht="12" customHeight="1">
      <c r="A99" s="24">
        <v>95</v>
      </c>
      <c r="B99" s="25" t="str">
        <f>DB_INFO!B99</f>
        <v>PL</v>
      </c>
      <c r="C99" s="25" t="str">
        <f>DB_INFO!C99</f>
        <v>Metals</v>
      </c>
      <c r="D99" s="25" t="str">
        <f>DB_INFO!D99</f>
        <v>Seasonal</v>
      </c>
      <c r="E99" s="25" t="str">
        <f>DB_INFO!E99</f>
        <v>101-250ºC</v>
      </c>
      <c r="F99" s="26" t="str">
        <f>DB_INFO!F99</f>
        <v>-</v>
      </c>
      <c r="G99" s="26" t="str">
        <f>DB_INFO!G99</f>
        <v>DK/DA</v>
      </c>
      <c r="H99" s="26" t="str">
        <f>DB_INFO!H99</f>
        <v>10-25 years</v>
      </c>
      <c r="I99" s="26" t="str">
        <f>DB_INFO!I99</f>
        <v>-</v>
      </c>
      <c r="J99" s="26" t="str">
        <f>DB_INFO!J99</f>
        <v>No</v>
      </c>
      <c r="K99" s="30">
        <v>1</v>
      </c>
      <c r="L99" s="43">
        <v>1</v>
      </c>
      <c r="M99" s="43">
        <v>1</v>
      </c>
      <c r="N99" s="43">
        <v>1</v>
      </c>
      <c r="O99" s="43">
        <v>1</v>
      </c>
      <c r="P99" s="43">
        <v>1</v>
      </c>
      <c r="Q99" s="43">
        <v>1</v>
      </c>
      <c r="R99" s="43">
        <v>1</v>
      </c>
      <c r="S99" s="43">
        <v>1</v>
      </c>
      <c r="T99" s="43">
        <v>1</v>
      </c>
      <c r="U99" s="43">
        <v>1</v>
      </c>
      <c r="V99" s="43">
        <v>1</v>
      </c>
      <c r="W99" s="43"/>
      <c r="X99" s="44">
        <v>1</v>
      </c>
    </row>
    <row r="100" spans="1:24" ht="12" customHeight="1">
      <c r="A100" s="24">
        <v>96</v>
      </c>
      <c r="B100" s="25" t="str">
        <f>DB_INFO!B100</f>
        <v>PL</v>
      </c>
      <c r="C100" s="25" t="str">
        <f>DB_INFO!C100</f>
        <v>Food &amp; Beverages</v>
      </c>
      <c r="D100" s="25" t="str">
        <f>DB_INFO!D100</f>
        <v>Seasonal</v>
      </c>
      <c r="E100" s="25" t="str">
        <f>DB_INFO!E100</f>
        <v>101-250ºC</v>
      </c>
      <c r="F100" s="26" t="str">
        <f>DB_INFO!F100</f>
        <v>More 20ºC</v>
      </c>
      <c r="G100" s="26" t="str">
        <f>DB_INFO!G100</f>
        <v>DK/DA</v>
      </c>
      <c r="H100" s="26" t="str">
        <f>DB_INFO!H100</f>
        <v>Less 10 years</v>
      </c>
      <c r="I100" s="26" t="str">
        <f>DB_INFO!I100</f>
        <v>Less 10 years</v>
      </c>
      <c r="J100" s="26" t="str">
        <f>DB_INFO!J100</f>
        <v>Yes</v>
      </c>
      <c r="K100" s="30">
        <v>1</v>
      </c>
      <c r="L100" s="43">
        <v>1</v>
      </c>
      <c r="M100" s="43">
        <v>1</v>
      </c>
      <c r="N100" s="43">
        <v>1</v>
      </c>
      <c r="O100" s="43">
        <v>1</v>
      </c>
      <c r="P100" s="43">
        <v>1</v>
      </c>
      <c r="Q100" s="43">
        <v>1</v>
      </c>
      <c r="R100" s="43">
        <v>1</v>
      </c>
      <c r="S100" s="43">
        <v>1</v>
      </c>
      <c r="T100" s="43">
        <v>1</v>
      </c>
      <c r="U100" s="43">
        <v>1</v>
      </c>
      <c r="V100" s="43">
        <v>1</v>
      </c>
      <c r="W100" s="43">
        <v>1</v>
      </c>
      <c r="X100" s="44"/>
    </row>
    <row r="101" spans="1:24" ht="12" customHeight="1">
      <c r="A101" s="24">
        <v>97</v>
      </c>
      <c r="B101" s="25" t="str">
        <f>DB_INFO!B101</f>
        <v>PL</v>
      </c>
      <c r="C101" s="25" t="str">
        <f>DB_INFO!C101</f>
        <v>Chemical</v>
      </c>
      <c r="D101" s="25" t="str">
        <f>DB_INFO!D101</f>
        <v>Seasonal</v>
      </c>
      <c r="E101" s="25" t="str">
        <f>DB_INFO!E101</f>
        <v>51-100ºC</v>
      </c>
      <c r="F101" s="26" t="str">
        <f>DB_INFO!F101</f>
        <v>-</v>
      </c>
      <c r="G101" s="26" t="str">
        <f>DB_INFO!G101</f>
        <v>DK/DA</v>
      </c>
      <c r="H101" s="26" t="str">
        <f>DB_INFO!H101</f>
        <v>Less 10 years</v>
      </c>
      <c r="I101" s="26" t="str">
        <f>DB_INFO!I101</f>
        <v>-</v>
      </c>
      <c r="J101" s="26" t="str">
        <f>DB_INFO!J101</f>
        <v>Yes</v>
      </c>
      <c r="K101" s="30">
        <v>1</v>
      </c>
      <c r="L101" s="43">
        <v>1</v>
      </c>
      <c r="M101" s="43">
        <v>1</v>
      </c>
      <c r="N101" s="43">
        <v>1</v>
      </c>
      <c r="O101" s="43">
        <v>1</v>
      </c>
      <c r="P101" s="43">
        <v>1</v>
      </c>
      <c r="Q101" s="43">
        <v>1</v>
      </c>
      <c r="R101" s="43">
        <v>1</v>
      </c>
      <c r="S101" s="43">
        <v>1</v>
      </c>
      <c r="T101" s="43">
        <v>1</v>
      </c>
      <c r="U101" s="43">
        <v>1</v>
      </c>
      <c r="V101" s="43">
        <v>1</v>
      </c>
      <c r="W101" s="43">
        <v>1</v>
      </c>
      <c r="X101" s="44"/>
    </row>
    <row r="102" spans="1:24" ht="12" customHeight="1">
      <c r="A102" s="24">
        <v>98</v>
      </c>
      <c r="B102" s="25" t="str">
        <f>DB_INFO!B102</f>
        <v>PL</v>
      </c>
      <c r="C102" s="25" t="str">
        <f>DB_INFO!C102</f>
        <v>Rubber &amp; Plastic</v>
      </c>
      <c r="D102" s="25" t="str">
        <f>DB_INFO!D102</f>
        <v>Seasonal</v>
      </c>
      <c r="E102" s="25" t="str">
        <f>DB_INFO!E102</f>
        <v>101-250ºC</v>
      </c>
      <c r="F102" s="26" t="str">
        <f>DB_INFO!F102</f>
        <v>0-20ºC</v>
      </c>
      <c r="G102" s="26" t="str">
        <f>DB_INFO!G102</f>
        <v>DK/DA</v>
      </c>
      <c r="H102" s="26" t="str">
        <f>DB_INFO!H102</f>
        <v>Less 10 years</v>
      </c>
      <c r="I102" s="26" t="str">
        <f>DB_INFO!I102</f>
        <v>Less 10 years</v>
      </c>
      <c r="J102" s="26" t="str">
        <f>DB_INFO!J102</f>
        <v>No</v>
      </c>
      <c r="K102" s="30"/>
      <c r="L102" s="43">
        <v>1</v>
      </c>
      <c r="M102" s="43">
        <v>1</v>
      </c>
      <c r="N102" s="43">
        <v>1</v>
      </c>
      <c r="O102" s="43">
        <v>1</v>
      </c>
      <c r="P102" s="43">
        <v>1</v>
      </c>
      <c r="Q102" s="43">
        <v>1</v>
      </c>
      <c r="R102" s="43">
        <v>1</v>
      </c>
      <c r="S102" s="43">
        <v>1</v>
      </c>
      <c r="T102" s="43">
        <v>1</v>
      </c>
      <c r="U102" s="43">
        <v>1</v>
      </c>
      <c r="V102" s="43"/>
      <c r="W102" s="43"/>
      <c r="X102" s="44"/>
    </row>
    <row r="103" spans="1:24" ht="12" customHeight="1">
      <c r="A103" s="24">
        <v>99</v>
      </c>
      <c r="B103" s="25" t="str">
        <f>DB_INFO!B103</f>
        <v>PL</v>
      </c>
      <c r="C103" s="25" t="str">
        <f>DB_INFO!C103</f>
        <v>Food &amp; Beverages</v>
      </c>
      <c r="D103" s="25" t="str">
        <f>DB_INFO!D103</f>
        <v>Seasonal</v>
      </c>
      <c r="E103" s="25" t="str">
        <f>DB_INFO!E103</f>
        <v>101-250ºC</v>
      </c>
      <c r="F103" s="26" t="str">
        <f>DB_INFO!F103</f>
        <v>More 20ºC</v>
      </c>
      <c r="G103" s="26" t="str">
        <f>DB_INFO!G103</f>
        <v>DK/DA</v>
      </c>
      <c r="H103" s="26" t="str">
        <f>DB_INFO!H103</f>
        <v>10-25 years</v>
      </c>
      <c r="I103" s="26" t="str">
        <f>DB_INFO!I103</f>
        <v>10-25 years</v>
      </c>
      <c r="J103" s="26" t="str">
        <f>DB_INFO!J103</f>
        <v>Yes</v>
      </c>
      <c r="K103" s="30">
        <v>1</v>
      </c>
      <c r="L103" s="43">
        <v>1</v>
      </c>
      <c r="M103" s="43">
        <v>1</v>
      </c>
      <c r="N103" s="43">
        <v>1</v>
      </c>
      <c r="O103" s="43"/>
      <c r="P103" s="43">
        <v>1</v>
      </c>
      <c r="Q103" s="43">
        <v>1</v>
      </c>
      <c r="R103" s="43">
        <v>1</v>
      </c>
      <c r="S103" s="43">
        <v>1</v>
      </c>
      <c r="T103" s="43">
        <v>1</v>
      </c>
      <c r="U103" s="43">
        <v>1</v>
      </c>
      <c r="V103" s="43"/>
      <c r="W103" s="43">
        <v>1</v>
      </c>
      <c r="X103" s="44"/>
    </row>
    <row r="104" spans="1:24" ht="12" customHeight="1">
      <c r="A104" s="97">
        <v>100</v>
      </c>
      <c r="B104" s="32" t="str">
        <f>DB_INFO!B104</f>
        <v>PL</v>
      </c>
      <c r="C104" s="32" t="str">
        <f>DB_INFO!C104</f>
        <v>Food &amp; Beverages</v>
      </c>
      <c r="D104" s="32" t="str">
        <f>DB_INFO!D104</f>
        <v>Daily</v>
      </c>
      <c r="E104" s="32" t="str">
        <f>DB_INFO!E104</f>
        <v>20-50ºC</v>
      </c>
      <c r="F104" s="33" t="str">
        <f>DB_INFO!F104</f>
        <v>0-20ºC</v>
      </c>
      <c r="G104" s="33" t="str">
        <f>DB_INFO!G104</f>
        <v>DK/DA</v>
      </c>
      <c r="H104" s="33" t="str">
        <f>DB_INFO!H104</f>
        <v>10-25 years</v>
      </c>
      <c r="I104" s="33" t="str">
        <f>DB_INFO!I104</f>
        <v>10-25 years</v>
      </c>
      <c r="J104" s="33" t="str">
        <f>DB_INFO!J104</f>
        <v>No</v>
      </c>
      <c r="K104" s="45">
        <v>1</v>
      </c>
      <c r="L104" s="46">
        <v>1</v>
      </c>
      <c r="M104" s="46">
        <v>1</v>
      </c>
      <c r="N104" s="46">
        <v>1</v>
      </c>
      <c r="O104" s="46">
        <v>1</v>
      </c>
      <c r="P104" s="46">
        <v>1</v>
      </c>
      <c r="Q104" s="46">
        <v>1</v>
      </c>
      <c r="R104" s="46">
        <v>1</v>
      </c>
      <c r="S104" s="46">
        <v>1</v>
      </c>
      <c r="T104" s="46"/>
      <c r="U104" s="46">
        <v>1</v>
      </c>
      <c r="V104" s="46">
        <v>1</v>
      </c>
      <c r="W104" s="46"/>
      <c r="X104" s="47"/>
    </row>
    <row r="105" spans="1:24" ht="12" customHeight="1">
      <c r="A105" s="24">
        <v>101</v>
      </c>
      <c r="B105" s="25" t="str">
        <f>DB_INFO!B105</f>
        <v>UK</v>
      </c>
      <c r="C105" s="25" t="str">
        <f>DB_INFO!C105</f>
        <v>Textil &amp; Clothing</v>
      </c>
      <c r="D105" s="25" t="str">
        <f>DB_INFO!D105</f>
        <v>DK/DA</v>
      </c>
      <c r="E105" s="25" t="str">
        <f>DB_INFO!E105</f>
        <v>DK/DA</v>
      </c>
      <c r="F105" s="26" t="str">
        <f>DB_INFO!F105</f>
        <v>DK/DA</v>
      </c>
      <c r="G105" s="26" t="str">
        <f>DB_INFO!G105</f>
        <v>DK/DA</v>
      </c>
      <c r="H105" s="26" t="str">
        <f>DB_INFO!H105</f>
        <v>DK/DA</v>
      </c>
      <c r="I105" s="26" t="str">
        <f>DB_INFO!I105</f>
        <v>DK/DA</v>
      </c>
      <c r="J105" s="26" t="str">
        <f>DB_INFO!J105</f>
        <v>Yes</v>
      </c>
      <c r="K105" s="30">
        <v>1</v>
      </c>
      <c r="L105" s="43"/>
      <c r="M105" s="43">
        <v>1</v>
      </c>
      <c r="N105" s="43">
        <v>1</v>
      </c>
      <c r="O105" s="43"/>
      <c r="P105" s="43">
        <v>1</v>
      </c>
      <c r="Q105" s="43"/>
      <c r="R105" s="43">
        <v>1</v>
      </c>
      <c r="S105" s="43"/>
      <c r="T105" s="43">
        <v>1</v>
      </c>
      <c r="U105" s="43">
        <v>1</v>
      </c>
      <c r="V105" s="43">
        <v>1</v>
      </c>
      <c r="W105" s="43">
        <v>1</v>
      </c>
      <c r="X105" s="44"/>
    </row>
    <row r="106" spans="1:24" ht="12" customHeight="1">
      <c r="A106" s="24">
        <v>102</v>
      </c>
      <c r="B106" s="25" t="str">
        <f>DB_INFO!B106</f>
        <v>UK</v>
      </c>
      <c r="C106" s="25" t="str">
        <f>DB_INFO!C106</f>
        <v>Metals</v>
      </c>
      <c r="D106" s="25" t="str">
        <f>DB_INFO!D106</f>
        <v>DK/DA</v>
      </c>
      <c r="E106" s="25" t="str">
        <f>DB_INFO!E106</f>
        <v>DK/DA</v>
      </c>
      <c r="F106" s="26" t="str">
        <f>DB_INFO!F106</f>
        <v>DK/DA</v>
      </c>
      <c r="G106" s="26" t="str">
        <f>DB_INFO!G106</f>
        <v>DK/DA</v>
      </c>
      <c r="H106" s="26" t="str">
        <f>DB_INFO!H106</f>
        <v>Less 10 years</v>
      </c>
      <c r="I106" s="26" t="str">
        <f>DB_INFO!I106</f>
        <v>Less 10 years</v>
      </c>
      <c r="J106" s="26" t="str">
        <f>DB_INFO!J106</f>
        <v>DK/DA</v>
      </c>
      <c r="K106" s="30">
        <v>1</v>
      </c>
      <c r="L106" s="43">
        <v>1</v>
      </c>
      <c r="M106" s="43">
        <v>1</v>
      </c>
      <c r="N106" s="43">
        <v>1</v>
      </c>
      <c r="O106" s="43">
        <v>1</v>
      </c>
      <c r="P106" s="43">
        <v>1</v>
      </c>
      <c r="Q106" s="43">
        <v>1</v>
      </c>
      <c r="R106" s="43">
        <v>1</v>
      </c>
      <c r="S106" s="43">
        <v>1</v>
      </c>
      <c r="T106" s="43">
        <v>1</v>
      </c>
      <c r="U106" s="43">
        <v>1</v>
      </c>
      <c r="V106" s="43">
        <v>1</v>
      </c>
      <c r="W106" s="43">
        <v>1</v>
      </c>
      <c r="X106" s="44"/>
    </row>
    <row r="107" spans="1:24" ht="12" customHeight="1">
      <c r="A107" s="24">
        <v>103</v>
      </c>
      <c r="B107" s="25" t="str">
        <f>DB_INFO!B107</f>
        <v>UK</v>
      </c>
      <c r="C107" s="25" t="str">
        <f>DB_INFO!C107</f>
        <v>Wood &amp; wood products</v>
      </c>
      <c r="D107" s="25" t="str">
        <f>DB_INFO!D107</f>
        <v>DK/DA</v>
      </c>
      <c r="E107" s="25" t="str">
        <f>DB_INFO!E107</f>
        <v>51-100ºC</v>
      </c>
      <c r="F107" s="26" t="str">
        <f>DB_INFO!F107</f>
        <v>-</v>
      </c>
      <c r="G107" s="26" t="str">
        <f>DB_INFO!G107</f>
        <v>DK/DA</v>
      </c>
      <c r="H107" s="26" t="str">
        <f>DB_INFO!H107</f>
        <v>Less 10 years</v>
      </c>
      <c r="I107" s="26" t="str">
        <f>DB_INFO!I107</f>
        <v>-</v>
      </c>
      <c r="J107" s="26" t="str">
        <f>DB_INFO!J107</f>
        <v>No</v>
      </c>
      <c r="K107" s="30"/>
      <c r="L107" s="43"/>
      <c r="M107" s="43">
        <v>1</v>
      </c>
      <c r="N107" s="43">
        <v>1</v>
      </c>
      <c r="O107" s="43">
        <v>1</v>
      </c>
      <c r="P107" s="43">
        <v>1</v>
      </c>
      <c r="Q107" s="43"/>
      <c r="R107" s="43">
        <v>1</v>
      </c>
      <c r="S107" s="43">
        <v>1</v>
      </c>
      <c r="T107" s="43"/>
      <c r="U107" s="43">
        <v>1</v>
      </c>
      <c r="V107" s="43">
        <v>1</v>
      </c>
      <c r="W107" s="43">
        <v>1</v>
      </c>
      <c r="X107" s="44"/>
    </row>
    <row r="108" spans="1:24" ht="12" customHeight="1">
      <c r="A108" s="24">
        <v>104</v>
      </c>
      <c r="B108" s="25" t="str">
        <f>DB_INFO!B108</f>
        <v>UK</v>
      </c>
      <c r="C108" s="25" t="str">
        <f>DB_INFO!C108</f>
        <v>Paper &amp; paper products</v>
      </c>
      <c r="D108" s="25" t="str">
        <f>DB_INFO!D108</f>
        <v>DK/DA</v>
      </c>
      <c r="E108" s="25" t="str">
        <f>DB_INFO!E108</f>
        <v>DK/DA</v>
      </c>
      <c r="F108" s="26" t="str">
        <f>DB_INFO!F108</f>
        <v>-</v>
      </c>
      <c r="G108" s="26" t="str">
        <f>DB_INFO!G108</f>
        <v>DK/DA</v>
      </c>
      <c r="H108" s="26" t="str">
        <f>DB_INFO!H108</f>
        <v>10-25 years</v>
      </c>
      <c r="I108" s="26" t="str">
        <f>DB_INFO!I108</f>
        <v>-</v>
      </c>
      <c r="J108" s="26" t="str">
        <f>DB_INFO!J108</f>
        <v>No</v>
      </c>
      <c r="K108" s="30">
        <v>1</v>
      </c>
      <c r="L108" s="43"/>
      <c r="M108" s="43">
        <v>1</v>
      </c>
      <c r="N108" s="43">
        <v>1</v>
      </c>
      <c r="O108" s="43"/>
      <c r="P108" s="43">
        <v>1</v>
      </c>
      <c r="Q108" s="43">
        <v>1</v>
      </c>
      <c r="R108" s="43">
        <v>1</v>
      </c>
      <c r="S108" s="43"/>
      <c r="T108" s="43">
        <v>1</v>
      </c>
      <c r="U108" s="43">
        <v>1</v>
      </c>
      <c r="V108" s="43">
        <v>1</v>
      </c>
      <c r="W108" s="43">
        <v>1</v>
      </c>
      <c r="X108" s="44"/>
    </row>
    <row r="109" spans="1:24" ht="12" customHeight="1">
      <c r="A109" s="24">
        <v>105</v>
      </c>
      <c r="B109" s="25" t="str">
        <f>DB_INFO!B109</f>
        <v>UK</v>
      </c>
      <c r="C109" s="25" t="str">
        <f>DB_INFO!C109</f>
        <v>Chemical</v>
      </c>
      <c r="D109" s="25" t="str">
        <f>DB_INFO!D109</f>
        <v>DK/DA</v>
      </c>
      <c r="E109" s="25" t="str">
        <f>DB_INFO!E109</f>
        <v>20-50ºC</v>
      </c>
      <c r="F109" s="26" t="str">
        <f>DB_INFO!F109</f>
        <v>More 20ºC</v>
      </c>
      <c r="G109" s="26" t="str">
        <f>DB_INFO!G109</f>
        <v>DK/DA</v>
      </c>
      <c r="H109" s="26" t="str">
        <f>DB_INFO!H109</f>
        <v>Less 10 years</v>
      </c>
      <c r="I109" s="26" t="str">
        <f>DB_INFO!I109</f>
        <v>Less 10 years</v>
      </c>
      <c r="J109" s="26" t="str">
        <f>DB_INFO!J109</f>
        <v>No</v>
      </c>
      <c r="K109" s="30">
        <v>1</v>
      </c>
      <c r="L109" s="43">
        <v>1</v>
      </c>
      <c r="M109" s="43">
        <v>1</v>
      </c>
      <c r="N109" s="43">
        <v>1</v>
      </c>
      <c r="O109" s="43">
        <v>1</v>
      </c>
      <c r="P109" s="43">
        <v>1</v>
      </c>
      <c r="Q109" s="43"/>
      <c r="R109" s="43">
        <v>1</v>
      </c>
      <c r="S109" s="43">
        <v>1</v>
      </c>
      <c r="T109" s="43">
        <v>1</v>
      </c>
      <c r="U109" s="43">
        <v>1</v>
      </c>
      <c r="V109" s="43"/>
      <c r="W109" s="43"/>
      <c r="X109" s="44"/>
    </row>
    <row r="110" spans="1:24" ht="12" customHeight="1">
      <c r="A110" s="24">
        <v>106</v>
      </c>
      <c r="B110" s="25" t="str">
        <f>DB_INFO!B110</f>
        <v>UK</v>
      </c>
      <c r="C110" s="25" t="str">
        <f>DB_INFO!C110</f>
        <v>Wood &amp; wood products</v>
      </c>
      <c r="D110" s="25" t="str">
        <f>DB_INFO!D110</f>
        <v>DK/DA</v>
      </c>
      <c r="E110" s="25" t="str">
        <f>DB_INFO!E110</f>
        <v>DK/DA</v>
      </c>
      <c r="F110" s="26" t="str">
        <f>DB_INFO!F110</f>
        <v>-</v>
      </c>
      <c r="G110" s="26" t="str">
        <f>DB_INFO!G110</f>
        <v>DK/DA</v>
      </c>
      <c r="H110" s="26" t="str">
        <f>DB_INFO!H110</f>
        <v>Less 10 years</v>
      </c>
      <c r="I110" s="26" t="str">
        <f>DB_INFO!I110</f>
        <v>-</v>
      </c>
      <c r="J110" s="26" t="str">
        <f>DB_INFO!J110</f>
        <v>No</v>
      </c>
      <c r="K110" s="30">
        <v>1</v>
      </c>
      <c r="L110" s="43">
        <v>1</v>
      </c>
      <c r="M110" s="43"/>
      <c r="N110" s="43">
        <v>1</v>
      </c>
      <c r="O110" s="43">
        <v>1</v>
      </c>
      <c r="P110" s="43"/>
      <c r="Q110" s="43"/>
      <c r="R110" s="43">
        <v>1</v>
      </c>
      <c r="S110" s="43">
        <v>1</v>
      </c>
      <c r="T110" s="43">
        <v>1</v>
      </c>
      <c r="U110" s="43">
        <v>1</v>
      </c>
      <c r="V110" s="43"/>
      <c r="W110" s="43">
        <v>1</v>
      </c>
      <c r="X110" s="44"/>
    </row>
    <row r="111" spans="1:24" ht="12" customHeight="1">
      <c r="A111" s="24">
        <v>107</v>
      </c>
      <c r="B111" s="25" t="str">
        <f>DB_INFO!B111</f>
        <v>UK</v>
      </c>
      <c r="C111" s="25" t="str">
        <f>DB_INFO!C111</f>
        <v>Food &amp; Beverages</v>
      </c>
      <c r="D111" s="25" t="str">
        <f>DB_INFO!D111</f>
        <v>DK/DA</v>
      </c>
      <c r="E111" s="25" t="str">
        <f>DB_INFO!E111</f>
        <v>51-100ºC</v>
      </c>
      <c r="F111" s="26" t="str">
        <f>DB_INFO!F111</f>
        <v>0-20ºC</v>
      </c>
      <c r="G111" s="26" t="str">
        <f>DB_INFO!G111</f>
        <v>DK/DA</v>
      </c>
      <c r="H111" s="26" t="str">
        <f>DB_INFO!H111</f>
        <v>Less 10 years</v>
      </c>
      <c r="I111" s="26" t="str">
        <f>DB_INFO!I111</f>
        <v>Less 10 years</v>
      </c>
      <c r="J111" s="26" t="str">
        <f>DB_INFO!J111</f>
        <v>DK/DA</v>
      </c>
      <c r="K111" s="30">
        <v>1</v>
      </c>
      <c r="L111" s="43">
        <v>1</v>
      </c>
      <c r="M111" s="43">
        <v>1</v>
      </c>
      <c r="N111" s="43">
        <v>1</v>
      </c>
      <c r="O111" s="43">
        <v>1</v>
      </c>
      <c r="P111" s="43">
        <v>1</v>
      </c>
      <c r="Q111" s="43">
        <v>1</v>
      </c>
      <c r="R111" s="43">
        <v>1</v>
      </c>
      <c r="S111" s="43">
        <v>1</v>
      </c>
      <c r="T111" s="43">
        <v>1</v>
      </c>
      <c r="U111" s="43">
        <v>1</v>
      </c>
      <c r="V111" s="43">
        <v>1</v>
      </c>
      <c r="W111" s="43">
        <v>1</v>
      </c>
      <c r="X111" s="44"/>
    </row>
    <row r="112" spans="1:24" ht="12" customHeight="1">
      <c r="A112" s="24">
        <v>108</v>
      </c>
      <c r="B112" s="25" t="str">
        <f>DB_INFO!B112</f>
        <v>UK</v>
      </c>
      <c r="C112" s="25" t="str">
        <f>DB_INFO!C112</f>
        <v>Paper &amp; paper products</v>
      </c>
      <c r="D112" s="25" t="str">
        <f>DB_INFO!D112</f>
        <v>DK/DA</v>
      </c>
      <c r="E112" s="25" t="str">
        <f>DB_INFO!E112</f>
        <v>DK/DA</v>
      </c>
      <c r="F112" s="26" t="str">
        <f>DB_INFO!F112</f>
        <v>-</v>
      </c>
      <c r="G112" s="26" t="str">
        <f>DB_INFO!G112</f>
        <v>DK/DA</v>
      </c>
      <c r="H112" s="26" t="str">
        <f>DB_INFO!H112</f>
        <v>More 25 years</v>
      </c>
      <c r="I112" s="26" t="str">
        <f>DB_INFO!I112</f>
        <v>-</v>
      </c>
      <c r="J112" s="26" t="str">
        <f>DB_INFO!J112</f>
        <v>No</v>
      </c>
      <c r="K112" s="30">
        <v>1</v>
      </c>
      <c r="L112" s="43">
        <v>1</v>
      </c>
      <c r="M112" s="43">
        <v>1</v>
      </c>
      <c r="N112" s="43">
        <v>1</v>
      </c>
      <c r="O112" s="43">
        <v>1</v>
      </c>
      <c r="P112" s="43">
        <v>1</v>
      </c>
      <c r="Q112" s="43">
        <v>1</v>
      </c>
      <c r="R112" s="43">
        <v>1</v>
      </c>
      <c r="S112" s="43">
        <v>1</v>
      </c>
      <c r="T112" s="43">
        <v>1</v>
      </c>
      <c r="U112" s="43">
        <v>1</v>
      </c>
      <c r="V112" s="43">
        <v>1</v>
      </c>
      <c r="W112" s="43">
        <v>1</v>
      </c>
      <c r="X112" s="44"/>
    </row>
    <row r="113" spans="1:24" ht="12" customHeight="1">
      <c r="A113" s="24">
        <v>109</v>
      </c>
      <c r="B113" s="25" t="str">
        <f>DB_INFO!B113</f>
        <v>UK</v>
      </c>
      <c r="C113" s="25" t="str">
        <f>DB_INFO!C113</f>
        <v>Food &amp; Beverages</v>
      </c>
      <c r="D113" s="25" t="str">
        <f>DB_INFO!D113</f>
        <v>DK/DA</v>
      </c>
      <c r="E113" s="25" t="str">
        <f>DB_INFO!E113</f>
        <v>101-250ºC</v>
      </c>
      <c r="F113" s="26" t="str">
        <f>DB_INFO!F113</f>
        <v>0 - (-20ºC)</v>
      </c>
      <c r="G113" s="26" t="str">
        <f>DB_INFO!G113</f>
        <v>DK/DA</v>
      </c>
      <c r="H113" s="26" t="str">
        <f>DB_INFO!H113</f>
        <v>Less 10 years</v>
      </c>
      <c r="I113" s="26" t="str">
        <f>DB_INFO!I113</f>
        <v>Less 10 years</v>
      </c>
      <c r="J113" s="26" t="str">
        <f>DB_INFO!J113</f>
        <v>Yes</v>
      </c>
      <c r="K113" s="30">
        <v>1</v>
      </c>
      <c r="L113" s="43">
        <v>1</v>
      </c>
      <c r="M113" s="43">
        <v>1</v>
      </c>
      <c r="N113" s="43">
        <v>1</v>
      </c>
      <c r="O113" s="43">
        <v>1</v>
      </c>
      <c r="P113" s="43">
        <v>1</v>
      </c>
      <c r="Q113" s="43">
        <v>1</v>
      </c>
      <c r="R113" s="43">
        <v>1</v>
      </c>
      <c r="S113" s="43">
        <v>1</v>
      </c>
      <c r="T113" s="43">
        <v>1</v>
      </c>
      <c r="U113" s="43">
        <v>1</v>
      </c>
      <c r="V113" s="43">
        <v>1</v>
      </c>
      <c r="W113" s="43">
        <v>1</v>
      </c>
      <c r="X113" s="44"/>
    </row>
    <row r="114" spans="1:24" ht="12" customHeight="1">
      <c r="A114" s="24">
        <v>110</v>
      </c>
      <c r="B114" s="25" t="str">
        <f>DB_INFO!B114</f>
        <v>UK</v>
      </c>
      <c r="C114" s="25" t="str">
        <f>DB_INFO!C114</f>
        <v>Metals</v>
      </c>
      <c r="D114" s="25" t="str">
        <f>DB_INFO!D114</f>
        <v>DK/DA</v>
      </c>
      <c r="E114" s="25" t="str">
        <f>DB_INFO!E114</f>
        <v>DK/DA</v>
      </c>
      <c r="F114" s="26" t="str">
        <f>DB_INFO!F114</f>
        <v>-</v>
      </c>
      <c r="G114" s="26" t="str">
        <f>DB_INFO!G114</f>
        <v>DK/DA</v>
      </c>
      <c r="H114" s="26" t="str">
        <f>DB_INFO!H114</f>
        <v>10-25 years</v>
      </c>
      <c r="I114" s="26" t="str">
        <f>DB_INFO!I114</f>
        <v>-</v>
      </c>
      <c r="J114" s="26" t="str">
        <f>DB_INFO!J114</f>
        <v>No</v>
      </c>
      <c r="K114" s="30">
        <v>1</v>
      </c>
      <c r="L114" s="43">
        <v>1</v>
      </c>
      <c r="M114" s="43">
        <v>1</v>
      </c>
      <c r="N114" s="43">
        <v>1</v>
      </c>
      <c r="O114" s="43">
        <v>1</v>
      </c>
      <c r="P114" s="43">
        <v>1</v>
      </c>
      <c r="Q114" s="43">
        <v>1</v>
      </c>
      <c r="R114" s="43">
        <v>1</v>
      </c>
      <c r="S114" s="43">
        <v>1</v>
      </c>
      <c r="T114" s="43">
        <v>1</v>
      </c>
      <c r="U114" s="43">
        <v>1</v>
      </c>
      <c r="V114" s="43">
        <v>1</v>
      </c>
      <c r="W114" s="43">
        <v>1</v>
      </c>
      <c r="X114" s="44"/>
    </row>
    <row r="115" spans="1:24" ht="12" customHeight="1">
      <c r="A115" s="24">
        <v>111</v>
      </c>
      <c r="B115" s="25" t="str">
        <f>DB_INFO!B115</f>
        <v>UK</v>
      </c>
      <c r="C115" s="25" t="str">
        <f>DB_INFO!C115</f>
        <v>Metals</v>
      </c>
      <c r="D115" s="25" t="str">
        <f>DB_INFO!D115</f>
        <v>DK/DA</v>
      </c>
      <c r="E115" s="25" t="str">
        <f>DB_INFO!E115</f>
        <v>20-50ºC</v>
      </c>
      <c r="F115" s="26" t="str">
        <f>DB_INFO!F115</f>
        <v>0-20ºC</v>
      </c>
      <c r="G115" s="26" t="str">
        <f>DB_INFO!G115</f>
        <v>DK/DA</v>
      </c>
      <c r="H115" s="26" t="str">
        <f>DB_INFO!H115</f>
        <v>10-25 years</v>
      </c>
      <c r="I115" s="26" t="str">
        <f>DB_INFO!I115</f>
        <v>10-25 years</v>
      </c>
      <c r="J115" s="26" t="str">
        <f>DB_INFO!J115</f>
        <v>Yes</v>
      </c>
      <c r="K115" s="30"/>
      <c r="L115" s="43"/>
      <c r="M115" s="43">
        <v>1</v>
      </c>
      <c r="N115" s="43">
        <v>1</v>
      </c>
      <c r="O115" s="43">
        <v>1</v>
      </c>
      <c r="P115" s="43"/>
      <c r="Q115" s="43">
        <v>1</v>
      </c>
      <c r="R115" s="43">
        <v>1</v>
      </c>
      <c r="S115" s="43">
        <v>1</v>
      </c>
      <c r="T115" s="43"/>
      <c r="U115" s="43">
        <v>1</v>
      </c>
      <c r="V115" s="43"/>
      <c r="W115" s="43">
        <v>1</v>
      </c>
      <c r="X115" s="44"/>
    </row>
    <row r="116" spans="1:24" ht="12" customHeight="1">
      <c r="A116" s="24">
        <v>112</v>
      </c>
      <c r="B116" s="25" t="str">
        <f>DB_INFO!B116</f>
        <v>UK</v>
      </c>
      <c r="C116" s="25" t="str">
        <f>DB_INFO!C116</f>
        <v>Metals</v>
      </c>
      <c r="D116" s="25" t="str">
        <f>DB_INFO!D116</f>
        <v>DK/DA</v>
      </c>
      <c r="E116" s="25" t="str">
        <f>DB_INFO!E116</f>
        <v>20-50ºC</v>
      </c>
      <c r="F116" s="26" t="str">
        <f>DB_INFO!F116</f>
        <v>-</v>
      </c>
      <c r="G116" s="26" t="str">
        <f>DB_INFO!G116</f>
        <v>DK/DA</v>
      </c>
      <c r="H116" s="26" t="str">
        <f>DB_INFO!H116</f>
        <v>Less 10 years</v>
      </c>
      <c r="I116" s="26" t="str">
        <f>DB_INFO!I116</f>
        <v>-</v>
      </c>
      <c r="J116" s="26" t="str">
        <f>DB_INFO!J116</f>
        <v>Yes</v>
      </c>
      <c r="K116" s="30"/>
      <c r="L116" s="43"/>
      <c r="M116" s="43">
        <v>1</v>
      </c>
      <c r="N116" s="43">
        <v>1</v>
      </c>
      <c r="O116" s="43">
        <v>1</v>
      </c>
      <c r="P116" s="43">
        <v>1</v>
      </c>
      <c r="Q116" s="43"/>
      <c r="R116" s="43">
        <v>1</v>
      </c>
      <c r="S116" s="43">
        <v>1</v>
      </c>
      <c r="T116" s="43">
        <v>1</v>
      </c>
      <c r="U116" s="43">
        <v>1</v>
      </c>
      <c r="V116" s="43"/>
      <c r="W116" s="43"/>
      <c r="X116" s="44"/>
    </row>
    <row r="117" spans="1:24" ht="12" customHeight="1">
      <c r="A117" s="24">
        <v>113</v>
      </c>
      <c r="B117" s="25" t="str">
        <f>DB_INFO!B117</f>
        <v>UK</v>
      </c>
      <c r="C117" s="25" t="str">
        <f>DB_INFO!C117</f>
        <v>Food &amp; Beverages</v>
      </c>
      <c r="D117" s="25" t="str">
        <f>DB_INFO!D117</f>
        <v>DK/DA</v>
      </c>
      <c r="E117" s="25" t="str">
        <f>DB_INFO!E117</f>
        <v>51-100ºC</v>
      </c>
      <c r="F117" s="26" t="str">
        <f>DB_INFO!F117</f>
        <v>-</v>
      </c>
      <c r="G117" s="26" t="str">
        <f>DB_INFO!G117</f>
        <v>DK/DA</v>
      </c>
      <c r="H117" s="26" t="str">
        <f>DB_INFO!H117</f>
        <v>DK/DA</v>
      </c>
      <c r="I117" s="26" t="str">
        <f>DB_INFO!I117</f>
        <v>-</v>
      </c>
      <c r="J117" s="26" t="str">
        <f>DB_INFO!J117</f>
        <v>No</v>
      </c>
      <c r="K117" s="30">
        <v>1</v>
      </c>
      <c r="L117" s="43">
        <v>1</v>
      </c>
      <c r="M117" s="43">
        <v>1</v>
      </c>
      <c r="N117" s="43">
        <v>1</v>
      </c>
      <c r="O117" s="43"/>
      <c r="P117" s="43"/>
      <c r="Q117" s="43"/>
      <c r="R117" s="43">
        <v>1</v>
      </c>
      <c r="S117" s="43">
        <v>1</v>
      </c>
      <c r="T117" s="43"/>
      <c r="U117" s="43"/>
      <c r="V117" s="43"/>
      <c r="W117" s="43"/>
      <c r="X117" s="44"/>
    </row>
    <row r="118" spans="1:24" ht="12" customHeight="1">
      <c r="A118" s="24">
        <v>114</v>
      </c>
      <c r="B118" s="25" t="str">
        <f>DB_INFO!B118</f>
        <v>UK</v>
      </c>
      <c r="C118" s="25" t="str">
        <f>DB_INFO!C118</f>
        <v>Chemical</v>
      </c>
      <c r="D118" s="25" t="str">
        <f>DB_INFO!D118</f>
        <v>DK/DA</v>
      </c>
      <c r="E118" s="25" t="str">
        <f>DB_INFO!E118</f>
        <v>20-50ºC</v>
      </c>
      <c r="F118" s="26" t="str">
        <f>DB_INFO!F118</f>
        <v>0-20ºC</v>
      </c>
      <c r="G118" s="26" t="str">
        <f>DB_INFO!G118</f>
        <v>DK/DA</v>
      </c>
      <c r="H118" s="26" t="str">
        <f>DB_INFO!H118</f>
        <v>Less 10 years</v>
      </c>
      <c r="I118" s="26" t="str">
        <f>DB_INFO!I118</f>
        <v>Less 10 years</v>
      </c>
      <c r="J118" s="26" t="str">
        <f>DB_INFO!J118</f>
        <v>No</v>
      </c>
      <c r="K118" s="30"/>
      <c r="L118" s="43"/>
      <c r="M118" s="43">
        <v>1</v>
      </c>
      <c r="N118" s="43">
        <v>1</v>
      </c>
      <c r="O118" s="43">
        <v>1</v>
      </c>
      <c r="P118" s="43"/>
      <c r="Q118" s="43">
        <v>1</v>
      </c>
      <c r="R118" s="43">
        <v>1</v>
      </c>
      <c r="S118" s="43">
        <v>1</v>
      </c>
      <c r="T118" s="43"/>
      <c r="U118" s="43">
        <v>1</v>
      </c>
      <c r="V118" s="43">
        <v>1</v>
      </c>
      <c r="W118" s="43">
        <v>1</v>
      </c>
      <c r="X118" s="44"/>
    </row>
    <row r="119" spans="1:24" ht="12" customHeight="1">
      <c r="A119" s="24">
        <v>115</v>
      </c>
      <c r="B119" s="25" t="str">
        <f>DB_INFO!B119</f>
        <v>UK</v>
      </c>
      <c r="C119" s="25" t="str">
        <f>DB_INFO!C119</f>
        <v>Metals</v>
      </c>
      <c r="D119" s="25" t="str">
        <f>DB_INFO!D119</f>
        <v>DK/DA</v>
      </c>
      <c r="E119" s="25" t="str">
        <f>DB_INFO!E119</f>
        <v>20-50ºC</v>
      </c>
      <c r="F119" s="26" t="str">
        <f>DB_INFO!F119</f>
        <v>-</v>
      </c>
      <c r="G119" s="26" t="str">
        <f>DB_INFO!G119</f>
        <v>DK/DA</v>
      </c>
      <c r="H119" s="26" t="str">
        <f>DB_INFO!H119</f>
        <v>DK/DA</v>
      </c>
      <c r="I119" s="26" t="str">
        <f>DB_INFO!I119</f>
        <v>-</v>
      </c>
      <c r="J119" s="26" t="str">
        <f>DB_INFO!J119</f>
        <v>No</v>
      </c>
      <c r="K119" s="30">
        <v>1</v>
      </c>
      <c r="L119" s="43">
        <v>1</v>
      </c>
      <c r="M119" s="43">
        <v>1</v>
      </c>
      <c r="N119" s="43">
        <v>1</v>
      </c>
      <c r="O119" s="43"/>
      <c r="P119" s="43">
        <v>1</v>
      </c>
      <c r="Q119" s="43"/>
      <c r="R119" s="43">
        <v>1</v>
      </c>
      <c r="S119" s="43"/>
      <c r="T119" s="43">
        <v>1</v>
      </c>
      <c r="U119" s="43">
        <v>1</v>
      </c>
      <c r="V119" s="43">
        <v>1</v>
      </c>
      <c r="W119" s="43">
        <v>1</v>
      </c>
      <c r="X119" s="44"/>
    </row>
    <row r="120" spans="1:24" ht="12" customHeight="1">
      <c r="A120" s="24">
        <v>116</v>
      </c>
      <c r="B120" s="25" t="str">
        <f>DB_INFO!B120</f>
        <v>UK</v>
      </c>
      <c r="C120" s="25" t="str">
        <f>DB_INFO!C120</f>
        <v>Metals</v>
      </c>
      <c r="D120" s="25" t="str">
        <f>DB_INFO!D120</f>
        <v>DK/DA</v>
      </c>
      <c r="E120" s="25" t="str">
        <f>DB_INFO!E120</f>
        <v>20-50ºC</v>
      </c>
      <c r="F120" s="26" t="str">
        <f>DB_INFO!F120</f>
        <v>-</v>
      </c>
      <c r="G120" s="26" t="str">
        <f>DB_INFO!G120</f>
        <v>DK/DA</v>
      </c>
      <c r="H120" s="26" t="str">
        <f>DB_INFO!H120</f>
        <v>Less 10 years</v>
      </c>
      <c r="I120" s="26" t="str">
        <f>DB_INFO!I120</f>
        <v>-</v>
      </c>
      <c r="J120" s="26" t="str">
        <f>DB_INFO!J120</f>
        <v>Yes</v>
      </c>
      <c r="K120" s="30">
        <v>1</v>
      </c>
      <c r="L120" s="43">
        <v>1</v>
      </c>
      <c r="M120" s="43">
        <v>1</v>
      </c>
      <c r="N120" s="43">
        <v>1</v>
      </c>
      <c r="O120" s="43"/>
      <c r="P120" s="43">
        <v>1</v>
      </c>
      <c r="Q120" s="43">
        <v>1</v>
      </c>
      <c r="R120" s="43">
        <v>1</v>
      </c>
      <c r="S120" s="43"/>
      <c r="T120" s="43">
        <v>1</v>
      </c>
      <c r="U120" s="43">
        <v>1</v>
      </c>
      <c r="V120" s="43"/>
      <c r="W120" s="43"/>
      <c r="X120" s="44"/>
    </row>
    <row r="121" spans="1:24" ht="12" customHeight="1">
      <c r="A121" s="24">
        <v>117</v>
      </c>
      <c r="B121" s="25" t="str">
        <f>DB_INFO!B121</f>
        <v>UK</v>
      </c>
      <c r="C121" s="25" t="str">
        <f>DB_INFO!C121</f>
        <v>Wood &amp; wood products</v>
      </c>
      <c r="D121" s="25" t="str">
        <f>DB_INFO!D121</f>
        <v>DK/DA</v>
      </c>
      <c r="E121" s="25" t="str">
        <f>DB_INFO!E121</f>
        <v>20-50ºC</v>
      </c>
      <c r="F121" s="26" t="str">
        <f>DB_INFO!F121</f>
        <v>-</v>
      </c>
      <c r="G121" s="26" t="str">
        <f>DB_INFO!G121</f>
        <v>Below 9M€</v>
      </c>
      <c r="H121" s="26" t="str">
        <f>DB_INFO!H121</f>
        <v>Less 10 years</v>
      </c>
      <c r="I121" s="26" t="str">
        <f>DB_INFO!I121</f>
        <v>-</v>
      </c>
      <c r="J121" s="26" t="str">
        <f>DB_INFO!J121</f>
        <v>No</v>
      </c>
      <c r="K121" s="30">
        <v>1</v>
      </c>
      <c r="L121" s="43">
        <v>1</v>
      </c>
      <c r="M121" s="43">
        <v>1</v>
      </c>
      <c r="N121" s="43">
        <v>1</v>
      </c>
      <c r="O121" s="43">
        <v>1</v>
      </c>
      <c r="P121" s="43"/>
      <c r="Q121" s="43">
        <v>1</v>
      </c>
      <c r="R121" s="43">
        <v>1</v>
      </c>
      <c r="S121" s="43">
        <v>1</v>
      </c>
      <c r="T121" s="43"/>
      <c r="U121" s="43">
        <v>1</v>
      </c>
      <c r="V121" s="43">
        <v>1</v>
      </c>
      <c r="W121" s="43">
        <v>1</v>
      </c>
      <c r="X121" s="44"/>
    </row>
    <row r="122" spans="1:24" ht="12" customHeight="1">
      <c r="A122" s="24">
        <v>118</v>
      </c>
      <c r="B122" s="25" t="str">
        <f>DB_INFO!B122</f>
        <v>UK</v>
      </c>
      <c r="C122" s="25" t="str">
        <f>DB_INFO!C122</f>
        <v>Metals</v>
      </c>
      <c r="D122" s="25" t="str">
        <f>DB_INFO!D122</f>
        <v>DK/DA</v>
      </c>
      <c r="E122" s="25" t="str">
        <f>DB_INFO!E122</f>
        <v>20-50ºC</v>
      </c>
      <c r="F122" s="26" t="str">
        <f>DB_INFO!F122</f>
        <v>More 20ºC</v>
      </c>
      <c r="G122" s="26" t="str">
        <f>DB_INFO!G122</f>
        <v>DK/DA</v>
      </c>
      <c r="H122" s="26" t="str">
        <f>DB_INFO!H122</f>
        <v>Less 10 years</v>
      </c>
      <c r="I122" s="26" t="str">
        <f>DB_INFO!I122</f>
        <v>Less 10 years</v>
      </c>
      <c r="J122" s="26" t="str">
        <f>DB_INFO!J122</f>
        <v>No</v>
      </c>
      <c r="K122" s="30">
        <v>1</v>
      </c>
      <c r="L122" s="43">
        <v>1</v>
      </c>
      <c r="M122" s="43">
        <v>1</v>
      </c>
      <c r="N122" s="43">
        <v>1</v>
      </c>
      <c r="O122" s="43">
        <v>1</v>
      </c>
      <c r="P122" s="43">
        <v>1</v>
      </c>
      <c r="Q122" s="43">
        <v>1</v>
      </c>
      <c r="R122" s="43">
        <v>1</v>
      </c>
      <c r="S122" s="43">
        <v>1</v>
      </c>
      <c r="T122" s="43">
        <v>1</v>
      </c>
      <c r="U122" s="43">
        <v>1</v>
      </c>
      <c r="V122" s="43">
        <v>1</v>
      </c>
      <c r="W122" s="43">
        <v>1</v>
      </c>
      <c r="X122" s="44"/>
    </row>
    <row r="123" spans="1:24" ht="12" customHeight="1">
      <c r="A123" s="24">
        <v>119</v>
      </c>
      <c r="B123" s="25" t="str">
        <f>DB_INFO!B123</f>
        <v>UK</v>
      </c>
      <c r="C123" s="25" t="str">
        <f>DB_INFO!C123</f>
        <v>Food &amp; Beverages</v>
      </c>
      <c r="D123" s="25" t="str">
        <f>DB_INFO!D123</f>
        <v>DK/DA</v>
      </c>
      <c r="E123" s="25" t="str">
        <f>DB_INFO!E123</f>
        <v>-</v>
      </c>
      <c r="F123" s="26" t="str">
        <f>DB_INFO!F123</f>
        <v>0 - (-20ºC)</v>
      </c>
      <c r="G123" s="26" t="str">
        <f>DB_INFO!G123</f>
        <v>DK/DA</v>
      </c>
      <c r="H123" s="26" t="str">
        <f>DB_INFO!H123</f>
        <v>-</v>
      </c>
      <c r="I123" s="26" t="str">
        <f>DB_INFO!I123</f>
        <v>10-25 years</v>
      </c>
      <c r="J123" s="26" t="str">
        <f>DB_INFO!J123</f>
        <v>No</v>
      </c>
      <c r="K123" s="30">
        <v>1</v>
      </c>
      <c r="L123" s="43">
        <v>1</v>
      </c>
      <c r="M123" s="43">
        <v>1</v>
      </c>
      <c r="N123" s="43">
        <v>1</v>
      </c>
      <c r="O123" s="43">
        <v>1</v>
      </c>
      <c r="P123" s="43">
        <v>1</v>
      </c>
      <c r="Q123" s="43">
        <v>1</v>
      </c>
      <c r="R123" s="43">
        <v>1</v>
      </c>
      <c r="S123" s="43">
        <v>1</v>
      </c>
      <c r="T123" s="43">
        <v>1</v>
      </c>
      <c r="U123" s="43">
        <v>1</v>
      </c>
      <c r="V123" s="43">
        <v>1</v>
      </c>
      <c r="W123" s="43">
        <v>1</v>
      </c>
      <c r="X123" s="44"/>
    </row>
    <row r="124" spans="1:24" ht="12" customHeight="1">
      <c r="A124" s="24">
        <v>120</v>
      </c>
      <c r="B124" s="25" t="str">
        <f>DB_INFO!B124</f>
        <v>UK</v>
      </c>
      <c r="C124" s="25" t="str">
        <f>DB_INFO!C124</f>
        <v>Metals</v>
      </c>
      <c r="D124" s="25" t="str">
        <f>DB_INFO!D124</f>
        <v>DK/DA</v>
      </c>
      <c r="E124" s="25" t="str">
        <f>DB_INFO!E124</f>
        <v>20-50ºC</v>
      </c>
      <c r="F124" s="26" t="str">
        <f>DB_INFO!F124</f>
        <v>-</v>
      </c>
      <c r="G124" s="26" t="str">
        <f>DB_INFO!G124</f>
        <v>DK/DA</v>
      </c>
      <c r="H124" s="26" t="str">
        <f>DB_INFO!H124</f>
        <v>Less 10 years</v>
      </c>
      <c r="I124" s="26" t="str">
        <f>DB_INFO!I124</f>
        <v>-</v>
      </c>
      <c r="J124" s="26" t="str">
        <f>DB_INFO!J124</f>
        <v>No</v>
      </c>
      <c r="K124" s="30"/>
      <c r="L124" s="43"/>
      <c r="M124" s="43">
        <v>1</v>
      </c>
      <c r="N124" s="43">
        <v>1</v>
      </c>
      <c r="O124" s="43">
        <v>1</v>
      </c>
      <c r="P124" s="43"/>
      <c r="Q124" s="43">
        <v>1</v>
      </c>
      <c r="R124" s="43">
        <v>1</v>
      </c>
      <c r="S124" s="43"/>
      <c r="T124" s="43"/>
      <c r="U124" s="43">
        <v>1</v>
      </c>
      <c r="V124" s="43">
        <v>1</v>
      </c>
      <c r="W124" s="43">
        <v>1</v>
      </c>
      <c r="X124" s="44"/>
    </row>
    <row r="125" spans="1:24" ht="12" customHeight="1">
      <c r="A125" s="24">
        <v>121</v>
      </c>
      <c r="B125" s="25" t="str">
        <f>DB_INFO!B125</f>
        <v>UK</v>
      </c>
      <c r="C125" s="25" t="str">
        <f>DB_INFO!C125</f>
        <v>Paper &amp; paper products</v>
      </c>
      <c r="D125" s="25" t="str">
        <f>DB_INFO!D125</f>
        <v>DK/DA</v>
      </c>
      <c r="E125" s="25" t="str">
        <f>DB_INFO!E125</f>
        <v>DK/DA</v>
      </c>
      <c r="F125" s="26" t="str">
        <f>DB_INFO!F125</f>
        <v>-</v>
      </c>
      <c r="G125" s="26" t="str">
        <f>DB_INFO!G125</f>
        <v>DK/DA</v>
      </c>
      <c r="H125" s="26" t="str">
        <f>DB_INFO!H125</f>
        <v>Less 10 years</v>
      </c>
      <c r="I125" s="26" t="str">
        <f>DB_INFO!I125</f>
        <v>-</v>
      </c>
      <c r="J125" s="26" t="str">
        <f>DB_INFO!J125</f>
        <v>DK/DA</v>
      </c>
      <c r="K125" s="30">
        <v>1</v>
      </c>
      <c r="L125" s="43"/>
      <c r="M125" s="43"/>
      <c r="N125" s="43"/>
      <c r="O125" s="43"/>
      <c r="P125" s="43"/>
      <c r="Q125" s="43"/>
      <c r="R125" s="43"/>
      <c r="S125" s="43"/>
      <c r="T125" s="43"/>
      <c r="U125" s="43"/>
      <c r="V125" s="43"/>
      <c r="W125" s="43"/>
      <c r="X125" s="44"/>
    </row>
    <row r="126" spans="1:24" ht="12" customHeight="1">
      <c r="A126" s="24">
        <v>122</v>
      </c>
      <c r="B126" s="25" t="str">
        <f>DB_INFO!B126</f>
        <v>UK</v>
      </c>
      <c r="C126" s="25" t="str">
        <f>DB_INFO!C126</f>
        <v>Wood &amp; wood products</v>
      </c>
      <c r="D126" s="25" t="str">
        <f>DB_INFO!D126</f>
        <v>DK/DA</v>
      </c>
      <c r="E126" s="25" t="str">
        <f>DB_INFO!E126</f>
        <v>51-100ºC</v>
      </c>
      <c r="F126" s="26" t="str">
        <f>DB_INFO!F126</f>
        <v>-</v>
      </c>
      <c r="G126" s="26" t="str">
        <f>DB_INFO!G126</f>
        <v>DK/DA</v>
      </c>
      <c r="H126" s="26" t="str">
        <f>DB_INFO!H126</f>
        <v>Less 10 years</v>
      </c>
      <c r="I126" s="26" t="str">
        <f>DB_INFO!I126</f>
        <v>-</v>
      </c>
      <c r="J126" s="26" t="str">
        <f>DB_INFO!J126</f>
        <v>No</v>
      </c>
      <c r="K126" s="30"/>
      <c r="L126" s="43">
        <v>1</v>
      </c>
      <c r="M126" s="43">
        <v>1</v>
      </c>
      <c r="N126" s="43">
        <v>1</v>
      </c>
      <c r="O126" s="43">
        <v>1</v>
      </c>
      <c r="P126" s="43">
        <v>1</v>
      </c>
      <c r="Q126" s="43">
        <v>1</v>
      </c>
      <c r="R126" s="43">
        <v>1</v>
      </c>
      <c r="S126" s="43">
        <v>1</v>
      </c>
      <c r="T126" s="43">
        <v>1</v>
      </c>
      <c r="U126" s="43">
        <v>1</v>
      </c>
      <c r="V126" s="43"/>
      <c r="W126" s="43"/>
      <c r="X126" s="44"/>
    </row>
    <row r="127" spans="1:24" ht="12" customHeight="1">
      <c r="A127" s="24">
        <v>123</v>
      </c>
      <c r="B127" s="25" t="str">
        <f>DB_INFO!B127</f>
        <v>UK</v>
      </c>
      <c r="C127" s="25" t="str">
        <f>DB_INFO!C127</f>
        <v>Chemical</v>
      </c>
      <c r="D127" s="25" t="str">
        <f>DB_INFO!D127</f>
        <v>DK/DA</v>
      </c>
      <c r="E127" s="25" t="str">
        <f>DB_INFO!E127</f>
        <v>20-50ºC</v>
      </c>
      <c r="F127" s="26" t="str">
        <f>DB_INFO!F127</f>
        <v>-</v>
      </c>
      <c r="G127" s="26" t="str">
        <f>DB_INFO!G127</f>
        <v>DK/DA</v>
      </c>
      <c r="H127" s="26" t="str">
        <f>DB_INFO!H127</f>
        <v>Less 10 years</v>
      </c>
      <c r="I127" s="26" t="str">
        <f>DB_INFO!I127</f>
        <v>-</v>
      </c>
      <c r="J127" s="26" t="str">
        <f>DB_INFO!J127</f>
        <v>No</v>
      </c>
      <c r="K127" s="30">
        <v>1</v>
      </c>
      <c r="L127" s="43">
        <v>1</v>
      </c>
      <c r="M127" s="43">
        <v>1</v>
      </c>
      <c r="N127" s="43">
        <v>1</v>
      </c>
      <c r="O127" s="43">
        <v>1</v>
      </c>
      <c r="P127" s="43">
        <v>1</v>
      </c>
      <c r="Q127" s="43">
        <v>1</v>
      </c>
      <c r="R127" s="43">
        <v>1</v>
      </c>
      <c r="S127" s="43">
        <v>1</v>
      </c>
      <c r="T127" s="43">
        <v>1</v>
      </c>
      <c r="U127" s="43">
        <v>1</v>
      </c>
      <c r="V127" s="43">
        <v>1</v>
      </c>
      <c r="W127" s="43">
        <v>1</v>
      </c>
      <c r="X127" s="44"/>
    </row>
    <row r="128" spans="1:24" ht="12" customHeight="1">
      <c r="A128" s="24">
        <v>124</v>
      </c>
      <c r="B128" s="25" t="str">
        <f>DB_INFO!B128</f>
        <v>UK</v>
      </c>
      <c r="C128" s="25" t="str">
        <f>DB_INFO!C128</f>
        <v>Paper &amp; paper products</v>
      </c>
      <c r="D128" s="25" t="str">
        <f>DB_INFO!D128</f>
        <v>DK/DA</v>
      </c>
      <c r="E128" s="25" t="str">
        <f>DB_INFO!E128</f>
        <v>DK/DA</v>
      </c>
      <c r="F128" s="26" t="str">
        <f>DB_INFO!F128</f>
        <v>-</v>
      </c>
      <c r="G128" s="26" t="str">
        <f>DB_INFO!G128</f>
        <v>DK/DA</v>
      </c>
      <c r="H128" s="26" t="str">
        <f>DB_INFO!H128</f>
        <v>Less 10 years</v>
      </c>
      <c r="I128" s="26" t="str">
        <f>DB_INFO!I128</f>
        <v>-</v>
      </c>
      <c r="J128" s="26" t="str">
        <f>DB_INFO!J128</f>
        <v>No</v>
      </c>
      <c r="K128" s="30">
        <v>1</v>
      </c>
      <c r="L128" s="43">
        <v>1</v>
      </c>
      <c r="M128" s="43">
        <v>1</v>
      </c>
      <c r="N128" s="43">
        <v>1</v>
      </c>
      <c r="O128" s="43">
        <v>1</v>
      </c>
      <c r="P128" s="43">
        <v>1</v>
      </c>
      <c r="Q128" s="43"/>
      <c r="R128" s="43"/>
      <c r="S128" s="43"/>
      <c r="T128" s="43"/>
      <c r="U128" s="43"/>
      <c r="V128" s="43">
        <v>1</v>
      </c>
      <c r="W128" s="43">
        <v>1</v>
      </c>
      <c r="X128" s="44"/>
    </row>
    <row r="129" spans="1:24" ht="12" customHeight="1">
      <c r="A129" s="24">
        <v>125</v>
      </c>
      <c r="B129" s="25" t="str">
        <f>DB_INFO!B129</f>
        <v>UK</v>
      </c>
      <c r="C129" s="25" t="str">
        <f>DB_INFO!C129</f>
        <v>Paper &amp; paper products</v>
      </c>
      <c r="D129" s="25" t="str">
        <f>DB_INFO!D129</f>
        <v>DK/DA</v>
      </c>
      <c r="E129" s="25" t="str">
        <f>DB_INFO!E129</f>
        <v>-</v>
      </c>
      <c r="F129" s="26" t="str">
        <f>DB_INFO!F129</f>
        <v>0-20ºC</v>
      </c>
      <c r="G129" s="26" t="str">
        <f>DB_INFO!G129</f>
        <v>DK/DA</v>
      </c>
      <c r="H129" s="26" t="str">
        <f>DB_INFO!H129</f>
        <v>-</v>
      </c>
      <c r="I129" s="26" t="str">
        <f>DB_INFO!I129</f>
        <v>Less 10 years</v>
      </c>
      <c r="J129" s="26" t="str">
        <f>DB_INFO!J129</f>
        <v>Yes</v>
      </c>
      <c r="K129" s="30">
        <v>1</v>
      </c>
      <c r="L129" s="43">
        <v>1</v>
      </c>
      <c r="M129" s="43">
        <v>1</v>
      </c>
      <c r="N129" s="43">
        <v>1</v>
      </c>
      <c r="O129" s="43">
        <v>1</v>
      </c>
      <c r="P129" s="43">
        <v>1</v>
      </c>
      <c r="Q129" s="43">
        <v>1</v>
      </c>
      <c r="R129" s="43">
        <v>1</v>
      </c>
      <c r="S129" s="43">
        <v>1</v>
      </c>
      <c r="T129" s="43">
        <v>1</v>
      </c>
      <c r="U129" s="43">
        <v>1</v>
      </c>
      <c r="V129" s="43">
        <v>1</v>
      </c>
      <c r="W129" s="43">
        <v>1</v>
      </c>
      <c r="X129" s="44"/>
    </row>
    <row r="130" spans="1:24" ht="12" customHeight="1">
      <c r="A130" s="24">
        <v>126</v>
      </c>
      <c r="B130" s="25" t="str">
        <f>DB_INFO!B130</f>
        <v>UK</v>
      </c>
      <c r="C130" s="25" t="str">
        <f>DB_INFO!C130</f>
        <v>Paper &amp; paper products</v>
      </c>
      <c r="D130" s="25" t="str">
        <f>DB_INFO!D130</f>
        <v>DK/DA</v>
      </c>
      <c r="E130" s="25" t="str">
        <f>DB_INFO!E130</f>
        <v>DK/DA</v>
      </c>
      <c r="F130" s="26" t="str">
        <f>DB_INFO!F130</f>
        <v>-</v>
      </c>
      <c r="G130" s="26" t="str">
        <f>DB_INFO!G130</f>
        <v>DK/DA</v>
      </c>
      <c r="H130" s="26" t="str">
        <f>DB_INFO!H130</f>
        <v>Less 10 years</v>
      </c>
      <c r="I130" s="26" t="str">
        <f>DB_INFO!I130</f>
        <v>-</v>
      </c>
      <c r="J130" s="26" t="str">
        <f>DB_INFO!J130</f>
        <v>No</v>
      </c>
      <c r="K130" s="30">
        <v>1</v>
      </c>
      <c r="L130" s="43">
        <v>1</v>
      </c>
      <c r="M130" s="43"/>
      <c r="N130" s="43"/>
      <c r="O130" s="43">
        <v>1</v>
      </c>
      <c r="P130" s="43">
        <v>1</v>
      </c>
      <c r="Q130" s="43">
        <v>1</v>
      </c>
      <c r="R130" s="43"/>
      <c r="S130" s="43"/>
      <c r="T130" s="43"/>
      <c r="U130" s="43"/>
      <c r="V130" s="43"/>
      <c r="W130" s="43"/>
      <c r="X130" s="44"/>
    </row>
    <row r="131" spans="1:24" ht="12" customHeight="1">
      <c r="A131" s="24">
        <v>127</v>
      </c>
      <c r="B131" s="25" t="str">
        <f>DB_INFO!B131</f>
        <v>UK</v>
      </c>
      <c r="C131" s="25" t="str">
        <f>DB_INFO!C131</f>
        <v>Textil &amp; Clothing</v>
      </c>
      <c r="D131" s="25" t="str">
        <f>DB_INFO!D131</f>
        <v>DK/DA</v>
      </c>
      <c r="E131" s="25" t="str">
        <f>DB_INFO!E131</f>
        <v>51-100ºC</v>
      </c>
      <c r="F131" s="26" t="str">
        <f>DB_INFO!F131</f>
        <v>-</v>
      </c>
      <c r="G131" s="26" t="str">
        <f>DB_INFO!G131</f>
        <v>DK/DA</v>
      </c>
      <c r="H131" s="26" t="str">
        <f>DB_INFO!H131</f>
        <v>Less 10 years</v>
      </c>
      <c r="I131" s="26" t="str">
        <f>DB_INFO!I131</f>
        <v>-</v>
      </c>
      <c r="J131" s="26" t="str">
        <f>DB_INFO!J131</f>
        <v>No</v>
      </c>
      <c r="K131" s="30">
        <v>1</v>
      </c>
      <c r="L131" s="43">
        <v>1</v>
      </c>
      <c r="M131" s="43">
        <v>1</v>
      </c>
      <c r="N131" s="43">
        <v>1</v>
      </c>
      <c r="O131" s="43"/>
      <c r="P131" s="43"/>
      <c r="Q131" s="43">
        <v>1</v>
      </c>
      <c r="R131" s="43">
        <v>1</v>
      </c>
      <c r="S131" s="43"/>
      <c r="T131" s="43">
        <v>1</v>
      </c>
      <c r="U131" s="43">
        <v>1</v>
      </c>
      <c r="V131" s="43"/>
      <c r="W131" s="43"/>
      <c r="X131" s="44"/>
    </row>
    <row r="132" spans="1:24" ht="12" customHeight="1">
      <c r="A132" s="24">
        <v>128</v>
      </c>
      <c r="B132" s="25" t="str">
        <f>DB_INFO!B132</f>
        <v>UK</v>
      </c>
      <c r="C132" s="25" t="str">
        <f>DB_INFO!C132</f>
        <v>Food &amp; Beverages</v>
      </c>
      <c r="D132" s="25" t="str">
        <f>DB_INFO!D132</f>
        <v>DK/DA</v>
      </c>
      <c r="E132" s="25" t="str">
        <f>DB_INFO!E132</f>
        <v>-</v>
      </c>
      <c r="F132" s="26" t="str">
        <f>DB_INFO!F132</f>
        <v>0 - (-20ºC)</v>
      </c>
      <c r="G132" s="26" t="str">
        <f>DB_INFO!G132</f>
        <v>DK/DA</v>
      </c>
      <c r="H132" s="26" t="str">
        <f>DB_INFO!H132</f>
        <v>-</v>
      </c>
      <c r="I132" s="26" t="str">
        <f>DB_INFO!I132</f>
        <v>10-25 years</v>
      </c>
      <c r="J132" s="26" t="str">
        <f>DB_INFO!J132</f>
        <v>Yes</v>
      </c>
      <c r="K132" s="30">
        <v>1</v>
      </c>
      <c r="L132" s="43">
        <v>1</v>
      </c>
      <c r="M132" s="43">
        <v>1</v>
      </c>
      <c r="N132" s="43">
        <v>1</v>
      </c>
      <c r="O132" s="43">
        <v>1</v>
      </c>
      <c r="P132" s="43">
        <v>1</v>
      </c>
      <c r="Q132" s="43">
        <v>1</v>
      </c>
      <c r="R132" s="43">
        <v>1</v>
      </c>
      <c r="S132" s="43">
        <v>1</v>
      </c>
      <c r="T132" s="43">
        <v>1</v>
      </c>
      <c r="U132" s="43">
        <v>1</v>
      </c>
      <c r="V132" s="43">
        <v>1</v>
      </c>
      <c r="W132" s="43">
        <v>1</v>
      </c>
      <c r="X132" s="44"/>
    </row>
    <row r="133" spans="1:24" ht="12" customHeight="1">
      <c r="A133" s="24">
        <v>129</v>
      </c>
      <c r="B133" s="25" t="str">
        <f>DB_INFO!B133</f>
        <v>UK</v>
      </c>
      <c r="C133" s="25" t="str">
        <f>DB_INFO!C133</f>
        <v>Paper &amp; paper products</v>
      </c>
      <c r="D133" s="25" t="str">
        <f>DB_INFO!D133</f>
        <v>DK/DA</v>
      </c>
      <c r="E133" s="25" t="str">
        <f>DB_INFO!E133</f>
        <v>DK/DA</v>
      </c>
      <c r="F133" s="26" t="str">
        <f>DB_INFO!F133</f>
        <v>-</v>
      </c>
      <c r="G133" s="26" t="str">
        <f>DB_INFO!G133</f>
        <v>DK/DA</v>
      </c>
      <c r="H133" s="26" t="str">
        <f>DB_INFO!H133</f>
        <v>DK/DA</v>
      </c>
      <c r="I133" s="26" t="str">
        <f>DB_INFO!I133</f>
        <v>-</v>
      </c>
      <c r="J133" s="26" t="str">
        <f>DB_INFO!J133</f>
        <v>DK/DA</v>
      </c>
      <c r="K133" s="30">
        <v>1</v>
      </c>
      <c r="L133" s="43">
        <v>1</v>
      </c>
      <c r="M133" s="43">
        <v>1</v>
      </c>
      <c r="N133" s="43">
        <v>1</v>
      </c>
      <c r="O133" s="43"/>
      <c r="P133" s="43"/>
      <c r="Q133" s="43"/>
      <c r="R133" s="43"/>
      <c r="S133" s="43"/>
      <c r="T133" s="43"/>
      <c r="U133" s="43">
        <v>1</v>
      </c>
      <c r="V133" s="43">
        <v>1</v>
      </c>
      <c r="W133" s="43">
        <v>1</v>
      </c>
      <c r="X133" s="44"/>
    </row>
    <row r="134" spans="1:24" ht="12" customHeight="1">
      <c r="A134" s="24">
        <v>130</v>
      </c>
      <c r="B134" s="25" t="str">
        <f>DB_INFO!B134</f>
        <v>UK</v>
      </c>
      <c r="C134" s="25" t="str">
        <f>DB_INFO!C134</f>
        <v>Wood &amp; wood products</v>
      </c>
      <c r="D134" s="25" t="str">
        <f>DB_INFO!D134</f>
        <v>DK/DA</v>
      </c>
      <c r="E134" s="25" t="str">
        <f>DB_INFO!E134</f>
        <v>DK/DA</v>
      </c>
      <c r="F134" s="26" t="str">
        <f>DB_INFO!F134</f>
        <v>-</v>
      </c>
      <c r="G134" s="26" t="str">
        <f>DB_INFO!G134</f>
        <v>DK/DA</v>
      </c>
      <c r="H134" s="26" t="str">
        <f>DB_INFO!H134</f>
        <v>Less 10 years</v>
      </c>
      <c r="I134" s="26" t="str">
        <f>DB_INFO!I134</f>
        <v>-</v>
      </c>
      <c r="J134" s="26" t="str">
        <f>DB_INFO!J134</f>
        <v>Yes</v>
      </c>
      <c r="K134" s="30">
        <v>1</v>
      </c>
      <c r="L134" s="43">
        <v>1</v>
      </c>
      <c r="M134" s="43">
        <v>1</v>
      </c>
      <c r="N134" s="43">
        <v>1</v>
      </c>
      <c r="O134" s="43">
        <v>1</v>
      </c>
      <c r="P134" s="43"/>
      <c r="Q134" s="43"/>
      <c r="R134" s="43">
        <v>1</v>
      </c>
      <c r="S134" s="43">
        <v>1</v>
      </c>
      <c r="T134" s="43"/>
      <c r="U134" s="43"/>
      <c r="V134" s="43">
        <v>1</v>
      </c>
      <c r="W134" s="43">
        <v>1</v>
      </c>
      <c r="X134" s="44"/>
    </row>
    <row r="135" spans="1:24" ht="12" customHeight="1">
      <c r="A135" s="24">
        <v>131</v>
      </c>
      <c r="B135" s="25" t="str">
        <f>DB_INFO!B135</f>
        <v>UK</v>
      </c>
      <c r="C135" s="25" t="str">
        <f>DB_INFO!C135</f>
        <v>Metals</v>
      </c>
      <c r="D135" s="25" t="str">
        <f>DB_INFO!D135</f>
        <v>DK/DA</v>
      </c>
      <c r="E135" s="25" t="str">
        <f>DB_INFO!E135</f>
        <v>20-50ºC</v>
      </c>
      <c r="F135" s="26" t="str">
        <f>DB_INFO!F135</f>
        <v>-</v>
      </c>
      <c r="G135" s="26" t="str">
        <f>DB_INFO!G135</f>
        <v>DK/DA</v>
      </c>
      <c r="H135" s="26" t="str">
        <f>DB_INFO!H135</f>
        <v>Less 10 years</v>
      </c>
      <c r="I135" s="26" t="str">
        <f>DB_INFO!I135</f>
        <v>-</v>
      </c>
      <c r="J135" s="26" t="str">
        <f>DB_INFO!J135</f>
        <v>No</v>
      </c>
      <c r="K135" s="30">
        <v>1</v>
      </c>
      <c r="L135" s="43">
        <v>1</v>
      </c>
      <c r="M135" s="43">
        <v>1</v>
      </c>
      <c r="N135" s="43">
        <v>1</v>
      </c>
      <c r="O135" s="43">
        <v>1</v>
      </c>
      <c r="P135" s="43">
        <v>1</v>
      </c>
      <c r="Q135" s="43">
        <v>1</v>
      </c>
      <c r="R135" s="43">
        <v>1</v>
      </c>
      <c r="S135" s="43">
        <v>1</v>
      </c>
      <c r="T135" s="43">
        <v>1</v>
      </c>
      <c r="U135" s="43">
        <v>1</v>
      </c>
      <c r="V135" s="43">
        <v>1</v>
      </c>
      <c r="W135" s="43">
        <v>1</v>
      </c>
      <c r="X135" s="44"/>
    </row>
    <row r="136" spans="1:24" ht="12" customHeight="1">
      <c r="A136" s="24">
        <v>132</v>
      </c>
      <c r="B136" s="25" t="str">
        <f>DB_INFO!B136</f>
        <v>UK</v>
      </c>
      <c r="C136" s="25" t="str">
        <f>DB_INFO!C136</f>
        <v>Food &amp; Beverages</v>
      </c>
      <c r="D136" s="25" t="str">
        <f>DB_INFO!D136</f>
        <v>DK/DA</v>
      </c>
      <c r="E136" s="25" t="str">
        <f>DB_INFO!E136</f>
        <v>51-100ºC</v>
      </c>
      <c r="F136" s="26" t="str">
        <f>DB_INFO!F136</f>
        <v>-</v>
      </c>
      <c r="G136" s="26" t="str">
        <f>DB_INFO!G136</f>
        <v>DK/DA</v>
      </c>
      <c r="H136" s="26" t="str">
        <f>DB_INFO!H136</f>
        <v>Less 10 years</v>
      </c>
      <c r="I136" s="26" t="str">
        <f>DB_INFO!I136</f>
        <v>-</v>
      </c>
      <c r="J136" s="26" t="str">
        <f>DB_INFO!J136</f>
        <v>Yes</v>
      </c>
      <c r="K136" s="30">
        <v>1</v>
      </c>
      <c r="L136" s="43">
        <v>1</v>
      </c>
      <c r="M136" s="43">
        <v>1</v>
      </c>
      <c r="N136" s="43">
        <v>1</v>
      </c>
      <c r="O136" s="43">
        <v>1</v>
      </c>
      <c r="P136" s="43">
        <v>1</v>
      </c>
      <c r="Q136" s="43">
        <v>1</v>
      </c>
      <c r="R136" s="43">
        <v>1</v>
      </c>
      <c r="S136" s="43">
        <v>1</v>
      </c>
      <c r="T136" s="43">
        <v>1</v>
      </c>
      <c r="U136" s="43">
        <v>1</v>
      </c>
      <c r="V136" s="43">
        <v>1</v>
      </c>
      <c r="W136" s="43">
        <v>1</v>
      </c>
      <c r="X136" s="44"/>
    </row>
    <row r="137" spans="1:24" ht="12" customHeight="1">
      <c r="A137" s="24">
        <v>133</v>
      </c>
      <c r="B137" s="25" t="str">
        <f>DB_INFO!B137</f>
        <v>UK</v>
      </c>
      <c r="C137" s="25" t="str">
        <f>DB_INFO!C137</f>
        <v>Metals</v>
      </c>
      <c r="D137" s="25" t="str">
        <f>DB_INFO!D137</f>
        <v>DK/DA</v>
      </c>
      <c r="E137" s="25" t="str">
        <f>DB_INFO!E137</f>
        <v>DK/DA</v>
      </c>
      <c r="F137" s="26" t="str">
        <f>DB_INFO!F137</f>
        <v>-</v>
      </c>
      <c r="G137" s="26" t="str">
        <f>DB_INFO!G137</f>
        <v>DK/DA</v>
      </c>
      <c r="H137" s="26" t="str">
        <f>DB_INFO!H137</f>
        <v>10-25 years</v>
      </c>
      <c r="I137" s="26" t="str">
        <f>DB_INFO!I137</f>
        <v>-</v>
      </c>
      <c r="J137" s="26" t="str">
        <f>DB_INFO!J137</f>
        <v>Yes</v>
      </c>
      <c r="K137" s="30">
        <v>1</v>
      </c>
      <c r="L137" s="43">
        <v>1</v>
      </c>
      <c r="M137" s="43">
        <v>1</v>
      </c>
      <c r="N137" s="43">
        <v>1</v>
      </c>
      <c r="O137" s="43">
        <v>1</v>
      </c>
      <c r="P137" s="43"/>
      <c r="Q137" s="43"/>
      <c r="R137" s="43">
        <v>1</v>
      </c>
      <c r="S137" s="43">
        <v>1</v>
      </c>
      <c r="T137" s="43">
        <v>1</v>
      </c>
      <c r="U137" s="43">
        <v>1</v>
      </c>
      <c r="V137" s="43">
        <v>1</v>
      </c>
      <c r="W137" s="43">
        <v>1</v>
      </c>
      <c r="X137" s="44"/>
    </row>
    <row r="138" spans="1:24" ht="12" customHeight="1">
      <c r="A138" s="24">
        <v>134</v>
      </c>
      <c r="B138" s="25" t="str">
        <f>DB_INFO!B138</f>
        <v>UK</v>
      </c>
      <c r="C138" s="25" t="str">
        <f>DB_INFO!C138</f>
        <v>Metals</v>
      </c>
      <c r="D138" s="25" t="str">
        <f>DB_INFO!D138</f>
        <v>DK/DA</v>
      </c>
      <c r="E138" s="25" t="str">
        <f>DB_INFO!E138</f>
        <v>20-50ºC</v>
      </c>
      <c r="F138" s="26" t="str">
        <f>DB_INFO!F138</f>
        <v>-</v>
      </c>
      <c r="G138" s="26" t="str">
        <f>DB_INFO!G138</f>
        <v>DK/DA</v>
      </c>
      <c r="H138" s="26" t="str">
        <f>DB_INFO!H138</f>
        <v>Less 10 years</v>
      </c>
      <c r="I138" s="26" t="str">
        <f>DB_INFO!I138</f>
        <v>-</v>
      </c>
      <c r="J138" s="26" t="str">
        <f>DB_INFO!J138</f>
        <v>No</v>
      </c>
      <c r="K138" s="30">
        <v>1</v>
      </c>
      <c r="L138" s="43"/>
      <c r="M138" s="43">
        <v>1</v>
      </c>
      <c r="N138" s="43">
        <v>1</v>
      </c>
      <c r="O138" s="43"/>
      <c r="P138" s="43">
        <v>1</v>
      </c>
      <c r="Q138" s="43">
        <v>1</v>
      </c>
      <c r="R138" s="43">
        <v>1</v>
      </c>
      <c r="S138" s="43"/>
      <c r="T138" s="43">
        <v>1</v>
      </c>
      <c r="U138" s="43">
        <v>1</v>
      </c>
      <c r="V138" s="43">
        <v>1</v>
      </c>
      <c r="W138" s="43"/>
      <c r="X138" s="44"/>
    </row>
    <row r="139" spans="1:24" ht="12" customHeight="1">
      <c r="A139" s="24">
        <v>135</v>
      </c>
      <c r="B139" s="25" t="str">
        <f>DB_INFO!B139</f>
        <v>UK</v>
      </c>
      <c r="C139" s="25" t="str">
        <f>DB_INFO!C139</f>
        <v>Metals</v>
      </c>
      <c r="D139" s="25" t="str">
        <f>DB_INFO!D139</f>
        <v>DK/DA</v>
      </c>
      <c r="E139" s="25" t="str">
        <f>DB_INFO!E139</f>
        <v>DK/DA</v>
      </c>
      <c r="F139" s="26" t="str">
        <f>DB_INFO!F139</f>
        <v>-</v>
      </c>
      <c r="G139" s="26" t="str">
        <f>DB_INFO!G139</f>
        <v>DK/DA</v>
      </c>
      <c r="H139" s="26" t="str">
        <f>DB_INFO!H139</f>
        <v>10-25 years</v>
      </c>
      <c r="I139" s="26" t="str">
        <f>DB_INFO!I139</f>
        <v>-</v>
      </c>
      <c r="J139" s="26" t="str">
        <f>DB_INFO!J139</f>
        <v>No</v>
      </c>
      <c r="K139" s="30"/>
      <c r="L139" s="43"/>
      <c r="M139" s="43">
        <v>1</v>
      </c>
      <c r="N139" s="43">
        <v>1</v>
      </c>
      <c r="O139" s="43"/>
      <c r="P139" s="43"/>
      <c r="Q139" s="43">
        <v>1</v>
      </c>
      <c r="R139" s="43">
        <v>1</v>
      </c>
      <c r="S139" s="43">
        <v>1</v>
      </c>
      <c r="T139" s="43">
        <v>1</v>
      </c>
      <c r="U139" s="43">
        <v>1</v>
      </c>
      <c r="V139" s="43"/>
      <c r="W139" s="43"/>
      <c r="X139" s="44"/>
    </row>
    <row r="140" spans="1:24" ht="12" customHeight="1">
      <c r="A140" s="24">
        <v>136</v>
      </c>
      <c r="B140" s="25" t="str">
        <f>DB_INFO!B140</f>
        <v>UK</v>
      </c>
      <c r="C140" s="25" t="str">
        <f>DB_INFO!C140</f>
        <v>Textil &amp; Clothing</v>
      </c>
      <c r="D140" s="25" t="str">
        <f>DB_INFO!D140</f>
        <v>DK/DA</v>
      </c>
      <c r="E140" s="25" t="str">
        <f>DB_INFO!E140</f>
        <v>DK/DA</v>
      </c>
      <c r="F140" s="26" t="str">
        <f>DB_INFO!F140</f>
        <v>-</v>
      </c>
      <c r="G140" s="26" t="str">
        <f>DB_INFO!G140</f>
        <v>DK/DA</v>
      </c>
      <c r="H140" s="26" t="str">
        <f>DB_INFO!H140</f>
        <v>Less 10 years</v>
      </c>
      <c r="I140" s="26" t="str">
        <f>DB_INFO!I140</f>
        <v>-</v>
      </c>
      <c r="J140" s="26" t="str">
        <f>DB_INFO!J140</f>
        <v>Yes</v>
      </c>
      <c r="K140" s="30">
        <v>1</v>
      </c>
      <c r="L140" s="43">
        <v>1</v>
      </c>
      <c r="M140" s="43">
        <v>1</v>
      </c>
      <c r="N140" s="43">
        <v>1</v>
      </c>
      <c r="O140" s="43">
        <v>1</v>
      </c>
      <c r="P140" s="43">
        <v>1</v>
      </c>
      <c r="Q140" s="43"/>
      <c r="R140" s="43">
        <v>1</v>
      </c>
      <c r="S140" s="43">
        <v>1</v>
      </c>
      <c r="T140" s="43">
        <v>1</v>
      </c>
      <c r="U140" s="43">
        <v>1</v>
      </c>
      <c r="V140" s="43"/>
      <c r="W140" s="43">
        <v>1</v>
      </c>
      <c r="X140" s="44"/>
    </row>
    <row r="141" spans="1:24" ht="12" customHeight="1">
      <c r="A141" s="24">
        <v>137</v>
      </c>
      <c r="B141" s="25" t="str">
        <f>DB_INFO!B141</f>
        <v>UK</v>
      </c>
      <c r="C141" s="25" t="str">
        <f>DB_INFO!C141</f>
        <v>Food &amp; Beverages</v>
      </c>
      <c r="D141" s="25" t="str">
        <f>DB_INFO!D141</f>
        <v>DK/DA</v>
      </c>
      <c r="E141" s="25" t="str">
        <f>DB_INFO!E141</f>
        <v>-</v>
      </c>
      <c r="F141" s="26" t="str">
        <f>DB_INFO!F141</f>
        <v>0-20ºC</v>
      </c>
      <c r="G141" s="26" t="str">
        <f>DB_INFO!G141</f>
        <v>DK/DA</v>
      </c>
      <c r="H141" s="26" t="str">
        <f>DB_INFO!H141</f>
        <v>-</v>
      </c>
      <c r="I141" s="26" t="str">
        <f>DB_INFO!I141</f>
        <v>Less 10 years</v>
      </c>
      <c r="J141" s="26" t="str">
        <f>DB_INFO!J141</f>
        <v>DK/DA</v>
      </c>
      <c r="K141" s="30">
        <v>1</v>
      </c>
      <c r="L141" s="43">
        <v>1</v>
      </c>
      <c r="M141" s="43">
        <v>1</v>
      </c>
      <c r="N141" s="43">
        <v>1</v>
      </c>
      <c r="O141" s="43">
        <v>1</v>
      </c>
      <c r="P141" s="43">
        <v>1</v>
      </c>
      <c r="Q141" s="43">
        <v>1</v>
      </c>
      <c r="R141" s="43">
        <v>1</v>
      </c>
      <c r="S141" s="43">
        <v>1</v>
      </c>
      <c r="T141" s="43">
        <v>1</v>
      </c>
      <c r="U141" s="43">
        <v>1</v>
      </c>
      <c r="V141" s="43">
        <v>1</v>
      </c>
      <c r="W141" s="43">
        <v>1</v>
      </c>
      <c r="X141" s="44"/>
    </row>
    <row r="142" spans="1:24" ht="12" customHeight="1">
      <c r="A142" s="24">
        <v>138</v>
      </c>
      <c r="B142" s="25" t="str">
        <f>DB_INFO!B142</f>
        <v>UK</v>
      </c>
      <c r="C142" s="25" t="str">
        <f>DB_INFO!C142</f>
        <v>Food &amp; Beverages</v>
      </c>
      <c r="D142" s="25" t="str">
        <f>DB_INFO!D142</f>
        <v>DK/DA</v>
      </c>
      <c r="E142" s="25" t="str">
        <f>DB_INFO!E142</f>
        <v>DK/DA</v>
      </c>
      <c r="F142" s="26" t="str">
        <f>DB_INFO!F142</f>
        <v>DK/DA</v>
      </c>
      <c r="G142" s="26" t="str">
        <f>DB_INFO!G142</f>
        <v>DK/DA</v>
      </c>
      <c r="H142" s="26" t="str">
        <f>DB_INFO!H142</f>
        <v>Less 10 years</v>
      </c>
      <c r="I142" s="26" t="str">
        <f>DB_INFO!I142</f>
        <v>Less 10 years</v>
      </c>
      <c r="J142" s="26" t="str">
        <f>DB_INFO!J142</f>
        <v>Yes</v>
      </c>
      <c r="K142" s="30">
        <v>1</v>
      </c>
      <c r="L142" s="43">
        <v>1</v>
      </c>
      <c r="M142" s="43">
        <v>1</v>
      </c>
      <c r="N142" s="43">
        <v>1</v>
      </c>
      <c r="O142" s="43">
        <v>1</v>
      </c>
      <c r="P142" s="43">
        <v>1</v>
      </c>
      <c r="Q142" s="43">
        <v>1</v>
      </c>
      <c r="R142" s="43">
        <v>1</v>
      </c>
      <c r="S142" s="43">
        <v>1</v>
      </c>
      <c r="T142" s="43">
        <v>1</v>
      </c>
      <c r="U142" s="43">
        <v>1</v>
      </c>
      <c r="V142" s="43"/>
      <c r="W142" s="43">
        <v>1</v>
      </c>
      <c r="X142" s="44"/>
    </row>
    <row r="143" spans="1:24" ht="12" customHeight="1">
      <c r="A143" s="24">
        <v>139</v>
      </c>
      <c r="B143" s="25" t="str">
        <f>DB_INFO!B143</f>
        <v>UK</v>
      </c>
      <c r="C143" s="25" t="str">
        <f>DB_INFO!C143</f>
        <v>Textil &amp; Clothing</v>
      </c>
      <c r="D143" s="25" t="str">
        <f>DB_INFO!D143</f>
        <v>DK/DA</v>
      </c>
      <c r="E143" s="25" t="str">
        <f>DB_INFO!E143</f>
        <v>DK/DA</v>
      </c>
      <c r="F143" s="26" t="str">
        <f>DB_INFO!F143</f>
        <v>-</v>
      </c>
      <c r="G143" s="26" t="str">
        <f>DB_INFO!G143</f>
        <v>DK/DA</v>
      </c>
      <c r="H143" s="26" t="str">
        <f>DB_INFO!H143</f>
        <v>Less 10 years</v>
      </c>
      <c r="I143" s="26" t="str">
        <f>DB_INFO!I143</f>
        <v>-</v>
      </c>
      <c r="J143" s="26" t="str">
        <f>DB_INFO!J143</f>
        <v>No</v>
      </c>
      <c r="K143" s="30">
        <v>1</v>
      </c>
      <c r="L143" s="43">
        <v>1</v>
      </c>
      <c r="M143" s="43">
        <v>1</v>
      </c>
      <c r="N143" s="43">
        <v>1</v>
      </c>
      <c r="O143" s="43"/>
      <c r="P143" s="43"/>
      <c r="Q143" s="43"/>
      <c r="R143" s="43">
        <v>1</v>
      </c>
      <c r="S143" s="43"/>
      <c r="T143" s="43">
        <v>1</v>
      </c>
      <c r="U143" s="43">
        <v>1</v>
      </c>
      <c r="V143" s="43">
        <v>1</v>
      </c>
      <c r="W143" s="43">
        <v>1</v>
      </c>
      <c r="X143" s="44"/>
    </row>
    <row r="144" spans="1:24" ht="12" customHeight="1">
      <c r="A144" s="24">
        <v>140</v>
      </c>
      <c r="B144" s="25" t="str">
        <f>DB_INFO!B144</f>
        <v>UK</v>
      </c>
      <c r="C144" s="25" t="str">
        <f>DB_INFO!C144</f>
        <v>Metals</v>
      </c>
      <c r="D144" s="25" t="str">
        <f>DB_INFO!D144</f>
        <v>DK/DA</v>
      </c>
      <c r="E144" s="25" t="str">
        <f>DB_INFO!E144</f>
        <v>DK/DA</v>
      </c>
      <c r="F144" s="26" t="str">
        <f>DB_INFO!F144</f>
        <v>-</v>
      </c>
      <c r="G144" s="26" t="str">
        <f>DB_INFO!G144</f>
        <v>DK/DA</v>
      </c>
      <c r="H144" s="26" t="str">
        <f>DB_INFO!H144</f>
        <v>Less 10 years</v>
      </c>
      <c r="I144" s="26" t="str">
        <f>DB_INFO!I144</f>
        <v>-</v>
      </c>
      <c r="J144" s="26" t="str">
        <f>DB_INFO!J144</f>
        <v>No</v>
      </c>
      <c r="K144" s="30">
        <v>1</v>
      </c>
      <c r="L144" s="43">
        <v>1</v>
      </c>
      <c r="M144" s="43">
        <v>1</v>
      </c>
      <c r="N144" s="43">
        <v>1</v>
      </c>
      <c r="O144" s="43"/>
      <c r="P144" s="43">
        <v>1</v>
      </c>
      <c r="Q144" s="43">
        <v>1</v>
      </c>
      <c r="R144" s="43">
        <v>1</v>
      </c>
      <c r="S144" s="43"/>
      <c r="T144" s="43">
        <v>1</v>
      </c>
      <c r="U144" s="43">
        <v>1</v>
      </c>
      <c r="V144" s="43"/>
      <c r="W144" s="43"/>
      <c r="X144" s="44"/>
    </row>
    <row r="145" spans="1:24" ht="12" customHeight="1">
      <c r="A145" s="24">
        <v>141</v>
      </c>
      <c r="B145" s="25" t="str">
        <f>DB_INFO!B145</f>
        <v>UK</v>
      </c>
      <c r="C145" s="25" t="str">
        <f>DB_INFO!C145</f>
        <v>Food &amp; Beverages</v>
      </c>
      <c r="D145" s="25" t="str">
        <f>DB_INFO!D145</f>
        <v>DK/DA</v>
      </c>
      <c r="E145" s="25" t="str">
        <f>DB_INFO!E145</f>
        <v>-</v>
      </c>
      <c r="F145" s="26" t="str">
        <f>DB_INFO!F145</f>
        <v>0-20ºC</v>
      </c>
      <c r="G145" s="26" t="str">
        <f>DB_INFO!G145</f>
        <v>DK/DA</v>
      </c>
      <c r="H145" s="26" t="str">
        <f>DB_INFO!H145</f>
        <v>-</v>
      </c>
      <c r="I145" s="26" t="str">
        <f>DB_INFO!I145</f>
        <v>Less 10 years</v>
      </c>
      <c r="J145" s="26" t="str">
        <f>DB_INFO!J145</f>
        <v>DK/DA</v>
      </c>
      <c r="K145" s="30">
        <v>1</v>
      </c>
      <c r="L145" s="43">
        <v>1</v>
      </c>
      <c r="M145" s="43">
        <v>1</v>
      </c>
      <c r="N145" s="43">
        <v>1</v>
      </c>
      <c r="O145" s="43">
        <v>1</v>
      </c>
      <c r="P145" s="43">
        <v>1</v>
      </c>
      <c r="Q145" s="43">
        <v>1</v>
      </c>
      <c r="R145" s="43">
        <v>1</v>
      </c>
      <c r="S145" s="43">
        <v>1</v>
      </c>
      <c r="T145" s="43">
        <v>1</v>
      </c>
      <c r="U145" s="43">
        <v>1</v>
      </c>
      <c r="V145" s="43">
        <v>1</v>
      </c>
      <c r="W145" s="43">
        <v>1</v>
      </c>
      <c r="X145" s="44"/>
    </row>
    <row r="146" spans="1:24" ht="12" customHeight="1">
      <c r="A146" s="24">
        <v>142</v>
      </c>
      <c r="B146" s="25" t="str">
        <f>DB_INFO!B146</f>
        <v>UK</v>
      </c>
      <c r="C146" s="25" t="str">
        <f>DB_INFO!C146</f>
        <v>Metals</v>
      </c>
      <c r="D146" s="25" t="str">
        <f>DB_INFO!D146</f>
        <v>DK/DA</v>
      </c>
      <c r="E146" s="25" t="str">
        <f>DB_INFO!E146</f>
        <v>DK/DA</v>
      </c>
      <c r="F146" s="26" t="str">
        <f>DB_INFO!F146</f>
        <v>DK/DA</v>
      </c>
      <c r="G146" s="26" t="str">
        <f>DB_INFO!G146</f>
        <v>DK/DA</v>
      </c>
      <c r="H146" s="26" t="str">
        <f>DB_INFO!H146</f>
        <v>DK/DA</v>
      </c>
      <c r="I146" s="26" t="str">
        <f>DB_INFO!I146</f>
        <v>DK/DA</v>
      </c>
      <c r="J146" s="26" t="str">
        <f>DB_INFO!J146</f>
        <v>No</v>
      </c>
      <c r="K146" s="30">
        <v>1</v>
      </c>
      <c r="L146" s="43">
        <v>1</v>
      </c>
      <c r="M146" s="43">
        <v>1</v>
      </c>
      <c r="N146" s="43">
        <v>1</v>
      </c>
      <c r="O146" s="43">
        <v>1</v>
      </c>
      <c r="P146" s="43">
        <v>1</v>
      </c>
      <c r="Q146" s="43"/>
      <c r="R146" s="43">
        <v>1</v>
      </c>
      <c r="S146" s="43">
        <v>1</v>
      </c>
      <c r="T146" s="43">
        <v>1</v>
      </c>
      <c r="U146" s="43">
        <v>1</v>
      </c>
      <c r="V146" s="43">
        <v>1</v>
      </c>
      <c r="W146" s="43">
        <v>1</v>
      </c>
      <c r="X146" s="44"/>
    </row>
    <row r="147" spans="1:24" ht="12" customHeight="1">
      <c r="A147" s="24">
        <v>143</v>
      </c>
      <c r="B147" s="25" t="str">
        <f>DB_INFO!B147</f>
        <v>UK</v>
      </c>
      <c r="C147" s="25" t="str">
        <f>DB_INFO!C147</f>
        <v>Food &amp; Beverages</v>
      </c>
      <c r="D147" s="25" t="str">
        <f>DB_INFO!D147</f>
        <v>DK/DA</v>
      </c>
      <c r="E147" s="25" t="str">
        <f>DB_INFO!E147</f>
        <v>20-50ºC</v>
      </c>
      <c r="F147" s="26" t="str">
        <f>DB_INFO!F147</f>
        <v>Less -20ºC</v>
      </c>
      <c r="G147" s="26" t="str">
        <f>DB_INFO!G147</f>
        <v>DK/DA</v>
      </c>
      <c r="H147" s="26" t="str">
        <f>DB_INFO!H147</f>
        <v>Less 10 years</v>
      </c>
      <c r="I147" s="26" t="str">
        <f>DB_INFO!I147</f>
        <v>Less 10 years</v>
      </c>
      <c r="J147" s="26" t="str">
        <f>DB_INFO!J147</f>
        <v>Yes</v>
      </c>
      <c r="K147" s="30">
        <v>1</v>
      </c>
      <c r="L147" s="43">
        <v>1</v>
      </c>
      <c r="M147" s="43">
        <v>1</v>
      </c>
      <c r="N147" s="43">
        <v>1</v>
      </c>
      <c r="O147" s="43">
        <v>1</v>
      </c>
      <c r="P147" s="43"/>
      <c r="Q147" s="43">
        <v>1</v>
      </c>
      <c r="R147" s="43">
        <v>1</v>
      </c>
      <c r="S147" s="43">
        <v>1</v>
      </c>
      <c r="T147" s="43"/>
      <c r="U147" s="43">
        <v>1</v>
      </c>
      <c r="V147" s="43"/>
      <c r="W147" s="43"/>
      <c r="X147" s="44"/>
    </row>
    <row r="148" spans="1:24" ht="12" customHeight="1">
      <c r="A148" s="24">
        <v>144</v>
      </c>
      <c r="B148" s="25" t="str">
        <f>DB_INFO!B148</f>
        <v>UK</v>
      </c>
      <c r="C148" s="25" t="str">
        <f>DB_INFO!C148</f>
        <v>Food &amp; Beverages</v>
      </c>
      <c r="D148" s="25" t="str">
        <f>DB_INFO!D148</f>
        <v>DK/DA</v>
      </c>
      <c r="E148" s="25" t="str">
        <f>DB_INFO!E148</f>
        <v>101-250ºC</v>
      </c>
      <c r="F148" s="26" t="str">
        <f>DB_INFO!F148</f>
        <v>-</v>
      </c>
      <c r="G148" s="26" t="str">
        <f>DB_INFO!G148</f>
        <v>DK/DA</v>
      </c>
      <c r="H148" s="26" t="str">
        <f>DB_INFO!H148</f>
        <v>More 25 years</v>
      </c>
      <c r="I148" s="26" t="str">
        <f>DB_INFO!I148</f>
        <v>-</v>
      </c>
      <c r="J148" s="26" t="str">
        <f>DB_INFO!J148</f>
        <v>Yes</v>
      </c>
      <c r="K148" s="30">
        <v>1</v>
      </c>
      <c r="L148" s="43">
        <v>1</v>
      </c>
      <c r="M148" s="43">
        <v>1</v>
      </c>
      <c r="N148" s="43">
        <v>1</v>
      </c>
      <c r="O148" s="43">
        <v>1</v>
      </c>
      <c r="P148" s="43">
        <v>1</v>
      </c>
      <c r="Q148" s="43">
        <v>1</v>
      </c>
      <c r="R148" s="43">
        <v>1</v>
      </c>
      <c r="S148" s="43">
        <v>1</v>
      </c>
      <c r="T148" s="43">
        <v>1</v>
      </c>
      <c r="U148" s="43">
        <v>1</v>
      </c>
      <c r="V148" s="43">
        <v>1</v>
      </c>
      <c r="W148" s="43">
        <v>1</v>
      </c>
      <c r="X148" s="44"/>
    </row>
    <row r="149" spans="1:24" ht="12" customHeight="1">
      <c r="A149" s="24">
        <v>145</v>
      </c>
      <c r="B149" s="25" t="str">
        <f>DB_INFO!B149</f>
        <v>UK</v>
      </c>
      <c r="C149" s="25" t="str">
        <f>DB_INFO!C149</f>
        <v>Paper &amp; paper products</v>
      </c>
      <c r="D149" s="25" t="str">
        <f>DB_INFO!D149</f>
        <v>DK/DA</v>
      </c>
      <c r="E149" s="25" t="str">
        <f>DB_INFO!E149</f>
        <v>DK/DA</v>
      </c>
      <c r="F149" s="26" t="str">
        <f>DB_INFO!F149</f>
        <v>-</v>
      </c>
      <c r="G149" s="26" t="str">
        <f>DB_INFO!G149</f>
        <v>DK/DA</v>
      </c>
      <c r="H149" s="26" t="str">
        <f>DB_INFO!H149</f>
        <v>Less 10 years</v>
      </c>
      <c r="I149" s="26" t="str">
        <f>DB_INFO!I149</f>
        <v>-</v>
      </c>
      <c r="J149" s="26" t="str">
        <f>DB_INFO!J149</f>
        <v>No</v>
      </c>
      <c r="K149" s="30">
        <v>1</v>
      </c>
      <c r="L149" s="43">
        <v>1</v>
      </c>
      <c r="M149" s="43">
        <v>1</v>
      </c>
      <c r="N149" s="43">
        <v>1</v>
      </c>
      <c r="O149" s="43"/>
      <c r="P149" s="43">
        <v>1</v>
      </c>
      <c r="Q149" s="43">
        <v>1</v>
      </c>
      <c r="R149" s="43">
        <v>1</v>
      </c>
      <c r="S149" s="43"/>
      <c r="T149" s="43">
        <v>1</v>
      </c>
      <c r="U149" s="43">
        <v>1</v>
      </c>
      <c r="V149" s="43">
        <v>1</v>
      </c>
      <c r="W149" s="43">
        <v>1</v>
      </c>
      <c r="X149" s="44"/>
    </row>
    <row r="150" spans="1:24" ht="12" customHeight="1">
      <c r="A150" s="24">
        <v>146</v>
      </c>
      <c r="B150" s="25" t="str">
        <f>DB_INFO!B150</f>
        <v>UK</v>
      </c>
      <c r="C150" s="25" t="str">
        <f>DB_INFO!C150</f>
        <v>Chemical</v>
      </c>
      <c r="D150" s="25" t="str">
        <f>DB_INFO!D150</f>
        <v>DK/DA</v>
      </c>
      <c r="E150" s="25" t="str">
        <f>DB_INFO!E150</f>
        <v>DK/DA</v>
      </c>
      <c r="F150" s="26" t="str">
        <f>DB_INFO!F150</f>
        <v>-</v>
      </c>
      <c r="G150" s="26" t="str">
        <f>DB_INFO!G150</f>
        <v>DK/DA</v>
      </c>
      <c r="H150" s="26" t="str">
        <f>DB_INFO!H150</f>
        <v>DK/DA</v>
      </c>
      <c r="I150" s="26" t="str">
        <f>DB_INFO!I150</f>
        <v>-</v>
      </c>
      <c r="J150" s="26" t="str">
        <f>DB_INFO!J150</f>
        <v>DK/DA</v>
      </c>
      <c r="K150" s="30">
        <v>1</v>
      </c>
      <c r="L150" s="43">
        <v>1</v>
      </c>
      <c r="M150" s="43">
        <v>1</v>
      </c>
      <c r="N150" s="43">
        <v>1</v>
      </c>
      <c r="O150" s="43">
        <v>1</v>
      </c>
      <c r="P150" s="43">
        <v>1</v>
      </c>
      <c r="Q150" s="43">
        <v>1</v>
      </c>
      <c r="R150" s="43">
        <v>1</v>
      </c>
      <c r="S150" s="43">
        <v>1</v>
      </c>
      <c r="T150" s="43">
        <v>1</v>
      </c>
      <c r="U150" s="43">
        <v>1</v>
      </c>
      <c r="V150" s="43">
        <v>1</v>
      </c>
      <c r="W150" s="43">
        <v>1</v>
      </c>
      <c r="X150" s="44"/>
    </row>
    <row r="151" spans="1:24" ht="12" customHeight="1">
      <c r="A151" s="24">
        <v>147</v>
      </c>
      <c r="B151" s="25" t="str">
        <f>DB_INFO!B151</f>
        <v>UK</v>
      </c>
      <c r="C151" s="25" t="str">
        <f>DB_INFO!C151</f>
        <v>Chemical</v>
      </c>
      <c r="D151" s="25" t="str">
        <f>DB_INFO!D151</f>
        <v>DK/DA</v>
      </c>
      <c r="E151" s="25" t="str">
        <f>DB_INFO!E151</f>
        <v>DK/DA</v>
      </c>
      <c r="F151" s="26" t="str">
        <f>DB_INFO!F151</f>
        <v>-</v>
      </c>
      <c r="G151" s="26" t="str">
        <f>DB_INFO!G151</f>
        <v>DK/DA</v>
      </c>
      <c r="H151" s="26" t="str">
        <f>DB_INFO!H151</f>
        <v>DK/DA</v>
      </c>
      <c r="I151" s="26" t="str">
        <f>DB_INFO!I151</f>
        <v>-</v>
      </c>
      <c r="J151" s="26" t="str">
        <f>DB_INFO!J151</f>
        <v>DK/DA</v>
      </c>
      <c r="K151" s="30">
        <v>1</v>
      </c>
      <c r="L151" s="43">
        <v>1</v>
      </c>
      <c r="M151" s="43">
        <v>1</v>
      </c>
      <c r="N151" s="43">
        <v>1</v>
      </c>
      <c r="O151" s="43">
        <v>1</v>
      </c>
      <c r="P151" s="43">
        <v>1</v>
      </c>
      <c r="Q151" s="43">
        <v>1</v>
      </c>
      <c r="R151" s="43">
        <v>1</v>
      </c>
      <c r="S151" s="43">
        <v>1</v>
      </c>
      <c r="T151" s="43">
        <v>1</v>
      </c>
      <c r="U151" s="43">
        <v>1</v>
      </c>
      <c r="V151" s="43">
        <v>1</v>
      </c>
      <c r="W151" s="43">
        <v>1</v>
      </c>
      <c r="X151" s="44"/>
    </row>
    <row r="152" spans="1:24" ht="12" customHeight="1">
      <c r="A152" s="24">
        <v>148</v>
      </c>
      <c r="B152" s="25" t="str">
        <f>DB_INFO!B152</f>
        <v>UK</v>
      </c>
      <c r="C152" s="25" t="str">
        <f>DB_INFO!C152</f>
        <v>Paper &amp; paper products</v>
      </c>
      <c r="D152" s="25" t="str">
        <f>DB_INFO!D152</f>
        <v>DK/DA</v>
      </c>
      <c r="E152" s="25" t="str">
        <f>DB_INFO!E152</f>
        <v>101-250ºC</v>
      </c>
      <c r="F152" s="26" t="str">
        <f>DB_INFO!F152</f>
        <v>-</v>
      </c>
      <c r="G152" s="26" t="str">
        <f>DB_INFO!G152</f>
        <v>Below 9M€</v>
      </c>
      <c r="H152" s="26" t="str">
        <f>DB_INFO!H152</f>
        <v>More 25 years</v>
      </c>
      <c r="I152" s="26" t="str">
        <f>DB_INFO!I152</f>
        <v>-</v>
      </c>
      <c r="J152" s="26" t="str">
        <f>DB_INFO!J152</f>
        <v>No</v>
      </c>
      <c r="K152" s="30">
        <v>1</v>
      </c>
      <c r="L152" s="43">
        <v>1</v>
      </c>
      <c r="M152" s="43">
        <v>1</v>
      </c>
      <c r="N152" s="43">
        <v>1</v>
      </c>
      <c r="O152" s="43"/>
      <c r="P152" s="43">
        <v>1</v>
      </c>
      <c r="Q152" s="43">
        <v>1</v>
      </c>
      <c r="R152" s="43">
        <v>1</v>
      </c>
      <c r="S152" s="43"/>
      <c r="T152" s="43">
        <v>1</v>
      </c>
      <c r="U152" s="43"/>
      <c r="V152" s="43"/>
      <c r="W152" s="43">
        <v>1</v>
      </c>
      <c r="X152" s="44"/>
    </row>
    <row r="153" spans="1:24" ht="12" customHeight="1">
      <c r="A153" s="24">
        <v>149</v>
      </c>
      <c r="B153" s="25" t="str">
        <f>DB_INFO!B153</f>
        <v>UK</v>
      </c>
      <c r="C153" s="25" t="str">
        <f>DB_INFO!C153</f>
        <v>Metals</v>
      </c>
      <c r="D153" s="25" t="str">
        <f>DB_INFO!D153</f>
        <v>DK/DA</v>
      </c>
      <c r="E153" s="25" t="str">
        <f>DB_INFO!E153</f>
        <v>-</v>
      </c>
      <c r="F153" s="26" t="str">
        <f>DB_INFO!F153</f>
        <v>DK/DA</v>
      </c>
      <c r="G153" s="26" t="str">
        <f>DB_INFO!G153</f>
        <v>DK/DA</v>
      </c>
      <c r="H153" s="26" t="str">
        <f>DB_INFO!H153</f>
        <v>-</v>
      </c>
      <c r="I153" s="26" t="str">
        <f>DB_INFO!I153</f>
        <v>10-25 years</v>
      </c>
      <c r="J153" s="26" t="str">
        <f>DB_INFO!J153</f>
        <v>Yes</v>
      </c>
      <c r="K153" s="30">
        <v>1</v>
      </c>
      <c r="L153" s="43">
        <v>1</v>
      </c>
      <c r="M153" s="43">
        <v>1</v>
      </c>
      <c r="N153" s="43">
        <v>1</v>
      </c>
      <c r="O153" s="43">
        <v>1</v>
      </c>
      <c r="P153" s="43">
        <v>1</v>
      </c>
      <c r="Q153" s="43">
        <v>1</v>
      </c>
      <c r="R153" s="43">
        <v>1</v>
      </c>
      <c r="S153" s="43">
        <v>1</v>
      </c>
      <c r="T153" s="43">
        <v>1</v>
      </c>
      <c r="U153" s="43">
        <v>1</v>
      </c>
      <c r="V153" s="43">
        <v>1</v>
      </c>
      <c r="W153" s="43">
        <v>1</v>
      </c>
      <c r="X153" s="44"/>
    </row>
    <row r="154" spans="1:24" ht="12" customHeight="1">
      <c r="A154" s="24">
        <v>150</v>
      </c>
      <c r="B154" s="25" t="str">
        <f>DB_INFO!B154</f>
        <v>UK</v>
      </c>
      <c r="C154" s="25" t="str">
        <f>DB_INFO!C154</f>
        <v>Chemical</v>
      </c>
      <c r="D154" s="25" t="str">
        <f>DB_INFO!D154</f>
        <v>DK/DA</v>
      </c>
      <c r="E154" s="25" t="str">
        <f>DB_INFO!E154</f>
        <v>DK/DA</v>
      </c>
      <c r="F154" s="26" t="str">
        <f>DB_INFO!F154</f>
        <v>-</v>
      </c>
      <c r="G154" s="26" t="str">
        <f>DB_INFO!G154</f>
        <v>DK/DA</v>
      </c>
      <c r="H154" s="26" t="str">
        <f>DB_INFO!H154</f>
        <v>DK/DA</v>
      </c>
      <c r="I154" s="26" t="str">
        <f>DB_INFO!I154</f>
        <v>-</v>
      </c>
      <c r="J154" s="26" t="str">
        <f>DB_INFO!J154</f>
        <v>DK/DA</v>
      </c>
      <c r="K154" s="30">
        <v>1</v>
      </c>
      <c r="L154" s="43">
        <v>1</v>
      </c>
      <c r="M154" s="43">
        <v>1</v>
      </c>
      <c r="N154" s="43">
        <v>1</v>
      </c>
      <c r="O154" s="43">
        <v>1</v>
      </c>
      <c r="P154" s="43">
        <v>1</v>
      </c>
      <c r="Q154" s="43">
        <v>1</v>
      </c>
      <c r="R154" s="43">
        <v>1</v>
      </c>
      <c r="S154" s="43">
        <v>1</v>
      </c>
      <c r="T154" s="43">
        <v>1</v>
      </c>
      <c r="U154" s="43">
        <v>1</v>
      </c>
      <c r="V154" s="43">
        <v>1</v>
      </c>
      <c r="W154" s="43">
        <v>1</v>
      </c>
      <c r="X154" s="44"/>
    </row>
    <row r="155" spans="1:24" ht="12" customHeight="1">
      <c r="A155" s="24">
        <v>151</v>
      </c>
      <c r="B155" s="25" t="str">
        <f>DB_INFO!B155</f>
        <v>UK</v>
      </c>
      <c r="C155" s="25" t="str">
        <f>DB_INFO!C155</f>
        <v>Metals</v>
      </c>
      <c r="D155" s="25" t="str">
        <f>DB_INFO!D155</f>
        <v>DK/DA</v>
      </c>
      <c r="E155" s="25" t="str">
        <f>DB_INFO!E155</f>
        <v>20-50ºC</v>
      </c>
      <c r="F155" s="26" t="str">
        <f>DB_INFO!F155</f>
        <v>-</v>
      </c>
      <c r="G155" s="26" t="str">
        <f>DB_INFO!G155</f>
        <v>DK/DA</v>
      </c>
      <c r="H155" s="26" t="str">
        <f>DB_INFO!H155</f>
        <v>Less 10 years</v>
      </c>
      <c r="I155" s="26" t="str">
        <f>DB_INFO!I155</f>
        <v>-</v>
      </c>
      <c r="J155" s="26" t="str">
        <f>DB_INFO!J155</f>
        <v>No</v>
      </c>
      <c r="K155" s="30">
        <v>1</v>
      </c>
      <c r="L155" s="43">
        <v>1</v>
      </c>
      <c r="M155" s="43">
        <v>1</v>
      </c>
      <c r="N155" s="43">
        <v>1</v>
      </c>
      <c r="O155" s="43"/>
      <c r="P155" s="43">
        <v>1</v>
      </c>
      <c r="Q155" s="43">
        <v>1</v>
      </c>
      <c r="R155" s="43">
        <v>1</v>
      </c>
      <c r="S155" s="43"/>
      <c r="T155" s="43">
        <v>1</v>
      </c>
      <c r="U155" s="43">
        <v>1</v>
      </c>
      <c r="V155" s="43">
        <v>1</v>
      </c>
      <c r="W155" s="43">
        <v>1</v>
      </c>
      <c r="X155" s="44"/>
    </row>
    <row r="156" spans="1:24" ht="12" customHeight="1">
      <c r="A156" s="24">
        <v>152</v>
      </c>
      <c r="B156" s="25" t="str">
        <f>DB_INFO!B156</f>
        <v>UK</v>
      </c>
      <c r="C156" s="25" t="str">
        <f>DB_INFO!C156</f>
        <v>Food &amp; Beverages</v>
      </c>
      <c r="D156" s="25" t="str">
        <f>DB_INFO!D156</f>
        <v>DK/DA</v>
      </c>
      <c r="E156" s="25" t="str">
        <f>DB_INFO!E156</f>
        <v>-</v>
      </c>
      <c r="F156" s="26" t="str">
        <f>DB_INFO!F156</f>
        <v>0-20ºC</v>
      </c>
      <c r="G156" s="26" t="str">
        <f>DB_INFO!G156</f>
        <v>DK/DA</v>
      </c>
      <c r="H156" s="26" t="str">
        <f>DB_INFO!H156</f>
        <v>-</v>
      </c>
      <c r="I156" s="26" t="str">
        <f>DB_INFO!I156</f>
        <v>10-25 years</v>
      </c>
      <c r="J156" s="26" t="str">
        <f>DB_INFO!J156</f>
        <v>Yes</v>
      </c>
      <c r="K156" s="30">
        <v>1</v>
      </c>
      <c r="L156" s="43">
        <v>1</v>
      </c>
      <c r="M156" s="43">
        <v>1</v>
      </c>
      <c r="N156" s="43">
        <v>1</v>
      </c>
      <c r="O156" s="43">
        <v>1</v>
      </c>
      <c r="P156" s="43">
        <v>1</v>
      </c>
      <c r="Q156" s="43">
        <v>1</v>
      </c>
      <c r="R156" s="43">
        <v>1</v>
      </c>
      <c r="S156" s="43">
        <v>1</v>
      </c>
      <c r="T156" s="43">
        <v>1</v>
      </c>
      <c r="U156" s="43">
        <v>1</v>
      </c>
      <c r="V156" s="43">
        <v>1</v>
      </c>
      <c r="W156" s="43">
        <v>1</v>
      </c>
      <c r="X156" s="44"/>
    </row>
    <row r="157" spans="1:24" ht="12" customHeight="1">
      <c r="A157" s="24">
        <v>153</v>
      </c>
      <c r="B157" s="25" t="str">
        <f>DB_INFO!B157</f>
        <v>UK</v>
      </c>
      <c r="C157" s="25" t="str">
        <f>DB_INFO!C157</f>
        <v>Metals</v>
      </c>
      <c r="D157" s="25" t="str">
        <f>DB_INFO!D157</f>
        <v>DK/DA</v>
      </c>
      <c r="E157" s="25" t="str">
        <f>DB_INFO!E157</f>
        <v>DK/DA</v>
      </c>
      <c r="F157" s="26" t="str">
        <f>DB_INFO!F157</f>
        <v>-</v>
      </c>
      <c r="G157" s="26" t="str">
        <f>DB_INFO!G157</f>
        <v>DK/DA</v>
      </c>
      <c r="H157" s="26" t="str">
        <f>DB_INFO!H157</f>
        <v>Less 10 years</v>
      </c>
      <c r="I157" s="26" t="str">
        <f>DB_INFO!I157</f>
        <v>-</v>
      </c>
      <c r="J157" s="26" t="str">
        <f>DB_INFO!J157</f>
        <v>No</v>
      </c>
      <c r="K157" s="30">
        <v>1</v>
      </c>
      <c r="L157" s="43">
        <v>1</v>
      </c>
      <c r="M157" s="43"/>
      <c r="N157" s="43">
        <v>1</v>
      </c>
      <c r="O157" s="43">
        <v>1</v>
      </c>
      <c r="P157" s="43"/>
      <c r="Q157" s="43">
        <v>1</v>
      </c>
      <c r="R157" s="43"/>
      <c r="S157" s="43">
        <v>1</v>
      </c>
      <c r="T157" s="43"/>
      <c r="U157" s="43"/>
      <c r="V157" s="43">
        <v>1</v>
      </c>
      <c r="W157" s="43">
        <v>1</v>
      </c>
      <c r="X157" s="44"/>
    </row>
    <row r="158" spans="1:24" ht="12" customHeight="1">
      <c r="A158" s="24">
        <v>154</v>
      </c>
      <c r="B158" s="25" t="str">
        <f>DB_INFO!B158</f>
        <v>UK</v>
      </c>
      <c r="C158" s="25" t="str">
        <f>DB_INFO!C158</f>
        <v>Wood &amp; wood products</v>
      </c>
      <c r="D158" s="25" t="str">
        <f>DB_INFO!D158</f>
        <v>DK/DA</v>
      </c>
      <c r="E158" s="25" t="str">
        <f>DB_INFO!E158</f>
        <v>DK/DA</v>
      </c>
      <c r="F158" s="26" t="str">
        <f>DB_INFO!F158</f>
        <v>-</v>
      </c>
      <c r="G158" s="26" t="str">
        <f>DB_INFO!G158</f>
        <v>DK/DA</v>
      </c>
      <c r="H158" s="26" t="str">
        <f>DB_INFO!H158</f>
        <v>DK/DA</v>
      </c>
      <c r="I158" s="26" t="str">
        <f>DB_INFO!I158</f>
        <v>-</v>
      </c>
      <c r="J158" s="26" t="str">
        <f>DB_INFO!J158</f>
        <v>DK/DA</v>
      </c>
      <c r="K158" s="30">
        <v>1</v>
      </c>
      <c r="L158" s="43">
        <v>1</v>
      </c>
      <c r="M158" s="43">
        <v>1</v>
      </c>
      <c r="N158" s="43">
        <v>1</v>
      </c>
      <c r="O158" s="43"/>
      <c r="P158" s="43"/>
      <c r="Q158" s="43"/>
      <c r="R158" s="43">
        <v>1</v>
      </c>
      <c r="S158" s="43">
        <v>1</v>
      </c>
      <c r="T158" s="43">
        <v>1</v>
      </c>
      <c r="U158" s="43"/>
      <c r="V158" s="43">
        <v>1</v>
      </c>
      <c r="W158" s="43">
        <v>1</v>
      </c>
      <c r="X158" s="44"/>
    </row>
    <row r="159" spans="1:24" ht="12" customHeight="1">
      <c r="A159" s="24">
        <v>155</v>
      </c>
      <c r="B159" s="25" t="str">
        <f>DB_INFO!B159</f>
        <v>UK</v>
      </c>
      <c r="C159" s="25" t="str">
        <f>DB_INFO!C159</f>
        <v>Paper &amp; paper products</v>
      </c>
      <c r="D159" s="25" t="str">
        <f>DB_INFO!D159</f>
        <v>DK/DA</v>
      </c>
      <c r="E159" s="25" t="str">
        <f>DB_INFO!E159</f>
        <v>DK/DA</v>
      </c>
      <c r="F159" s="26" t="str">
        <f>DB_INFO!F159</f>
        <v>DK/DA</v>
      </c>
      <c r="G159" s="26" t="str">
        <f>DB_INFO!G159</f>
        <v>DK/DA</v>
      </c>
      <c r="H159" s="26" t="str">
        <f>DB_INFO!H159</f>
        <v>Less 10 years</v>
      </c>
      <c r="I159" s="26" t="str">
        <f>DB_INFO!I159</f>
        <v>Less 10 years</v>
      </c>
      <c r="J159" s="26" t="str">
        <f>DB_INFO!J159</f>
        <v>No</v>
      </c>
      <c r="K159" s="30">
        <v>1</v>
      </c>
      <c r="L159" s="43">
        <v>1</v>
      </c>
      <c r="M159" s="43">
        <v>1</v>
      </c>
      <c r="N159" s="43">
        <v>1</v>
      </c>
      <c r="O159" s="43">
        <v>1</v>
      </c>
      <c r="P159" s="43">
        <v>1</v>
      </c>
      <c r="Q159" s="43">
        <v>1</v>
      </c>
      <c r="R159" s="43">
        <v>1</v>
      </c>
      <c r="S159" s="43">
        <v>1</v>
      </c>
      <c r="T159" s="43">
        <v>1</v>
      </c>
      <c r="U159" s="43">
        <v>1</v>
      </c>
      <c r="V159" s="43">
        <v>1</v>
      </c>
      <c r="W159" s="43">
        <v>1</v>
      </c>
      <c r="X159" s="44"/>
    </row>
    <row r="160" spans="1:24" ht="12" customHeight="1">
      <c r="A160" s="24">
        <v>156</v>
      </c>
      <c r="B160" s="25" t="str">
        <f>DB_INFO!B160</f>
        <v>UK</v>
      </c>
      <c r="C160" s="25" t="str">
        <f>DB_INFO!C160</f>
        <v>Paper &amp; paper products</v>
      </c>
      <c r="D160" s="25" t="str">
        <f>DB_INFO!D160</f>
        <v>DK/DA</v>
      </c>
      <c r="E160" s="25" t="str">
        <f>DB_INFO!E160</f>
        <v>20-50ºC</v>
      </c>
      <c r="F160" s="26" t="str">
        <f>DB_INFO!F160</f>
        <v>-</v>
      </c>
      <c r="G160" s="26" t="str">
        <f>DB_INFO!G160</f>
        <v>DK/DA</v>
      </c>
      <c r="H160" s="26" t="str">
        <f>DB_INFO!H160</f>
        <v>Less 10 years</v>
      </c>
      <c r="I160" s="26" t="str">
        <f>DB_INFO!I160</f>
        <v>-</v>
      </c>
      <c r="J160" s="26" t="str">
        <f>DB_INFO!J160</f>
        <v>No</v>
      </c>
      <c r="K160" s="30">
        <v>1</v>
      </c>
      <c r="L160" s="43">
        <v>1</v>
      </c>
      <c r="M160" s="43">
        <v>1</v>
      </c>
      <c r="N160" s="43">
        <v>1</v>
      </c>
      <c r="O160" s="43"/>
      <c r="P160" s="43"/>
      <c r="Q160" s="43">
        <v>1</v>
      </c>
      <c r="R160" s="43">
        <v>1</v>
      </c>
      <c r="S160" s="43"/>
      <c r="T160" s="43">
        <v>1</v>
      </c>
      <c r="U160" s="43">
        <v>1</v>
      </c>
      <c r="V160" s="43"/>
      <c r="W160" s="43"/>
      <c r="X160" s="44"/>
    </row>
    <row r="161" spans="1:24" ht="12" customHeight="1">
      <c r="A161" s="24">
        <v>157</v>
      </c>
      <c r="B161" s="25" t="str">
        <f>DB_INFO!B161</f>
        <v>UK</v>
      </c>
      <c r="C161" s="25" t="str">
        <f>DB_INFO!C161</f>
        <v>Paper &amp; paper products</v>
      </c>
      <c r="D161" s="25" t="str">
        <f>DB_INFO!D161</f>
        <v>DK/DA</v>
      </c>
      <c r="E161" s="25" t="str">
        <f>DB_INFO!E161</f>
        <v>101-250ºC</v>
      </c>
      <c r="F161" s="26" t="str">
        <f>DB_INFO!F161</f>
        <v>-</v>
      </c>
      <c r="G161" s="26" t="str">
        <f>DB_INFO!G161</f>
        <v>DK/DA</v>
      </c>
      <c r="H161" s="26" t="str">
        <f>DB_INFO!H161</f>
        <v>Less 10 years</v>
      </c>
      <c r="I161" s="26" t="str">
        <f>DB_INFO!I161</f>
        <v>-</v>
      </c>
      <c r="J161" s="26" t="str">
        <f>DB_INFO!J161</f>
        <v>No</v>
      </c>
      <c r="K161" s="30">
        <v>1</v>
      </c>
      <c r="L161" s="43">
        <v>1</v>
      </c>
      <c r="M161" s="43">
        <v>1</v>
      </c>
      <c r="N161" s="43">
        <v>1</v>
      </c>
      <c r="O161" s="43">
        <v>1</v>
      </c>
      <c r="P161" s="43">
        <v>1</v>
      </c>
      <c r="Q161" s="43">
        <v>1</v>
      </c>
      <c r="R161" s="43">
        <v>1</v>
      </c>
      <c r="S161" s="43">
        <v>1</v>
      </c>
      <c r="T161" s="43">
        <v>1</v>
      </c>
      <c r="U161" s="43">
        <v>1</v>
      </c>
      <c r="V161" s="43">
        <v>1</v>
      </c>
      <c r="W161" s="43">
        <v>1</v>
      </c>
      <c r="X161" s="44"/>
    </row>
    <row r="162" spans="1:24" ht="12" customHeight="1">
      <c r="A162" s="24">
        <v>158</v>
      </c>
      <c r="B162" s="25" t="str">
        <f>DB_INFO!B162</f>
        <v>UK</v>
      </c>
      <c r="C162" s="25" t="str">
        <f>DB_INFO!C162</f>
        <v>Chemical</v>
      </c>
      <c r="D162" s="25" t="str">
        <f>DB_INFO!D162</f>
        <v>DK/DA</v>
      </c>
      <c r="E162" s="25" t="str">
        <f>DB_INFO!E162</f>
        <v>20-50ºC</v>
      </c>
      <c r="F162" s="26" t="str">
        <f>DB_INFO!F162</f>
        <v>0-20ºC</v>
      </c>
      <c r="G162" s="26" t="str">
        <f>DB_INFO!G162</f>
        <v>DK/DA</v>
      </c>
      <c r="H162" s="26" t="str">
        <f>DB_INFO!H162</f>
        <v>Less 10 years</v>
      </c>
      <c r="I162" s="26" t="str">
        <f>DB_INFO!I162</f>
        <v>Less 10 years</v>
      </c>
      <c r="J162" s="26" t="str">
        <f>DB_INFO!J162</f>
        <v>Yes</v>
      </c>
      <c r="K162" s="30">
        <v>1</v>
      </c>
      <c r="L162" s="43">
        <v>1</v>
      </c>
      <c r="M162" s="43">
        <v>1</v>
      </c>
      <c r="N162" s="43">
        <v>1</v>
      </c>
      <c r="O162" s="43"/>
      <c r="P162" s="43">
        <v>1</v>
      </c>
      <c r="Q162" s="43"/>
      <c r="R162" s="43">
        <v>1</v>
      </c>
      <c r="S162" s="43"/>
      <c r="T162" s="43">
        <v>1</v>
      </c>
      <c r="U162" s="43">
        <v>1</v>
      </c>
      <c r="V162" s="43">
        <v>1</v>
      </c>
      <c r="W162" s="43">
        <v>1</v>
      </c>
      <c r="X162" s="44"/>
    </row>
    <row r="163" spans="1:24" ht="12" customHeight="1">
      <c r="A163" s="24">
        <v>159</v>
      </c>
      <c r="B163" s="25" t="str">
        <f>DB_INFO!B163</f>
        <v>UK</v>
      </c>
      <c r="C163" s="25" t="str">
        <f>DB_INFO!C163</f>
        <v>Paper &amp; paper products</v>
      </c>
      <c r="D163" s="25" t="str">
        <f>DB_INFO!D163</f>
        <v>DK/DA</v>
      </c>
      <c r="E163" s="25" t="str">
        <f>DB_INFO!E163</f>
        <v>DK/DA</v>
      </c>
      <c r="F163" s="26" t="str">
        <f>DB_INFO!F163</f>
        <v>-</v>
      </c>
      <c r="G163" s="26" t="str">
        <f>DB_INFO!G163</f>
        <v>DK/DA</v>
      </c>
      <c r="H163" s="26" t="str">
        <f>DB_INFO!H163</f>
        <v>Less 10 years</v>
      </c>
      <c r="I163" s="26" t="str">
        <f>DB_INFO!I163</f>
        <v>-</v>
      </c>
      <c r="J163" s="26" t="str">
        <f>DB_INFO!J163</f>
        <v>No</v>
      </c>
      <c r="K163" s="30"/>
      <c r="L163" s="43">
        <v>1</v>
      </c>
      <c r="M163" s="43">
        <v>1</v>
      </c>
      <c r="N163" s="43">
        <v>1</v>
      </c>
      <c r="O163" s="43"/>
      <c r="P163" s="43">
        <v>1</v>
      </c>
      <c r="Q163" s="43">
        <v>1</v>
      </c>
      <c r="R163" s="43">
        <v>1</v>
      </c>
      <c r="S163" s="43">
        <v>1</v>
      </c>
      <c r="T163" s="43"/>
      <c r="U163" s="43"/>
      <c r="V163" s="43">
        <v>1</v>
      </c>
      <c r="W163" s="43">
        <v>1</v>
      </c>
      <c r="X163" s="44"/>
    </row>
    <row r="164" spans="1:24" ht="12" customHeight="1">
      <c r="A164" s="24">
        <v>160</v>
      </c>
      <c r="B164" s="25" t="str">
        <f>DB_INFO!B164</f>
        <v>UK</v>
      </c>
      <c r="C164" s="25" t="str">
        <f>DB_INFO!C164</f>
        <v>Chemical</v>
      </c>
      <c r="D164" s="25" t="str">
        <f>DB_INFO!D164</f>
        <v>DK/DA</v>
      </c>
      <c r="E164" s="25" t="str">
        <f>DB_INFO!E164</f>
        <v>20-50ºC</v>
      </c>
      <c r="F164" s="26" t="str">
        <f>DB_INFO!F164</f>
        <v>-</v>
      </c>
      <c r="G164" s="26" t="str">
        <f>DB_INFO!G164</f>
        <v>DK/DA</v>
      </c>
      <c r="H164" s="26" t="str">
        <f>DB_INFO!H164</f>
        <v>Less 10 years</v>
      </c>
      <c r="I164" s="26" t="str">
        <f>DB_INFO!I164</f>
        <v>-</v>
      </c>
      <c r="J164" s="26" t="str">
        <f>DB_INFO!J164</f>
        <v>No</v>
      </c>
      <c r="K164" s="30">
        <v>1</v>
      </c>
      <c r="L164" s="43">
        <v>1</v>
      </c>
      <c r="M164" s="43">
        <v>1</v>
      </c>
      <c r="N164" s="43">
        <v>1</v>
      </c>
      <c r="O164" s="43"/>
      <c r="P164" s="43">
        <v>1</v>
      </c>
      <c r="Q164" s="43"/>
      <c r="R164" s="43">
        <v>1</v>
      </c>
      <c r="S164" s="43"/>
      <c r="T164" s="43">
        <v>1</v>
      </c>
      <c r="U164" s="43">
        <v>1</v>
      </c>
      <c r="V164" s="43"/>
      <c r="W164" s="43">
        <v>1</v>
      </c>
      <c r="X164" s="44"/>
    </row>
    <row r="165" spans="1:24" ht="12" customHeight="1">
      <c r="A165" s="24">
        <v>161</v>
      </c>
      <c r="B165" s="25" t="str">
        <f>DB_INFO!B165</f>
        <v>UK</v>
      </c>
      <c r="C165" s="25" t="str">
        <f>DB_INFO!C165</f>
        <v>Wood &amp; wood products</v>
      </c>
      <c r="D165" s="25" t="str">
        <f>DB_INFO!D165</f>
        <v>DK/DA</v>
      </c>
      <c r="E165" s="25" t="str">
        <f>DB_INFO!E165</f>
        <v>DK/DA</v>
      </c>
      <c r="F165" s="26" t="str">
        <f>DB_INFO!F165</f>
        <v>-</v>
      </c>
      <c r="G165" s="26" t="str">
        <f>DB_INFO!G165</f>
        <v>DK/DA</v>
      </c>
      <c r="H165" s="26" t="str">
        <f>DB_INFO!H165</f>
        <v>Less 10 years</v>
      </c>
      <c r="I165" s="26" t="str">
        <f>DB_INFO!I165</f>
        <v>-</v>
      </c>
      <c r="J165" s="26" t="str">
        <f>DB_INFO!J165</f>
        <v>No</v>
      </c>
      <c r="K165" s="30"/>
      <c r="L165" s="43">
        <v>1</v>
      </c>
      <c r="M165" s="43"/>
      <c r="N165" s="43">
        <v>1</v>
      </c>
      <c r="O165" s="43">
        <v>1</v>
      </c>
      <c r="P165" s="43">
        <v>1</v>
      </c>
      <c r="Q165" s="43">
        <v>1</v>
      </c>
      <c r="R165" s="43">
        <v>1</v>
      </c>
      <c r="S165" s="43"/>
      <c r="T165" s="43">
        <v>1</v>
      </c>
      <c r="U165" s="43">
        <v>1</v>
      </c>
      <c r="V165" s="43">
        <v>1</v>
      </c>
      <c r="W165" s="43">
        <v>1</v>
      </c>
      <c r="X165" s="44"/>
    </row>
    <row r="166" spans="1:24" ht="12" customHeight="1">
      <c r="A166" s="24">
        <v>162</v>
      </c>
      <c r="B166" s="25" t="str">
        <f>DB_INFO!B166</f>
        <v>UK</v>
      </c>
      <c r="C166" s="25" t="str">
        <f>DB_INFO!C166</f>
        <v>Metals</v>
      </c>
      <c r="D166" s="25" t="str">
        <f>DB_INFO!D166</f>
        <v>DK/DA</v>
      </c>
      <c r="E166" s="25" t="str">
        <f>DB_INFO!E166</f>
        <v>DK/DA</v>
      </c>
      <c r="F166" s="26" t="str">
        <f>DB_INFO!F166</f>
        <v>-</v>
      </c>
      <c r="G166" s="26" t="str">
        <f>DB_INFO!G166</f>
        <v>DK/DA</v>
      </c>
      <c r="H166" s="26" t="str">
        <f>DB_INFO!H166</f>
        <v>Less 10 years</v>
      </c>
      <c r="I166" s="26" t="str">
        <f>DB_INFO!I166</f>
        <v>-</v>
      </c>
      <c r="J166" s="26" t="str">
        <f>DB_INFO!J166</f>
        <v>Yes</v>
      </c>
      <c r="K166" s="30">
        <v>1</v>
      </c>
      <c r="L166" s="43">
        <v>1</v>
      </c>
      <c r="M166" s="43"/>
      <c r="N166" s="43"/>
      <c r="O166" s="43"/>
      <c r="P166" s="43">
        <v>1</v>
      </c>
      <c r="Q166" s="43">
        <v>1</v>
      </c>
      <c r="R166" s="43">
        <v>1</v>
      </c>
      <c r="S166" s="43">
        <v>1</v>
      </c>
      <c r="T166" s="43">
        <v>1</v>
      </c>
      <c r="U166" s="43">
        <v>1</v>
      </c>
      <c r="V166" s="43">
        <v>1</v>
      </c>
      <c r="W166" s="43">
        <v>1</v>
      </c>
      <c r="X166" s="44"/>
    </row>
    <row r="167" spans="1:24" ht="12" customHeight="1">
      <c r="A167" s="24">
        <v>163</v>
      </c>
      <c r="B167" s="25" t="str">
        <f>DB_INFO!B167</f>
        <v>UK</v>
      </c>
      <c r="C167" s="25" t="str">
        <f>DB_INFO!C167</f>
        <v>Metals</v>
      </c>
      <c r="D167" s="25" t="str">
        <f>DB_INFO!D167</f>
        <v>DK/DA</v>
      </c>
      <c r="E167" s="25" t="str">
        <f>DB_INFO!E167</f>
        <v>DK/DA</v>
      </c>
      <c r="F167" s="26" t="str">
        <f>DB_INFO!F167</f>
        <v>-</v>
      </c>
      <c r="G167" s="26" t="str">
        <f>DB_INFO!G167</f>
        <v>DK/DA</v>
      </c>
      <c r="H167" s="26" t="str">
        <f>DB_INFO!H167</f>
        <v>Less 10 years</v>
      </c>
      <c r="I167" s="26" t="str">
        <f>DB_INFO!I167</f>
        <v>-</v>
      </c>
      <c r="J167" s="26" t="str">
        <f>DB_INFO!J167</f>
        <v>No</v>
      </c>
      <c r="K167" s="30">
        <v>1</v>
      </c>
      <c r="L167" s="43">
        <v>1</v>
      </c>
      <c r="M167" s="43">
        <v>1</v>
      </c>
      <c r="N167" s="43">
        <v>1</v>
      </c>
      <c r="O167" s="43">
        <v>1</v>
      </c>
      <c r="P167" s="43">
        <v>1</v>
      </c>
      <c r="Q167" s="43">
        <v>1</v>
      </c>
      <c r="R167" s="43">
        <v>1</v>
      </c>
      <c r="S167" s="43">
        <v>1</v>
      </c>
      <c r="T167" s="43">
        <v>1</v>
      </c>
      <c r="U167" s="43">
        <v>1</v>
      </c>
      <c r="V167" s="43">
        <v>1</v>
      </c>
      <c r="W167" s="43">
        <v>1</v>
      </c>
      <c r="X167" s="44"/>
    </row>
    <row r="168" spans="1:24" ht="12" customHeight="1">
      <c r="A168" s="24">
        <v>164</v>
      </c>
      <c r="B168" s="25" t="str">
        <f>DB_INFO!B168</f>
        <v>UK</v>
      </c>
      <c r="C168" s="25" t="str">
        <f>DB_INFO!C168</f>
        <v>Metals</v>
      </c>
      <c r="D168" s="25" t="str">
        <f>DB_INFO!D168</f>
        <v>DK/DA</v>
      </c>
      <c r="E168" s="25" t="str">
        <f>DB_INFO!E168</f>
        <v>DK/DA</v>
      </c>
      <c r="F168" s="26" t="str">
        <f>DB_INFO!F168</f>
        <v>DK/DA</v>
      </c>
      <c r="G168" s="26" t="str">
        <f>DB_INFO!G168</f>
        <v>DK/DA</v>
      </c>
      <c r="H168" s="26" t="str">
        <f>DB_INFO!H168</f>
        <v>10-25 years</v>
      </c>
      <c r="I168" s="26" t="str">
        <f>DB_INFO!I168</f>
        <v>10-25 years</v>
      </c>
      <c r="J168" s="26" t="str">
        <f>DB_INFO!J168</f>
        <v>Yes</v>
      </c>
      <c r="K168" s="30"/>
      <c r="L168" s="43"/>
      <c r="M168" s="43">
        <v>1</v>
      </c>
      <c r="N168" s="43">
        <v>1</v>
      </c>
      <c r="O168" s="43">
        <v>1</v>
      </c>
      <c r="P168" s="43">
        <v>1</v>
      </c>
      <c r="Q168" s="43"/>
      <c r="R168" s="43">
        <v>1</v>
      </c>
      <c r="S168" s="43">
        <v>1</v>
      </c>
      <c r="T168" s="43">
        <v>1</v>
      </c>
      <c r="U168" s="43">
        <v>1</v>
      </c>
      <c r="V168" s="43">
        <v>1</v>
      </c>
      <c r="W168" s="43">
        <v>1</v>
      </c>
      <c r="X168" s="44"/>
    </row>
    <row r="169" spans="1:24" ht="12" customHeight="1">
      <c r="A169" s="24">
        <v>165</v>
      </c>
      <c r="B169" s="25" t="str">
        <f>DB_INFO!B169</f>
        <v>UK</v>
      </c>
      <c r="C169" s="25" t="str">
        <f>DB_INFO!C169</f>
        <v>Metals</v>
      </c>
      <c r="D169" s="25" t="str">
        <f>DB_INFO!D169</f>
        <v>DK/DA</v>
      </c>
      <c r="E169" s="25" t="str">
        <f>DB_INFO!E169</f>
        <v>DK/DA</v>
      </c>
      <c r="F169" s="26" t="str">
        <f>DB_INFO!F169</f>
        <v>-</v>
      </c>
      <c r="G169" s="26" t="str">
        <f>DB_INFO!G169</f>
        <v>DK/DA</v>
      </c>
      <c r="H169" s="26" t="str">
        <f>DB_INFO!H169</f>
        <v>Less 10 years</v>
      </c>
      <c r="I169" s="26" t="str">
        <f>DB_INFO!I169</f>
        <v>-</v>
      </c>
      <c r="J169" s="26" t="str">
        <f>DB_INFO!J169</f>
        <v>No</v>
      </c>
      <c r="K169" s="30">
        <v>1</v>
      </c>
      <c r="L169" s="43">
        <v>1</v>
      </c>
      <c r="M169" s="43"/>
      <c r="N169" s="43">
        <v>1</v>
      </c>
      <c r="O169" s="43">
        <v>1</v>
      </c>
      <c r="P169" s="43"/>
      <c r="Q169" s="43">
        <v>1</v>
      </c>
      <c r="R169" s="43">
        <v>1</v>
      </c>
      <c r="S169" s="43">
        <v>1</v>
      </c>
      <c r="T169" s="43">
        <v>1</v>
      </c>
      <c r="U169" s="43">
        <v>1</v>
      </c>
      <c r="V169" s="43"/>
      <c r="W169" s="43">
        <v>1</v>
      </c>
      <c r="X169" s="44"/>
    </row>
    <row r="170" spans="1:24" ht="12" customHeight="1">
      <c r="A170" s="24">
        <v>166</v>
      </c>
      <c r="B170" s="25" t="str">
        <f>DB_INFO!B170</f>
        <v>UK</v>
      </c>
      <c r="C170" s="25" t="str">
        <f>DB_INFO!C170</f>
        <v>Metals</v>
      </c>
      <c r="D170" s="25" t="str">
        <f>DB_INFO!D170</f>
        <v>DK/DA</v>
      </c>
      <c r="E170" s="25" t="str">
        <f>DB_INFO!E170</f>
        <v>DK/DA</v>
      </c>
      <c r="F170" s="26" t="str">
        <f>DB_INFO!F170</f>
        <v>-</v>
      </c>
      <c r="G170" s="26" t="str">
        <f>DB_INFO!G170</f>
        <v>DK/DA</v>
      </c>
      <c r="H170" s="26" t="str">
        <f>DB_INFO!H170</f>
        <v>More 25 years</v>
      </c>
      <c r="I170" s="26" t="str">
        <f>DB_INFO!I170</f>
        <v>-</v>
      </c>
      <c r="J170" s="26" t="str">
        <f>DB_INFO!J170</f>
        <v>No</v>
      </c>
      <c r="K170" s="30">
        <v>1</v>
      </c>
      <c r="L170" s="43">
        <v>1</v>
      </c>
      <c r="M170" s="43"/>
      <c r="N170" s="43"/>
      <c r="O170" s="43"/>
      <c r="P170" s="43"/>
      <c r="Q170" s="43"/>
      <c r="R170" s="43">
        <v>1</v>
      </c>
      <c r="S170" s="43">
        <v>1</v>
      </c>
      <c r="T170" s="43">
        <v>1</v>
      </c>
      <c r="U170" s="43">
        <v>1</v>
      </c>
      <c r="V170" s="43">
        <v>1</v>
      </c>
      <c r="W170" s="43">
        <v>1</v>
      </c>
      <c r="X170" s="44"/>
    </row>
    <row r="171" spans="1:24" ht="12" customHeight="1">
      <c r="A171" s="24">
        <v>167</v>
      </c>
      <c r="B171" s="25" t="str">
        <f>DB_INFO!B171</f>
        <v>UK</v>
      </c>
      <c r="C171" s="25" t="str">
        <f>DB_INFO!C171</f>
        <v>Wood &amp; wood products</v>
      </c>
      <c r="D171" s="25" t="str">
        <f>DB_INFO!D171</f>
        <v>DK/DA</v>
      </c>
      <c r="E171" s="25" t="str">
        <f>DB_INFO!E171</f>
        <v>DK/DA</v>
      </c>
      <c r="F171" s="26" t="str">
        <f>DB_INFO!F171</f>
        <v>-</v>
      </c>
      <c r="G171" s="26" t="str">
        <f>DB_INFO!G171</f>
        <v>DK/DA</v>
      </c>
      <c r="H171" s="26" t="str">
        <f>DB_INFO!H171</f>
        <v>Less 10 years</v>
      </c>
      <c r="I171" s="26" t="str">
        <f>DB_INFO!I171</f>
        <v>-</v>
      </c>
      <c r="J171" s="26" t="str">
        <f>DB_INFO!J171</f>
        <v>No</v>
      </c>
      <c r="K171" s="30">
        <v>1</v>
      </c>
      <c r="L171" s="43">
        <v>1</v>
      </c>
      <c r="M171" s="43">
        <v>1</v>
      </c>
      <c r="N171" s="43">
        <v>1</v>
      </c>
      <c r="O171" s="43">
        <v>1</v>
      </c>
      <c r="P171" s="43">
        <v>1</v>
      </c>
      <c r="Q171" s="43">
        <v>1</v>
      </c>
      <c r="R171" s="43">
        <v>1</v>
      </c>
      <c r="S171" s="43">
        <v>1</v>
      </c>
      <c r="T171" s="43"/>
      <c r="U171" s="43">
        <v>1</v>
      </c>
      <c r="V171" s="43"/>
      <c r="W171" s="43">
        <v>1</v>
      </c>
      <c r="X171" s="44"/>
    </row>
    <row r="172" spans="1:24" ht="12" customHeight="1">
      <c r="A172" s="24">
        <v>168</v>
      </c>
      <c r="B172" s="25" t="str">
        <f>DB_INFO!B172</f>
        <v>UK</v>
      </c>
      <c r="C172" s="25" t="str">
        <f>DB_INFO!C172</f>
        <v>Chemical</v>
      </c>
      <c r="D172" s="25" t="str">
        <f>DB_INFO!D172</f>
        <v>DK/DA</v>
      </c>
      <c r="E172" s="25" t="str">
        <f>DB_INFO!E172</f>
        <v>51-100ºC</v>
      </c>
      <c r="F172" s="26" t="str">
        <f>DB_INFO!F172</f>
        <v>DK/DA</v>
      </c>
      <c r="G172" s="26" t="str">
        <f>DB_INFO!G172</f>
        <v>DK/DA</v>
      </c>
      <c r="H172" s="26" t="str">
        <f>DB_INFO!H172</f>
        <v>10-25 years</v>
      </c>
      <c r="I172" s="26" t="str">
        <f>DB_INFO!I172</f>
        <v>10-25 years</v>
      </c>
      <c r="J172" s="26" t="str">
        <f>DB_INFO!J172</f>
        <v>Yes</v>
      </c>
      <c r="K172" s="30">
        <v>1</v>
      </c>
      <c r="L172" s="43">
        <v>1</v>
      </c>
      <c r="M172" s="43">
        <v>1</v>
      </c>
      <c r="N172" s="43">
        <v>1</v>
      </c>
      <c r="O172" s="43">
        <v>1</v>
      </c>
      <c r="P172" s="43">
        <v>1</v>
      </c>
      <c r="Q172" s="43">
        <v>1</v>
      </c>
      <c r="R172" s="43">
        <v>1</v>
      </c>
      <c r="S172" s="43">
        <v>1</v>
      </c>
      <c r="T172" s="43">
        <v>1</v>
      </c>
      <c r="U172" s="43">
        <v>1</v>
      </c>
      <c r="V172" s="43">
        <v>1</v>
      </c>
      <c r="W172" s="43">
        <v>1</v>
      </c>
      <c r="X172" s="44"/>
    </row>
    <row r="173" spans="1:24" ht="12" customHeight="1">
      <c r="A173" s="24">
        <v>169</v>
      </c>
      <c r="B173" s="25" t="str">
        <f>DB_INFO!B173</f>
        <v>UK</v>
      </c>
      <c r="C173" s="25" t="str">
        <f>DB_INFO!C173</f>
        <v>Chemical</v>
      </c>
      <c r="D173" s="25" t="str">
        <f>DB_INFO!D173</f>
        <v>DK/DA</v>
      </c>
      <c r="E173" s="25" t="str">
        <f>DB_INFO!E173</f>
        <v>51-100ºC</v>
      </c>
      <c r="F173" s="26" t="str">
        <f>DB_INFO!F173</f>
        <v>Less -20ºC</v>
      </c>
      <c r="G173" s="26" t="str">
        <f>DB_INFO!G173</f>
        <v>DK/DA</v>
      </c>
      <c r="H173" s="26" t="str">
        <f>DB_INFO!H173</f>
        <v>DK/DA</v>
      </c>
      <c r="I173" s="26" t="str">
        <f>DB_INFO!I173</f>
        <v>DK/DA</v>
      </c>
      <c r="J173" s="26" t="str">
        <f>DB_INFO!J173</f>
        <v>Yes</v>
      </c>
      <c r="K173" s="30">
        <v>1</v>
      </c>
      <c r="L173" s="43">
        <v>1</v>
      </c>
      <c r="M173" s="43">
        <v>1</v>
      </c>
      <c r="N173" s="43">
        <v>1</v>
      </c>
      <c r="O173" s="43">
        <v>1</v>
      </c>
      <c r="P173" s="43">
        <v>1</v>
      </c>
      <c r="Q173" s="43">
        <v>1</v>
      </c>
      <c r="R173" s="43">
        <v>1</v>
      </c>
      <c r="S173" s="43">
        <v>1</v>
      </c>
      <c r="T173" s="43">
        <v>1</v>
      </c>
      <c r="U173" s="43">
        <v>1</v>
      </c>
      <c r="V173" s="43">
        <v>1</v>
      </c>
      <c r="W173" s="43">
        <v>1</v>
      </c>
      <c r="X173" s="44"/>
    </row>
    <row r="174" spans="1:24" ht="12" customHeight="1">
      <c r="A174" s="24">
        <v>170</v>
      </c>
      <c r="B174" s="25" t="str">
        <f>DB_INFO!B174</f>
        <v>UK</v>
      </c>
      <c r="C174" s="25" t="str">
        <f>DB_INFO!C174</f>
        <v>Chemical</v>
      </c>
      <c r="D174" s="25" t="str">
        <f>DB_INFO!D174</f>
        <v>DK/DA</v>
      </c>
      <c r="E174" s="25" t="str">
        <f>DB_INFO!E174</f>
        <v>20-50ºC</v>
      </c>
      <c r="F174" s="26" t="str">
        <f>DB_INFO!F174</f>
        <v>-</v>
      </c>
      <c r="G174" s="26" t="str">
        <f>DB_INFO!G174</f>
        <v>DK/DA</v>
      </c>
      <c r="H174" s="26" t="str">
        <f>DB_INFO!H174</f>
        <v>10-25 years</v>
      </c>
      <c r="I174" s="26" t="str">
        <f>DB_INFO!I174</f>
        <v>-</v>
      </c>
      <c r="J174" s="26" t="str">
        <f>DB_INFO!J174</f>
        <v>No</v>
      </c>
      <c r="K174" s="30">
        <v>1</v>
      </c>
      <c r="L174" s="43">
        <v>1</v>
      </c>
      <c r="M174" s="43">
        <v>1</v>
      </c>
      <c r="N174" s="43">
        <v>1</v>
      </c>
      <c r="O174" s="43">
        <v>1</v>
      </c>
      <c r="P174" s="43">
        <v>1</v>
      </c>
      <c r="Q174" s="43">
        <v>1</v>
      </c>
      <c r="R174" s="43">
        <v>1</v>
      </c>
      <c r="S174" s="43">
        <v>1</v>
      </c>
      <c r="T174" s="43">
        <v>1</v>
      </c>
      <c r="U174" s="43"/>
      <c r="V174" s="43"/>
      <c r="W174" s="43">
        <v>1</v>
      </c>
      <c r="X174" s="44"/>
    </row>
    <row r="175" spans="1:24" ht="12" customHeight="1">
      <c r="A175" s="24">
        <v>171</v>
      </c>
      <c r="B175" s="25" t="str">
        <f>DB_INFO!B175</f>
        <v>UK</v>
      </c>
      <c r="C175" s="25" t="str">
        <f>DB_INFO!C175</f>
        <v>Metals</v>
      </c>
      <c r="D175" s="25" t="str">
        <f>DB_INFO!D175</f>
        <v>DK/DA</v>
      </c>
      <c r="E175" s="25" t="str">
        <f>DB_INFO!E175</f>
        <v>DK/DA</v>
      </c>
      <c r="F175" s="26" t="str">
        <f>DB_INFO!F175</f>
        <v>DK/DA</v>
      </c>
      <c r="G175" s="26" t="str">
        <f>DB_INFO!G175</f>
        <v>DK/DA</v>
      </c>
      <c r="H175" s="26" t="str">
        <f>DB_INFO!H175</f>
        <v>Less 10 years</v>
      </c>
      <c r="I175" s="26" t="str">
        <f>DB_INFO!I175</f>
        <v>Less 10 years</v>
      </c>
      <c r="J175" s="26" t="str">
        <f>DB_INFO!J175</f>
        <v>Yes</v>
      </c>
      <c r="K175" s="30">
        <v>1</v>
      </c>
      <c r="L175" s="43">
        <v>1</v>
      </c>
      <c r="M175" s="43">
        <v>1</v>
      </c>
      <c r="N175" s="43">
        <v>1</v>
      </c>
      <c r="O175" s="43">
        <v>1</v>
      </c>
      <c r="P175" s="43">
        <v>1</v>
      </c>
      <c r="Q175" s="43">
        <v>1</v>
      </c>
      <c r="R175" s="43">
        <v>1</v>
      </c>
      <c r="S175" s="43">
        <v>1</v>
      </c>
      <c r="T175" s="43">
        <v>1</v>
      </c>
      <c r="U175" s="43">
        <v>1</v>
      </c>
      <c r="V175" s="43">
        <v>1</v>
      </c>
      <c r="W175" s="43"/>
      <c r="X175" s="44"/>
    </row>
    <row r="176" spans="1:24" ht="12" customHeight="1">
      <c r="A176" s="24">
        <v>172</v>
      </c>
      <c r="B176" s="25" t="str">
        <f>DB_INFO!B176</f>
        <v>UK</v>
      </c>
      <c r="C176" s="25" t="str">
        <f>DB_INFO!C176</f>
        <v>Wood &amp; wood products</v>
      </c>
      <c r="D176" s="25" t="str">
        <f>DB_INFO!D176</f>
        <v>DK/DA</v>
      </c>
      <c r="E176" s="25" t="str">
        <f>DB_INFO!E176</f>
        <v>51-100ºC</v>
      </c>
      <c r="F176" s="26" t="str">
        <f>DB_INFO!F176</f>
        <v>-</v>
      </c>
      <c r="G176" s="26" t="str">
        <f>DB_INFO!G176</f>
        <v>DK/DA</v>
      </c>
      <c r="H176" s="26" t="str">
        <f>DB_INFO!H176</f>
        <v>10-25 years</v>
      </c>
      <c r="I176" s="26" t="str">
        <f>DB_INFO!I176</f>
        <v>-</v>
      </c>
      <c r="J176" s="26" t="str">
        <f>DB_INFO!J176</f>
        <v>No</v>
      </c>
      <c r="K176" s="30">
        <v>1</v>
      </c>
      <c r="L176" s="43">
        <v>1</v>
      </c>
      <c r="M176" s="43">
        <v>1</v>
      </c>
      <c r="N176" s="43">
        <v>1</v>
      </c>
      <c r="O176" s="43">
        <v>1</v>
      </c>
      <c r="P176" s="43">
        <v>1</v>
      </c>
      <c r="Q176" s="43">
        <v>1</v>
      </c>
      <c r="R176" s="43">
        <v>1</v>
      </c>
      <c r="S176" s="43"/>
      <c r="T176" s="43">
        <v>1</v>
      </c>
      <c r="U176" s="43">
        <v>1</v>
      </c>
      <c r="V176" s="43">
        <v>1</v>
      </c>
      <c r="W176" s="43"/>
      <c r="X176" s="44"/>
    </row>
    <row r="177" spans="1:24" ht="12" customHeight="1">
      <c r="A177" s="24">
        <v>173</v>
      </c>
      <c r="B177" s="25" t="str">
        <f>DB_INFO!B177</f>
        <v>UK</v>
      </c>
      <c r="C177" s="25" t="str">
        <f>DB_INFO!C177</f>
        <v>Metals</v>
      </c>
      <c r="D177" s="25" t="str">
        <f>DB_INFO!D177</f>
        <v>DK/DA</v>
      </c>
      <c r="E177" s="25" t="str">
        <f>DB_INFO!E177</f>
        <v>20-50ºC</v>
      </c>
      <c r="F177" s="26" t="str">
        <f>DB_INFO!F177</f>
        <v>-</v>
      </c>
      <c r="G177" s="26" t="str">
        <f>DB_INFO!G177</f>
        <v>DK/DA</v>
      </c>
      <c r="H177" s="26" t="str">
        <f>DB_INFO!H177</f>
        <v>Less 10 years</v>
      </c>
      <c r="I177" s="26" t="str">
        <f>DB_INFO!I177</f>
        <v>-</v>
      </c>
      <c r="J177" s="26" t="str">
        <f>DB_INFO!J177</f>
        <v>Yes</v>
      </c>
      <c r="K177" s="30">
        <v>1</v>
      </c>
      <c r="L177" s="43">
        <v>1</v>
      </c>
      <c r="M177" s="43">
        <v>1</v>
      </c>
      <c r="N177" s="43">
        <v>1</v>
      </c>
      <c r="O177" s="43"/>
      <c r="P177" s="43"/>
      <c r="Q177" s="43"/>
      <c r="R177" s="43">
        <v>1</v>
      </c>
      <c r="S177" s="43"/>
      <c r="T177" s="43"/>
      <c r="U177" s="43"/>
      <c r="V177" s="43">
        <v>1</v>
      </c>
      <c r="W177" s="43">
        <v>1</v>
      </c>
      <c r="X177" s="44"/>
    </row>
    <row r="178" spans="1:24" ht="12" customHeight="1">
      <c r="A178" s="24">
        <v>174</v>
      </c>
      <c r="B178" s="25" t="str">
        <f>DB_INFO!B178</f>
        <v>UK</v>
      </c>
      <c r="C178" s="25" t="str">
        <f>DB_INFO!C178</f>
        <v>Metals</v>
      </c>
      <c r="D178" s="25" t="str">
        <f>DB_INFO!D178</f>
        <v>DK/DA</v>
      </c>
      <c r="E178" s="25" t="str">
        <f>DB_INFO!E178</f>
        <v>20-50ºC</v>
      </c>
      <c r="F178" s="26" t="str">
        <f>DB_INFO!F178</f>
        <v>-</v>
      </c>
      <c r="G178" s="26" t="str">
        <f>DB_INFO!G178</f>
        <v>DK/DA</v>
      </c>
      <c r="H178" s="26" t="str">
        <f>DB_INFO!H178</f>
        <v>Less 10 years</v>
      </c>
      <c r="I178" s="26" t="str">
        <f>DB_INFO!I178</f>
        <v>-</v>
      </c>
      <c r="J178" s="26" t="str">
        <f>DB_INFO!J178</f>
        <v>No</v>
      </c>
      <c r="K178" s="30"/>
      <c r="L178" s="43">
        <v>1</v>
      </c>
      <c r="M178" s="43">
        <v>1</v>
      </c>
      <c r="N178" s="43">
        <v>1</v>
      </c>
      <c r="O178" s="43">
        <v>1</v>
      </c>
      <c r="P178" s="43">
        <v>1</v>
      </c>
      <c r="Q178" s="43"/>
      <c r="R178" s="43">
        <v>1</v>
      </c>
      <c r="S178" s="43">
        <v>1</v>
      </c>
      <c r="T178" s="43">
        <v>1</v>
      </c>
      <c r="U178" s="43">
        <v>1</v>
      </c>
      <c r="V178" s="43">
        <v>1</v>
      </c>
      <c r="W178" s="43">
        <v>1</v>
      </c>
      <c r="X178" s="44"/>
    </row>
    <row r="179" spans="1:24" ht="12" customHeight="1">
      <c r="A179" s="24">
        <v>175</v>
      </c>
      <c r="B179" s="25" t="str">
        <f>DB_INFO!B179</f>
        <v>UK</v>
      </c>
      <c r="C179" s="25" t="str">
        <f>DB_INFO!C179</f>
        <v>Machinery</v>
      </c>
      <c r="D179" s="25" t="str">
        <f>DB_INFO!D179</f>
        <v>DK/DA</v>
      </c>
      <c r="E179" s="25" t="str">
        <f>DB_INFO!E179</f>
        <v>More 250ºC</v>
      </c>
      <c r="F179" s="26" t="str">
        <f>DB_INFO!F179</f>
        <v>DK/DA</v>
      </c>
      <c r="G179" s="26" t="str">
        <f>DB_INFO!G179</f>
        <v>DK/DA</v>
      </c>
      <c r="H179" s="26" t="str">
        <f>DB_INFO!H179</f>
        <v>DK/DA</v>
      </c>
      <c r="I179" s="26" t="str">
        <f>DB_INFO!I179</f>
        <v>DK/DA</v>
      </c>
      <c r="J179" s="26" t="str">
        <f>DB_INFO!J179</f>
        <v>No</v>
      </c>
      <c r="K179" s="30">
        <v>1</v>
      </c>
      <c r="L179" s="43">
        <v>1</v>
      </c>
      <c r="M179" s="43">
        <v>1</v>
      </c>
      <c r="N179" s="43">
        <v>1</v>
      </c>
      <c r="O179" s="43">
        <v>1</v>
      </c>
      <c r="P179" s="43">
        <v>1</v>
      </c>
      <c r="Q179" s="43"/>
      <c r="R179" s="43">
        <v>1</v>
      </c>
      <c r="S179" s="43">
        <v>1</v>
      </c>
      <c r="T179" s="43">
        <v>1</v>
      </c>
      <c r="U179" s="43">
        <v>1</v>
      </c>
      <c r="V179" s="43">
        <v>1</v>
      </c>
      <c r="W179" s="43">
        <v>1</v>
      </c>
      <c r="X179" s="44"/>
    </row>
    <row r="180" spans="1:24" ht="12" customHeight="1">
      <c r="A180" s="24">
        <v>176</v>
      </c>
      <c r="B180" s="25" t="str">
        <f>DB_INFO!B180</f>
        <v>UK</v>
      </c>
      <c r="C180" s="25" t="str">
        <f>DB_INFO!C180</f>
        <v>Chemical</v>
      </c>
      <c r="D180" s="25" t="str">
        <f>DB_INFO!D180</f>
        <v>DK/DA</v>
      </c>
      <c r="E180" s="25" t="str">
        <f>DB_INFO!E180</f>
        <v>DK/DA</v>
      </c>
      <c r="F180" s="26" t="str">
        <f>DB_INFO!F180</f>
        <v>DK/DA</v>
      </c>
      <c r="G180" s="26" t="str">
        <f>DB_INFO!G180</f>
        <v>DK/DA</v>
      </c>
      <c r="H180" s="26" t="str">
        <f>DB_INFO!H180</f>
        <v>Less 10 years</v>
      </c>
      <c r="I180" s="26" t="str">
        <f>DB_INFO!I180</f>
        <v>Less 10 years</v>
      </c>
      <c r="J180" s="26" t="str">
        <f>DB_INFO!J180</f>
        <v>No</v>
      </c>
      <c r="K180" s="30">
        <v>1</v>
      </c>
      <c r="L180" s="43">
        <v>1</v>
      </c>
      <c r="M180" s="43">
        <v>1</v>
      </c>
      <c r="N180" s="43">
        <v>1</v>
      </c>
      <c r="O180" s="43">
        <v>1</v>
      </c>
      <c r="P180" s="43">
        <v>1</v>
      </c>
      <c r="Q180" s="43"/>
      <c r="R180" s="43">
        <v>1</v>
      </c>
      <c r="S180" s="43">
        <v>1</v>
      </c>
      <c r="T180" s="43">
        <v>1</v>
      </c>
      <c r="U180" s="43">
        <v>1</v>
      </c>
      <c r="V180" s="43">
        <v>1</v>
      </c>
      <c r="W180" s="43">
        <v>1</v>
      </c>
      <c r="X180" s="44"/>
    </row>
    <row r="181" spans="1:24" ht="12" customHeight="1">
      <c r="A181" s="24">
        <v>177</v>
      </c>
      <c r="B181" s="25" t="str">
        <f>DB_INFO!B181</f>
        <v>UK</v>
      </c>
      <c r="C181" s="25" t="str">
        <f>DB_INFO!C181</f>
        <v>Metals</v>
      </c>
      <c r="D181" s="25" t="str">
        <f>DB_INFO!D181</f>
        <v>DK/DA</v>
      </c>
      <c r="E181" s="25" t="str">
        <f>DB_INFO!E181</f>
        <v>51-100ºC</v>
      </c>
      <c r="F181" s="26" t="str">
        <f>DB_INFO!F181</f>
        <v>-</v>
      </c>
      <c r="G181" s="26" t="str">
        <f>DB_INFO!G181</f>
        <v>DK/DA</v>
      </c>
      <c r="H181" s="26" t="str">
        <f>DB_INFO!H181</f>
        <v>Less 10 years</v>
      </c>
      <c r="I181" s="26" t="str">
        <f>DB_INFO!I181</f>
        <v>-</v>
      </c>
      <c r="J181" s="26" t="str">
        <f>DB_INFO!J181</f>
        <v>Yes</v>
      </c>
      <c r="K181" s="30">
        <v>1</v>
      </c>
      <c r="L181" s="43">
        <v>1</v>
      </c>
      <c r="M181" s="43">
        <v>1</v>
      </c>
      <c r="N181" s="43">
        <v>1</v>
      </c>
      <c r="O181" s="43"/>
      <c r="P181" s="43"/>
      <c r="Q181" s="43"/>
      <c r="R181" s="43">
        <v>1</v>
      </c>
      <c r="S181" s="43"/>
      <c r="T181" s="43"/>
      <c r="U181" s="43"/>
      <c r="V181" s="43"/>
      <c r="W181" s="43"/>
      <c r="X181" s="44"/>
    </row>
    <row r="182" spans="1:24" ht="12" customHeight="1">
      <c r="A182" s="24">
        <v>178</v>
      </c>
      <c r="B182" s="25" t="str">
        <f>DB_INFO!B182</f>
        <v>UK</v>
      </c>
      <c r="C182" s="25" t="str">
        <f>DB_INFO!C182</f>
        <v>Textil &amp; Clothing</v>
      </c>
      <c r="D182" s="25" t="str">
        <f>DB_INFO!D182</f>
        <v>DK/DA</v>
      </c>
      <c r="E182" s="25" t="str">
        <f>DB_INFO!E182</f>
        <v>DK/DA</v>
      </c>
      <c r="F182" s="26" t="str">
        <f>DB_INFO!F182</f>
        <v>DK/DA</v>
      </c>
      <c r="G182" s="26" t="str">
        <f>DB_INFO!G182</f>
        <v>DK/DA</v>
      </c>
      <c r="H182" s="26" t="str">
        <f>DB_INFO!H182</f>
        <v>Less 10 years</v>
      </c>
      <c r="I182" s="26" t="str">
        <f>DB_INFO!I182</f>
        <v>Less 10 years</v>
      </c>
      <c r="J182" s="26" t="str">
        <f>DB_INFO!J182</f>
        <v>No</v>
      </c>
      <c r="K182" s="30">
        <v>1</v>
      </c>
      <c r="L182" s="43">
        <v>1</v>
      </c>
      <c r="M182" s="43">
        <v>1</v>
      </c>
      <c r="N182" s="43">
        <v>1</v>
      </c>
      <c r="O182" s="43">
        <v>1</v>
      </c>
      <c r="P182" s="43">
        <v>1</v>
      </c>
      <c r="Q182" s="43">
        <v>1</v>
      </c>
      <c r="R182" s="43">
        <v>1</v>
      </c>
      <c r="S182" s="43">
        <v>1</v>
      </c>
      <c r="T182" s="43">
        <v>1</v>
      </c>
      <c r="U182" s="43">
        <v>1</v>
      </c>
      <c r="V182" s="43">
        <v>1</v>
      </c>
      <c r="W182" s="43">
        <v>1</v>
      </c>
      <c r="X182" s="44"/>
    </row>
    <row r="183" spans="1:24" ht="12" customHeight="1">
      <c r="A183" s="24">
        <v>179</v>
      </c>
      <c r="B183" s="25" t="str">
        <f>DB_INFO!B183</f>
        <v>UK</v>
      </c>
      <c r="C183" s="25" t="str">
        <f>DB_INFO!C183</f>
        <v>Metals</v>
      </c>
      <c r="D183" s="25" t="str">
        <f>DB_INFO!D183</f>
        <v>DK/DA</v>
      </c>
      <c r="E183" s="25" t="str">
        <f>DB_INFO!E183</f>
        <v>DK/DA</v>
      </c>
      <c r="F183" s="26" t="str">
        <f>DB_INFO!F183</f>
        <v>-</v>
      </c>
      <c r="G183" s="26" t="str">
        <f>DB_INFO!G183</f>
        <v>DK/DA</v>
      </c>
      <c r="H183" s="26" t="str">
        <f>DB_INFO!H183</f>
        <v>Less 10 years</v>
      </c>
      <c r="I183" s="26" t="str">
        <f>DB_INFO!I183</f>
        <v>-</v>
      </c>
      <c r="J183" s="26" t="str">
        <f>DB_INFO!J183</f>
        <v>Yes</v>
      </c>
      <c r="K183" s="30">
        <v>1</v>
      </c>
      <c r="L183" s="43">
        <v>1</v>
      </c>
      <c r="M183" s="43">
        <v>1</v>
      </c>
      <c r="N183" s="43">
        <v>1</v>
      </c>
      <c r="O183" s="43">
        <v>1</v>
      </c>
      <c r="P183" s="43">
        <v>1</v>
      </c>
      <c r="Q183" s="43">
        <v>1</v>
      </c>
      <c r="R183" s="43">
        <v>1</v>
      </c>
      <c r="S183" s="43">
        <v>1</v>
      </c>
      <c r="T183" s="43">
        <v>1</v>
      </c>
      <c r="U183" s="43">
        <v>1</v>
      </c>
      <c r="V183" s="43">
        <v>1</v>
      </c>
      <c r="W183" s="43">
        <v>1</v>
      </c>
      <c r="X183" s="44"/>
    </row>
    <row r="184" spans="1:24" ht="12" customHeight="1">
      <c r="A184" s="24">
        <v>180</v>
      </c>
      <c r="B184" s="25" t="str">
        <f>DB_INFO!B184</f>
        <v>UK</v>
      </c>
      <c r="C184" s="25" t="str">
        <f>DB_INFO!C184</f>
        <v>Wood &amp; wood products</v>
      </c>
      <c r="D184" s="25" t="str">
        <f>DB_INFO!D184</f>
        <v>DK/DA</v>
      </c>
      <c r="E184" s="25" t="str">
        <f>DB_INFO!E184</f>
        <v>DK/DA</v>
      </c>
      <c r="F184" s="26" t="str">
        <f>DB_INFO!F184</f>
        <v>-</v>
      </c>
      <c r="G184" s="26" t="str">
        <f>DB_INFO!G184</f>
        <v>DK/DA</v>
      </c>
      <c r="H184" s="26" t="str">
        <f>DB_INFO!H184</f>
        <v>Less 10 years</v>
      </c>
      <c r="I184" s="26" t="str">
        <f>DB_INFO!I184</f>
        <v>-</v>
      </c>
      <c r="J184" s="26" t="str">
        <f>DB_INFO!J184</f>
        <v>No</v>
      </c>
      <c r="K184" s="30">
        <v>1</v>
      </c>
      <c r="L184" s="43">
        <v>1</v>
      </c>
      <c r="M184" s="43">
        <v>1</v>
      </c>
      <c r="N184" s="43">
        <v>1</v>
      </c>
      <c r="O184" s="43">
        <v>1</v>
      </c>
      <c r="P184" s="43">
        <v>1</v>
      </c>
      <c r="Q184" s="43"/>
      <c r="R184" s="43"/>
      <c r="S184" s="43"/>
      <c r="T184" s="43"/>
      <c r="U184" s="43"/>
      <c r="V184" s="43">
        <v>1</v>
      </c>
      <c r="W184" s="43">
        <v>1</v>
      </c>
      <c r="X184" s="44"/>
    </row>
    <row r="185" spans="1:24" ht="12" customHeight="1">
      <c r="A185" s="24">
        <v>181</v>
      </c>
      <c r="B185" s="25" t="str">
        <f>DB_INFO!B185</f>
        <v>UK</v>
      </c>
      <c r="C185" s="25" t="str">
        <f>DB_INFO!C185</f>
        <v>Paper &amp; paper products</v>
      </c>
      <c r="D185" s="25" t="str">
        <f>DB_INFO!D185</f>
        <v>DK/DA</v>
      </c>
      <c r="E185" s="25" t="str">
        <f>DB_INFO!E185</f>
        <v>DK/DA</v>
      </c>
      <c r="F185" s="26" t="str">
        <f>DB_INFO!F185</f>
        <v>DK/DA</v>
      </c>
      <c r="G185" s="26" t="str">
        <f>DB_INFO!G185</f>
        <v>DK/DA</v>
      </c>
      <c r="H185" s="26" t="str">
        <f>DB_INFO!H185</f>
        <v>DK/DA</v>
      </c>
      <c r="I185" s="26" t="str">
        <f>DB_INFO!I185</f>
        <v>DK/DA</v>
      </c>
      <c r="J185" s="26" t="str">
        <f>DB_INFO!J185</f>
        <v>Yes</v>
      </c>
      <c r="K185" s="30">
        <v>1</v>
      </c>
      <c r="L185" s="43">
        <v>1</v>
      </c>
      <c r="M185" s="43">
        <v>1</v>
      </c>
      <c r="N185" s="43">
        <v>1</v>
      </c>
      <c r="O185" s="43">
        <v>1</v>
      </c>
      <c r="P185" s="43">
        <v>1</v>
      </c>
      <c r="Q185" s="43">
        <v>1</v>
      </c>
      <c r="R185" s="43">
        <v>1</v>
      </c>
      <c r="S185" s="43">
        <v>1</v>
      </c>
      <c r="T185" s="43">
        <v>1</v>
      </c>
      <c r="U185" s="43">
        <v>1</v>
      </c>
      <c r="V185" s="43">
        <v>1</v>
      </c>
      <c r="W185" s="43">
        <v>1</v>
      </c>
      <c r="X185" s="44"/>
    </row>
    <row r="186" spans="1:24" ht="12" customHeight="1">
      <c r="A186" s="24">
        <v>182</v>
      </c>
      <c r="B186" s="25" t="str">
        <f>DB_INFO!B186</f>
        <v>UK</v>
      </c>
      <c r="C186" s="25" t="str">
        <f>DB_INFO!C186</f>
        <v>Metals</v>
      </c>
      <c r="D186" s="25" t="str">
        <f>DB_INFO!D186</f>
        <v>DK/DA</v>
      </c>
      <c r="E186" s="25" t="str">
        <f>DB_INFO!E186</f>
        <v>-</v>
      </c>
      <c r="F186" s="26" t="str">
        <f>DB_INFO!F186</f>
        <v>DK/DA</v>
      </c>
      <c r="G186" s="26" t="str">
        <f>DB_INFO!G186</f>
        <v>DK/DA</v>
      </c>
      <c r="H186" s="26" t="str">
        <f>DB_INFO!H186</f>
        <v>-</v>
      </c>
      <c r="I186" s="26" t="str">
        <f>DB_INFO!I186</f>
        <v>Less 10 years</v>
      </c>
      <c r="J186" s="26" t="str">
        <f>DB_INFO!J186</f>
        <v>No</v>
      </c>
      <c r="K186" s="30">
        <v>1</v>
      </c>
      <c r="L186" s="43">
        <v>1</v>
      </c>
      <c r="M186" s="43">
        <v>1</v>
      </c>
      <c r="N186" s="43">
        <v>1</v>
      </c>
      <c r="O186" s="43">
        <v>1</v>
      </c>
      <c r="P186" s="43">
        <v>1</v>
      </c>
      <c r="Q186" s="43">
        <v>1</v>
      </c>
      <c r="R186" s="43">
        <v>1</v>
      </c>
      <c r="S186" s="43">
        <v>1</v>
      </c>
      <c r="T186" s="43">
        <v>1</v>
      </c>
      <c r="U186" s="43">
        <v>1</v>
      </c>
      <c r="V186" s="43">
        <v>1</v>
      </c>
      <c r="W186" s="43">
        <v>1</v>
      </c>
      <c r="X186" s="44"/>
    </row>
    <row r="187" spans="1:24" ht="12" customHeight="1">
      <c r="A187" s="24">
        <v>183</v>
      </c>
      <c r="B187" s="25" t="str">
        <f>DB_INFO!B187</f>
        <v>UK</v>
      </c>
      <c r="C187" s="25" t="str">
        <f>DB_INFO!C187</f>
        <v>Chemical</v>
      </c>
      <c r="D187" s="25" t="str">
        <f>DB_INFO!D187</f>
        <v>DK/DA</v>
      </c>
      <c r="E187" s="25" t="str">
        <f>DB_INFO!E187</f>
        <v>DK/DA</v>
      </c>
      <c r="F187" s="26" t="str">
        <f>DB_INFO!F187</f>
        <v>-</v>
      </c>
      <c r="G187" s="26" t="str">
        <f>DB_INFO!G187</f>
        <v>DK/DA</v>
      </c>
      <c r="H187" s="26" t="str">
        <f>DB_INFO!H187</f>
        <v>Less 10 years</v>
      </c>
      <c r="I187" s="26" t="str">
        <f>DB_INFO!I187</f>
        <v>-</v>
      </c>
      <c r="J187" s="26" t="str">
        <f>DB_INFO!J187</f>
        <v>No</v>
      </c>
      <c r="K187" s="30">
        <v>1</v>
      </c>
      <c r="L187" s="43">
        <v>1</v>
      </c>
      <c r="M187" s="43">
        <v>1</v>
      </c>
      <c r="N187" s="43">
        <v>1</v>
      </c>
      <c r="O187" s="43">
        <v>1</v>
      </c>
      <c r="P187" s="43"/>
      <c r="Q187" s="43">
        <v>1</v>
      </c>
      <c r="R187" s="43">
        <v>1</v>
      </c>
      <c r="S187" s="43">
        <v>1</v>
      </c>
      <c r="T187" s="43">
        <v>1</v>
      </c>
      <c r="U187" s="43">
        <v>1</v>
      </c>
      <c r="V187" s="43">
        <v>1</v>
      </c>
      <c r="W187" s="43">
        <v>1</v>
      </c>
      <c r="X187" s="44"/>
    </row>
    <row r="188" spans="1:24" ht="12" customHeight="1">
      <c r="A188" s="24">
        <v>184</v>
      </c>
      <c r="B188" s="25" t="str">
        <f>DB_INFO!B188</f>
        <v>UK</v>
      </c>
      <c r="C188" s="25" t="str">
        <f>DB_INFO!C188</f>
        <v>Metals</v>
      </c>
      <c r="D188" s="25" t="str">
        <f>DB_INFO!D188</f>
        <v>DK/DA</v>
      </c>
      <c r="E188" s="25" t="str">
        <f>DB_INFO!E188</f>
        <v>-</v>
      </c>
      <c r="F188" s="26" t="str">
        <f>DB_INFO!F188</f>
        <v>DK/DA</v>
      </c>
      <c r="G188" s="26" t="str">
        <f>DB_INFO!G188</f>
        <v>DK/DA</v>
      </c>
      <c r="H188" s="26" t="str">
        <f>DB_INFO!H188</f>
        <v>-</v>
      </c>
      <c r="I188" s="26" t="str">
        <f>DB_INFO!I188</f>
        <v>Less 10 years</v>
      </c>
      <c r="J188" s="26" t="str">
        <f>DB_INFO!J188</f>
        <v>DK/DA</v>
      </c>
      <c r="K188" s="30">
        <v>1</v>
      </c>
      <c r="L188" s="43">
        <v>1</v>
      </c>
      <c r="M188" s="43">
        <v>1</v>
      </c>
      <c r="N188" s="43">
        <v>1</v>
      </c>
      <c r="O188" s="43">
        <v>1</v>
      </c>
      <c r="P188" s="43">
        <v>1</v>
      </c>
      <c r="Q188" s="43">
        <v>1</v>
      </c>
      <c r="R188" s="43">
        <v>1</v>
      </c>
      <c r="S188" s="43">
        <v>1</v>
      </c>
      <c r="T188" s="43">
        <v>1</v>
      </c>
      <c r="U188" s="43">
        <v>1</v>
      </c>
      <c r="V188" s="43">
        <v>1</v>
      </c>
      <c r="W188" s="43">
        <v>1</v>
      </c>
      <c r="X188" s="44"/>
    </row>
    <row r="189" spans="1:24" ht="12" customHeight="1">
      <c r="A189" s="24">
        <v>185</v>
      </c>
      <c r="B189" s="25" t="str">
        <f>DB_INFO!B189</f>
        <v>UK</v>
      </c>
      <c r="C189" s="25" t="str">
        <f>DB_INFO!C189</f>
        <v>Metals</v>
      </c>
      <c r="D189" s="25" t="str">
        <f>DB_INFO!D189</f>
        <v>DK/DA</v>
      </c>
      <c r="E189" s="25" t="str">
        <f>DB_INFO!E189</f>
        <v>DK/DA</v>
      </c>
      <c r="F189" s="26" t="str">
        <f>DB_INFO!F189</f>
        <v>-</v>
      </c>
      <c r="G189" s="26" t="str">
        <f>DB_INFO!G189</f>
        <v>DK/DA</v>
      </c>
      <c r="H189" s="26" t="str">
        <f>DB_INFO!H189</f>
        <v>DK/DA</v>
      </c>
      <c r="I189" s="26" t="str">
        <f>DB_INFO!I189</f>
        <v>-</v>
      </c>
      <c r="J189" s="26" t="str">
        <f>DB_INFO!J189</f>
        <v>No</v>
      </c>
      <c r="K189" s="30">
        <v>1</v>
      </c>
      <c r="L189" s="43">
        <v>1</v>
      </c>
      <c r="M189" s="43">
        <v>1</v>
      </c>
      <c r="N189" s="43">
        <v>1</v>
      </c>
      <c r="O189" s="43">
        <v>1</v>
      </c>
      <c r="P189" s="43">
        <v>1</v>
      </c>
      <c r="Q189" s="43">
        <v>1</v>
      </c>
      <c r="R189" s="43">
        <v>1</v>
      </c>
      <c r="S189" s="43">
        <v>1</v>
      </c>
      <c r="T189" s="43">
        <v>1</v>
      </c>
      <c r="U189" s="43">
        <v>1</v>
      </c>
      <c r="V189" s="43">
        <v>1</v>
      </c>
      <c r="W189" s="43">
        <v>1</v>
      </c>
      <c r="X189" s="44"/>
    </row>
    <row r="190" spans="1:24" ht="12" customHeight="1">
      <c r="A190" s="24">
        <v>186</v>
      </c>
      <c r="B190" s="25" t="str">
        <f>DB_INFO!B190</f>
        <v>UK</v>
      </c>
      <c r="C190" s="25" t="str">
        <f>DB_INFO!C190</f>
        <v>Metals</v>
      </c>
      <c r="D190" s="25" t="str">
        <f>DB_INFO!D190</f>
        <v>DK/DA</v>
      </c>
      <c r="E190" s="25" t="str">
        <f>DB_INFO!E190</f>
        <v>DK/DA</v>
      </c>
      <c r="F190" s="26" t="str">
        <f>DB_INFO!F190</f>
        <v>-</v>
      </c>
      <c r="G190" s="26" t="str">
        <f>DB_INFO!G190</f>
        <v>DK/DA</v>
      </c>
      <c r="H190" s="26" t="str">
        <f>DB_INFO!H190</f>
        <v>Less 10 years</v>
      </c>
      <c r="I190" s="26" t="str">
        <f>DB_INFO!I190</f>
        <v>-</v>
      </c>
      <c r="J190" s="26" t="str">
        <f>DB_INFO!J190</f>
        <v>No</v>
      </c>
      <c r="K190" s="30">
        <v>1</v>
      </c>
      <c r="L190" s="43">
        <v>1</v>
      </c>
      <c r="M190" s="43">
        <v>1</v>
      </c>
      <c r="N190" s="43">
        <v>1</v>
      </c>
      <c r="O190" s="43">
        <v>1</v>
      </c>
      <c r="P190" s="43"/>
      <c r="Q190" s="43"/>
      <c r="R190" s="43">
        <v>1</v>
      </c>
      <c r="S190" s="43">
        <v>1</v>
      </c>
      <c r="T190" s="43">
        <v>1</v>
      </c>
      <c r="U190" s="43">
        <v>1</v>
      </c>
      <c r="V190" s="43"/>
      <c r="W190" s="43"/>
      <c r="X190" s="44"/>
    </row>
    <row r="191" spans="1:24" ht="12" customHeight="1">
      <c r="A191" s="24">
        <v>187</v>
      </c>
      <c r="B191" s="25" t="str">
        <f>DB_INFO!B191</f>
        <v>UK</v>
      </c>
      <c r="C191" s="25" t="str">
        <f>DB_INFO!C191</f>
        <v>Metals</v>
      </c>
      <c r="D191" s="25" t="str">
        <f>DB_INFO!D191</f>
        <v>DK/DA</v>
      </c>
      <c r="E191" s="25" t="str">
        <f>DB_INFO!E191</f>
        <v>DK/DA</v>
      </c>
      <c r="F191" s="26" t="str">
        <f>DB_INFO!F191</f>
        <v>-</v>
      </c>
      <c r="G191" s="26" t="str">
        <f>DB_INFO!G191</f>
        <v>DK/DA</v>
      </c>
      <c r="H191" s="26" t="str">
        <f>DB_INFO!H191</f>
        <v>Less 10 years</v>
      </c>
      <c r="I191" s="26" t="str">
        <f>DB_INFO!I191</f>
        <v>-</v>
      </c>
      <c r="J191" s="26" t="str">
        <f>DB_INFO!J191</f>
        <v>Yes</v>
      </c>
      <c r="K191" s="30">
        <v>1</v>
      </c>
      <c r="L191" s="43">
        <v>1</v>
      </c>
      <c r="M191" s="43">
        <v>1</v>
      </c>
      <c r="N191" s="43">
        <v>1</v>
      </c>
      <c r="O191" s="43"/>
      <c r="P191" s="43">
        <v>1</v>
      </c>
      <c r="Q191" s="43">
        <v>1</v>
      </c>
      <c r="R191" s="43">
        <v>1</v>
      </c>
      <c r="S191" s="43"/>
      <c r="T191" s="43">
        <v>1</v>
      </c>
      <c r="U191" s="43">
        <v>1</v>
      </c>
      <c r="V191" s="43">
        <v>1</v>
      </c>
      <c r="W191" s="43">
        <v>1</v>
      </c>
      <c r="X191" s="44"/>
    </row>
    <row r="192" spans="1:24" ht="12" customHeight="1">
      <c r="A192" s="24">
        <v>188</v>
      </c>
      <c r="B192" s="25" t="str">
        <f>DB_INFO!B192</f>
        <v>UK</v>
      </c>
      <c r="C192" s="25" t="str">
        <f>DB_INFO!C192</f>
        <v>Food &amp; Beverages</v>
      </c>
      <c r="D192" s="25" t="str">
        <f>DB_INFO!D192</f>
        <v>DK/DA</v>
      </c>
      <c r="E192" s="25" t="str">
        <f>DB_INFO!E192</f>
        <v>20-50ºC</v>
      </c>
      <c r="F192" s="26" t="str">
        <f>DB_INFO!F192</f>
        <v>-</v>
      </c>
      <c r="G192" s="26" t="str">
        <f>DB_INFO!G192</f>
        <v>DK/DA</v>
      </c>
      <c r="H192" s="26" t="str">
        <f>DB_INFO!H192</f>
        <v>Less 10 years</v>
      </c>
      <c r="I192" s="26" t="str">
        <f>DB_INFO!I192</f>
        <v>-</v>
      </c>
      <c r="J192" s="26" t="str">
        <f>DB_INFO!J192</f>
        <v>No</v>
      </c>
      <c r="K192" s="30">
        <v>1</v>
      </c>
      <c r="L192" s="43">
        <v>1</v>
      </c>
      <c r="M192" s="43">
        <v>1</v>
      </c>
      <c r="N192" s="43">
        <v>1</v>
      </c>
      <c r="O192" s="43">
        <v>1</v>
      </c>
      <c r="P192" s="43">
        <v>1</v>
      </c>
      <c r="Q192" s="43"/>
      <c r="R192" s="43">
        <v>1</v>
      </c>
      <c r="S192" s="43">
        <v>1</v>
      </c>
      <c r="T192" s="43">
        <v>1</v>
      </c>
      <c r="U192" s="43">
        <v>1</v>
      </c>
      <c r="V192" s="43">
        <v>1</v>
      </c>
      <c r="W192" s="43">
        <v>1</v>
      </c>
      <c r="X192" s="44"/>
    </row>
    <row r="193" spans="1:24" ht="12" customHeight="1">
      <c r="A193" s="24">
        <v>189</v>
      </c>
      <c r="B193" s="25" t="str">
        <f>DB_INFO!B193</f>
        <v>UK</v>
      </c>
      <c r="C193" s="25" t="str">
        <f>DB_INFO!C193</f>
        <v>Chemical</v>
      </c>
      <c r="D193" s="25" t="str">
        <f>DB_INFO!D193</f>
        <v>DK/DA</v>
      </c>
      <c r="E193" s="25" t="str">
        <f>DB_INFO!E193</f>
        <v>20-50ºC</v>
      </c>
      <c r="F193" s="26" t="str">
        <f>DB_INFO!F193</f>
        <v>0-20ºC</v>
      </c>
      <c r="G193" s="26" t="str">
        <f>DB_INFO!G193</f>
        <v>DK/DA</v>
      </c>
      <c r="H193" s="26" t="str">
        <f>DB_INFO!H193</f>
        <v>Less 10 years</v>
      </c>
      <c r="I193" s="26" t="str">
        <f>DB_INFO!I193</f>
        <v>Less 10 years</v>
      </c>
      <c r="J193" s="26" t="str">
        <f>DB_INFO!J193</f>
        <v>No</v>
      </c>
      <c r="K193" s="30">
        <v>1</v>
      </c>
      <c r="L193" s="43">
        <v>1</v>
      </c>
      <c r="M193" s="43">
        <v>1</v>
      </c>
      <c r="N193" s="43">
        <v>1</v>
      </c>
      <c r="O193" s="43">
        <v>1</v>
      </c>
      <c r="P193" s="43">
        <v>1</v>
      </c>
      <c r="Q193" s="43">
        <v>1</v>
      </c>
      <c r="R193" s="43">
        <v>1</v>
      </c>
      <c r="S193" s="43">
        <v>1</v>
      </c>
      <c r="T193" s="43">
        <v>1</v>
      </c>
      <c r="U193" s="43">
        <v>1</v>
      </c>
      <c r="V193" s="43">
        <v>1</v>
      </c>
      <c r="W193" s="43">
        <v>1</v>
      </c>
      <c r="X193" s="44"/>
    </row>
    <row r="194" spans="1:24" ht="12" customHeight="1">
      <c r="A194" s="24">
        <v>190</v>
      </c>
      <c r="B194" s="25" t="str">
        <f>DB_INFO!B194</f>
        <v>UK</v>
      </c>
      <c r="C194" s="25" t="str">
        <f>DB_INFO!C194</f>
        <v>Chemical</v>
      </c>
      <c r="D194" s="25" t="str">
        <f>DB_INFO!D194</f>
        <v>DK/DA</v>
      </c>
      <c r="E194" s="25" t="str">
        <f>DB_INFO!E194</f>
        <v>20-50ºC</v>
      </c>
      <c r="F194" s="26" t="str">
        <f>DB_INFO!F194</f>
        <v>More 20ºC</v>
      </c>
      <c r="G194" s="26" t="str">
        <f>DB_INFO!G194</f>
        <v>DK/DA</v>
      </c>
      <c r="H194" s="26" t="str">
        <f>DB_INFO!H194</f>
        <v>10-25 years</v>
      </c>
      <c r="I194" s="26" t="str">
        <f>DB_INFO!I194</f>
        <v>10-25 years</v>
      </c>
      <c r="J194" s="26" t="str">
        <f>DB_INFO!J194</f>
        <v>Yes</v>
      </c>
      <c r="K194" s="30"/>
      <c r="L194" s="43"/>
      <c r="M194" s="43"/>
      <c r="N194" s="43">
        <v>1</v>
      </c>
      <c r="O194" s="43">
        <v>1</v>
      </c>
      <c r="P194" s="43">
        <v>1</v>
      </c>
      <c r="Q194" s="43"/>
      <c r="R194" s="43">
        <v>1</v>
      </c>
      <c r="S194" s="43">
        <v>1</v>
      </c>
      <c r="T194" s="43">
        <v>1</v>
      </c>
      <c r="U194" s="43">
        <v>1</v>
      </c>
      <c r="V194" s="43"/>
      <c r="W194" s="43">
        <v>1</v>
      </c>
      <c r="X194" s="44"/>
    </row>
    <row r="195" spans="1:24" ht="12" customHeight="1">
      <c r="A195" s="24">
        <v>191</v>
      </c>
      <c r="B195" s="25" t="str">
        <f>DB_INFO!B195</f>
        <v>UK</v>
      </c>
      <c r="C195" s="25" t="str">
        <f>DB_INFO!C195</f>
        <v>Chemical</v>
      </c>
      <c r="D195" s="25" t="str">
        <f>DB_INFO!D195</f>
        <v>DK/DA</v>
      </c>
      <c r="E195" s="25" t="str">
        <f>DB_INFO!E195</f>
        <v>DK/DA</v>
      </c>
      <c r="F195" s="26" t="str">
        <f>DB_INFO!F195</f>
        <v>-</v>
      </c>
      <c r="G195" s="26" t="str">
        <f>DB_INFO!G195</f>
        <v>DK/DA</v>
      </c>
      <c r="H195" s="26" t="str">
        <f>DB_INFO!H195</f>
        <v>Less 10 years</v>
      </c>
      <c r="I195" s="26" t="str">
        <f>DB_INFO!I195</f>
        <v>-</v>
      </c>
      <c r="J195" s="26" t="str">
        <f>DB_INFO!J195</f>
        <v>No</v>
      </c>
      <c r="K195" s="30">
        <v>1</v>
      </c>
      <c r="L195" s="43">
        <v>1</v>
      </c>
      <c r="M195" s="43">
        <v>1</v>
      </c>
      <c r="N195" s="43">
        <v>1</v>
      </c>
      <c r="O195" s="43">
        <v>1</v>
      </c>
      <c r="P195" s="43">
        <v>1</v>
      </c>
      <c r="Q195" s="43">
        <v>1</v>
      </c>
      <c r="R195" s="43">
        <v>1</v>
      </c>
      <c r="S195" s="43">
        <v>1</v>
      </c>
      <c r="T195" s="43">
        <v>1</v>
      </c>
      <c r="U195" s="43">
        <v>1</v>
      </c>
      <c r="V195" s="43">
        <v>1</v>
      </c>
      <c r="W195" s="43">
        <v>1</v>
      </c>
      <c r="X195" s="44"/>
    </row>
    <row r="196" spans="1:24" ht="12" customHeight="1">
      <c r="A196" s="24">
        <v>192</v>
      </c>
      <c r="B196" s="25" t="str">
        <f>DB_INFO!B196</f>
        <v>UK</v>
      </c>
      <c r="C196" s="25" t="str">
        <f>DB_INFO!C196</f>
        <v>Food &amp; Beverages</v>
      </c>
      <c r="D196" s="25" t="str">
        <f>DB_INFO!D196</f>
        <v>DK/DA</v>
      </c>
      <c r="E196" s="25" t="str">
        <f>DB_INFO!E196</f>
        <v>101-250ºC</v>
      </c>
      <c r="F196" s="26" t="str">
        <f>DB_INFO!F196</f>
        <v>-</v>
      </c>
      <c r="G196" s="26" t="str">
        <f>DB_INFO!G196</f>
        <v>DK/DA</v>
      </c>
      <c r="H196" s="26" t="str">
        <f>DB_INFO!H196</f>
        <v>10-25 years</v>
      </c>
      <c r="I196" s="26" t="str">
        <f>DB_INFO!I196</f>
        <v>-</v>
      </c>
      <c r="J196" s="26" t="str">
        <f>DB_INFO!J196</f>
        <v>No</v>
      </c>
      <c r="K196" s="30">
        <v>1</v>
      </c>
      <c r="L196" s="43">
        <v>1</v>
      </c>
      <c r="M196" s="43">
        <v>1</v>
      </c>
      <c r="N196" s="43">
        <v>1</v>
      </c>
      <c r="O196" s="43">
        <v>1</v>
      </c>
      <c r="P196" s="43">
        <v>1</v>
      </c>
      <c r="Q196" s="43">
        <v>1</v>
      </c>
      <c r="R196" s="43">
        <v>1</v>
      </c>
      <c r="S196" s="43">
        <v>1</v>
      </c>
      <c r="T196" s="43">
        <v>1</v>
      </c>
      <c r="U196" s="43">
        <v>1</v>
      </c>
      <c r="V196" s="43">
        <v>1</v>
      </c>
      <c r="W196" s="43">
        <v>1</v>
      </c>
      <c r="X196" s="44"/>
    </row>
    <row r="197" spans="1:24" ht="12" customHeight="1">
      <c r="A197" s="24">
        <v>193</v>
      </c>
      <c r="B197" s="25" t="str">
        <f>DB_INFO!B197</f>
        <v>UK</v>
      </c>
      <c r="C197" s="25" t="str">
        <f>DB_INFO!C197</f>
        <v>Metals</v>
      </c>
      <c r="D197" s="25" t="str">
        <f>DB_INFO!D197</f>
        <v>DK/DA</v>
      </c>
      <c r="E197" s="25" t="str">
        <f>DB_INFO!E197</f>
        <v>DK/DA</v>
      </c>
      <c r="F197" s="26" t="str">
        <f>DB_INFO!F197</f>
        <v>-</v>
      </c>
      <c r="G197" s="26" t="str">
        <f>DB_INFO!G197</f>
        <v>DK/DA</v>
      </c>
      <c r="H197" s="26" t="str">
        <f>DB_INFO!H197</f>
        <v>Less 10 years</v>
      </c>
      <c r="I197" s="26" t="str">
        <f>DB_INFO!I197</f>
        <v>-</v>
      </c>
      <c r="J197" s="26" t="str">
        <f>DB_INFO!J197</f>
        <v>No</v>
      </c>
      <c r="K197" s="30"/>
      <c r="L197" s="43"/>
      <c r="M197" s="43"/>
      <c r="N197" s="43"/>
      <c r="O197" s="43"/>
      <c r="P197" s="43"/>
      <c r="Q197" s="43"/>
      <c r="R197" s="43"/>
      <c r="S197" s="43"/>
      <c r="T197" s="43"/>
      <c r="U197" s="43"/>
      <c r="V197" s="43"/>
      <c r="W197" s="43"/>
      <c r="X197" s="44"/>
    </row>
    <row r="198" spans="1:24" ht="12" customHeight="1">
      <c r="A198" s="24">
        <v>194</v>
      </c>
      <c r="B198" s="25" t="str">
        <f>DB_INFO!B198</f>
        <v>UK</v>
      </c>
      <c r="C198" s="25" t="str">
        <f>DB_INFO!C198</f>
        <v>Paper &amp; paper products</v>
      </c>
      <c r="D198" s="25" t="str">
        <f>DB_INFO!D198</f>
        <v>DK/DA</v>
      </c>
      <c r="E198" s="25" t="str">
        <f>DB_INFO!E198</f>
        <v>More 250ºC</v>
      </c>
      <c r="F198" s="26" t="str">
        <f>DB_INFO!F198</f>
        <v>-</v>
      </c>
      <c r="G198" s="26" t="str">
        <f>DB_INFO!G198</f>
        <v>DK/DA</v>
      </c>
      <c r="H198" s="26" t="str">
        <f>DB_INFO!H198</f>
        <v>Less 10 years</v>
      </c>
      <c r="I198" s="26" t="str">
        <f>DB_INFO!I198</f>
        <v>-</v>
      </c>
      <c r="J198" s="26" t="str">
        <f>DB_INFO!J198</f>
        <v>DK/DA</v>
      </c>
      <c r="K198" s="30">
        <v>1</v>
      </c>
      <c r="L198" s="43">
        <v>1</v>
      </c>
      <c r="M198" s="43">
        <v>1</v>
      </c>
      <c r="N198" s="43">
        <v>1</v>
      </c>
      <c r="O198" s="43">
        <v>1</v>
      </c>
      <c r="P198" s="43">
        <v>1</v>
      </c>
      <c r="Q198" s="43">
        <v>1</v>
      </c>
      <c r="R198" s="43">
        <v>1</v>
      </c>
      <c r="S198" s="43">
        <v>1</v>
      </c>
      <c r="T198" s="43">
        <v>1</v>
      </c>
      <c r="U198" s="43">
        <v>1</v>
      </c>
      <c r="V198" s="43">
        <v>1</v>
      </c>
      <c r="W198" s="43">
        <v>1</v>
      </c>
      <c r="X198" s="44"/>
    </row>
    <row r="199" spans="1:24" ht="12" customHeight="1">
      <c r="A199" s="24">
        <v>195</v>
      </c>
      <c r="B199" s="25" t="str">
        <f>DB_INFO!B199</f>
        <v>UK</v>
      </c>
      <c r="C199" s="25" t="str">
        <f>DB_INFO!C199</f>
        <v>Chemical</v>
      </c>
      <c r="D199" s="25" t="str">
        <f>DB_INFO!D199</f>
        <v>DK/DA</v>
      </c>
      <c r="E199" s="25" t="str">
        <f>DB_INFO!E199</f>
        <v>-</v>
      </c>
      <c r="F199" s="26" t="str">
        <f>DB_INFO!F199</f>
        <v>DK/DA</v>
      </c>
      <c r="G199" s="26" t="str">
        <f>DB_INFO!G199</f>
        <v>DK/DA</v>
      </c>
      <c r="H199" s="26" t="str">
        <f>DB_INFO!H199</f>
        <v>-</v>
      </c>
      <c r="I199" s="26" t="str">
        <f>DB_INFO!I199</f>
        <v>Less 10 years</v>
      </c>
      <c r="J199" s="26" t="str">
        <f>DB_INFO!J199</f>
        <v>Yes</v>
      </c>
      <c r="K199" s="30">
        <v>1</v>
      </c>
      <c r="L199" s="43">
        <v>1</v>
      </c>
      <c r="M199" s="43">
        <v>1</v>
      </c>
      <c r="N199" s="43">
        <v>1</v>
      </c>
      <c r="O199" s="43">
        <v>1</v>
      </c>
      <c r="P199" s="43">
        <v>1</v>
      </c>
      <c r="Q199" s="43">
        <v>1</v>
      </c>
      <c r="R199" s="43">
        <v>1</v>
      </c>
      <c r="S199" s="43">
        <v>1</v>
      </c>
      <c r="T199" s="43">
        <v>1</v>
      </c>
      <c r="U199" s="43">
        <v>1</v>
      </c>
      <c r="V199" s="43">
        <v>1</v>
      </c>
      <c r="W199" s="43">
        <v>1</v>
      </c>
      <c r="X199" s="44"/>
    </row>
    <row r="200" spans="1:24" ht="12" customHeight="1">
      <c r="A200" s="24">
        <v>196</v>
      </c>
      <c r="B200" s="25" t="str">
        <f>DB_INFO!B200</f>
        <v>UK</v>
      </c>
      <c r="C200" s="25" t="str">
        <f>DB_INFO!C200</f>
        <v>Chemical</v>
      </c>
      <c r="D200" s="25" t="str">
        <f>DB_INFO!D200</f>
        <v>DK/DA</v>
      </c>
      <c r="E200" s="25" t="str">
        <f>DB_INFO!E200</f>
        <v>DK/DA</v>
      </c>
      <c r="F200" s="26" t="str">
        <f>DB_INFO!F200</f>
        <v>-</v>
      </c>
      <c r="G200" s="26" t="str">
        <f>DB_INFO!G200</f>
        <v>DK/DA</v>
      </c>
      <c r="H200" s="26" t="str">
        <f>DB_INFO!H200</f>
        <v>10-25 years</v>
      </c>
      <c r="I200" s="26" t="str">
        <f>DB_INFO!I200</f>
        <v>-</v>
      </c>
      <c r="J200" s="26" t="str">
        <f>DB_INFO!J200</f>
        <v>Yes</v>
      </c>
      <c r="K200" s="30">
        <v>1</v>
      </c>
      <c r="L200" s="43">
        <v>1</v>
      </c>
      <c r="M200" s="43">
        <v>1</v>
      </c>
      <c r="N200" s="43">
        <v>1</v>
      </c>
      <c r="O200" s="43">
        <v>1</v>
      </c>
      <c r="P200" s="43">
        <v>1</v>
      </c>
      <c r="Q200" s="43">
        <v>1</v>
      </c>
      <c r="R200" s="43">
        <v>1</v>
      </c>
      <c r="S200" s="43">
        <v>1</v>
      </c>
      <c r="T200" s="43">
        <v>1</v>
      </c>
      <c r="U200" s="43">
        <v>1</v>
      </c>
      <c r="V200" s="43">
        <v>1</v>
      </c>
      <c r="W200" s="43">
        <v>1</v>
      </c>
      <c r="X200" s="44"/>
    </row>
    <row r="201" spans="1:24" ht="12" customHeight="1">
      <c r="A201" s="24">
        <v>197</v>
      </c>
      <c r="B201" s="25" t="str">
        <f>DB_INFO!B201</f>
        <v>UK</v>
      </c>
      <c r="C201" s="25" t="str">
        <f>DB_INFO!C201</f>
        <v>Paper &amp; paper products</v>
      </c>
      <c r="D201" s="25" t="str">
        <f>DB_INFO!D201</f>
        <v>DK/DA</v>
      </c>
      <c r="E201" s="25" t="str">
        <f>DB_INFO!E201</f>
        <v>DK/DA</v>
      </c>
      <c r="F201" s="26" t="str">
        <f>DB_INFO!F201</f>
        <v>-</v>
      </c>
      <c r="G201" s="26" t="str">
        <f>DB_INFO!G201</f>
        <v>DK/DA</v>
      </c>
      <c r="H201" s="26" t="str">
        <f>DB_INFO!H201</f>
        <v>Less 10 years</v>
      </c>
      <c r="I201" s="26" t="str">
        <f>DB_INFO!I201</f>
        <v>-</v>
      </c>
      <c r="J201" s="26" t="str">
        <f>DB_INFO!J201</f>
        <v>Yes</v>
      </c>
      <c r="K201" s="30">
        <v>1</v>
      </c>
      <c r="L201" s="43">
        <v>1</v>
      </c>
      <c r="M201" s="43">
        <v>1</v>
      </c>
      <c r="N201" s="43">
        <v>1</v>
      </c>
      <c r="O201" s="43"/>
      <c r="P201" s="43"/>
      <c r="Q201" s="43"/>
      <c r="R201" s="43">
        <v>1</v>
      </c>
      <c r="S201" s="43">
        <v>1</v>
      </c>
      <c r="T201" s="43">
        <v>1</v>
      </c>
      <c r="U201" s="43">
        <v>1</v>
      </c>
      <c r="V201" s="43">
        <v>1</v>
      </c>
      <c r="W201" s="43">
        <v>1</v>
      </c>
      <c r="X201" s="44"/>
    </row>
    <row r="202" spans="1:24" ht="12" customHeight="1">
      <c r="A202" s="24">
        <v>198</v>
      </c>
      <c r="B202" s="25" t="str">
        <f>DB_INFO!B202</f>
        <v>UK</v>
      </c>
      <c r="C202" s="25" t="str">
        <f>DB_INFO!C202</f>
        <v>Machinery</v>
      </c>
      <c r="D202" s="25" t="str">
        <f>DB_INFO!D202</f>
        <v>DK/DA</v>
      </c>
      <c r="E202" s="25" t="str">
        <f>DB_INFO!E202</f>
        <v>DK/DA</v>
      </c>
      <c r="F202" s="26" t="str">
        <f>DB_INFO!F202</f>
        <v>DK/DA</v>
      </c>
      <c r="G202" s="26" t="str">
        <f>DB_INFO!G202</f>
        <v>DK/DA</v>
      </c>
      <c r="H202" s="26" t="str">
        <f>DB_INFO!H202</f>
        <v>Less 10 years</v>
      </c>
      <c r="I202" s="26" t="str">
        <f>DB_INFO!I202</f>
        <v>Less 10 years</v>
      </c>
      <c r="J202" s="26" t="str">
        <f>DB_INFO!J202</f>
        <v>DK/DA</v>
      </c>
      <c r="K202" s="30">
        <v>1</v>
      </c>
      <c r="L202" s="43">
        <v>1</v>
      </c>
      <c r="M202" s="43">
        <v>1</v>
      </c>
      <c r="N202" s="43">
        <v>1</v>
      </c>
      <c r="O202" s="43">
        <v>1</v>
      </c>
      <c r="P202" s="43">
        <v>1</v>
      </c>
      <c r="Q202" s="43">
        <v>1</v>
      </c>
      <c r="R202" s="43">
        <v>1</v>
      </c>
      <c r="S202" s="43">
        <v>1</v>
      </c>
      <c r="T202" s="43">
        <v>1</v>
      </c>
      <c r="U202" s="43">
        <v>1</v>
      </c>
      <c r="V202" s="43">
        <v>1</v>
      </c>
      <c r="W202" s="43">
        <v>1</v>
      </c>
      <c r="X202" s="44"/>
    </row>
    <row r="203" spans="1:24" ht="12" customHeight="1">
      <c r="A203" s="24">
        <v>199</v>
      </c>
      <c r="B203" s="25" t="str">
        <f>DB_INFO!B203</f>
        <v>UK</v>
      </c>
      <c r="C203" s="25" t="str">
        <f>DB_INFO!C203</f>
        <v>Metals</v>
      </c>
      <c r="D203" s="25" t="str">
        <f>DB_INFO!D203</f>
        <v>DK/DA</v>
      </c>
      <c r="E203" s="25" t="str">
        <f>DB_INFO!E203</f>
        <v>DK/DA</v>
      </c>
      <c r="F203" s="26" t="str">
        <f>DB_INFO!F203</f>
        <v>-</v>
      </c>
      <c r="G203" s="26" t="str">
        <f>DB_INFO!G203</f>
        <v>DK/DA</v>
      </c>
      <c r="H203" s="26" t="str">
        <f>DB_INFO!H203</f>
        <v>DK/DA</v>
      </c>
      <c r="I203" s="26" t="str">
        <f>DB_INFO!I203</f>
        <v>-</v>
      </c>
      <c r="J203" s="26" t="str">
        <f>DB_INFO!J203</f>
        <v>No</v>
      </c>
      <c r="K203" s="30">
        <v>1</v>
      </c>
      <c r="L203" s="43">
        <v>1</v>
      </c>
      <c r="M203" s="43">
        <v>1</v>
      </c>
      <c r="N203" s="43">
        <v>1</v>
      </c>
      <c r="O203" s="43">
        <v>1</v>
      </c>
      <c r="P203" s="43">
        <v>1</v>
      </c>
      <c r="Q203" s="43">
        <v>1</v>
      </c>
      <c r="R203" s="43">
        <v>1</v>
      </c>
      <c r="S203" s="43">
        <v>1</v>
      </c>
      <c r="T203" s="43">
        <v>1</v>
      </c>
      <c r="U203" s="43">
        <v>1</v>
      </c>
      <c r="V203" s="43">
        <v>1</v>
      </c>
      <c r="W203" s="43">
        <v>1</v>
      </c>
      <c r="X203" s="44"/>
    </row>
    <row r="204" spans="1:24" ht="12" customHeight="1">
      <c r="A204" s="97">
        <v>200</v>
      </c>
      <c r="B204" s="32" t="str">
        <f>DB_INFO!B204</f>
        <v>UK</v>
      </c>
      <c r="C204" s="32" t="str">
        <f>DB_INFO!C204</f>
        <v>Metals</v>
      </c>
      <c r="D204" s="32" t="str">
        <f>DB_INFO!D204</f>
        <v>DK/DA</v>
      </c>
      <c r="E204" s="32" t="str">
        <f>DB_INFO!E204</f>
        <v>DK/DA</v>
      </c>
      <c r="F204" s="33" t="str">
        <f>DB_INFO!F204</f>
        <v>DK/DA</v>
      </c>
      <c r="G204" s="33" t="str">
        <f>DB_INFO!G204</f>
        <v>DK/DA</v>
      </c>
      <c r="H204" s="33" t="str">
        <f>DB_INFO!H204</f>
        <v>Less 10 years</v>
      </c>
      <c r="I204" s="33" t="str">
        <f>DB_INFO!I204</f>
        <v>Less 10 years</v>
      </c>
      <c r="J204" s="33" t="str">
        <f>DB_INFO!J204</f>
        <v>No</v>
      </c>
      <c r="K204" s="45"/>
      <c r="L204" s="46"/>
      <c r="M204" s="46">
        <v>1</v>
      </c>
      <c r="N204" s="46">
        <v>1</v>
      </c>
      <c r="O204" s="46"/>
      <c r="P204" s="46">
        <v>1</v>
      </c>
      <c r="Q204" s="46"/>
      <c r="R204" s="46">
        <v>1</v>
      </c>
      <c r="S204" s="46"/>
      <c r="T204" s="46">
        <v>1</v>
      </c>
      <c r="U204" s="46">
        <v>1</v>
      </c>
      <c r="V204" s="46"/>
      <c r="W204" s="46"/>
      <c r="X204" s="47"/>
    </row>
    <row r="205" spans="1:24" ht="12" customHeight="1">
      <c r="A205" s="24">
        <v>201</v>
      </c>
      <c r="B205" s="25" t="str">
        <f>DB_INFO!B205</f>
        <v>PT</v>
      </c>
      <c r="C205" s="25" t="str">
        <f>DB_INFO!C205</f>
        <v>Others</v>
      </c>
      <c r="D205" s="25" t="str">
        <f>DB_INFO!D205</f>
        <v>Daily</v>
      </c>
      <c r="E205" s="25" t="str">
        <f>DB_INFO!E205</f>
        <v>More 250ºC</v>
      </c>
      <c r="F205" s="26" t="str">
        <f>DB_INFO!F205</f>
        <v>0 - (-20ºC)</v>
      </c>
      <c r="G205" s="26" t="str">
        <f>DB_INFO!G205</f>
        <v>DK/DA</v>
      </c>
      <c r="H205" s="26" t="str">
        <f>DB_INFO!H205</f>
        <v>Less 10 years</v>
      </c>
      <c r="I205" s="26" t="str">
        <f>DB_INFO!I205</f>
        <v>Less 10 years</v>
      </c>
      <c r="J205" s="26" t="str">
        <f>DB_INFO!J205</f>
        <v>Yes</v>
      </c>
      <c r="K205" s="30">
        <v>1</v>
      </c>
      <c r="L205" s="43">
        <v>0.99990000000000001</v>
      </c>
      <c r="M205" s="43">
        <v>0.999</v>
      </c>
      <c r="N205" s="43">
        <v>1</v>
      </c>
      <c r="O205" s="43">
        <v>1</v>
      </c>
      <c r="P205" s="43">
        <v>0.99997999999999998</v>
      </c>
      <c r="Q205" s="43">
        <v>0.99980000000000002</v>
      </c>
      <c r="R205" s="43">
        <v>0.99939999999999996</v>
      </c>
      <c r="S205" s="43">
        <v>1</v>
      </c>
      <c r="T205" s="43">
        <v>0.99970000000000003</v>
      </c>
      <c r="U205" s="43">
        <v>0.99950000000000006</v>
      </c>
      <c r="V205" s="43"/>
      <c r="W205" s="43">
        <v>0.99960000000000004</v>
      </c>
      <c r="X205" s="44"/>
    </row>
    <row r="206" spans="1:24" ht="12" customHeight="1">
      <c r="A206" s="24">
        <v>202</v>
      </c>
      <c r="B206" s="25" t="str">
        <f>DB_INFO!B206</f>
        <v>PT</v>
      </c>
      <c r="C206" s="25" t="str">
        <f>DB_INFO!C206</f>
        <v>Textil &amp; Clothing</v>
      </c>
      <c r="D206" s="25" t="str">
        <f>DB_INFO!D206</f>
        <v>Daily</v>
      </c>
      <c r="E206" s="25" t="str">
        <f>DB_INFO!E206</f>
        <v>DK/DA</v>
      </c>
      <c r="F206" s="26" t="str">
        <f>DB_INFO!F206</f>
        <v>DK/DA</v>
      </c>
      <c r="G206" s="26" t="str">
        <f>DB_INFO!G206</f>
        <v>Below 9M€</v>
      </c>
      <c r="H206" s="26" t="str">
        <f>DB_INFO!H206</f>
        <v>Less 10 years</v>
      </c>
      <c r="I206" s="26" t="str">
        <f>DB_INFO!I206</f>
        <v>Less 10 years</v>
      </c>
      <c r="J206" s="26" t="str">
        <f>DB_INFO!J206</f>
        <v>Yes</v>
      </c>
      <c r="K206" s="30">
        <v>1</v>
      </c>
      <c r="L206" s="43">
        <v>1</v>
      </c>
      <c r="M206" s="43">
        <v>1</v>
      </c>
      <c r="N206" s="43">
        <v>1</v>
      </c>
      <c r="O206" s="43">
        <v>1</v>
      </c>
      <c r="P206" s="43">
        <v>1</v>
      </c>
      <c r="Q206" s="43">
        <v>1</v>
      </c>
      <c r="R206" s="43">
        <v>1</v>
      </c>
      <c r="S206" s="43">
        <v>1</v>
      </c>
      <c r="T206" s="43">
        <v>1</v>
      </c>
      <c r="U206" s="43">
        <v>1</v>
      </c>
      <c r="V206" s="43">
        <v>1</v>
      </c>
      <c r="W206" s="43">
        <v>1</v>
      </c>
      <c r="X206" s="44"/>
    </row>
    <row r="207" spans="1:24" ht="12" customHeight="1">
      <c r="A207" s="24">
        <v>203</v>
      </c>
      <c r="B207" s="25" t="str">
        <f>DB_INFO!B207</f>
        <v>PT</v>
      </c>
      <c r="C207" s="25" t="str">
        <f>DB_INFO!C207</f>
        <v>Textil &amp; Clothing</v>
      </c>
      <c r="D207" s="25" t="str">
        <f>DB_INFO!D207</f>
        <v>Daily</v>
      </c>
      <c r="E207" s="25" t="str">
        <f>DB_INFO!E207</f>
        <v>20-50ºC</v>
      </c>
      <c r="F207" s="26" t="str">
        <f>DB_INFO!F207</f>
        <v>More 20ºC</v>
      </c>
      <c r="G207" s="26" t="str">
        <f>DB_INFO!G207</f>
        <v>Below 9M€</v>
      </c>
      <c r="H207" s="26" t="str">
        <f>DB_INFO!H207</f>
        <v>Less 10 years</v>
      </c>
      <c r="I207" s="26" t="str">
        <f>DB_INFO!I207</f>
        <v>Less 10 years</v>
      </c>
      <c r="J207" s="26" t="str">
        <f>DB_INFO!J207</f>
        <v>Yes</v>
      </c>
      <c r="K207" s="30">
        <v>1</v>
      </c>
      <c r="L207" s="43">
        <v>1</v>
      </c>
      <c r="M207" s="43">
        <v>1</v>
      </c>
      <c r="N207" s="43">
        <v>1</v>
      </c>
      <c r="O207" s="43">
        <v>1</v>
      </c>
      <c r="P207" s="43">
        <v>1</v>
      </c>
      <c r="Q207" s="43">
        <v>1</v>
      </c>
      <c r="R207" s="43">
        <v>1</v>
      </c>
      <c r="S207" s="43"/>
      <c r="T207" s="43">
        <v>1</v>
      </c>
      <c r="U207" s="43">
        <v>1</v>
      </c>
      <c r="V207" s="43">
        <v>1</v>
      </c>
      <c r="W207" s="43">
        <v>1</v>
      </c>
      <c r="X207" s="44"/>
    </row>
    <row r="208" spans="1:24" ht="12" customHeight="1">
      <c r="A208" s="24">
        <v>204</v>
      </c>
      <c r="B208" s="25" t="str">
        <f>DB_INFO!B208</f>
        <v>PT</v>
      </c>
      <c r="C208" s="25" t="str">
        <f>DB_INFO!C208</f>
        <v>Machinery</v>
      </c>
      <c r="D208" s="25" t="str">
        <f>DB_INFO!D208</f>
        <v>Daily</v>
      </c>
      <c r="E208" s="25" t="str">
        <f>DB_INFO!E208</f>
        <v>20-50ºC</v>
      </c>
      <c r="F208" s="26" t="str">
        <f>DB_INFO!F208</f>
        <v>0-20ºC</v>
      </c>
      <c r="G208" s="26" t="str">
        <f>DB_INFO!G208</f>
        <v>DK/DA</v>
      </c>
      <c r="H208" s="26" t="str">
        <f>DB_INFO!H208</f>
        <v>Less 10 years</v>
      </c>
      <c r="I208" s="26" t="str">
        <f>DB_INFO!I208</f>
        <v>Less 10 years</v>
      </c>
      <c r="J208" s="26" t="str">
        <f>DB_INFO!J208</f>
        <v>Yes</v>
      </c>
      <c r="K208" s="30">
        <v>1</v>
      </c>
      <c r="L208" s="43">
        <v>1</v>
      </c>
      <c r="M208" s="43">
        <v>1</v>
      </c>
      <c r="N208" s="43">
        <v>1</v>
      </c>
      <c r="O208" s="43">
        <v>1</v>
      </c>
      <c r="P208" s="43">
        <v>1</v>
      </c>
      <c r="Q208" s="43">
        <v>1</v>
      </c>
      <c r="R208" s="43">
        <v>1</v>
      </c>
      <c r="S208" s="43">
        <v>1</v>
      </c>
      <c r="T208" s="43">
        <v>1</v>
      </c>
      <c r="U208" s="43">
        <v>1</v>
      </c>
      <c r="V208" s="43">
        <v>1</v>
      </c>
      <c r="W208" s="43">
        <v>1</v>
      </c>
      <c r="X208" s="44"/>
    </row>
    <row r="209" spans="1:24" ht="12" customHeight="1">
      <c r="A209" s="24">
        <v>205</v>
      </c>
      <c r="B209" s="25" t="str">
        <f>DB_INFO!B209</f>
        <v>PT</v>
      </c>
      <c r="C209" s="25" t="str">
        <f>DB_INFO!C209</f>
        <v>Machinery</v>
      </c>
      <c r="D209" s="25" t="str">
        <f>DB_INFO!D209</f>
        <v>Daily</v>
      </c>
      <c r="E209" s="25" t="str">
        <f>DB_INFO!E209</f>
        <v>20-50ºC</v>
      </c>
      <c r="F209" s="26" t="str">
        <f>DB_INFO!F209</f>
        <v>0-20ºC</v>
      </c>
      <c r="G209" s="26" t="str">
        <f>DB_INFO!G209</f>
        <v>DK/DA</v>
      </c>
      <c r="H209" s="26" t="str">
        <f>DB_INFO!H209</f>
        <v>Less 10 years</v>
      </c>
      <c r="I209" s="26" t="str">
        <f>DB_INFO!I209</f>
        <v>Less 10 years</v>
      </c>
      <c r="J209" s="26" t="str">
        <f>DB_INFO!J209</f>
        <v>Yes</v>
      </c>
      <c r="K209" s="30">
        <v>1</v>
      </c>
      <c r="L209" s="43">
        <v>1</v>
      </c>
      <c r="M209" s="43">
        <v>1</v>
      </c>
      <c r="N209" s="43">
        <v>1</v>
      </c>
      <c r="O209" s="43">
        <v>1</v>
      </c>
      <c r="P209" s="43">
        <v>1</v>
      </c>
      <c r="Q209" s="43">
        <v>1</v>
      </c>
      <c r="R209" s="43">
        <v>1</v>
      </c>
      <c r="S209" s="43">
        <v>1</v>
      </c>
      <c r="T209" s="43">
        <v>1</v>
      </c>
      <c r="U209" s="43">
        <v>1</v>
      </c>
      <c r="V209" s="43">
        <v>1</v>
      </c>
      <c r="W209" s="43">
        <v>1</v>
      </c>
      <c r="X209" s="44"/>
    </row>
    <row r="210" spans="1:24" ht="12" customHeight="1">
      <c r="A210" s="24">
        <v>206</v>
      </c>
      <c r="B210" s="25" t="str">
        <f>DB_INFO!B210</f>
        <v>PT</v>
      </c>
      <c r="C210" s="25" t="str">
        <f>DB_INFO!C210</f>
        <v>Textil &amp; Clothing</v>
      </c>
      <c r="D210" s="25" t="str">
        <f>DB_INFO!D210</f>
        <v>Daily</v>
      </c>
      <c r="E210" s="25" t="str">
        <f>DB_INFO!E210</f>
        <v>20-50ºC</v>
      </c>
      <c r="F210" s="26" t="str">
        <f>DB_INFO!F210</f>
        <v>0 - (-20ºC)</v>
      </c>
      <c r="G210" s="26" t="str">
        <f>DB_INFO!G210</f>
        <v>DK/DA</v>
      </c>
      <c r="H210" s="26" t="str">
        <f>DB_INFO!H210</f>
        <v>Less 10 years</v>
      </c>
      <c r="I210" s="26" t="str">
        <f>DB_INFO!I210</f>
        <v>Less 10 years</v>
      </c>
      <c r="J210" s="26" t="str">
        <f>DB_INFO!J210</f>
        <v>No</v>
      </c>
      <c r="K210" s="30">
        <v>1</v>
      </c>
      <c r="L210" s="43">
        <v>1</v>
      </c>
      <c r="M210" s="43">
        <v>1</v>
      </c>
      <c r="N210" s="43">
        <v>1</v>
      </c>
      <c r="O210" s="43">
        <v>1</v>
      </c>
      <c r="P210" s="43">
        <v>1</v>
      </c>
      <c r="Q210" s="43">
        <v>1</v>
      </c>
      <c r="R210" s="43">
        <v>1</v>
      </c>
      <c r="S210" s="43">
        <v>1</v>
      </c>
      <c r="T210" s="43">
        <v>1</v>
      </c>
      <c r="U210" s="43">
        <v>1</v>
      </c>
      <c r="V210" s="43">
        <v>1</v>
      </c>
      <c r="W210" s="43">
        <v>1</v>
      </c>
      <c r="X210" s="44"/>
    </row>
    <row r="211" spans="1:24" ht="12" customHeight="1">
      <c r="A211" s="24">
        <v>207</v>
      </c>
      <c r="B211" s="25" t="str">
        <f>DB_INFO!B211</f>
        <v>PT</v>
      </c>
      <c r="C211" s="25" t="str">
        <f>DB_INFO!C211</f>
        <v>Machinery</v>
      </c>
      <c r="D211" s="25" t="str">
        <f>DB_INFO!D211</f>
        <v>Daily</v>
      </c>
      <c r="E211" s="25" t="str">
        <f>DB_INFO!E211</f>
        <v>51-100ºC</v>
      </c>
      <c r="F211" s="26" t="str">
        <f>DB_INFO!F211</f>
        <v>0 - (-20ºC)</v>
      </c>
      <c r="G211" s="26" t="str">
        <f>DB_INFO!G211</f>
        <v>DK/DA</v>
      </c>
      <c r="H211" s="26" t="str">
        <f>DB_INFO!H211</f>
        <v>Less 10 years</v>
      </c>
      <c r="I211" s="26" t="str">
        <f>DB_INFO!I211</f>
        <v>Less 10 years</v>
      </c>
      <c r="J211" s="26" t="str">
        <f>DB_INFO!J211</f>
        <v>Yes</v>
      </c>
      <c r="K211" s="30">
        <v>1</v>
      </c>
      <c r="L211" s="43">
        <v>1</v>
      </c>
      <c r="M211" s="43">
        <v>1</v>
      </c>
      <c r="N211" s="43">
        <v>1</v>
      </c>
      <c r="O211" s="43">
        <v>1</v>
      </c>
      <c r="P211" s="43">
        <v>1</v>
      </c>
      <c r="Q211" s="43">
        <v>1</v>
      </c>
      <c r="R211" s="43">
        <v>1</v>
      </c>
      <c r="S211" s="43">
        <v>1</v>
      </c>
      <c r="T211" s="43">
        <v>1</v>
      </c>
      <c r="U211" s="43">
        <v>1</v>
      </c>
      <c r="V211" s="43">
        <v>1</v>
      </c>
      <c r="W211" s="43">
        <v>1</v>
      </c>
      <c r="X211" s="44"/>
    </row>
    <row r="212" spans="1:24" ht="12" customHeight="1">
      <c r="A212" s="24">
        <v>208</v>
      </c>
      <c r="B212" s="25" t="str">
        <f>DB_INFO!B212</f>
        <v>PT</v>
      </c>
      <c r="C212" s="25" t="str">
        <f>DB_INFO!C212</f>
        <v>Others</v>
      </c>
      <c r="D212" s="25" t="str">
        <f>DB_INFO!D212</f>
        <v>Daily</v>
      </c>
      <c r="E212" s="25" t="str">
        <f>DB_INFO!E212</f>
        <v>DK/DA</v>
      </c>
      <c r="F212" s="26" t="str">
        <f>DB_INFO!F212</f>
        <v>0 - (-20ºC)</v>
      </c>
      <c r="G212" s="26" t="str">
        <f>DB_INFO!G212</f>
        <v>DK/DA</v>
      </c>
      <c r="H212" s="26" t="str">
        <f>DB_INFO!H212</f>
        <v>DK/DA</v>
      </c>
      <c r="I212" s="26" t="str">
        <f>DB_INFO!I212</f>
        <v>DK/DA</v>
      </c>
      <c r="J212" s="26" t="str">
        <f>DB_INFO!J212</f>
        <v>Yes</v>
      </c>
      <c r="K212" s="30">
        <v>1</v>
      </c>
      <c r="L212" s="43">
        <v>1</v>
      </c>
      <c r="M212" s="43">
        <v>1</v>
      </c>
      <c r="N212" s="43">
        <v>1</v>
      </c>
      <c r="O212" s="43">
        <v>1</v>
      </c>
      <c r="P212" s="43">
        <v>1</v>
      </c>
      <c r="Q212" s="43">
        <v>1</v>
      </c>
      <c r="R212" s="43">
        <v>1</v>
      </c>
      <c r="S212" s="43">
        <v>1</v>
      </c>
      <c r="T212" s="43">
        <v>1</v>
      </c>
      <c r="U212" s="43">
        <v>1</v>
      </c>
      <c r="V212" s="43">
        <v>1</v>
      </c>
      <c r="W212" s="43">
        <v>1</v>
      </c>
      <c r="X212" s="44"/>
    </row>
    <row r="213" spans="1:24" ht="12" customHeight="1">
      <c r="A213" s="24">
        <v>209</v>
      </c>
      <c r="B213" s="25" t="str">
        <f>DB_INFO!B213</f>
        <v>PT</v>
      </c>
      <c r="C213" s="25" t="str">
        <f>DB_INFO!C213</f>
        <v>Food &amp; Beverages</v>
      </c>
      <c r="D213" s="25" t="str">
        <f>DB_INFO!D213</f>
        <v>Seasonal</v>
      </c>
      <c r="E213" s="25" t="str">
        <f>DB_INFO!E213</f>
        <v>51-100ºC</v>
      </c>
      <c r="F213" s="26" t="str">
        <f>DB_INFO!F213</f>
        <v>0 - (-20ºC)</v>
      </c>
      <c r="G213" s="26" t="str">
        <f>DB_INFO!G213</f>
        <v>Below 9M€</v>
      </c>
      <c r="H213" s="26" t="str">
        <f>DB_INFO!H213</f>
        <v>Less 10 years</v>
      </c>
      <c r="I213" s="26" t="str">
        <f>DB_INFO!I213</f>
        <v>Less 10 years</v>
      </c>
      <c r="J213" s="26" t="str">
        <f>DB_INFO!J213</f>
        <v>Yes</v>
      </c>
      <c r="K213" s="30">
        <v>1</v>
      </c>
      <c r="L213" s="43">
        <v>1</v>
      </c>
      <c r="M213" s="43">
        <v>1</v>
      </c>
      <c r="N213" s="43">
        <v>1</v>
      </c>
      <c r="O213" s="43">
        <v>1</v>
      </c>
      <c r="P213" s="43">
        <v>1</v>
      </c>
      <c r="Q213" s="43">
        <v>1</v>
      </c>
      <c r="R213" s="43">
        <v>1</v>
      </c>
      <c r="S213" s="43">
        <v>1</v>
      </c>
      <c r="T213" s="43">
        <v>1</v>
      </c>
      <c r="U213" s="43">
        <v>1</v>
      </c>
      <c r="V213" s="43">
        <v>1</v>
      </c>
      <c r="W213" s="43">
        <v>1</v>
      </c>
      <c r="X213" s="44"/>
    </row>
    <row r="214" spans="1:24" ht="12" customHeight="1">
      <c r="A214" s="24">
        <v>210</v>
      </c>
      <c r="B214" s="25" t="str">
        <f>DB_INFO!B214</f>
        <v>PT</v>
      </c>
      <c r="C214" s="25" t="str">
        <f>DB_INFO!C214</f>
        <v>Food &amp; Beverages</v>
      </c>
      <c r="D214" s="25" t="str">
        <f>DB_INFO!D214</f>
        <v>Daily</v>
      </c>
      <c r="E214" s="25" t="str">
        <f>DB_INFO!E214</f>
        <v>101-250ºC</v>
      </c>
      <c r="F214" s="26" t="str">
        <f>DB_INFO!F214</f>
        <v>0 - (-20ºC)</v>
      </c>
      <c r="G214" s="26" t="str">
        <f>DB_INFO!G214</f>
        <v>Below 9M€</v>
      </c>
      <c r="H214" s="26" t="str">
        <f>DB_INFO!H214</f>
        <v>Less 10 years</v>
      </c>
      <c r="I214" s="26" t="str">
        <f>DB_INFO!I214</f>
        <v>Less 10 years</v>
      </c>
      <c r="J214" s="26" t="str">
        <f>DB_INFO!J214</f>
        <v>Yes</v>
      </c>
      <c r="K214" s="30">
        <v>1</v>
      </c>
      <c r="L214" s="43">
        <v>1</v>
      </c>
      <c r="M214" s="43">
        <v>1</v>
      </c>
      <c r="N214" s="43">
        <v>1</v>
      </c>
      <c r="O214" s="43">
        <v>1</v>
      </c>
      <c r="P214" s="43">
        <v>1</v>
      </c>
      <c r="Q214" s="43">
        <v>1</v>
      </c>
      <c r="R214" s="43">
        <v>1</v>
      </c>
      <c r="S214" s="43">
        <v>1</v>
      </c>
      <c r="T214" s="43">
        <v>1</v>
      </c>
      <c r="U214" s="43">
        <v>1</v>
      </c>
      <c r="V214" s="43">
        <v>1</v>
      </c>
      <c r="W214" s="43">
        <v>1</v>
      </c>
      <c r="X214" s="44"/>
    </row>
    <row r="215" spans="1:24" ht="12" customHeight="1">
      <c r="A215" s="24">
        <v>211</v>
      </c>
      <c r="B215" s="25" t="str">
        <f>DB_INFO!B215</f>
        <v>PT</v>
      </c>
      <c r="C215" s="25" t="str">
        <f>DB_INFO!C215</f>
        <v>Food &amp; Beverages</v>
      </c>
      <c r="D215" s="25" t="str">
        <f>DB_INFO!D215</f>
        <v>Daily</v>
      </c>
      <c r="E215" s="25" t="str">
        <f>DB_INFO!E215</f>
        <v>51-100ºC</v>
      </c>
      <c r="F215" s="26" t="str">
        <f>DB_INFO!F215</f>
        <v>0 - (-20ºC)</v>
      </c>
      <c r="G215" s="26" t="str">
        <f>DB_INFO!G215</f>
        <v>Below 9M€</v>
      </c>
      <c r="H215" s="26" t="str">
        <f>DB_INFO!H215</f>
        <v>10-25 years</v>
      </c>
      <c r="I215" s="26" t="str">
        <f>DB_INFO!I215</f>
        <v>10-25 years</v>
      </c>
      <c r="J215" s="26" t="str">
        <f>DB_INFO!J215</f>
        <v>Yes</v>
      </c>
      <c r="K215" s="30">
        <v>1</v>
      </c>
      <c r="L215" s="43">
        <v>1</v>
      </c>
      <c r="M215" s="43">
        <v>1</v>
      </c>
      <c r="N215" s="43">
        <v>1</v>
      </c>
      <c r="O215" s="43">
        <v>1</v>
      </c>
      <c r="P215" s="43">
        <v>1</v>
      </c>
      <c r="Q215" s="43">
        <v>1</v>
      </c>
      <c r="R215" s="43">
        <v>1</v>
      </c>
      <c r="S215" s="43">
        <v>1</v>
      </c>
      <c r="T215" s="43">
        <v>1</v>
      </c>
      <c r="U215" s="43">
        <v>1</v>
      </c>
      <c r="V215" s="43">
        <v>1</v>
      </c>
      <c r="W215" s="43">
        <v>1</v>
      </c>
      <c r="X215" s="44"/>
    </row>
    <row r="216" spans="1:24" ht="12" customHeight="1">
      <c r="A216" s="24">
        <v>212</v>
      </c>
      <c r="B216" s="25" t="str">
        <f>DB_INFO!B216</f>
        <v>PT</v>
      </c>
      <c r="C216" s="25" t="str">
        <f>DB_INFO!C216</f>
        <v>Textil &amp; Clothing</v>
      </c>
      <c r="D216" s="25" t="str">
        <f>DB_INFO!D216</f>
        <v>Daily</v>
      </c>
      <c r="E216" s="25" t="str">
        <f>DB_INFO!E216</f>
        <v>20-50ºC</v>
      </c>
      <c r="F216" s="26" t="str">
        <f>DB_INFO!F216</f>
        <v>0-20ºC</v>
      </c>
      <c r="G216" s="26" t="str">
        <f>DB_INFO!G216</f>
        <v>Below 9M€</v>
      </c>
      <c r="H216" s="26" t="str">
        <f>DB_INFO!H216</f>
        <v>Less 10 years</v>
      </c>
      <c r="I216" s="26" t="str">
        <f>DB_INFO!I216</f>
        <v>Less 10 years</v>
      </c>
      <c r="J216" s="26" t="str">
        <f>DB_INFO!J216</f>
        <v>Yes</v>
      </c>
      <c r="K216" s="30">
        <v>1</v>
      </c>
      <c r="L216" s="43">
        <v>1</v>
      </c>
      <c r="M216" s="43">
        <v>1</v>
      </c>
      <c r="N216" s="43"/>
      <c r="O216" s="43">
        <v>1</v>
      </c>
      <c r="P216" s="43">
        <v>1</v>
      </c>
      <c r="Q216" s="43">
        <v>1</v>
      </c>
      <c r="R216" s="43">
        <v>1</v>
      </c>
      <c r="S216" s="43">
        <v>1</v>
      </c>
      <c r="T216" s="43">
        <v>1</v>
      </c>
      <c r="U216" s="43">
        <v>1</v>
      </c>
      <c r="V216" s="43">
        <v>1</v>
      </c>
      <c r="W216" s="43">
        <v>1</v>
      </c>
      <c r="X216" s="44"/>
    </row>
    <row r="217" spans="1:24" ht="12" customHeight="1">
      <c r="A217" s="24">
        <v>213</v>
      </c>
      <c r="B217" s="25" t="str">
        <f>DB_INFO!B217</f>
        <v>PT</v>
      </c>
      <c r="C217" s="25" t="str">
        <f>DB_INFO!C217</f>
        <v>Wood &amp; wood products</v>
      </c>
      <c r="D217" s="25" t="str">
        <f>DB_INFO!D217</f>
        <v>Daily</v>
      </c>
      <c r="E217" s="25" t="str">
        <f>DB_INFO!E217</f>
        <v>DK/DA</v>
      </c>
      <c r="F217" s="26" t="str">
        <f>DB_INFO!F217</f>
        <v>DK/DA</v>
      </c>
      <c r="G217" s="26" t="str">
        <f>DB_INFO!G217</f>
        <v>Below 9M€</v>
      </c>
      <c r="H217" s="26" t="str">
        <f>DB_INFO!H217</f>
        <v>Less 10 years</v>
      </c>
      <c r="I217" s="26" t="str">
        <f>DB_INFO!I217</f>
        <v>Less 10 years</v>
      </c>
      <c r="J217" s="26" t="str">
        <f>DB_INFO!J217</f>
        <v>Yes</v>
      </c>
      <c r="K217" s="30">
        <v>1</v>
      </c>
      <c r="L217" s="43">
        <v>1</v>
      </c>
      <c r="M217" s="43">
        <v>1</v>
      </c>
      <c r="N217" s="43">
        <v>1</v>
      </c>
      <c r="O217" s="43">
        <v>1</v>
      </c>
      <c r="P217" s="43">
        <v>1</v>
      </c>
      <c r="Q217" s="43">
        <v>1</v>
      </c>
      <c r="R217" s="43">
        <v>1</v>
      </c>
      <c r="S217" s="43">
        <v>1</v>
      </c>
      <c r="T217" s="43">
        <v>1</v>
      </c>
      <c r="U217" s="43">
        <v>1</v>
      </c>
      <c r="V217" s="43">
        <v>1</v>
      </c>
      <c r="W217" s="43">
        <v>1</v>
      </c>
      <c r="X217" s="44"/>
    </row>
    <row r="218" spans="1:24" ht="12" customHeight="1">
      <c r="A218" s="24">
        <v>214</v>
      </c>
      <c r="B218" s="25" t="str">
        <f>DB_INFO!B218</f>
        <v>PT</v>
      </c>
      <c r="C218" s="25" t="str">
        <f>DB_INFO!C218</f>
        <v>Wood &amp; wood products</v>
      </c>
      <c r="D218" s="25" t="str">
        <f>DB_INFO!D218</f>
        <v>Daily</v>
      </c>
      <c r="E218" s="25" t="str">
        <f>DB_INFO!E218</f>
        <v>20-50ºC</v>
      </c>
      <c r="F218" s="26" t="str">
        <f>DB_INFO!F218</f>
        <v>More 20ºC</v>
      </c>
      <c r="G218" s="26" t="str">
        <f>DB_INFO!G218</f>
        <v>DK/DA</v>
      </c>
      <c r="H218" s="26" t="str">
        <f>DB_INFO!H218</f>
        <v>Less 10 years</v>
      </c>
      <c r="I218" s="26" t="str">
        <f>DB_INFO!I218</f>
        <v>Less 10 years</v>
      </c>
      <c r="J218" s="26" t="str">
        <f>DB_INFO!J218</f>
        <v>Yes</v>
      </c>
      <c r="K218" s="30">
        <v>1</v>
      </c>
      <c r="L218" s="43">
        <v>1</v>
      </c>
      <c r="M218" s="43">
        <v>1</v>
      </c>
      <c r="N218" s="43"/>
      <c r="O218" s="43">
        <v>1</v>
      </c>
      <c r="P218" s="43">
        <v>1</v>
      </c>
      <c r="Q218" s="43">
        <v>1</v>
      </c>
      <c r="R218" s="43">
        <v>1</v>
      </c>
      <c r="S218" s="43">
        <v>1</v>
      </c>
      <c r="T218" s="43">
        <v>1</v>
      </c>
      <c r="U218" s="43">
        <v>1</v>
      </c>
      <c r="V218" s="43">
        <v>1</v>
      </c>
      <c r="W218" s="43">
        <v>1</v>
      </c>
      <c r="X218" s="44"/>
    </row>
    <row r="219" spans="1:24" ht="12" customHeight="1">
      <c r="A219" s="24">
        <v>215</v>
      </c>
      <c r="B219" s="25" t="str">
        <f>DB_INFO!B219</f>
        <v>PT</v>
      </c>
      <c r="C219" s="25" t="str">
        <f>DB_INFO!C219</f>
        <v>Machinery</v>
      </c>
      <c r="D219" s="25" t="str">
        <f>DB_INFO!D219</f>
        <v>Daily</v>
      </c>
      <c r="E219" s="25" t="str">
        <f>DB_INFO!E219</f>
        <v>More 250ºC</v>
      </c>
      <c r="F219" s="26" t="str">
        <f>DB_INFO!F219</f>
        <v>More 20ºC</v>
      </c>
      <c r="G219" s="26" t="str">
        <f>DB_INFO!G219</f>
        <v>DK/DA</v>
      </c>
      <c r="H219" s="26" t="str">
        <f>DB_INFO!H219</f>
        <v>Less 10 years</v>
      </c>
      <c r="I219" s="26" t="str">
        <f>DB_INFO!I219</f>
        <v>Less 10 years</v>
      </c>
      <c r="J219" s="26" t="str">
        <f>DB_INFO!J219</f>
        <v>Yes</v>
      </c>
      <c r="K219" s="30">
        <v>1</v>
      </c>
      <c r="L219" s="43">
        <v>1</v>
      </c>
      <c r="M219" s="43">
        <v>1</v>
      </c>
      <c r="N219" s="43">
        <v>1</v>
      </c>
      <c r="O219" s="43">
        <v>1</v>
      </c>
      <c r="P219" s="43">
        <v>1</v>
      </c>
      <c r="Q219" s="43">
        <v>1</v>
      </c>
      <c r="R219" s="43">
        <v>1</v>
      </c>
      <c r="S219" s="43">
        <v>1</v>
      </c>
      <c r="T219" s="43">
        <v>1</v>
      </c>
      <c r="U219" s="43">
        <v>1</v>
      </c>
      <c r="V219" s="43">
        <v>1</v>
      </c>
      <c r="W219" s="43">
        <v>1</v>
      </c>
      <c r="X219" s="44"/>
    </row>
    <row r="220" spans="1:24" ht="12" customHeight="1">
      <c r="A220" s="24">
        <v>216</v>
      </c>
      <c r="B220" s="25" t="str">
        <f>DB_INFO!B220</f>
        <v>PT</v>
      </c>
      <c r="C220" s="25" t="str">
        <f>DB_INFO!C220</f>
        <v>Textil &amp; Clothing</v>
      </c>
      <c r="D220" s="25" t="str">
        <f>DB_INFO!D220</f>
        <v>Daily</v>
      </c>
      <c r="E220" s="25" t="str">
        <f>DB_INFO!E220</f>
        <v>DK/DA</v>
      </c>
      <c r="F220" s="26" t="str">
        <f>DB_INFO!F220</f>
        <v>More 20ºC</v>
      </c>
      <c r="G220" s="26" t="str">
        <f>DB_INFO!G220</f>
        <v>DK/DA</v>
      </c>
      <c r="H220" s="26" t="str">
        <f>DB_INFO!H220</f>
        <v>Less 10 years</v>
      </c>
      <c r="I220" s="26" t="str">
        <f>DB_INFO!I220</f>
        <v>Less 10 years</v>
      </c>
      <c r="J220" s="26" t="str">
        <f>DB_INFO!J220</f>
        <v>Yes</v>
      </c>
      <c r="K220" s="30">
        <v>1</v>
      </c>
      <c r="L220" s="43">
        <v>1</v>
      </c>
      <c r="M220" s="43">
        <v>1</v>
      </c>
      <c r="N220" s="43"/>
      <c r="O220" s="43">
        <v>1</v>
      </c>
      <c r="P220" s="43">
        <v>1</v>
      </c>
      <c r="Q220" s="43">
        <v>1</v>
      </c>
      <c r="R220" s="43">
        <v>1</v>
      </c>
      <c r="S220" s="43">
        <v>1</v>
      </c>
      <c r="T220" s="43">
        <v>1</v>
      </c>
      <c r="U220" s="43">
        <v>1</v>
      </c>
      <c r="V220" s="43">
        <v>1</v>
      </c>
      <c r="W220" s="43">
        <v>1</v>
      </c>
      <c r="X220" s="44"/>
    </row>
    <row r="221" spans="1:24" ht="12" customHeight="1">
      <c r="A221" s="24">
        <v>217</v>
      </c>
      <c r="B221" s="25" t="str">
        <f>DB_INFO!B221</f>
        <v>PT</v>
      </c>
      <c r="C221" s="25" t="str">
        <f>DB_INFO!C221</f>
        <v>Textil &amp; Clothing</v>
      </c>
      <c r="D221" s="25" t="str">
        <f>DB_INFO!D221</f>
        <v>Daily</v>
      </c>
      <c r="E221" s="25" t="str">
        <f>DB_INFO!E221</f>
        <v>DK/DA</v>
      </c>
      <c r="F221" s="26" t="str">
        <f>DB_INFO!F221</f>
        <v>DK/DA</v>
      </c>
      <c r="G221" s="26" t="str">
        <f>DB_INFO!G221</f>
        <v>DK/DA</v>
      </c>
      <c r="H221" s="26" t="str">
        <f>DB_INFO!H221</f>
        <v>Less 10 years</v>
      </c>
      <c r="I221" s="26" t="str">
        <f>DB_INFO!I221</f>
        <v>Less 10 years</v>
      </c>
      <c r="J221" s="26" t="str">
        <f>DB_INFO!J221</f>
        <v>Yes</v>
      </c>
      <c r="K221" s="30">
        <v>1</v>
      </c>
      <c r="L221" s="43">
        <v>1</v>
      </c>
      <c r="M221" s="43">
        <v>1</v>
      </c>
      <c r="N221" s="43">
        <v>1</v>
      </c>
      <c r="O221" s="43">
        <v>1</v>
      </c>
      <c r="P221" s="43">
        <v>1</v>
      </c>
      <c r="Q221" s="43">
        <v>1</v>
      </c>
      <c r="R221" s="43">
        <v>1</v>
      </c>
      <c r="S221" s="43">
        <v>1</v>
      </c>
      <c r="T221" s="43">
        <v>1</v>
      </c>
      <c r="U221" s="43">
        <v>1</v>
      </c>
      <c r="V221" s="43">
        <v>1</v>
      </c>
      <c r="W221" s="43">
        <v>1</v>
      </c>
      <c r="X221" s="44"/>
    </row>
    <row r="222" spans="1:24" ht="12" customHeight="1">
      <c r="A222" s="24">
        <v>218</v>
      </c>
      <c r="B222" s="25" t="str">
        <f>DB_INFO!B222</f>
        <v>PT</v>
      </c>
      <c r="C222" s="25" t="str">
        <f>DB_INFO!C222</f>
        <v>Wood &amp; wood products</v>
      </c>
      <c r="D222" s="25" t="str">
        <f>DB_INFO!D222</f>
        <v>Daily</v>
      </c>
      <c r="E222" s="25" t="str">
        <f>DB_INFO!E222</f>
        <v>20-50ºC</v>
      </c>
      <c r="F222" s="26" t="str">
        <f>DB_INFO!F222</f>
        <v>More 20ºC</v>
      </c>
      <c r="G222" s="26" t="str">
        <f>DB_INFO!G222</f>
        <v>Below 9M€</v>
      </c>
      <c r="H222" s="26" t="str">
        <f>DB_INFO!H222</f>
        <v>Less 10 years</v>
      </c>
      <c r="I222" s="26" t="str">
        <f>DB_INFO!I222</f>
        <v>Less 10 years</v>
      </c>
      <c r="J222" s="26" t="str">
        <f>DB_INFO!J222</f>
        <v>Yes</v>
      </c>
      <c r="K222" s="30">
        <v>1</v>
      </c>
      <c r="L222" s="43">
        <v>1</v>
      </c>
      <c r="M222" s="43">
        <v>1</v>
      </c>
      <c r="N222" s="43">
        <v>1</v>
      </c>
      <c r="O222" s="43">
        <v>1</v>
      </c>
      <c r="P222" s="43">
        <v>1</v>
      </c>
      <c r="Q222" s="43">
        <v>1</v>
      </c>
      <c r="R222" s="43">
        <v>1</v>
      </c>
      <c r="S222" s="43">
        <v>1</v>
      </c>
      <c r="T222" s="43">
        <v>1</v>
      </c>
      <c r="U222" s="43">
        <v>1</v>
      </c>
      <c r="V222" s="43">
        <v>1</v>
      </c>
      <c r="W222" s="43">
        <v>1</v>
      </c>
      <c r="X222" s="44"/>
    </row>
    <row r="223" spans="1:24" ht="12" customHeight="1">
      <c r="A223" s="24">
        <v>219</v>
      </c>
      <c r="B223" s="25" t="str">
        <f>DB_INFO!B223</f>
        <v>PT</v>
      </c>
      <c r="C223" s="25" t="str">
        <f>DB_INFO!C223</f>
        <v>Machinery</v>
      </c>
      <c r="D223" s="25" t="str">
        <f>DB_INFO!D223</f>
        <v>Daily</v>
      </c>
      <c r="E223" s="25" t="str">
        <f>DB_INFO!E223</f>
        <v>20-50ºC</v>
      </c>
      <c r="F223" s="26" t="str">
        <f>DB_INFO!F223</f>
        <v>DK/DA</v>
      </c>
      <c r="G223" s="26" t="str">
        <f>DB_INFO!G223</f>
        <v>Below 9M€</v>
      </c>
      <c r="H223" s="26" t="str">
        <f>DB_INFO!H223</f>
        <v>Less 10 years</v>
      </c>
      <c r="I223" s="26" t="str">
        <f>DB_INFO!I223</f>
        <v>Less 10 years</v>
      </c>
      <c r="J223" s="26" t="str">
        <f>DB_INFO!J223</f>
        <v>Yes</v>
      </c>
      <c r="K223" s="30">
        <v>1</v>
      </c>
      <c r="L223" s="43">
        <v>1</v>
      </c>
      <c r="M223" s="43">
        <v>1</v>
      </c>
      <c r="N223" s="43">
        <v>1</v>
      </c>
      <c r="O223" s="43">
        <v>1</v>
      </c>
      <c r="P223" s="43">
        <v>1</v>
      </c>
      <c r="Q223" s="43">
        <v>1</v>
      </c>
      <c r="R223" s="43">
        <v>1</v>
      </c>
      <c r="S223" s="43">
        <v>1</v>
      </c>
      <c r="T223" s="43">
        <v>1</v>
      </c>
      <c r="U223" s="43">
        <v>1</v>
      </c>
      <c r="V223" s="43">
        <v>1</v>
      </c>
      <c r="W223" s="43">
        <v>1</v>
      </c>
      <c r="X223" s="44"/>
    </row>
    <row r="224" spans="1:24" ht="12" customHeight="1">
      <c r="A224" s="24">
        <v>220</v>
      </c>
      <c r="B224" s="25" t="str">
        <f>DB_INFO!B224</f>
        <v>PT</v>
      </c>
      <c r="C224" s="25" t="str">
        <f>DB_INFO!C224</f>
        <v>Machinery</v>
      </c>
      <c r="D224" s="25" t="str">
        <f>DB_INFO!D224</f>
        <v>Daily</v>
      </c>
      <c r="E224" s="25" t="str">
        <f>DB_INFO!E224</f>
        <v>101-250ºC</v>
      </c>
      <c r="F224" s="26" t="str">
        <f>DB_INFO!F224</f>
        <v>0 - (-20ºC)</v>
      </c>
      <c r="G224" s="26" t="str">
        <f>DB_INFO!G224</f>
        <v>DK/DA</v>
      </c>
      <c r="H224" s="26" t="str">
        <f>DB_INFO!H224</f>
        <v>Less 10 years</v>
      </c>
      <c r="I224" s="26" t="str">
        <f>DB_INFO!I224</f>
        <v>Less 10 years</v>
      </c>
      <c r="J224" s="26" t="str">
        <f>DB_INFO!J224</f>
        <v>Yes</v>
      </c>
      <c r="K224" s="30">
        <v>1</v>
      </c>
      <c r="L224" s="43">
        <v>1</v>
      </c>
      <c r="M224" s="43">
        <v>1</v>
      </c>
      <c r="N224" s="43">
        <v>1</v>
      </c>
      <c r="O224" s="43">
        <v>1</v>
      </c>
      <c r="P224" s="43">
        <v>1</v>
      </c>
      <c r="Q224" s="43">
        <v>1</v>
      </c>
      <c r="R224" s="43">
        <v>1</v>
      </c>
      <c r="S224" s="43">
        <v>1</v>
      </c>
      <c r="T224" s="43">
        <v>1</v>
      </c>
      <c r="U224" s="43">
        <v>1</v>
      </c>
      <c r="V224" s="43">
        <v>1</v>
      </c>
      <c r="W224" s="43">
        <v>1</v>
      </c>
      <c r="X224" s="44"/>
    </row>
    <row r="225" spans="1:24" ht="12" customHeight="1">
      <c r="A225" s="24">
        <v>221</v>
      </c>
      <c r="B225" s="25" t="str">
        <f>DB_INFO!B225</f>
        <v>PT</v>
      </c>
      <c r="C225" s="25" t="str">
        <f>DB_INFO!C225</f>
        <v>Others</v>
      </c>
      <c r="D225" s="25" t="str">
        <f>DB_INFO!D225</f>
        <v>Daily</v>
      </c>
      <c r="E225" s="25" t="str">
        <f>DB_INFO!E225</f>
        <v>20-50ºC</v>
      </c>
      <c r="F225" s="26" t="str">
        <f>DB_INFO!F225</f>
        <v>0-20ºC</v>
      </c>
      <c r="G225" s="26" t="str">
        <f>DB_INFO!G225</f>
        <v>DK/DA</v>
      </c>
      <c r="H225" s="26" t="str">
        <f>DB_INFO!H225</f>
        <v>Less 10 years</v>
      </c>
      <c r="I225" s="26" t="str">
        <f>DB_INFO!I225</f>
        <v>Less 10 years</v>
      </c>
      <c r="J225" s="26" t="str">
        <f>DB_INFO!J225</f>
        <v>Yes</v>
      </c>
      <c r="K225" s="30">
        <v>1</v>
      </c>
      <c r="L225" s="43">
        <v>1</v>
      </c>
      <c r="M225" s="43">
        <v>1</v>
      </c>
      <c r="N225" s="43">
        <v>1</v>
      </c>
      <c r="O225" s="43">
        <v>1</v>
      </c>
      <c r="P225" s="43">
        <v>1</v>
      </c>
      <c r="Q225" s="43">
        <v>1</v>
      </c>
      <c r="R225" s="43">
        <v>1</v>
      </c>
      <c r="S225" s="43">
        <v>1</v>
      </c>
      <c r="T225" s="43">
        <v>1</v>
      </c>
      <c r="U225" s="43">
        <v>1</v>
      </c>
      <c r="V225" s="43">
        <v>1</v>
      </c>
      <c r="W225" s="43">
        <v>1</v>
      </c>
      <c r="X225" s="44"/>
    </row>
    <row r="226" spans="1:24" ht="12" customHeight="1">
      <c r="A226" s="24">
        <v>222</v>
      </c>
      <c r="B226" s="25" t="str">
        <f>DB_INFO!B226</f>
        <v>PT</v>
      </c>
      <c r="C226" s="25" t="str">
        <f>DB_INFO!C226</f>
        <v>Food &amp; Beverages</v>
      </c>
      <c r="D226" s="25" t="str">
        <f>DB_INFO!D226</f>
        <v>Seasonal</v>
      </c>
      <c r="E226" s="25" t="str">
        <f>DB_INFO!E226</f>
        <v>20-50ºC</v>
      </c>
      <c r="F226" s="26" t="str">
        <f>DB_INFO!F226</f>
        <v>DK/DA</v>
      </c>
      <c r="G226" s="26" t="str">
        <f>DB_INFO!G226</f>
        <v>DK/DA</v>
      </c>
      <c r="H226" s="26" t="str">
        <f>DB_INFO!H226</f>
        <v>DK/DA</v>
      </c>
      <c r="I226" s="26" t="str">
        <f>DB_INFO!I226</f>
        <v>DK/DA</v>
      </c>
      <c r="J226" s="26" t="str">
        <f>DB_INFO!J226</f>
        <v>Yes</v>
      </c>
      <c r="K226" s="30">
        <v>1</v>
      </c>
      <c r="L226" s="43">
        <v>1</v>
      </c>
      <c r="M226" s="43">
        <v>1</v>
      </c>
      <c r="N226" s="43">
        <v>1</v>
      </c>
      <c r="O226" s="43">
        <v>1</v>
      </c>
      <c r="P226" s="43">
        <v>1</v>
      </c>
      <c r="Q226" s="43">
        <v>1</v>
      </c>
      <c r="R226" s="43">
        <v>1</v>
      </c>
      <c r="S226" s="43">
        <v>1</v>
      </c>
      <c r="T226" s="43">
        <v>1</v>
      </c>
      <c r="U226" s="43">
        <v>1</v>
      </c>
      <c r="V226" s="43">
        <v>1</v>
      </c>
      <c r="W226" s="43">
        <v>1</v>
      </c>
      <c r="X226" s="44"/>
    </row>
    <row r="227" spans="1:24" ht="12" customHeight="1">
      <c r="A227" s="24">
        <v>223</v>
      </c>
      <c r="B227" s="25" t="str">
        <f>DB_INFO!B227</f>
        <v>PT</v>
      </c>
      <c r="C227" s="25" t="str">
        <f>DB_INFO!C227</f>
        <v>Wood &amp; wood products</v>
      </c>
      <c r="D227" s="25" t="str">
        <f>DB_INFO!D227</f>
        <v>Daily</v>
      </c>
      <c r="E227" s="25" t="str">
        <f>DB_INFO!E227</f>
        <v>20-50ºC</v>
      </c>
      <c r="F227" s="26" t="str">
        <f>DB_INFO!F227</f>
        <v>More 20ºC</v>
      </c>
      <c r="G227" s="26" t="str">
        <f>DB_INFO!G227</f>
        <v>DK/DA</v>
      </c>
      <c r="H227" s="26" t="str">
        <f>DB_INFO!H227</f>
        <v>Less 10 years</v>
      </c>
      <c r="I227" s="26" t="str">
        <f>DB_INFO!I227</f>
        <v>Less 10 years</v>
      </c>
      <c r="J227" s="26" t="str">
        <f>DB_INFO!J227</f>
        <v>No</v>
      </c>
      <c r="K227" s="30">
        <v>1</v>
      </c>
      <c r="L227" s="43">
        <v>1</v>
      </c>
      <c r="M227" s="43">
        <v>1</v>
      </c>
      <c r="N227" s="43">
        <v>1</v>
      </c>
      <c r="O227" s="43">
        <v>1</v>
      </c>
      <c r="P227" s="43">
        <v>1</v>
      </c>
      <c r="Q227" s="43">
        <v>1</v>
      </c>
      <c r="R227" s="43">
        <v>1</v>
      </c>
      <c r="S227" s="43">
        <v>1</v>
      </c>
      <c r="T227" s="43">
        <v>1</v>
      </c>
      <c r="U227" s="43">
        <v>1</v>
      </c>
      <c r="V227" s="43">
        <v>1</v>
      </c>
      <c r="W227" s="43">
        <v>1</v>
      </c>
      <c r="X227" s="44"/>
    </row>
    <row r="228" spans="1:24" ht="12" customHeight="1">
      <c r="A228" s="24">
        <v>224</v>
      </c>
      <c r="B228" s="25" t="str">
        <f>DB_INFO!B228</f>
        <v>PT</v>
      </c>
      <c r="C228" s="25" t="str">
        <f>DB_INFO!C228</f>
        <v>Machinery</v>
      </c>
      <c r="D228" s="25" t="str">
        <f>DB_INFO!D228</f>
        <v>Daily</v>
      </c>
      <c r="E228" s="25" t="str">
        <f>DB_INFO!E228</f>
        <v>20-50ºC</v>
      </c>
      <c r="F228" s="26" t="str">
        <f>DB_INFO!F228</f>
        <v>0-20ºC</v>
      </c>
      <c r="G228" s="26" t="str">
        <f>DB_INFO!G228</f>
        <v>Below 9M€</v>
      </c>
      <c r="H228" s="26" t="str">
        <f>DB_INFO!H228</f>
        <v>Less 10 years</v>
      </c>
      <c r="I228" s="26" t="str">
        <f>DB_INFO!I228</f>
        <v>Less 10 years</v>
      </c>
      <c r="J228" s="26" t="str">
        <f>DB_INFO!J228</f>
        <v>Yes</v>
      </c>
      <c r="K228" s="30">
        <v>1</v>
      </c>
      <c r="L228" s="43">
        <v>1</v>
      </c>
      <c r="M228" s="43">
        <v>1</v>
      </c>
      <c r="N228" s="43">
        <v>1</v>
      </c>
      <c r="O228" s="43">
        <v>1</v>
      </c>
      <c r="P228" s="43">
        <v>1</v>
      </c>
      <c r="Q228" s="43">
        <v>1</v>
      </c>
      <c r="R228" s="43">
        <v>1</v>
      </c>
      <c r="S228" s="43">
        <v>1</v>
      </c>
      <c r="T228" s="43">
        <v>1</v>
      </c>
      <c r="U228" s="43">
        <v>1</v>
      </c>
      <c r="V228" s="43">
        <v>1</v>
      </c>
      <c r="W228" s="43">
        <v>1</v>
      </c>
      <c r="X228" s="44"/>
    </row>
    <row r="229" spans="1:24" ht="12" customHeight="1">
      <c r="A229" s="24">
        <v>225</v>
      </c>
      <c r="B229" s="25" t="str">
        <f>DB_INFO!B229</f>
        <v>PT</v>
      </c>
      <c r="C229" s="25" t="str">
        <f>DB_INFO!C229</f>
        <v>Others</v>
      </c>
      <c r="D229" s="25" t="str">
        <f>DB_INFO!D229</f>
        <v>Daily</v>
      </c>
      <c r="E229" s="25" t="str">
        <f>DB_INFO!E229</f>
        <v>20-50ºC</v>
      </c>
      <c r="F229" s="26" t="str">
        <f>DB_INFO!F229</f>
        <v>More 20ºC</v>
      </c>
      <c r="G229" s="26" t="str">
        <f>DB_INFO!G229</f>
        <v>DK/DA</v>
      </c>
      <c r="H229" s="26" t="str">
        <f>DB_INFO!H229</f>
        <v>10-25 years</v>
      </c>
      <c r="I229" s="26" t="str">
        <f>DB_INFO!I229</f>
        <v>10-25 years</v>
      </c>
      <c r="J229" s="26" t="str">
        <f>DB_INFO!J229</f>
        <v>Yes</v>
      </c>
      <c r="K229" s="30">
        <v>1</v>
      </c>
      <c r="L229" s="43">
        <v>1</v>
      </c>
      <c r="M229" s="43">
        <v>1</v>
      </c>
      <c r="N229" s="43">
        <v>1</v>
      </c>
      <c r="O229" s="43">
        <v>1</v>
      </c>
      <c r="P229" s="43">
        <v>1</v>
      </c>
      <c r="Q229" s="43">
        <v>1</v>
      </c>
      <c r="R229" s="43">
        <v>1</v>
      </c>
      <c r="S229" s="43">
        <v>1</v>
      </c>
      <c r="T229" s="43">
        <v>1</v>
      </c>
      <c r="U229" s="43">
        <v>1</v>
      </c>
      <c r="V229" s="43">
        <v>1</v>
      </c>
      <c r="W229" s="43">
        <v>1</v>
      </c>
      <c r="X229" s="44"/>
    </row>
    <row r="230" spans="1:24" ht="12" customHeight="1">
      <c r="A230" s="24">
        <v>226</v>
      </c>
      <c r="B230" s="25" t="str">
        <f>DB_INFO!B230</f>
        <v>PT</v>
      </c>
      <c r="C230" s="25" t="str">
        <f>DB_INFO!C230</f>
        <v>Others</v>
      </c>
      <c r="D230" s="25" t="str">
        <f>DB_INFO!D230</f>
        <v>Daily</v>
      </c>
      <c r="E230" s="25" t="str">
        <f>DB_INFO!E230</f>
        <v>20-50ºC</v>
      </c>
      <c r="F230" s="26" t="str">
        <f>DB_INFO!F230</f>
        <v>0-20ºC</v>
      </c>
      <c r="G230" s="26" t="str">
        <f>DB_INFO!G230</f>
        <v>DK/DA</v>
      </c>
      <c r="H230" s="26" t="str">
        <f>DB_INFO!H230</f>
        <v>Less 10 years</v>
      </c>
      <c r="I230" s="26" t="str">
        <f>DB_INFO!I230</f>
        <v>Less 10 years</v>
      </c>
      <c r="J230" s="26" t="str">
        <f>DB_INFO!J230</f>
        <v>Yes</v>
      </c>
      <c r="K230" s="30">
        <v>1</v>
      </c>
      <c r="L230" s="43">
        <v>1</v>
      </c>
      <c r="M230" s="43">
        <v>1</v>
      </c>
      <c r="N230" s="43">
        <v>1</v>
      </c>
      <c r="O230" s="43"/>
      <c r="P230" s="43">
        <v>1</v>
      </c>
      <c r="Q230" s="43">
        <v>1</v>
      </c>
      <c r="R230" s="43">
        <v>1</v>
      </c>
      <c r="S230" s="43">
        <v>1</v>
      </c>
      <c r="T230" s="43">
        <v>1</v>
      </c>
      <c r="U230" s="43">
        <v>1</v>
      </c>
      <c r="V230" s="43">
        <v>1</v>
      </c>
      <c r="W230" s="43">
        <v>1</v>
      </c>
      <c r="X230" s="44"/>
    </row>
    <row r="231" spans="1:24" ht="12" customHeight="1">
      <c r="A231" s="24">
        <v>227</v>
      </c>
      <c r="B231" s="25" t="str">
        <f>DB_INFO!B231</f>
        <v>PT</v>
      </c>
      <c r="C231" s="25" t="str">
        <f>DB_INFO!C231</f>
        <v>Others</v>
      </c>
      <c r="D231" s="25" t="str">
        <f>DB_INFO!D231</f>
        <v>Daily</v>
      </c>
      <c r="E231" s="25" t="str">
        <f>DB_INFO!E231</f>
        <v>More 250ºC</v>
      </c>
      <c r="F231" s="26" t="str">
        <f>DB_INFO!F231</f>
        <v>DK/DA</v>
      </c>
      <c r="G231" s="26" t="str">
        <f>DB_INFO!G231</f>
        <v>DK/DA</v>
      </c>
      <c r="H231" s="26" t="str">
        <f>DB_INFO!H231</f>
        <v>Less 10 years</v>
      </c>
      <c r="I231" s="26" t="str">
        <f>DB_INFO!I231</f>
        <v>Less 10 years</v>
      </c>
      <c r="J231" s="26" t="str">
        <f>DB_INFO!J231</f>
        <v>Yes</v>
      </c>
      <c r="K231" s="30">
        <v>1</v>
      </c>
      <c r="L231" s="43">
        <v>1</v>
      </c>
      <c r="M231" s="43">
        <v>1</v>
      </c>
      <c r="N231" s="43">
        <v>1</v>
      </c>
      <c r="O231" s="43">
        <v>1</v>
      </c>
      <c r="P231" s="43">
        <v>1</v>
      </c>
      <c r="Q231" s="43">
        <v>1</v>
      </c>
      <c r="R231" s="43">
        <v>1</v>
      </c>
      <c r="S231" s="43">
        <v>1</v>
      </c>
      <c r="T231" s="43">
        <v>1</v>
      </c>
      <c r="U231" s="43">
        <v>1</v>
      </c>
      <c r="V231" s="43">
        <v>1</v>
      </c>
      <c r="W231" s="43">
        <v>1</v>
      </c>
      <c r="X231" s="44"/>
    </row>
    <row r="232" spans="1:24" ht="12" customHeight="1">
      <c r="A232" s="24">
        <v>228</v>
      </c>
      <c r="B232" s="25" t="str">
        <f>DB_INFO!B232</f>
        <v>PT</v>
      </c>
      <c r="C232" s="25" t="str">
        <f>DB_INFO!C232</f>
        <v>Food &amp; Beverages</v>
      </c>
      <c r="D232" s="25" t="str">
        <f>DB_INFO!D232</f>
        <v>Weekly</v>
      </c>
      <c r="E232" s="25" t="str">
        <f>DB_INFO!E232</f>
        <v>51-100ºC</v>
      </c>
      <c r="F232" s="26" t="str">
        <f>DB_INFO!F232</f>
        <v>0 - (-20ºC)</v>
      </c>
      <c r="G232" s="26" t="str">
        <f>DB_INFO!G232</f>
        <v>Below 9M€</v>
      </c>
      <c r="H232" s="26" t="str">
        <f>DB_INFO!H232</f>
        <v>Less 10 years</v>
      </c>
      <c r="I232" s="26" t="str">
        <f>DB_INFO!I232</f>
        <v>Less 10 years</v>
      </c>
      <c r="J232" s="26" t="str">
        <f>DB_INFO!J232</f>
        <v>No</v>
      </c>
      <c r="K232" s="30">
        <v>1</v>
      </c>
      <c r="L232" s="43">
        <v>1</v>
      </c>
      <c r="M232" s="43">
        <v>1</v>
      </c>
      <c r="N232" s="43">
        <v>1</v>
      </c>
      <c r="O232" s="43">
        <v>1</v>
      </c>
      <c r="P232" s="43">
        <v>1</v>
      </c>
      <c r="Q232" s="43">
        <v>1</v>
      </c>
      <c r="R232" s="43">
        <v>1</v>
      </c>
      <c r="S232" s="43">
        <v>1</v>
      </c>
      <c r="T232" s="43">
        <v>1</v>
      </c>
      <c r="U232" s="43">
        <v>1</v>
      </c>
      <c r="V232" s="43">
        <v>1</v>
      </c>
      <c r="W232" s="43">
        <v>1</v>
      </c>
      <c r="X232" s="44"/>
    </row>
    <row r="233" spans="1:24" ht="12" customHeight="1">
      <c r="A233" s="24">
        <v>229</v>
      </c>
      <c r="B233" s="25" t="str">
        <f>DB_INFO!B233</f>
        <v>PT</v>
      </c>
      <c r="C233" s="25" t="str">
        <f>DB_INFO!C233</f>
        <v>Food &amp; Beverages</v>
      </c>
      <c r="D233" s="25" t="str">
        <f>DB_INFO!D233</f>
        <v>Daily</v>
      </c>
      <c r="E233" s="25" t="str">
        <f>DB_INFO!E233</f>
        <v>51-100ºC</v>
      </c>
      <c r="F233" s="26" t="str">
        <f>DB_INFO!F233</f>
        <v>0 - (-20ºC)</v>
      </c>
      <c r="G233" s="26" t="str">
        <f>DB_INFO!G233</f>
        <v>Below 9M€</v>
      </c>
      <c r="H233" s="26" t="str">
        <f>DB_INFO!H233</f>
        <v>Less 10 years</v>
      </c>
      <c r="I233" s="26" t="str">
        <f>DB_INFO!I233</f>
        <v>Less 10 years</v>
      </c>
      <c r="J233" s="26" t="str">
        <f>DB_INFO!J233</f>
        <v>Yes</v>
      </c>
      <c r="K233" s="30">
        <v>1</v>
      </c>
      <c r="L233" s="43">
        <v>1</v>
      </c>
      <c r="M233" s="43">
        <v>1</v>
      </c>
      <c r="N233" s="43">
        <v>1</v>
      </c>
      <c r="O233" s="43">
        <v>1</v>
      </c>
      <c r="P233" s="43">
        <v>1</v>
      </c>
      <c r="Q233" s="43">
        <v>1</v>
      </c>
      <c r="R233" s="43">
        <v>1</v>
      </c>
      <c r="S233" s="43">
        <v>1</v>
      </c>
      <c r="T233" s="43">
        <v>1</v>
      </c>
      <c r="U233" s="43">
        <v>1</v>
      </c>
      <c r="V233" s="43">
        <v>1</v>
      </c>
      <c r="W233" s="43">
        <v>1</v>
      </c>
      <c r="X233" s="44"/>
    </row>
    <row r="234" spans="1:24" ht="12" customHeight="1">
      <c r="A234" s="24">
        <v>230</v>
      </c>
      <c r="B234" s="25" t="str">
        <f>DB_INFO!B234</f>
        <v>PT</v>
      </c>
      <c r="C234" s="25" t="str">
        <f>DB_INFO!C234</f>
        <v>Food &amp; Beverages</v>
      </c>
      <c r="D234" s="25" t="str">
        <f>DB_INFO!D234</f>
        <v>Daily</v>
      </c>
      <c r="E234" s="25" t="str">
        <f>DB_INFO!E234</f>
        <v>51-100ºC</v>
      </c>
      <c r="F234" s="26" t="str">
        <f>DB_INFO!F234</f>
        <v>DK/DA</v>
      </c>
      <c r="G234" s="26" t="str">
        <f>DB_INFO!G234</f>
        <v>Below 9M€</v>
      </c>
      <c r="H234" s="26" t="str">
        <f>DB_INFO!H234</f>
        <v>10-25 years</v>
      </c>
      <c r="I234" s="26" t="str">
        <f>DB_INFO!I234</f>
        <v>10-25 years</v>
      </c>
      <c r="J234" s="26" t="str">
        <f>DB_INFO!J234</f>
        <v>No</v>
      </c>
      <c r="K234" s="30">
        <v>1</v>
      </c>
      <c r="L234" s="43">
        <v>1</v>
      </c>
      <c r="M234" s="43">
        <v>1</v>
      </c>
      <c r="N234" s="43">
        <v>1</v>
      </c>
      <c r="O234" s="43">
        <v>1</v>
      </c>
      <c r="P234" s="43">
        <v>1</v>
      </c>
      <c r="Q234" s="43">
        <v>1</v>
      </c>
      <c r="R234" s="43">
        <v>1</v>
      </c>
      <c r="S234" s="43">
        <v>1</v>
      </c>
      <c r="T234" s="43">
        <v>1</v>
      </c>
      <c r="U234" s="43">
        <v>1</v>
      </c>
      <c r="V234" s="43">
        <v>1</v>
      </c>
      <c r="W234" s="43">
        <v>1</v>
      </c>
      <c r="X234" s="44"/>
    </row>
    <row r="235" spans="1:24" ht="12" customHeight="1">
      <c r="A235" s="24">
        <v>231</v>
      </c>
      <c r="B235" s="25" t="str">
        <f>DB_INFO!B235</f>
        <v>PT</v>
      </c>
      <c r="C235" s="25" t="str">
        <f>DB_INFO!C235</f>
        <v>Wood &amp; wood products</v>
      </c>
      <c r="D235" s="25" t="str">
        <f>DB_INFO!D235</f>
        <v>Daily</v>
      </c>
      <c r="E235" s="25" t="str">
        <f>DB_INFO!E235</f>
        <v>20-50ºC</v>
      </c>
      <c r="F235" s="26" t="str">
        <f>DB_INFO!F235</f>
        <v>More 20ºC</v>
      </c>
      <c r="G235" s="26" t="str">
        <f>DB_INFO!G235</f>
        <v>DK/DA</v>
      </c>
      <c r="H235" s="26" t="str">
        <f>DB_INFO!H235</f>
        <v>Less 10 years</v>
      </c>
      <c r="I235" s="26" t="str">
        <f>DB_INFO!I235</f>
        <v>Less 10 years</v>
      </c>
      <c r="J235" s="26" t="str">
        <f>DB_INFO!J235</f>
        <v>Yes</v>
      </c>
      <c r="K235" s="30">
        <v>1</v>
      </c>
      <c r="L235" s="43">
        <v>1</v>
      </c>
      <c r="M235" s="43">
        <v>1</v>
      </c>
      <c r="N235" s="43">
        <v>1</v>
      </c>
      <c r="O235" s="43">
        <v>1</v>
      </c>
      <c r="P235" s="43">
        <v>1</v>
      </c>
      <c r="Q235" s="43">
        <v>1</v>
      </c>
      <c r="R235" s="43">
        <v>1</v>
      </c>
      <c r="S235" s="43">
        <v>1</v>
      </c>
      <c r="T235" s="43">
        <v>1</v>
      </c>
      <c r="U235" s="43">
        <v>1</v>
      </c>
      <c r="V235" s="43">
        <v>1</v>
      </c>
      <c r="W235" s="43">
        <v>1</v>
      </c>
      <c r="X235" s="44"/>
    </row>
    <row r="236" spans="1:24" ht="12" customHeight="1">
      <c r="A236" s="24">
        <v>232</v>
      </c>
      <c r="B236" s="25" t="str">
        <f>DB_INFO!B236</f>
        <v>PT</v>
      </c>
      <c r="C236" s="25" t="str">
        <f>DB_INFO!C236</f>
        <v>Wood &amp; wood products</v>
      </c>
      <c r="D236" s="25" t="str">
        <f>DB_INFO!D236</f>
        <v>Daily</v>
      </c>
      <c r="E236" s="25" t="str">
        <f>DB_INFO!E236</f>
        <v>DK/DA</v>
      </c>
      <c r="F236" s="26" t="str">
        <f>DB_INFO!F236</f>
        <v>DK/DA</v>
      </c>
      <c r="G236" s="26" t="str">
        <f>DB_INFO!G236</f>
        <v>DK/DA</v>
      </c>
      <c r="H236" s="26" t="str">
        <f>DB_INFO!H236</f>
        <v>10-25 years</v>
      </c>
      <c r="I236" s="26" t="str">
        <f>DB_INFO!I236</f>
        <v>10-25 years</v>
      </c>
      <c r="J236" s="26" t="str">
        <f>DB_INFO!J236</f>
        <v>Yes</v>
      </c>
      <c r="K236" s="30">
        <v>1</v>
      </c>
      <c r="L236" s="43">
        <v>1</v>
      </c>
      <c r="M236" s="43">
        <v>1</v>
      </c>
      <c r="N236" s="43">
        <v>1</v>
      </c>
      <c r="O236" s="43">
        <v>1</v>
      </c>
      <c r="P236" s="43">
        <v>1</v>
      </c>
      <c r="Q236" s="43">
        <v>1</v>
      </c>
      <c r="R236" s="43">
        <v>1</v>
      </c>
      <c r="S236" s="43"/>
      <c r="T236" s="43">
        <v>1</v>
      </c>
      <c r="U236" s="43">
        <v>1</v>
      </c>
      <c r="V236" s="43"/>
      <c r="W236" s="43">
        <v>1</v>
      </c>
      <c r="X236" s="44"/>
    </row>
    <row r="237" spans="1:24" ht="12" customHeight="1">
      <c r="A237" s="24">
        <v>233</v>
      </c>
      <c r="B237" s="25" t="str">
        <f>DB_INFO!B237</f>
        <v>PT</v>
      </c>
      <c r="C237" s="25" t="str">
        <f>DB_INFO!C237</f>
        <v>Machinery</v>
      </c>
      <c r="D237" s="25" t="str">
        <f>DB_INFO!D237</f>
        <v>Daily</v>
      </c>
      <c r="E237" s="25" t="str">
        <f>DB_INFO!E237</f>
        <v>20-50ºC</v>
      </c>
      <c r="F237" s="26" t="str">
        <f>DB_INFO!F237</f>
        <v>0-20ºC</v>
      </c>
      <c r="G237" s="26" t="str">
        <f>DB_INFO!G237</f>
        <v>DK/DA</v>
      </c>
      <c r="H237" s="26" t="str">
        <f>DB_INFO!H237</f>
        <v>DK/DA</v>
      </c>
      <c r="I237" s="26" t="str">
        <f>DB_INFO!I237</f>
        <v>DK/DA</v>
      </c>
      <c r="J237" s="26" t="str">
        <f>DB_INFO!J237</f>
        <v>Yes</v>
      </c>
      <c r="K237" s="30">
        <v>1</v>
      </c>
      <c r="L237" s="43">
        <v>1</v>
      </c>
      <c r="M237" s="43">
        <v>1</v>
      </c>
      <c r="N237" s="43">
        <v>1</v>
      </c>
      <c r="O237" s="43">
        <v>1</v>
      </c>
      <c r="P237" s="43">
        <v>1</v>
      </c>
      <c r="Q237" s="43">
        <v>1</v>
      </c>
      <c r="R237" s="43">
        <v>1</v>
      </c>
      <c r="S237" s="43">
        <v>1</v>
      </c>
      <c r="T237" s="43">
        <v>1</v>
      </c>
      <c r="U237" s="43">
        <v>1</v>
      </c>
      <c r="V237" s="43">
        <v>1</v>
      </c>
      <c r="W237" s="43">
        <v>1</v>
      </c>
      <c r="X237" s="44"/>
    </row>
    <row r="238" spans="1:24" ht="12" customHeight="1">
      <c r="A238" s="24">
        <v>234</v>
      </c>
      <c r="B238" s="25" t="str">
        <f>DB_INFO!B238</f>
        <v>PT</v>
      </c>
      <c r="C238" s="25" t="str">
        <f>DB_INFO!C238</f>
        <v>Textil &amp; Clothing</v>
      </c>
      <c r="D238" s="25" t="str">
        <f>DB_INFO!D238</f>
        <v>Daily</v>
      </c>
      <c r="E238" s="25" t="str">
        <f>DB_INFO!E238</f>
        <v>20-50ºC</v>
      </c>
      <c r="F238" s="26" t="str">
        <f>DB_INFO!F238</f>
        <v>0-20ºC</v>
      </c>
      <c r="G238" s="26" t="str">
        <f>DB_INFO!G238</f>
        <v>Below 9M€</v>
      </c>
      <c r="H238" s="26" t="str">
        <f>DB_INFO!H238</f>
        <v>Less 10 years</v>
      </c>
      <c r="I238" s="26" t="str">
        <f>DB_INFO!I238</f>
        <v>Less 10 years</v>
      </c>
      <c r="J238" s="26" t="str">
        <f>DB_INFO!J238</f>
        <v>Yes</v>
      </c>
      <c r="K238" s="30">
        <v>1</v>
      </c>
      <c r="L238" s="43">
        <v>1</v>
      </c>
      <c r="M238" s="43">
        <v>1</v>
      </c>
      <c r="N238" s="43">
        <v>1</v>
      </c>
      <c r="O238" s="43">
        <v>1</v>
      </c>
      <c r="P238" s="43">
        <v>1</v>
      </c>
      <c r="Q238" s="43">
        <v>1</v>
      </c>
      <c r="R238" s="43">
        <v>1</v>
      </c>
      <c r="S238" s="43">
        <v>1</v>
      </c>
      <c r="T238" s="43">
        <v>1</v>
      </c>
      <c r="U238" s="43">
        <v>1</v>
      </c>
      <c r="V238" s="43">
        <v>1</v>
      </c>
      <c r="W238" s="43">
        <v>1</v>
      </c>
      <c r="X238" s="44"/>
    </row>
    <row r="239" spans="1:24" ht="12" customHeight="1">
      <c r="A239" s="24">
        <v>235</v>
      </c>
      <c r="B239" s="25" t="str">
        <f>DB_INFO!B239</f>
        <v>PT</v>
      </c>
      <c r="C239" s="25" t="str">
        <f>DB_INFO!C239</f>
        <v>Machinery</v>
      </c>
      <c r="D239" s="25" t="str">
        <f>DB_INFO!D239</f>
        <v>Daily</v>
      </c>
      <c r="E239" s="25" t="str">
        <f>DB_INFO!E239</f>
        <v>20-50ºC</v>
      </c>
      <c r="F239" s="26" t="str">
        <f>DB_INFO!F239</f>
        <v>More 20ºC</v>
      </c>
      <c r="G239" s="26" t="str">
        <f>DB_INFO!G239</f>
        <v>Below 9M€</v>
      </c>
      <c r="H239" s="26" t="str">
        <f>DB_INFO!H239</f>
        <v>10-25 years</v>
      </c>
      <c r="I239" s="26" t="str">
        <f>DB_INFO!I239</f>
        <v>10-25 years</v>
      </c>
      <c r="J239" s="26" t="str">
        <f>DB_INFO!J239</f>
        <v>Yes</v>
      </c>
      <c r="K239" s="30">
        <v>1</v>
      </c>
      <c r="L239" s="43">
        <v>1</v>
      </c>
      <c r="M239" s="43">
        <v>1</v>
      </c>
      <c r="N239" s="43">
        <v>1</v>
      </c>
      <c r="O239" s="43">
        <v>1</v>
      </c>
      <c r="P239" s="43">
        <v>1</v>
      </c>
      <c r="Q239" s="43">
        <v>1</v>
      </c>
      <c r="R239" s="43">
        <v>1</v>
      </c>
      <c r="S239" s="43">
        <v>1</v>
      </c>
      <c r="T239" s="43">
        <v>1</v>
      </c>
      <c r="U239" s="43">
        <v>1</v>
      </c>
      <c r="V239" s="43">
        <v>1</v>
      </c>
      <c r="W239" s="43">
        <v>1</v>
      </c>
      <c r="X239" s="44"/>
    </row>
    <row r="240" spans="1:24" ht="12" customHeight="1">
      <c r="A240" s="24">
        <v>236</v>
      </c>
      <c r="B240" s="25" t="str">
        <f>DB_INFO!B240</f>
        <v>PT</v>
      </c>
      <c r="C240" s="25" t="str">
        <f>DB_INFO!C240</f>
        <v>Textil &amp; Clothing</v>
      </c>
      <c r="D240" s="25" t="str">
        <f>DB_INFO!D240</f>
        <v>Daily</v>
      </c>
      <c r="E240" s="25" t="str">
        <f>DB_INFO!E240</f>
        <v>DK/DA</v>
      </c>
      <c r="F240" s="26" t="str">
        <f>DB_INFO!F240</f>
        <v>0 - (-20ºC)</v>
      </c>
      <c r="G240" s="26" t="str">
        <f>DB_INFO!G240</f>
        <v>Below 9M€</v>
      </c>
      <c r="H240" s="26" t="str">
        <f>DB_INFO!H240</f>
        <v>Less 10 years</v>
      </c>
      <c r="I240" s="26" t="str">
        <f>DB_INFO!I240</f>
        <v>Less 10 years</v>
      </c>
      <c r="J240" s="26" t="str">
        <f>DB_INFO!J240</f>
        <v>Yes</v>
      </c>
      <c r="K240" s="30">
        <v>1</v>
      </c>
      <c r="L240" s="43">
        <v>1</v>
      </c>
      <c r="M240" s="43">
        <v>1</v>
      </c>
      <c r="N240" s="43">
        <v>1</v>
      </c>
      <c r="O240" s="43">
        <v>1</v>
      </c>
      <c r="P240" s="43">
        <v>1</v>
      </c>
      <c r="Q240" s="43">
        <v>1</v>
      </c>
      <c r="R240" s="43">
        <v>1</v>
      </c>
      <c r="S240" s="43">
        <v>1</v>
      </c>
      <c r="T240" s="43">
        <v>1</v>
      </c>
      <c r="U240" s="43">
        <v>1</v>
      </c>
      <c r="V240" s="43">
        <v>1</v>
      </c>
      <c r="W240" s="43">
        <v>1</v>
      </c>
      <c r="X240" s="44"/>
    </row>
    <row r="241" spans="1:24" ht="12" customHeight="1">
      <c r="A241" s="24">
        <v>237</v>
      </c>
      <c r="B241" s="25" t="str">
        <f>DB_INFO!B241</f>
        <v>PT</v>
      </c>
      <c r="C241" s="25" t="str">
        <f>DB_INFO!C241</f>
        <v>Machinery</v>
      </c>
      <c r="D241" s="25" t="str">
        <f>DB_INFO!D241</f>
        <v>Daily</v>
      </c>
      <c r="E241" s="25" t="str">
        <f>DB_INFO!E241</f>
        <v>20-50ºC</v>
      </c>
      <c r="F241" s="26" t="str">
        <f>DB_INFO!F241</f>
        <v>DK/DA</v>
      </c>
      <c r="G241" s="26" t="str">
        <f>DB_INFO!G241</f>
        <v>Below 9M€</v>
      </c>
      <c r="H241" s="26" t="str">
        <f>DB_INFO!H241</f>
        <v>Less 10 years</v>
      </c>
      <c r="I241" s="26" t="str">
        <f>DB_INFO!I241</f>
        <v>Less 10 years</v>
      </c>
      <c r="J241" s="26" t="str">
        <f>DB_INFO!J241</f>
        <v>Yes</v>
      </c>
      <c r="K241" s="30">
        <v>1</v>
      </c>
      <c r="L241" s="43">
        <v>1</v>
      </c>
      <c r="M241" s="43">
        <v>1</v>
      </c>
      <c r="N241" s="43">
        <v>1</v>
      </c>
      <c r="O241" s="43">
        <v>1</v>
      </c>
      <c r="P241" s="43">
        <v>1</v>
      </c>
      <c r="Q241" s="43">
        <v>1</v>
      </c>
      <c r="R241" s="43">
        <v>1</v>
      </c>
      <c r="S241" s="43">
        <v>1</v>
      </c>
      <c r="T241" s="43">
        <v>1</v>
      </c>
      <c r="U241" s="43">
        <v>1</v>
      </c>
      <c r="V241" s="43">
        <v>1</v>
      </c>
      <c r="W241" s="43">
        <v>1</v>
      </c>
      <c r="X241" s="44"/>
    </row>
    <row r="242" spans="1:24" ht="12" customHeight="1">
      <c r="A242" s="24">
        <v>238</v>
      </c>
      <c r="B242" s="25" t="str">
        <f>DB_INFO!B242</f>
        <v>PT</v>
      </c>
      <c r="C242" s="25" t="str">
        <f>DB_INFO!C242</f>
        <v>Machinery</v>
      </c>
      <c r="D242" s="25" t="str">
        <f>DB_INFO!D242</f>
        <v>Seasonal</v>
      </c>
      <c r="E242" s="25" t="str">
        <f>DB_INFO!E242</f>
        <v>DK/DA</v>
      </c>
      <c r="F242" s="26" t="str">
        <f>DB_INFO!F242</f>
        <v>0 - (-20ºC)</v>
      </c>
      <c r="G242" s="26" t="str">
        <f>DB_INFO!G242</f>
        <v>DK/DA</v>
      </c>
      <c r="H242" s="26" t="str">
        <f>DB_INFO!H242</f>
        <v>Less 10 years</v>
      </c>
      <c r="I242" s="26" t="str">
        <f>DB_INFO!I242</f>
        <v>Less 10 years</v>
      </c>
      <c r="J242" s="26" t="str">
        <f>DB_INFO!J242</f>
        <v>Yes</v>
      </c>
      <c r="K242" s="30">
        <v>1</v>
      </c>
      <c r="L242" s="43">
        <v>1</v>
      </c>
      <c r="M242" s="43">
        <v>1</v>
      </c>
      <c r="N242" s="43">
        <v>1</v>
      </c>
      <c r="O242" s="43">
        <v>1</v>
      </c>
      <c r="P242" s="43">
        <v>1</v>
      </c>
      <c r="Q242" s="43">
        <v>1</v>
      </c>
      <c r="R242" s="43">
        <v>1</v>
      </c>
      <c r="S242" s="43">
        <v>1</v>
      </c>
      <c r="T242" s="43">
        <v>1</v>
      </c>
      <c r="U242" s="43">
        <v>1</v>
      </c>
      <c r="V242" s="43">
        <v>1</v>
      </c>
      <c r="W242" s="43">
        <v>1</v>
      </c>
      <c r="X242" s="44"/>
    </row>
    <row r="243" spans="1:24" ht="12" customHeight="1">
      <c r="A243" s="24">
        <v>239</v>
      </c>
      <c r="B243" s="25" t="str">
        <f>DB_INFO!B243</f>
        <v>PT</v>
      </c>
      <c r="C243" s="25" t="str">
        <f>DB_INFO!C243</f>
        <v>Food &amp; Beverages</v>
      </c>
      <c r="D243" s="25" t="str">
        <f>DB_INFO!D243</f>
        <v>Daily</v>
      </c>
      <c r="E243" s="25" t="str">
        <f>DB_INFO!E243</f>
        <v>20-50ºC</v>
      </c>
      <c r="F243" s="26" t="str">
        <f>DB_INFO!F243</f>
        <v>0-20ºC</v>
      </c>
      <c r="G243" s="26" t="str">
        <f>DB_INFO!G243</f>
        <v>DK/DA</v>
      </c>
      <c r="H243" s="26" t="str">
        <f>DB_INFO!H243</f>
        <v>Less 10 years</v>
      </c>
      <c r="I243" s="26" t="str">
        <f>DB_INFO!I243</f>
        <v>Less 10 years</v>
      </c>
      <c r="J243" s="26" t="str">
        <f>DB_INFO!J243</f>
        <v>Yes</v>
      </c>
      <c r="K243" s="30">
        <v>1</v>
      </c>
      <c r="L243" s="43">
        <v>1</v>
      </c>
      <c r="M243" s="43">
        <v>1</v>
      </c>
      <c r="N243" s="43">
        <v>1</v>
      </c>
      <c r="O243" s="43">
        <v>1</v>
      </c>
      <c r="P243" s="43">
        <v>1</v>
      </c>
      <c r="Q243" s="43">
        <v>1</v>
      </c>
      <c r="R243" s="43">
        <v>1</v>
      </c>
      <c r="S243" s="43">
        <v>1</v>
      </c>
      <c r="T243" s="43">
        <v>1</v>
      </c>
      <c r="U243" s="43">
        <v>1</v>
      </c>
      <c r="V243" s="43">
        <v>1</v>
      </c>
      <c r="W243" s="43">
        <v>1</v>
      </c>
      <c r="X243" s="44"/>
    </row>
    <row r="244" spans="1:24" ht="12" customHeight="1">
      <c r="A244" s="24">
        <v>240</v>
      </c>
      <c r="B244" s="25" t="str">
        <f>DB_INFO!B244</f>
        <v>PT</v>
      </c>
      <c r="C244" s="25" t="str">
        <f>DB_INFO!C244</f>
        <v>Textil &amp; Clothing</v>
      </c>
      <c r="D244" s="25" t="str">
        <f>DB_INFO!D244</f>
        <v>Daily</v>
      </c>
      <c r="E244" s="25" t="str">
        <f>DB_INFO!E244</f>
        <v>20-50ºC</v>
      </c>
      <c r="F244" s="26" t="str">
        <f>DB_INFO!F244</f>
        <v>0-20ºC</v>
      </c>
      <c r="G244" s="26" t="str">
        <f>DB_INFO!G244</f>
        <v>DK/DA</v>
      </c>
      <c r="H244" s="26" t="str">
        <f>DB_INFO!H244</f>
        <v>Less 10 years</v>
      </c>
      <c r="I244" s="26" t="str">
        <f>DB_INFO!I244</f>
        <v>Less 10 years</v>
      </c>
      <c r="J244" s="26" t="str">
        <f>DB_INFO!J244</f>
        <v>No</v>
      </c>
      <c r="K244" s="30">
        <v>1</v>
      </c>
      <c r="L244" s="43">
        <v>1</v>
      </c>
      <c r="M244" s="43">
        <v>1</v>
      </c>
      <c r="N244" s="43">
        <v>1</v>
      </c>
      <c r="O244" s="43">
        <v>1</v>
      </c>
      <c r="P244" s="43">
        <v>1</v>
      </c>
      <c r="Q244" s="43">
        <v>1</v>
      </c>
      <c r="R244" s="43">
        <v>1</v>
      </c>
      <c r="S244" s="43">
        <v>1</v>
      </c>
      <c r="T244" s="43">
        <v>1</v>
      </c>
      <c r="U244" s="43">
        <v>1</v>
      </c>
      <c r="V244" s="43">
        <v>1</v>
      </c>
      <c r="W244" s="43">
        <v>1</v>
      </c>
      <c r="X244" s="44"/>
    </row>
    <row r="245" spans="1:24" ht="12" customHeight="1">
      <c r="A245" s="24">
        <v>241</v>
      </c>
      <c r="B245" s="25" t="str">
        <f>DB_INFO!B245</f>
        <v>PT</v>
      </c>
      <c r="C245" s="25" t="str">
        <f>DB_INFO!C245</f>
        <v>Textil &amp; Clothing</v>
      </c>
      <c r="D245" s="25" t="str">
        <f>DB_INFO!D245</f>
        <v>Daily</v>
      </c>
      <c r="E245" s="25" t="str">
        <f>DB_INFO!E245</f>
        <v>20-50ºC</v>
      </c>
      <c r="F245" s="26" t="str">
        <f>DB_INFO!F245</f>
        <v>More 20ºC</v>
      </c>
      <c r="G245" s="26" t="str">
        <f>DB_INFO!G245</f>
        <v>DK/DA</v>
      </c>
      <c r="H245" s="26" t="str">
        <f>DB_INFO!H245</f>
        <v>Less 10 years</v>
      </c>
      <c r="I245" s="26" t="str">
        <f>DB_INFO!I245</f>
        <v>Less 10 years</v>
      </c>
      <c r="J245" s="26" t="str">
        <f>DB_INFO!J245</f>
        <v>Yes</v>
      </c>
      <c r="K245" s="30">
        <v>1</v>
      </c>
      <c r="L245" s="43">
        <v>1</v>
      </c>
      <c r="M245" s="43">
        <v>1</v>
      </c>
      <c r="N245" s="43">
        <v>1</v>
      </c>
      <c r="O245" s="43">
        <v>1</v>
      </c>
      <c r="P245" s="43">
        <v>1</v>
      </c>
      <c r="Q245" s="43">
        <v>1</v>
      </c>
      <c r="R245" s="43">
        <v>1</v>
      </c>
      <c r="S245" s="43">
        <v>1</v>
      </c>
      <c r="T245" s="43">
        <v>1</v>
      </c>
      <c r="U245" s="43">
        <v>1</v>
      </c>
      <c r="V245" s="43">
        <v>1</v>
      </c>
      <c r="W245" s="43">
        <v>1</v>
      </c>
      <c r="X245" s="44"/>
    </row>
    <row r="246" spans="1:24" ht="12" customHeight="1">
      <c r="A246" s="24">
        <v>242</v>
      </c>
      <c r="B246" s="25" t="str">
        <f>DB_INFO!B246</f>
        <v>PT</v>
      </c>
      <c r="C246" s="25" t="str">
        <f>DB_INFO!C246</f>
        <v>Wood &amp; wood products</v>
      </c>
      <c r="D246" s="25" t="str">
        <f>DB_INFO!D246</f>
        <v>Daily</v>
      </c>
      <c r="E246" s="25" t="str">
        <f>DB_INFO!E246</f>
        <v>51-100ºC</v>
      </c>
      <c r="F246" s="26" t="str">
        <f>DB_INFO!F246</f>
        <v>More 20ºC</v>
      </c>
      <c r="G246" s="26" t="str">
        <f>DB_INFO!G246</f>
        <v>DK/DA</v>
      </c>
      <c r="H246" s="26" t="str">
        <f>DB_INFO!H246</f>
        <v>Less 10 years</v>
      </c>
      <c r="I246" s="26" t="str">
        <f>DB_INFO!I246</f>
        <v>Less 10 years</v>
      </c>
      <c r="J246" s="26" t="str">
        <f>DB_INFO!J246</f>
        <v>Yes</v>
      </c>
      <c r="K246" s="30">
        <v>1</v>
      </c>
      <c r="L246" s="43">
        <v>1</v>
      </c>
      <c r="M246" s="43">
        <v>1</v>
      </c>
      <c r="N246" s="43">
        <v>1</v>
      </c>
      <c r="O246" s="43">
        <v>1</v>
      </c>
      <c r="P246" s="43">
        <v>1</v>
      </c>
      <c r="Q246" s="43">
        <v>1</v>
      </c>
      <c r="R246" s="43">
        <v>1</v>
      </c>
      <c r="S246" s="43">
        <v>1</v>
      </c>
      <c r="T246" s="43">
        <v>1</v>
      </c>
      <c r="U246" s="43">
        <v>1</v>
      </c>
      <c r="V246" s="43">
        <v>1</v>
      </c>
      <c r="W246" s="43">
        <v>1</v>
      </c>
      <c r="X246" s="44"/>
    </row>
    <row r="247" spans="1:24" ht="12" customHeight="1">
      <c r="A247" s="24">
        <v>243</v>
      </c>
      <c r="B247" s="25" t="str">
        <f>DB_INFO!B247</f>
        <v>PT</v>
      </c>
      <c r="C247" s="25" t="str">
        <f>DB_INFO!C247</f>
        <v>Wood &amp; wood products</v>
      </c>
      <c r="D247" s="25" t="str">
        <f>DB_INFO!D247</f>
        <v>Daily</v>
      </c>
      <c r="E247" s="25" t="str">
        <f>DB_INFO!E247</f>
        <v>51-100ºC</v>
      </c>
      <c r="F247" s="26" t="str">
        <f>DB_INFO!F247</f>
        <v>0-20ºC</v>
      </c>
      <c r="G247" s="26" t="str">
        <f>DB_INFO!G247</f>
        <v>Below 9M€</v>
      </c>
      <c r="H247" s="26" t="str">
        <f>DB_INFO!H247</f>
        <v>Less 10 years</v>
      </c>
      <c r="I247" s="26" t="str">
        <f>DB_INFO!I247</f>
        <v>Less 10 years</v>
      </c>
      <c r="J247" s="26" t="str">
        <f>DB_INFO!J247</f>
        <v>Yes</v>
      </c>
      <c r="K247" s="30">
        <v>1</v>
      </c>
      <c r="L247" s="43">
        <v>1</v>
      </c>
      <c r="M247" s="43">
        <v>1</v>
      </c>
      <c r="N247" s="43">
        <v>1</v>
      </c>
      <c r="O247" s="43">
        <v>1</v>
      </c>
      <c r="P247" s="43">
        <v>1</v>
      </c>
      <c r="Q247" s="43">
        <v>1</v>
      </c>
      <c r="R247" s="43">
        <v>1</v>
      </c>
      <c r="S247" s="43">
        <v>1</v>
      </c>
      <c r="T247" s="43">
        <v>1</v>
      </c>
      <c r="U247" s="43">
        <v>1</v>
      </c>
      <c r="V247" s="43">
        <v>1</v>
      </c>
      <c r="W247" s="43">
        <v>1</v>
      </c>
      <c r="X247" s="44"/>
    </row>
    <row r="248" spans="1:24" ht="12" customHeight="1">
      <c r="A248" s="24">
        <v>244</v>
      </c>
      <c r="B248" s="25" t="str">
        <f>DB_INFO!B248</f>
        <v>PT</v>
      </c>
      <c r="C248" s="25" t="str">
        <f>DB_INFO!C248</f>
        <v>Wood &amp; wood products</v>
      </c>
      <c r="D248" s="25" t="str">
        <f>DB_INFO!D248</f>
        <v>Daily</v>
      </c>
      <c r="E248" s="25" t="str">
        <f>DB_INFO!E248</f>
        <v>51-100ºC</v>
      </c>
      <c r="F248" s="26" t="str">
        <f>DB_INFO!F248</f>
        <v>DK/DA</v>
      </c>
      <c r="G248" s="26" t="str">
        <f>DB_INFO!G248</f>
        <v>Below 9M€</v>
      </c>
      <c r="H248" s="26" t="str">
        <f>DB_INFO!H248</f>
        <v>Less 10 years</v>
      </c>
      <c r="I248" s="26" t="str">
        <f>DB_INFO!I248</f>
        <v>Less 10 years</v>
      </c>
      <c r="J248" s="26" t="str">
        <f>DB_INFO!J248</f>
        <v>Yes</v>
      </c>
      <c r="K248" s="30">
        <v>1</v>
      </c>
      <c r="L248" s="43">
        <v>1</v>
      </c>
      <c r="M248" s="43">
        <v>1</v>
      </c>
      <c r="N248" s="43">
        <v>1</v>
      </c>
      <c r="O248" s="43">
        <v>1</v>
      </c>
      <c r="P248" s="43">
        <v>1</v>
      </c>
      <c r="Q248" s="43">
        <v>1</v>
      </c>
      <c r="R248" s="43">
        <v>1</v>
      </c>
      <c r="S248" s="43">
        <v>1</v>
      </c>
      <c r="T248" s="43">
        <v>1</v>
      </c>
      <c r="U248" s="43">
        <v>1</v>
      </c>
      <c r="V248" s="43">
        <v>1</v>
      </c>
      <c r="W248" s="43">
        <v>1</v>
      </c>
      <c r="X248" s="44"/>
    </row>
    <row r="249" spans="1:24" ht="12" customHeight="1">
      <c r="A249" s="24">
        <v>245</v>
      </c>
      <c r="B249" s="25" t="str">
        <f>DB_INFO!B249</f>
        <v>PT</v>
      </c>
      <c r="C249" s="25" t="str">
        <f>DB_INFO!C249</f>
        <v>Machinery</v>
      </c>
      <c r="D249" s="25" t="str">
        <f>DB_INFO!D249</f>
        <v>Daily</v>
      </c>
      <c r="E249" s="25" t="str">
        <f>DB_INFO!E249</f>
        <v>DK/DA</v>
      </c>
      <c r="F249" s="26" t="str">
        <f>DB_INFO!F249</f>
        <v>DK/DA</v>
      </c>
      <c r="G249" s="26" t="str">
        <f>DB_INFO!G249</f>
        <v>DK/DA</v>
      </c>
      <c r="H249" s="26" t="str">
        <f>DB_INFO!H249</f>
        <v>DK/DA</v>
      </c>
      <c r="I249" s="26" t="str">
        <f>DB_INFO!I249</f>
        <v>DK/DA</v>
      </c>
      <c r="J249" s="26" t="str">
        <f>DB_INFO!J249</f>
        <v>Yes</v>
      </c>
      <c r="K249" s="30">
        <v>1</v>
      </c>
      <c r="L249" s="43">
        <v>1</v>
      </c>
      <c r="M249" s="43">
        <v>1</v>
      </c>
      <c r="N249" s="43">
        <v>1</v>
      </c>
      <c r="O249" s="43">
        <v>1</v>
      </c>
      <c r="P249" s="43">
        <v>1</v>
      </c>
      <c r="Q249" s="43">
        <v>1</v>
      </c>
      <c r="R249" s="43">
        <v>1</v>
      </c>
      <c r="S249" s="43">
        <v>1</v>
      </c>
      <c r="T249" s="43">
        <v>1</v>
      </c>
      <c r="U249" s="43">
        <v>1</v>
      </c>
      <c r="V249" s="43"/>
      <c r="W249" s="43">
        <v>1</v>
      </c>
      <c r="X249" s="44"/>
    </row>
    <row r="250" spans="1:24" ht="12" customHeight="1">
      <c r="A250" s="24">
        <v>246</v>
      </c>
      <c r="B250" s="25" t="str">
        <f>DB_INFO!B250</f>
        <v>PT</v>
      </c>
      <c r="C250" s="25" t="str">
        <f>DB_INFO!C250</f>
        <v>Machinery</v>
      </c>
      <c r="D250" s="25" t="str">
        <f>DB_INFO!D250</f>
        <v>Daily</v>
      </c>
      <c r="E250" s="25" t="str">
        <f>DB_INFO!E250</f>
        <v>20-50ºC</v>
      </c>
      <c r="F250" s="26" t="str">
        <f>DB_INFO!F250</f>
        <v>0-20ºC</v>
      </c>
      <c r="G250" s="26" t="str">
        <f>DB_INFO!G250</f>
        <v>DK/DA</v>
      </c>
      <c r="H250" s="26" t="str">
        <f>DB_INFO!H250</f>
        <v>Less 10 years</v>
      </c>
      <c r="I250" s="26" t="str">
        <f>DB_INFO!I250</f>
        <v>Less 10 years</v>
      </c>
      <c r="J250" s="26" t="str">
        <f>DB_INFO!J250</f>
        <v>Yes</v>
      </c>
      <c r="K250" s="30">
        <v>1</v>
      </c>
      <c r="L250" s="43">
        <v>1</v>
      </c>
      <c r="M250" s="43">
        <v>1</v>
      </c>
      <c r="N250" s="43"/>
      <c r="O250" s="43">
        <v>1</v>
      </c>
      <c r="P250" s="43">
        <v>1</v>
      </c>
      <c r="Q250" s="43">
        <v>1</v>
      </c>
      <c r="R250" s="43">
        <v>1</v>
      </c>
      <c r="S250" s="43">
        <v>1</v>
      </c>
      <c r="T250" s="43">
        <v>1</v>
      </c>
      <c r="U250" s="43">
        <v>1</v>
      </c>
      <c r="V250" s="43">
        <v>1</v>
      </c>
      <c r="W250" s="43">
        <v>1</v>
      </c>
      <c r="X250" s="44"/>
    </row>
    <row r="251" spans="1:24" ht="12" customHeight="1">
      <c r="A251" s="24">
        <v>247</v>
      </c>
      <c r="B251" s="25" t="str">
        <f>DB_INFO!B251</f>
        <v>PT</v>
      </c>
      <c r="C251" s="25" t="str">
        <f>DB_INFO!C251</f>
        <v>Others</v>
      </c>
      <c r="D251" s="25" t="str">
        <f>DB_INFO!D251</f>
        <v>Daily</v>
      </c>
      <c r="E251" s="25" t="str">
        <f>DB_INFO!E251</f>
        <v>More 250ºC</v>
      </c>
      <c r="F251" s="26" t="str">
        <f>DB_INFO!F251</f>
        <v>0 - (-20ºC)</v>
      </c>
      <c r="G251" s="26" t="str">
        <f>DB_INFO!G251</f>
        <v>DK/DA</v>
      </c>
      <c r="H251" s="26" t="str">
        <f>DB_INFO!H251</f>
        <v>Less 10 years</v>
      </c>
      <c r="I251" s="26" t="str">
        <f>DB_INFO!I251</f>
        <v>Less 10 years</v>
      </c>
      <c r="J251" s="26" t="str">
        <f>DB_INFO!J251</f>
        <v>Yes</v>
      </c>
      <c r="K251" s="30">
        <v>1</v>
      </c>
      <c r="L251" s="43">
        <v>1</v>
      </c>
      <c r="M251" s="43">
        <v>1</v>
      </c>
      <c r="N251" s="43">
        <v>1</v>
      </c>
      <c r="O251" s="43">
        <v>1</v>
      </c>
      <c r="P251" s="43">
        <v>1</v>
      </c>
      <c r="Q251" s="43">
        <v>1</v>
      </c>
      <c r="R251" s="43">
        <v>1</v>
      </c>
      <c r="S251" s="43">
        <v>1</v>
      </c>
      <c r="T251" s="43">
        <v>1</v>
      </c>
      <c r="U251" s="43">
        <v>1</v>
      </c>
      <c r="V251" s="43">
        <v>1</v>
      </c>
      <c r="W251" s="43">
        <v>1</v>
      </c>
      <c r="X251" s="44"/>
    </row>
    <row r="252" spans="1:24" ht="12" customHeight="1">
      <c r="A252" s="24">
        <v>248</v>
      </c>
      <c r="B252" s="25" t="str">
        <f>DB_INFO!B252</f>
        <v>PT</v>
      </c>
      <c r="C252" s="25" t="str">
        <f>DB_INFO!C252</f>
        <v>Food &amp; Beverages</v>
      </c>
      <c r="D252" s="25" t="str">
        <f>DB_INFO!D252</f>
        <v>Daily</v>
      </c>
      <c r="E252" s="25" t="str">
        <f>DB_INFO!E252</f>
        <v>51-100ºC</v>
      </c>
      <c r="F252" s="26" t="str">
        <f>DB_INFO!F252</f>
        <v>Less -20ºC</v>
      </c>
      <c r="G252" s="26" t="str">
        <f>DB_INFO!G252</f>
        <v>Below 9M€</v>
      </c>
      <c r="H252" s="26" t="str">
        <f>DB_INFO!H252</f>
        <v>Less 10 years</v>
      </c>
      <c r="I252" s="26" t="str">
        <f>DB_INFO!I252</f>
        <v>Less 10 years</v>
      </c>
      <c r="J252" s="26" t="str">
        <f>DB_INFO!J252</f>
        <v>Yes</v>
      </c>
      <c r="K252" s="30">
        <v>1</v>
      </c>
      <c r="L252" s="43">
        <v>1</v>
      </c>
      <c r="M252" s="43">
        <v>1</v>
      </c>
      <c r="N252" s="43">
        <v>1</v>
      </c>
      <c r="O252" s="43">
        <v>1</v>
      </c>
      <c r="P252" s="43">
        <v>1</v>
      </c>
      <c r="Q252" s="43">
        <v>1</v>
      </c>
      <c r="R252" s="43">
        <v>1</v>
      </c>
      <c r="S252" s="43">
        <v>1</v>
      </c>
      <c r="T252" s="43">
        <v>1</v>
      </c>
      <c r="U252" s="43">
        <v>1</v>
      </c>
      <c r="V252" s="43">
        <v>1</v>
      </c>
      <c r="W252" s="43">
        <v>1</v>
      </c>
      <c r="X252" s="44"/>
    </row>
    <row r="253" spans="1:24" ht="12" customHeight="1">
      <c r="A253" s="24">
        <v>249</v>
      </c>
      <c r="B253" s="25" t="str">
        <f>DB_INFO!B253</f>
        <v>PT</v>
      </c>
      <c r="C253" s="25" t="str">
        <f>DB_INFO!C253</f>
        <v>Food &amp; Beverages</v>
      </c>
      <c r="D253" s="25" t="str">
        <f>DB_INFO!D253</f>
        <v>Daily</v>
      </c>
      <c r="E253" s="25" t="str">
        <f>DB_INFO!E253</f>
        <v>51-100ºC</v>
      </c>
      <c r="F253" s="26" t="str">
        <f>DB_INFO!F253</f>
        <v>DK/DA</v>
      </c>
      <c r="G253" s="26" t="str">
        <f>DB_INFO!G253</f>
        <v>Below 9M€</v>
      </c>
      <c r="H253" s="26" t="str">
        <f>DB_INFO!H253</f>
        <v>Less 10 years</v>
      </c>
      <c r="I253" s="26" t="str">
        <f>DB_INFO!I253</f>
        <v>Less 10 years</v>
      </c>
      <c r="J253" s="26" t="str">
        <f>DB_INFO!J253</f>
        <v>Yes</v>
      </c>
      <c r="K253" s="30">
        <v>1</v>
      </c>
      <c r="L253" s="43">
        <v>1</v>
      </c>
      <c r="M253" s="43">
        <v>1</v>
      </c>
      <c r="N253" s="43"/>
      <c r="O253" s="43">
        <v>1</v>
      </c>
      <c r="P253" s="43">
        <v>1</v>
      </c>
      <c r="Q253" s="43">
        <v>1</v>
      </c>
      <c r="R253" s="43">
        <v>1</v>
      </c>
      <c r="S253" s="43">
        <v>1</v>
      </c>
      <c r="T253" s="43">
        <v>1</v>
      </c>
      <c r="U253" s="43">
        <v>1</v>
      </c>
      <c r="V253" s="43">
        <v>1</v>
      </c>
      <c r="W253" s="43">
        <v>1</v>
      </c>
      <c r="X253" s="44"/>
    </row>
    <row r="254" spans="1:24" ht="12" customHeight="1">
      <c r="A254" s="24">
        <v>250</v>
      </c>
      <c r="B254" s="25" t="str">
        <f>DB_INFO!B254</f>
        <v>PT</v>
      </c>
      <c r="C254" s="25" t="str">
        <f>DB_INFO!C254</f>
        <v>Food &amp; Beverages</v>
      </c>
      <c r="D254" s="25" t="str">
        <f>DB_INFO!D254</f>
        <v>Daily</v>
      </c>
      <c r="E254" s="25" t="str">
        <f>DB_INFO!E254</f>
        <v>DK/DA</v>
      </c>
      <c r="F254" s="26" t="str">
        <f>DB_INFO!F254</f>
        <v>DK/DA</v>
      </c>
      <c r="G254" s="26" t="str">
        <f>DB_INFO!G254</f>
        <v>Below 9M€</v>
      </c>
      <c r="H254" s="26" t="str">
        <f>DB_INFO!H254</f>
        <v>10-25 years</v>
      </c>
      <c r="I254" s="26" t="str">
        <f>DB_INFO!I254</f>
        <v>10-25 years</v>
      </c>
      <c r="J254" s="26" t="str">
        <f>DB_INFO!J254</f>
        <v>Yes</v>
      </c>
      <c r="K254" s="30">
        <v>1</v>
      </c>
      <c r="L254" s="43">
        <v>1</v>
      </c>
      <c r="M254" s="43">
        <v>1</v>
      </c>
      <c r="N254" s="43">
        <v>1</v>
      </c>
      <c r="O254" s="43">
        <v>1</v>
      </c>
      <c r="P254" s="43">
        <v>1</v>
      </c>
      <c r="Q254" s="43">
        <v>1</v>
      </c>
      <c r="R254" s="43">
        <v>1</v>
      </c>
      <c r="S254" s="43">
        <v>1</v>
      </c>
      <c r="T254" s="43">
        <v>1</v>
      </c>
      <c r="U254" s="43">
        <v>1</v>
      </c>
      <c r="V254" s="43">
        <v>1</v>
      </c>
      <c r="W254" s="43">
        <v>1</v>
      </c>
      <c r="X254" s="44"/>
    </row>
    <row r="255" spans="1:24" ht="12" customHeight="1">
      <c r="A255" s="24">
        <v>251</v>
      </c>
      <c r="B255" s="25" t="str">
        <f>DB_INFO!B255</f>
        <v>PT</v>
      </c>
      <c r="C255" s="25" t="str">
        <f>DB_INFO!C255</f>
        <v>Textil &amp; Clothing</v>
      </c>
      <c r="D255" s="25" t="str">
        <f>DB_INFO!D255</f>
        <v>Daily</v>
      </c>
      <c r="E255" s="25" t="str">
        <f>DB_INFO!E255</f>
        <v>20-50ºC</v>
      </c>
      <c r="F255" s="26" t="str">
        <f>DB_INFO!F255</f>
        <v>0-20ºC</v>
      </c>
      <c r="G255" s="26" t="str">
        <f>DB_INFO!G255</f>
        <v>DK/DA</v>
      </c>
      <c r="H255" s="26" t="str">
        <f>DB_INFO!H255</f>
        <v>DK/DA</v>
      </c>
      <c r="I255" s="26" t="str">
        <f>DB_INFO!I255</f>
        <v>DK/DA</v>
      </c>
      <c r="J255" s="26" t="str">
        <f>DB_INFO!J255</f>
        <v>Yes</v>
      </c>
      <c r="K255" s="30">
        <v>1</v>
      </c>
      <c r="L255" s="43">
        <v>1</v>
      </c>
      <c r="M255" s="43">
        <v>1</v>
      </c>
      <c r="N255" s="43">
        <v>1</v>
      </c>
      <c r="O255" s="43">
        <v>1</v>
      </c>
      <c r="P255" s="43">
        <v>1</v>
      </c>
      <c r="Q255" s="43">
        <v>1</v>
      </c>
      <c r="R255" s="43">
        <v>1</v>
      </c>
      <c r="S255" s="43">
        <v>1</v>
      </c>
      <c r="T255" s="43">
        <v>1</v>
      </c>
      <c r="U255" s="43">
        <v>1</v>
      </c>
      <c r="V255" s="43">
        <v>1</v>
      </c>
      <c r="W255" s="43">
        <v>1</v>
      </c>
      <c r="X255" s="44"/>
    </row>
    <row r="256" spans="1:24" ht="12" customHeight="1">
      <c r="A256" s="24">
        <v>252</v>
      </c>
      <c r="B256" s="25" t="str">
        <f>DB_INFO!B256</f>
        <v>PT</v>
      </c>
      <c r="C256" s="25" t="str">
        <f>DB_INFO!C256</f>
        <v>Textil &amp; Clothing</v>
      </c>
      <c r="D256" s="25" t="str">
        <f>DB_INFO!D256</f>
        <v>Daily</v>
      </c>
      <c r="E256" s="25" t="str">
        <f>DB_INFO!E256</f>
        <v>20-50ºC</v>
      </c>
      <c r="F256" s="26" t="str">
        <f>DB_INFO!F256</f>
        <v>0-20ºC</v>
      </c>
      <c r="G256" s="26" t="str">
        <f>DB_INFO!G256</f>
        <v>Below 9M€</v>
      </c>
      <c r="H256" s="26" t="str">
        <f>DB_INFO!H256</f>
        <v>Less 10 years</v>
      </c>
      <c r="I256" s="26" t="str">
        <f>DB_INFO!I256</f>
        <v>Less 10 years</v>
      </c>
      <c r="J256" s="26" t="str">
        <f>DB_INFO!J256</f>
        <v>Yes</v>
      </c>
      <c r="K256" s="30">
        <v>1</v>
      </c>
      <c r="L256" s="43">
        <v>1</v>
      </c>
      <c r="M256" s="43">
        <v>1</v>
      </c>
      <c r="N256" s="43">
        <v>1</v>
      </c>
      <c r="O256" s="43">
        <v>1</v>
      </c>
      <c r="P256" s="43">
        <v>1</v>
      </c>
      <c r="Q256" s="43">
        <v>1</v>
      </c>
      <c r="R256" s="43">
        <v>1</v>
      </c>
      <c r="S256" s="43">
        <v>1</v>
      </c>
      <c r="T256" s="43">
        <v>1</v>
      </c>
      <c r="U256" s="43">
        <v>1</v>
      </c>
      <c r="V256" s="43">
        <v>1</v>
      </c>
      <c r="W256" s="43">
        <v>1</v>
      </c>
      <c r="X256" s="44"/>
    </row>
    <row r="257" spans="1:24" ht="12" customHeight="1">
      <c r="A257" s="24">
        <v>253</v>
      </c>
      <c r="B257" s="25" t="str">
        <f>DB_INFO!B257</f>
        <v>PT</v>
      </c>
      <c r="C257" s="25" t="str">
        <f>DB_INFO!C257</f>
        <v>Wood &amp; wood products</v>
      </c>
      <c r="D257" s="25" t="str">
        <f>DB_INFO!D257</f>
        <v>Daily</v>
      </c>
      <c r="E257" s="25" t="str">
        <f>DB_INFO!E257</f>
        <v>20-50ºC</v>
      </c>
      <c r="F257" s="26" t="str">
        <f>DB_INFO!F257</f>
        <v>0-20ºC</v>
      </c>
      <c r="G257" s="26" t="str">
        <f>DB_INFO!G257</f>
        <v>Below 9M€</v>
      </c>
      <c r="H257" s="26" t="str">
        <f>DB_INFO!H257</f>
        <v>Less 10 years</v>
      </c>
      <c r="I257" s="26" t="str">
        <f>DB_INFO!I257</f>
        <v>Less 10 years</v>
      </c>
      <c r="J257" s="26" t="str">
        <f>DB_INFO!J257</f>
        <v>Yes</v>
      </c>
      <c r="K257" s="30">
        <v>1</v>
      </c>
      <c r="L257" s="43">
        <v>1</v>
      </c>
      <c r="M257" s="43">
        <v>1</v>
      </c>
      <c r="N257" s="43">
        <v>1</v>
      </c>
      <c r="O257" s="43">
        <v>1</v>
      </c>
      <c r="P257" s="43">
        <v>1</v>
      </c>
      <c r="Q257" s="43">
        <v>1</v>
      </c>
      <c r="R257" s="43">
        <v>1</v>
      </c>
      <c r="S257" s="43">
        <v>1</v>
      </c>
      <c r="T257" s="43">
        <v>1</v>
      </c>
      <c r="U257" s="43">
        <v>1</v>
      </c>
      <c r="V257" s="43">
        <v>1</v>
      </c>
      <c r="W257" s="43">
        <v>1</v>
      </c>
      <c r="X257" s="44"/>
    </row>
    <row r="258" spans="1:24" ht="12" customHeight="1">
      <c r="A258" s="24">
        <v>254</v>
      </c>
      <c r="B258" s="25" t="str">
        <f>DB_INFO!B258</f>
        <v>PT</v>
      </c>
      <c r="C258" s="25" t="str">
        <f>DB_INFO!C258</f>
        <v>Machinery</v>
      </c>
      <c r="D258" s="25" t="str">
        <f>DB_INFO!D258</f>
        <v>Seasonal</v>
      </c>
      <c r="E258" s="25" t="str">
        <f>DB_INFO!E258</f>
        <v>More 250ºC</v>
      </c>
      <c r="F258" s="26" t="str">
        <f>DB_INFO!F258</f>
        <v>0 - (-20ºC)</v>
      </c>
      <c r="G258" s="26" t="str">
        <f>DB_INFO!G258</f>
        <v>Below 9M€</v>
      </c>
      <c r="H258" s="26" t="str">
        <f>DB_INFO!H258</f>
        <v>Less 10 years</v>
      </c>
      <c r="I258" s="26" t="str">
        <f>DB_INFO!I258</f>
        <v>Less 10 years</v>
      </c>
      <c r="J258" s="26" t="str">
        <f>DB_INFO!J258</f>
        <v>Yes</v>
      </c>
      <c r="K258" s="30">
        <v>1</v>
      </c>
      <c r="L258" s="43">
        <v>1</v>
      </c>
      <c r="M258" s="43">
        <v>1</v>
      </c>
      <c r="N258" s="43">
        <v>1</v>
      </c>
      <c r="O258" s="43">
        <v>1</v>
      </c>
      <c r="P258" s="43">
        <v>1</v>
      </c>
      <c r="Q258" s="43">
        <v>1</v>
      </c>
      <c r="R258" s="43">
        <v>1</v>
      </c>
      <c r="S258" s="43">
        <v>1</v>
      </c>
      <c r="T258" s="43">
        <v>1</v>
      </c>
      <c r="U258" s="43">
        <v>1</v>
      </c>
      <c r="V258" s="43">
        <v>1</v>
      </c>
      <c r="W258" s="43">
        <v>1</v>
      </c>
      <c r="X258" s="44"/>
    </row>
    <row r="259" spans="1:24" ht="12" customHeight="1">
      <c r="A259" s="24">
        <v>255</v>
      </c>
      <c r="B259" s="25" t="str">
        <f>DB_INFO!B259</f>
        <v>PT</v>
      </c>
      <c r="C259" s="25" t="str">
        <f>DB_INFO!C259</f>
        <v>Machinery</v>
      </c>
      <c r="D259" s="25" t="str">
        <f>DB_INFO!D259</f>
        <v>Daily</v>
      </c>
      <c r="E259" s="25" t="str">
        <f>DB_INFO!E259</f>
        <v>DK/DA</v>
      </c>
      <c r="F259" s="26" t="str">
        <f>DB_INFO!F259</f>
        <v>0 - (-20ºC)</v>
      </c>
      <c r="G259" s="26" t="str">
        <f>DB_INFO!G259</f>
        <v>Below 9M€</v>
      </c>
      <c r="H259" s="26" t="str">
        <f>DB_INFO!H259</f>
        <v>DK/DA</v>
      </c>
      <c r="I259" s="26" t="str">
        <f>DB_INFO!I259</f>
        <v>DK/DA</v>
      </c>
      <c r="J259" s="26" t="str">
        <f>DB_INFO!J259</f>
        <v>Yes</v>
      </c>
      <c r="K259" s="30">
        <v>1</v>
      </c>
      <c r="L259" s="43">
        <v>1</v>
      </c>
      <c r="M259" s="43">
        <v>1</v>
      </c>
      <c r="N259" s="43">
        <v>1</v>
      </c>
      <c r="O259" s="43">
        <v>1</v>
      </c>
      <c r="P259" s="43">
        <v>1</v>
      </c>
      <c r="Q259" s="43">
        <v>1</v>
      </c>
      <c r="R259" s="43">
        <v>1</v>
      </c>
      <c r="S259" s="43">
        <v>1</v>
      </c>
      <c r="T259" s="43">
        <v>1</v>
      </c>
      <c r="U259" s="43">
        <v>1</v>
      </c>
      <c r="V259" s="43">
        <v>1</v>
      </c>
      <c r="W259" s="43">
        <v>1</v>
      </c>
      <c r="X259" s="44"/>
    </row>
    <row r="260" spans="1:24" ht="12" customHeight="1">
      <c r="A260" s="24">
        <v>256</v>
      </c>
      <c r="B260" s="25" t="str">
        <f>DB_INFO!B260</f>
        <v>PT</v>
      </c>
      <c r="C260" s="25" t="str">
        <f>DB_INFO!C260</f>
        <v>Machinery</v>
      </c>
      <c r="D260" s="25" t="str">
        <f>DB_INFO!D260</f>
        <v>Daily</v>
      </c>
      <c r="E260" s="25" t="str">
        <f>DB_INFO!E260</f>
        <v>20-50ºC</v>
      </c>
      <c r="F260" s="26" t="str">
        <f>DB_INFO!F260</f>
        <v>0-20ºC</v>
      </c>
      <c r="G260" s="26" t="str">
        <f>DB_INFO!G260</f>
        <v>DK/DA</v>
      </c>
      <c r="H260" s="26" t="str">
        <f>DB_INFO!H260</f>
        <v>Less 10 years</v>
      </c>
      <c r="I260" s="26" t="str">
        <f>DB_INFO!I260</f>
        <v>Less 10 years</v>
      </c>
      <c r="J260" s="26" t="str">
        <f>DB_INFO!J260</f>
        <v>No</v>
      </c>
      <c r="K260" s="30">
        <v>1</v>
      </c>
      <c r="L260" s="43">
        <v>1</v>
      </c>
      <c r="M260" s="43">
        <v>1</v>
      </c>
      <c r="N260" s="43">
        <v>1</v>
      </c>
      <c r="O260" s="43">
        <v>1</v>
      </c>
      <c r="P260" s="43">
        <v>1</v>
      </c>
      <c r="Q260" s="43">
        <v>1</v>
      </c>
      <c r="R260" s="43">
        <v>1</v>
      </c>
      <c r="S260" s="43">
        <v>1</v>
      </c>
      <c r="T260" s="43">
        <v>1</v>
      </c>
      <c r="U260" s="43">
        <v>1</v>
      </c>
      <c r="V260" s="43">
        <v>1</v>
      </c>
      <c r="W260" s="43">
        <v>1</v>
      </c>
      <c r="X260" s="44"/>
    </row>
    <row r="261" spans="1:24" ht="12" customHeight="1">
      <c r="A261" s="24">
        <v>257</v>
      </c>
      <c r="B261" s="25" t="str">
        <f>DB_INFO!B261</f>
        <v>PT</v>
      </c>
      <c r="C261" s="25" t="str">
        <f>DB_INFO!C261</f>
        <v>Others</v>
      </c>
      <c r="D261" s="25" t="str">
        <f>DB_INFO!D261</f>
        <v>Seasonal</v>
      </c>
      <c r="E261" s="25" t="str">
        <f>DB_INFO!E261</f>
        <v>101-250ºC</v>
      </c>
      <c r="F261" s="26" t="str">
        <f>DB_INFO!F261</f>
        <v>0 - (-20ºC)</v>
      </c>
      <c r="G261" s="26" t="str">
        <f>DB_INFO!G261</f>
        <v>DK/DA</v>
      </c>
      <c r="H261" s="26" t="str">
        <f>DB_INFO!H261</f>
        <v>Less 10 years</v>
      </c>
      <c r="I261" s="26" t="str">
        <f>DB_INFO!I261</f>
        <v>Less 10 years</v>
      </c>
      <c r="J261" s="26" t="str">
        <f>DB_INFO!J261</f>
        <v>Yes</v>
      </c>
      <c r="K261" s="30">
        <v>1</v>
      </c>
      <c r="L261" s="43">
        <v>1</v>
      </c>
      <c r="M261" s="43">
        <v>1</v>
      </c>
      <c r="N261" s="43">
        <v>1</v>
      </c>
      <c r="O261" s="43">
        <v>1</v>
      </c>
      <c r="P261" s="43">
        <v>1</v>
      </c>
      <c r="Q261" s="43">
        <v>1</v>
      </c>
      <c r="R261" s="43">
        <v>1</v>
      </c>
      <c r="S261" s="43">
        <v>1</v>
      </c>
      <c r="T261" s="43">
        <v>1</v>
      </c>
      <c r="U261" s="43">
        <v>1</v>
      </c>
      <c r="V261" s="43">
        <v>1</v>
      </c>
      <c r="W261" s="43">
        <v>1</v>
      </c>
      <c r="X261" s="44"/>
    </row>
    <row r="262" spans="1:24" ht="12" customHeight="1">
      <c r="A262" s="24">
        <v>258</v>
      </c>
      <c r="B262" s="25" t="str">
        <f>DB_INFO!B262</f>
        <v>PT</v>
      </c>
      <c r="C262" s="25" t="str">
        <f>DB_INFO!C262</f>
        <v>Food &amp; Beverages</v>
      </c>
      <c r="D262" s="25" t="str">
        <f>DB_INFO!D262</f>
        <v>Daily</v>
      </c>
      <c r="E262" s="25" t="str">
        <f>DB_INFO!E262</f>
        <v>51-100ºC</v>
      </c>
      <c r="F262" s="26" t="str">
        <f>DB_INFO!F262</f>
        <v>0 - (-20ºC)</v>
      </c>
      <c r="G262" s="26" t="str">
        <f>DB_INFO!G262</f>
        <v>DK/DA</v>
      </c>
      <c r="H262" s="26" t="str">
        <f>DB_INFO!H262</f>
        <v>Less 10 years</v>
      </c>
      <c r="I262" s="26" t="str">
        <f>DB_INFO!I262</f>
        <v>Less 10 years</v>
      </c>
      <c r="J262" s="26" t="str">
        <f>DB_INFO!J262</f>
        <v>No</v>
      </c>
      <c r="K262" s="30">
        <v>1</v>
      </c>
      <c r="L262" s="43">
        <v>1</v>
      </c>
      <c r="M262" s="43">
        <v>1</v>
      </c>
      <c r="N262" s="43">
        <v>1</v>
      </c>
      <c r="O262" s="43"/>
      <c r="P262" s="43">
        <v>1</v>
      </c>
      <c r="Q262" s="43">
        <v>1</v>
      </c>
      <c r="R262" s="43">
        <v>1</v>
      </c>
      <c r="S262" s="43">
        <v>1</v>
      </c>
      <c r="T262" s="43">
        <v>1</v>
      </c>
      <c r="U262" s="43">
        <v>1</v>
      </c>
      <c r="V262" s="43">
        <v>1</v>
      </c>
      <c r="W262" s="43">
        <v>1</v>
      </c>
      <c r="X262" s="44"/>
    </row>
    <row r="263" spans="1:24" ht="12" customHeight="1">
      <c r="A263" s="24">
        <v>259</v>
      </c>
      <c r="B263" s="25" t="str">
        <f>DB_INFO!B263</f>
        <v>PT</v>
      </c>
      <c r="C263" s="25" t="str">
        <f>DB_INFO!C263</f>
        <v>Textil &amp; Clothing</v>
      </c>
      <c r="D263" s="25" t="str">
        <f>DB_INFO!D263</f>
        <v>Daily</v>
      </c>
      <c r="E263" s="25" t="str">
        <f>DB_INFO!E263</f>
        <v>20-50ºC</v>
      </c>
      <c r="F263" s="26" t="str">
        <f>DB_INFO!F263</f>
        <v>0-20ºC</v>
      </c>
      <c r="G263" s="26" t="str">
        <f>DB_INFO!G263</f>
        <v>DK/DA</v>
      </c>
      <c r="H263" s="26" t="str">
        <f>DB_INFO!H263</f>
        <v>Less 10 years</v>
      </c>
      <c r="I263" s="26" t="str">
        <f>DB_INFO!I263</f>
        <v>Less 10 years</v>
      </c>
      <c r="J263" s="26" t="str">
        <f>DB_INFO!J263</f>
        <v>Yes</v>
      </c>
      <c r="K263" s="30">
        <v>1</v>
      </c>
      <c r="L263" s="43">
        <v>1</v>
      </c>
      <c r="M263" s="43">
        <v>1</v>
      </c>
      <c r="N263" s="43">
        <v>1</v>
      </c>
      <c r="O263" s="43">
        <v>1</v>
      </c>
      <c r="P263" s="43">
        <v>1</v>
      </c>
      <c r="Q263" s="43">
        <v>1</v>
      </c>
      <c r="R263" s="43">
        <v>1</v>
      </c>
      <c r="S263" s="43">
        <v>1</v>
      </c>
      <c r="T263" s="43">
        <v>1</v>
      </c>
      <c r="U263" s="43">
        <v>1</v>
      </c>
      <c r="V263" s="43">
        <v>1</v>
      </c>
      <c r="W263" s="43">
        <v>1</v>
      </c>
      <c r="X263" s="44"/>
    </row>
    <row r="264" spans="1:24" ht="12" customHeight="1">
      <c r="A264" s="24">
        <v>260</v>
      </c>
      <c r="B264" s="25" t="str">
        <f>DB_INFO!B264</f>
        <v>PT</v>
      </c>
      <c r="C264" s="25" t="str">
        <f>DB_INFO!C264</f>
        <v>Wood &amp; wood products</v>
      </c>
      <c r="D264" s="25" t="str">
        <f>DB_INFO!D264</f>
        <v>Daily</v>
      </c>
      <c r="E264" s="25" t="str">
        <f>DB_INFO!E264</f>
        <v>20-50ºC</v>
      </c>
      <c r="F264" s="26" t="str">
        <f>DB_INFO!F264</f>
        <v>More 20ºC</v>
      </c>
      <c r="G264" s="26" t="str">
        <f>DB_INFO!G264</f>
        <v>Below 9M€</v>
      </c>
      <c r="H264" s="26" t="str">
        <f>DB_INFO!H264</f>
        <v>Less 10 years</v>
      </c>
      <c r="I264" s="26" t="str">
        <f>DB_INFO!I264</f>
        <v>Less 10 years</v>
      </c>
      <c r="J264" s="26" t="str">
        <f>DB_INFO!J264</f>
        <v>Yes</v>
      </c>
      <c r="K264" s="30">
        <v>1</v>
      </c>
      <c r="L264" s="43">
        <v>1</v>
      </c>
      <c r="M264" s="43">
        <v>1</v>
      </c>
      <c r="N264" s="43">
        <v>1</v>
      </c>
      <c r="O264" s="43">
        <v>1</v>
      </c>
      <c r="P264" s="43">
        <v>1</v>
      </c>
      <c r="Q264" s="43">
        <v>1</v>
      </c>
      <c r="R264" s="43">
        <v>1</v>
      </c>
      <c r="S264" s="43">
        <v>1</v>
      </c>
      <c r="T264" s="43">
        <v>1</v>
      </c>
      <c r="U264" s="43">
        <v>1</v>
      </c>
      <c r="V264" s="43">
        <v>1</v>
      </c>
      <c r="W264" s="43">
        <v>1</v>
      </c>
      <c r="X264" s="44"/>
    </row>
    <row r="265" spans="1:24" ht="12" customHeight="1">
      <c r="A265" s="24">
        <v>261</v>
      </c>
      <c r="B265" s="25" t="str">
        <f>DB_INFO!B265</f>
        <v>PT</v>
      </c>
      <c r="C265" s="25" t="str">
        <f>DB_INFO!C265</f>
        <v>Machinery</v>
      </c>
      <c r="D265" s="25" t="str">
        <f>DB_INFO!D265</f>
        <v>Daily</v>
      </c>
      <c r="E265" s="25" t="str">
        <f>DB_INFO!E265</f>
        <v>101-250ºC</v>
      </c>
      <c r="F265" s="26" t="str">
        <f>DB_INFO!F265</f>
        <v>0 - (-20ºC)</v>
      </c>
      <c r="G265" s="26" t="str">
        <f>DB_INFO!G265</f>
        <v>DK/DA</v>
      </c>
      <c r="H265" s="26" t="str">
        <f>DB_INFO!H265</f>
        <v>Less 10 years</v>
      </c>
      <c r="I265" s="26" t="str">
        <f>DB_INFO!I265</f>
        <v>Less 10 years</v>
      </c>
      <c r="J265" s="26" t="str">
        <f>DB_INFO!J265</f>
        <v>Yes</v>
      </c>
      <c r="K265" s="30">
        <v>1</v>
      </c>
      <c r="L265" s="43">
        <v>1</v>
      </c>
      <c r="M265" s="43">
        <v>1</v>
      </c>
      <c r="N265" s="43">
        <v>1</v>
      </c>
      <c r="O265" s="43">
        <v>1</v>
      </c>
      <c r="P265" s="43">
        <v>1</v>
      </c>
      <c r="Q265" s="43">
        <v>1</v>
      </c>
      <c r="R265" s="43">
        <v>1</v>
      </c>
      <c r="S265" s="43">
        <v>1</v>
      </c>
      <c r="T265" s="43">
        <v>1</v>
      </c>
      <c r="U265" s="43">
        <v>1</v>
      </c>
      <c r="V265" s="43">
        <v>1</v>
      </c>
      <c r="W265" s="43">
        <v>1</v>
      </c>
      <c r="X265" s="44"/>
    </row>
    <row r="266" spans="1:24" ht="12" customHeight="1">
      <c r="A266" s="24">
        <v>262</v>
      </c>
      <c r="B266" s="25" t="str">
        <f>DB_INFO!B266</f>
        <v>PT</v>
      </c>
      <c r="C266" s="25" t="str">
        <f>DB_INFO!C266</f>
        <v>Machinery</v>
      </c>
      <c r="D266" s="25" t="str">
        <f>DB_INFO!D266</f>
        <v>Daily</v>
      </c>
      <c r="E266" s="25" t="str">
        <f>DB_INFO!E266</f>
        <v>20-50ºC</v>
      </c>
      <c r="F266" s="26" t="str">
        <f>DB_INFO!F266</f>
        <v>0 - (-20ºC)</v>
      </c>
      <c r="G266" s="26" t="str">
        <f>DB_INFO!G266</f>
        <v>Below 9M€</v>
      </c>
      <c r="H266" s="26" t="str">
        <f>DB_INFO!H266</f>
        <v>Less 10 years</v>
      </c>
      <c r="I266" s="26" t="str">
        <f>DB_INFO!I266</f>
        <v>Less 10 years</v>
      </c>
      <c r="J266" s="26" t="str">
        <f>DB_INFO!J266</f>
        <v>Yes</v>
      </c>
      <c r="K266" s="30">
        <v>1</v>
      </c>
      <c r="L266" s="43">
        <v>1</v>
      </c>
      <c r="M266" s="43">
        <v>1</v>
      </c>
      <c r="N266" s="43">
        <v>1</v>
      </c>
      <c r="O266" s="43">
        <v>1</v>
      </c>
      <c r="P266" s="43">
        <v>1</v>
      </c>
      <c r="Q266" s="43">
        <v>1</v>
      </c>
      <c r="R266" s="43">
        <v>1</v>
      </c>
      <c r="S266" s="43">
        <v>1</v>
      </c>
      <c r="T266" s="43">
        <v>1</v>
      </c>
      <c r="U266" s="43">
        <v>1</v>
      </c>
      <c r="V266" s="43">
        <v>1</v>
      </c>
      <c r="W266" s="43">
        <v>1</v>
      </c>
      <c r="X266" s="44"/>
    </row>
    <row r="267" spans="1:24" ht="12" customHeight="1">
      <c r="A267" s="24">
        <v>263</v>
      </c>
      <c r="B267" s="25" t="str">
        <f>DB_INFO!B267</f>
        <v>PT</v>
      </c>
      <c r="C267" s="25" t="str">
        <f>DB_INFO!C267</f>
        <v>Machinery</v>
      </c>
      <c r="D267" s="25" t="str">
        <f>DB_INFO!D267</f>
        <v>Daily</v>
      </c>
      <c r="E267" s="25" t="str">
        <f>DB_INFO!E267</f>
        <v>More 250ºC</v>
      </c>
      <c r="F267" s="26" t="str">
        <f>DB_INFO!F267</f>
        <v>DK/DA</v>
      </c>
      <c r="G267" s="26" t="str">
        <f>DB_INFO!G267</f>
        <v>DK/DA</v>
      </c>
      <c r="H267" s="26" t="str">
        <f>DB_INFO!H267</f>
        <v>Less 10 years</v>
      </c>
      <c r="I267" s="26" t="str">
        <f>DB_INFO!I267</f>
        <v>Less 10 years</v>
      </c>
      <c r="J267" s="26" t="str">
        <f>DB_INFO!J267</f>
        <v>Yes</v>
      </c>
      <c r="K267" s="30">
        <v>1</v>
      </c>
      <c r="L267" s="43">
        <v>1</v>
      </c>
      <c r="M267" s="43">
        <v>1</v>
      </c>
      <c r="N267" s="43">
        <v>1</v>
      </c>
      <c r="O267" s="43">
        <v>1</v>
      </c>
      <c r="P267" s="43">
        <v>1</v>
      </c>
      <c r="Q267" s="43">
        <v>1</v>
      </c>
      <c r="R267" s="43">
        <v>1</v>
      </c>
      <c r="S267" s="43">
        <v>1</v>
      </c>
      <c r="T267" s="43">
        <v>1</v>
      </c>
      <c r="U267" s="43">
        <v>1</v>
      </c>
      <c r="V267" s="43">
        <v>1</v>
      </c>
      <c r="W267" s="43">
        <v>1</v>
      </c>
      <c r="X267" s="44"/>
    </row>
    <row r="268" spans="1:24" ht="12" customHeight="1">
      <c r="A268" s="24">
        <v>264</v>
      </c>
      <c r="B268" s="25" t="str">
        <f>DB_INFO!B268</f>
        <v>PT</v>
      </c>
      <c r="C268" s="25" t="str">
        <f>DB_INFO!C268</f>
        <v>Others</v>
      </c>
      <c r="D268" s="25" t="str">
        <f>DB_INFO!D268</f>
        <v>Daily</v>
      </c>
      <c r="E268" s="25" t="str">
        <f>DB_INFO!E268</f>
        <v>DK/DA</v>
      </c>
      <c r="F268" s="26" t="str">
        <f>DB_INFO!F268</f>
        <v>DK/DA</v>
      </c>
      <c r="G268" s="26" t="str">
        <f>DB_INFO!G268</f>
        <v>Below 9M€</v>
      </c>
      <c r="H268" s="26" t="str">
        <f>DB_INFO!H268</f>
        <v>Less 10 years</v>
      </c>
      <c r="I268" s="26" t="str">
        <f>DB_INFO!I268</f>
        <v>Less 10 years</v>
      </c>
      <c r="J268" s="26" t="str">
        <f>DB_INFO!J268</f>
        <v>Yes</v>
      </c>
      <c r="K268" s="30">
        <v>1</v>
      </c>
      <c r="L268" s="43">
        <v>1</v>
      </c>
      <c r="M268" s="43">
        <v>1</v>
      </c>
      <c r="N268" s="43">
        <v>1</v>
      </c>
      <c r="O268" s="43">
        <v>1</v>
      </c>
      <c r="P268" s="43">
        <v>1</v>
      </c>
      <c r="Q268" s="43">
        <v>1</v>
      </c>
      <c r="R268" s="43">
        <v>1</v>
      </c>
      <c r="S268" s="43">
        <v>1</v>
      </c>
      <c r="T268" s="43">
        <v>1</v>
      </c>
      <c r="U268" s="43">
        <v>1</v>
      </c>
      <c r="V268" s="43">
        <v>1</v>
      </c>
      <c r="W268" s="43">
        <v>1</v>
      </c>
      <c r="X268" s="44"/>
    </row>
    <row r="269" spans="1:24" ht="12" customHeight="1">
      <c r="A269" s="24">
        <v>265</v>
      </c>
      <c r="B269" s="25" t="str">
        <f>DB_INFO!B269</f>
        <v>PT</v>
      </c>
      <c r="C269" s="25" t="str">
        <f>DB_INFO!C269</f>
        <v>Others</v>
      </c>
      <c r="D269" s="25" t="str">
        <f>DB_INFO!D269</f>
        <v>Daily</v>
      </c>
      <c r="E269" s="25" t="str">
        <f>DB_INFO!E269</f>
        <v>More 250ºC</v>
      </c>
      <c r="F269" s="26" t="str">
        <f>DB_INFO!F269</f>
        <v>DK/DA</v>
      </c>
      <c r="G269" s="26" t="str">
        <f>DB_INFO!G269</f>
        <v>Below 9M€</v>
      </c>
      <c r="H269" s="26" t="str">
        <f>DB_INFO!H269</f>
        <v>Less 10 years</v>
      </c>
      <c r="I269" s="26" t="str">
        <f>DB_INFO!I269</f>
        <v>Less 10 years</v>
      </c>
      <c r="J269" s="26" t="str">
        <f>DB_INFO!J269</f>
        <v>Yes</v>
      </c>
      <c r="K269" s="30">
        <v>1</v>
      </c>
      <c r="L269" s="43">
        <v>1</v>
      </c>
      <c r="M269" s="43">
        <v>1</v>
      </c>
      <c r="N269" s="43">
        <v>1</v>
      </c>
      <c r="O269" s="43">
        <v>1</v>
      </c>
      <c r="P269" s="43">
        <v>1</v>
      </c>
      <c r="Q269" s="43">
        <v>1</v>
      </c>
      <c r="R269" s="43">
        <v>1</v>
      </c>
      <c r="S269" s="43">
        <v>1</v>
      </c>
      <c r="T269" s="43">
        <v>1</v>
      </c>
      <c r="U269" s="43">
        <v>1</v>
      </c>
      <c r="V269" s="43">
        <v>1</v>
      </c>
      <c r="W269" s="43">
        <v>1</v>
      </c>
      <c r="X269" s="44"/>
    </row>
    <row r="270" spans="1:24" ht="12" customHeight="1">
      <c r="A270" s="24">
        <v>266</v>
      </c>
      <c r="B270" s="25" t="str">
        <f>DB_INFO!B270</f>
        <v>PT</v>
      </c>
      <c r="C270" s="25" t="str">
        <f>DB_INFO!C270</f>
        <v>Food &amp; Beverages</v>
      </c>
      <c r="D270" s="25" t="str">
        <f>DB_INFO!D270</f>
        <v>Daily</v>
      </c>
      <c r="E270" s="25" t="str">
        <f>DB_INFO!E270</f>
        <v>20-50ºC</v>
      </c>
      <c r="F270" s="26" t="str">
        <f>DB_INFO!F270</f>
        <v>0-20ºC</v>
      </c>
      <c r="G270" s="26" t="str">
        <f>DB_INFO!G270</f>
        <v>Below 9M€</v>
      </c>
      <c r="H270" s="26" t="str">
        <f>DB_INFO!H270</f>
        <v>Less 10 years</v>
      </c>
      <c r="I270" s="26" t="str">
        <f>DB_INFO!I270</f>
        <v>Less 10 years</v>
      </c>
      <c r="J270" s="26" t="str">
        <f>DB_INFO!J270</f>
        <v>Yes</v>
      </c>
      <c r="K270" s="30">
        <v>1</v>
      </c>
      <c r="L270" s="43">
        <v>1</v>
      </c>
      <c r="M270" s="43">
        <v>1</v>
      </c>
      <c r="N270" s="43">
        <v>1</v>
      </c>
      <c r="O270" s="43">
        <v>1</v>
      </c>
      <c r="P270" s="43">
        <v>1</v>
      </c>
      <c r="Q270" s="43">
        <v>1</v>
      </c>
      <c r="R270" s="43">
        <v>1</v>
      </c>
      <c r="S270" s="43">
        <v>1</v>
      </c>
      <c r="T270" s="43">
        <v>1</v>
      </c>
      <c r="U270" s="43">
        <v>1</v>
      </c>
      <c r="V270" s="43">
        <v>1</v>
      </c>
      <c r="W270" s="43">
        <v>1</v>
      </c>
      <c r="X270" s="44"/>
    </row>
    <row r="271" spans="1:24" ht="12" customHeight="1">
      <c r="A271" s="24">
        <v>267</v>
      </c>
      <c r="B271" s="25" t="str">
        <f>DB_INFO!B271</f>
        <v>PT</v>
      </c>
      <c r="C271" s="25" t="str">
        <f>DB_INFO!C271</f>
        <v>Textil &amp; Clothing</v>
      </c>
      <c r="D271" s="25" t="str">
        <f>DB_INFO!D271</f>
        <v>Daily</v>
      </c>
      <c r="E271" s="25" t="str">
        <f>DB_INFO!E271</f>
        <v>20-50ºC</v>
      </c>
      <c r="F271" s="26" t="str">
        <f>DB_INFO!F271</f>
        <v>More 20ºC</v>
      </c>
      <c r="G271" s="26" t="str">
        <f>DB_INFO!G271</f>
        <v>Below 9M€</v>
      </c>
      <c r="H271" s="26" t="str">
        <f>DB_INFO!H271</f>
        <v>Less 10 years</v>
      </c>
      <c r="I271" s="26" t="str">
        <f>DB_INFO!I271</f>
        <v>Less 10 years</v>
      </c>
      <c r="J271" s="26" t="str">
        <f>DB_INFO!J271</f>
        <v>Yes</v>
      </c>
      <c r="K271" s="30">
        <v>1</v>
      </c>
      <c r="L271" s="43">
        <v>1</v>
      </c>
      <c r="M271" s="43">
        <v>1</v>
      </c>
      <c r="N271" s="43">
        <v>1</v>
      </c>
      <c r="O271" s="43">
        <v>1</v>
      </c>
      <c r="P271" s="43">
        <v>1</v>
      </c>
      <c r="Q271" s="43">
        <v>1</v>
      </c>
      <c r="R271" s="43">
        <v>1</v>
      </c>
      <c r="S271" s="43">
        <v>1</v>
      </c>
      <c r="T271" s="43">
        <v>1</v>
      </c>
      <c r="U271" s="43">
        <v>1</v>
      </c>
      <c r="V271" s="43">
        <v>1</v>
      </c>
      <c r="W271" s="43">
        <v>1</v>
      </c>
      <c r="X271" s="44"/>
    </row>
    <row r="272" spans="1:24" ht="12" customHeight="1">
      <c r="A272" s="24">
        <v>268</v>
      </c>
      <c r="B272" s="25" t="str">
        <f>DB_INFO!B272</f>
        <v>PT</v>
      </c>
      <c r="C272" s="25" t="str">
        <f>DB_INFO!C272</f>
        <v>Textil &amp; Clothing</v>
      </c>
      <c r="D272" s="25" t="str">
        <f>DB_INFO!D272</f>
        <v>Daily</v>
      </c>
      <c r="E272" s="25" t="str">
        <f>DB_INFO!E272</f>
        <v>DK/DA</v>
      </c>
      <c r="F272" s="26" t="str">
        <f>DB_INFO!F272</f>
        <v>0 - (-20ºC)</v>
      </c>
      <c r="G272" s="26" t="str">
        <f>DB_INFO!G272</f>
        <v>Below 9M€</v>
      </c>
      <c r="H272" s="26" t="str">
        <f>DB_INFO!H272</f>
        <v>Less 10 years</v>
      </c>
      <c r="I272" s="26" t="str">
        <f>DB_INFO!I272</f>
        <v>Less 10 years</v>
      </c>
      <c r="J272" s="26" t="str">
        <f>DB_INFO!J272</f>
        <v>Yes</v>
      </c>
      <c r="K272" s="30">
        <v>1</v>
      </c>
      <c r="L272" s="43">
        <v>1</v>
      </c>
      <c r="M272" s="43">
        <v>1</v>
      </c>
      <c r="N272" s="43">
        <v>1</v>
      </c>
      <c r="O272" s="43">
        <v>1</v>
      </c>
      <c r="P272" s="43">
        <v>1</v>
      </c>
      <c r="Q272" s="43">
        <v>1</v>
      </c>
      <c r="R272" s="43">
        <v>1</v>
      </c>
      <c r="S272" s="43">
        <v>1</v>
      </c>
      <c r="T272" s="43">
        <v>1</v>
      </c>
      <c r="U272" s="43">
        <v>1</v>
      </c>
      <c r="V272" s="43">
        <v>1</v>
      </c>
      <c r="W272" s="43">
        <v>1</v>
      </c>
      <c r="X272" s="44"/>
    </row>
    <row r="273" spans="1:24" ht="12" customHeight="1">
      <c r="A273" s="24">
        <v>269</v>
      </c>
      <c r="B273" s="25" t="str">
        <f>DB_INFO!B273</f>
        <v>PT</v>
      </c>
      <c r="C273" s="25" t="str">
        <f>DB_INFO!C273</f>
        <v>Textil &amp; Clothing</v>
      </c>
      <c r="D273" s="25" t="str">
        <f>DB_INFO!D273</f>
        <v>Daily</v>
      </c>
      <c r="E273" s="25" t="str">
        <f>DB_INFO!E273</f>
        <v>51-100ºC</v>
      </c>
      <c r="F273" s="26" t="str">
        <f>DB_INFO!F273</f>
        <v>0 - (-20ºC)</v>
      </c>
      <c r="G273" s="26" t="str">
        <f>DB_INFO!G273</f>
        <v>DK/DA</v>
      </c>
      <c r="H273" s="26" t="str">
        <f>DB_INFO!H273</f>
        <v>Less 10 years</v>
      </c>
      <c r="I273" s="26" t="str">
        <f>DB_INFO!I273</f>
        <v>Less 10 years</v>
      </c>
      <c r="J273" s="26" t="str">
        <f>DB_INFO!J273</f>
        <v>Yes</v>
      </c>
      <c r="K273" s="30">
        <v>1</v>
      </c>
      <c r="L273" s="43">
        <v>1</v>
      </c>
      <c r="M273" s="43">
        <v>1</v>
      </c>
      <c r="N273" s="43">
        <v>1</v>
      </c>
      <c r="O273" s="43">
        <v>1</v>
      </c>
      <c r="P273" s="43">
        <v>1</v>
      </c>
      <c r="Q273" s="43">
        <v>1</v>
      </c>
      <c r="R273" s="43">
        <v>1</v>
      </c>
      <c r="S273" s="43">
        <v>1</v>
      </c>
      <c r="T273" s="43">
        <v>1</v>
      </c>
      <c r="U273" s="43">
        <v>1</v>
      </c>
      <c r="V273" s="43">
        <v>1</v>
      </c>
      <c r="W273" s="43">
        <v>1</v>
      </c>
      <c r="X273" s="44"/>
    </row>
    <row r="274" spans="1:24" ht="12" customHeight="1">
      <c r="A274" s="24">
        <v>270</v>
      </c>
      <c r="B274" s="25" t="str">
        <f>DB_INFO!B274</f>
        <v>PT</v>
      </c>
      <c r="C274" s="25" t="str">
        <f>DB_INFO!C274</f>
        <v>Wood &amp; wood products</v>
      </c>
      <c r="D274" s="25" t="str">
        <f>DB_INFO!D274</f>
        <v>Daily</v>
      </c>
      <c r="E274" s="25" t="str">
        <f>DB_INFO!E274</f>
        <v>20-50ºC</v>
      </c>
      <c r="F274" s="26" t="str">
        <f>DB_INFO!F274</f>
        <v>DK/DA</v>
      </c>
      <c r="G274" s="26" t="str">
        <f>DB_INFO!G274</f>
        <v>Below 9M€</v>
      </c>
      <c r="H274" s="26" t="str">
        <f>DB_INFO!H274</f>
        <v>Less 10 years</v>
      </c>
      <c r="I274" s="26" t="str">
        <f>DB_INFO!I274</f>
        <v>Less 10 years</v>
      </c>
      <c r="J274" s="26" t="str">
        <f>DB_INFO!J274</f>
        <v>Yes</v>
      </c>
      <c r="K274" s="30">
        <v>1</v>
      </c>
      <c r="L274" s="43">
        <v>1</v>
      </c>
      <c r="M274" s="43">
        <v>1</v>
      </c>
      <c r="N274" s="43">
        <v>1</v>
      </c>
      <c r="O274" s="43">
        <v>1</v>
      </c>
      <c r="P274" s="43">
        <v>1</v>
      </c>
      <c r="Q274" s="43">
        <v>1</v>
      </c>
      <c r="R274" s="43">
        <v>1</v>
      </c>
      <c r="S274" s="43">
        <v>1</v>
      </c>
      <c r="T274" s="43">
        <v>1</v>
      </c>
      <c r="U274" s="43">
        <v>1</v>
      </c>
      <c r="V274" s="43">
        <v>1</v>
      </c>
      <c r="W274" s="43">
        <v>1</v>
      </c>
      <c r="X274" s="44"/>
    </row>
    <row r="275" spans="1:24" ht="12" customHeight="1">
      <c r="A275" s="24">
        <v>271</v>
      </c>
      <c r="B275" s="25" t="str">
        <f>DB_INFO!B275</f>
        <v>PT</v>
      </c>
      <c r="C275" s="25" t="str">
        <f>DB_INFO!C275</f>
        <v>Wood &amp; wood products</v>
      </c>
      <c r="D275" s="25" t="str">
        <f>DB_INFO!D275</f>
        <v>Daily</v>
      </c>
      <c r="E275" s="25" t="str">
        <f>DB_INFO!E275</f>
        <v>20-50ºC</v>
      </c>
      <c r="F275" s="26" t="str">
        <f>DB_INFO!F275</f>
        <v>More 20ºC</v>
      </c>
      <c r="G275" s="26" t="str">
        <f>DB_INFO!G275</f>
        <v>Below 9M€</v>
      </c>
      <c r="H275" s="26" t="str">
        <f>DB_INFO!H275</f>
        <v>Less 10 years</v>
      </c>
      <c r="I275" s="26" t="str">
        <f>DB_INFO!I275</f>
        <v>Less 10 years</v>
      </c>
      <c r="J275" s="26" t="str">
        <f>DB_INFO!J275</f>
        <v>Yes</v>
      </c>
      <c r="K275" s="30">
        <v>1</v>
      </c>
      <c r="L275" s="43">
        <v>1</v>
      </c>
      <c r="M275" s="43">
        <v>1</v>
      </c>
      <c r="N275" s="43">
        <v>1</v>
      </c>
      <c r="O275" s="43">
        <v>1</v>
      </c>
      <c r="P275" s="43">
        <v>1</v>
      </c>
      <c r="Q275" s="43">
        <v>1</v>
      </c>
      <c r="R275" s="43">
        <v>1</v>
      </c>
      <c r="S275" s="43">
        <v>1</v>
      </c>
      <c r="T275" s="43">
        <v>1</v>
      </c>
      <c r="U275" s="43">
        <v>1</v>
      </c>
      <c r="V275" s="43">
        <v>1</v>
      </c>
      <c r="W275" s="43">
        <v>1</v>
      </c>
      <c r="X275" s="44"/>
    </row>
    <row r="276" spans="1:24" ht="12" customHeight="1">
      <c r="A276" s="24">
        <v>272</v>
      </c>
      <c r="B276" s="25" t="str">
        <f>DB_INFO!B276</f>
        <v>PT</v>
      </c>
      <c r="C276" s="25" t="str">
        <f>DB_INFO!C276</f>
        <v>Machinery</v>
      </c>
      <c r="D276" s="25" t="str">
        <f>DB_INFO!D276</f>
        <v>Daily</v>
      </c>
      <c r="E276" s="25" t="str">
        <f>DB_INFO!E276</f>
        <v>DK/DA</v>
      </c>
      <c r="F276" s="26" t="str">
        <f>DB_INFO!F276</f>
        <v>More 20ºC</v>
      </c>
      <c r="G276" s="26" t="str">
        <f>DB_INFO!G276</f>
        <v>DK/DA</v>
      </c>
      <c r="H276" s="26" t="str">
        <f>DB_INFO!H276</f>
        <v>Less 10 years</v>
      </c>
      <c r="I276" s="26" t="str">
        <f>DB_INFO!I276</f>
        <v>Less 10 years</v>
      </c>
      <c r="J276" s="26" t="str">
        <f>DB_INFO!J276</f>
        <v>Yes</v>
      </c>
      <c r="K276" s="30">
        <v>1</v>
      </c>
      <c r="L276" s="43">
        <v>1</v>
      </c>
      <c r="M276" s="43">
        <v>1</v>
      </c>
      <c r="N276" s="43">
        <v>1</v>
      </c>
      <c r="O276" s="43">
        <v>1</v>
      </c>
      <c r="P276" s="43">
        <v>1</v>
      </c>
      <c r="Q276" s="43">
        <v>1</v>
      </c>
      <c r="R276" s="43">
        <v>1</v>
      </c>
      <c r="S276" s="43">
        <v>1</v>
      </c>
      <c r="T276" s="43">
        <v>1</v>
      </c>
      <c r="U276" s="43">
        <v>1</v>
      </c>
      <c r="V276" s="43"/>
      <c r="W276" s="43">
        <v>1</v>
      </c>
      <c r="X276" s="44"/>
    </row>
    <row r="277" spans="1:24" ht="12" customHeight="1">
      <c r="A277" s="24">
        <v>273</v>
      </c>
      <c r="B277" s="25" t="str">
        <f>DB_INFO!B277</f>
        <v>PT</v>
      </c>
      <c r="C277" s="25" t="str">
        <f>DB_INFO!C277</f>
        <v>Machinery</v>
      </c>
      <c r="D277" s="25" t="str">
        <f>DB_INFO!D277</f>
        <v>Daily</v>
      </c>
      <c r="E277" s="25" t="str">
        <f>DB_INFO!E277</f>
        <v>101-250ºC</v>
      </c>
      <c r="F277" s="26" t="str">
        <f>DB_INFO!F277</f>
        <v>0 - (-20ºC)</v>
      </c>
      <c r="G277" s="26" t="str">
        <f>DB_INFO!G277</f>
        <v>Below 9M€</v>
      </c>
      <c r="H277" s="26" t="str">
        <f>DB_INFO!H277</f>
        <v>Less 10 years</v>
      </c>
      <c r="I277" s="26" t="str">
        <f>DB_INFO!I277</f>
        <v>Less 10 years</v>
      </c>
      <c r="J277" s="26" t="str">
        <f>DB_INFO!J277</f>
        <v>Yes</v>
      </c>
      <c r="K277" s="30">
        <v>1</v>
      </c>
      <c r="L277" s="43">
        <v>1</v>
      </c>
      <c r="M277" s="43">
        <v>1</v>
      </c>
      <c r="N277" s="43">
        <v>1</v>
      </c>
      <c r="O277" s="43">
        <v>1</v>
      </c>
      <c r="P277" s="43">
        <v>1</v>
      </c>
      <c r="Q277" s="43">
        <v>1</v>
      </c>
      <c r="R277" s="43">
        <v>1</v>
      </c>
      <c r="S277" s="43">
        <v>1</v>
      </c>
      <c r="T277" s="43">
        <v>1</v>
      </c>
      <c r="U277" s="43">
        <v>1</v>
      </c>
      <c r="V277" s="43">
        <v>1</v>
      </c>
      <c r="W277" s="43">
        <v>1</v>
      </c>
      <c r="X277" s="44"/>
    </row>
    <row r="278" spans="1:24" ht="12" customHeight="1">
      <c r="A278" s="24">
        <v>274</v>
      </c>
      <c r="B278" s="25" t="str">
        <f>DB_INFO!B278</f>
        <v>PT</v>
      </c>
      <c r="C278" s="25" t="str">
        <f>DB_INFO!C278</f>
        <v>Machinery</v>
      </c>
      <c r="D278" s="25" t="str">
        <f>DB_INFO!D278</f>
        <v>Daily</v>
      </c>
      <c r="E278" s="25" t="str">
        <f>DB_INFO!E278</f>
        <v>101-250ºC</v>
      </c>
      <c r="F278" s="26" t="str">
        <f>DB_INFO!F278</f>
        <v>0 - (-20ºC)</v>
      </c>
      <c r="G278" s="26" t="str">
        <f>DB_INFO!G278</f>
        <v>Below 9M€</v>
      </c>
      <c r="H278" s="26" t="str">
        <f>DB_INFO!H278</f>
        <v>DK/DA</v>
      </c>
      <c r="I278" s="26" t="str">
        <f>DB_INFO!I278</f>
        <v>DK/DA</v>
      </c>
      <c r="J278" s="26" t="str">
        <f>DB_INFO!J278</f>
        <v>Yes</v>
      </c>
      <c r="K278" s="30">
        <v>1</v>
      </c>
      <c r="L278" s="43">
        <v>1</v>
      </c>
      <c r="M278" s="43">
        <v>1</v>
      </c>
      <c r="N278" s="43">
        <v>1</v>
      </c>
      <c r="O278" s="43">
        <v>1</v>
      </c>
      <c r="P278" s="43">
        <v>1</v>
      </c>
      <c r="Q278" s="43">
        <v>1</v>
      </c>
      <c r="R278" s="43">
        <v>1</v>
      </c>
      <c r="S278" s="43">
        <v>1</v>
      </c>
      <c r="T278" s="43">
        <v>1</v>
      </c>
      <c r="U278" s="43">
        <v>1</v>
      </c>
      <c r="V278" s="43">
        <v>1</v>
      </c>
      <c r="W278" s="43">
        <v>1</v>
      </c>
      <c r="X278" s="44"/>
    </row>
    <row r="279" spans="1:24" ht="12" customHeight="1">
      <c r="A279" s="24">
        <v>275</v>
      </c>
      <c r="B279" s="25" t="str">
        <f>DB_INFO!B279</f>
        <v>PT</v>
      </c>
      <c r="C279" s="25" t="str">
        <f>DB_INFO!C279</f>
        <v>Machinery</v>
      </c>
      <c r="D279" s="25" t="str">
        <f>DB_INFO!D279</f>
        <v>Daily</v>
      </c>
      <c r="E279" s="25" t="str">
        <f>DB_INFO!E279</f>
        <v>DK/DA</v>
      </c>
      <c r="F279" s="26" t="str">
        <f>DB_INFO!F279</f>
        <v>0-20ºC</v>
      </c>
      <c r="G279" s="26" t="str">
        <f>DB_INFO!G279</f>
        <v>DK/DA</v>
      </c>
      <c r="H279" s="26" t="str">
        <f>DB_INFO!H279</f>
        <v>Less 10 years</v>
      </c>
      <c r="I279" s="26" t="str">
        <f>DB_INFO!I279</f>
        <v>Less 10 years</v>
      </c>
      <c r="J279" s="26" t="str">
        <f>DB_INFO!J279</f>
        <v>No</v>
      </c>
      <c r="K279" s="30">
        <v>1</v>
      </c>
      <c r="L279" s="43">
        <v>1</v>
      </c>
      <c r="M279" s="43">
        <v>1</v>
      </c>
      <c r="N279" s="43">
        <v>1</v>
      </c>
      <c r="O279" s="43">
        <v>1</v>
      </c>
      <c r="P279" s="43">
        <v>1</v>
      </c>
      <c r="Q279" s="43">
        <v>1</v>
      </c>
      <c r="R279" s="43">
        <v>1</v>
      </c>
      <c r="S279" s="43">
        <v>1</v>
      </c>
      <c r="T279" s="43">
        <v>1</v>
      </c>
      <c r="U279" s="43">
        <v>1</v>
      </c>
      <c r="V279" s="43">
        <v>1</v>
      </c>
      <c r="W279" s="43">
        <v>1</v>
      </c>
      <c r="X279" s="44"/>
    </row>
    <row r="280" spans="1:24" ht="12" customHeight="1">
      <c r="A280" s="24">
        <v>276</v>
      </c>
      <c r="B280" s="25" t="str">
        <f>DB_INFO!B280</f>
        <v>PT</v>
      </c>
      <c r="C280" s="25" t="str">
        <f>DB_INFO!C280</f>
        <v>Others</v>
      </c>
      <c r="D280" s="25" t="str">
        <f>DB_INFO!D280</f>
        <v>Daily</v>
      </c>
      <c r="E280" s="25" t="str">
        <f>DB_INFO!E280</f>
        <v>51-100ºC</v>
      </c>
      <c r="F280" s="26" t="str">
        <f>DB_INFO!F280</f>
        <v>0 - (-20ºC)</v>
      </c>
      <c r="G280" s="26" t="str">
        <f>DB_INFO!G280</f>
        <v>DK/DA</v>
      </c>
      <c r="H280" s="26" t="str">
        <f>DB_INFO!H280</f>
        <v>Less 10 years</v>
      </c>
      <c r="I280" s="26" t="str">
        <f>DB_INFO!I280</f>
        <v>Less 10 years</v>
      </c>
      <c r="J280" s="26" t="str">
        <f>DB_INFO!J280</f>
        <v>Yes</v>
      </c>
      <c r="K280" s="30">
        <v>1</v>
      </c>
      <c r="L280" s="43">
        <v>1</v>
      </c>
      <c r="M280" s="43">
        <v>1</v>
      </c>
      <c r="N280" s="43">
        <v>1</v>
      </c>
      <c r="O280" s="43">
        <v>1</v>
      </c>
      <c r="P280" s="43">
        <v>1</v>
      </c>
      <c r="Q280" s="43">
        <v>1</v>
      </c>
      <c r="R280" s="43">
        <v>1</v>
      </c>
      <c r="S280" s="43">
        <v>1</v>
      </c>
      <c r="T280" s="43">
        <v>1</v>
      </c>
      <c r="U280" s="43">
        <v>1</v>
      </c>
      <c r="V280" s="43">
        <v>1</v>
      </c>
      <c r="W280" s="43">
        <v>1</v>
      </c>
      <c r="X280" s="44"/>
    </row>
    <row r="281" spans="1:24" ht="12" customHeight="1">
      <c r="A281" s="24">
        <v>277</v>
      </c>
      <c r="B281" s="25" t="str">
        <f>DB_INFO!B281</f>
        <v>PT</v>
      </c>
      <c r="C281" s="25" t="str">
        <f>DB_INFO!C281</f>
        <v>Others</v>
      </c>
      <c r="D281" s="25" t="str">
        <f>DB_INFO!D281</f>
        <v>Daily</v>
      </c>
      <c r="E281" s="25" t="str">
        <f>DB_INFO!E281</f>
        <v>More 250ºC</v>
      </c>
      <c r="F281" s="26" t="str">
        <f>DB_INFO!F281</f>
        <v>DK/DA</v>
      </c>
      <c r="G281" s="26" t="str">
        <f>DB_INFO!G281</f>
        <v>Below 9M€</v>
      </c>
      <c r="H281" s="26" t="str">
        <f>DB_INFO!H281</f>
        <v>Less 10 years</v>
      </c>
      <c r="I281" s="26" t="str">
        <f>DB_INFO!I281</f>
        <v>Less 10 years</v>
      </c>
      <c r="J281" s="26" t="str">
        <f>DB_INFO!J281</f>
        <v>Yes</v>
      </c>
      <c r="K281" s="30">
        <v>1</v>
      </c>
      <c r="L281" s="43">
        <v>1</v>
      </c>
      <c r="M281" s="43">
        <v>1</v>
      </c>
      <c r="N281" s="43">
        <v>1</v>
      </c>
      <c r="O281" s="43">
        <v>1</v>
      </c>
      <c r="P281" s="43">
        <v>1</v>
      </c>
      <c r="Q281" s="43">
        <v>1</v>
      </c>
      <c r="R281" s="43">
        <v>1</v>
      </c>
      <c r="S281" s="43">
        <v>1</v>
      </c>
      <c r="T281" s="43">
        <v>1</v>
      </c>
      <c r="U281" s="43">
        <v>1</v>
      </c>
      <c r="V281" s="43">
        <v>1</v>
      </c>
      <c r="W281" s="43">
        <v>1</v>
      </c>
      <c r="X281" s="44"/>
    </row>
    <row r="282" spans="1:24" ht="12" customHeight="1">
      <c r="A282" s="24">
        <v>278</v>
      </c>
      <c r="B282" s="25" t="str">
        <f>DB_INFO!B282</f>
        <v>PT</v>
      </c>
      <c r="C282" s="25" t="str">
        <f>DB_INFO!C282</f>
        <v>Food &amp; Beverages</v>
      </c>
      <c r="D282" s="25" t="str">
        <f>DB_INFO!D282</f>
        <v>Daily</v>
      </c>
      <c r="E282" s="25" t="str">
        <f>DB_INFO!E282</f>
        <v>51-100ºC</v>
      </c>
      <c r="F282" s="26" t="str">
        <f>DB_INFO!F282</f>
        <v>DK/DA</v>
      </c>
      <c r="G282" s="26" t="str">
        <f>DB_INFO!G282</f>
        <v>DK/DA</v>
      </c>
      <c r="H282" s="26" t="str">
        <f>DB_INFO!H282</f>
        <v>Less 10 years</v>
      </c>
      <c r="I282" s="26" t="str">
        <f>DB_INFO!I282</f>
        <v>Less 10 years</v>
      </c>
      <c r="J282" s="26" t="str">
        <f>DB_INFO!J282</f>
        <v>No</v>
      </c>
      <c r="K282" s="30">
        <v>1</v>
      </c>
      <c r="L282" s="43">
        <v>1</v>
      </c>
      <c r="M282" s="43">
        <v>1</v>
      </c>
      <c r="N282" s="43">
        <v>1</v>
      </c>
      <c r="O282" s="43">
        <v>1</v>
      </c>
      <c r="P282" s="43">
        <v>1</v>
      </c>
      <c r="Q282" s="43">
        <v>1</v>
      </c>
      <c r="R282" s="43">
        <v>1</v>
      </c>
      <c r="S282" s="43">
        <v>1</v>
      </c>
      <c r="T282" s="43">
        <v>1</v>
      </c>
      <c r="U282" s="43">
        <v>1</v>
      </c>
      <c r="V282" s="43">
        <v>1</v>
      </c>
      <c r="W282" s="43">
        <v>1</v>
      </c>
      <c r="X282" s="44"/>
    </row>
    <row r="283" spans="1:24" ht="12" customHeight="1">
      <c r="A283" s="24">
        <v>279</v>
      </c>
      <c r="B283" s="25" t="str">
        <f>DB_INFO!B283</f>
        <v>PT</v>
      </c>
      <c r="C283" s="25" t="str">
        <f>DB_INFO!C283</f>
        <v>Food &amp; Beverages</v>
      </c>
      <c r="D283" s="25" t="str">
        <f>DB_INFO!D283</f>
        <v>Seasonal</v>
      </c>
      <c r="E283" s="25" t="str">
        <f>DB_INFO!E283</f>
        <v>101-250ºC</v>
      </c>
      <c r="F283" s="26" t="str">
        <f>DB_INFO!F283</f>
        <v>0 - (-20ºC)</v>
      </c>
      <c r="G283" s="26" t="str">
        <f>DB_INFO!G283</f>
        <v>DK/DA</v>
      </c>
      <c r="H283" s="26" t="str">
        <f>DB_INFO!H283</f>
        <v>10-25 years</v>
      </c>
      <c r="I283" s="26" t="str">
        <f>DB_INFO!I283</f>
        <v>10-25 years</v>
      </c>
      <c r="J283" s="26" t="str">
        <f>DB_INFO!J283</f>
        <v>Yes</v>
      </c>
      <c r="K283" s="30">
        <v>1</v>
      </c>
      <c r="L283" s="43">
        <v>1</v>
      </c>
      <c r="M283" s="43">
        <v>1</v>
      </c>
      <c r="N283" s="43">
        <v>1</v>
      </c>
      <c r="O283" s="43">
        <v>1</v>
      </c>
      <c r="P283" s="43">
        <v>1</v>
      </c>
      <c r="Q283" s="43">
        <v>1</v>
      </c>
      <c r="R283" s="43">
        <v>1</v>
      </c>
      <c r="S283" s="43">
        <v>1</v>
      </c>
      <c r="T283" s="43">
        <v>1</v>
      </c>
      <c r="U283" s="43">
        <v>1</v>
      </c>
      <c r="V283" s="43">
        <v>1</v>
      </c>
      <c r="W283" s="43">
        <v>1</v>
      </c>
      <c r="X283" s="44"/>
    </row>
    <row r="284" spans="1:24" ht="12" customHeight="1">
      <c r="A284" s="24">
        <v>280</v>
      </c>
      <c r="B284" s="25" t="str">
        <f>DB_INFO!B284</f>
        <v>PT</v>
      </c>
      <c r="C284" s="25" t="str">
        <f>DB_INFO!C284</f>
        <v>Textil &amp; Clothing</v>
      </c>
      <c r="D284" s="25" t="str">
        <f>DB_INFO!D284</f>
        <v>Daily</v>
      </c>
      <c r="E284" s="25" t="str">
        <f>DB_INFO!E284</f>
        <v>DK/DA</v>
      </c>
      <c r="F284" s="26" t="str">
        <f>DB_INFO!F284</f>
        <v>DK/DA</v>
      </c>
      <c r="G284" s="26" t="str">
        <f>DB_INFO!G284</f>
        <v>Below 9M€</v>
      </c>
      <c r="H284" s="26" t="str">
        <f>DB_INFO!H284</f>
        <v>Less 10 years</v>
      </c>
      <c r="I284" s="26" t="str">
        <f>DB_INFO!I284</f>
        <v>Less 10 years</v>
      </c>
      <c r="J284" s="26" t="str">
        <f>DB_INFO!J284</f>
        <v>Yes</v>
      </c>
      <c r="K284" s="30">
        <v>1</v>
      </c>
      <c r="L284" s="43">
        <v>1</v>
      </c>
      <c r="M284" s="43">
        <v>1</v>
      </c>
      <c r="N284" s="43">
        <v>1</v>
      </c>
      <c r="O284" s="43">
        <v>1</v>
      </c>
      <c r="P284" s="43">
        <v>1</v>
      </c>
      <c r="Q284" s="43">
        <v>1</v>
      </c>
      <c r="R284" s="43">
        <v>1</v>
      </c>
      <c r="S284" s="43">
        <v>1</v>
      </c>
      <c r="T284" s="43">
        <v>1</v>
      </c>
      <c r="U284" s="43">
        <v>1</v>
      </c>
      <c r="V284" s="43">
        <v>1</v>
      </c>
      <c r="W284" s="43">
        <v>1</v>
      </c>
      <c r="X284" s="44"/>
    </row>
    <row r="285" spans="1:24" ht="12" customHeight="1">
      <c r="A285" s="24">
        <v>281</v>
      </c>
      <c r="B285" s="25" t="str">
        <f>DB_INFO!B285</f>
        <v>PT</v>
      </c>
      <c r="C285" s="25" t="str">
        <f>DB_INFO!C285</f>
        <v>Textil &amp; Clothing</v>
      </c>
      <c r="D285" s="25" t="str">
        <f>DB_INFO!D285</f>
        <v>Daily</v>
      </c>
      <c r="E285" s="25" t="str">
        <f>DB_INFO!E285</f>
        <v>51-100ºC</v>
      </c>
      <c r="F285" s="26" t="str">
        <f>DB_INFO!F285</f>
        <v>0 - (-20ºC)</v>
      </c>
      <c r="G285" s="26" t="str">
        <f>DB_INFO!G285</f>
        <v>DK/DA</v>
      </c>
      <c r="H285" s="26" t="str">
        <f>DB_INFO!H285</f>
        <v>Less 10 years</v>
      </c>
      <c r="I285" s="26" t="str">
        <f>DB_INFO!I285</f>
        <v>Less 10 years</v>
      </c>
      <c r="J285" s="26" t="str">
        <f>DB_INFO!J285</f>
        <v>Yes</v>
      </c>
      <c r="K285" s="30">
        <v>1</v>
      </c>
      <c r="L285" s="43">
        <v>1</v>
      </c>
      <c r="M285" s="43">
        <v>1</v>
      </c>
      <c r="N285" s="43">
        <v>1</v>
      </c>
      <c r="O285" s="43">
        <v>1</v>
      </c>
      <c r="P285" s="43">
        <v>1</v>
      </c>
      <c r="Q285" s="43">
        <v>1</v>
      </c>
      <c r="R285" s="43">
        <v>1</v>
      </c>
      <c r="S285" s="43">
        <v>1</v>
      </c>
      <c r="T285" s="43">
        <v>1</v>
      </c>
      <c r="U285" s="43">
        <v>1</v>
      </c>
      <c r="V285" s="43">
        <v>1</v>
      </c>
      <c r="W285" s="43">
        <v>1</v>
      </c>
      <c r="X285" s="44"/>
    </row>
    <row r="286" spans="1:24" ht="12" customHeight="1">
      <c r="A286" s="24">
        <v>282</v>
      </c>
      <c r="B286" s="25" t="str">
        <f>DB_INFO!B286</f>
        <v>PT</v>
      </c>
      <c r="C286" s="25" t="str">
        <f>DB_INFO!C286</f>
        <v>Textil &amp; Clothing</v>
      </c>
      <c r="D286" s="25" t="str">
        <f>DB_INFO!D286</f>
        <v>Daily</v>
      </c>
      <c r="E286" s="25" t="str">
        <f>DB_INFO!E286</f>
        <v>51-100ºC</v>
      </c>
      <c r="F286" s="26" t="str">
        <f>DB_INFO!F286</f>
        <v>DK/DA</v>
      </c>
      <c r="G286" s="26" t="str">
        <f>DB_INFO!G286</f>
        <v>Below 9M€</v>
      </c>
      <c r="H286" s="26" t="str">
        <f>DB_INFO!H286</f>
        <v>Less 10 years</v>
      </c>
      <c r="I286" s="26" t="str">
        <f>DB_INFO!I286</f>
        <v>Less 10 years</v>
      </c>
      <c r="J286" s="26" t="str">
        <f>DB_INFO!J286</f>
        <v>Yes</v>
      </c>
      <c r="K286" s="30">
        <v>1</v>
      </c>
      <c r="L286" s="43">
        <v>1</v>
      </c>
      <c r="M286" s="43">
        <v>1</v>
      </c>
      <c r="N286" s="43">
        <v>1</v>
      </c>
      <c r="O286" s="43">
        <v>1</v>
      </c>
      <c r="P286" s="43">
        <v>1</v>
      </c>
      <c r="Q286" s="43">
        <v>1</v>
      </c>
      <c r="R286" s="43">
        <v>1</v>
      </c>
      <c r="S286" s="43">
        <v>1</v>
      </c>
      <c r="T286" s="43">
        <v>1</v>
      </c>
      <c r="U286" s="43">
        <v>1</v>
      </c>
      <c r="V286" s="43">
        <v>1</v>
      </c>
      <c r="W286" s="43">
        <v>1</v>
      </c>
      <c r="X286" s="44"/>
    </row>
    <row r="287" spans="1:24" ht="12" customHeight="1">
      <c r="A287" s="24">
        <v>283</v>
      </c>
      <c r="B287" s="25" t="str">
        <f>DB_INFO!B287</f>
        <v>PT</v>
      </c>
      <c r="C287" s="25" t="str">
        <f>DB_INFO!C287</f>
        <v>Textil &amp; Clothing</v>
      </c>
      <c r="D287" s="25" t="str">
        <f>DB_INFO!D287</f>
        <v>Daily</v>
      </c>
      <c r="E287" s="25" t="str">
        <f>DB_INFO!E287</f>
        <v>20-50ºC</v>
      </c>
      <c r="F287" s="26" t="str">
        <f>DB_INFO!F287</f>
        <v>Less -20ºC</v>
      </c>
      <c r="G287" s="26" t="str">
        <f>DB_INFO!G287</f>
        <v>DK/DA</v>
      </c>
      <c r="H287" s="26" t="str">
        <f>DB_INFO!H287</f>
        <v>Less 10 years</v>
      </c>
      <c r="I287" s="26" t="str">
        <f>DB_INFO!I287</f>
        <v>Less 10 years</v>
      </c>
      <c r="J287" s="26" t="str">
        <f>DB_INFO!J287</f>
        <v>Yes</v>
      </c>
      <c r="K287" s="30">
        <v>1</v>
      </c>
      <c r="L287" s="43">
        <v>1</v>
      </c>
      <c r="M287" s="43">
        <v>1</v>
      </c>
      <c r="N287" s="43">
        <v>1</v>
      </c>
      <c r="O287" s="43">
        <v>1</v>
      </c>
      <c r="P287" s="43">
        <v>1</v>
      </c>
      <c r="Q287" s="43">
        <v>1</v>
      </c>
      <c r="R287" s="43">
        <v>1</v>
      </c>
      <c r="S287" s="43">
        <v>1</v>
      </c>
      <c r="T287" s="43">
        <v>1</v>
      </c>
      <c r="U287" s="43">
        <v>1</v>
      </c>
      <c r="V287" s="43">
        <v>1</v>
      </c>
      <c r="W287" s="43">
        <v>1</v>
      </c>
      <c r="X287" s="44"/>
    </row>
    <row r="288" spans="1:24" ht="12" customHeight="1">
      <c r="A288" s="24">
        <v>284</v>
      </c>
      <c r="B288" s="25" t="str">
        <f>DB_INFO!B288</f>
        <v>PT</v>
      </c>
      <c r="C288" s="25" t="str">
        <f>DB_INFO!C288</f>
        <v>Wood &amp; wood products</v>
      </c>
      <c r="D288" s="25" t="str">
        <f>DB_INFO!D288</f>
        <v>Daily</v>
      </c>
      <c r="E288" s="25" t="str">
        <f>DB_INFO!E288</f>
        <v>51-100ºC</v>
      </c>
      <c r="F288" s="26" t="str">
        <f>DB_INFO!F288</f>
        <v>DK/DA</v>
      </c>
      <c r="G288" s="26" t="str">
        <f>DB_INFO!G288</f>
        <v>Below 9M€</v>
      </c>
      <c r="H288" s="26" t="str">
        <f>DB_INFO!H288</f>
        <v>Less 10 years</v>
      </c>
      <c r="I288" s="26" t="str">
        <f>DB_INFO!I288</f>
        <v>Less 10 years</v>
      </c>
      <c r="J288" s="26" t="str">
        <f>DB_INFO!J288</f>
        <v>Yes</v>
      </c>
      <c r="K288" s="30">
        <v>1</v>
      </c>
      <c r="L288" s="43">
        <v>1</v>
      </c>
      <c r="M288" s="43">
        <v>1</v>
      </c>
      <c r="N288" s="43">
        <v>1</v>
      </c>
      <c r="O288" s="43">
        <v>1</v>
      </c>
      <c r="P288" s="43">
        <v>1</v>
      </c>
      <c r="Q288" s="43">
        <v>1</v>
      </c>
      <c r="R288" s="43">
        <v>1</v>
      </c>
      <c r="S288" s="43">
        <v>1</v>
      </c>
      <c r="T288" s="43">
        <v>1</v>
      </c>
      <c r="U288" s="43">
        <v>1</v>
      </c>
      <c r="V288" s="43">
        <v>1</v>
      </c>
      <c r="W288" s="43">
        <v>1</v>
      </c>
      <c r="X288" s="44"/>
    </row>
    <row r="289" spans="1:24" ht="12" customHeight="1">
      <c r="A289" s="24">
        <v>285</v>
      </c>
      <c r="B289" s="25" t="str">
        <f>DB_INFO!B289</f>
        <v>PT</v>
      </c>
      <c r="C289" s="25" t="str">
        <f>DB_INFO!C289</f>
        <v>Others</v>
      </c>
      <c r="D289" s="25" t="str">
        <f>DB_INFO!D289</f>
        <v>Daily</v>
      </c>
      <c r="E289" s="25" t="str">
        <f>DB_INFO!E289</f>
        <v>DK/DA</v>
      </c>
      <c r="F289" s="26" t="str">
        <f>DB_INFO!F289</f>
        <v>0 - (-20ºC)</v>
      </c>
      <c r="G289" s="26" t="str">
        <f>DB_INFO!G289</f>
        <v>DK/DA</v>
      </c>
      <c r="H289" s="26" t="str">
        <f>DB_INFO!H289</f>
        <v>DK/DA</v>
      </c>
      <c r="I289" s="26" t="str">
        <f>DB_INFO!I289</f>
        <v>DK/DA</v>
      </c>
      <c r="J289" s="26" t="str">
        <f>DB_INFO!J289</f>
        <v>Yes</v>
      </c>
      <c r="K289" s="30">
        <v>1</v>
      </c>
      <c r="L289" s="43">
        <v>1</v>
      </c>
      <c r="M289" s="43">
        <v>1</v>
      </c>
      <c r="N289" s="43">
        <v>1</v>
      </c>
      <c r="O289" s="43">
        <v>1</v>
      </c>
      <c r="P289" s="43">
        <v>1</v>
      </c>
      <c r="Q289" s="43">
        <v>1</v>
      </c>
      <c r="R289" s="43">
        <v>1</v>
      </c>
      <c r="S289" s="43">
        <v>1</v>
      </c>
      <c r="T289" s="43">
        <v>1</v>
      </c>
      <c r="U289" s="43">
        <v>1</v>
      </c>
      <c r="V289" s="43">
        <v>1</v>
      </c>
      <c r="W289" s="43">
        <v>1</v>
      </c>
      <c r="X289" s="44"/>
    </row>
    <row r="290" spans="1:24" ht="12" customHeight="1">
      <c r="A290" s="24">
        <v>286</v>
      </c>
      <c r="B290" s="25" t="str">
        <f>DB_INFO!B290</f>
        <v>PT</v>
      </c>
      <c r="C290" s="25" t="str">
        <f>DB_INFO!C290</f>
        <v>Food &amp; Beverages</v>
      </c>
      <c r="D290" s="25" t="str">
        <f>DB_INFO!D290</f>
        <v>Daily</v>
      </c>
      <c r="E290" s="25" t="str">
        <f>DB_INFO!E290</f>
        <v>DK/DA</v>
      </c>
      <c r="F290" s="26" t="str">
        <f>DB_INFO!F290</f>
        <v>DK/DA</v>
      </c>
      <c r="G290" s="26" t="str">
        <f>DB_INFO!G290</f>
        <v>Below 9M€</v>
      </c>
      <c r="H290" s="26" t="str">
        <f>DB_INFO!H290</f>
        <v>Less 10 years</v>
      </c>
      <c r="I290" s="26" t="str">
        <f>DB_INFO!I290</f>
        <v>Less 10 years</v>
      </c>
      <c r="J290" s="26" t="str">
        <f>DB_INFO!J290</f>
        <v>Yes</v>
      </c>
      <c r="K290" s="30">
        <v>1</v>
      </c>
      <c r="L290" s="43">
        <v>1</v>
      </c>
      <c r="M290" s="43">
        <v>1</v>
      </c>
      <c r="N290" s="43">
        <v>1</v>
      </c>
      <c r="O290" s="43">
        <v>1</v>
      </c>
      <c r="P290" s="43">
        <v>1</v>
      </c>
      <c r="Q290" s="43">
        <v>1</v>
      </c>
      <c r="R290" s="43">
        <v>1</v>
      </c>
      <c r="S290" s="43">
        <v>1</v>
      </c>
      <c r="T290" s="43">
        <v>1</v>
      </c>
      <c r="U290" s="43">
        <v>1</v>
      </c>
      <c r="V290" s="43">
        <v>1</v>
      </c>
      <c r="W290" s="43">
        <v>1</v>
      </c>
      <c r="X290" s="44"/>
    </row>
    <row r="291" spans="1:24" ht="12" customHeight="1">
      <c r="A291" s="24">
        <v>287</v>
      </c>
      <c r="B291" s="25" t="str">
        <f>DB_INFO!B291</f>
        <v>PT</v>
      </c>
      <c r="C291" s="25" t="str">
        <f>DB_INFO!C291</f>
        <v>Food &amp; Beverages</v>
      </c>
      <c r="D291" s="25" t="str">
        <f>DB_INFO!D291</f>
        <v>Daily</v>
      </c>
      <c r="E291" s="25" t="str">
        <f>DB_INFO!E291</f>
        <v>20-50ºC</v>
      </c>
      <c r="F291" s="26" t="str">
        <f>DB_INFO!F291</f>
        <v>0-20ºC</v>
      </c>
      <c r="G291" s="26" t="str">
        <f>DB_INFO!G291</f>
        <v>Below 9M€</v>
      </c>
      <c r="H291" s="26" t="str">
        <f>DB_INFO!H291</f>
        <v>Less 10 years</v>
      </c>
      <c r="I291" s="26" t="str">
        <f>DB_INFO!I291</f>
        <v>Less 10 years</v>
      </c>
      <c r="J291" s="26" t="str">
        <f>DB_INFO!J291</f>
        <v>Yes</v>
      </c>
      <c r="K291" s="30">
        <v>1</v>
      </c>
      <c r="L291" s="43">
        <v>1</v>
      </c>
      <c r="M291" s="43">
        <v>1</v>
      </c>
      <c r="N291" s="43">
        <v>1</v>
      </c>
      <c r="O291" s="43">
        <v>1</v>
      </c>
      <c r="P291" s="43">
        <v>1</v>
      </c>
      <c r="Q291" s="43">
        <v>1</v>
      </c>
      <c r="R291" s="43">
        <v>1</v>
      </c>
      <c r="S291" s="43">
        <v>1</v>
      </c>
      <c r="T291" s="43">
        <v>1</v>
      </c>
      <c r="U291" s="43">
        <v>1</v>
      </c>
      <c r="V291" s="43">
        <v>1</v>
      </c>
      <c r="W291" s="43">
        <v>1</v>
      </c>
      <c r="X291" s="44"/>
    </row>
    <row r="292" spans="1:24" ht="12" customHeight="1">
      <c r="A292" s="24">
        <v>288</v>
      </c>
      <c r="B292" s="25" t="str">
        <f>DB_INFO!B292</f>
        <v>PT</v>
      </c>
      <c r="C292" s="25" t="str">
        <f>DB_INFO!C292</f>
        <v>Food &amp; Beverages</v>
      </c>
      <c r="D292" s="25" t="str">
        <f>DB_INFO!D292</f>
        <v>Daily</v>
      </c>
      <c r="E292" s="25" t="str">
        <f>DB_INFO!E292</f>
        <v>20-50ºC</v>
      </c>
      <c r="F292" s="26" t="str">
        <f>DB_INFO!F292</f>
        <v>0-20ºC</v>
      </c>
      <c r="G292" s="26" t="str">
        <f>DB_INFO!G292</f>
        <v>Below 9M€</v>
      </c>
      <c r="H292" s="26" t="str">
        <f>DB_INFO!H292</f>
        <v>Less 10 years</v>
      </c>
      <c r="I292" s="26" t="str">
        <f>DB_INFO!I292</f>
        <v>Less 10 years</v>
      </c>
      <c r="J292" s="26" t="str">
        <f>DB_INFO!J292</f>
        <v>Yes</v>
      </c>
      <c r="K292" s="30">
        <v>1</v>
      </c>
      <c r="L292" s="43">
        <v>1</v>
      </c>
      <c r="M292" s="43">
        <v>1</v>
      </c>
      <c r="N292" s="43">
        <v>1</v>
      </c>
      <c r="O292" s="43">
        <v>1</v>
      </c>
      <c r="P292" s="43">
        <v>1</v>
      </c>
      <c r="Q292" s="43">
        <v>1</v>
      </c>
      <c r="R292" s="43">
        <v>1</v>
      </c>
      <c r="S292" s="43">
        <v>1</v>
      </c>
      <c r="T292" s="43">
        <v>1</v>
      </c>
      <c r="U292" s="43">
        <v>1</v>
      </c>
      <c r="V292" s="43">
        <v>1</v>
      </c>
      <c r="W292" s="43">
        <v>1</v>
      </c>
      <c r="X292" s="44"/>
    </row>
    <row r="293" spans="1:24" ht="12" customHeight="1">
      <c r="A293" s="24">
        <v>289</v>
      </c>
      <c r="B293" s="25" t="str">
        <f>DB_INFO!B293</f>
        <v>PT</v>
      </c>
      <c r="C293" s="25" t="str">
        <f>DB_INFO!C293</f>
        <v>Textil &amp; Clothing</v>
      </c>
      <c r="D293" s="25" t="str">
        <f>DB_INFO!D293</f>
        <v>Daily</v>
      </c>
      <c r="E293" s="25" t="str">
        <f>DB_INFO!E293</f>
        <v>20-50ºC</v>
      </c>
      <c r="F293" s="26" t="str">
        <f>DB_INFO!F293</f>
        <v>0-20ºC</v>
      </c>
      <c r="G293" s="26" t="str">
        <f>DB_INFO!G293</f>
        <v>Below 9M€</v>
      </c>
      <c r="H293" s="26" t="str">
        <f>DB_INFO!H293</f>
        <v>Less 10 years</v>
      </c>
      <c r="I293" s="26" t="str">
        <f>DB_INFO!I293</f>
        <v>Less 10 years</v>
      </c>
      <c r="J293" s="26" t="str">
        <f>DB_INFO!J293</f>
        <v>Yes</v>
      </c>
      <c r="K293" s="30">
        <v>1</v>
      </c>
      <c r="L293" s="43">
        <v>1</v>
      </c>
      <c r="M293" s="43">
        <v>1</v>
      </c>
      <c r="N293" s="43">
        <v>1</v>
      </c>
      <c r="O293" s="43">
        <v>1</v>
      </c>
      <c r="P293" s="43">
        <v>1</v>
      </c>
      <c r="Q293" s="43">
        <v>1</v>
      </c>
      <c r="R293" s="43">
        <v>1</v>
      </c>
      <c r="S293" s="43">
        <v>1</v>
      </c>
      <c r="T293" s="43">
        <v>1</v>
      </c>
      <c r="U293" s="43">
        <v>1</v>
      </c>
      <c r="V293" s="43">
        <v>1</v>
      </c>
      <c r="W293" s="43">
        <v>1</v>
      </c>
      <c r="X293" s="44"/>
    </row>
    <row r="294" spans="1:24" ht="12" customHeight="1">
      <c r="A294" s="24">
        <v>290</v>
      </c>
      <c r="B294" s="25" t="str">
        <f>DB_INFO!B294</f>
        <v>PT</v>
      </c>
      <c r="C294" s="25" t="str">
        <f>DB_INFO!C294</f>
        <v>Textil &amp; Clothing</v>
      </c>
      <c r="D294" s="25" t="str">
        <f>DB_INFO!D294</f>
        <v>Daily</v>
      </c>
      <c r="E294" s="25" t="str">
        <f>DB_INFO!E294</f>
        <v>20-50ºC</v>
      </c>
      <c r="F294" s="26" t="str">
        <f>DB_INFO!F294</f>
        <v>More 20ºC</v>
      </c>
      <c r="G294" s="26" t="str">
        <f>DB_INFO!G294</f>
        <v>DK/DA</v>
      </c>
      <c r="H294" s="26" t="str">
        <f>DB_INFO!H294</f>
        <v>Less 10 years</v>
      </c>
      <c r="I294" s="26" t="str">
        <f>DB_INFO!I294</f>
        <v>Less 10 years</v>
      </c>
      <c r="J294" s="26" t="str">
        <f>DB_INFO!J294</f>
        <v>Yes</v>
      </c>
      <c r="K294" s="30">
        <v>1</v>
      </c>
      <c r="L294" s="43">
        <v>1</v>
      </c>
      <c r="M294" s="43">
        <v>1</v>
      </c>
      <c r="N294" s="43">
        <v>1</v>
      </c>
      <c r="O294" s="43">
        <v>1</v>
      </c>
      <c r="P294" s="43">
        <v>1</v>
      </c>
      <c r="Q294" s="43">
        <v>1</v>
      </c>
      <c r="R294" s="43">
        <v>1</v>
      </c>
      <c r="S294" s="43">
        <v>1</v>
      </c>
      <c r="T294" s="43">
        <v>1</v>
      </c>
      <c r="U294" s="43">
        <v>1</v>
      </c>
      <c r="V294" s="43">
        <v>1</v>
      </c>
      <c r="W294" s="43">
        <v>1</v>
      </c>
      <c r="X294" s="44"/>
    </row>
    <row r="295" spans="1:24" ht="12" customHeight="1">
      <c r="A295" s="24">
        <v>291</v>
      </c>
      <c r="B295" s="25" t="str">
        <f>DB_INFO!B295</f>
        <v>PT</v>
      </c>
      <c r="C295" s="25" t="str">
        <f>DB_INFO!C295</f>
        <v>Wood &amp; wood products</v>
      </c>
      <c r="D295" s="25" t="str">
        <f>DB_INFO!D295</f>
        <v>Daily</v>
      </c>
      <c r="E295" s="25" t="str">
        <f>DB_INFO!E295</f>
        <v>20-50ºC</v>
      </c>
      <c r="F295" s="26" t="str">
        <f>DB_INFO!F295</f>
        <v>0-20ºC</v>
      </c>
      <c r="G295" s="26" t="str">
        <f>DB_INFO!G295</f>
        <v>Below 9M€</v>
      </c>
      <c r="H295" s="26" t="str">
        <f>DB_INFO!H295</f>
        <v>Less 10 years</v>
      </c>
      <c r="I295" s="26" t="str">
        <f>DB_INFO!I295</f>
        <v>Less 10 years</v>
      </c>
      <c r="J295" s="26" t="str">
        <f>DB_INFO!J295</f>
        <v>Yes</v>
      </c>
      <c r="K295" s="30">
        <v>1</v>
      </c>
      <c r="L295" s="43">
        <v>1</v>
      </c>
      <c r="M295" s="43">
        <v>1</v>
      </c>
      <c r="N295" s="43">
        <v>1</v>
      </c>
      <c r="O295" s="43">
        <v>1</v>
      </c>
      <c r="P295" s="43">
        <v>1</v>
      </c>
      <c r="Q295" s="43">
        <v>1</v>
      </c>
      <c r="R295" s="43">
        <v>1</v>
      </c>
      <c r="S295" s="43">
        <v>1</v>
      </c>
      <c r="T295" s="43">
        <v>1</v>
      </c>
      <c r="U295" s="43">
        <v>1</v>
      </c>
      <c r="V295" s="43">
        <v>1</v>
      </c>
      <c r="W295" s="43">
        <v>1</v>
      </c>
      <c r="X295" s="44"/>
    </row>
    <row r="296" spans="1:24" ht="12" customHeight="1">
      <c r="A296" s="24">
        <v>292</v>
      </c>
      <c r="B296" s="25" t="str">
        <f>DB_INFO!B296</f>
        <v>PT</v>
      </c>
      <c r="C296" s="25" t="str">
        <f>DB_INFO!C296</f>
        <v>Wood &amp; wood products</v>
      </c>
      <c r="D296" s="25" t="str">
        <f>DB_INFO!D296</f>
        <v>Daily</v>
      </c>
      <c r="E296" s="25" t="str">
        <f>DB_INFO!E296</f>
        <v>20-50ºC</v>
      </c>
      <c r="F296" s="26" t="str">
        <f>DB_INFO!F296</f>
        <v>More 20ºC</v>
      </c>
      <c r="G296" s="26" t="str">
        <f>DB_INFO!G296</f>
        <v>DK/DA</v>
      </c>
      <c r="H296" s="26" t="str">
        <f>DB_INFO!H296</f>
        <v>10-25 years</v>
      </c>
      <c r="I296" s="26" t="str">
        <f>DB_INFO!I296</f>
        <v>10-25 years</v>
      </c>
      <c r="J296" s="26" t="str">
        <f>DB_INFO!J296</f>
        <v>Yes</v>
      </c>
      <c r="K296" s="30">
        <v>1</v>
      </c>
      <c r="L296" s="43">
        <v>1</v>
      </c>
      <c r="M296" s="43">
        <v>1</v>
      </c>
      <c r="N296" s="43">
        <v>1</v>
      </c>
      <c r="O296" s="43">
        <v>1</v>
      </c>
      <c r="P296" s="43">
        <v>1</v>
      </c>
      <c r="Q296" s="43">
        <v>1</v>
      </c>
      <c r="R296" s="43">
        <v>1</v>
      </c>
      <c r="S296" s="43">
        <v>1</v>
      </c>
      <c r="T296" s="43">
        <v>1</v>
      </c>
      <c r="U296" s="43">
        <v>1</v>
      </c>
      <c r="V296" s="43">
        <v>1</v>
      </c>
      <c r="W296" s="43">
        <v>1</v>
      </c>
      <c r="X296" s="44"/>
    </row>
    <row r="297" spans="1:24" ht="12" customHeight="1">
      <c r="A297" s="24">
        <v>293</v>
      </c>
      <c r="B297" s="25" t="str">
        <f>DB_INFO!B297</f>
        <v>PT</v>
      </c>
      <c r="C297" s="25" t="str">
        <f>DB_INFO!C297</f>
        <v>Machinery</v>
      </c>
      <c r="D297" s="25" t="str">
        <f>DB_INFO!D297</f>
        <v>Daily</v>
      </c>
      <c r="E297" s="25" t="str">
        <f>DB_INFO!E297</f>
        <v>20-50ºC</v>
      </c>
      <c r="F297" s="26" t="str">
        <f>DB_INFO!F297</f>
        <v>0-20ºC</v>
      </c>
      <c r="G297" s="26" t="str">
        <f>DB_INFO!G297</f>
        <v>DK/DA</v>
      </c>
      <c r="H297" s="26" t="str">
        <f>DB_INFO!H297</f>
        <v>10-25 years</v>
      </c>
      <c r="I297" s="26" t="str">
        <f>DB_INFO!I297</f>
        <v>10-25 years</v>
      </c>
      <c r="J297" s="26" t="str">
        <f>DB_INFO!J297</f>
        <v>Yes</v>
      </c>
      <c r="K297" s="30">
        <v>1</v>
      </c>
      <c r="L297" s="43">
        <v>1</v>
      </c>
      <c r="M297" s="43">
        <v>1</v>
      </c>
      <c r="N297" s="43"/>
      <c r="O297" s="43">
        <v>1</v>
      </c>
      <c r="P297" s="43">
        <v>1</v>
      </c>
      <c r="Q297" s="43">
        <v>1</v>
      </c>
      <c r="R297" s="43">
        <v>1</v>
      </c>
      <c r="S297" s="43">
        <v>1</v>
      </c>
      <c r="T297" s="43">
        <v>1</v>
      </c>
      <c r="U297" s="43">
        <v>1</v>
      </c>
      <c r="V297" s="43">
        <v>1</v>
      </c>
      <c r="W297" s="43">
        <v>1</v>
      </c>
      <c r="X297" s="44"/>
    </row>
    <row r="298" spans="1:24" ht="12" customHeight="1">
      <c r="A298" s="24">
        <v>294</v>
      </c>
      <c r="B298" s="25" t="str">
        <f>DB_INFO!B298</f>
        <v>PT</v>
      </c>
      <c r="C298" s="25" t="str">
        <f>DB_INFO!C298</f>
        <v>Machinery</v>
      </c>
      <c r="D298" s="25" t="str">
        <f>DB_INFO!D298</f>
        <v>Seasonal</v>
      </c>
      <c r="E298" s="25" t="str">
        <f>DB_INFO!E298</f>
        <v>More 250ºC</v>
      </c>
      <c r="F298" s="26" t="str">
        <f>DB_INFO!F298</f>
        <v>More 20ºC</v>
      </c>
      <c r="G298" s="26" t="str">
        <f>DB_INFO!G298</f>
        <v>DK/DA</v>
      </c>
      <c r="H298" s="26" t="str">
        <f>DB_INFO!H298</f>
        <v>Less 10 years</v>
      </c>
      <c r="I298" s="26" t="str">
        <f>DB_INFO!I298</f>
        <v>Less 10 years</v>
      </c>
      <c r="J298" s="26" t="str">
        <f>DB_INFO!J298</f>
        <v>Yes</v>
      </c>
      <c r="K298" s="30">
        <v>1</v>
      </c>
      <c r="L298" s="43">
        <v>1</v>
      </c>
      <c r="M298" s="43">
        <v>1</v>
      </c>
      <c r="N298" s="43">
        <v>1</v>
      </c>
      <c r="O298" s="43"/>
      <c r="P298" s="43">
        <v>1</v>
      </c>
      <c r="Q298" s="43">
        <v>1</v>
      </c>
      <c r="R298" s="43">
        <v>1</v>
      </c>
      <c r="S298" s="43">
        <v>1</v>
      </c>
      <c r="T298" s="43">
        <v>1</v>
      </c>
      <c r="U298" s="43">
        <v>1</v>
      </c>
      <c r="V298" s="43">
        <v>1</v>
      </c>
      <c r="W298" s="43">
        <v>1</v>
      </c>
      <c r="X298" s="44"/>
    </row>
    <row r="299" spans="1:24" ht="12" customHeight="1">
      <c r="A299" s="24">
        <v>295</v>
      </c>
      <c r="B299" s="25" t="str">
        <f>DB_INFO!B299</f>
        <v>PT</v>
      </c>
      <c r="C299" s="25" t="str">
        <f>DB_INFO!C299</f>
        <v>Machinery</v>
      </c>
      <c r="D299" s="25" t="str">
        <f>DB_INFO!D299</f>
        <v>Daily</v>
      </c>
      <c r="E299" s="25" t="str">
        <f>DB_INFO!E299</f>
        <v>20-50ºC</v>
      </c>
      <c r="F299" s="26" t="str">
        <f>DB_INFO!F299</f>
        <v>DK/DA</v>
      </c>
      <c r="G299" s="26" t="str">
        <f>DB_INFO!G299</f>
        <v>DK/DA</v>
      </c>
      <c r="H299" s="26" t="str">
        <f>DB_INFO!H299</f>
        <v>Less 10 years</v>
      </c>
      <c r="I299" s="26" t="str">
        <f>DB_INFO!I299</f>
        <v>Less 10 years</v>
      </c>
      <c r="J299" s="26" t="str">
        <f>DB_INFO!J299</f>
        <v>Yes</v>
      </c>
      <c r="K299" s="30">
        <v>1</v>
      </c>
      <c r="L299" s="43">
        <v>1</v>
      </c>
      <c r="M299" s="43">
        <v>1</v>
      </c>
      <c r="N299" s="43">
        <v>1</v>
      </c>
      <c r="O299" s="43">
        <v>1</v>
      </c>
      <c r="P299" s="43">
        <v>1</v>
      </c>
      <c r="Q299" s="43">
        <v>1</v>
      </c>
      <c r="R299" s="43">
        <v>1</v>
      </c>
      <c r="S299" s="43">
        <v>1</v>
      </c>
      <c r="T299" s="43">
        <v>1</v>
      </c>
      <c r="U299" s="43">
        <v>1</v>
      </c>
      <c r="V299" s="43">
        <v>1</v>
      </c>
      <c r="W299" s="43">
        <v>1</v>
      </c>
      <c r="X299" s="44"/>
    </row>
    <row r="300" spans="1:24" ht="12" customHeight="1">
      <c r="A300" s="24">
        <v>296</v>
      </c>
      <c r="B300" s="25" t="str">
        <f>DB_INFO!B300</f>
        <v>PT</v>
      </c>
      <c r="C300" s="25" t="str">
        <f>DB_INFO!C300</f>
        <v>Textil &amp; Clothing</v>
      </c>
      <c r="D300" s="25" t="str">
        <f>DB_INFO!D300</f>
        <v>Daily</v>
      </c>
      <c r="E300" s="25" t="str">
        <f>DB_INFO!E300</f>
        <v>20-50ºC</v>
      </c>
      <c r="F300" s="26" t="str">
        <f>DB_INFO!F300</f>
        <v>0-20ºC</v>
      </c>
      <c r="G300" s="26" t="str">
        <f>DB_INFO!G300</f>
        <v>DK/DA</v>
      </c>
      <c r="H300" s="26" t="str">
        <f>DB_INFO!H300</f>
        <v>DK/DA</v>
      </c>
      <c r="I300" s="26" t="str">
        <f>DB_INFO!I300</f>
        <v>DK/DA</v>
      </c>
      <c r="J300" s="26" t="str">
        <f>DB_INFO!J300</f>
        <v>Yes</v>
      </c>
      <c r="K300" s="30">
        <v>1</v>
      </c>
      <c r="L300" s="43">
        <v>1</v>
      </c>
      <c r="M300" s="43">
        <v>1</v>
      </c>
      <c r="N300" s="43">
        <v>1</v>
      </c>
      <c r="O300" s="43">
        <v>1</v>
      </c>
      <c r="P300" s="43">
        <v>1</v>
      </c>
      <c r="Q300" s="43">
        <v>1</v>
      </c>
      <c r="R300" s="43">
        <v>1</v>
      </c>
      <c r="S300" s="43">
        <v>1</v>
      </c>
      <c r="T300" s="43">
        <v>1</v>
      </c>
      <c r="U300" s="43">
        <v>1</v>
      </c>
      <c r="V300" s="43">
        <v>1</v>
      </c>
      <c r="W300" s="43">
        <v>1</v>
      </c>
      <c r="X300" s="44"/>
    </row>
    <row r="301" spans="1:24" ht="12" customHeight="1">
      <c r="A301" s="24">
        <v>297</v>
      </c>
      <c r="B301" s="25" t="str">
        <f>DB_INFO!B301</f>
        <v>PT</v>
      </c>
      <c r="C301" s="25" t="str">
        <f>DB_INFO!C301</f>
        <v>Textil &amp; Clothing</v>
      </c>
      <c r="D301" s="25" t="str">
        <f>DB_INFO!D301</f>
        <v>Daily</v>
      </c>
      <c r="E301" s="25" t="str">
        <f>DB_INFO!E301</f>
        <v>20-50ºC</v>
      </c>
      <c r="F301" s="26" t="str">
        <f>DB_INFO!F301</f>
        <v>More 20ºC</v>
      </c>
      <c r="G301" s="26" t="str">
        <f>DB_INFO!G301</f>
        <v>DK/DA</v>
      </c>
      <c r="H301" s="26" t="str">
        <f>DB_INFO!H301</f>
        <v>10-25 years</v>
      </c>
      <c r="I301" s="26" t="str">
        <f>DB_INFO!I301</f>
        <v>10-25 years</v>
      </c>
      <c r="J301" s="26" t="str">
        <f>DB_INFO!J301</f>
        <v>Yes</v>
      </c>
      <c r="K301" s="30">
        <v>1</v>
      </c>
      <c r="L301" s="43">
        <v>1</v>
      </c>
      <c r="M301" s="43">
        <v>1</v>
      </c>
      <c r="N301" s="43">
        <v>1</v>
      </c>
      <c r="O301" s="43">
        <v>1</v>
      </c>
      <c r="P301" s="43">
        <v>1</v>
      </c>
      <c r="Q301" s="43">
        <v>1</v>
      </c>
      <c r="R301" s="43">
        <v>1</v>
      </c>
      <c r="S301" s="43">
        <v>1</v>
      </c>
      <c r="T301" s="43">
        <v>1</v>
      </c>
      <c r="U301" s="43">
        <v>1</v>
      </c>
      <c r="V301" s="43">
        <v>1</v>
      </c>
      <c r="W301" s="43">
        <v>1</v>
      </c>
      <c r="X301" s="44"/>
    </row>
    <row r="302" spans="1:24" ht="12" customHeight="1">
      <c r="A302" s="24">
        <v>298</v>
      </c>
      <c r="B302" s="25" t="str">
        <f>DB_INFO!B302</f>
        <v>PT</v>
      </c>
      <c r="C302" s="25" t="str">
        <f>DB_INFO!C302</f>
        <v>Wood &amp; wood products</v>
      </c>
      <c r="D302" s="25" t="str">
        <f>DB_INFO!D302</f>
        <v>Daily</v>
      </c>
      <c r="E302" s="25" t="str">
        <f>DB_INFO!E302</f>
        <v>101-250ºC</v>
      </c>
      <c r="F302" s="26" t="str">
        <f>DB_INFO!F302</f>
        <v>0 - (-20ºC)</v>
      </c>
      <c r="G302" s="26" t="str">
        <f>DB_INFO!G302</f>
        <v>DK/DA</v>
      </c>
      <c r="H302" s="26" t="str">
        <f>DB_INFO!H302</f>
        <v>Less 10 years</v>
      </c>
      <c r="I302" s="26" t="str">
        <f>DB_INFO!I302</f>
        <v>Less 10 years</v>
      </c>
      <c r="J302" s="26" t="str">
        <f>DB_INFO!J302</f>
        <v>Yes</v>
      </c>
      <c r="K302" s="30">
        <v>1</v>
      </c>
      <c r="L302" s="43">
        <v>1</v>
      </c>
      <c r="M302" s="43">
        <v>1</v>
      </c>
      <c r="N302" s="43">
        <v>1</v>
      </c>
      <c r="O302" s="43">
        <v>1</v>
      </c>
      <c r="P302" s="43">
        <v>1</v>
      </c>
      <c r="Q302" s="43">
        <v>1</v>
      </c>
      <c r="R302" s="43">
        <v>1</v>
      </c>
      <c r="S302" s="43">
        <v>1</v>
      </c>
      <c r="T302" s="43">
        <v>1</v>
      </c>
      <c r="U302" s="43">
        <v>1</v>
      </c>
      <c r="V302" s="43">
        <v>1</v>
      </c>
      <c r="W302" s="43">
        <v>1</v>
      </c>
      <c r="X302" s="44"/>
    </row>
    <row r="303" spans="1:24" ht="12" customHeight="1">
      <c r="A303" s="24">
        <v>299</v>
      </c>
      <c r="B303" s="25" t="str">
        <f>DB_INFO!B303</f>
        <v>PT</v>
      </c>
      <c r="C303" s="25" t="str">
        <f>DB_INFO!C303</f>
        <v>Wood &amp; wood products</v>
      </c>
      <c r="D303" s="25" t="str">
        <f>DB_INFO!D303</f>
        <v>Daily</v>
      </c>
      <c r="E303" s="25" t="str">
        <f>DB_INFO!E303</f>
        <v>More 250ºC</v>
      </c>
      <c r="F303" s="26" t="str">
        <f>DB_INFO!F303</f>
        <v>0 - (-20ºC)</v>
      </c>
      <c r="G303" s="26" t="str">
        <f>DB_INFO!G303</f>
        <v>Below 9M€</v>
      </c>
      <c r="H303" s="26" t="str">
        <f>DB_INFO!H303</f>
        <v>DK/DA</v>
      </c>
      <c r="I303" s="26" t="str">
        <f>DB_INFO!I303</f>
        <v>DK/DA</v>
      </c>
      <c r="J303" s="26" t="str">
        <f>DB_INFO!J303</f>
        <v>No</v>
      </c>
      <c r="K303" s="30">
        <v>1</v>
      </c>
      <c r="L303" s="43">
        <v>1</v>
      </c>
      <c r="M303" s="43">
        <v>1</v>
      </c>
      <c r="N303" s="43">
        <v>1</v>
      </c>
      <c r="O303" s="43">
        <v>1</v>
      </c>
      <c r="P303" s="43">
        <v>1</v>
      </c>
      <c r="Q303" s="43">
        <v>1</v>
      </c>
      <c r="R303" s="43">
        <v>1</v>
      </c>
      <c r="S303" s="43">
        <v>1</v>
      </c>
      <c r="T303" s="43">
        <v>1</v>
      </c>
      <c r="U303" s="43">
        <v>1</v>
      </c>
      <c r="V303" s="43">
        <v>1</v>
      </c>
      <c r="W303" s="43">
        <v>1</v>
      </c>
      <c r="X303" s="44"/>
    </row>
    <row r="304" spans="1:24" ht="12" customHeight="1">
      <c r="A304" s="97">
        <v>300</v>
      </c>
      <c r="B304" s="32" t="str">
        <f>DB_INFO!B304</f>
        <v>PT</v>
      </c>
      <c r="C304" s="32" t="str">
        <f>DB_INFO!C304</f>
        <v>Machinery</v>
      </c>
      <c r="D304" s="32" t="str">
        <f>DB_INFO!D304</f>
        <v>Daily</v>
      </c>
      <c r="E304" s="32" t="str">
        <f>DB_INFO!E304</f>
        <v>51-100ºC</v>
      </c>
      <c r="F304" s="33" t="str">
        <f>DB_INFO!F304</f>
        <v>DK/DA</v>
      </c>
      <c r="G304" s="33" t="str">
        <f>DB_INFO!G304</f>
        <v>DK/DA</v>
      </c>
      <c r="H304" s="33" t="str">
        <f>DB_INFO!H304</f>
        <v>Less 10 years</v>
      </c>
      <c r="I304" s="33" t="str">
        <f>DB_INFO!I304</f>
        <v>Less 10 years</v>
      </c>
      <c r="J304" s="33" t="str">
        <f>DB_INFO!J304</f>
        <v>Yes</v>
      </c>
      <c r="K304" s="45">
        <v>1</v>
      </c>
      <c r="L304" s="46">
        <v>1</v>
      </c>
      <c r="M304" s="46">
        <v>1</v>
      </c>
      <c r="N304" s="46">
        <v>1</v>
      </c>
      <c r="O304" s="46">
        <v>1</v>
      </c>
      <c r="P304" s="46">
        <v>1</v>
      </c>
      <c r="Q304" s="46">
        <v>1</v>
      </c>
      <c r="R304" s="46">
        <v>1</v>
      </c>
      <c r="S304" s="46">
        <v>1</v>
      </c>
      <c r="T304" s="46">
        <v>1</v>
      </c>
      <c r="U304" s="46">
        <v>1</v>
      </c>
      <c r="V304" s="46">
        <v>1</v>
      </c>
      <c r="W304" s="46">
        <v>1</v>
      </c>
      <c r="X304" s="47"/>
    </row>
    <row r="305" spans="1:24" ht="12" customHeight="1">
      <c r="A305" s="24">
        <v>301</v>
      </c>
      <c r="B305" s="25" t="str">
        <f>DB_INFO!B305</f>
        <v>ES</v>
      </c>
      <c r="C305" s="25" t="str">
        <f>DB_INFO!C305</f>
        <v>Metals</v>
      </c>
      <c r="D305" s="25" t="str">
        <f>DB_INFO!D305</f>
        <v>Weekly</v>
      </c>
      <c r="E305" s="25" t="str">
        <f>DB_INFO!E305</f>
        <v>More 250ºC</v>
      </c>
      <c r="F305" s="26">
        <f>DB_INFO!F305</f>
        <v>0</v>
      </c>
      <c r="G305" s="26" t="str">
        <f>DB_INFO!G305</f>
        <v>DK/DA</v>
      </c>
      <c r="H305" s="26" t="str">
        <f>DB_INFO!H305</f>
        <v>DK/DA</v>
      </c>
      <c r="I305" s="26">
        <f>DB_INFO!I305</f>
        <v>0</v>
      </c>
      <c r="J305" s="26" t="str">
        <f>DB_INFO!J305</f>
        <v>Yes</v>
      </c>
      <c r="K305" s="30">
        <v>1</v>
      </c>
      <c r="L305" s="43">
        <v>1</v>
      </c>
      <c r="M305" s="43"/>
      <c r="N305" s="43">
        <v>1</v>
      </c>
      <c r="O305" s="43">
        <v>1</v>
      </c>
      <c r="P305" s="43">
        <v>1</v>
      </c>
      <c r="Q305" s="43"/>
      <c r="R305" s="43">
        <v>1</v>
      </c>
      <c r="S305" s="43">
        <v>1</v>
      </c>
      <c r="T305" s="43">
        <v>1</v>
      </c>
      <c r="U305" s="43">
        <v>1</v>
      </c>
      <c r="V305" s="43"/>
      <c r="W305" s="43"/>
      <c r="X305" s="44"/>
    </row>
    <row r="306" spans="1:24" ht="12" customHeight="1">
      <c r="A306" s="24">
        <v>302</v>
      </c>
      <c r="B306" s="25" t="str">
        <f>DB_INFO!B306</f>
        <v>ES</v>
      </c>
      <c r="C306" s="25" t="str">
        <f>DB_INFO!C306</f>
        <v>Paper &amp; paper products</v>
      </c>
      <c r="D306" s="25" t="str">
        <f>DB_INFO!D306</f>
        <v>Seasonal</v>
      </c>
      <c r="E306" s="25">
        <f>DB_INFO!E306</f>
        <v>0</v>
      </c>
      <c r="F306" s="26">
        <f>DB_INFO!F306</f>
        <v>0</v>
      </c>
      <c r="G306" s="26" t="str">
        <f>DB_INFO!G306</f>
        <v>DK/DA</v>
      </c>
      <c r="H306" s="26" t="str">
        <f>DB_INFO!H306</f>
        <v>More 25 years</v>
      </c>
      <c r="I306" s="26">
        <f>DB_INFO!I306</f>
        <v>0</v>
      </c>
      <c r="J306" s="26" t="str">
        <f>DB_INFO!J306</f>
        <v>No</v>
      </c>
      <c r="K306" s="30">
        <v>1</v>
      </c>
      <c r="L306" s="43">
        <v>1</v>
      </c>
      <c r="M306" s="43">
        <v>1</v>
      </c>
      <c r="N306" s="43">
        <v>1</v>
      </c>
      <c r="O306" s="43">
        <v>1</v>
      </c>
      <c r="P306" s="43">
        <v>1</v>
      </c>
      <c r="Q306" s="43">
        <v>1</v>
      </c>
      <c r="R306" s="43">
        <v>1</v>
      </c>
      <c r="S306" s="43">
        <v>1</v>
      </c>
      <c r="T306" s="43">
        <v>1</v>
      </c>
      <c r="U306" s="43"/>
      <c r="V306" s="43"/>
      <c r="W306" s="43"/>
      <c r="X306" s="44"/>
    </row>
    <row r="307" spans="1:24" ht="12" customHeight="1">
      <c r="A307" s="24">
        <v>303</v>
      </c>
      <c r="B307" s="25" t="str">
        <f>DB_INFO!B307</f>
        <v>ES</v>
      </c>
      <c r="C307" s="25" t="str">
        <f>DB_INFO!C307</f>
        <v>Others</v>
      </c>
      <c r="D307" s="25" t="str">
        <f>DB_INFO!D307</f>
        <v>Seasonal</v>
      </c>
      <c r="E307" s="25" t="str">
        <f>DB_INFO!E307</f>
        <v>More 250ºC</v>
      </c>
      <c r="F307" s="26">
        <f>DB_INFO!F307</f>
        <v>0</v>
      </c>
      <c r="G307" s="26" t="str">
        <f>DB_INFO!G307</f>
        <v>DK/DA</v>
      </c>
      <c r="H307" s="26" t="str">
        <f>DB_INFO!H307</f>
        <v>10-25 years</v>
      </c>
      <c r="I307" s="26">
        <f>DB_INFO!I307</f>
        <v>0</v>
      </c>
      <c r="J307" s="26" t="str">
        <f>DB_INFO!J307</f>
        <v>No</v>
      </c>
      <c r="K307" s="30">
        <v>1</v>
      </c>
      <c r="L307" s="43">
        <v>1</v>
      </c>
      <c r="M307" s="43">
        <v>1</v>
      </c>
      <c r="N307" s="43">
        <v>1</v>
      </c>
      <c r="O307" s="43">
        <v>1</v>
      </c>
      <c r="P307" s="43">
        <v>1</v>
      </c>
      <c r="Q307" s="43">
        <v>1</v>
      </c>
      <c r="R307" s="43">
        <v>1</v>
      </c>
      <c r="S307" s="43">
        <v>1</v>
      </c>
      <c r="T307" s="43">
        <v>1</v>
      </c>
      <c r="U307" s="43">
        <v>1</v>
      </c>
      <c r="V307" s="43">
        <v>1</v>
      </c>
      <c r="W307" s="43"/>
      <c r="X307" s="44"/>
    </row>
    <row r="308" spans="1:24" ht="12" customHeight="1">
      <c r="A308" s="24">
        <v>304</v>
      </c>
      <c r="B308" s="25" t="str">
        <f>DB_INFO!B308</f>
        <v>ES</v>
      </c>
      <c r="C308" s="25" t="str">
        <f>DB_INFO!C308</f>
        <v>Textil &amp; Clothing</v>
      </c>
      <c r="D308" s="25" t="str">
        <f>DB_INFO!D308</f>
        <v>Weekly</v>
      </c>
      <c r="E308" s="25" t="str">
        <f>DB_INFO!E308</f>
        <v>More 250ºC</v>
      </c>
      <c r="F308" s="26">
        <f>DB_INFO!F308</f>
        <v>0</v>
      </c>
      <c r="G308" s="26" t="str">
        <f>DB_INFO!G308</f>
        <v>DK/DA</v>
      </c>
      <c r="H308" s="26" t="str">
        <f>DB_INFO!H308</f>
        <v>10-25 years</v>
      </c>
      <c r="I308" s="26">
        <f>DB_INFO!I308</f>
        <v>0</v>
      </c>
      <c r="J308" s="26" t="str">
        <f>DB_INFO!J308</f>
        <v>Yes</v>
      </c>
      <c r="K308" s="30">
        <v>1</v>
      </c>
      <c r="L308" s="43">
        <v>1</v>
      </c>
      <c r="M308" s="43">
        <v>1</v>
      </c>
      <c r="N308" s="43">
        <v>1</v>
      </c>
      <c r="O308" s="43">
        <v>1</v>
      </c>
      <c r="P308" s="43">
        <v>1</v>
      </c>
      <c r="Q308" s="43">
        <v>1</v>
      </c>
      <c r="R308" s="43">
        <v>1</v>
      </c>
      <c r="S308" s="43">
        <v>1</v>
      </c>
      <c r="T308" s="43">
        <v>1</v>
      </c>
      <c r="U308" s="43">
        <v>1</v>
      </c>
      <c r="V308" s="43">
        <v>1</v>
      </c>
      <c r="W308" s="43">
        <v>1</v>
      </c>
      <c r="X308" s="44"/>
    </row>
    <row r="309" spans="1:24" ht="12" customHeight="1">
      <c r="A309" s="24">
        <v>305</v>
      </c>
      <c r="B309" s="25" t="str">
        <f>DB_INFO!B309</f>
        <v>ES</v>
      </c>
      <c r="C309" s="25" t="str">
        <f>DB_INFO!C309</f>
        <v>Textil &amp; Clothing</v>
      </c>
      <c r="D309" s="25" t="str">
        <f>DB_INFO!D309</f>
        <v>Weekly</v>
      </c>
      <c r="E309" s="25" t="str">
        <f>DB_INFO!E309</f>
        <v>More 250ºC</v>
      </c>
      <c r="F309" s="26">
        <f>DB_INFO!F309</f>
        <v>0</v>
      </c>
      <c r="G309" s="26" t="str">
        <f>DB_INFO!G309</f>
        <v>DK/DA</v>
      </c>
      <c r="H309" s="26" t="str">
        <f>DB_INFO!H309</f>
        <v>10-25 years</v>
      </c>
      <c r="I309" s="26">
        <f>DB_INFO!I309</f>
        <v>0</v>
      </c>
      <c r="J309" s="26" t="str">
        <f>DB_INFO!J309</f>
        <v>Yes</v>
      </c>
      <c r="K309" s="30">
        <v>1</v>
      </c>
      <c r="L309" s="43">
        <v>1</v>
      </c>
      <c r="M309" s="43">
        <v>1</v>
      </c>
      <c r="N309" s="43">
        <v>1</v>
      </c>
      <c r="O309" s="43">
        <v>1</v>
      </c>
      <c r="P309" s="43">
        <v>1</v>
      </c>
      <c r="Q309" s="43"/>
      <c r="R309" s="43">
        <v>1</v>
      </c>
      <c r="S309" s="43">
        <v>1</v>
      </c>
      <c r="T309" s="43">
        <v>1</v>
      </c>
      <c r="U309" s="43">
        <v>1</v>
      </c>
      <c r="V309" s="43">
        <v>1</v>
      </c>
      <c r="W309" s="43">
        <v>1</v>
      </c>
      <c r="X309" s="44"/>
    </row>
    <row r="310" spans="1:24" ht="12" customHeight="1">
      <c r="A310" s="24">
        <v>306</v>
      </c>
      <c r="B310" s="25" t="str">
        <f>DB_INFO!B310</f>
        <v>ES</v>
      </c>
      <c r="C310" s="25" t="str">
        <f>DB_INFO!C310</f>
        <v>Textil &amp; Clothing</v>
      </c>
      <c r="D310" s="25" t="str">
        <f>DB_INFO!D310</f>
        <v>Daily</v>
      </c>
      <c r="E310" s="25" t="str">
        <f>DB_INFO!E310</f>
        <v>More 250ºC</v>
      </c>
      <c r="F310" s="26">
        <f>DB_INFO!F310</f>
        <v>0</v>
      </c>
      <c r="G310" s="26" t="str">
        <f>DB_INFO!G310</f>
        <v>DK/DA</v>
      </c>
      <c r="H310" s="26" t="str">
        <f>DB_INFO!H310</f>
        <v>Less 10 years</v>
      </c>
      <c r="I310" s="26">
        <f>DB_INFO!I310</f>
        <v>0</v>
      </c>
      <c r="J310" s="26" t="str">
        <f>DB_INFO!J310</f>
        <v>No</v>
      </c>
      <c r="K310" s="30">
        <v>1</v>
      </c>
      <c r="L310" s="43">
        <v>1</v>
      </c>
      <c r="M310" s="43">
        <v>1</v>
      </c>
      <c r="N310" s="43">
        <v>1</v>
      </c>
      <c r="O310" s="43">
        <v>1</v>
      </c>
      <c r="P310" s="43">
        <v>1</v>
      </c>
      <c r="Q310" s="43">
        <v>1</v>
      </c>
      <c r="R310" s="43">
        <v>1</v>
      </c>
      <c r="S310" s="43">
        <v>1</v>
      </c>
      <c r="T310" s="43">
        <v>1</v>
      </c>
      <c r="U310" s="43">
        <v>1</v>
      </c>
      <c r="V310" s="43">
        <v>1</v>
      </c>
      <c r="W310" s="43">
        <v>1</v>
      </c>
      <c r="X310" s="44"/>
    </row>
    <row r="311" spans="1:24" ht="12" customHeight="1">
      <c r="A311" s="24">
        <v>307</v>
      </c>
      <c r="B311" s="25" t="str">
        <f>DB_INFO!B311</f>
        <v>ES</v>
      </c>
      <c r="C311" s="25" t="str">
        <f>DB_INFO!C311</f>
        <v>Textil &amp; Clothing</v>
      </c>
      <c r="D311" s="25" t="str">
        <f>DB_INFO!D311</f>
        <v>Seasonal</v>
      </c>
      <c r="E311" s="25" t="str">
        <f>DB_INFO!E311</f>
        <v>More 250ºC</v>
      </c>
      <c r="F311" s="26">
        <f>DB_INFO!F311</f>
        <v>0</v>
      </c>
      <c r="G311" s="26" t="str">
        <f>DB_INFO!G311</f>
        <v>DK/DA</v>
      </c>
      <c r="H311" s="26" t="str">
        <f>DB_INFO!H311</f>
        <v>10-25 years</v>
      </c>
      <c r="I311" s="26">
        <f>DB_INFO!I311</f>
        <v>0</v>
      </c>
      <c r="J311" s="26" t="str">
        <f>DB_INFO!J311</f>
        <v>No</v>
      </c>
      <c r="K311" s="30">
        <v>1</v>
      </c>
      <c r="L311" s="43">
        <v>1</v>
      </c>
      <c r="M311" s="43">
        <v>1</v>
      </c>
      <c r="N311" s="43">
        <v>1</v>
      </c>
      <c r="O311" s="43">
        <v>1</v>
      </c>
      <c r="P311" s="43">
        <v>1</v>
      </c>
      <c r="Q311" s="43">
        <v>1</v>
      </c>
      <c r="R311" s="43">
        <v>1</v>
      </c>
      <c r="S311" s="43">
        <v>1</v>
      </c>
      <c r="T311" s="43">
        <v>1</v>
      </c>
      <c r="U311" s="43">
        <v>1</v>
      </c>
      <c r="V311" s="43">
        <v>1</v>
      </c>
      <c r="W311" s="43"/>
      <c r="X311" s="44"/>
    </row>
    <row r="312" spans="1:24" ht="12" customHeight="1">
      <c r="A312" s="24">
        <v>308</v>
      </c>
      <c r="B312" s="25" t="str">
        <f>DB_INFO!B312</f>
        <v>ES</v>
      </c>
      <c r="C312" s="25" t="str">
        <f>DB_INFO!C312</f>
        <v>Others</v>
      </c>
      <c r="D312" s="25" t="str">
        <f>DB_INFO!D312</f>
        <v>Daily</v>
      </c>
      <c r="E312" s="25" t="str">
        <f>DB_INFO!E312</f>
        <v>More 250ºC</v>
      </c>
      <c r="F312" s="26" t="str">
        <f>DB_INFO!F312</f>
        <v>0-20ºC</v>
      </c>
      <c r="G312" s="26" t="str">
        <f>DB_INFO!G312</f>
        <v>DK/DA</v>
      </c>
      <c r="H312" s="26" t="str">
        <f>DB_INFO!H312</f>
        <v>10-25 years</v>
      </c>
      <c r="I312" s="26" t="str">
        <f>DB_INFO!I312</f>
        <v>Less 10 years</v>
      </c>
      <c r="J312" s="26" t="str">
        <f>DB_INFO!J312</f>
        <v>No</v>
      </c>
      <c r="K312" s="30">
        <v>1</v>
      </c>
      <c r="L312" s="43">
        <v>1</v>
      </c>
      <c r="M312" s="43">
        <v>1</v>
      </c>
      <c r="N312" s="43">
        <v>1</v>
      </c>
      <c r="O312" s="43">
        <v>1</v>
      </c>
      <c r="P312" s="43">
        <v>1</v>
      </c>
      <c r="Q312" s="43">
        <v>1</v>
      </c>
      <c r="R312" s="43">
        <v>1</v>
      </c>
      <c r="S312" s="43">
        <v>1</v>
      </c>
      <c r="T312" s="43">
        <v>1</v>
      </c>
      <c r="U312" s="43">
        <v>1</v>
      </c>
      <c r="V312" s="43">
        <v>1</v>
      </c>
      <c r="W312" s="43"/>
      <c r="X312" s="44"/>
    </row>
    <row r="313" spans="1:24" ht="12" customHeight="1">
      <c r="A313" s="24">
        <v>309</v>
      </c>
      <c r="B313" s="25" t="str">
        <f>DB_INFO!B313</f>
        <v>ES</v>
      </c>
      <c r="C313" s="25" t="str">
        <f>DB_INFO!C313</f>
        <v>Textil &amp; Clothing</v>
      </c>
      <c r="D313" s="25" t="str">
        <f>DB_INFO!D313</f>
        <v>Weekly</v>
      </c>
      <c r="E313" s="25" t="str">
        <f>DB_INFO!E313</f>
        <v>51-100ºC</v>
      </c>
      <c r="F313" s="26">
        <f>DB_INFO!F313</f>
        <v>0</v>
      </c>
      <c r="G313" s="26" t="str">
        <f>DB_INFO!G313</f>
        <v>DK/DA</v>
      </c>
      <c r="H313" s="26" t="str">
        <f>DB_INFO!H313</f>
        <v>More 25 years</v>
      </c>
      <c r="I313" s="26">
        <f>DB_INFO!I313</f>
        <v>0</v>
      </c>
      <c r="J313" s="26" t="str">
        <f>DB_INFO!J313</f>
        <v>Yes</v>
      </c>
      <c r="K313" s="30">
        <v>1</v>
      </c>
      <c r="L313" s="43">
        <v>1</v>
      </c>
      <c r="M313" s="43">
        <v>1</v>
      </c>
      <c r="N313" s="43">
        <v>1</v>
      </c>
      <c r="O313" s="43">
        <v>1</v>
      </c>
      <c r="P313" s="43">
        <v>1</v>
      </c>
      <c r="Q313" s="43">
        <v>1</v>
      </c>
      <c r="R313" s="43">
        <v>1</v>
      </c>
      <c r="S313" s="43">
        <v>1</v>
      </c>
      <c r="T313" s="43">
        <v>1</v>
      </c>
      <c r="U313" s="43">
        <v>1</v>
      </c>
      <c r="V313" s="43">
        <v>1</v>
      </c>
      <c r="W313" s="43">
        <v>1</v>
      </c>
      <c r="X313" s="44">
        <v>1</v>
      </c>
    </row>
    <row r="314" spans="1:24" ht="12" customHeight="1">
      <c r="A314" s="24">
        <v>310</v>
      </c>
      <c r="B314" s="25" t="str">
        <f>DB_INFO!B314</f>
        <v>ES</v>
      </c>
      <c r="C314" s="25" t="str">
        <f>DB_INFO!C314</f>
        <v>Others</v>
      </c>
      <c r="D314" s="25" t="str">
        <f>DB_INFO!D314</f>
        <v>Daily</v>
      </c>
      <c r="E314" s="25" t="str">
        <f>DB_INFO!E314</f>
        <v>More 250ºC</v>
      </c>
      <c r="F314" s="26">
        <f>DB_INFO!F314</f>
        <v>0</v>
      </c>
      <c r="G314" s="26" t="str">
        <f>DB_INFO!G314</f>
        <v>DK/DA</v>
      </c>
      <c r="H314" s="26" t="str">
        <f>DB_INFO!H314</f>
        <v>Less 10 years</v>
      </c>
      <c r="I314" s="26">
        <f>DB_INFO!I314</f>
        <v>0</v>
      </c>
      <c r="J314" s="26" t="str">
        <f>DB_INFO!J314</f>
        <v>DK/DA</v>
      </c>
      <c r="K314" s="30">
        <v>1</v>
      </c>
      <c r="L314" s="43">
        <v>1</v>
      </c>
      <c r="M314" s="43">
        <v>1</v>
      </c>
      <c r="N314" s="43">
        <v>1</v>
      </c>
      <c r="O314" s="43">
        <v>1</v>
      </c>
      <c r="P314" s="43">
        <v>1</v>
      </c>
      <c r="Q314" s="43">
        <v>1</v>
      </c>
      <c r="R314" s="43">
        <v>1</v>
      </c>
      <c r="S314" s="43">
        <v>1</v>
      </c>
      <c r="T314" s="43">
        <v>1</v>
      </c>
      <c r="U314" s="43">
        <v>1</v>
      </c>
      <c r="V314" s="43"/>
      <c r="W314" s="43">
        <v>1</v>
      </c>
      <c r="X314" s="44"/>
    </row>
    <row r="315" spans="1:24" ht="12" customHeight="1">
      <c r="A315" s="24">
        <v>311</v>
      </c>
      <c r="B315" s="25" t="str">
        <f>DB_INFO!B315</f>
        <v>ES</v>
      </c>
      <c r="C315" s="25" t="str">
        <f>DB_INFO!C315</f>
        <v>Metals</v>
      </c>
      <c r="D315" s="25" t="str">
        <f>DB_INFO!D315</f>
        <v>Weekly</v>
      </c>
      <c r="E315" s="25" t="str">
        <f>DB_INFO!E315</f>
        <v>More 250ºC</v>
      </c>
      <c r="F315" s="26">
        <f>DB_INFO!F315</f>
        <v>0</v>
      </c>
      <c r="G315" s="26" t="str">
        <f>DB_INFO!G315</f>
        <v>DK/DA</v>
      </c>
      <c r="H315" s="26" t="str">
        <f>DB_INFO!H315</f>
        <v>10-25 years</v>
      </c>
      <c r="I315" s="26">
        <f>DB_INFO!I315</f>
        <v>0</v>
      </c>
      <c r="J315" s="26" t="str">
        <f>DB_INFO!J315</f>
        <v>No</v>
      </c>
      <c r="K315" s="30">
        <v>1</v>
      </c>
      <c r="L315" s="43">
        <v>1</v>
      </c>
      <c r="M315" s="43">
        <v>1</v>
      </c>
      <c r="N315" s="43">
        <v>1</v>
      </c>
      <c r="O315" s="43"/>
      <c r="P315" s="43">
        <v>1</v>
      </c>
      <c r="Q315" s="43">
        <v>1</v>
      </c>
      <c r="R315" s="43">
        <v>1</v>
      </c>
      <c r="S315" s="43"/>
      <c r="T315" s="43">
        <v>1</v>
      </c>
      <c r="U315" s="43">
        <v>1</v>
      </c>
      <c r="V315" s="43">
        <v>1</v>
      </c>
      <c r="W315" s="43"/>
      <c r="X315" s="44"/>
    </row>
    <row r="316" spans="1:24" ht="12" customHeight="1">
      <c r="A316" s="24">
        <v>312</v>
      </c>
      <c r="B316" s="25" t="str">
        <f>DB_INFO!B316</f>
        <v>ES</v>
      </c>
      <c r="C316" s="25" t="str">
        <f>DB_INFO!C316</f>
        <v>Rubber &amp; Plastic</v>
      </c>
      <c r="D316" s="25" t="str">
        <f>DB_INFO!D316</f>
        <v>Daily</v>
      </c>
      <c r="E316" s="25" t="str">
        <f>DB_INFO!E316</f>
        <v>More 250ºC</v>
      </c>
      <c r="F316" s="26" t="str">
        <f>DB_INFO!F316</f>
        <v>0-20ºC</v>
      </c>
      <c r="G316" s="26" t="str">
        <f>DB_INFO!G316</f>
        <v>DK/DA</v>
      </c>
      <c r="H316" s="26" t="str">
        <f>DB_INFO!H316</f>
        <v>10-25 years</v>
      </c>
      <c r="I316" s="26" t="str">
        <f>DB_INFO!I316</f>
        <v>Less 10 years</v>
      </c>
      <c r="J316" s="26" t="str">
        <f>DB_INFO!J316</f>
        <v>Yes</v>
      </c>
      <c r="K316" s="30">
        <v>1</v>
      </c>
      <c r="L316" s="43">
        <v>1</v>
      </c>
      <c r="M316" s="43">
        <v>1</v>
      </c>
      <c r="N316" s="43">
        <v>1</v>
      </c>
      <c r="O316" s="43">
        <v>1</v>
      </c>
      <c r="P316" s="43">
        <v>1</v>
      </c>
      <c r="Q316" s="43">
        <v>1</v>
      </c>
      <c r="R316" s="43">
        <v>1</v>
      </c>
      <c r="S316" s="43">
        <v>1</v>
      </c>
      <c r="T316" s="43">
        <v>1</v>
      </c>
      <c r="U316" s="43">
        <v>1</v>
      </c>
      <c r="V316" s="43">
        <v>1</v>
      </c>
      <c r="W316" s="43">
        <v>1</v>
      </c>
      <c r="X316" s="44"/>
    </row>
    <row r="317" spans="1:24" ht="12" customHeight="1">
      <c r="A317" s="24">
        <v>313</v>
      </c>
      <c r="B317" s="25" t="str">
        <f>DB_INFO!B317</f>
        <v>ES</v>
      </c>
      <c r="C317" s="25" t="str">
        <f>DB_INFO!C317</f>
        <v>Rubber &amp; Plastic</v>
      </c>
      <c r="D317" s="25" t="str">
        <f>DB_INFO!D317</f>
        <v>Daily</v>
      </c>
      <c r="E317" s="25" t="str">
        <f>DB_INFO!E317</f>
        <v>More 250ºC</v>
      </c>
      <c r="F317" s="26">
        <f>DB_INFO!F317</f>
        <v>0</v>
      </c>
      <c r="G317" s="26" t="str">
        <f>DB_INFO!G317</f>
        <v>DK/DA</v>
      </c>
      <c r="H317" s="26" t="str">
        <f>DB_INFO!H317</f>
        <v>Less 10 years</v>
      </c>
      <c r="I317" s="26">
        <f>DB_INFO!I317</f>
        <v>0</v>
      </c>
      <c r="J317" s="26" t="str">
        <f>DB_INFO!J317</f>
        <v>DK/DA</v>
      </c>
      <c r="K317" s="30">
        <v>1</v>
      </c>
      <c r="L317" s="43">
        <v>1</v>
      </c>
      <c r="M317" s="43">
        <v>1</v>
      </c>
      <c r="N317" s="43">
        <v>1</v>
      </c>
      <c r="O317" s="43">
        <v>1</v>
      </c>
      <c r="P317" s="43">
        <v>1</v>
      </c>
      <c r="Q317" s="43"/>
      <c r="R317" s="43">
        <v>1</v>
      </c>
      <c r="S317" s="43">
        <v>1</v>
      </c>
      <c r="T317" s="43">
        <v>1</v>
      </c>
      <c r="U317" s="43">
        <v>1</v>
      </c>
      <c r="V317" s="43"/>
      <c r="W317" s="43"/>
      <c r="X317" s="44"/>
    </row>
    <row r="318" spans="1:24" ht="12" customHeight="1">
      <c r="A318" s="24">
        <v>314</v>
      </c>
      <c r="B318" s="25" t="str">
        <f>DB_INFO!B318</f>
        <v>ES</v>
      </c>
      <c r="C318" s="25" t="str">
        <f>DB_INFO!C318</f>
        <v>Chemical</v>
      </c>
      <c r="D318" s="25" t="str">
        <f>DB_INFO!D318</f>
        <v>Weekly</v>
      </c>
      <c r="E318" s="25" t="str">
        <f>DB_INFO!E318</f>
        <v>More 250ºC</v>
      </c>
      <c r="F318" s="26" t="str">
        <f>DB_INFO!F318</f>
        <v>0 - (-20ºC)</v>
      </c>
      <c r="G318" s="26" t="str">
        <f>DB_INFO!G318</f>
        <v>DK/DA</v>
      </c>
      <c r="H318" s="26" t="str">
        <f>DB_INFO!H318</f>
        <v>More 25 years</v>
      </c>
      <c r="I318" s="26" t="str">
        <f>DB_INFO!I318</f>
        <v>Less 10 years</v>
      </c>
      <c r="J318" s="26" t="str">
        <f>DB_INFO!J318</f>
        <v>No</v>
      </c>
      <c r="K318" s="30">
        <v>1</v>
      </c>
      <c r="L318" s="43">
        <v>1</v>
      </c>
      <c r="M318" s="43">
        <v>1</v>
      </c>
      <c r="N318" s="43">
        <v>1</v>
      </c>
      <c r="O318" s="43"/>
      <c r="P318" s="43"/>
      <c r="Q318" s="43">
        <v>1</v>
      </c>
      <c r="R318" s="43">
        <v>1</v>
      </c>
      <c r="S318" s="43"/>
      <c r="T318" s="43">
        <v>1</v>
      </c>
      <c r="U318" s="43">
        <v>1</v>
      </c>
      <c r="V318" s="43">
        <v>1</v>
      </c>
      <c r="W318" s="43"/>
      <c r="X318" s="44"/>
    </row>
    <row r="319" spans="1:24" ht="12" customHeight="1">
      <c r="A319" s="24">
        <v>315</v>
      </c>
      <c r="B319" s="25" t="str">
        <f>DB_INFO!B319</f>
        <v>ES</v>
      </c>
      <c r="C319" s="25" t="str">
        <f>DB_INFO!C319</f>
        <v>Machinery</v>
      </c>
      <c r="D319" s="25" t="str">
        <f>DB_INFO!D319</f>
        <v>Weekly</v>
      </c>
      <c r="E319" s="25">
        <f>DB_INFO!E319</f>
        <v>0</v>
      </c>
      <c r="F319" s="26" t="str">
        <f>DB_INFO!F319</f>
        <v>0 - (-20ºC)</v>
      </c>
      <c r="G319" s="26" t="str">
        <f>DB_INFO!G319</f>
        <v>DK/DA</v>
      </c>
      <c r="H319" s="26">
        <f>DB_INFO!H319</f>
        <v>0</v>
      </c>
      <c r="I319" s="26" t="str">
        <f>DB_INFO!I319</f>
        <v>Less 10 years</v>
      </c>
      <c r="J319" s="26" t="str">
        <f>DB_INFO!J319</f>
        <v>Yes</v>
      </c>
      <c r="K319" s="30">
        <v>1</v>
      </c>
      <c r="L319" s="43">
        <v>1</v>
      </c>
      <c r="M319" s="43">
        <v>1</v>
      </c>
      <c r="N319" s="43">
        <v>1</v>
      </c>
      <c r="O319" s="43">
        <v>1</v>
      </c>
      <c r="P319" s="43">
        <v>1</v>
      </c>
      <c r="Q319" s="43">
        <v>1</v>
      </c>
      <c r="R319" s="43">
        <v>1</v>
      </c>
      <c r="S319" s="43">
        <v>1</v>
      </c>
      <c r="T319" s="43">
        <v>1</v>
      </c>
      <c r="U319" s="43">
        <v>1</v>
      </c>
      <c r="V319" s="43">
        <v>1</v>
      </c>
      <c r="W319" s="43">
        <v>1</v>
      </c>
      <c r="X319" s="44"/>
    </row>
    <row r="320" spans="1:24" ht="12" customHeight="1">
      <c r="A320" s="24">
        <v>316</v>
      </c>
      <c r="B320" s="25" t="str">
        <f>DB_INFO!B320</f>
        <v>ES</v>
      </c>
      <c r="C320" s="25" t="str">
        <f>DB_INFO!C320</f>
        <v>Machinery</v>
      </c>
      <c r="D320" s="25" t="str">
        <f>DB_INFO!D320</f>
        <v>Daily</v>
      </c>
      <c r="E320" s="25">
        <f>DB_INFO!E320</f>
        <v>0</v>
      </c>
      <c r="F320" s="26">
        <f>DB_INFO!F320</f>
        <v>0</v>
      </c>
      <c r="G320" s="26" t="str">
        <f>DB_INFO!G320</f>
        <v>DK/DA</v>
      </c>
      <c r="H320" s="26" t="str">
        <f>DB_INFO!H320</f>
        <v>More 25 years</v>
      </c>
      <c r="I320" s="26">
        <f>DB_INFO!I320</f>
        <v>0</v>
      </c>
      <c r="J320" s="26" t="str">
        <f>DB_INFO!J320</f>
        <v>Yes</v>
      </c>
      <c r="K320" s="30">
        <v>1</v>
      </c>
      <c r="L320" s="43">
        <v>1</v>
      </c>
      <c r="M320" s="43">
        <v>1</v>
      </c>
      <c r="N320" s="43">
        <v>1</v>
      </c>
      <c r="O320" s="43">
        <v>1</v>
      </c>
      <c r="P320" s="43">
        <v>1</v>
      </c>
      <c r="Q320" s="43">
        <v>1</v>
      </c>
      <c r="R320" s="43">
        <v>1</v>
      </c>
      <c r="S320" s="43">
        <v>1</v>
      </c>
      <c r="T320" s="43">
        <v>1</v>
      </c>
      <c r="U320" s="43">
        <v>1</v>
      </c>
      <c r="V320" s="43">
        <v>1</v>
      </c>
      <c r="W320" s="43">
        <v>1</v>
      </c>
      <c r="X320" s="44"/>
    </row>
    <row r="321" spans="1:24" ht="12" customHeight="1">
      <c r="A321" s="24">
        <v>317</v>
      </c>
      <c r="B321" s="25" t="str">
        <f>DB_INFO!B321</f>
        <v>ES</v>
      </c>
      <c r="C321" s="25" t="str">
        <f>DB_INFO!C321</f>
        <v>Machinery</v>
      </c>
      <c r="D321" s="25" t="str">
        <f>DB_INFO!D321</f>
        <v>DK/DA</v>
      </c>
      <c r="E321" s="25" t="str">
        <f>DB_INFO!E321</f>
        <v>More 250ºC</v>
      </c>
      <c r="F321" s="26">
        <f>DB_INFO!F321</f>
        <v>0</v>
      </c>
      <c r="G321" s="26" t="str">
        <f>DB_INFO!G321</f>
        <v>DK/DA</v>
      </c>
      <c r="H321" s="26" t="str">
        <f>DB_INFO!H321</f>
        <v>10-25 years</v>
      </c>
      <c r="I321" s="26">
        <f>DB_INFO!I321</f>
        <v>0</v>
      </c>
      <c r="J321" s="26" t="str">
        <f>DB_INFO!J321</f>
        <v>No</v>
      </c>
      <c r="K321" s="30">
        <v>1</v>
      </c>
      <c r="L321" s="43">
        <v>1</v>
      </c>
      <c r="M321" s="43">
        <v>1</v>
      </c>
      <c r="N321" s="43">
        <v>1</v>
      </c>
      <c r="O321" s="43">
        <v>1</v>
      </c>
      <c r="P321" s="43">
        <v>1</v>
      </c>
      <c r="Q321" s="43">
        <v>1</v>
      </c>
      <c r="R321" s="43">
        <v>1</v>
      </c>
      <c r="S321" s="43">
        <v>1</v>
      </c>
      <c r="T321" s="43">
        <v>1</v>
      </c>
      <c r="U321" s="43">
        <v>1</v>
      </c>
      <c r="V321" s="43">
        <v>1</v>
      </c>
      <c r="W321" s="43">
        <v>1</v>
      </c>
      <c r="X321" s="44">
        <v>1</v>
      </c>
    </row>
    <row r="322" spans="1:24" ht="12" customHeight="1">
      <c r="A322" s="24">
        <v>318</v>
      </c>
      <c r="B322" s="25" t="str">
        <f>DB_INFO!B322</f>
        <v>ES</v>
      </c>
      <c r="C322" s="25" t="str">
        <f>DB_INFO!C322</f>
        <v>Machinery</v>
      </c>
      <c r="D322" s="25" t="str">
        <f>DB_INFO!D322</f>
        <v>DK/DA</v>
      </c>
      <c r="E322" s="25" t="str">
        <f>DB_INFO!E322</f>
        <v>More 250ºC</v>
      </c>
      <c r="F322" s="26">
        <f>DB_INFO!F322</f>
        <v>0</v>
      </c>
      <c r="G322" s="26" t="str">
        <f>DB_INFO!G322</f>
        <v>DK/DA</v>
      </c>
      <c r="H322" s="26" t="str">
        <f>DB_INFO!H322</f>
        <v>10-25 years</v>
      </c>
      <c r="I322" s="26">
        <f>DB_INFO!I322</f>
        <v>0</v>
      </c>
      <c r="J322" s="26" t="str">
        <f>DB_INFO!J322</f>
        <v>No</v>
      </c>
      <c r="K322" s="30">
        <v>1</v>
      </c>
      <c r="L322" s="43">
        <v>1</v>
      </c>
      <c r="M322" s="43">
        <v>1</v>
      </c>
      <c r="N322" s="43">
        <v>1</v>
      </c>
      <c r="O322" s="43">
        <v>1</v>
      </c>
      <c r="P322" s="43">
        <v>1</v>
      </c>
      <c r="Q322" s="43">
        <v>1</v>
      </c>
      <c r="R322" s="43">
        <v>1</v>
      </c>
      <c r="S322" s="43">
        <v>1</v>
      </c>
      <c r="T322" s="43">
        <v>1</v>
      </c>
      <c r="U322" s="43">
        <v>1</v>
      </c>
      <c r="V322" s="43">
        <v>1</v>
      </c>
      <c r="W322" s="43">
        <v>1</v>
      </c>
      <c r="X322" s="44"/>
    </row>
    <row r="323" spans="1:24" ht="12" customHeight="1">
      <c r="A323" s="24">
        <v>319</v>
      </c>
      <c r="B323" s="25" t="str">
        <f>DB_INFO!B323</f>
        <v>ES</v>
      </c>
      <c r="C323" s="25" t="str">
        <f>DB_INFO!C323</f>
        <v>Machinery</v>
      </c>
      <c r="D323" s="25" t="str">
        <f>DB_INFO!D323</f>
        <v>Daily</v>
      </c>
      <c r="E323" s="25" t="str">
        <f>DB_INFO!E323</f>
        <v>More 250ºC</v>
      </c>
      <c r="F323" s="26">
        <f>DB_INFO!F323</f>
        <v>0</v>
      </c>
      <c r="G323" s="26" t="str">
        <f>DB_INFO!G323</f>
        <v>DK/DA</v>
      </c>
      <c r="H323" s="26" t="str">
        <f>DB_INFO!H323</f>
        <v>More 25 years</v>
      </c>
      <c r="I323" s="26">
        <f>DB_INFO!I323</f>
        <v>0</v>
      </c>
      <c r="J323" s="26" t="str">
        <f>DB_INFO!J323</f>
        <v>No</v>
      </c>
      <c r="K323" s="30">
        <v>1</v>
      </c>
      <c r="L323" s="43">
        <v>1</v>
      </c>
      <c r="M323" s="43">
        <v>1</v>
      </c>
      <c r="N323" s="43">
        <v>1</v>
      </c>
      <c r="O323" s="43">
        <v>1</v>
      </c>
      <c r="P323" s="43">
        <v>1</v>
      </c>
      <c r="Q323" s="43">
        <v>1</v>
      </c>
      <c r="R323" s="43">
        <v>1</v>
      </c>
      <c r="S323" s="43">
        <v>1</v>
      </c>
      <c r="T323" s="43">
        <v>1</v>
      </c>
      <c r="U323" s="43">
        <v>1</v>
      </c>
      <c r="V323" s="43">
        <v>1</v>
      </c>
      <c r="W323" s="43">
        <v>1</v>
      </c>
      <c r="X323" s="44"/>
    </row>
    <row r="324" spans="1:24" ht="12" customHeight="1">
      <c r="A324" s="24">
        <v>320</v>
      </c>
      <c r="B324" s="25" t="str">
        <f>DB_INFO!B324</f>
        <v>ES</v>
      </c>
      <c r="C324" s="25" t="str">
        <f>DB_INFO!C324</f>
        <v>Metals</v>
      </c>
      <c r="D324" s="25" t="str">
        <f>DB_INFO!D324</f>
        <v>Seasonal</v>
      </c>
      <c r="E324" s="25" t="str">
        <f>DB_INFO!E324</f>
        <v>More 250ºC</v>
      </c>
      <c r="F324" s="26">
        <f>DB_INFO!F324</f>
        <v>0</v>
      </c>
      <c r="G324" s="26" t="str">
        <f>DB_INFO!G324</f>
        <v>DK/DA</v>
      </c>
      <c r="H324" s="26" t="str">
        <f>DB_INFO!H324</f>
        <v>10-25 years</v>
      </c>
      <c r="I324" s="26">
        <f>DB_INFO!I324</f>
        <v>0</v>
      </c>
      <c r="J324" s="26" t="str">
        <f>DB_INFO!J324</f>
        <v>No</v>
      </c>
      <c r="K324" s="30">
        <v>1</v>
      </c>
      <c r="L324" s="43">
        <v>1</v>
      </c>
      <c r="M324" s="43">
        <v>1</v>
      </c>
      <c r="N324" s="43">
        <v>1</v>
      </c>
      <c r="O324" s="43">
        <v>1</v>
      </c>
      <c r="P324" s="43">
        <v>1</v>
      </c>
      <c r="Q324" s="43">
        <v>1</v>
      </c>
      <c r="R324" s="43"/>
      <c r="S324" s="43">
        <v>1</v>
      </c>
      <c r="T324" s="43">
        <v>1</v>
      </c>
      <c r="U324" s="43">
        <v>1</v>
      </c>
      <c r="V324" s="43">
        <v>1</v>
      </c>
      <c r="W324" s="43"/>
      <c r="X324" s="44"/>
    </row>
    <row r="325" spans="1:24" ht="12" customHeight="1">
      <c r="A325" s="24">
        <v>321</v>
      </c>
      <c r="B325" s="25" t="str">
        <f>DB_INFO!B325</f>
        <v>ES</v>
      </c>
      <c r="C325" s="25" t="str">
        <f>DB_INFO!C325</f>
        <v>Metals</v>
      </c>
      <c r="D325" s="25" t="str">
        <f>DB_INFO!D325</f>
        <v>Daily</v>
      </c>
      <c r="E325" s="25" t="str">
        <f>DB_INFO!E325</f>
        <v>More 250ºC</v>
      </c>
      <c r="F325" s="26" t="str">
        <f>DB_INFO!F325</f>
        <v>0-20ºC</v>
      </c>
      <c r="G325" s="26" t="str">
        <f>DB_INFO!G325</f>
        <v>DK/DA</v>
      </c>
      <c r="H325" s="26" t="str">
        <f>DB_INFO!H325</f>
        <v>10-25 years</v>
      </c>
      <c r="I325" s="26" t="str">
        <f>DB_INFO!I325</f>
        <v>10-25 years</v>
      </c>
      <c r="J325" s="26" t="str">
        <f>DB_INFO!J325</f>
        <v>Yes</v>
      </c>
      <c r="K325" s="30">
        <v>1</v>
      </c>
      <c r="L325" s="43">
        <v>1</v>
      </c>
      <c r="M325" s="43">
        <v>1</v>
      </c>
      <c r="N325" s="43">
        <v>1</v>
      </c>
      <c r="O325" s="43">
        <v>1</v>
      </c>
      <c r="P325" s="43">
        <v>1</v>
      </c>
      <c r="Q325" s="43">
        <v>1</v>
      </c>
      <c r="R325" s="43">
        <v>1</v>
      </c>
      <c r="S325" s="43">
        <v>1</v>
      </c>
      <c r="T325" s="43">
        <v>1</v>
      </c>
      <c r="U325" s="43">
        <v>1</v>
      </c>
      <c r="V325" s="43">
        <v>1</v>
      </c>
      <c r="W325" s="43">
        <v>1</v>
      </c>
      <c r="X325" s="44"/>
    </row>
    <row r="326" spans="1:24" ht="12" customHeight="1">
      <c r="A326" s="24">
        <v>322</v>
      </c>
      <c r="B326" s="25" t="str">
        <f>DB_INFO!B326</f>
        <v>ES</v>
      </c>
      <c r="C326" s="25" t="str">
        <f>DB_INFO!C326</f>
        <v>Machinery</v>
      </c>
      <c r="D326" s="25" t="str">
        <f>DB_INFO!D326</f>
        <v>Seasonal</v>
      </c>
      <c r="E326" s="25" t="str">
        <f>DB_INFO!E326</f>
        <v>More 250ºC</v>
      </c>
      <c r="F326" s="26">
        <f>DB_INFO!F326</f>
        <v>0</v>
      </c>
      <c r="G326" s="26" t="str">
        <f>DB_INFO!G326</f>
        <v>DK/DA</v>
      </c>
      <c r="H326" s="26" t="str">
        <f>DB_INFO!H326</f>
        <v>10-25 years</v>
      </c>
      <c r="I326" s="26">
        <f>DB_INFO!I326</f>
        <v>0</v>
      </c>
      <c r="J326" s="26" t="str">
        <f>DB_INFO!J326</f>
        <v>No</v>
      </c>
      <c r="K326" s="30">
        <v>1</v>
      </c>
      <c r="L326" s="43">
        <v>1</v>
      </c>
      <c r="M326" s="43">
        <v>1</v>
      </c>
      <c r="N326" s="43">
        <v>1</v>
      </c>
      <c r="O326" s="43">
        <v>1</v>
      </c>
      <c r="P326" s="43">
        <v>1</v>
      </c>
      <c r="Q326" s="43">
        <v>1</v>
      </c>
      <c r="R326" s="43">
        <v>1</v>
      </c>
      <c r="S326" s="43">
        <v>1</v>
      </c>
      <c r="T326" s="43">
        <v>1</v>
      </c>
      <c r="U326" s="43">
        <v>1</v>
      </c>
      <c r="V326" s="43">
        <v>1</v>
      </c>
      <c r="W326" s="43">
        <v>1</v>
      </c>
      <c r="X326" s="44"/>
    </row>
    <row r="327" spans="1:24" ht="12" customHeight="1">
      <c r="A327" s="24">
        <v>323</v>
      </c>
      <c r="B327" s="25" t="str">
        <f>DB_INFO!B327</f>
        <v>ES</v>
      </c>
      <c r="C327" s="25" t="str">
        <f>DB_INFO!C327</f>
        <v>Machinery</v>
      </c>
      <c r="D327" s="25" t="str">
        <f>DB_INFO!D327</f>
        <v>DK/DA</v>
      </c>
      <c r="E327" s="25" t="str">
        <f>DB_INFO!E327</f>
        <v>More 250ºC</v>
      </c>
      <c r="F327" s="26">
        <f>DB_INFO!F327</f>
        <v>0</v>
      </c>
      <c r="G327" s="26" t="str">
        <f>DB_INFO!G327</f>
        <v>DK/DA</v>
      </c>
      <c r="H327" s="26" t="str">
        <f>DB_INFO!H327</f>
        <v>Less 10 years</v>
      </c>
      <c r="I327" s="26">
        <f>DB_INFO!I327</f>
        <v>0</v>
      </c>
      <c r="J327" s="26" t="str">
        <f>DB_INFO!J327</f>
        <v>No</v>
      </c>
      <c r="K327" s="30">
        <v>1</v>
      </c>
      <c r="L327" s="43">
        <v>1</v>
      </c>
      <c r="M327" s="43">
        <v>1</v>
      </c>
      <c r="N327" s="43">
        <v>1</v>
      </c>
      <c r="O327" s="43">
        <v>1</v>
      </c>
      <c r="P327" s="43">
        <v>1</v>
      </c>
      <c r="Q327" s="43">
        <v>1</v>
      </c>
      <c r="R327" s="43">
        <v>1</v>
      </c>
      <c r="S327" s="43">
        <v>1</v>
      </c>
      <c r="T327" s="43">
        <v>1</v>
      </c>
      <c r="U327" s="43">
        <v>1</v>
      </c>
      <c r="V327" s="43">
        <v>1</v>
      </c>
      <c r="W327" s="43">
        <v>1</v>
      </c>
      <c r="X327" s="44"/>
    </row>
    <row r="328" spans="1:24" ht="12" customHeight="1">
      <c r="A328" s="24">
        <v>324</v>
      </c>
      <c r="B328" s="25" t="str">
        <f>DB_INFO!B328</f>
        <v>ES</v>
      </c>
      <c r="C328" s="25" t="str">
        <f>DB_INFO!C328</f>
        <v>Machinery</v>
      </c>
      <c r="D328" s="25" t="str">
        <f>DB_INFO!D328</f>
        <v>Seasonal</v>
      </c>
      <c r="E328" s="25" t="str">
        <f>DB_INFO!E328</f>
        <v>More 250ºC</v>
      </c>
      <c r="F328" s="26">
        <f>DB_INFO!F328</f>
        <v>0</v>
      </c>
      <c r="G328" s="26" t="str">
        <f>DB_INFO!G328</f>
        <v>DK/DA</v>
      </c>
      <c r="H328" s="26" t="str">
        <f>DB_INFO!H328</f>
        <v>10-25 years</v>
      </c>
      <c r="I328" s="26">
        <f>DB_INFO!I328</f>
        <v>0</v>
      </c>
      <c r="J328" s="26" t="str">
        <f>DB_INFO!J328</f>
        <v>No</v>
      </c>
      <c r="K328" s="30">
        <v>1</v>
      </c>
      <c r="L328" s="43">
        <v>1</v>
      </c>
      <c r="M328" s="43">
        <v>1</v>
      </c>
      <c r="N328" s="43">
        <v>1</v>
      </c>
      <c r="O328" s="43">
        <v>1</v>
      </c>
      <c r="P328" s="43">
        <v>1</v>
      </c>
      <c r="Q328" s="43">
        <v>1</v>
      </c>
      <c r="R328" s="43">
        <v>1</v>
      </c>
      <c r="S328" s="43">
        <v>1</v>
      </c>
      <c r="T328" s="43">
        <v>1</v>
      </c>
      <c r="U328" s="43">
        <v>1</v>
      </c>
      <c r="V328" s="43">
        <v>1</v>
      </c>
      <c r="W328" s="43"/>
      <c r="X328" s="44"/>
    </row>
    <row r="329" spans="1:24" ht="12" customHeight="1">
      <c r="A329" s="24">
        <v>325</v>
      </c>
      <c r="B329" s="25" t="str">
        <f>DB_INFO!B329</f>
        <v>ES</v>
      </c>
      <c r="C329" s="25" t="str">
        <f>DB_INFO!C329</f>
        <v>Machinery</v>
      </c>
      <c r="D329" s="25" t="str">
        <f>DB_INFO!D329</f>
        <v>Seasonal</v>
      </c>
      <c r="E329" s="25" t="str">
        <f>DB_INFO!E329</f>
        <v>More 250ºC</v>
      </c>
      <c r="F329" s="26">
        <f>DB_INFO!F329</f>
        <v>0</v>
      </c>
      <c r="G329" s="26" t="str">
        <f>DB_INFO!G329</f>
        <v>DK/DA</v>
      </c>
      <c r="H329" s="26" t="str">
        <f>DB_INFO!H329</f>
        <v>10-25 years</v>
      </c>
      <c r="I329" s="26">
        <f>DB_INFO!I329</f>
        <v>0</v>
      </c>
      <c r="J329" s="26" t="str">
        <f>DB_INFO!J329</f>
        <v>No</v>
      </c>
      <c r="K329" s="30">
        <v>1</v>
      </c>
      <c r="L329" s="43">
        <v>1</v>
      </c>
      <c r="M329" s="43">
        <v>1</v>
      </c>
      <c r="N329" s="43">
        <v>1</v>
      </c>
      <c r="O329" s="43">
        <v>1</v>
      </c>
      <c r="P329" s="43">
        <v>1</v>
      </c>
      <c r="Q329" s="43">
        <v>1</v>
      </c>
      <c r="R329" s="43">
        <v>1</v>
      </c>
      <c r="S329" s="43">
        <v>1</v>
      </c>
      <c r="T329" s="43">
        <v>1</v>
      </c>
      <c r="U329" s="43">
        <v>1</v>
      </c>
      <c r="V329" s="43">
        <v>1</v>
      </c>
      <c r="W329" s="43">
        <v>1</v>
      </c>
      <c r="X329" s="44"/>
    </row>
    <row r="330" spans="1:24" ht="12" customHeight="1">
      <c r="A330" s="24">
        <v>326</v>
      </c>
      <c r="B330" s="25" t="str">
        <f>DB_INFO!B330</f>
        <v>ES</v>
      </c>
      <c r="C330" s="25" t="str">
        <f>DB_INFO!C330</f>
        <v>Food &amp; Beverages</v>
      </c>
      <c r="D330" s="25" t="str">
        <f>DB_INFO!D330</f>
        <v>Seasonal</v>
      </c>
      <c r="E330" s="25">
        <f>DB_INFO!E330</f>
        <v>0</v>
      </c>
      <c r="F330" s="26" t="str">
        <f>DB_INFO!F330</f>
        <v>0-20ºC</v>
      </c>
      <c r="G330" s="26" t="str">
        <f>DB_INFO!G330</f>
        <v>DK/DA</v>
      </c>
      <c r="H330" s="26">
        <f>DB_INFO!H330</f>
        <v>0</v>
      </c>
      <c r="I330" s="26" t="str">
        <f>DB_INFO!I330</f>
        <v>10-25 years</v>
      </c>
      <c r="J330" s="26" t="str">
        <f>DB_INFO!J330</f>
        <v>No</v>
      </c>
      <c r="K330" s="30">
        <v>1</v>
      </c>
      <c r="L330" s="43">
        <v>1</v>
      </c>
      <c r="M330" s="43">
        <v>1</v>
      </c>
      <c r="N330" s="43">
        <v>1</v>
      </c>
      <c r="O330" s="43">
        <v>1</v>
      </c>
      <c r="P330" s="43">
        <v>1</v>
      </c>
      <c r="Q330" s="43">
        <v>1</v>
      </c>
      <c r="R330" s="43">
        <v>1</v>
      </c>
      <c r="S330" s="43">
        <v>1</v>
      </c>
      <c r="T330" s="43">
        <v>1</v>
      </c>
      <c r="U330" s="43">
        <v>1</v>
      </c>
      <c r="V330" s="43">
        <v>1</v>
      </c>
      <c r="W330" s="43">
        <v>1</v>
      </c>
      <c r="X330" s="44"/>
    </row>
    <row r="331" spans="1:24" ht="12" customHeight="1">
      <c r="A331" s="24">
        <v>327</v>
      </c>
      <c r="B331" s="25" t="str">
        <f>DB_INFO!B331</f>
        <v>ES</v>
      </c>
      <c r="C331" s="25" t="str">
        <f>DB_INFO!C331</f>
        <v>Machinery</v>
      </c>
      <c r="D331" s="25" t="str">
        <f>DB_INFO!D331</f>
        <v>Seasonal</v>
      </c>
      <c r="E331" s="25" t="str">
        <f>DB_INFO!E331</f>
        <v>More 250ºC</v>
      </c>
      <c r="F331" s="26">
        <f>DB_INFO!F331</f>
        <v>0</v>
      </c>
      <c r="G331" s="26" t="str">
        <f>DB_INFO!G331</f>
        <v>DK/DA</v>
      </c>
      <c r="H331" s="26" t="str">
        <f>DB_INFO!H331</f>
        <v>10-25 years</v>
      </c>
      <c r="I331" s="26">
        <f>DB_INFO!I331</f>
        <v>0</v>
      </c>
      <c r="J331" s="26" t="str">
        <f>DB_INFO!J331</f>
        <v>Yes</v>
      </c>
      <c r="K331" s="30">
        <v>1</v>
      </c>
      <c r="L331" s="43">
        <v>1</v>
      </c>
      <c r="M331" s="43">
        <v>1</v>
      </c>
      <c r="N331" s="43">
        <v>1</v>
      </c>
      <c r="O331" s="43">
        <v>1</v>
      </c>
      <c r="P331" s="43">
        <v>1</v>
      </c>
      <c r="Q331" s="43">
        <v>1</v>
      </c>
      <c r="R331" s="43">
        <v>1</v>
      </c>
      <c r="S331" s="43">
        <v>1</v>
      </c>
      <c r="T331" s="43">
        <v>1</v>
      </c>
      <c r="U331" s="43">
        <v>1</v>
      </c>
      <c r="V331" s="43">
        <v>1</v>
      </c>
      <c r="W331" s="43">
        <v>1</v>
      </c>
      <c r="X331" s="44"/>
    </row>
    <row r="332" spans="1:24" ht="12" customHeight="1">
      <c r="A332" s="24">
        <v>328</v>
      </c>
      <c r="B332" s="25" t="str">
        <f>DB_INFO!B332</f>
        <v>ES</v>
      </c>
      <c r="C332" s="25" t="str">
        <f>DB_INFO!C332</f>
        <v>Food &amp; Beverages</v>
      </c>
      <c r="D332" s="25" t="str">
        <f>DB_INFO!D332</f>
        <v>Seasonal</v>
      </c>
      <c r="E332" s="25" t="str">
        <f>DB_INFO!E332</f>
        <v>51-100ºC</v>
      </c>
      <c r="F332" s="26" t="str">
        <f>DB_INFO!F332</f>
        <v>0 - (-20ºC)</v>
      </c>
      <c r="G332" s="26" t="str">
        <f>DB_INFO!G332</f>
        <v>DK/DA</v>
      </c>
      <c r="H332" s="26" t="str">
        <f>DB_INFO!H332</f>
        <v>10-25 years</v>
      </c>
      <c r="I332" s="26" t="str">
        <f>DB_INFO!I332</f>
        <v>Less 10 years</v>
      </c>
      <c r="J332" s="26" t="str">
        <f>DB_INFO!J332</f>
        <v>No</v>
      </c>
      <c r="K332" s="30">
        <v>1</v>
      </c>
      <c r="L332" s="43">
        <v>1</v>
      </c>
      <c r="M332" s="43">
        <v>1</v>
      </c>
      <c r="N332" s="43">
        <v>1</v>
      </c>
      <c r="O332" s="43">
        <v>1</v>
      </c>
      <c r="P332" s="43">
        <v>1</v>
      </c>
      <c r="Q332" s="43">
        <v>1</v>
      </c>
      <c r="R332" s="43">
        <v>1</v>
      </c>
      <c r="S332" s="43">
        <v>1</v>
      </c>
      <c r="T332" s="43">
        <v>1</v>
      </c>
      <c r="U332" s="43">
        <v>1</v>
      </c>
      <c r="V332" s="43">
        <v>1</v>
      </c>
      <c r="W332" s="43">
        <v>1</v>
      </c>
      <c r="X332" s="44">
        <v>1</v>
      </c>
    </row>
    <row r="333" spans="1:24" ht="12" customHeight="1">
      <c r="A333" s="24">
        <v>329</v>
      </c>
      <c r="B333" s="25" t="str">
        <f>DB_INFO!B333</f>
        <v>ES</v>
      </c>
      <c r="C333" s="25" t="str">
        <f>DB_INFO!C333</f>
        <v>Food &amp; Beverages</v>
      </c>
      <c r="D333" s="25" t="str">
        <f>DB_INFO!D333</f>
        <v>Seasonal</v>
      </c>
      <c r="E333" s="25">
        <f>DB_INFO!E333</f>
        <v>0</v>
      </c>
      <c r="F333" s="26" t="str">
        <f>DB_INFO!F333</f>
        <v>0-20ºC</v>
      </c>
      <c r="G333" s="26" t="str">
        <f>DB_INFO!G333</f>
        <v>DK/DA</v>
      </c>
      <c r="H333" s="26">
        <f>DB_INFO!H333</f>
        <v>0</v>
      </c>
      <c r="I333" s="26" t="str">
        <f>DB_INFO!I333</f>
        <v>Less 10 years</v>
      </c>
      <c r="J333" s="26" t="str">
        <f>DB_INFO!J333</f>
        <v>No</v>
      </c>
      <c r="K333" s="30">
        <v>1</v>
      </c>
      <c r="L333" s="43">
        <v>1</v>
      </c>
      <c r="M333" s="43">
        <v>1</v>
      </c>
      <c r="N333" s="43">
        <v>1</v>
      </c>
      <c r="O333" s="43">
        <v>1</v>
      </c>
      <c r="P333" s="43">
        <v>1</v>
      </c>
      <c r="Q333" s="43">
        <v>1</v>
      </c>
      <c r="R333" s="43">
        <v>1</v>
      </c>
      <c r="S333" s="43">
        <v>1</v>
      </c>
      <c r="T333" s="43">
        <v>1</v>
      </c>
      <c r="U333" s="43">
        <v>1</v>
      </c>
      <c r="V333" s="43">
        <v>1</v>
      </c>
      <c r="W333" s="43">
        <v>1</v>
      </c>
      <c r="X333" s="44"/>
    </row>
    <row r="334" spans="1:24" ht="12" customHeight="1">
      <c r="A334" s="24">
        <v>330</v>
      </c>
      <c r="B334" s="25" t="str">
        <f>DB_INFO!B334</f>
        <v>ES</v>
      </c>
      <c r="C334" s="25" t="str">
        <f>DB_INFO!C334</f>
        <v>Metals</v>
      </c>
      <c r="D334" s="25" t="str">
        <f>DB_INFO!D334</f>
        <v>Weekly</v>
      </c>
      <c r="E334" s="25" t="str">
        <f>DB_INFO!E334</f>
        <v>More 250ºC</v>
      </c>
      <c r="F334" s="26">
        <f>DB_INFO!F334</f>
        <v>0</v>
      </c>
      <c r="G334" s="26" t="str">
        <f>DB_INFO!G334</f>
        <v>DK/DA</v>
      </c>
      <c r="H334" s="26" t="str">
        <f>DB_INFO!H334</f>
        <v>10-25 years</v>
      </c>
      <c r="I334" s="26">
        <f>DB_INFO!I334</f>
        <v>0</v>
      </c>
      <c r="J334" s="26" t="str">
        <f>DB_INFO!J334</f>
        <v>Yes</v>
      </c>
      <c r="K334" s="30">
        <v>1</v>
      </c>
      <c r="L334" s="43">
        <v>1</v>
      </c>
      <c r="M334" s="43">
        <v>1</v>
      </c>
      <c r="N334" s="43">
        <v>1</v>
      </c>
      <c r="O334" s="43">
        <v>1</v>
      </c>
      <c r="P334" s="43"/>
      <c r="Q334" s="43">
        <v>1</v>
      </c>
      <c r="R334" s="43">
        <v>1</v>
      </c>
      <c r="S334" s="43">
        <v>1</v>
      </c>
      <c r="T334" s="43">
        <v>1</v>
      </c>
      <c r="U334" s="43">
        <v>1</v>
      </c>
      <c r="V334" s="43">
        <v>1</v>
      </c>
      <c r="W334" s="43"/>
      <c r="X334" s="44"/>
    </row>
    <row r="335" spans="1:24" ht="12" customHeight="1">
      <c r="A335" s="24">
        <v>331</v>
      </c>
      <c r="B335" s="25" t="str">
        <f>DB_INFO!B335</f>
        <v>ES</v>
      </c>
      <c r="C335" s="25" t="str">
        <f>DB_INFO!C335</f>
        <v>Food &amp; Beverages</v>
      </c>
      <c r="D335" s="25" t="str">
        <f>DB_INFO!D335</f>
        <v>Seasonal</v>
      </c>
      <c r="E335" s="25">
        <f>DB_INFO!E335</f>
        <v>0</v>
      </c>
      <c r="F335" s="26" t="str">
        <f>DB_INFO!F335</f>
        <v>0-20ºC</v>
      </c>
      <c r="G335" s="26" t="str">
        <f>DB_INFO!G335</f>
        <v>DK/DA</v>
      </c>
      <c r="H335" s="26">
        <f>DB_INFO!H335</f>
        <v>0</v>
      </c>
      <c r="I335" s="26" t="str">
        <f>DB_INFO!I335</f>
        <v>Less 10 years</v>
      </c>
      <c r="J335" s="26" t="str">
        <f>DB_INFO!J335</f>
        <v>Yes</v>
      </c>
      <c r="K335" s="30">
        <v>1</v>
      </c>
      <c r="L335" s="43">
        <v>1</v>
      </c>
      <c r="M335" s="43">
        <v>1</v>
      </c>
      <c r="N335" s="43">
        <v>1</v>
      </c>
      <c r="O335" s="43">
        <v>1</v>
      </c>
      <c r="P335" s="43">
        <v>1</v>
      </c>
      <c r="Q335" s="43">
        <v>1</v>
      </c>
      <c r="R335" s="43">
        <v>1</v>
      </c>
      <c r="S335" s="43">
        <v>1</v>
      </c>
      <c r="T335" s="43">
        <v>1</v>
      </c>
      <c r="U335" s="43">
        <v>1</v>
      </c>
      <c r="V335" s="43">
        <v>1</v>
      </c>
      <c r="W335" s="43">
        <v>1</v>
      </c>
      <c r="X335" s="44"/>
    </row>
    <row r="336" spans="1:24" ht="12" customHeight="1">
      <c r="A336" s="24">
        <v>332</v>
      </c>
      <c r="B336" s="25" t="str">
        <f>DB_INFO!B336</f>
        <v>ES</v>
      </c>
      <c r="C336" s="25" t="str">
        <f>DB_INFO!C336</f>
        <v>Machinery</v>
      </c>
      <c r="D336" s="25" t="str">
        <f>DB_INFO!D336</f>
        <v>Seasonal</v>
      </c>
      <c r="E336" s="25" t="str">
        <f>DB_INFO!E336</f>
        <v>More 250ºC</v>
      </c>
      <c r="F336" s="26">
        <f>DB_INFO!F336</f>
        <v>0</v>
      </c>
      <c r="G336" s="26" t="str">
        <f>DB_INFO!G336</f>
        <v>DK/DA</v>
      </c>
      <c r="H336" s="26" t="str">
        <f>DB_INFO!H336</f>
        <v>10-25 years</v>
      </c>
      <c r="I336" s="26">
        <f>DB_INFO!I336</f>
        <v>0</v>
      </c>
      <c r="J336" s="26" t="str">
        <f>DB_INFO!J336</f>
        <v>Yes</v>
      </c>
      <c r="K336" s="30">
        <v>1</v>
      </c>
      <c r="L336" s="43">
        <v>1</v>
      </c>
      <c r="M336" s="43">
        <v>1</v>
      </c>
      <c r="N336" s="43"/>
      <c r="O336" s="43">
        <v>1</v>
      </c>
      <c r="P336" s="43">
        <v>1</v>
      </c>
      <c r="Q336" s="43">
        <v>1</v>
      </c>
      <c r="R336" s="43">
        <v>1</v>
      </c>
      <c r="S336" s="43"/>
      <c r="T336" s="43">
        <v>1</v>
      </c>
      <c r="U336" s="43">
        <v>1</v>
      </c>
      <c r="V336" s="43">
        <v>1</v>
      </c>
      <c r="W336" s="43"/>
      <c r="X336" s="44"/>
    </row>
    <row r="337" spans="1:24" ht="12" customHeight="1">
      <c r="A337" s="24">
        <v>333</v>
      </c>
      <c r="B337" s="25" t="str">
        <f>DB_INFO!B337</f>
        <v>ES</v>
      </c>
      <c r="C337" s="25" t="str">
        <f>DB_INFO!C337</f>
        <v>Machinery</v>
      </c>
      <c r="D337" s="25" t="str">
        <f>DB_INFO!D337</f>
        <v>Seasonal</v>
      </c>
      <c r="E337" s="25" t="str">
        <f>DB_INFO!E337</f>
        <v>More 250ºC</v>
      </c>
      <c r="F337" s="26">
        <f>DB_INFO!F337</f>
        <v>0</v>
      </c>
      <c r="G337" s="26" t="str">
        <f>DB_INFO!G337</f>
        <v>DK/DA</v>
      </c>
      <c r="H337" s="26" t="str">
        <f>DB_INFO!H337</f>
        <v>10-25 years</v>
      </c>
      <c r="I337" s="26">
        <f>DB_INFO!I337</f>
        <v>0</v>
      </c>
      <c r="J337" s="26" t="str">
        <f>DB_INFO!J337</f>
        <v>DK/DA</v>
      </c>
      <c r="K337" s="30">
        <v>1</v>
      </c>
      <c r="L337" s="43">
        <v>1</v>
      </c>
      <c r="M337" s="43">
        <v>1</v>
      </c>
      <c r="N337" s="43">
        <v>1</v>
      </c>
      <c r="O337" s="43">
        <v>1</v>
      </c>
      <c r="P337" s="43">
        <v>1</v>
      </c>
      <c r="Q337" s="43">
        <v>1</v>
      </c>
      <c r="R337" s="43">
        <v>1</v>
      </c>
      <c r="S337" s="43">
        <v>1</v>
      </c>
      <c r="T337" s="43">
        <v>1</v>
      </c>
      <c r="U337" s="43">
        <v>1</v>
      </c>
      <c r="V337" s="43">
        <v>1</v>
      </c>
      <c r="W337" s="43"/>
      <c r="X337" s="44"/>
    </row>
    <row r="338" spans="1:24" ht="12" customHeight="1">
      <c r="A338" s="24">
        <v>334</v>
      </c>
      <c r="B338" s="25" t="str">
        <f>DB_INFO!B338</f>
        <v>ES</v>
      </c>
      <c r="C338" s="25" t="str">
        <f>DB_INFO!C338</f>
        <v>Machinery</v>
      </c>
      <c r="D338" s="25" t="str">
        <f>DB_INFO!D338</f>
        <v>Seasonal</v>
      </c>
      <c r="E338" s="25" t="str">
        <f>DB_INFO!E338</f>
        <v>More 250ºC</v>
      </c>
      <c r="F338" s="26">
        <f>DB_INFO!F338</f>
        <v>0</v>
      </c>
      <c r="G338" s="26" t="str">
        <f>DB_INFO!G338</f>
        <v>DK/DA</v>
      </c>
      <c r="H338" s="26" t="str">
        <f>DB_INFO!H338</f>
        <v>10-25 years</v>
      </c>
      <c r="I338" s="26">
        <f>DB_INFO!I338</f>
        <v>0</v>
      </c>
      <c r="J338" s="26" t="str">
        <f>DB_INFO!J338</f>
        <v>No</v>
      </c>
      <c r="K338" s="30">
        <v>1</v>
      </c>
      <c r="L338" s="43">
        <v>1</v>
      </c>
      <c r="M338" s="43">
        <v>1</v>
      </c>
      <c r="N338" s="43">
        <v>1</v>
      </c>
      <c r="O338" s="43">
        <v>1</v>
      </c>
      <c r="P338" s="43">
        <v>1</v>
      </c>
      <c r="Q338" s="43">
        <v>1</v>
      </c>
      <c r="R338" s="43">
        <v>1</v>
      </c>
      <c r="S338" s="43">
        <v>1</v>
      </c>
      <c r="T338" s="43">
        <v>1</v>
      </c>
      <c r="U338" s="43">
        <v>1</v>
      </c>
      <c r="V338" s="43">
        <v>1</v>
      </c>
      <c r="W338" s="43"/>
      <c r="X338" s="44"/>
    </row>
    <row r="339" spans="1:24" ht="12" customHeight="1">
      <c r="A339" s="24">
        <v>335</v>
      </c>
      <c r="B339" s="25" t="str">
        <f>DB_INFO!B339</f>
        <v>ES</v>
      </c>
      <c r="C339" s="25" t="str">
        <f>DB_INFO!C339</f>
        <v>Food &amp; Beverages</v>
      </c>
      <c r="D339" s="25" t="str">
        <f>DB_INFO!D339</f>
        <v>Seasonal</v>
      </c>
      <c r="E339" s="25">
        <f>DB_INFO!E339</f>
        <v>0</v>
      </c>
      <c r="F339" s="26" t="str">
        <f>DB_INFO!F339</f>
        <v>0 - (-20ºC)</v>
      </c>
      <c r="G339" s="26" t="str">
        <f>DB_INFO!G339</f>
        <v>DK/DA</v>
      </c>
      <c r="H339" s="26">
        <f>DB_INFO!H339</f>
        <v>0</v>
      </c>
      <c r="I339" s="26" t="str">
        <f>DB_INFO!I339</f>
        <v>Less 10 years</v>
      </c>
      <c r="J339" s="26" t="str">
        <f>DB_INFO!J339</f>
        <v>No</v>
      </c>
      <c r="K339" s="30">
        <v>1</v>
      </c>
      <c r="L339" s="43">
        <v>1</v>
      </c>
      <c r="M339" s="43">
        <v>1</v>
      </c>
      <c r="N339" s="43">
        <v>1</v>
      </c>
      <c r="O339" s="43">
        <v>1</v>
      </c>
      <c r="P339" s="43">
        <v>1</v>
      </c>
      <c r="Q339" s="43">
        <v>1</v>
      </c>
      <c r="R339" s="43">
        <v>1</v>
      </c>
      <c r="S339" s="43">
        <v>1</v>
      </c>
      <c r="T339" s="43">
        <v>1</v>
      </c>
      <c r="U339" s="43">
        <v>1</v>
      </c>
      <c r="V339" s="43">
        <v>1</v>
      </c>
      <c r="W339" s="43">
        <v>1</v>
      </c>
      <c r="X339" s="44"/>
    </row>
    <row r="340" spans="1:24" ht="12" customHeight="1">
      <c r="A340" s="24">
        <v>336</v>
      </c>
      <c r="B340" s="25" t="str">
        <f>DB_INFO!B340</f>
        <v>ES</v>
      </c>
      <c r="C340" s="25" t="str">
        <f>DB_INFO!C340</f>
        <v>Wood &amp; wood products</v>
      </c>
      <c r="D340" s="25" t="str">
        <f>DB_INFO!D340</f>
        <v>Seasonal</v>
      </c>
      <c r="E340" s="25" t="str">
        <f>DB_INFO!E340</f>
        <v>More 250ºC</v>
      </c>
      <c r="F340" s="26">
        <f>DB_INFO!F340</f>
        <v>0</v>
      </c>
      <c r="G340" s="26" t="str">
        <f>DB_INFO!G340</f>
        <v>DK/DA</v>
      </c>
      <c r="H340" s="26" t="str">
        <f>DB_INFO!H340</f>
        <v>More 25 years</v>
      </c>
      <c r="I340" s="26">
        <f>DB_INFO!I340</f>
        <v>0</v>
      </c>
      <c r="J340" s="26" t="str">
        <f>DB_INFO!J340</f>
        <v>No</v>
      </c>
      <c r="K340" s="30">
        <v>1</v>
      </c>
      <c r="L340" s="43">
        <v>1</v>
      </c>
      <c r="M340" s="43">
        <v>1</v>
      </c>
      <c r="N340" s="43">
        <v>1</v>
      </c>
      <c r="O340" s="43">
        <v>1</v>
      </c>
      <c r="P340" s="43">
        <v>1</v>
      </c>
      <c r="Q340" s="43">
        <v>1</v>
      </c>
      <c r="R340" s="43">
        <v>1</v>
      </c>
      <c r="S340" s="43">
        <v>1</v>
      </c>
      <c r="T340" s="43">
        <v>1</v>
      </c>
      <c r="U340" s="43">
        <v>1</v>
      </c>
      <c r="V340" s="43">
        <v>1</v>
      </c>
      <c r="W340" s="43">
        <v>1</v>
      </c>
      <c r="X340" s="44"/>
    </row>
    <row r="341" spans="1:24" ht="12" customHeight="1">
      <c r="A341" s="24">
        <v>337</v>
      </c>
      <c r="B341" s="25" t="str">
        <f>DB_INFO!B341</f>
        <v>ES</v>
      </c>
      <c r="C341" s="25" t="str">
        <f>DB_INFO!C341</f>
        <v>Wood &amp; wood products</v>
      </c>
      <c r="D341" s="25" t="str">
        <f>DB_INFO!D341</f>
        <v>Seasonal</v>
      </c>
      <c r="E341" s="25" t="str">
        <f>DB_INFO!E341</f>
        <v>More 250ºC</v>
      </c>
      <c r="F341" s="26">
        <f>DB_INFO!F341</f>
        <v>0</v>
      </c>
      <c r="G341" s="26" t="str">
        <f>DB_INFO!G341</f>
        <v>DK/DA</v>
      </c>
      <c r="H341" s="26" t="str">
        <f>DB_INFO!H341</f>
        <v>More 25 years</v>
      </c>
      <c r="I341" s="26">
        <f>DB_INFO!I341</f>
        <v>0</v>
      </c>
      <c r="J341" s="26" t="str">
        <f>DB_INFO!J341</f>
        <v>No</v>
      </c>
      <c r="K341" s="30">
        <v>1</v>
      </c>
      <c r="L341" s="43">
        <v>1</v>
      </c>
      <c r="M341" s="43">
        <v>1</v>
      </c>
      <c r="N341" s="43">
        <v>1</v>
      </c>
      <c r="O341" s="43">
        <v>1</v>
      </c>
      <c r="P341" s="43">
        <v>1</v>
      </c>
      <c r="Q341" s="43">
        <v>1</v>
      </c>
      <c r="R341" s="43">
        <v>1</v>
      </c>
      <c r="S341" s="43">
        <v>1</v>
      </c>
      <c r="T341" s="43">
        <v>1</v>
      </c>
      <c r="U341" s="43">
        <v>1</v>
      </c>
      <c r="V341" s="43">
        <v>1</v>
      </c>
      <c r="W341" s="43">
        <v>1</v>
      </c>
      <c r="X341" s="44"/>
    </row>
    <row r="342" spans="1:24" ht="12" customHeight="1">
      <c r="A342" s="24">
        <v>338</v>
      </c>
      <c r="B342" s="25" t="str">
        <f>DB_INFO!B342</f>
        <v>ES</v>
      </c>
      <c r="C342" s="25" t="str">
        <f>DB_INFO!C342</f>
        <v>Wood &amp; wood products</v>
      </c>
      <c r="D342" s="25" t="str">
        <f>DB_INFO!D342</f>
        <v>Seasonal</v>
      </c>
      <c r="E342" s="25" t="str">
        <f>DB_INFO!E342</f>
        <v>More 250ºC</v>
      </c>
      <c r="F342" s="26">
        <f>DB_INFO!F342</f>
        <v>0</v>
      </c>
      <c r="G342" s="26" t="str">
        <f>DB_INFO!G342</f>
        <v>DK/DA</v>
      </c>
      <c r="H342" s="26" t="str">
        <f>DB_INFO!H342</f>
        <v>10-25 years</v>
      </c>
      <c r="I342" s="26">
        <f>DB_INFO!I342</f>
        <v>0</v>
      </c>
      <c r="J342" s="26" t="str">
        <f>DB_INFO!J342</f>
        <v>No</v>
      </c>
      <c r="K342" s="30">
        <v>1</v>
      </c>
      <c r="L342" s="43">
        <v>1</v>
      </c>
      <c r="M342" s="43">
        <v>1</v>
      </c>
      <c r="N342" s="43">
        <v>1</v>
      </c>
      <c r="O342" s="43">
        <v>1</v>
      </c>
      <c r="P342" s="43">
        <v>1</v>
      </c>
      <c r="Q342" s="43">
        <v>1</v>
      </c>
      <c r="R342" s="43">
        <v>1</v>
      </c>
      <c r="S342" s="43">
        <v>1</v>
      </c>
      <c r="T342" s="43">
        <v>1</v>
      </c>
      <c r="U342" s="43">
        <v>1</v>
      </c>
      <c r="V342" s="43">
        <v>1</v>
      </c>
      <c r="W342" s="43"/>
      <c r="X342" s="44"/>
    </row>
    <row r="343" spans="1:24" ht="12" customHeight="1">
      <c r="A343" s="24">
        <v>339</v>
      </c>
      <c r="B343" s="25" t="str">
        <f>DB_INFO!B343</f>
        <v>ES</v>
      </c>
      <c r="C343" s="25" t="str">
        <f>DB_INFO!C343</f>
        <v>Food &amp; Beverages</v>
      </c>
      <c r="D343" s="25" t="str">
        <f>DB_INFO!D343</f>
        <v>Seasonal</v>
      </c>
      <c r="E343" s="25">
        <f>DB_INFO!E343</f>
        <v>0</v>
      </c>
      <c r="F343" s="26" t="str">
        <f>DB_INFO!F343</f>
        <v>0-20ºC</v>
      </c>
      <c r="G343" s="26" t="str">
        <f>DB_INFO!G343</f>
        <v>DK/DA</v>
      </c>
      <c r="H343" s="26">
        <f>DB_INFO!H343</f>
        <v>0</v>
      </c>
      <c r="I343" s="26" t="str">
        <f>DB_INFO!I343</f>
        <v>10-25 years</v>
      </c>
      <c r="J343" s="26" t="str">
        <f>DB_INFO!J343</f>
        <v>No</v>
      </c>
      <c r="K343" s="30">
        <v>1</v>
      </c>
      <c r="L343" s="43">
        <v>1</v>
      </c>
      <c r="M343" s="43">
        <v>1</v>
      </c>
      <c r="N343" s="43">
        <v>1</v>
      </c>
      <c r="O343" s="43">
        <v>1</v>
      </c>
      <c r="P343" s="43">
        <v>1</v>
      </c>
      <c r="Q343" s="43">
        <v>1</v>
      </c>
      <c r="R343" s="43">
        <v>1</v>
      </c>
      <c r="S343" s="43">
        <v>1</v>
      </c>
      <c r="T343" s="43">
        <v>1</v>
      </c>
      <c r="U343" s="43">
        <v>1</v>
      </c>
      <c r="V343" s="43">
        <v>1</v>
      </c>
      <c r="W343" s="43"/>
      <c r="X343" s="44"/>
    </row>
    <row r="344" spans="1:24" ht="12" customHeight="1">
      <c r="A344" s="24">
        <v>340</v>
      </c>
      <c r="B344" s="25" t="str">
        <f>DB_INFO!B344</f>
        <v>ES</v>
      </c>
      <c r="C344" s="25" t="str">
        <f>DB_INFO!C344</f>
        <v>Food &amp; Beverages</v>
      </c>
      <c r="D344" s="25" t="str">
        <f>DB_INFO!D344</f>
        <v>Daily</v>
      </c>
      <c r="E344" s="25">
        <f>DB_INFO!E344</f>
        <v>0</v>
      </c>
      <c r="F344" s="26" t="str">
        <f>DB_INFO!F344</f>
        <v>0 - (-20ºC)</v>
      </c>
      <c r="G344" s="26" t="str">
        <f>DB_INFO!G344</f>
        <v>DK/DA</v>
      </c>
      <c r="H344" s="26">
        <f>DB_INFO!H344</f>
        <v>0</v>
      </c>
      <c r="I344" s="26" t="str">
        <f>DB_INFO!I344</f>
        <v>10-25 years</v>
      </c>
      <c r="J344" s="26" t="str">
        <f>DB_INFO!J344</f>
        <v>Yes</v>
      </c>
      <c r="K344" s="30">
        <v>1</v>
      </c>
      <c r="L344" s="43">
        <v>1</v>
      </c>
      <c r="M344" s="43">
        <v>1</v>
      </c>
      <c r="N344" s="43">
        <v>1</v>
      </c>
      <c r="O344" s="43">
        <v>1</v>
      </c>
      <c r="P344" s="43">
        <v>1</v>
      </c>
      <c r="Q344" s="43">
        <v>1</v>
      </c>
      <c r="R344" s="43">
        <v>1</v>
      </c>
      <c r="S344" s="43">
        <v>1</v>
      </c>
      <c r="T344" s="43">
        <v>1</v>
      </c>
      <c r="U344" s="43">
        <v>1</v>
      </c>
      <c r="V344" s="43">
        <v>1</v>
      </c>
      <c r="W344" s="43">
        <v>1</v>
      </c>
      <c r="X344" s="44"/>
    </row>
    <row r="345" spans="1:24" ht="12" customHeight="1">
      <c r="A345" s="24">
        <v>341</v>
      </c>
      <c r="B345" s="25" t="str">
        <f>DB_INFO!B345</f>
        <v>ES</v>
      </c>
      <c r="C345" s="25" t="str">
        <f>DB_INFO!C345</f>
        <v>Machinery</v>
      </c>
      <c r="D345" s="25" t="str">
        <f>DB_INFO!D345</f>
        <v>Seasonal</v>
      </c>
      <c r="E345" s="25" t="str">
        <f>DB_INFO!E345</f>
        <v>More 250ºC</v>
      </c>
      <c r="F345" s="26">
        <f>DB_INFO!F345</f>
        <v>0</v>
      </c>
      <c r="G345" s="26" t="str">
        <f>DB_INFO!G345</f>
        <v>DK/DA</v>
      </c>
      <c r="H345" s="26" t="str">
        <f>DB_INFO!H345</f>
        <v>More 25 years</v>
      </c>
      <c r="I345" s="26">
        <f>DB_INFO!I345</f>
        <v>0</v>
      </c>
      <c r="J345" s="26" t="str">
        <f>DB_INFO!J345</f>
        <v>Yes</v>
      </c>
      <c r="K345" s="30">
        <v>1</v>
      </c>
      <c r="L345" s="43">
        <v>1</v>
      </c>
      <c r="M345" s="43">
        <v>1</v>
      </c>
      <c r="N345" s="43">
        <v>1</v>
      </c>
      <c r="O345" s="43">
        <v>1</v>
      </c>
      <c r="P345" s="43">
        <v>1</v>
      </c>
      <c r="Q345" s="43">
        <v>1</v>
      </c>
      <c r="R345" s="43">
        <v>1</v>
      </c>
      <c r="S345" s="43">
        <v>1</v>
      </c>
      <c r="T345" s="43">
        <v>1</v>
      </c>
      <c r="U345" s="43">
        <v>1</v>
      </c>
      <c r="V345" s="43">
        <v>1</v>
      </c>
      <c r="W345" s="43">
        <v>1</v>
      </c>
      <c r="X345" s="44"/>
    </row>
    <row r="346" spans="1:24" ht="12" customHeight="1">
      <c r="A346" s="24">
        <v>342</v>
      </c>
      <c r="B346" s="25" t="str">
        <f>DB_INFO!B346</f>
        <v>ES</v>
      </c>
      <c r="C346" s="25" t="str">
        <f>DB_INFO!C346</f>
        <v>Food &amp; Beverages</v>
      </c>
      <c r="D346" s="25" t="str">
        <f>DB_INFO!D346</f>
        <v>Daily</v>
      </c>
      <c r="E346" s="25">
        <f>DB_INFO!E346</f>
        <v>0</v>
      </c>
      <c r="F346" s="26" t="str">
        <f>DB_INFO!F346</f>
        <v>0 - (-20ºC)</v>
      </c>
      <c r="G346" s="26" t="str">
        <f>DB_INFO!G346</f>
        <v>DK/DA</v>
      </c>
      <c r="H346" s="26" t="str">
        <f>DB_INFO!H346</f>
        <v>10-25 years</v>
      </c>
      <c r="I346" s="26" t="str">
        <f>DB_INFO!I346</f>
        <v>10-25 years</v>
      </c>
      <c r="J346" s="26" t="str">
        <f>DB_INFO!J346</f>
        <v>No</v>
      </c>
      <c r="K346" s="30">
        <v>1</v>
      </c>
      <c r="L346" s="43">
        <v>1</v>
      </c>
      <c r="M346" s="43">
        <v>1</v>
      </c>
      <c r="N346" s="43">
        <v>1</v>
      </c>
      <c r="O346" s="43">
        <v>1</v>
      </c>
      <c r="P346" s="43">
        <v>1</v>
      </c>
      <c r="Q346" s="43">
        <v>1</v>
      </c>
      <c r="R346" s="43">
        <v>1</v>
      </c>
      <c r="S346" s="43">
        <v>1</v>
      </c>
      <c r="T346" s="43">
        <v>1</v>
      </c>
      <c r="U346" s="43">
        <v>1</v>
      </c>
      <c r="V346" s="43">
        <v>1</v>
      </c>
      <c r="W346" s="43">
        <v>1</v>
      </c>
      <c r="X346" s="44"/>
    </row>
    <row r="347" spans="1:24" ht="12" customHeight="1">
      <c r="A347" s="24">
        <v>343</v>
      </c>
      <c r="B347" s="25" t="str">
        <f>DB_INFO!B347</f>
        <v>ES</v>
      </c>
      <c r="C347" s="25" t="str">
        <f>DB_INFO!C347</f>
        <v>Food &amp; Beverages</v>
      </c>
      <c r="D347" s="25" t="str">
        <f>DB_INFO!D347</f>
        <v>Daily</v>
      </c>
      <c r="E347" s="25" t="str">
        <f>DB_INFO!E347</f>
        <v>More 250ºC</v>
      </c>
      <c r="F347" s="26" t="str">
        <f>DB_INFO!F347</f>
        <v>0-20ºC</v>
      </c>
      <c r="G347" s="26" t="str">
        <f>DB_INFO!G347</f>
        <v>DK/DA</v>
      </c>
      <c r="H347" s="26" t="str">
        <f>DB_INFO!H347</f>
        <v>More 25 years</v>
      </c>
      <c r="I347" s="26" t="str">
        <f>DB_INFO!I347</f>
        <v>10-25 years</v>
      </c>
      <c r="J347" s="26" t="str">
        <f>DB_INFO!J347</f>
        <v>No</v>
      </c>
      <c r="K347" s="30">
        <v>1</v>
      </c>
      <c r="L347" s="43">
        <v>1</v>
      </c>
      <c r="M347" s="43">
        <v>1</v>
      </c>
      <c r="N347" s="43">
        <v>1</v>
      </c>
      <c r="O347" s="43">
        <v>1</v>
      </c>
      <c r="P347" s="43">
        <v>1</v>
      </c>
      <c r="Q347" s="43">
        <v>1</v>
      </c>
      <c r="R347" s="43">
        <v>1</v>
      </c>
      <c r="S347" s="43">
        <v>1</v>
      </c>
      <c r="T347" s="43">
        <v>1</v>
      </c>
      <c r="U347" s="43">
        <v>1</v>
      </c>
      <c r="V347" s="43">
        <v>1</v>
      </c>
      <c r="W347" s="43">
        <v>1</v>
      </c>
      <c r="X347" s="44"/>
    </row>
    <row r="348" spans="1:24" ht="12" customHeight="1">
      <c r="A348" s="24">
        <v>344</v>
      </c>
      <c r="B348" s="25" t="str">
        <f>DB_INFO!B348</f>
        <v>ES</v>
      </c>
      <c r="C348" s="25" t="str">
        <f>DB_INFO!C348</f>
        <v>Metals</v>
      </c>
      <c r="D348" s="25" t="str">
        <f>DB_INFO!D348</f>
        <v>Weekly</v>
      </c>
      <c r="E348" s="25" t="str">
        <f>DB_INFO!E348</f>
        <v>51-100ºC</v>
      </c>
      <c r="F348" s="26">
        <f>DB_INFO!F348</f>
        <v>0</v>
      </c>
      <c r="G348" s="26" t="str">
        <f>DB_INFO!G348</f>
        <v>DK/DA</v>
      </c>
      <c r="H348" s="26">
        <f>DB_INFO!H348</f>
        <v>0</v>
      </c>
      <c r="I348" s="26">
        <f>DB_INFO!I348</f>
        <v>0</v>
      </c>
      <c r="J348" s="26" t="str">
        <f>DB_INFO!J348</f>
        <v>Yes</v>
      </c>
      <c r="K348" s="30">
        <v>1</v>
      </c>
      <c r="L348" s="43">
        <v>1</v>
      </c>
      <c r="M348" s="43">
        <v>1</v>
      </c>
      <c r="N348" s="43">
        <v>1</v>
      </c>
      <c r="O348" s="43"/>
      <c r="P348" s="43">
        <v>1</v>
      </c>
      <c r="Q348" s="43">
        <v>1</v>
      </c>
      <c r="R348" s="43">
        <v>1</v>
      </c>
      <c r="S348" s="43"/>
      <c r="T348" s="43">
        <v>1</v>
      </c>
      <c r="U348" s="43">
        <v>1</v>
      </c>
      <c r="V348" s="43">
        <v>1</v>
      </c>
      <c r="W348" s="43"/>
      <c r="X348" s="44"/>
    </row>
    <row r="349" spans="1:24" ht="12" customHeight="1">
      <c r="A349" s="24">
        <v>345</v>
      </c>
      <c r="B349" s="25" t="str">
        <f>DB_INFO!B349</f>
        <v>ES</v>
      </c>
      <c r="C349" s="25" t="str">
        <f>DB_INFO!C349</f>
        <v>Food &amp; Beverages</v>
      </c>
      <c r="D349" s="25" t="str">
        <f>DB_INFO!D349</f>
        <v>Daily</v>
      </c>
      <c r="E349" s="25" t="str">
        <f>DB_INFO!E349</f>
        <v>51-100ºC</v>
      </c>
      <c r="F349" s="26">
        <f>DB_INFO!F349</f>
        <v>0</v>
      </c>
      <c r="G349" s="26" t="str">
        <f>DB_INFO!G349</f>
        <v>DK/DA</v>
      </c>
      <c r="H349" s="26" t="str">
        <f>DB_INFO!H349</f>
        <v>10-25 years</v>
      </c>
      <c r="I349" s="26">
        <f>DB_INFO!I349</f>
        <v>0</v>
      </c>
      <c r="J349" s="26" t="str">
        <f>DB_INFO!J349</f>
        <v>Yes</v>
      </c>
      <c r="K349" s="30">
        <v>1</v>
      </c>
      <c r="L349" s="43">
        <v>1</v>
      </c>
      <c r="M349" s="43">
        <v>1</v>
      </c>
      <c r="N349" s="43">
        <v>1</v>
      </c>
      <c r="O349" s="43">
        <v>1</v>
      </c>
      <c r="P349" s="43">
        <v>1</v>
      </c>
      <c r="Q349" s="43">
        <v>1</v>
      </c>
      <c r="R349" s="43">
        <v>1</v>
      </c>
      <c r="S349" s="43">
        <v>1</v>
      </c>
      <c r="T349" s="43">
        <v>1</v>
      </c>
      <c r="U349" s="43">
        <v>1</v>
      </c>
      <c r="V349" s="43">
        <v>1</v>
      </c>
      <c r="W349" s="43">
        <v>1</v>
      </c>
      <c r="X349" s="44"/>
    </row>
    <row r="350" spans="1:24" ht="12" customHeight="1">
      <c r="A350" s="24">
        <v>346</v>
      </c>
      <c r="B350" s="25" t="str">
        <f>DB_INFO!B350</f>
        <v>ES</v>
      </c>
      <c r="C350" s="25" t="str">
        <f>DB_INFO!C350</f>
        <v>Food &amp; Beverages</v>
      </c>
      <c r="D350" s="25" t="str">
        <f>DB_INFO!D350</f>
        <v>Daily</v>
      </c>
      <c r="E350" s="25">
        <f>DB_INFO!E350</f>
        <v>0</v>
      </c>
      <c r="F350" s="26" t="str">
        <f>DB_INFO!F350</f>
        <v>0-20ºC</v>
      </c>
      <c r="G350" s="26" t="str">
        <f>DB_INFO!G350</f>
        <v>DK/DA</v>
      </c>
      <c r="H350" s="26">
        <f>DB_INFO!H350</f>
        <v>0</v>
      </c>
      <c r="I350" s="26" t="str">
        <f>DB_INFO!I350</f>
        <v>Less 10 years</v>
      </c>
      <c r="J350" s="26" t="str">
        <f>DB_INFO!J350</f>
        <v>Yes</v>
      </c>
      <c r="K350" s="30">
        <v>1</v>
      </c>
      <c r="L350" s="43">
        <v>1</v>
      </c>
      <c r="M350" s="43">
        <v>1</v>
      </c>
      <c r="N350" s="43">
        <v>1</v>
      </c>
      <c r="O350" s="43">
        <v>1</v>
      </c>
      <c r="P350" s="43">
        <v>1</v>
      </c>
      <c r="Q350" s="43">
        <v>1</v>
      </c>
      <c r="R350" s="43">
        <v>1</v>
      </c>
      <c r="S350" s="43">
        <v>1</v>
      </c>
      <c r="T350" s="43">
        <v>1</v>
      </c>
      <c r="U350" s="43">
        <v>1</v>
      </c>
      <c r="V350" s="43">
        <v>1</v>
      </c>
      <c r="W350" s="43">
        <v>1</v>
      </c>
      <c r="X350" s="44"/>
    </row>
    <row r="351" spans="1:24" ht="12" customHeight="1">
      <c r="A351" s="24">
        <v>347</v>
      </c>
      <c r="B351" s="25" t="str">
        <f>DB_INFO!B351</f>
        <v>ES</v>
      </c>
      <c r="C351" s="25" t="str">
        <f>DB_INFO!C351</f>
        <v>Machinery</v>
      </c>
      <c r="D351" s="25" t="str">
        <f>DB_INFO!D351</f>
        <v>Seasonal</v>
      </c>
      <c r="E351" s="25" t="str">
        <f>DB_INFO!E351</f>
        <v>More 250ºC</v>
      </c>
      <c r="F351" s="26">
        <f>DB_INFO!F351</f>
        <v>0</v>
      </c>
      <c r="G351" s="26" t="str">
        <f>DB_INFO!G351</f>
        <v>DK/DA</v>
      </c>
      <c r="H351" s="26" t="str">
        <f>DB_INFO!H351</f>
        <v>10-25 years</v>
      </c>
      <c r="I351" s="26">
        <f>DB_INFO!I351</f>
        <v>0</v>
      </c>
      <c r="J351" s="26" t="str">
        <f>DB_INFO!J351</f>
        <v>No</v>
      </c>
      <c r="K351" s="30">
        <v>1</v>
      </c>
      <c r="L351" s="43">
        <v>1</v>
      </c>
      <c r="M351" s="43">
        <v>1</v>
      </c>
      <c r="N351" s="43">
        <v>1</v>
      </c>
      <c r="O351" s="43">
        <v>1</v>
      </c>
      <c r="P351" s="43">
        <v>1</v>
      </c>
      <c r="Q351" s="43">
        <v>1</v>
      </c>
      <c r="R351" s="43">
        <v>1</v>
      </c>
      <c r="S351" s="43">
        <v>1</v>
      </c>
      <c r="T351" s="43">
        <v>1</v>
      </c>
      <c r="U351" s="43">
        <v>1</v>
      </c>
      <c r="V351" s="43">
        <v>1</v>
      </c>
      <c r="W351" s="43"/>
      <c r="X351" s="44"/>
    </row>
    <row r="352" spans="1:24" ht="12" customHeight="1">
      <c r="A352" s="24">
        <v>348</v>
      </c>
      <c r="B352" s="25" t="str">
        <f>DB_INFO!B352</f>
        <v>ES</v>
      </c>
      <c r="C352" s="25" t="str">
        <f>DB_INFO!C352</f>
        <v>Machinery</v>
      </c>
      <c r="D352" s="25" t="str">
        <f>DB_INFO!D352</f>
        <v>Seasonal</v>
      </c>
      <c r="E352" s="25" t="str">
        <f>DB_INFO!E352</f>
        <v>More 250ºC</v>
      </c>
      <c r="F352" s="26">
        <f>DB_INFO!F352</f>
        <v>0</v>
      </c>
      <c r="G352" s="26" t="str">
        <f>DB_INFO!G352</f>
        <v>DK/DA</v>
      </c>
      <c r="H352" s="26" t="str">
        <f>DB_INFO!H352</f>
        <v>10-25 years</v>
      </c>
      <c r="I352" s="26">
        <f>DB_INFO!I352</f>
        <v>0</v>
      </c>
      <c r="J352" s="26" t="str">
        <f>DB_INFO!J352</f>
        <v>Yes</v>
      </c>
      <c r="K352" s="30">
        <v>1</v>
      </c>
      <c r="L352" s="43">
        <v>1</v>
      </c>
      <c r="M352" s="43">
        <v>1</v>
      </c>
      <c r="N352" s="43">
        <v>1</v>
      </c>
      <c r="O352" s="43">
        <v>1</v>
      </c>
      <c r="P352" s="43">
        <v>1</v>
      </c>
      <c r="Q352" s="43">
        <v>1</v>
      </c>
      <c r="R352" s="43">
        <v>1</v>
      </c>
      <c r="S352" s="43">
        <v>1</v>
      </c>
      <c r="T352" s="43">
        <v>1</v>
      </c>
      <c r="U352" s="43">
        <v>1</v>
      </c>
      <c r="V352" s="43">
        <v>1</v>
      </c>
      <c r="W352" s="43">
        <v>1</v>
      </c>
      <c r="X352" s="44"/>
    </row>
    <row r="353" spans="1:24" ht="12" customHeight="1">
      <c r="A353" s="24">
        <v>349</v>
      </c>
      <c r="B353" s="25" t="str">
        <f>DB_INFO!B353</f>
        <v>ES</v>
      </c>
      <c r="C353" s="25" t="str">
        <f>DB_INFO!C353</f>
        <v>Food &amp; Beverages</v>
      </c>
      <c r="D353" s="25" t="str">
        <f>DB_INFO!D353</f>
        <v>Seasonal</v>
      </c>
      <c r="E353" s="25" t="str">
        <f>DB_INFO!E353</f>
        <v>More 250ºC</v>
      </c>
      <c r="F353" s="26" t="str">
        <f>DB_INFO!F353</f>
        <v>0-20ºC</v>
      </c>
      <c r="G353" s="26" t="str">
        <f>DB_INFO!G353</f>
        <v>DK/DA</v>
      </c>
      <c r="H353" s="26" t="str">
        <f>DB_INFO!H353</f>
        <v>Less 10 years</v>
      </c>
      <c r="I353" s="26" t="str">
        <f>DB_INFO!I353</f>
        <v>Less 10 years</v>
      </c>
      <c r="J353" s="26" t="str">
        <f>DB_INFO!J353</f>
        <v>Yes</v>
      </c>
      <c r="K353" s="30">
        <v>1</v>
      </c>
      <c r="L353" s="43">
        <v>1</v>
      </c>
      <c r="M353" s="43">
        <v>1</v>
      </c>
      <c r="N353" s="43">
        <v>1</v>
      </c>
      <c r="O353" s="43"/>
      <c r="P353" s="43"/>
      <c r="Q353" s="43"/>
      <c r="R353" s="43">
        <v>1</v>
      </c>
      <c r="S353" s="43"/>
      <c r="T353" s="43">
        <v>1</v>
      </c>
      <c r="U353" s="43">
        <v>1</v>
      </c>
      <c r="V353" s="43">
        <v>1</v>
      </c>
      <c r="W353" s="43"/>
      <c r="X353" s="44"/>
    </row>
    <row r="354" spans="1:24" ht="12" customHeight="1">
      <c r="A354" s="24">
        <v>350</v>
      </c>
      <c r="B354" s="25" t="str">
        <f>DB_INFO!B354</f>
        <v>ES</v>
      </c>
      <c r="C354" s="25" t="str">
        <f>DB_INFO!C354</f>
        <v>Food &amp; Beverages</v>
      </c>
      <c r="D354" s="25" t="str">
        <f>DB_INFO!D354</f>
        <v>Seasonal</v>
      </c>
      <c r="E354" s="25" t="str">
        <f>DB_INFO!E354</f>
        <v>More 250ºC</v>
      </c>
      <c r="F354" s="26" t="str">
        <f>DB_INFO!F354</f>
        <v>0 - (-20ºC)</v>
      </c>
      <c r="G354" s="26" t="str">
        <f>DB_INFO!G354</f>
        <v>DK/DA</v>
      </c>
      <c r="H354" s="26" t="str">
        <f>DB_INFO!H354</f>
        <v>Less 10 years</v>
      </c>
      <c r="I354" s="26" t="str">
        <f>DB_INFO!I354</f>
        <v>Less 10 years</v>
      </c>
      <c r="J354" s="26" t="str">
        <f>DB_INFO!J354</f>
        <v>No</v>
      </c>
      <c r="K354" s="30">
        <v>1</v>
      </c>
      <c r="L354" s="43">
        <v>1</v>
      </c>
      <c r="M354" s="43">
        <v>1</v>
      </c>
      <c r="N354" s="43">
        <v>1</v>
      </c>
      <c r="O354" s="43"/>
      <c r="P354" s="43">
        <v>1</v>
      </c>
      <c r="Q354" s="43">
        <v>1</v>
      </c>
      <c r="R354" s="43">
        <v>1</v>
      </c>
      <c r="S354" s="43">
        <v>1</v>
      </c>
      <c r="T354" s="43">
        <v>1</v>
      </c>
      <c r="U354" s="43">
        <v>1</v>
      </c>
      <c r="V354" s="43"/>
      <c r="W354" s="43">
        <v>1</v>
      </c>
      <c r="X354" s="44"/>
    </row>
    <row r="355" spans="1:24" ht="12" customHeight="1">
      <c r="A355" s="24">
        <v>351</v>
      </c>
      <c r="B355" s="25" t="str">
        <f>DB_INFO!B355</f>
        <v>ES</v>
      </c>
      <c r="C355" s="25" t="str">
        <f>DB_INFO!C355</f>
        <v>Rubber &amp; Plastic</v>
      </c>
      <c r="D355" s="25" t="str">
        <f>DB_INFO!D355</f>
        <v>Weekly</v>
      </c>
      <c r="E355" s="25">
        <f>DB_INFO!E355</f>
        <v>0</v>
      </c>
      <c r="F355" s="26" t="str">
        <f>DB_INFO!F355</f>
        <v>DK/DA</v>
      </c>
      <c r="G355" s="26" t="str">
        <f>DB_INFO!G355</f>
        <v>DK/DA</v>
      </c>
      <c r="H355" s="26">
        <f>DB_INFO!H355</f>
        <v>0</v>
      </c>
      <c r="I355" s="26" t="str">
        <f>DB_INFO!I355</f>
        <v>Less 10 years</v>
      </c>
      <c r="J355" s="26" t="str">
        <f>DB_INFO!J355</f>
        <v>No</v>
      </c>
      <c r="K355" s="30">
        <v>1</v>
      </c>
      <c r="L355" s="43">
        <v>1</v>
      </c>
      <c r="M355" s="43">
        <v>1</v>
      </c>
      <c r="N355" s="43">
        <v>1</v>
      </c>
      <c r="O355" s="43">
        <v>1</v>
      </c>
      <c r="P355" s="43">
        <v>1</v>
      </c>
      <c r="Q355" s="43">
        <v>1</v>
      </c>
      <c r="R355" s="43">
        <v>1</v>
      </c>
      <c r="S355" s="43">
        <v>1</v>
      </c>
      <c r="T355" s="43">
        <v>1</v>
      </c>
      <c r="U355" s="43">
        <v>1</v>
      </c>
      <c r="V355" s="43"/>
      <c r="W355" s="43"/>
      <c r="X355" s="44"/>
    </row>
    <row r="356" spans="1:24" ht="12" customHeight="1">
      <c r="A356" s="24">
        <v>352</v>
      </c>
      <c r="B356" s="25" t="str">
        <f>DB_INFO!B356</f>
        <v>ES</v>
      </c>
      <c r="C356" s="25" t="str">
        <f>DB_INFO!C356</f>
        <v>Chemical</v>
      </c>
      <c r="D356" s="25" t="str">
        <f>DB_INFO!D356</f>
        <v>Daily</v>
      </c>
      <c r="E356" s="25" t="str">
        <f>DB_INFO!E356</f>
        <v>More 250ºC</v>
      </c>
      <c r="F356" s="26">
        <f>DB_INFO!F356</f>
        <v>0</v>
      </c>
      <c r="G356" s="26" t="str">
        <f>DB_INFO!G356</f>
        <v>DK/DA</v>
      </c>
      <c r="H356" s="26" t="str">
        <f>DB_INFO!H356</f>
        <v>Less 10 years</v>
      </c>
      <c r="I356" s="26">
        <f>DB_INFO!I356</f>
        <v>0</v>
      </c>
      <c r="J356" s="26" t="str">
        <f>DB_INFO!J356</f>
        <v>Yes</v>
      </c>
      <c r="K356" s="30">
        <v>1</v>
      </c>
      <c r="L356" s="43">
        <v>1</v>
      </c>
      <c r="M356" s="43">
        <v>1</v>
      </c>
      <c r="N356" s="43">
        <v>1</v>
      </c>
      <c r="O356" s="43">
        <v>1</v>
      </c>
      <c r="P356" s="43">
        <v>1</v>
      </c>
      <c r="Q356" s="43">
        <v>1</v>
      </c>
      <c r="R356" s="43">
        <v>1</v>
      </c>
      <c r="S356" s="43">
        <v>1</v>
      </c>
      <c r="T356" s="43">
        <v>1</v>
      </c>
      <c r="U356" s="43">
        <v>1</v>
      </c>
      <c r="V356" s="43">
        <v>1</v>
      </c>
      <c r="W356" s="43"/>
      <c r="X356" s="44"/>
    </row>
    <row r="357" spans="1:24" ht="12" customHeight="1">
      <c r="A357" s="24">
        <v>353</v>
      </c>
      <c r="B357" s="25" t="str">
        <f>DB_INFO!B357</f>
        <v>ES</v>
      </c>
      <c r="C357" s="25" t="str">
        <f>DB_INFO!C357</f>
        <v>Chemical</v>
      </c>
      <c r="D357" s="25" t="str">
        <f>DB_INFO!D357</f>
        <v>Weekly</v>
      </c>
      <c r="E357" s="25" t="str">
        <f>DB_INFO!E357</f>
        <v>More 250ºC</v>
      </c>
      <c r="F357" s="26" t="str">
        <f>DB_INFO!F357</f>
        <v>0-20ºC</v>
      </c>
      <c r="G357" s="26" t="str">
        <f>DB_INFO!G357</f>
        <v>DK/DA</v>
      </c>
      <c r="H357" s="26" t="str">
        <f>DB_INFO!H357</f>
        <v>10-25 years</v>
      </c>
      <c r="I357" s="26" t="str">
        <f>DB_INFO!I357</f>
        <v>10-25 years</v>
      </c>
      <c r="J357" s="26" t="str">
        <f>DB_INFO!J357</f>
        <v>No</v>
      </c>
      <c r="K357" s="30">
        <v>1</v>
      </c>
      <c r="L357" s="43">
        <v>1</v>
      </c>
      <c r="M357" s="43">
        <v>1</v>
      </c>
      <c r="N357" s="43">
        <v>1</v>
      </c>
      <c r="O357" s="43">
        <v>1</v>
      </c>
      <c r="P357" s="43"/>
      <c r="Q357" s="43"/>
      <c r="R357" s="43">
        <v>1</v>
      </c>
      <c r="S357" s="43"/>
      <c r="T357" s="43"/>
      <c r="U357" s="43">
        <v>1</v>
      </c>
      <c r="V357" s="43">
        <v>1</v>
      </c>
      <c r="W357" s="43"/>
      <c r="X357" s="44"/>
    </row>
    <row r="358" spans="1:24" ht="12" customHeight="1">
      <c r="A358" s="24">
        <v>354</v>
      </c>
      <c r="B358" s="25" t="str">
        <f>DB_INFO!B358</f>
        <v>ES</v>
      </c>
      <c r="C358" s="25" t="str">
        <f>DB_INFO!C358</f>
        <v>Machinery</v>
      </c>
      <c r="D358" s="25" t="str">
        <f>DB_INFO!D358</f>
        <v>Seasonal</v>
      </c>
      <c r="E358" s="25" t="str">
        <f>DB_INFO!E358</f>
        <v>More 250ºC</v>
      </c>
      <c r="F358" s="26">
        <f>DB_INFO!F358</f>
        <v>0</v>
      </c>
      <c r="G358" s="26" t="str">
        <f>DB_INFO!G358</f>
        <v>DK/DA</v>
      </c>
      <c r="H358" s="26">
        <f>DB_INFO!H358</f>
        <v>0</v>
      </c>
      <c r="I358" s="26">
        <f>DB_INFO!I358</f>
        <v>0</v>
      </c>
      <c r="J358" s="26" t="str">
        <f>DB_INFO!J358</f>
        <v>No</v>
      </c>
      <c r="K358" s="30">
        <v>1</v>
      </c>
      <c r="L358" s="43">
        <v>1</v>
      </c>
      <c r="M358" s="43">
        <v>1</v>
      </c>
      <c r="N358" s="43">
        <v>1</v>
      </c>
      <c r="O358" s="43">
        <v>1</v>
      </c>
      <c r="P358" s="43">
        <v>1</v>
      </c>
      <c r="Q358" s="43">
        <v>1</v>
      </c>
      <c r="R358" s="43">
        <v>1</v>
      </c>
      <c r="S358" s="43"/>
      <c r="T358" s="43"/>
      <c r="U358" s="43">
        <v>1</v>
      </c>
      <c r="V358" s="43"/>
      <c r="W358" s="43">
        <v>1</v>
      </c>
      <c r="X358" s="44"/>
    </row>
    <row r="359" spans="1:24" ht="12" customHeight="1">
      <c r="A359" s="24">
        <v>355</v>
      </c>
      <c r="B359" s="25" t="str">
        <f>DB_INFO!B359</f>
        <v>ES</v>
      </c>
      <c r="C359" s="25" t="str">
        <f>DB_INFO!C359</f>
        <v>Others</v>
      </c>
      <c r="D359" s="25" t="str">
        <f>DB_INFO!D359</f>
        <v>Weekly</v>
      </c>
      <c r="E359" s="25" t="str">
        <f>DB_INFO!E359</f>
        <v>More 250ºC</v>
      </c>
      <c r="F359" s="26">
        <f>DB_INFO!F359</f>
        <v>0</v>
      </c>
      <c r="G359" s="26" t="str">
        <f>DB_INFO!G359</f>
        <v>DK/DA</v>
      </c>
      <c r="H359" s="26" t="str">
        <f>DB_INFO!H359</f>
        <v>Less 10 years</v>
      </c>
      <c r="I359" s="26">
        <f>DB_INFO!I359</f>
        <v>0</v>
      </c>
      <c r="J359" s="26" t="str">
        <f>DB_INFO!J359</f>
        <v>No</v>
      </c>
      <c r="K359" s="30">
        <v>1</v>
      </c>
      <c r="L359" s="43">
        <v>1</v>
      </c>
      <c r="M359" s="43">
        <v>1</v>
      </c>
      <c r="N359" s="43">
        <v>1</v>
      </c>
      <c r="O359" s="43">
        <v>1</v>
      </c>
      <c r="P359" s="43">
        <v>1</v>
      </c>
      <c r="Q359" s="43">
        <v>1</v>
      </c>
      <c r="R359" s="43">
        <v>1</v>
      </c>
      <c r="S359" s="43">
        <v>1</v>
      </c>
      <c r="T359" s="43">
        <v>1</v>
      </c>
      <c r="U359" s="43">
        <v>1</v>
      </c>
      <c r="V359" s="43"/>
      <c r="W359" s="43">
        <v>1</v>
      </c>
      <c r="X359" s="44"/>
    </row>
    <row r="360" spans="1:24" ht="12" customHeight="1">
      <c r="A360" s="24">
        <v>356</v>
      </c>
      <c r="B360" s="25" t="str">
        <f>DB_INFO!B360</f>
        <v>ES</v>
      </c>
      <c r="C360" s="25" t="str">
        <f>DB_INFO!C360</f>
        <v>Chemical</v>
      </c>
      <c r="D360" s="25" t="str">
        <f>DB_INFO!D360</f>
        <v>Daily</v>
      </c>
      <c r="E360" s="25" t="str">
        <f>DB_INFO!E360</f>
        <v>51-100ºC</v>
      </c>
      <c r="F360" s="26">
        <f>DB_INFO!F360</f>
        <v>0</v>
      </c>
      <c r="G360" s="26" t="str">
        <f>DB_INFO!G360</f>
        <v>DK/DA</v>
      </c>
      <c r="H360" s="26" t="str">
        <f>DB_INFO!H360</f>
        <v>Less 10 years</v>
      </c>
      <c r="I360" s="26">
        <f>DB_INFO!I360</f>
        <v>0</v>
      </c>
      <c r="J360" s="26" t="str">
        <f>DB_INFO!J360</f>
        <v>No</v>
      </c>
      <c r="K360" s="30">
        <v>1</v>
      </c>
      <c r="L360" s="43">
        <v>1</v>
      </c>
      <c r="M360" s="43">
        <v>1</v>
      </c>
      <c r="N360" s="43">
        <v>1</v>
      </c>
      <c r="O360" s="43">
        <v>1</v>
      </c>
      <c r="P360" s="43">
        <v>1</v>
      </c>
      <c r="Q360" s="43">
        <v>1</v>
      </c>
      <c r="R360" s="43">
        <v>1</v>
      </c>
      <c r="S360" s="43">
        <v>1</v>
      </c>
      <c r="T360" s="43">
        <v>1</v>
      </c>
      <c r="U360" s="43">
        <v>1</v>
      </c>
      <c r="V360" s="43">
        <v>1</v>
      </c>
      <c r="W360" s="43">
        <v>1</v>
      </c>
      <c r="X360" s="44"/>
    </row>
    <row r="361" spans="1:24" ht="12" customHeight="1">
      <c r="A361" s="24">
        <v>357</v>
      </c>
      <c r="B361" s="25" t="str">
        <f>DB_INFO!B361</f>
        <v>ES</v>
      </c>
      <c r="C361" s="25" t="str">
        <f>DB_INFO!C361</f>
        <v>Paper &amp; paper products</v>
      </c>
      <c r="D361" s="25" t="str">
        <f>DB_INFO!D361</f>
        <v>Daily</v>
      </c>
      <c r="E361" s="25" t="str">
        <f>DB_INFO!E361</f>
        <v>More 250ºC</v>
      </c>
      <c r="F361" s="26">
        <f>DB_INFO!F361</f>
        <v>0</v>
      </c>
      <c r="G361" s="26" t="str">
        <f>DB_INFO!G361</f>
        <v>DK/DA</v>
      </c>
      <c r="H361" s="26" t="str">
        <f>DB_INFO!H361</f>
        <v>10-25 years</v>
      </c>
      <c r="I361" s="26">
        <f>DB_INFO!I361</f>
        <v>0</v>
      </c>
      <c r="J361" s="26" t="str">
        <f>DB_INFO!J361</f>
        <v>No</v>
      </c>
      <c r="K361" s="30">
        <v>1</v>
      </c>
      <c r="L361" s="43">
        <v>1</v>
      </c>
      <c r="M361" s="43">
        <v>1</v>
      </c>
      <c r="N361" s="43">
        <v>1</v>
      </c>
      <c r="O361" s="43"/>
      <c r="P361" s="43">
        <v>1</v>
      </c>
      <c r="Q361" s="43">
        <v>1</v>
      </c>
      <c r="R361" s="43">
        <v>1</v>
      </c>
      <c r="S361" s="43"/>
      <c r="T361" s="43">
        <v>1</v>
      </c>
      <c r="U361" s="43"/>
      <c r="V361" s="43">
        <v>1</v>
      </c>
      <c r="W361" s="43">
        <v>1</v>
      </c>
      <c r="X361" s="44"/>
    </row>
    <row r="362" spans="1:24" ht="12" customHeight="1">
      <c r="A362" s="24">
        <v>358</v>
      </c>
      <c r="B362" s="25" t="str">
        <f>DB_INFO!B362</f>
        <v>ES</v>
      </c>
      <c r="C362" s="25" t="str">
        <f>DB_INFO!C362</f>
        <v>Food &amp; Beverages</v>
      </c>
      <c r="D362" s="25" t="str">
        <f>DB_INFO!D362</f>
        <v>Seasonal</v>
      </c>
      <c r="E362" s="25">
        <f>DB_INFO!E362</f>
        <v>0</v>
      </c>
      <c r="F362" s="26" t="str">
        <f>DB_INFO!F362</f>
        <v>0 - (-20ºC)</v>
      </c>
      <c r="G362" s="26" t="str">
        <f>DB_INFO!G362</f>
        <v>DK/DA</v>
      </c>
      <c r="H362" s="26">
        <f>DB_INFO!H362</f>
        <v>0</v>
      </c>
      <c r="I362" s="26" t="str">
        <f>DB_INFO!I362</f>
        <v>Less 10 years</v>
      </c>
      <c r="J362" s="26" t="str">
        <f>DB_INFO!J362</f>
        <v>No</v>
      </c>
      <c r="K362" s="30">
        <v>1</v>
      </c>
      <c r="L362" s="43">
        <v>1</v>
      </c>
      <c r="M362" s="43">
        <v>1</v>
      </c>
      <c r="N362" s="43">
        <v>1</v>
      </c>
      <c r="O362" s="43">
        <v>1</v>
      </c>
      <c r="P362" s="43">
        <v>1</v>
      </c>
      <c r="Q362" s="43"/>
      <c r="R362" s="43">
        <v>1</v>
      </c>
      <c r="S362" s="43">
        <v>1</v>
      </c>
      <c r="T362" s="43"/>
      <c r="U362" s="43">
        <v>1</v>
      </c>
      <c r="V362" s="43">
        <v>1</v>
      </c>
      <c r="W362" s="43"/>
      <c r="X362" s="44"/>
    </row>
    <row r="363" spans="1:24" ht="12" customHeight="1">
      <c r="A363" s="24">
        <v>359</v>
      </c>
      <c r="B363" s="25" t="str">
        <f>DB_INFO!B363</f>
        <v>ES</v>
      </c>
      <c r="C363" s="25" t="str">
        <f>DB_INFO!C363</f>
        <v>Food &amp; Beverages</v>
      </c>
      <c r="D363" s="25" t="str">
        <f>DB_INFO!D363</f>
        <v>Seasonal</v>
      </c>
      <c r="E363" s="25" t="str">
        <f>DB_INFO!E363</f>
        <v>51-100ºC</v>
      </c>
      <c r="F363" s="26" t="str">
        <f>DB_INFO!F363</f>
        <v>0 - (-20ºC)</v>
      </c>
      <c r="G363" s="26" t="str">
        <f>DB_INFO!G363</f>
        <v>DK/DA</v>
      </c>
      <c r="H363" s="26" t="str">
        <f>DB_INFO!H363</f>
        <v>Less 10 years</v>
      </c>
      <c r="I363" s="26" t="str">
        <f>DB_INFO!I363</f>
        <v>Less 10 years</v>
      </c>
      <c r="J363" s="26" t="str">
        <f>DB_INFO!J363</f>
        <v>No</v>
      </c>
      <c r="K363" s="30">
        <v>1</v>
      </c>
      <c r="L363" s="43">
        <v>1</v>
      </c>
      <c r="M363" s="43">
        <v>1</v>
      </c>
      <c r="N363" s="43">
        <v>1</v>
      </c>
      <c r="O363" s="43">
        <v>1</v>
      </c>
      <c r="P363" s="43">
        <v>1</v>
      </c>
      <c r="Q363" s="43">
        <v>1</v>
      </c>
      <c r="R363" s="43">
        <v>1</v>
      </c>
      <c r="S363" s="43">
        <v>1</v>
      </c>
      <c r="T363" s="43">
        <v>1</v>
      </c>
      <c r="U363" s="43">
        <v>1</v>
      </c>
      <c r="V363" s="43">
        <v>1</v>
      </c>
      <c r="W363" s="43"/>
      <c r="X363" s="44"/>
    </row>
    <row r="364" spans="1:24" ht="12" customHeight="1">
      <c r="A364" s="24">
        <v>360</v>
      </c>
      <c r="B364" s="25" t="str">
        <f>DB_INFO!B364</f>
        <v>ES</v>
      </c>
      <c r="C364" s="25" t="str">
        <f>DB_INFO!C364</f>
        <v>Food &amp; Beverages</v>
      </c>
      <c r="D364" s="25" t="str">
        <f>DB_INFO!D364</f>
        <v>Daily</v>
      </c>
      <c r="E364" s="25" t="str">
        <f>DB_INFO!E364</f>
        <v>51-100ºC</v>
      </c>
      <c r="F364" s="26" t="str">
        <f>DB_INFO!F364</f>
        <v>0 - (-20ºC)</v>
      </c>
      <c r="G364" s="26" t="str">
        <f>DB_INFO!G364</f>
        <v>DK/DA</v>
      </c>
      <c r="H364" s="26" t="str">
        <f>DB_INFO!H364</f>
        <v>Less 10 years</v>
      </c>
      <c r="I364" s="26" t="str">
        <f>DB_INFO!I364</f>
        <v>Less 10 years</v>
      </c>
      <c r="J364" s="26" t="str">
        <f>DB_INFO!J364</f>
        <v>No</v>
      </c>
      <c r="K364" s="30">
        <v>1</v>
      </c>
      <c r="L364" s="43">
        <v>1</v>
      </c>
      <c r="M364" s="43">
        <v>1</v>
      </c>
      <c r="N364" s="43">
        <v>1</v>
      </c>
      <c r="O364" s="43">
        <v>1</v>
      </c>
      <c r="P364" s="43"/>
      <c r="Q364" s="43"/>
      <c r="R364" s="43">
        <v>1</v>
      </c>
      <c r="S364" s="43">
        <v>1</v>
      </c>
      <c r="T364" s="43">
        <v>1</v>
      </c>
      <c r="U364" s="43">
        <v>1</v>
      </c>
      <c r="V364" s="43"/>
      <c r="W364" s="43">
        <v>1</v>
      </c>
      <c r="X364" s="44"/>
    </row>
    <row r="365" spans="1:24" ht="12" customHeight="1">
      <c r="A365" s="24">
        <v>361</v>
      </c>
      <c r="B365" s="25" t="str">
        <f>DB_INFO!B365</f>
        <v>ES</v>
      </c>
      <c r="C365" s="25" t="str">
        <f>DB_INFO!C365</f>
        <v>Food &amp; Beverages</v>
      </c>
      <c r="D365" s="25" t="str">
        <f>DB_INFO!D365</f>
        <v>Daily</v>
      </c>
      <c r="E365" s="25" t="str">
        <f>DB_INFO!E365</f>
        <v>More 250ºC</v>
      </c>
      <c r="F365" s="26" t="str">
        <f>DB_INFO!F365</f>
        <v>0 - (-20ºC)</v>
      </c>
      <c r="G365" s="26" t="str">
        <f>DB_INFO!G365</f>
        <v>DK/DA</v>
      </c>
      <c r="H365" s="26" t="str">
        <f>DB_INFO!H365</f>
        <v>10-25 years</v>
      </c>
      <c r="I365" s="26" t="str">
        <f>DB_INFO!I365</f>
        <v>10-25 years</v>
      </c>
      <c r="J365" s="26" t="str">
        <f>DB_INFO!J365</f>
        <v>Yes</v>
      </c>
      <c r="K365" s="30">
        <v>1</v>
      </c>
      <c r="L365" s="43">
        <v>1</v>
      </c>
      <c r="M365" s="43">
        <v>1</v>
      </c>
      <c r="N365" s="43">
        <v>1</v>
      </c>
      <c r="O365" s="43">
        <v>1</v>
      </c>
      <c r="P365" s="43">
        <v>1</v>
      </c>
      <c r="Q365" s="43">
        <v>1</v>
      </c>
      <c r="R365" s="43">
        <v>1</v>
      </c>
      <c r="S365" s="43">
        <v>1</v>
      </c>
      <c r="T365" s="43">
        <v>1</v>
      </c>
      <c r="U365" s="43">
        <v>1</v>
      </c>
      <c r="V365" s="43">
        <v>1</v>
      </c>
      <c r="W365" s="43">
        <v>1</v>
      </c>
      <c r="X365" s="44"/>
    </row>
    <row r="366" spans="1:24" ht="12" customHeight="1">
      <c r="A366" s="24">
        <v>362</v>
      </c>
      <c r="B366" s="25" t="str">
        <f>DB_INFO!B366</f>
        <v>ES</v>
      </c>
      <c r="C366" s="25" t="str">
        <f>DB_INFO!C366</f>
        <v>Food &amp; Beverages</v>
      </c>
      <c r="D366" s="25" t="str">
        <f>DB_INFO!D366</f>
        <v>Seasonal</v>
      </c>
      <c r="E366" s="25" t="str">
        <f>DB_INFO!E366</f>
        <v>More 250ºC</v>
      </c>
      <c r="F366" s="26" t="str">
        <f>DB_INFO!F366</f>
        <v>0 - (-20ºC)</v>
      </c>
      <c r="G366" s="26" t="str">
        <f>DB_INFO!G366</f>
        <v>DK/DA</v>
      </c>
      <c r="H366" s="26" t="str">
        <f>DB_INFO!H366</f>
        <v>10-25 years</v>
      </c>
      <c r="I366" s="26" t="str">
        <f>DB_INFO!I366</f>
        <v>10-25 years</v>
      </c>
      <c r="J366" s="26" t="str">
        <f>DB_INFO!J366</f>
        <v>No</v>
      </c>
      <c r="K366" s="30"/>
      <c r="L366" s="43">
        <v>1</v>
      </c>
      <c r="M366" s="43"/>
      <c r="N366" s="43"/>
      <c r="O366" s="43"/>
      <c r="P366" s="43"/>
      <c r="Q366" s="43">
        <v>1</v>
      </c>
      <c r="R366" s="43"/>
      <c r="S366" s="43"/>
      <c r="T366" s="43">
        <v>1</v>
      </c>
      <c r="U366" s="43"/>
      <c r="V366" s="43">
        <v>1</v>
      </c>
      <c r="W366" s="43"/>
      <c r="X366" s="44"/>
    </row>
    <row r="367" spans="1:24" ht="12" customHeight="1">
      <c r="A367" s="24">
        <v>363</v>
      </c>
      <c r="B367" s="25" t="str">
        <f>DB_INFO!B367</f>
        <v>ES</v>
      </c>
      <c r="C367" s="25" t="str">
        <f>DB_INFO!C367</f>
        <v>Food &amp; Beverages</v>
      </c>
      <c r="D367" s="25" t="str">
        <f>DB_INFO!D367</f>
        <v>Weekly</v>
      </c>
      <c r="E367" s="25" t="str">
        <f>DB_INFO!E367</f>
        <v>More 250ºC</v>
      </c>
      <c r="F367" s="26">
        <f>DB_INFO!F367</f>
        <v>0</v>
      </c>
      <c r="G367" s="26" t="str">
        <f>DB_INFO!G367</f>
        <v>DK/DA</v>
      </c>
      <c r="H367" s="26" t="str">
        <f>DB_INFO!H367</f>
        <v>10-25 years</v>
      </c>
      <c r="I367" s="26">
        <f>DB_INFO!I367</f>
        <v>0</v>
      </c>
      <c r="J367" s="26" t="str">
        <f>DB_INFO!J367</f>
        <v>No</v>
      </c>
      <c r="K367" s="30">
        <v>1</v>
      </c>
      <c r="L367" s="43">
        <v>1</v>
      </c>
      <c r="M367" s="43">
        <v>1</v>
      </c>
      <c r="N367" s="43">
        <v>1</v>
      </c>
      <c r="O367" s="43">
        <v>1</v>
      </c>
      <c r="P367" s="43">
        <v>1</v>
      </c>
      <c r="Q367" s="43">
        <v>1</v>
      </c>
      <c r="R367" s="43">
        <v>1</v>
      </c>
      <c r="S367" s="43">
        <v>1</v>
      </c>
      <c r="T367" s="43">
        <v>1</v>
      </c>
      <c r="U367" s="43">
        <v>1</v>
      </c>
      <c r="V367" s="43">
        <v>1</v>
      </c>
      <c r="W367" s="43">
        <v>1</v>
      </c>
      <c r="X367" s="44"/>
    </row>
    <row r="368" spans="1:24" ht="12" customHeight="1">
      <c r="A368" s="24">
        <v>364</v>
      </c>
      <c r="B368" s="25" t="str">
        <f>DB_INFO!B368</f>
        <v>ES</v>
      </c>
      <c r="C368" s="25" t="str">
        <f>DB_INFO!C368</f>
        <v>Others</v>
      </c>
      <c r="D368" s="25" t="str">
        <f>DB_INFO!D368</f>
        <v>Daily</v>
      </c>
      <c r="E368" s="25" t="str">
        <f>DB_INFO!E368</f>
        <v>More 250ºC</v>
      </c>
      <c r="F368" s="26" t="str">
        <f>DB_INFO!F368</f>
        <v>0 - (-20ºC)</v>
      </c>
      <c r="G368" s="26" t="str">
        <f>DB_INFO!G368</f>
        <v>DK/DA</v>
      </c>
      <c r="H368" s="26" t="str">
        <f>DB_INFO!H368</f>
        <v>More 25 years</v>
      </c>
      <c r="I368" s="26" t="str">
        <f>DB_INFO!I368</f>
        <v>10-25 years</v>
      </c>
      <c r="J368" s="26" t="str">
        <f>DB_INFO!J368</f>
        <v>Yes</v>
      </c>
      <c r="K368" s="30">
        <v>1</v>
      </c>
      <c r="L368" s="43">
        <v>1</v>
      </c>
      <c r="M368" s="43">
        <v>1</v>
      </c>
      <c r="N368" s="43">
        <v>1</v>
      </c>
      <c r="O368" s="43">
        <v>1</v>
      </c>
      <c r="P368" s="43">
        <v>1</v>
      </c>
      <c r="Q368" s="43"/>
      <c r="R368" s="43">
        <v>1</v>
      </c>
      <c r="S368" s="43">
        <v>1</v>
      </c>
      <c r="T368" s="43">
        <v>1</v>
      </c>
      <c r="U368" s="43">
        <v>1</v>
      </c>
      <c r="V368" s="43"/>
      <c r="W368" s="43"/>
      <c r="X368" s="44"/>
    </row>
    <row r="369" spans="1:24" ht="12" customHeight="1">
      <c r="A369" s="24">
        <v>365</v>
      </c>
      <c r="B369" s="25" t="str">
        <f>DB_INFO!B369</f>
        <v>ES</v>
      </c>
      <c r="C369" s="25" t="str">
        <f>DB_INFO!C369</f>
        <v>Food &amp; Beverages</v>
      </c>
      <c r="D369" s="25" t="str">
        <f>DB_INFO!D369</f>
        <v>Weekly</v>
      </c>
      <c r="E369" s="25" t="str">
        <f>DB_INFO!E369</f>
        <v>More 250ºC</v>
      </c>
      <c r="F369" s="26">
        <f>DB_INFO!F369</f>
        <v>0</v>
      </c>
      <c r="G369" s="26" t="str">
        <f>DB_INFO!G369</f>
        <v>DK/DA</v>
      </c>
      <c r="H369" s="26" t="str">
        <f>DB_INFO!H369</f>
        <v>10-25 years</v>
      </c>
      <c r="I369" s="26">
        <f>DB_INFO!I369</f>
        <v>0</v>
      </c>
      <c r="J369" s="26" t="str">
        <f>DB_INFO!J369</f>
        <v>Yes</v>
      </c>
      <c r="K369" s="30">
        <v>1</v>
      </c>
      <c r="L369" s="43">
        <v>1</v>
      </c>
      <c r="M369" s="43">
        <v>1</v>
      </c>
      <c r="N369" s="43">
        <v>1</v>
      </c>
      <c r="O369" s="43">
        <v>1</v>
      </c>
      <c r="P369" s="43"/>
      <c r="Q369" s="43">
        <v>1</v>
      </c>
      <c r="R369" s="43">
        <v>1</v>
      </c>
      <c r="S369" s="43">
        <v>1</v>
      </c>
      <c r="T369" s="43">
        <v>1</v>
      </c>
      <c r="U369" s="43">
        <v>1</v>
      </c>
      <c r="V369" s="43"/>
      <c r="W369" s="43"/>
      <c r="X369" s="44"/>
    </row>
    <row r="370" spans="1:24" ht="12" customHeight="1">
      <c r="A370" s="24">
        <v>366</v>
      </c>
      <c r="B370" s="25" t="str">
        <f>DB_INFO!B370</f>
        <v>ES</v>
      </c>
      <c r="C370" s="25" t="str">
        <f>DB_INFO!C370</f>
        <v>Food &amp; Beverages</v>
      </c>
      <c r="D370" s="25" t="str">
        <f>DB_INFO!D370</f>
        <v>Daily</v>
      </c>
      <c r="E370" s="25" t="str">
        <f>DB_INFO!E370</f>
        <v>51-100ºC</v>
      </c>
      <c r="F370" s="26" t="str">
        <f>DB_INFO!F370</f>
        <v>0 - (-20ºC)</v>
      </c>
      <c r="G370" s="26" t="str">
        <f>DB_INFO!G370</f>
        <v>DK/DA</v>
      </c>
      <c r="H370" s="26" t="str">
        <f>DB_INFO!H370</f>
        <v>More 25 years</v>
      </c>
      <c r="I370" s="26" t="str">
        <f>DB_INFO!I370</f>
        <v>10-25 years</v>
      </c>
      <c r="J370" s="26" t="str">
        <f>DB_INFO!J370</f>
        <v>Yes</v>
      </c>
      <c r="K370" s="30">
        <v>1</v>
      </c>
      <c r="L370" s="43">
        <v>1</v>
      </c>
      <c r="M370" s="43">
        <v>1</v>
      </c>
      <c r="N370" s="43">
        <v>1</v>
      </c>
      <c r="O370" s="43">
        <v>1</v>
      </c>
      <c r="P370" s="43">
        <v>1</v>
      </c>
      <c r="Q370" s="43">
        <v>1</v>
      </c>
      <c r="R370" s="43">
        <v>1</v>
      </c>
      <c r="S370" s="43">
        <v>1</v>
      </c>
      <c r="T370" s="43">
        <v>1</v>
      </c>
      <c r="U370" s="43">
        <v>1</v>
      </c>
      <c r="V370" s="43">
        <v>1</v>
      </c>
      <c r="W370" s="43"/>
      <c r="X370" s="44"/>
    </row>
    <row r="371" spans="1:24" ht="12" customHeight="1">
      <c r="A371" s="24">
        <v>367</v>
      </c>
      <c r="B371" s="25" t="str">
        <f>DB_INFO!B371</f>
        <v>ES</v>
      </c>
      <c r="C371" s="25" t="str">
        <f>DB_INFO!C371</f>
        <v>Food &amp; Beverages</v>
      </c>
      <c r="D371" s="25" t="str">
        <f>DB_INFO!D371</f>
        <v>Daily</v>
      </c>
      <c r="E371" s="25" t="str">
        <f>DB_INFO!E371</f>
        <v>More 250ºC</v>
      </c>
      <c r="F371" s="26">
        <f>DB_INFO!F371</f>
        <v>0</v>
      </c>
      <c r="G371" s="26" t="str">
        <f>DB_INFO!G371</f>
        <v>DK/DA</v>
      </c>
      <c r="H371" s="26" t="str">
        <f>DB_INFO!H371</f>
        <v>10-25 years</v>
      </c>
      <c r="I371" s="26">
        <f>DB_INFO!I371</f>
        <v>0</v>
      </c>
      <c r="J371" s="26" t="str">
        <f>DB_INFO!J371</f>
        <v>No</v>
      </c>
      <c r="K371" s="30">
        <v>1</v>
      </c>
      <c r="L371" s="43">
        <v>1</v>
      </c>
      <c r="M371" s="43">
        <v>1</v>
      </c>
      <c r="N371" s="43">
        <v>1</v>
      </c>
      <c r="O371" s="43">
        <v>1</v>
      </c>
      <c r="P371" s="43">
        <v>1</v>
      </c>
      <c r="Q371" s="43">
        <v>1</v>
      </c>
      <c r="R371" s="43">
        <v>1</v>
      </c>
      <c r="S371" s="43">
        <v>1</v>
      </c>
      <c r="T371" s="43">
        <v>1</v>
      </c>
      <c r="U371" s="43">
        <v>1</v>
      </c>
      <c r="V371" s="43">
        <v>1</v>
      </c>
      <c r="W371" s="43">
        <v>1</v>
      </c>
      <c r="X371" s="44"/>
    </row>
    <row r="372" spans="1:24" ht="12" customHeight="1">
      <c r="A372" s="24">
        <v>368</v>
      </c>
      <c r="B372" s="25" t="str">
        <f>DB_INFO!B372</f>
        <v>ES</v>
      </c>
      <c r="C372" s="25" t="str">
        <f>DB_INFO!C372</f>
        <v>Food &amp; Beverages</v>
      </c>
      <c r="D372" s="25" t="str">
        <f>DB_INFO!D372</f>
        <v>Weekly</v>
      </c>
      <c r="E372" s="25" t="str">
        <f>DB_INFO!E372</f>
        <v>More 250ºC</v>
      </c>
      <c r="F372" s="26" t="str">
        <f>DB_INFO!F372</f>
        <v>0-20ºC</v>
      </c>
      <c r="G372" s="26" t="str">
        <f>DB_INFO!G372</f>
        <v>DK/DA</v>
      </c>
      <c r="H372" s="26" t="str">
        <f>DB_INFO!H372</f>
        <v>Less 10 years</v>
      </c>
      <c r="I372" s="26" t="str">
        <f>DB_INFO!I372</f>
        <v>Less 10 years</v>
      </c>
      <c r="J372" s="26" t="str">
        <f>DB_INFO!J372</f>
        <v>Yes</v>
      </c>
      <c r="K372" s="30">
        <v>1</v>
      </c>
      <c r="L372" s="43">
        <v>1</v>
      </c>
      <c r="M372" s="43">
        <v>1</v>
      </c>
      <c r="N372" s="43">
        <v>1</v>
      </c>
      <c r="O372" s="43">
        <v>1</v>
      </c>
      <c r="P372" s="43">
        <v>1</v>
      </c>
      <c r="Q372" s="43">
        <v>1</v>
      </c>
      <c r="R372" s="43">
        <v>1</v>
      </c>
      <c r="S372" s="43">
        <v>1</v>
      </c>
      <c r="T372" s="43">
        <v>1</v>
      </c>
      <c r="U372" s="43">
        <v>1</v>
      </c>
      <c r="V372" s="43">
        <v>1</v>
      </c>
      <c r="W372" s="43">
        <v>1</v>
      </c>
      <c r="X372" s="44"/>
    </row>
    <row r="373" spans="1:24" ht="12" customHeight="1">
      <c r="A373" s="24">
        <v>369</v>
      </c>
      <c r="B373" s="25" t="str">
        <f>DB_INFO!B373</f>
        <v>ES</v>
      </c>
      <c r="C373" s="25" t="str">
        <f>DB_INFO!C373</f>
        <v>Food &amp; Beverages</v>
      </c>
      <c r="D373" s="25" t="str">
        <f>DB_INFO!D373</f>
        <v>Daily</v>
      </c>
      <c r="E373" s="25">
        <f>DB_INFO!E373</f>
        <v>0</v>
      </c>
      <c r="F373" s="26" t="str">
        <f>DB_INFO!F373</f>
        <v>0 - (-20ºC)</v>
      </c>
      <c r="G373" s="26" t="str">
        <f>DB_INFO!G373</f>
        <v>DK/DA</v>
      </c>
      <c r="H373" s="26">
        <f>DB_INFO!H373</f>
        <v>0</v>
      </c>
      <c r="I373" s="26" t="str">
        <f>DB_INFO!I373</f>
        <v>Less 10 years</v>
      </c>
      <c r="J373" s="26" t="str">
        <f>DB_INFO!J373</f>
        <v>No</v>
      </c>
      <c r="K373" s="30">
        <v>1</v>
      </c>
      <c r="L373" s="43">
        <v>1</v>
      </c>
      <c r="M373" s="43">
        <v>1</v>
      </c>
      <c r="N373" s="43">
        <v>1</v>
      </c>
      <c r="O373" s="43">
        <v>1</v>
      </c>
      <c r="P373" s="43">
        <v>1</v>
      </c>
      <c r="Q373" s="43">
        <v>1</v>
      </c>
      <c r="R373" s="43">
        <v>1</v>
      </c>
      <c r="S373" s="43">
        <v>1</v>
      </c>
      <c r="T373" s="43">
        <v>1</v>
      </c>
      <c r="U373" s="43">
        <v>1</v>
      </c>
      <c r="V373" s="43">
        <v>1</v>
      </c>
      <c r="W373" s="43">
        <v>1</v>
      </c>
      <c r="X373" s="44"/>
    </row>
    <row r="374" spans="1:24" ht="12" customHeight="1">
      <c r="A374" s="24">
        <v>370</v>
      </c>
      <c r="B374" s="25" t="str">
        <f>DB_INFO!B374</f>
        <v>ES</v>
      </c>
      <c r="C374" s="25" t="str">
        <f>DB_INFO!C374</f>
        <v>Food &amp; Beverages</v>
      </c>
      <c r="D374" s="25" t="str">
        <f>DB_INFO!D374</f>
        <v>Seasonal</v>
      </c>
      <c r="E374" s="25" t="str">
        <f>DB_INFO!E374</f>
        <v>51-100ºC</v>
      </c>
      <c r="F374" s="26" t="str">
        <f>DB_INFO!F374</f>
        <v>0 - (-20ºC)</v>
      </c>
      <c r="G374" s="26" t="str">
        <f>DB_INFO!G374</f>
        <v>DK/DA</v>
      </c>
      <c r="H374" s="26" t="str">
        <f>DB_INFO!H374</f>
        <v>Less 10 years</v>
      </c>
      <c r="I374" s="26" t="str">
        <f>DB_INFO!I374</f>
        <v>Less 10 years</v>
      </c>
      <c r="J374" s="26" t="str">
        <f>DB_INFO!J374</f>
        <v>No</v>
      </c>
      <c r="K374" s="30">
        <v>1</v>
      </c>
      <c r="L374" s="43">
        <v>1</v>
      </c>
      <c r="M374" s="43">
        <v>1</v>
      </c>
      <c r="N374" s="43">
        <v>1</v>
      </c>
      <c r="O374" s="43">
        <v>1</v>
      </c>
      <c r="P374" s="43">
        <v>1</v>
      </c>
      <c r="Q374" s="43">
        <v>1</v>
      </c>
      <c r="R374" s="43">
        <v>1</v>
      </c>
      <c r="S374" s="43">
        <v>1</v>
      </c>
      <c r="T374" s="43">
        <v>1</v>
      </c>
      <c r="U374" s="43">
        <v>1</v>
      </c>
      <c r="V374" s="43">
        <v>1</v>
      </c>
      <c r="W374" s="43"/>
      <c r="X374" s="44"/>
    </row>
    <row r="375" spans="1:24" ht="12" customHeight="1">
      <c r="A375" s="24">
        <v>371</v>
      </c>
      <c r="B375" s="25" t="str">
        <f>DB_INFO!B375</f>
        <v>ES</v>
      </c>
      <c r="C375" s="25" t="str">
        <f>DB_INFO!C375</f>
        <v>Food &amp; Beverages</v>
      </c>
      <c r="D375" s="25" t="str">
        <f>DB_INFO!D375</f>
        <v>Seasonal</v>
      </c>
      <c r="E375" s="25" t="str">
        <f>DB_INFO!E375</f>
        <v>51-100ºC</v>
      </c>
      <c r="F375" s="26" t="str">
        <f>DB_INFO!F375</f>
        <v>0 - (-20ºC)</v>
      </c>
      <c r="G375" s="26" t="str">
        <f>DB_INFO!G375</f>
        <v>DK/DA</v>
      </c>
      <c r="H375" s="26" t="str">
        <f>DB_INFO!H375</f>
        <v>Less 10 years</v>
      </c>
      <c r="I375" s="26" t="str">
        <f>DB_INFO!I375</f>
        <v>Less 10 years</v>
      </c>
      <c r="J375" s="26" t="str">
        <f>DB_INFO!J375</f>
        <v>No</v>
      </c>
      <c r="K375" s="30">
        <v>1</v>
      </c>
      <c r="L375" s="43">
        <v>1</v>
      </c>
      <c r="M375" s="43">
        <v>1</v>
      </c>
      <c r="N375" s="43">
        <v>1</v>
      </c>
      <c r="O375" s="43"/>
      <c r="P375" s="43"/>
      <c r="Q375" s="43">
        <v>1</v>
      </c>
      <c r="R375" s="43">
        <v>1</v>
      </c>
      <c r="S375" s="43"/>
      <c r="T375" s="43">
        <v>1</v>
      </c>
      <c r="U375" s="43">
        <v>1</v>
      </c>
      <c r="V375" s="43">
        <v>1</v>
      </c>
      <c r="W375" s="43"/>
      <c r="X375" s="44"/>
    </row>
    <row r="376" spans="1:24" ht="12" customHeight="1">
      <c r="A376" s="24">
        <v>372</v>
      </c>
      <c r="B376" s="25" t="str">
        <f>DB_INFO!B376</f>
        <v>ES</v>
      </c>
      <c r="C376" s="25" t="str">
        <f>DB_INFO!C376</f>
        <v>Food &amp; Beverages</v>
      </c>
      <c r="D376" s="25" t="str">
        <f>DB_INFO!D376</f>
        <v>Seasonal</v>
      </c>
      <c r="E376" s="25" t="str">
        <f>DB_INFO!E376</f>
        <v>51-100ºC</v>
      </c>
      <c r="F376" s="26" t="str">
        <f>DB_INFO!F376</f>
        <v>0-20ºC</v>
      </c>
      <c r="G376" s="26" t="str">
        <f>DB_INFO!G376</f>
        <v>DK/DA</v>
      </c>
      <c r="H376" s="26" t="str">
        <f>DB_INFO!H376</f>
        <v>10-25 years</v>
      </c>
      <c r="I376" s="26" t="str">
        <f>DB_INFO!I376</f>
        <v>10-25 years</v>
      </c>
      <c r="J376" s="26" t="str">
        <f>DB_INFO!J376</f>
        <v>Yes</v>
      </c>
      <c r="K376" s="30">
        <v>1</v>
      </c>
      <c r="L376" s="43">
        <v>1</v>
      </c>
      <c r="M376" s="43">
        <v>1</v>
      </c>
      <c r="N376" s="43">
        <v>1</v>
      </c>
      <c r="O376" s="43">
        <v>1</v>
      </c>
      <c r="P376" s="43">
        <v>1</v>
      </c>
      <c r="Q376" s="43">
        <v>1</v>
      </c>
      <c r="R376" s="43">
        <v>1</v>
      </c>
      <c r="S376" s="43"/>
      <c r="T376" s="43">
        <v>1</v>
      </c>
      <c r="U376" s="43">
        <v>1</v>
      </c>
      <c r="V376" s="43">
        <v>1</v>
      </c>
      <c r="W376" s="43">
        <v>1</v>
      </c>
      <c r="X376" s="44"/>
    </row>
    <row r="377" spans="1:24" ht="12" customHeight="1">
      <c r="A377" s="24">
        <v>373</v>
      </c>
      <c r="B377" s="25" t="str">
        <f>DB_INFO!B377</f>
        <v>ES</v>
      </c>
      <c r="C377" s="25" t="str">
        <f>DB_INFO!C377</f>
        <v>Food &amp; Beverages</v>
      </c>
      <c r="D377" s="25" t="str">
        <f>DB_INFO!D377</f>
        <v>Seasonal</v>
      </c>
      <c r="E377" s="25" t="str">
        <f>DB_INFO!E377</f>
        <v>51-100ºC</v>
      </c>
      <c r="F377" s="26" t="str">
        <f>DB_INFO!F377</f>
        <v>0-20ºC</v>
      </c>
      <c r="G377" s="26" t="str">
        <f>DB_INFO!G377</f>
        <v>DK/DA</v>
      </c>
      <c r="H377" s="26" t="str">
        <f>DB_INFO!H377</f>
        <v>10-25 years</v>
      </c>
      <c r="I377" s="26" t="str">
        <f>DB_INFO!I377</f>
        <v>10-25 years</v>
      </c>
      <c r="J377" s="26" t="str">
        <f>DB_INFO!J377</f>
        <v>No</v>
      </c>
      <c r="K377" s="30">
        <v>1</v>
      </c>
      <c r="L377" s="43">
        <v>1</v>
      </c>
      <c r="M377" s="43">
        <v>1</v>
      </c>
      <c r="N377" s="43">
        <v>1</v>
      </c>
      <c r="O377" s="43"/>
      <c r="P377" s="43">
        <v>1</v>
      </c>
      <c r="Q377" s="43">
        <v>1</v>
      </c>
      <c r="R377" s="43">
        <v>1</v>
      </c>
      <c r="S377" s="43"/>
      <c r="T377" s="43">
        <v>1</v>
      </c>
      <c r="U377" s="43">
        <v>1</v>
      </c>
      <c r="V377" s="43">
        <v>1</v>
      </c>
      <c r="W377" s="43"/>
      <c r="X377" s="44"/>
    </row>
    <row r="378" spans="1:24" ht="12" customHeight="1">
      <c r="A378" s="24">
        <v>374</v>
      </c>
      <c r="B378" s="25" t="str">
        <f>DB_INFO!B378</f>
        <v>ES</v>
      </c>
      <c r="C378" s="25" t="str">
        <f>DB_INFO!C378</f>
        <v>Food &amp; Beverages</v>
      </c>
      <c r="D378" s="25" t="str">
        <f>DB_INFO!D378</f>
        <v>Seasonal</v>
      </c>
      <c r="E378" s="25" t="str">
        <f>DB_INFO!E378</f>
        <v>51-100ºC</v>
      </c>
      <c r="F378" s="26" t="str">
        <f>DB_INFO!F378</f>
        <v>0-20ºC</v>
      </c>
      <c r="G378" s="26" t="str">
        <f>DB_INFO!G378</f>
        <v>DK/DA</v>
      </c>
      <c r="H378" s="26" t="str">
        <f>DB_INFO!H378</f>
        <v>Less 10 years</v>
      </c>
      <c r="I378" s="26" t="str">
        <f>DB_INFO!I378</f>
        <v>Less 10 years</v>
      </c>
      <c r="J378" s="26" t="str">
        <f>DB_INFO!J378</f>
        <v>No</v>
      </c>
      <c r="K378" s="30">
        <v>1</v>
      </c>
      <c r="L378" s="43">
        <v>1</v>
      </c>
      <c r="M378" s="43">
        <v>1</v>
      </c>
      <c r="N378" s="43">
        <v>1</v>
      </c>
      <c r="O378" s="43"/>
      <c r="P378" s="43">
        <v>1</v>
      </c>
      <c r="Q378" s="43">
        <v>1</v>
      </c>
      <c r="R378" s="43">
        <v>1</v>
      </c>
      <c r="S378" s="43"/>
      <c r="T378" s="43">
        <v>1</v>
      </c>
      <c r="U378" s="43">
        <v>1</v>
      </c>
      <c r="V378" s="43">
        <v>1</v>
      </c>
      <c r="W378" s="43"/>
      <c r="X378" s="44"/>
    </row>
    <row r="379" spans="1:24" ht="12" customHeight="1">
      <c r="A379" s="24">
        <v>375</v>
      </c>
      <c r="B379" s="25" t="str">
        <f>DB_INFO!B379</f>
        <v>ES</v>
      </c>
      <c r="C379" s="25" t="str">
        <f>DB_INFO!C379</f>
        <v>Food &amp; Beverages</v>
      </c>
      <c r="D379" s="25" t="str">
        <f>DB_INFO!D379</f>
        <v>Seasonal</v>
      </c>
      <c r="E379" s="25" t="str">
        <f>DB_INFO!E379</f>
        <v>51-100ºC</v>
      </c>
      <c r="F379" s="26" t="str">
        <f>DB_INFO!F379</f>
        <v>0-20ºC</v>
      </c>
      <c r="G379" s="26" t="str">
        <f>DB_INFO!G379</f>
        <v>DK/DA</v>
      </c>
      <c r="H379" s="26" t="str">
        <f>DB_INFO!H379</f>
        <v>10-25 years</v>
      </c>
      <c r="I379" s="26" t="str">
        <f>DB_INFO!I379</f>
        <v>10-25 years</v>
      </c>
      <c r="J379" s="26" t="str">
        <f>DB_INFO!J379</f>
        <v>No</v>
      </c>
      <c r="K379" s="30">
        <v>1</v>
      </c>
      <c r="L379" s="43">
        <v>1</v>
      </c>
      <c r="M379" s="43">
        <v>1</v>
      </c>
      <c r="N379" s="43">
        <v>1</v>
      </c>
      <c r="O379" s="43"/>
      <c r="P379" s="43">
        <v>1</v>
      </c>
      <c r="Q379" s="43">
        <v>1</v>
      </c>
      <c r="R379" s="43">
        <v>1</v>
      </c>
      <c r="S379" s="43">
        <v>1</v>
      </c>
      <c r="T379" s="43">
        <v>1</v>
      </c>
      <c r="U379" s="43">
        <v>1</v>
      </c>
      <c r="V379" s="43">
        <v>1</v>
      </c>
      <c r="W379" s="43">
        <v>1</v>
      </c>
      <c r="X379" s="44"/>
    </row>
    <row r="380" spans="1:24" ht="12" customHeight="1">
      <c r="A380" s="24">
        <v>376</v>
      </c>
      <c r="B380" s="25" t="str">
        <f>DB_INFO!B380</f>
        <v>ES</v>
      </c>
      <c r="C380" s="25" t="str">
        <f>DB_INFO!C380</f>
        <v>Food &amp; Beverages</v>
      </c>
      <c r="D380" s="25" t="str">
        <f>DB_INFO!D380</f>
        <v>Daily</v>
      </c>
      <c r="E380" s="25" t="str">
        <f>DB_INFO!E380</f>
        <v>More 250ºC</v>
      </c>
      <c r="F380" s="26" t="str">
        <f>DB_INFO!F380</f>
        <v>0-20ºC</v>
      </c>
      <c r="G380" s="26" t="str">
        <f>DB_INFO!G380</f>
        <v>DK/DA</v>
      </c>
      <c r="H380" s="26" t="str">
        <f>DB_INFO!H380</f>
        <v>10-25 years</v>
      </c>
      <c r="I380" s="26" t="str">
        <f>DB_INFO!I380</f>
        <v>10-25 years</v>
      </c>
      <c r="J380" s="26" t="str">
        <f>DB_INFO!J380</f>
        <v>Yes</v>
      </c>
      <c r="K380" s="30">
        <v>1</v>
      </c>
      <c r="L380" s="43">
        <v>1</v>
      </c>
      <c r="M380" s="43">
        <v>1</v>
      </c>
      <c r="N380" s="43">
        <v>1</v>
      </c>
      <c r="O380" s="43"/>
      <c r="P380" s="43">
        <v>1</v>
      </c>
      <c r="Q380" s="43"/>
      <c r="R380" s="43">
        <v>1</v>
      </c>
      <c r="S380" s="43"/>
      <c r="T380" s="43">
        <v>1</v>
      </c>
      <c r="U380" s="43">
        <v>1</v>
      </c>
      <c r="V380" s="43">
        <v>1</v>
      </c>
      <c r="W380" s="43"/>
      <c r="X380" s="44"/>
    </row>
    <row r="381" spans="1:24" ht="12" customHeight="1">
      <c r="A381" s="24">
        <v>377</v>
      </c>
      <c r="B381" s="25" t="str">
        <f>DB_INFO!B381</f>
        <v>ES</v>
      </c>
      <c r="C381" s="25" t="str">
        <f>DB_INFO!C381</f>
        <v>Food &amp; Beverages</v>
      </c>
      <c r="D381" s="25" t="str">
        <f>DB_INFO!D381</f>
        <v>Daily</v>
      </c>
      <c r="E381" s="25" t="str">
        <f>DB_INFO!E381</f>
        <v>More 250ºC</v>
      </c>
      <c r="F381" s="26" t="str">
        <f>DB_INFO!F381</f>
        <v>0-20ºC</v>
      </c>
      <c r="G381" s="26" t="str">
        <f>DB_INFO!G381</f>
        <v>DK/DA</v>
      </c>
      <c r="H381" s="26" t="str">
        <f>DB_INFO!H381</f>
        <v>10-25 years</v>
      </c>
      <c r="I381" s="26" t="str">
        <f>DB_INFO!I381</f>
        <v>10-25 years</v>
      </c>
      <c r="J381" s="26" t="str">
        <f>DB_INFO!J381</f>
        <v>No</v>
      </c>
      <c r="K381" s="30">
        <v>1</v>
      </c>
      <c r="L381" s="43">
        <v>1</v>
      </c>
      <c r="M381" s="43">
        <v>1</v>
      </c>
      <c r="N381" s="43">
        <v>1</v>
      </c>
      <c r="O381" s="43">
        <v>1</v>
      </c>
      <c r="P381" s="43">
        <v>1</v>
      </c>
      <c r="Q381" s="43">
        <v>1</v>
      </c>
      <c r="R381" s="43">
        <v>1</v>
      </c>
      <c r="S381" s="43">
        <v>1</v>
      </c>
      <c r="T381" s="43">
        <v>1</v>
      </c>
      <c r="U381" s="43">
        <v>1</v>
      </c>
      <c r="V381" s="43">
        <v>1</v>
      </c>
      <c r="W381" s="43">
        <v>1</v>
      </c>
      <c r="X381" s="44"/>
    </row>
    <row r="382" spans="1:24" ht="12" customHeight="1">
      <c r="A382" s="24">
        <v>378</v>
      </c>
      <c r="B382" s="25" t="str">
        <f>DB_INFO!B382</f>
        <v>ES</v>
      </c>
      <c r="C382" s="25" t="str">
        <f>DB_INFO!C382</f>
        <v>Food &amp; Beverages</v>
      </c>
      <c r="D382" s="25" t="str">
        <f>DB_INFO!D382</f>
        <v>Weekly</v>
      </c>
      <c r="E382" s="25">
        <f>DB_INFO!E382</f>
        <v>0</v>
      </c>
      <c r="F382" s="26" t="str">
        <f>DB_INFO!F382</f>
        <v>0-20ºC</v>
      </c>
      <c r="G382" s="26" t="str">
        <f>DB_INFO!G382</f>
        <v>DK/DA</v>
      </c>
      <c r="H382" s="26" t="str">
        <f>DB_INFO!H382</f>
        <v>10-25 years</v>
      </c>
      <c r="I382" s="26" t="str">
        <f>DB_INFO!I382</f>
        <v>10-25 years</v>
      </c>
      <c r="J382" s="26" t="str">
        <f>DB_INFO!J382</f>
        <v>Yes</v>
      </c>
      <c r="K382" s="30">
        <v>1</v>
      </c>
      <c r="L382" s="43">
        <v>1</v>
      </c>
      <c r="M382" s="43">
        <v>1</v>
      </c>
      <c r="N382" s="43">
        <v>1</v>
      </c>
      <c r="O382" s="43"/>
      <c r="P382" s="43">
        <v>1</v>
      </c>
      <c r="Q382" s="43">
        <v>1</v>
      </c>
      <c r="R382" s="43">
        <v>1</v>
      </c>
      <c r="S382" s="43">
        <v>1</v>
      </c>
      <c r="T382" s="43">
        <v>1</v>
      </c>
      <c r="U382" s="43">
        <v>1</v>
      </c>
      <c r="V382" s="43">
        <v>1</v>
      </c>
      <c r="W382" s="43">
        <v>1</v>
      </c>
      <c r="X382" s="44"/>
    </row>
    <row r="383" spans="1:24" ht="12" customHeight="1">
      <c r="A383" s="24">
        <v>379</v>
      </c>
      <c r="B383" s="25" t="str">
        <f>DB_INFO!B383</f>
        <v>ES</v>
      </c>
      <c r="C383" s="25" t="str">
        <f>DB_INFO!C383</f>
        <v>Food &amp; Beverages</v>
      </c>
      <c r="D383" s="25" t="str">
        <f>DB_INFO!D383</f>
        <v>Seasonal</v>
      </c>
      <c r="E383" s="25" t="str">
        <f>DB_INFO!E383</f>
        <v>51-100ºC</v>
      </c>
      <c r="F383" s="26" t="str">
        <f>DB_INFO!F383</f>
        <v>0-20ºC</v>
      </c>
      <c r="G383" s="26" t="str">
        <f>DB_INFO!G383</f>
        <v>DK/DA</v>
      </c>
      <c r="H383" s="26" t="str">
        <f>DB_INFO!H383</f>
        <v>10-25 years</v>
      </c>
      <c r="I383" s="26" t="str">
        <f>DB_INFO!I383</f>
        <v>10-25 years</v>
      </c>
      <c r="J383" s="26" t="str">
        <f>DB_INFO!J383</f>
        <v>No</v>
      </c>
      <c r="K383" s="30">
        <v>1</v>
      </c>
      <c r="L383" s="43">
        <v>1</v>
      </c>
      <c r="M383" s="43">
        <v>1</v>
      </c>
      <c r="N383" s="43">
        <v>1</v>
      </c>
      <c r="O383" s="43">
        <v>1</v>
      </c>
      <c r="P383" s="43">
        <v>1</v>
      </c>
      <c r="Q383" s="43">
        <v>1</v>
      </c>
      <c r="R383" s="43">
        <v>1</v>
      </c>
      <c r="S383" s="43">
        <v>1</v>
      </c>
      <c r="T383" s="43">
        <v>1</v>
      </c>
      <c r="U383" s="43">
        <v>1</v>
      </c>
      <c r="V383" s="43">
        <v>1</v>
      </c>
      <c r="W383" s="43"/>
      <c r="X383" s="44"/>
    </row>
    <row r="384" spans="1:24" ht="12" customHeight="1">
      <c r="A384" s="24">
        <v>380</v>
      </c>
      <c r="B384" s="25" t="str">
        <f>DB_INFO!B384</f>
        <v>ES</v>
      </c>
      <c r="C384" s="25" t="str">
        <f>DB_INFO!C384</f>
        <v>Food &amp; Beverages</v>
      </c>
      <c r="D384" s="25" t="str">
        <f>DB_INFO!D384</f>
        <v>Seasonal</v>
      </c>
      <c r="E384" s="25" t="str">
        <f>DB_INFO!E384</f>
        <v>51-100ºC</v>
      </c>
      <c r="F384" s="26" t="str">
        <f>DB_INFO!F384</f>
        <v>0-20ºC</v>
      </c>
      <c r="G384" s="26" t="str">
        <f>DB_INFO!G384</f>
        <v>DK/DA</v>
      </c>
      <c r="H384" s="26" t="str">
        <f>DB_INFO!H384</f>
        <v>10-25 years</v>
      </c>
      <c r="I384" s="26" t="str">
        <f>DB_INFO!I384</f>
        <v>10-25 years</v>
      </c>
      <c r="J384" s="26" t="str">
        <f>DB_INFO!J384</f>
        <v>Yes</v>
      </c>
      <c r="K384" s="30">
        <v>1</v>
      </c>
      <c r="L384" s="43">
        <v>1</v>
      </c>
      <c r="M384" s="43">
        <v>1</v>
      </c>
      <c r="N384" s="43">
        <v>1</v>
      </c>
      <c r="O384" s="43">
        <v>1</v>
      </c>
      <c r="P384" s="43">
        <v>1</v>
      </c>
      <c r="Q384" s="43">
        <v>1</v>
      </c>
      <c r="R384" s="43">
        <v>1</v>
      </c>
      <c r="S384" s="43">
        <v>1</v>
      </c>
      <c r="T384" s="43">
        <v>1</v>
      </c>
      <c r="U384" s="43">
        <v>1</v>
      </c>
      <c r="V384" s="43">
        <v>1</v>
      </c>
      <c r="W384" s="43">
        <v>1</v>
      </c>
      <c r="X384" s="44"/>
    </row>
    <row r="385" spans="1:24" ht="12" customHeight="1">
      <c r="A385" s="24">
        <v>381</v>
      </c>
      <c r="B385" s="25" t="str">
        <f>DB_INFO!B385</f>
        <v>ES</v>
      </c>
      <c r="C385" s="25" t="str">
        <f>DB_INFO!C385</f>
        <v>Others</v>
      </c>
      <c r="D385" s="25" t="str">
        <f>DB_INFO!D385</f>
        <v>Daily</v>
      </c>
      <c r="E385" s="25" t="str">
        <f>DB_INFO!E385</f>
        <v>More 250ºC</v>
      </c>
      <c r="F385" s="26" t="str">
        <f>DB_INFO!F385</f>
        <v>0 - (-20ºC)</v>
      </c>
      <c r="G385" s="26" t="str">
        <f>DB_INFO!G385</f>
        <v>DK/DA</v>
      </c>
      <c r="H385" s="26" t="str">
        <f>DB_INFO!H385</f>
        <v>More 25 years</v>
      </c>
      <c r="I385" s="26" t="str">
        <f>DB_INFO!I385</f>
        <v>10-25 years</v>
      </c>
      <c r="J385" s="26" t="str">
        <f>DB_INFO!J385</f>
        <v>Yes</v>
      </c>
      <c r="K385" s="30">
        <v>1</v>
      </c>
      <c r="L385" s="43">
        <v>1</v>
      </c>
      <c r="M385" s="43">
        <v>1</v>
      </c>
      <c r="N385" s="43">
        <v>1</v>
      </c>
      <c r="O385" s="43">
        <v>1</v>
      </c>
      <c r="P385" s="43">
        <v>1</v>
      </c>
      <c r="Q385" s="43">
        <v>1</v>
      </c>
      <c r="R385" s="43">
        <v>1</v>
      </c>
      <c r="S385" s="43">
        <v>1</v>
      </c>
      <c r="T385" s="43">
        <v>1</v>
      </c>
      <c r="U385" s="43">
        <v>1</v>
      </c>
      <c r="V385" s="43"/>
      <c r="W385" s="43"/>
      <c r="X385" s="44"/>
    </row>
    <row r="386" spans="1:24" ht="12" customHeight="1">
      <c r="A386" s="24">
        <v>382</v>
      </c>
      <c r="B386" s="25" t="str">
        <f>DB_INFO!B386</f>
        <v>ES</v>
      </c>
      <c r="C386" s="25" t="str">
        <f>DB_INFO!C386</f>
        <v>Textil &amp; Clothing</v>
      </c>
      <c r="D386" s="25" t="str">
        <f>DB_INFO!D386</f>
        <v>Weekly</v>
      </c>
      <c r="E386" s="25">
        <f>DB_INFO!E386</f>
        <v>0</v>
      </c>
      <c r="F386" s="26">
        <f>DB_INFO!F386</f>
        <v>0</v>
      </c>
      <c r="G386" s="26" t="str">
        <f>DB_INFO!G386</f>
        <v>DK/DA</v>
      </c>
      <c r="H386" s="26" t="str">
        <f>DB_INFO!H386</f>
        <v>Less 10 years</v>
      </c>
      <c r="I386" s="26">
        <f>DB_INFO!I386</f>
        <v>0</v>
      </c>
      <c r="J386" s="26" t="str">
        <f>DB_INFO!J386</f>
        <v>Yes</v>
      </c>
      <c r="K386" s="30">
        <v>1</v>
      </c>
      <c r="L386" s="43">
        <v>1</v>
      </c>
      <c r="M386" s="43">
        <v>1</v>
      </c>
      <c r="N386" s="43">
        <v>1</v>
      </c>
      <c r="O386" s="43">
        <v>1</v>
      </c>
      <c r="P386" s="43">
        <v>1</v>
      </c>
      <c r="Q386" s="43">
        <v>1</v>
      </c>
      <c r="R386" s="43">
        <v>1</v>
      </c>
      <c r="S386" s="43">
        <v>1</v>
      </c>
      <c r="T386" s="43">
        <v>1</v>
      </c>
      <c r="U386" s="43">
        <v>1</v>
      </c>
      <c r="V386" s="43">
        <v>1</v>
      </c>
      <c r="W386" s="43">
        <v>1</v>
      </c>
      <c r="X386" s="44">
        <v>1</v>
      </c>
    </row>
    <row r="387" spans="1:24" ht="12" customHeight="1">
      <c r="A387" s="24">
        <v>383</v>
      </c>
      <c r="B387" s="25" t="str">
        <f>DB_INFO!B387</f>
        <v>ES</v>
      </c>
      <c r="C387" s="25" t="str">
        <f>DB_INFO!C387</f>
        <v>Textil &amp; Clothing</v>
      </c>
      <c r="D387" s="25" t="str">
        <f>DB_INFO!D387</f>
        <v>Weekly</v>
      </c>
      <c r="E387" s="25" t="str">
        <f>DB_INFO!E387</f>
        <v>More 250ºC</v>
      </c>
      <c r="F387" s="26">
        <f>DB_INFO!F387</f>
        <v>0</v>
      </c>
      <c r="G387" s="26" t="str">
        <f>DB_INFO!G387</f>
        <v>DK/DA</v>
      </c>
      <c r="H387" s="26" t="str">
        <f>DB_INFO!H387</f>
        <v>10-25 years</v>
      </c>
      <c r="I387" s="26">
        <f>DB_INFO!I387</f>
        <v>0</v>
      </c>
      <c r="J387" s="26" t="str">
        <f>DB_INFO!J387</f>
        <v>Yes</v>
      </c>
      <c r="K387" s="30">
        <v>1</v>
      </c>
      <c r="L387" s="43">
        <v>1</v>
      </c>
      <c r="M387" s="43">
        <v>1</v>
      </c>
      <c r="N387" s="43">
        <v>1</v>
      </c>
      <c r="O387" s="43">
        <v>1</v>
      </c>
      <c r="P387" s="43">
        <v>1</v>
      </c>
      <c r="Q387" s="43">
        <v>1</v>
      </c>
      <c r="R387" s="43">
        <v>1</v>
      </c>
      <c r="S387" s="43">
        <v>1</v>
      </c>
      <c r="T387" s="43">
        <v>1</v>
      </c>
      <c r="U387" s="43">
        <v>1</v>
      </c>
      <c r="V387" s="43">
        <v>1</v>
      </c>
      <c r="W387" s="43">
        <v>1</v>
      </c>
      <c r="X387" s="44"/>
    </row>
    <row r="388" spans="1:24" ht="12" customHeight="1">
      <c r="A388" s="24">
        <v>384</v>
      </c>
      <c r="B388" s="25" t="str">
        <f>DB_INFO!B388</f>
        <v>ES</v>
      </c>
      <c r="C388" s="25" t="str">
        <f>DB_INFO!C388</f>
        <v>Paper &amp; paper products</v>
      </c>
      <c r="D388" s="25" t="str">
        <f>DB_INFO!D388</f>
        <v>Seasonal</v>
      </c>
      <c r="E388" s="25" t="str">
        <f>DB_INFO!E388</f>
        <v>More 250ºC</v>
      </c>
      <c r="F388" s="26">
        <f>DB_INFO!F388</f>
        <v>0</v>
      </c>
      <c r="G388" s="26" t="str">
        <f>DB_INFO!G388</f>
        <v>DK/DA</v>
      </c>
      <c r="H388" s="26" t="str">
        <f>DB_INFO!H388</f>
        <v>Less 10 years</v>
      </c>
      <c r="I388" s="26">
        <f>DB_INFO!I388</f>
        <v>0</v>
      </c>
      <c r="J388" s="26" t="str">
        <f>DB_INFO!J388</f>
        <v>Yes</v>
      </c>
      <c r="K388" s="30"/>
      <c r="L388" s="43">
        <v>1</v>
      </c>
      <c r="M388" s="43"/>
      <c r="N388" s="43">
        <v>1</v>
      </c>
      <c r="O388" s="43">
        <v>1</v>
      </c>
      <c r="P388" s="43">
        <v>1</v>
      </c>
      <c r="Q388" s="43">
        <v>1</v>
      </c>
      <c r="R388" s="43">
        <v>1</v>
      </c>
      <c r="S388" s="43">
        <v>1</v>
      </c>
      <c r="T388" s="43">
        <v>1</v>
      </c>
      <c r="U388" s="43">
        <v>1</v>
      </c>
      <c r="V388" s="43">
        <v>1</v>
      </c>
      <c r="W388" s="43">
        <v>1</v>
      </c>
      <c r="X388" s="44"/>
    </row>
    <row r="389" spans="1:24" ht="12" customHeight="1">
      <c r="A389" s="24">
        <v>385</v>
      </c>
      <c r="B389" s="25" t="str">
        <f>DB_INFO!B389</f>
        <v>ES</v>
      </c>
      <c r="C389" s="25" t="str">
        <f>DB_INFO!C389</f>
        <v>Textil &amp; Clothing</v>
      </c>
      <c r="D389" s="25" t="str">
        <f>DB_INFO!D389</f>
        <v>Weekly</v>
      </c>
      <c r="E389" s="25" t="str">
        <f>DB_INFO!E389</f>
        <v>51-100ºC</v>
      </c>
      <c r="F389" s="26">
        <f>DB_INFO!F389</f>
        <v>0</v>
      </c>
      <c r="G389" s="26" t="str">
        <f>DB_INFO!G389</f>
        <v>DK/DA</v>
      </c>
      <c r="H389" s="26" t="str">
        <f>DB_INFO!H389</f>
        <v>Less 10 years</v>
      </c>
      <c r="I389" s="26">
        <f>DB_INFO!I389</f>
        <v>0</v>
      </c>
      <c r="J389" s="26" t="str">
        <f>DB_INFO!J389</f>
        <v>No</v>
      </c>
      <c r="K389" s="30">
        <v>1</v>
      </c>
      <c r="L389" s="43">
        <v>1</v>
      </c>
      <c r="M389" s="43">
        <v>1</v>
      </c>
      <c r="N389" s="43">
        <v>1</v>
      </c>
      <c r="O389" s="43">
        <v>1</v>
      </c>
      <c r="P389" s="43">
        <v>1</v>
      </c>
      <c r="Q389" s="43">
        <v>1</v>
      </c>
      <c r="R389" s="43">
        <v>1</v>
      </c>
      <c r="S389" s="43">
        <v>1</v>
      </c>
      <c r="T389" s="43">
        <v>1</v>
      </c>
      <c r="U389" s="43">
        <v>1</v>
      </c>
      <c r="V389" s="43">
        <v>1</v>
      </c>
      <c r="W389" s="43">
        <v>1</v>
      </c>
      <c r="X389" s="44"/>
    </row>
    <row r="390" spans="1:24" ht="12" customHeight="1">
      <c r="A390" s="24">
        <v>386</v>
      </c>
      <c r="B390" s="25" t="str">
        <f>DB_INFO!B390</f>
        <v>ES</v>
      </c>
      <c r="C390" s="25" t="str">
        <f>DB_INFO!C390</f>
        <v>Others</v>
      </c>
      <c r="D390" s="25" t="str">
        <f>DB_INFO!D390</f>
        <v>Daily</v>
      </c>
      <c r="E390" s="25">
        <f>DB_INFO!E390</f>
        <v>0</v>
      </c>
      <c r="F390" s="26" t="str">
        <f>DB_INFO!F390</f>
        <v>DK/DA</v>
      </c>
      <c r="G390" s="26" t="str">
        <f>DB_INFO!G390</f>
        <v>DK/DA</v>
      </c>
      <c r="H390" s="26">
        <f>DB_INFO!H390</f>
        <v>0</v>
      </c>
      <c r="I390" s="26" t="str">
        <f>DB_INFO!I390</f>
        <v>Less 10 years</v>
      </c>
      <c r="J390" s="26" t="str">
        <f>DB_INFO!J390</f>
        <v>No</v>
      </c>
      <c r="K390" s="30">
        <v>1</v>
      </c>
      <c r="L390" s="43">
        <v>1</v>
      </c>
      <c r="M390" s="43">
        <v>1</v>
      </c>
      <c r="N390" s="43">
        <v>1</v>
      </c>
      <c r="O390" s="43">
        <v>1</v>
      </c>
      <c r="P390" s="43">
        <v>1</v>
      </c>
      <c r="Q390" s="43">
        <v>1</v>
      </c>
      <c r="R390" s="43">
        <v>1</v>
      </c>
      <c r="S390" s="43">
        <v>1</v>
      </c>
      <c r="T390" s="43">
        <v>1</v>
      </c>
      <c r="U390" s="43">
        <v>1</v>
      </c>
      <c r="V390" s="43">
        <v>1</v>
      </c>
      <c r="W390" s="43">
        <v>1</v>
      </c>
      <c r="X390" s="44">
        <v>1</v>
      </c>
    </row>
    <row r="391" spans="1:24" ht="12" customHeight="1">
      <c r="A391" s="24">
        <v>387</v>
      </c>
      <c r="B391" s="25" t="str">
        <f>DB_INFO!B391</f>
        <v>ES</v>
      </c>
      <c r="C391" s="25" t="str">
        <f>DB_INFO!C391</f>
        <v>Others</v>
      </c>
      <c r="D391" s="25" t="str">
        <f>DB_INFO!D391</f>
        <v>Daily</v>
      </c>
      <c r="E391" s="25">
        <f>DB_INFO!E391</f>
        <v>0</v>
      </c>
      <c r="F391" s="26" t="str">
        <f>DB_INFO!F391</f>
        <v>0-20ºC</v>
      </c>
      <c r="G391" s="26" t="str">
        <f>DB_INFO!G391</f>
        <v>DK/DA</v>
      </c>
      <c r="H391" s="26">
        <f>DB_INFO!H391</f>
        <v>0</v>
      </c>
      <c r="I391" s="26" t="str">
        <f>DB_INFO!I391</f>
        <v>Less 10 years</v>
      </c>
      <c r="J391" s="26" t="str">
        <f>DB_INFO!J391</f>
        <v>Yes</v>
      </c>
      <c r="K391" s="30">
        <v>1</v>
      </c>
      <c r="L391" s="43">
        <v>1</v>
      </c>
      <c r="M391" s="43">
        <v>1</v>
      </c>
      <c r="N391" s="43">
        <v>1</v>
      </c>
      <c r="O391" s="43">
        <v>1</v>
      </c>
      <c r="P391" s="43">
        <v>1</v>
      </c>
      <c r="Q391" s="43"/>
      <c r="R391" s="43">
        <v>1</v>
      </c>
      <c r="S391" s="43">
        <v>1</v>
      </c>
      <c r="T391" s="43">
        <v>1</v>
      </c>
      <c r="U391" s="43">
        <v>1</v>
      </c>
      <c r="V391" s="43">
        <v>1</v>
      </c>
      <c r="W391" s="43"/>
      <c r="X391" s="44"/>
    </row>
    <row r="392" spans="1:24" ht="12" customHeight="1">
      <c r="A392" s="24">
        <v>388</v>
      </c>
      <c r="B392" s="25" t="str">
        <f>DB_INFO!B392</f>
        <v>ES</v>
      </c>
      <c r="C392" s="25" t="str">
        <f>DB_INFO!C392</f>
        <v>Metals</v>
      </c>
      <c r="D392" s="25" t="str">
        <f>DB_INFO!D392</f>
        <v>Weekly</v>
      </c>
      <c r="E392" s="25" t="str">
        <f>DB_INFO!E392</f>
        <v>More 250ºC</v>
      </c>
      <c r="F392" s="26">
        <f>DB_INFO!F392</f>
        <v>0</v>
      </c>
      <c r="G392" s="26" t="str">
        <f>DB_INFO!G392</f>
        <v>DK/DA</v>
      </c>
      <c r="H392" s="26" t="str">
        <f>DB_INFO!H392</f>
        <v>10-25 years</v>
      </c>
      <c r="I392" s="26">
        <f>DB_INFO!I392</f>
        <v>0</v>
      </c>
      <c r="J392" s="26" t="str">
        <f>DB_INFO!J392</f>
        <v>No</v>
      </c>
      <c r="K392" s="30">
        <v>1</v>
      </c>
      <c r="L392" s="43">
        <v>1</v>
      </c>
      <c r="M392" s="43">
        <v>1</v>
      </c>
      <c r="N392" s="43">
        <v>1</v>
      </c>
      <c r="O392" s="43"/>
      <c r="P392" s="43">
        <v>1</v>
      </c>
      <c r="Q392" s="43">
        <v>1</v>
      </c>
      <c r="R392" s="43">
        <v>1</v>
      </c>
      <c r="S392" s="43"/>
      <c r="T392" s="43">
        <v>1</v>
      </c>
      <c r="U392" s="43">
        <v>1</v>
      </c>
      <c r="V392" s="43">
        <v>1</v>
      </c>
      <c r="W392" s="43"/>
      <c r="X392" s="44"/>
    </row>
    <row r="393" spans="1:24" ht="12" customHeight="1">
      <c r="A393" s="24">
        <v>389</v>
      </c>
      <c r="B393" s="25" t="str">
        <f>DB_INFO!B393</f>
        <v>ES</v>
      </c>
      <c r="C393" s="25" t="str">
        <f>DB_INFO!C393</f>
        <v>Metals</v>
      </c>
      <c r="D393" s="25" t="str">
        <f>DB_INFO!D393</f>
        <v>Weekly</v>
      </c>
      <c r="E393" s="25" t="str">
        <f>DB_INFO!E393</f>
        <v>More 250ºC</v>
      </c>
      <c r="F393" s="26">
        <f>DB_INFO!F393</f>
        <v>0</v>
      </c>
      <c r="G393" s="26" t="str">
        <f>DB_INFO!G393</f>
        <v>DK/DA</v>
      </c>
      <c r="H393" s="26" t="str">
        <f>DB_INFO!H393</f>
        <v>10-25 years</v>
      </c>
      <c r="I393" s="26">
        <f>DB_INFO!I393</f>
        <v>0</v>
      </c>
      <c r="J393" s="26" t="str">
        <f>DB_INFO!J393</f>
        <v>Yes</v>
      </c>
      <c r="K393" s="30">
        <v>1</v>
      </c>
      <c r="L393" s="43">
        <v>1</v>
      </c>
      <c r="M393" s="43">
        <v>1</v>
      </c>
      <c r="N393" s="43">
        <v>1</v>
      </c>
      <c r="O393" s="43">
        <v>1</v>
      </c>
      <c r="P393" s="43">
        <v>1</v>
      </c>
      <c r="Q393" s="43">
        <v>1</v>
      </c>
      <c r="R393" s="43">
        <v>1</v>
      </c>
      <c r="S393" s="43">
        <v>1</v>
      </c>
      <c r="T393" s="43">
        <v>1</v>
      </c>
      <c r="U393" s="43">
        <v>1</v>
      </c>
      <c r="V393" s="43">
        <v>1</v>
      </c>
      <c r="W393" s="43">
        <v>1</v>
      </c>
      <c r="X393" s="44"/>
    </row>
    <row r="394" spans="1:24" ht="12" customHeight="1">
      <c r="A394" s="24">
        <v>390</v>
      </c>
      <c r="B394" s="25" t="str">
        <f>DB_INFO!B394</f>
        <v>ES</v>
      </c>
      <c r="C394" s="25" t="str">
        <f>DB_INFO!C394</f>
        <v>Metals</v>
      </c>
      <c r="D394" s="25" t="str">
        <f>DB_INFO!D394</f>
        <v>Weekly</v>
      </c>
      <c r="E394" s="25" t="str">
        <f>DB_INFO!E394</f>
        <v>More 250ºC</v>
      </c>
      <c r="F394" s="26">
        <f>DB_INFO!F394</f>
        <v>0</v>
      </c>
      <c r="G394" s="26" t="str">
        <f>DB_INFO!G394</f>
        <v>DK/DA</v>
      </c>
      <c r="H394" s="26" t="str">
        <f>DB_INFO!H394</f>
        <v>10-25 years</v>
      </c>
      <c r="I394" s="26">
        <f>DB_INFO!I394</f>
        <v>0</v>
      </c>
      <c r="J394" s="26" t="str">
        <f>DB_INFO!J394</f>
        <v>No</v>
      </c>
      <c r="K394" s="30">
        <v>1</v>
      </c>
      <c r="L394" s="43">
        <v>1</v>
      </c>
      <c r="M394" s="43">
        <v>1</v>
      </c>
      <c r="N394" s="43">
        <v>1</v>
      </c>
      <c r="O394" s="43">
        <v>1</v>
      </c>
      <c r="P394" s="43">
        <v>1</v>
      </c>
      <c r="Q394" s="43">
        <v>1</v>
      </c>
      <c r="R394" s="43">
        <v>1</v>
      </c>
      <c r="S394" s="43">
        <v>1</v>
      </c>
      <c r="T394" s="43">
        <v>1</v>
      </c>
      <c r="U394" s="43">
        <v>1</v>
      </c>
      <c r="V394" s="43">
        <v>1</v>
      </c>
      <c r="W394" s="43">
        <v>1</v>
      </c>
      <c r="X394" s="44"/>
    </row>
    <row r="395" spans="1:24" ht="12" customHeight="1">
      <c r="A395" s="24">
        <v>391</v>
      </c>
      <c r="B395" s="25" t="str">
        <f>DB_INFO!B395</f>
        <v>ES</v>
      </c>
      <c r="C395" s="25" t="str">
        <f>DB_INFO!C395</f>
        <v>Metals</v>
      </c>
      <c r="D395" s="25" t="str">
        <f>DB_INFO!D395</f>
        <v>Weekly</v>
      </c>
      <c r="E395" s="25" t="str">
        <f>DB_INFO!E395</f>
        <v>More 250ºC</v>
      </c>
      <c r="F395" s="26">
        <f>DB_INFO!F395</f>
        <v>0</v>
      </c>
      <c r="G395" s="26" t="str">
        <f>DB_INFO!G395</f>
        <v>DK/DA</v>
      </c>
      <c r="H395" s="26" t="str">
        <f>DB_INFO!H395</f>
        <v>10-25 years</v>
      </c>
      <c r="I395" s="26">
        <f>DB_INFO!I395</f>
        <v>0</v>
      </c>
      <c r="J395" s="26" t="str">
        <f>DB_INFO!J395</f>
        <v>Yes</v>
      </c>
      <c r="K395" s="30">
        <v>1</v>
      </c>
      <c r="L395" s="43">
        <v>1</v>
      </c>
      <c r="M395" s="43">
        <v>1</v>
      </c>
      <c r="N395" s="43">
        <v>1</v>
      </c>
      <c r="O395" s="43">
        <v>1</v>
      </c>
      <c r="P395" s="43">
        <v>1</v>
      </c>
      <c r="Q395" s="43">
        <v>1</v>
      </c>
      <c r="R395" s="43">
        <v>1</v>
      </c>
      <c r="S395" s="43">
        <v>1</v>
      </c>
      <c r="T395" s="43">
        <v>1</v>
      </c>
      <c r="U395" s="43">
        <v>1</v>
      </c>
      <c r="V395" s="43">
        <v>1</v>
      </c>
      <c r="W395" s="43">
        <v>1</v>
      </c>
      <c r="X395" s="44"/>
    </row>
    <row r="396" spans="1:24" ht="12" customHeight="1">
      <c r="A396" s="24">
        <v>392</v>
      </c>
      <c r="B396" s="25" t="str">
        <f>DB_INFO!B396</f>
        <v>ES</v>
      </c>
      <c r="C396" s="25" t="str">
        <f>DB_INFO!C396</f>
        <v>Metals</v>
      </c>
      <c r="D396" s="25" t="str">
        <f>DB_INFO!D396</f>
        <v>Seasonal</v>
      </c>
      <c r="E396" s="25" t="str">
        <f>DB_INFO!E396</f>
        <v>More 250ºC</v>
      </c>
      <c r="F396" s="26">
        <f>DB_INFO!F396</f>
        <v>0</v>
      </c>
      <c r="G396" s="26" t="str">
        <f>DB_INFO!G396</f>
        <v>DK/DA</v>
      </c>
      <c r="H396" s="26" t="str">
        <f>DB_INFO!H396</f>
        <v>More 25 years</v>
      </c>
      <c r="I396" s="26">
        <f>DB_INFO!I396</f>
        <v>0</v>
      </c>
      <c r="J396" s="26" t="str">
        <f>DB_INFO!J396</f>
        <v>Yes</v>
      </c>
      <c r="K396" s="30">
        <v>1</v>
      </c>
      <c r="L396" s="43">
        <v>1</v>
      </c>
      <c r="M396" s="43">
        <v>1</v>
      </c>
      <c r="N396" s="43">
        <v>1</v>
      </c>
      <c r="O396" s="43"/>
      <c r="P396" s="43">
        <v>1</v>
      </c>
      <c r="Q396" s="43">
        <v>1</v>
      </c>
      <c r="R396" s="43">
        <v>1</v>
      </c>
      <c r="S396" s="43"/>
      <c r="T396" s="43">
        <v>1</v>
      </c>
      <c r="U396" s="43">
        <v>1</v>
      </c>
      <c r="V396" s="43">
        <v>1</v>
      </c>
      <c r="W396" s="43"/>
      <c r="X396" s="44"/>
    </row>
    <row r="397" spans="1:24" ht="12" customHeight="1">
      <c r="A397" s="24">
        <v>393</v>
      </c>
      <c r="B397" s="25" t="str">
        <f>DB_INFO!B397</f>
        <v>ES</v>
      </c>
      <c r="C397" s="25" t="str">
        <f>DB_INFO!C397</f>
        <v>Rubber &amp; Plastic</v>
      </c>
      <c r="D397" s="25" t="str">
        <f>DB_INFO!D397</f>
        <v>Daily</v>
      </c>
      <c r="E397" s="25" t="str">
        <f>DB_INFO!E397</f>
        <v>More 250ºC</v>
      </c>
      <c r="F397" s="26">
        <f>DB_INFO!F397</f>
        <v>0</v>
      </c>
      <c r="G397" s="26" t="str">
        <f>DB_INFO!G397</f>
        <v>DK/DA</v>
      </c>
      <c r="H397" s="26" t="str">
        <f>DB_INFO!H397</f>
        <v>10-25 years</v>
      </c>
      <c r="I397" s="26">
        <f>DB_INFO!I397</f>
        <v>0</v>
      </c>
      <c r="J397" s="26" t="str">
        <f>DB_INFO!J397</f>
        <v>Yes</v>
      </c>
      <c r="K397" s="30">
        <v>1</v>
      </c>
      <c r="L397" s="43">
        <v>1</v>
      </c>
      <c r="M397" s="43">
        <v>1</v>
      </c>
      <c r="N397" s="43">
        <v>1</v>
      </c>
      <c r="O397" s="43">
        <v>1</v>
      </c>
      <c r="P397" s="43">
        <v>1</v>
      </c>
      <c r="Q397" s="43">
        <v>1</v>
      </c>
      <c r="R397" s="43">
        <v>1</v>
      </c>
      <c r="S397" s="43">
        <v>1</v>
      </c>
      <c r="T397" s="43">
        <v>1</v>
      </c>
      <c r="U397" s="43">
        <v>1</v>
      </c>
      <c r="V397" s="43">
        <v>1</v>
      </c>
      <c r="W397" s="43"/>
      <c r="X397" s="44"/>
    </row>
    <row r="398" spans="1:24" ht="12" customHeight="1">
      <c r="A398" s="24">
        <v>394</v>
      </c>
      <c r="B398" s="25" t="str">
        <f>DB_INFO!B398</f>
        <v>ES</v>
      </c>
      <c r="C398" s="25" t="str">
        <f>DB_INFO!C398</f>
        <v>Machinery</v>
      </c>
      <c r="D398" s="25" t="str">
        <f>DB_INFO!D398</f>
        <v>Daily</v>
      </c>
      <c r="E398" s="25" t="str">
        <f>DB_INFO!E398</f>
        <v>More 250ºC</v>
      </c>
      <c r="F398" s="26">
        <f>DB_INFO!F398</f>
        <v>0</v>
      </c>
      <c r="G398" s="26" t="str">
        <f>DB_INFO!G398</f>
        <v>DK/DA</v>
      </c>
      <c r="H398" s="26" t="str">
        <f>DB_INFO!H398</f>
        <v>10-25 years</v>
      </c>
      <c r="I398" s="26">
        <f>DB_INFO!I398</f>
        <v>0</v>
      </c>
      <c r="J398" s="26" t="str">
        <f>DB_INFO!J398</f>
        <v>No</v>
      </c>
      <c r="K398" s="30">
        <v>1</v>
      </c>
      <c r="L398" s="43">
        <v>1</v>
      </c>
      <c r="M398" s="43">
        <v>1</v>
      </c>
      <c r="N398" s="43">
        <v>1</v>
      </c>
      <c r="O398" s="43"/>
      <c r="P398" s="43">
        <v>1</v>
      </c>
      <c r="Q398" s="43">
        <v>1</v>
      </c>
      <c r="R398" s="43">
        <v>1</v>
      </c>
      <c r="S398" s="43">
        <v>1</v>
      </c>
      <c r="T398" s="43">
        <v>1</v>
      </c>
      <c r="U398" s="43">
        <v>1</v>
      </c>
      <c r="V398" s="43">
        <v>1</v>
      </c>
      <c r="W398" s="43">
        <v>1</v>
      </c>
      <c r="X398" s="44"/>
    </row>
    <row r="399" spans="1:24" ht="12" customHeight="1">
      <c r="A399" s="24">
        <v>395</v>
      </c>
      <c r="B399" s="25" t="str">
        <f>DB_INFO!B399</f>
        <v>ES</v>
      </c>
      <c r="C399" s="25" t="str">
        <f>DB_INFO!C399</f>
        <v>Machinery</v>
      </c>
      <c r="D399" s="25" t="str">
        <f>DB_INFO!D399</f>
        <v>DK/DA</v>
      </c>
      <c r="E399" s="25" t="str">
        <f>DB_INFO!E399</f>
        <v>More 250ºC</v>
      </c>
      <c r="F399" s="26">
        <f>DB_INFO!F399</f>
        <v>0</v>
      </c>
      <c r="G399" s="26" t="str">
        <f>DB_INFO!G399</f>
        <v>DK/DA</v>
      </c>
      <c r="H399" s="26" t="str">
        <f>DB_INFO!H399</f>
        <v>10-25 years</v>
      </c>
      <c r="I399" s="26">
        <f>DB_INFO!I399</f>
        <v>0</v>
      </c>
      <c r="J399" s="26" t="str">
        <f>DB_INFO!J399</f>
        <v>DK/DA</v>
      </c>
      <c r="K399" s="30">
        <v>1</v>
      </c>
      <c r="L399" s="43">
        <v>1</v>
      </c>
      <c r="M399" s="43">
        <v>1</v>
      </c>
      <c r="N399" s="43">
        <v>1</v>
      </c>
      <c r="O399" s="43">
        <v>1</v>
      </c>
      <c r="P399" s="43">
        <v>1</v>
      </c>
      <c r="Q399" s="43">
        <v>1</v>
      </c>
      <c r="R399" s="43">
        <v>1</v>
      </c>
      <c r="S399" s="43">
        <v>1</v>
      </c>
      <c r="T399" s="43">
        <v>1</v>
      </c>
      <c r="U399" s="43">
        <v>1</v>
      </c>
      <c r="V399" s="43">
        <v>1</v>
      </c>
      <c r="W399" s="43">
        <v>1</v>
      </c>
      <c r="X399" s="44"/>
    </row>
    <row r="400" spans="1:24" ht="12" customHeight="1">
      <c r="A400" s="24">
        <v>396</v>
      </c>
      <c r="B400" s="25" t="str">
        <f>DB_INFO!B400</f>
        <v>ES</v>
      </c>
      <c r="C400" s="25" t="str">
        <f>DB_INFO!C400</f>
        <v>Machinery</v>
      </c>
      <c r="D400" s="25" t="str">
        <f>DB_INFO!D400</f>
        <v>Seasonal</v>
      </c>
      <c r="E400" s="25" t="str">
        <f>DB_INFO!E400</f>
        <v>More 250ºC</v>
      </c>
      <c r="F400" s="26">
        <f>DB_INFO!F400</f>
        <v>0</v>
      </c>
      <c r="G400" s="26" t="str">
        <f>DB_INFO!G400</f>
        <v>DK/DA</v>
      </c>
      <c r="H400" s="26" t="str">
        <f>DB_INFO!H400</f>
        <v>10-25 years</v>
      </c>
      <c r="I400" s="26">
        <f>DB_INFO!I400</f>
        <v>0</v>
      </c>
      <c r="J400" s="26" t="str">
        <f>DB_INFO!J400</f>
        <v>No</v>
      </c>
      <c r="K400" s="30">
        <v>1</v>
      </c>
      <c r="L400" s="43">
        <v>1</v>
      </c>
      <c r="M400" s="43">
        <v>1</v>
      </c>
      <c r="N400" s="43">
        <v>1</v>
      </c>
      <c r="O400" s="43">
        <v>1</v>
      </c>
      <c r="P400" s="43">
        <v>1</v>
      </c>
      <c r="Q400" s="43">
        <v>1</v>
      </c>
      <c r="R400" s="43">
        <v>1</v>
      </c>
      <c r="S400" s="43">
        <v>1</v>
      </c>
      <c r="T400" s="43">
        <v>1</v>
      </c>
      <c r="U400" s="43">
        <v>1</v>
      </c>
      <c r="V400" s="43">
        <v>1</v>
      </c>
      <c r="W400" s="43"/>
      <c r="X400" s="44"/>
    </row>
    <row r="401" spans="1:24" ht="12" customHeight="1">
      <c r="A401" s="24">
        <v>397</v>
      </c>
      <c r="B401" s="25" t="str">
        <f>DB_INFO!B401</f>
        <v>ES</v>
      </c>
      <c r="C401" s="25" t="str">
        <f>DB_INFO!C401</f>
        <v>Machinery</v>
      </c>
      <c r="D401" s="25" t="str">
        <f>DB_INFO!D401</f>
        <v>Seasonal</v>
      </c>
      <c r="E401" s="25" t="str">
        <f>DB_INFO!E401</f>
        <v>More 250ºC</v>
      </c>
      <c r="F401" s="26">
        <f>DB_INFO!F401</f>
        <v>0</v>
      </c>
      <c r="G401" s="26" t="str">
        <f>DB_INFO!G401</f>
        <v>DK/DA</v>
      </c>
      <c r="H401" s="26" t="str">
        <f>DB_INFO!H401</f>
        <v>10-25 years</v>
      </c>
      <c r="I401" s="26">
        <f>DB_INFO!I401</f>
        <v>0</v>
      </c>
      <c r="J401" s="26" t="str">
        <f>DB_INFO!J401</f>
        <v>No</v>
      </c>
      <c r="K401" s="30">
        <v>1</v>
      </c>
      <c r="L401" s="43">
        <v>1</v>
      </c>
      <c r="M401" s="43">
        <v>1</v>
      </c>
      <c r="N401" s="43">
        <v>1</v>
      </c>
      <c r="O401" s="43">
        <v>1</v>
      </c>
      <c r="P401" s="43">
        <v>1</v>
      </c>
      <c r="Q401" s="43">
        <v>1</v>
      </c>
      <c r="R401" s="43">
        <v>1</v>
      </c>
      <c r="S401" s="43">
        <v>1</v>
      </c>
      <c r="T401" s="43">
        <v>1</v>
      </c>
      <c r="U401" s="43">
        <v>1</v>
      </c>
      <c r="V401" s="43">
        <v>1</v>
      </c>
      <c r="W401" s="43">
        <v>1</v>
      </c>
      <c r="X401" s="44"/>
    </row>
    <row r="402" spans="1:24" ht="12" customHeight="1">
      <c r="A402" s="24">
        <v>398</v>
      </c>
      <c r="B402" s="25" t="str">
        <f>DB_INFO!B402</f>
        <v>ES</v>
      </c>
      <c r="C402" s="25" t="str">
        <f>DB_INFO!C402</f>
        <v>Machinery</v>
      </c>
      <c r="D402" s="25" t="str">
        <f>DB_INFO!D402</f>
        <v>DK/DA</v>
      </c>
      <c r="E402" s="25" t="str">
        <f>DB_INFO!E402</f>
        <v>More 250ºC</v>
      </c>
      <c r="F402" s="26">
        <f>DB_INFO!F402</f>
        <v>0</v>
      </c>
      <c r="G402" s="26" t="str">
        <f>DB_INFO!G402</f>
        <v>DK/DA</v>
      </c>
      <c r="H402" s="26" t="str">
        <f>DB_INFO!H402</f>
        <v>Less 10 years</v>
      </c>
      <c r="I402" s="26">
        <f>DB_INFO!I402</f>
        <v>0</v>
      </c>
      <c r="J402" s="26" t="str">
        <f>DB_INFO!J402</f>
        <v>No</v>
      </c>
      <c r="K402" s="30"/>
      <c r="L402" s="43">
        <v>1</v>
      </c>
      <c r="M402" s="43">
        <v>1</v>
      </c>
      <c r="N402" s="43">
        <v>1</v>
      </c>
      <c r="O402" s="43">
        <v>1</v>
      </c>
      <c r="P402" s="43">
        <v>1</v>
      </c>
      <c r="Q402" s="43">
        <v>1</v>
      </c>
      <c r="R402" s="43">
        <v>1</v>
      </c>
      <c r="S402" s="43">
        <v>1</v>
      </c>
      <c r="T402" s="43">
        <v>1</v>
      </c>
      <c r="U402" s="43">
        <v>1</v>
      </c>
      <c r="V402" s="43">
        <v>1</v>
      </c>
      <c r="W402" s="43"/>
      <c r="X402" s="44"/>
    </row>
    <row r="403" spans="1:24" ht="12" customHeight="1">
      <c r="A403" s="24">
        <v>399</v>
      </c>
      <c r="B403" s="25" t="str">
        <f>DB_INFO!B403</f>
        <v>ES</v>
      </c>
      <c r="C403" s="25" t="str">
        <f>DB_INFO!C403</f>
        <v>Machinery</v>
      </c>
      <c r="D403" s="25" t="str">
        <f>DB_INFO!D403</f>
        <v>DK/DA</v>
      </c>
      <c r="E403" s="25" t="str">
        <f>DB_INFO!E403</f>
        <v>More 250ºC</v>
      </c>
      <c r="F403" s="26">
        <f>DB_INFO!F403</f>
        <v>0</v>
      </c>
      <c r="G403" s="26" t="str">
        <f>DB_INFO!G403</f>
        <v>DK/DA</v>
      </c>
      <c r="H403" s="26" t="str">
        <f>DB_INFO!H403</f>
        <v>10-25 years</v>
      </c>
      <c r="I403" s="26">
        <f>DB_INFO!I403</f>
        <v>0</v>
      </c>
      <c r="J403" s="26" t="str">
        <f>DB_INFO!J403</f>
        <v>Yes</v>
      </c>
      <c r="K403" s="30">
        <v>1</v>
      </c>
      <c r="L403" s="43">
        <v>1</v>
      </c>
      <c r="M403" s="43">
        <v>1</v>
      </c>
      <c r="N403" s="43">
        <v>1</v>
      </c>
      <c r="O403" s="43">
        <v>1</v>
      </c>
      <c r="P403" s="43">
        <v>1</v>
      </c>
      <c r="Q403" s="43">
        <v>1</v>
      </c>
      <c r="R403" s="43">
        <v>1</v>
      </c>
      <c r="S403" s="43">
        <v>1</v>
      </c>
      <c r="T403" s="43">
        <v>1</v>
      </c>
      <c r="U403" s="43">
        <v>1</v>
      </c>
      <c r="V403" s="43">
        <v>1</v>
      </c>
      <c r="W403" s="43"/>
      <c r="X403" s="44"/>
    </row>
    <row r="404" spans="1:24" ht="12" customHeight="1">
      <c r="A404" s="24">
        <v>400</v>
      </c>
      <c r="B404" s="25" t="str">
        <f>DB_INFO!B404</f>
        <v>ES</v>
      </c>
      <c r="C404" s="25" t="str">
        <f>DB_INFO!C404</f>
        <v>Machinery</v>
      </c>
      <c r="D404" s="25" t="str">
        <f>DB_INFO!D404</f>
        <v>Seasonal</v>
      </c>
      <c r="E404" s="25" t="str">
        <f>DB_INFO!E404</f>
        <v>More 250ºC</v>
      </c>
      <c r="F404" s="26">
        <f>DB_INFO!F404</f>
        <v>0</v>
      </c>
      <c r="G404" s="26" t="str">
        <f>DB_INFO!G404</f>
        <v>DK/DA</v>
      </c>
      <c r="H404" s="26" t="str">
        <f>DB_INFO!H404</f>
        <v>More 25 years</v>
      </c>
      <c r="I404" s="26">
        <f>DB_INFO!I404</f>
        <v>0</v>
      </c>
      <c r="J404" s="26" t="str">
        <f>DB_INFO!J404</f>
        <v>Yes</v>
      </c>
      <c r="K404" s="30">
        <v>1</v>
      </c>
      <c r="L404" s="43">
        <v>1</v>
      </c>
      <c r="M404" s="43">
        <v>1</v>
      </c>
      <c r="N404" s="43">
        <v>1</v>
      </c>
      <c r="O404" s="43">
        <v>1</v>
      </c>
      <c r="P404" s="43">
        <v>1</v>
      </c>
      <c r="Q404" s="43">
        <v>1</v>
      </c>
      <c r="R404" s="43">
        <v>1</v>
      </c>
      <c r="S404" s="43">
        <v>1</v>
      </c>
      <c r="T404" s="43">
        <v>1</v>
      </c>
      <c r="U404" s="43">
        <v>1</v>
      </c>
      <c r="V404" s="43">
        <v>1</v>
      </c>
      <c r="W404" s="43">
        <v>1</v>
      </c>
      <c r="X404" s="44"/>
    </row>
    <row r="405" spans="1:24" ht="12" customHeight="1">
      <c r="A405" s="24">
        <v>401</v>
      </c>
      <c r="B405" s="25" t="str">
        <f>DB_INFO!B405</f>
        <v>ES</v>
      </c>
      <c r="C405" s="25" t="str">
        <f>DB_INFO!C405</f>
        <v>Rubber &amp; Plastic</v>
      </c>
      <c r="D405" s="25" t="str">
        <f>DB_INFO!D405</f>
        <v>Weekly</v>
      </c>
      <c r="E405" s="25">
        <f>DB_INFO!E405</f>
        <v>0</v>
      </c>
      <c r="F405" s="26" t="str">
        <f>DB_INFO!F405</f>
        <v>0-20ºC</v>
      </c>
      <c r="G405" s="26" t="str">
        <f>DB_INFO!G405</f>
        <v>DK/DA</v>
      </c>
      <c r="H405" s="26">
        <f>DB_INFO!H405</f>
        <v>0</v>
      </c>
      <c r="I405" s="26" t="str">
        <f>DB_INFO!I405</f>
        <v>Less 10 years</v>
      </c>
      <c r="J405" s="26" t="str">
        <f>DB_INFO!J405</f>
        <v>Yes</v>
      </c>
      <c r="K405" s="30">
        <v>1</v>
      </c>
      <c r="L405" s="43">
        <v>1</v>
      </c>
      <c r="M405" s="43">
        <v>1</v>
      </c>
      <c r="N405" s="43">
        <v>1</v>
      </c>
      <c r="O405" s="43">
        <v>1</v>
      </c>
      <c r="P405" s="43">
        <v>1</v>
      </c>
      <c r="Q405" s="43">
        <v>1</v>
      </c>
      <c r="R405" s="43">
        <v>1</v>
      </c>
      <c r="S405" s="43">
        <v>1</v>
      </c>
      <c r="T405" s="43">
        <v>1</v>
      </c>
      <c r="U405" s="43">
        <v>1</v>
      </c>
      <c r="V405" s="43">
        <v>1</v>
      </c>
      <c r="W405" s="43">
        <v>1</v>
      </c>
      <c r="X405" s="44"/>
    </row>
    <row r="406" spans="1:24" ht="12" customHeight="1">
      <c r="A406" s="24">
        <v>402</v>
      </c>
      <c r="B406" s="25" t="str">
        <f>DB_INFO!B406</f>
        <v>ES</v>
      </c>
      <c r="C406" s="25" t="str">
        <f>DB_INFO!C406</f>
        <v>Machinery</v>
      </c>
      <c r="D406" s="25" t="str">
        <f>DB_INFO!D406</f>
        <v>Seasonal</v>
      </c>
      <c r="E406" s="25" t="str">
        <f>DB_INFO!E406</f>
        <v>More 250ºC</v>
      </c>
      <c r="F406" s="26">
        <f>DB_INFO!F406</f>
        <v>0</v>
      </c>
      <c r="G406" s="26" t="str">
        <f>DB_INFO!G406</f>
        <v>DK/DA</v>
      </c>
      <c r="H406" s="26" t="str">
        <f>DB_INFO!H406</f>
        <v>10-25 years</v>
      </c>
      <c r="I406" s="26">
        <f>DB_INFO!I406</f>
        <v>0</v>
      </c>
      <c r="J406" s="26" t="str">
        <f>DB_INFO!J406</f>
        <v>Yes</v>
      </c>
      <c r="K406" s="30">
        <v>1</v>
      </c>
      <c r="L406" s="43">
        <v>1</v>
      </c>
      <c r="M406" s="43">
        <v>1</v>
      </c>
      <c r="N406" s="43">
        <v>1</v>
      </c>
      <c r="O406" s="43">
        <v>1</v>
      </c>
      <c r="P406" s="43">
        <v>1</v>
      </c>
      <c r="Q406" s="43">
        <v>1</v>
      </c>
      <c r="R406" s="43">
        <v>1</v>
      </c>
      <c r="S406" s="43">
        <v>1</v>
      </c>
      <c r="T406" s="43">
        <v>1</v>
      </c>
      <c r="U406" s="43">
        <v>1</v>
      </c>
      <c r="V406" s="43">
        <v>1</v>
      </c>
      <c r="W406" s="43">
        <v>1</v>
      </c>
      <c r="X406" s="44"/>
    </row>
    <row r="407" spans="1:24" ht="12" customHeight="1">
      <c r="A407" s="24">
        <v>403</v>
      </c>
      <c r="B407" s="25" t="str">
        <f>DB_INFO!B407</f>
        <v>ES</v>
      </c>
      <c r="C407" s="25" t="str">
        <f>DB_INFO!C407</f>
        <v>Wood &amp; wood products</v>
      </c>
      <c r="D407" s="25" t="str">
        <f>DB_INFO!D407</f>
        <v>Seasonal</v>
      </c>
      <c r="E407" s="25" t="str">
        <f>DB_INFO!E407</f>
        <v>More 250ºC</v>
      </c>
      <c r="F407" s="26">
        <f>DB_INFO!F407</f>
        <v>0</v>
      </c>
      <c r="G407" s="26" t="str">
        <f>DB_INFO!G407</f>
        <v>DK/DA</v>
      </c>
      <c r="H407" s="26" t="str">
        <f>DB_INFO!H407</f>
        <v>Less 10 years</v>
      </c>
      <c r="I407" s="26">
        <f>DB_INFO!I407</f>
        <v>0</v>
      </c>
      <c r="J407" s="26" t="str">
        <f>DB_INFO!J407</f>
        <v>No</v>
      </c>
      <c r="K407" s="30">
        <v>1</v>
      </c>
      <c r="L407" s="43">
        <v>1</v>
      </c>
      <c r="M407" s="43">
        <v>1</v>
      </c>
      <c r="N407" s="43">
        <v>1</v>
      </c>
      <c r="O407" s="43">
        <v>1</v>
      </c>
      <c r="P407" s="43">
        <v>1</v>
      </c>
      <c r="Q407" s="43">
        <v>1</v>
      </c>
      <c r="R407" s="43">
        <v>1</v>
      </c>
      <c r="S407" s="43">
        <v>1</v>
      </c>
      <c r="T407" s="43">
        <v>1</v>
      </c>
      <c r="U407" s="43">
        <v>1</v>
      </c>
      <c r="V407" s="43">
        <v>1</v>
      </c>
      <c r="W407" s="43">
        <v>1</v>
      </c>
      <c r="X407" s="44"/>
    </row>
    <row r="408" spans="1:24" ht="12" customHeight="1">
      <c r="A408" s="24">
        <v>404</v>
      </c>
      <c r="B408" s="25" t="str">
        <f>DB_INFO!B408</f>
        <v>ES</v>
      </c>
      <c r="C408" s="25" t="str">
        <f>DB_INFO!C408</f>
        <v>Machinery</v>
      </c>
      <c r="D408" s="25" t="str">
        <f>DB_INFO!D408</f>
        <v>Seasonal</v>
      </c>
      <c r="E408" s="25" t="str">
        <f>DB_INFO!E408</f>
        <v>More 250ºC</v>
      </c>
      <c r="F408" s="26">
        <f>DB_INFO!F408</f>
        <v>0</v>
      </c>
      <c r="G408" s="26" t="str">
        <f>DB_INFO!G408</f>
        <v>DK/DA</v>
      </c>
      <c r="H408" s="26" t="str">
        <f>DB_INFO!H408</f>
        <v>10-25 years</v>
      </c>
      <c r="I408" s="26">
        <f>DB_INFO!I408</f>
        <v>0</v>
      </c>
      <c r="J408" s="26" t="str">
        <f>DB_INFO!J408</f>
        <v>Yes</v>
      </c>
      <c r="K408" s="30">
        <v>1</v>
      </c>
      <c r="L408" s="43">
        <v>1</v>
      </c>
      <c r="M408" s="43">
        <v>1</v>
      </c>
      <c r="N408" s="43">
        <v>1</v>
      </c>
      <c r="O408" s="43">
        <v>1</v>
      </c>
      <c r="P408" s="43">
        <v>1</v>
      </c>
      <c r="Q408" s="43">
        <v>1</v>
      </c>
      <c r="R408" s="43">
        <v>1</v>
      </c>
      <c r="S408" s="43">
        <v>1</v>
      </c>
      <c r="T408" s="43">
        <v>1</v>
      </c>
      <c r="U408" s="43">
        <v>1</v>
      </c>
      <c r="V408" s="43">
        <v>1</v>
      </c>
      <c r="W408" s="43">
        <v>1</v>
      </c>
      <c r="X408" s="44"/>
    </row>
    <row r="409" spans="1:24" ht="12" customHeight="1">
      <c r="A409" s="24">
        <v>405</v>
      </c>
      <c r="B409" s="25" t="str">
        <f>DB_INFO!B409</f>
        <v>ES</v>
      </c>
      <c r="C409" s="25" t="str">
        <f>DB_INFO!C409</f>
        <v>Machinery</v>
      </c>
      <c r="D409" s="25" t="str">
        <f>DB_INFO!D409</f>
        <v>Seasonal</v>
      </c>
      <c r="E409" s="25" t="str">
        <f>DB_INFO!E409</f>
        <v>More 250ºC</v>
      </c>
      <c r="F409" s="26">
        <f>DB_INFO!F409</f>
        <v>0</v>
      </c>
      <c r="G409" s="26" t="str">
        <f>DB_INFO!G409</f>
        <v>DK/DA</v>
      </c>
      <c r="H409" s="26" t="str">
        <f>DB_INFO!H409</f>
        <v>10-25 years</v>
      </c>
      <c r="I409" s="26">
        <f>DB_INFO!I409</f>
        <v>0</v>
      </c>
      <c r="J409" s="26" t="str">
        <f>DB_INFO!J409</f>
        <v>No</v>
      </c>
      <c r="K409" s="30">
        <v>1</v>
      </c>
      <c r="L409" s="43">
        <v>1</v>
      </c>
      <c r="M409" s="43">
        <v>1</v>
      </c>
      <c r="N409" s="43">
        <v>1</v>
      </c>
      <c r="O409" s="43">
        <v>1</v>
      </c>
      <c r="P409" s="43">
        <v>1</v>
      </c>
      <c r="Q409" s="43">
        <v>1</v>
      </c>
      <c r="R409" s="43">
        <v>1</v>
      </c>
      <c r="S409" s="43">
        <v>1</v>
      </c>
      <c r="T409" s="43">
        <v>1</v>
      </c>
      <c r="U409" s="43">
        <v>1</v>
      </c>
      <c r="V409" s="43">
        <v>1</v>
      </c>
      <c r="W409" s="43"/>
      <c r="X409" s="44"/>
    </row>
    <row r="410" spans="1:24" ht="12" customHeight="1">
      <c r="A410" s="24">
        <v>406</v>
      </c>
      <c r="B410" s="25" t="str">
        <f>DB_INFO!B410</f>
        <v>ES</v>
      </c>
      <c r="C410" s="25" t="str">
        <f>DB_INFO!C410</f>
        <v>Wood &amp; wood products</v>
      </c>
      <c r="D410" s="25" t="str">
        <f>DB_INFO!D410</f>
        <v>Weekly</v>
      </c>
      <c r="E410" s="25" t="str">
        <f>DB_INFO!E410</f>
        <v>More 250ºC</v>
      </c>
      <c r="F410" s="26">
        <f>DB_INFO!F410</f>
        <v>0</v>
      </c>
      <c r="G410" s="26" t="str">
        <f>DB_INFO!G410</f>
        <v>DK/DA</v>
      </c>
      <c r="H410" s="26" t="str">
        <f>DB_INFO!H410</f>
        <v>10-25 years</v>
      </c>
      <c r="I410" s="26">
        <f>DB_INFO!I410</f>
        <v>0</v>
      </c>
      <c r="J410" s="26" t="str">
        <f>DB_INFO!J410</f>
        <v>No</v>
      </c>
      <c r="K410" s="30">
        <v>1</v>
      </c>
      <c r="L410" s="43">
        <v>1</v>
      </c>
      <c r="M410" s="43">
        <v>1</v>
      </c>
      <c r="N410" s="43">
        <v>1</v>
      </c>
      <c r="O410" s="43">
        <v>1</v>
      </c>
      <c r="P410" s="43">
        <v>1</v>
      </c>
      <c r="Q410" s="43">
        <v>1</v>
      </c>
      <c r="R410" s="43">
        <v>1</v>
      </c>
      <c r="S410" s="43"/>
      <c r="T410" s="43">
        <v>1</v>
      </c>
      <c r="U410" s="43">
        <v>1</v>
      </c>
      <c r="V410" s="43">
        <v>1</v>
      </c>
      <c r="W410" s="43"/>
      <c r="X410" s="44"/>
    </row>
    <row r="411" spans="1:24" ht="12" customHeight="1">
      <c r="A411" s="24">
        <v>407</v>
      </c>
      <c r="B411" s="25" t="str">
        <f>DB_INFO!B411</f>
        <v>ES</v>
      </c>
      <c r="C411" s="25" t="str">
        <f>DB_INFO!C411</f>
        <v>Machinery</v>
      </c>
      <c r="D411" s="25" t="str">
        <f>DB_INFO!D411</f>
        <v>Seasonal</v>
      </c>
      <c r="E411" s="25" t="str">
        <f>DB_INFO!E411</f>
        <v>More 250ºC</v>
      </c>
      <c r="F411" s="26">
        <f>DB_INFO!F411</f>
        <v>0</v>
      </c>
      <c r="G411" s="26" t="str">
        <f>DB_INFO!G411</f>
        <v>DK/DA</v>
      </c>
      <c r="H411" s="26" t="str">
        <f>DB_INFO!H411</f>
        <v>Less 10 years</v>
      </c>
      <c r="I411" s="26">
        <f>DB_INFO!I411</f>
        <v>0</v>
      </c>
      <c r="J411" s="26" t="str">
        <f>DB_INFO!J411</f>
        <v>No</v>
      </c>
      <c r="K411" s="30">
        <v>1</v>
      </c>
      <c r="L411" s="43">
        <v>1</v>
      </c>
      <c r="M411" s="43">
        <v>1</v>
      </c>
      <c r="N411" s="43">
        <v>1</v>
      </c>
      <c r="O411" s="43">
        <v>1</v>
      </c>
      <c r="P411" s="43">
        <v>1</v>
      </c>
      <c r="Q411" s="43">
        <v>1</v>
      </c>
      <c r="R411" s="43">
        <v>1</v>
      </c>
      <c r="S411" s="43">
        <v>1</v>
      </c>
      <c r="T411" s="43">
        <v>1</v>
      </c>
      <c r="U411" s="43">
        <v>1</v>
      </c>
      <c r="V411" s="43">
        <v>1</v>
      </c>
      <c r="W411" s="43">
        <v>1</v>
      </c>
      <c r="X411" s="44"/>
    </row>
    <row r="412" spans="1:24" ht="12" customHeight="1">
      <c r="A412" s="24">
        <v>408</v>
      </c>
      <c r="B412" s="25" t="str">
        <f>DB_INFO!B412</f>
        <v>ES</v>
      </c>
      <c r="C412" s="25" t="str">
        <f>DB_INFO!C412</f>
        <v>Chemical</v>
      </c>
      <c r="D412" s="25" t="str">
        <f>DB_INFO!D412</f>
        <v>Seasonal</v>
      </c>
      <c r="E412" s="25" t="str">
        <f>DB_INFO!E412</f>
        <v>51-100ºC</v>
      </c>
      <c r="F412" s="26">
        <f>DB_INFO!F412</f>
        <v>0</v>
      </c>
      <c r="G412" s="26" t="str">
        <f>DB_INFO!G412</f>
        <v>DK/DA</v>
      </c>
      <c r="H412" s="26" t="str">
        <f>DB_INFO!H412</f>
        <v>Less 10 years</v>
      </c>
      <c r="I412" s="26">
        <f>DB_INFO!I412</f>
        <v>0</v>
      </c>
      <c r="J412" s="26" t="str">
        <f>DB_INFO!J412</f>
        <v>Yes</v>
      </c>
      <c r="K412" s="30">
        <v>1</v>
      </c>
      <c r="L412" s="43"/>
      <c r="M412" s="43">
        <v>1</v>
      </c>
      <c r="N412" s="43">
        <v>1</v>
      </c>
      <c r="O412" s="43">
        <v>1</v>
      </c>
      <c r="P412" s="43"/>
      <c r="Q412" s="43"/>
      <c r="R412" s="43">
        <v>1</v>
      </c>
      <c r="S412" s="43"/>
      <c r="T412" s="43">
        <v>1</v>
      </c>
      <c r="U412" s="43">
        <v>1</v>
      </c>
      <c r="V412" s="43">
        <v>1</v>
      </c>
      <c r="W412" s="43"/>
      <c r="X412" s="44"/>
    </row>
    <row r="413" spans="1:24" ht="12" customHeight="1">
      <c r="A413" s="24">
        <v>409</v>
      </c>
      <c r="B413" s="25" t="str">
        <f>DB_INFO!B413</f>
        <v>ES</v>
      </c>
      <c r="C413" s="25" t="str">
        <f>DB_INFO!C413</f>
        <v>Chemical</v>
      </c>
      <c r="D413" s="25" t="str">
        <f>DB_INFO!D413</f>
        <v>Seasonal</v>
      </c>
      <c r="E413" s="25" t="str">
        <f>DB_INFO!E413</f>
        <v>51-100ºC</v>
      </c>
      <c r="F413" s="26" t="str">
        <f>DB_INFO!F413</f>
        <v>0 - (-20ºC)</v>
      </c>
      <c r="G413" s="26" t="str">
        <f>DB_INFO!G413</f>
        <v>DK/DA</v>
      </c>
      <c r="H413" s="26" t="str">
        <f>DB_INFO!H413</f>
        <v>Less 10 years</v>
      </c>
      <c r="I413" s="26" t="str">
        <f>DB_INFO!I413</f>
        <v>Less 10 years</v>
      </c>
      <c r="J413" s="26" t="str">
        <f>DB_INFO!J413</f>
        <v>No</v>
      </c>
      <c r="K413" s="30"/>
      <c r="L413" s="43">
        <v>1</v>
      </c>
      <c r="M413" s="43">
        <v>1</v>
      </c>
      <c r="N413" s="43">
        <v>1</v>
      </c>
      <c r="O413" s="43">
        <v>1</v>
      </c>
      <c r="P413" s="43">
        <v>1</v>
      </c>
      <c r="Q413" s="43"/>
      <c r="R413" s="43">
        <v>1</v>
      </c>
      <c r="S413" s="43">
        <v>1</v>
      </c>
      <c r="T413" s="43">
        <v>1</v>
      </c>
      <c r="U413" s="43">
        <v>1</v>
      </c>
      <c r="V413" s="43">
        <v>1</v>
      </c>
      <c r="W413" s="43">
        <v>1</v>
      </c>
      <c r="X413" s="44"/>
    </row>
    <row r="414" spans="1:24" ht="12" customHeight="1">
      <c r="A414" s="24">
        <v>410</v>
      </c>
      <c r="B414" s="25" t="str">
        <f>DB_INFO!B414</f>
        <v>ES</v>
      </c>
      <c r="C414" s="25" t="str">
        <f>DB_INFO!C414</f>
        <v>Chemical</v>
      </c>
      <c r="D414" s="25" t="str">
        <f>DB_INFO!D414</f>
        <v>Daily</v>
      </c>
      <c r="E414" s="25">
        <f>DB_INFO!E414</f>
        <v>0</v>
      </c>
      <c r="F414" s="26" t="str">
        <f>DB_INFO!F414</f>
        <v>0 - (-20ºC)</v>
      </c>
      <c r="G414" s="26" t="str">
        <f>DB_INFO!G414</f>
        <v>DK/DA</v>
      </c>
      <c r="H414" s="26">
        <f>DB_INFO!H414</f>
        <v>0</v>
      </c>
      <c r="I414" s="26" t="str">
        <f>DB_INFO!I414</f>
        <v>10-25 years</v>
      </c>
      <c r="J414" s="26" t="str">
        <f>DB_INFO!J414</f>
        <v>DK/DA</v>
      </c>
      <c r="K414" s="30">
        <v>1</v>
      </c>
      <c r="L414" s="43">
        <v>1</v>
      </c>
      <c r="M414" s="43">
        <v>1</v>
      </c>
      <c r="N414" s="43">
        <v>1</v>
      </c>
      <c r="O414" s="43">
        <v>1</v>
      </c>
      <c r="P414" s="43">
        <v>1</v>
      </c>
      <c r="Q414" s="43">
        <v>1</v>
      </c>
      <c r="R414" s="43">
        <v>1</v>
      </c>
      <c r="S414" s="43">
        <v>1</v>
      </c>
      <c r="T414" s="43">
        <v>1</v>
      </c>
      <c r="U414" s="43">
        <v>1</v>
      </c>
      <c r="V414" s="43">
        <v>1</v>
      </c>
      <c r="W414" s="43">
        <v>1</v>
      </c>
      <c r="X414" s="44"/>
    </row>
    <row r="415" spans="1:24" ht="12" customHeight="1">
      <c r="A415" s="24">
        <v>411</v>
      </c>
      <c r="B415" s="25" t="str">
        <f>DB_INFO!B415</f>
        <v>ES</v>
      </c>
      <c r="C415" s="25" t="str">
        <f>DB_INFO!C415</f>
        <v>Chemical</v>
      </c>
      <c r="D415" s="25" t="str">
        <f>DB_INFO!D415</f>
        <v>Weekly</v>
      </c>
      <c r="E415" s="25" t="str">
        <f>DB_INFO!E415</f>
        <v>51-100ºC</v>
      </c>
      <c r="F415" s="26" t="str">
        <f>DB_INFO!F415</f>
        <v>0-20ºC</v>
      </c>
      <c r="G415" s="26" t="str">
        <f>DB_INFO!G415</f>
        <v>DK/DA</v>
      </c>
      <c r="H415" s="26" t="str">
        <f>DB_INFO!H415</f>
        <v>Less 10 years</v>
      </c>
      <c r="I415" s="26" t="str">
        <f>DB_INFO!I415</f>
        <v>Less 10 years</v>
      </c>
      <c r="J415" s="26" t="str">
        <f>DB_INFO!J415</f>
        <v>No</v>
      </c>
      <c r="K415" s="30">
        <v>1</v>
      </c>
      <c r="L415" s="43">
        <v>1</v>
      </c>
      <c r="M415" s="43">
        <v>1</v>
      </c>
      <c r="N415" s="43">
        <v>1</v>
      </c>
      <c r="O415" s="43">
        <v>1</v>
      </c>
      <c r="P415" s="43">
        <v>1</v>
      </c>
      <c r="Q415" s="43">
        <v>1</v>
      </c>
      <c r="R415" s="43">
        <v>1</v>
      </c>
      <c r="S415" s="43">
        <v>1</v>
      </c>
      <c r="T415" s="43">
        <v>1</v>
      </c>
      <c r="U415" s="43">
        <v>1</v>
      </c>
      <c r="V415" s="43">
        <v>1</v>
      </c>
      <c r="W415" s="43"/>
      <c r="X415" s="44"/>
    </row>
    <row r="416" spans="1:24" ht="12" customHeight="1">
      <c r="A416" s="24">
        <v>412</v>
      </c>
      <c r="B416" s="25" t="str">
        <f>DB_INFO!B416</f>
        <v>ES</v>
      </c>
      <c r="C416" s="25" t="str">
        <f>DB_INFO!C416</f>
        <v>Chemical</v>
      </c>
      <c r="D416" s="25" t="str">
        <f>DB_INFO!D416</f>
        <v>Weekly</v>
      </c>
      <c r="E416" s="25" t="str">
        <f>DB_INFO!E416</f>
        <v>51-100ºC</v>
      </c>
      <c r="F416" s="26">
        <f>DB_INFO!F416</f>
        <v>0</v>
      </c>
      <c r="G416" s="26" t="str">
        <f>DB_INFO!G416</f>
        <v>DK/DA</v>
      </c>
      <c r="H416" s="26" t="str">
        <f>DB_INFO!H416</f>
        <v>More 25 years</v>
      </c>
      <c r="I416" s="26">
        <f>DB_INFO!I416</f>
        <v>0</v>
      </c>
      <c r="J416" s="26" t="str">
        <f>DB_INFO!J416</f>
        <v>No</v>
      </c>
      <c r="K416" s="30">
        <v>1</v>
      </c>
      <c r="L416" s="43">
        <v>1</v>
      </c>
      <c r="M416" s="43"/>
      <c r="N416" s="43">
        <v>1</v>
      </c>
      <c r="O416" s="43">
        <v>1</v>
      </c>
      <c r="P416" s="43">
        <v>1</v>
      </c>
      <c r="Q416" s="43"/>
      <c r="R416" s="43">
        <v>1</v>
      </c>
      <c r="S416" s="43">
        <v>1</v>
      </c>
      <c r="T416" s="43">
        <v>1</v>
      </c>
      <c r="U416" s="43">
        <v>1</v>
      </c>
      <c r="V416" s="43">
        <v>1</v>
      </c>
      <c r="W416" s="43"/>
      <c r="X416" s="44"/>
    </row>
    <row r="417" spans="1:24" ht="12" customHeight="1">
      <c r="A417" s="24">
        <v>413</v>
      </c>
      <c r="B417" s="25" t="str">
        <f>DB_INFO!B417</f>
        <v>ES</v>
      </c>
      <c r="C417" s="25" t="str">
        <f>DB_INFO!C417</f>
        <v>Chemical</v>
      </c>
      <c r="D417" s="25" t="str">
        <f>DB_INFO!D417</f>
        <v>DK/DA</v>
      </c>
      <c r="E417" s="25">
        <f>DB_INFO!E417</f>
        <v>0</v>
      </c>
      <c r="F417" s="26">
        <f>DB_INFO!F417</f>
        <v>0</v>
      </c>
      <c r="G417" s="26" t="str">
        <f>DB_INFO!G417</f>
        <v>DK/DA</v>
      </c>
      <c r="H417" s="26" t="str">
        <f>DB_INFO!H417</f>
        <v>10-25 years</v>
      </c>
      <c r="I417" s="26">
        <f>DB_INFO!I417</f>
        <v>0</v>
      </c>
      <c r="J417" s="26" t="str">
        <f>DB_INFO!J417</f>
        <v>No</v>
      </c>
      <c r="K417" s="30">
        <v>1</v>
      </c>
      <c r="L417" s="43">
        <v>1</v>
      </c>
      <c r="M417" s="43"/>
      <c r="N417" s="43">
        <v>1</v>
      </c>
      <c r="O417" s="43"/>
      <c r="P417" s="43"/>
      <c r="Q417" s="43"/>
      <c r="R417" s="43">
        <v>1</v>
      </c>
      <c r="S417" s="43"/>
      <c r="T417" s="43">
        <v>1</v>
      </c>
      <c r="U417" s="43"/>
      <c r="V417" s="43"/>
      <c r="W417" s="43"/>
      <c r="X417" s="44"/>
    </row>
    <row r="418" spans="1:24" ht="12" customHeight="1">
      <c r="A418" s="24">
        <v>414</v>
      </c>
      <c r="B418" s="25" t="str">
        <f>DB_INFO!B418</f>
        <v>ES</v>
      </c>
      <c r="C418" s="25" t="str">
        <f>DB_INFO!C418</f>
        <v>Rubber &amp; Plastic</v>
      </c>
      <c r="D418" s="25" t="str">
        <f>DB_INFO!D418</f>
        <v>Weekly</v>
      </c>
      <c r="E418" s="25" t="str">
        <f>DB_INFO!E418</f>
        <v>More 250ºC</v>
      </c>
      <c r="F418" s="26" t="str">
        <f>DB_INFO!F418</f>
        <v>0-20ºC</v>
      </c>
      <c r="G418" s="26" t="str">
        <f>DB_INFO!G418</f>
        <v>DK/DA</v>
      </c>
      <c r="H418" s="26" t="str">
        <f>DB_INFO!H418</f>
        <v>10-25 years</v>
      </c>
      <c r="I418" s="26" t="str">
        <f>DB_INFO!I418</f>
        <v>Less 10 years</v>
      </c>
      <c r="J418" s="26" t="str">
        <f>DB_INFO!J418</f>
        <v>Yes</v>
      </c>
      <c r="K418" s="30">
        <v>1</v>
      </c>
      <c r="L418" s="43">
        <v>1</v>
      </c>
      <c r="M418" s="43">
        <v>1</v>
      </c>
      <c r="N418" s="43">
        <v>1</v>
      </c>
      <c r="O418" s="43">
        <v>1</v>
      </c>
      <c r="P418" s="43">
        <v>1</v>
      </c>
      <c r="Q418" s="43"/>
      <c r="R418" s="43">
        <v>1</v>
      </c>
      <c r="S418" s="43">
        <v>1</v>
      </c>
      <c r="T418" s="43">
        <v>1</v>
      </c>
      <c r="U418" s="43">
        <v>1</v>
      </c>
      <c r="V418" s="43"/>
      <c r="W418" s="43">
        <v>1</v>
      </c>
      <c r="X418" s="44"/>
    </row>
    <row r="419" spans="1:24" ht="12" customHeight="1">
      <c r="A419" s="24">
        <v>415</v>
      </c>
      <c r="B419" s="25" t="str">
        <f>DB_INFO!B419</f>
        <v>ES</v>
      </c>
      <c r="C419" s="25" t="str">
        <f>DB_INFO!C419</f>
        <v>Metals</v>
      </c>
      <c r="D419" s="25" t="str">
        <f>DB_INFO!D419</f>
        <v>Weekly</v>
      </c>
      <c r="E419" s="25" t="str">
        <f>DB_INFO!E419</f>
        <v>More 250ºC</v>
      </c>
      <c r="F419" s="26">
        <f>DB_INFO!F419</f>
        <v>0</v>
      </c>
      <c r="G419" s="26" t="str">
        <f>DB_INFO!G419</f>
        <v>DK/DA</v>
      </c>
      <c r="H419" s="26" t="str">
        <f>DB_INFO!H419</f>
        <v>10-25 years</v>
      </c>
      <c r="I419" s="26">
        <f>DB_INFO!I419</f>
        <v>0</v>
      </c>
      <c r="J419" s="26" t="str">
        <f>DB_INFO!J419</f>
        <v>No</v>
      </c>
      <c r="K419" s="30">
        <v>1</v>
      </c>
      <c r="L419" s="43">
        <v>1</v>
      </c>
      <c r="M419" s="43">
        <v>1</v>
      </c>
      <c r="N419" s="43">
        <v>1</v>
      </c>
      <c r="O419" s="43"/>
      <c r="P419" s="43"/>
      <c r="Q419" s="43"/>
      <c r="R419" s="43">
        <v>1</v>
      </c>
      <c r="S419" s="43"/>
      <c r="T419" s="43"/>
      <c r="U419" s="43">
        <v>1</v>
      </c>
      <c r="V419" s="43"/>
      <c r="W419" s="43"/>
      <c r="X419" s="44"/>
    </row>
    <row r="420" spans="1:24" ht="12" customHeight="1">
      <c r="A420" s="24">
        <v>416</v>
      </c>
      <c r="B420" s="25" t="str">
        <f>DB_INFO!B420</f>
        <v>ES</v>
      </c>
      <c r="C420" s="25" t="str">
        <f>DB_INFO!C420</f>
        <v>Metals</v>
      </c>
      <c r="D420" s="25" t="str">
        <f>DB_INFO!D420</f>
        <v>Weekly</v>
      </c>
      <c r="E420" s="25" t="str">
        <f>DB_INFO!E420</f>
        <v>More 250ºC</v>
      </c>
      <c r="F420" s="26" t="str">
        <f>DB_INFO!F420</f>
        <v>0-20ºC</v>
      </c>
      <c r="G420" s="26" t="str">
        <f>DB_INFO!G420</f>
        <v>DK/DA</v>
      </c>
      <c r="H420" s="26" t="str">
        <f>DB_INFO!H420</f>
        <v>10-25 years</v>
      </c>
      <c r="I420" s="26" t="str">
        <f>DB_INFO!I420</f>
        <v>Less 10 years</v>
      </c>
      <c r="J420" s="26" t="str">
        <f>DB_INFO!J420</f>
        <v>No</v>
      </c>
      <c r="K420" s="30">
        <v>1</v>
      </c>
      <c r="L420" s="43">
        <v>1</v>
      </c>
      <c r="M420" s="43">
        <v>1</v>
      </c>
      <c r="N420" s="43">
        <v>1</v>
      </c>
      <c r="O420" s="43">
        <v>1</v>
      </c>
      <c r="P420" s="43">
        <v>1</v>
      </c>
      <c r="Q420" s="43"/>
      <c r="R420" s="43">
        <v>1</v>
      </c>
      <c r="S420" s="43">
        <v>1</v>
      </c>
      <c r="T420" s="43">
        <v>1</v>
      </c>
      <c r="U420" s="43">
        <v>1</v>
      </c>
      <c r="V420" s="43"/>
      <c r="W420" s="43"/>
      <c r="X420" s="44"/>
    </row>
    <row r="421" spans="1:24" ht="12" customHeight="1">
      <c r="A421" s="24">
        <v>417</v>
      </c>
      <c r="B421" s="25" t="str">
        <f>DB_INFO!B421</f>
        <v>ES</v>
      </c>
      <c r="C421" s="25" t="str">
        <f>DB_INFO!C421</f>
        <v>Food &amp; Beverages</v>
      </c>
      <c r="D421" s="25" t="str">
        <f>DB_INFO!D421</f>
        <v>Weekly</v>
      </c>
      <c r="E421" s="25" t="str">
        <f>DB_INFO!E421</f>
        <v>More 250ºC</v>
      </c>
      <c r="F421" s="26" t="str">
        <f>DB_INFO!F421</f>
        <v>0-20ºC</v>
      </c>
      <c r="G421" s="26" t="str">
        <f>DB_INFO!G421</f>
        <v>DK/DA</v>
      </c>
      <c r="H421" s="26" t="str">
        <f>DB_INFO!H421</f>
        <v>Less 10 years</v>
      </c>
      <c r="I421" s="26" t="str">
        <f>DB_INFO!I421</f>
        <v>Less 10 years</v>
      </c>
      <c r="J421" s="26" t="str">
        <f>DB_INFO!J421</f>
        <v>Yes</v>
      </c>
      <c r="K421" s="30"/>
      <c r="L421" s="43">
        <v>1</v>
      </c>
      <c r="M421" s="43">
        <v>1</v>
      </c>
      <c r="N421" s="43">
        <v>1</v>
      </c>
      <c r="O421" s="43">
        <v>1</v>
      </c>
      <c r="P421" s="43">
        <v>1</v>
      </c>
      <c r="Q421" s="43"/>
      <c r="R421" s="43">
        <v>1</v>
      </c>
      <c r="S421" s="43">
        <v>1</v>
      </c>
      <c r="T421" s="43">
        <v>1</v>
      </c>
      <c r="U421" s="43">
        <v>1</v>
      </c>
      <c r="V421" s="43">
        <v>1</v>
      </c>
      <c r="W421" s="43"/>
      <c r="X421" s="44"/>
    </row>
    <row r="422" spans="1:24" ht="12" customHeight="1">
      <c r="A422" s="24">
        <v>418</v>
      </c>
      <c r="B422" s="25" t="str">
        <f>DB_INFO!B422</f>
        <v>ES</v>
      </c>
      <c r="C422" s="25" t="str">
        <f>DB_INFO!C422</f>
        <v>Food &amp; Beverages</v>
      </c>
      <c r="D422" s="25" t="str">
        <f>DB_INFO!D422</f>
        <v>Weekly</v>
      </c>
      <c r="E422" s="25" t="str">
        <f>DB_INFO!E422</f>
        <v>More 250ºC</v>
      </c>
      <c r="F422" s="26" t="str">
        <f>DB_INFO!F422</f>
        <v>0 - (-20ºC)</v>
      </c>
      <c r="G422" s="26" t="str">
        <f>DB_INFO!G422</f>
        <v>DK/DA</v>
      </c>
      <c r="H422" s="26" t="str">
        <f>DB_INFO!H422</f>
        <v>Less 10 years</v>
      </c>
      <c r="I422" s="26" t="str">
        <f>DB_INFO!I422</f>
        <v>Less 10 years</v>
      </c>
      <c r="J422" s="26" t="str">
        <f>DB_INFO!J422</f>
        <v>No</v>
      </c>
      <c r="K422" s="30">
        <v>1</v>
      </c>
      <c r="L422" s="43">
        <v>1</v>
      </c>
      <c r="M422" s="43">
        <v>1</v>
      </c>
      <c r="N422" s="43">
        <v>1</v>
      </c>
      <c r="O422" s="43">
        <v>1</v>
      </c>
      <c r="P422" s="43">
        <v>1</v>
      </c>
      <c r="Q422" s="43">
        <v>1</v>
      </c>
      <c r="R422" s="43">
        <v>1</v>
      </c>
      <c r="S422" s="43">
        <v>1</v>
      </c>
      <c r="T422" s="43">
        <v>1</v>
      </c>
      <c r="U422" s="43">
        <v>1</v>
      </c>
      <c r="V422" s="43">
        <v>1</v>
      </c>
      <c r="W422" s="43">
        <v>1</v>
      </c>
      <c r="X422" s="44"/>
    </row>
    <row r="423" spans="1:24" ht="12" customHeight="1">
      <c r="A423" s="24">
        <v>419</v>
      </c>
      <c r="B423" s="25" t="str">
        <f>DB_INFO!B423</f>
        <v>ES</v>
      </c>
      <c r="C423" s="25" t="str">
        <f>DB_INFO!C423</f>
        <v>Paper &amp; paper products</v>
      </c>
      <c r="D423" s="25" t="str">
        <f>DB_INFO!D423</f>
        <v>Seasonal</v>
      </c>
      <c r="E423" s="25" t="str">
        <f>DB_INFO!E423</f>
        <v>More 250ºC</v>
      </c>
      <c r="F423" s="26">
        <f>DB_INFO!F423</f>
        <v>0</v>
      </c>
      <c r="G423" s="26" t="str">
        <f>DB_INFO!G423</f>
        <v>DK/DA</v>
      </c>
      <c r="H423" s="26" t="str">
        <f>DB_INFO!H423</f>
        <v>10-25 years</v>
      </c>
      <c r="I423" s="26">
        <f>DB_INFO!I423</f>
        <v>0</v>
      </c>
      <c r="J423" s="26" t="str">
        <f>DB_INFO!J423</f>
        <v>Yes</v>
      </c>
      <c r="K423" s="30">
        <v>1</v>
      </c>
      <c r="L423" s="43">
        <v>1</v>
      </c>
      <c r="M423" s="43">
        <v>1</v>
      </c>
      <c r="N423" s="43">
        <v>1</v>
      </c>
      <c r="O423" s="43"/>
      <c r="P423" s="43">
        <v>1</v>
      </c>
      <c r="Q423" s="43"/>
      <c r="R423" s="43">
        <v>1</v>
      </c>
      <c r="S423" s="43"/>
      <c r="T423" s="43">
        <v>1</v>
      </c>
      <c r="U423" s="43"/>
      <c r="V423" s="43"/>
      <c r="W423" s="43"/>
      <c r="X423" s="44"/>
    </row>
    <row r="424" spans="1:24" ht="12" customHeight="1">
      <c r="A424" s="24">
        <v>420</v>
      </c>
      <c r="B424" s="25" t="str">
        <f>DB_INFO!B424</f>
        <v>ES</v>
      </c>
      <c r="C424" s="25" t="str">
        <f>DB_INFO!C424</f>
        <v>Metals</v>
      </c>
      <c r="D424" s="25" t="str">
        <f>DB_INFO!D424</f>
        <v>Weekly</v>
      </c>
      <c r="E424" s="25" t="str">
        <f>DB_INFO!E424</f>
        <v>More 250ºC</v>
      </c>
      <c r="F424" s="26">
        <f>DB_INFO!F424</f>
        <v>0</v>
      </c>
      <c r="G424" s="26" t="str">
        <f>DB_INFO!G424</f>
        <v>DK/DA</v>
      </c>
      <c r="H424" s="26" t="str">
        <f>DB_INFO!H424</f>
        <v>Less 10 years</v>
      </c>
      <c r="I424" s="26">
        <f>DB_INFO!I424</f>
        <v>0</v>
      </c>
      <c r="J424" s="26" t="str">
        <f>DB_INFO!J424</f>
        <v>Yes</v>
      </c>
      <c r="K424" s="30">
        <v>1</v>
      </c>
      <c r="L424" s="43">
        <v>1</v>
      </c>
      <c r="M424" s="43">
        <v>1</v>
      </c>
      <c r="N424" s="43">
        <v>1</v>
      </c>
      <c r="O424" s="43">
        <v>1</v>
      </c>
      <c r="P424" s="43">
        <v>1</v>
      </c>
      <c r="Q424" s="43">
        <v>1</v>
      </c>
      <c r="R424" s="43">
        <v>1</v>
      </c>
      <c r="S424" s="43">
        <v>1</v>
      </c>
      <c r="T424" s="43"/>
      <c r="U424" s="43">
        <v>1</v>
      </c>
      <c r="V424" s="43">
        <v>1</v>
      </c>
      <c r="W424" s="43"/>
      <c r="X424" s="44"/>
    </row>
    <row r="425" spans="1:24" ht="12" customHeight="1">
      <c r="A425" s="24">
        <v>421</v>
      </c>
      <c r="B425" s="25" t="str">
        <f>DB_INFO!B425</f>
        <v>ES</v>
      </c>
      <c r="C425" s="25" t="str">
        <f>DB_INFO!C425</f>
        <v>Rubber &amp; Plastic</v>
      </c>
      <c r="D425" s="25" t="str">
        <f>DB_INFO!D425</f>
        <v>Daily</v>
      </c>
      <c r="E425" s="25" t="str">
        <f>DB_INFO!E425</f>
        <v>More 250ºC</v>
      </c>
      <c r="F425" s="26">
        <f>DB_INFO!F425</f>
        <v>0</v>
      </c>
      <c r="G425" s="26" t="str">
        <f>DB_INFO!G425</f>
        <v>DK/DA</v>
      </c>
      <c r="H425" s="26" t="str">
        <f>DB_INFO!H425</f>
        <v>Less 10 years</v>
      </c>
      <c r="I425" s="26">
        <f>DB_INFO!I425</f>
        <v>0</v>
      </c>
      <c r="J425" s="26" t="str">
        <f>DB_INFO!J425</f>
        <v>Yes</v>
      </c>
      <c r="K425" s="30">
        <v>1</v>
      </c>
      <c r="L425" s="43">
        <v>1</v>
      </c>
      <c r="M425" s="43">
        <v>1</v>
      </c>
      <c r="N425" s="43">
        <v>1</v>
      </c>
      <c r="O425" s="43">
        <v>1</v>
      </c>
      <c r="P425" s="43">
        <v>1</v>
      </c>
      <c r="Q425" s="43">
        <v>1</v>
      </c>
      <c r="R425" s="43">
        <v>1</v>
      </c>
      <c r="S425" s="43">
        <v>1</v>
      </c>
      <c r="T425" s="43">
        <v>1</v>
      </c>
      <c r="U425" s="43">
        <v>1</v>
      </c>
      <c r="V425" s="43">
        <v>1</v>
      </c>
      <c r="W425" s="43">
        <v>1</v>
      </c>
      <c r="X425" s="44">
        <v>1</v>
      </c>
    </row>
    <row r="426" spans="1:24" ht="12" customHeight="1">
      <c r="A426" s="24">
        <v>422</v>
      </c>
      <c r="B426" s="25" t="str">
        <f>DB_INFO!B426</f>
        <v>ES</v>
      </c>
      <c r="C426" s="25" t="str">
        <f>DB_INFO!C426</f>
        <v>Machinery</v>
      </c>
      <c r="D426" s="25" t="str">
        <f>DB_INFO!D426</f>
        <v>Seasonal</v>
      </c>
      <c r="E426" s="25" t="str">
        <f>DB_INFO!E426</f>
        <v>More 250ºC</v>
      </c>
      <c r="F426" s="26">
        <f>DB_INFO!F426</f>
        <v>0</v>
      </c>
      <c r="G426" s="26" t="str">
        <f>DB_INFO!G426</f>
        <v>DK/DA</v>
      </c>
      <c r="H426" s="26" t="str">
        <f>DB_INFO!H426</f>
        <v>10-25 years</v>
      </c>
      <c r="I426" s="26">
        <f>DB_INFO!I426</f>
        <v>0</v>
      </c>
      <c r="J426" s="26" t="str">
        <f>DB_INFO!J426</f>
        <v>No</v>
      </c>
      <c r="K426" s="30">
        <v>1</v>
      </c>
      <c r="L426" s="43">
        <v>1</v>
      </c>
      <c r="M426" s="43">
        <v>1</v>
      </c>
      <c r="N426" s="43">
        <v>1</v>
      </c>
      <c r="O426" s="43">
        <v>1</v>
      </c>
      <c r="P426" s="43">
        <v>1</v>
      </c>
      <c r="Q426" s="43">
        <v>1</v>
      </c>
      <c r="R426" s="43">
        <v>1</v>
      </c>
      <c r="S426" s="43">
        <v>1</v>
      </c>
      <c r="T426" s="43">
        <v>1</v>
      </c>
      <c r="U426" s="43">
        <v>1</v>
      </c>
      <c r="V426" s="43">
        <v>1</v>
      </c>
      <c r="W426" s="43">
        <v>1</v>
      </c>
      <c r="X426" s="44"/>
    </row>
    <row r="427" spans="1:24" ht="12" customHeight="1">
      <c r="A427" s="24">
        <v>423</v>
      </c>
      <c r="B427" s="25" t="str">
        <f>DB_INFO!B427</f>
        <v>ES</v>
      </c>
      <c r="C427" s="25" t="str">
        <f>DB_INFO!C427</f>
        <v>Machinery</v>
      </c>
      <c r="D427" s="25" t="str">
        <f>DB_INFO!D427</f>
        <v>Seasonal</v>
      </c>
      <c r="E427" s="25" t="str">
        <f>DB_INFO!E427</f>
        <v>More 250ºC</v>
      </c>
      <c r="F427" s="26">
        <f>DB_INFO!F427</f>
        <v>0</v>
      </c>
      <c r="G427" s="26" t="str">
        <f>DB_INFO!G427</f>
        <v>DK/DA</v>
      </c>
      <c r="H427" s="26" t="str">
        <f>DB_INFO!H427</f>
        <v>10-25 years</v>
      </c>
      <c r="I427" s="26">
        <f>DB_INFO!I427</f>
        <v>0</v>
      </c>
      <c r="J427" s="26" t="str">
        <f>DB_INFO!J427</f>
        <v>No</v>
      </c>
      <c r="K427" s="30">
        <v>1</v>
      </c>
      <c r="L427" s="43">
        <v>1</v>
      </c>
      <c r="M427" s="43">
        <v>1</v>
      </c>
      <c r="N427" s="43">
        <v>1</v>
      </c>
      <c r="O427" s="43">
        <v>1</v>
      </c>
      <c r="P427" s="43">
        <v>1</v>
      </c>
      <c r="Q427" s="43">
        <v>1</v>
      </c>
      <c r="R427" s="43">
        <v>1</v>
      </c>
      <c r="S427" s="43">
        <v>1</v>
      </c>
      <c r="T427" s="43">
        <v>1</v>
      </c>
      <c r="U427" s="43">
        <v>1</v>
      </c>
      <c r="V427" s="43">
        <v>1</v>
      </c>
      <c r="W427" s="43">
        <v>1</v>
      </c>
      <c r="X427" s="44"/>
    </row>
    <row r="428" spans="1:24" ht="12" customHeight="1">
      <c r="A428" s="24">
        <v>424</v>
      </c>
      <c r="B428" s="25" t="str">
        <f>DB_INFO!B428</f>
        <v>ES</v>
      </c>
      <c r="C428" s="25" t="str">
        <f>DB_INFO!C428</f>
        <v>Machinery</v>
      </c>
      <c r="D428" s="25" t="str">
        <f>DB_INFO!D428</f>
        <v>Seasonal</v>
      </c>
      <c r="E428" s="25" t="str">
        <f>DB_INFO!E428</f>
        <v>More 250ºC</v>
      </c>
      <c r="F428" s="26">
        <f>DB_INFO!F428</f>
        <v>0</v>
      </c>
      <c r="G428" s="26" t="str">
        <f>DB_INFO!G428</f>
        <v>DK/DA</v>
      </c>
      <c r="H428" s="26" t="str">
        <f>DB_INFO!H428</f>
        <v>More 25 years</v>
      </c>
      <c r="I428" s="26">
        <f>DB_INFO!I428</f>
        <v>0</v>
      </c>
      <c r="J428" s="26" t="str">
        <f>DB_INFO!J428</f>
        <v>Yes</v>
      </c>
      <c r="K428" s="30">
        <v>1</v>
      </c>
      <c r="L428" s="43">
        <v>1</v>
      </c>
      <c r="M428" s="43">
        <v>1</v>
      </c>
      <c r="N428" s="43">
        <v>1</v>
      </c>
      <c r="O428" s="43">
        <v>1</v>
      </c>
      <c r="P428" s="43">
        <v>1</v>
      </c>
      <c r="Q428" s="43">
        <v>1</v>
      </c>
      <c r="R428" s="43">
        <v>1</v>
      </c>
      <c r="S428" s="43">
        <v>1</v>
      </c>
      <c r="T428" s="43">
        <v>1</v>
      </c>
      <c r="U428" s="43">
        <v>1</v>
      </c>
      <c r="V428" s="43"/>
      <c r="W428" s="43">
        <v>1</v>
      </c>
      <c r="X428" s="44"/>
    </row>
    <row r="429" spans="1:24" ht="12" customHeight="1">
      <c r="A429" s="24">
        <v>425</v>
      </c>
      <c r="B429" s="25" t="str">
        <f>DB_INFO!B429</f>
        <v>ES</v>
      </c>
      <c r="C429" s="25" t="str">
        <f>DB_INFO!C429</f>
        <v>Machinery</v>
      </c>
      <c r="D429" s="25" t="str">
        <f>DB_INFO!D429</f>
        <v>DK/DA</v>
      </c>
      <c r="E429" s="25" t="str">
        <f>DB_INFO!E429</f>
        <v>51-100ºC</v>
      </c>
      <c r="F429" s="26">
        <f>DB_INFO!F429</f>
        <v>0</v>
      </c>
      <c r="G429" s="26" t="str">
        <f>DB_INFO!G429</f>
        <v>DK/DA</v>
      </c>
      <c r="H429" s="26">
        <f>DB_INFO!H429</f>
        <v>0</v>
      </c>
      <c r="I429" s="26">
        <f>DB_INFO!I429</f>
        <v>0</v>
      </c>
      <c r="J429" s="26" t="str">
        <f>DB_INFO!J429</f>
        <v>No</v>
      </c>
      <c r="K429" s="30">
        <v>1</v>
      </c>
      <c r="L429" s="43">
        <v>1</v>
      </c>
      <c r="M429" s="43">
        <v>1</v>
      </c>
      <c r="N429" s="43">
        <v>1</v>
      </c>
      <c r="O429" s="43">
        <v>1</v>
      </c>
      <c r="P429" s="43">
        <v>1</v>
      </c>
      <c r="Q429" s="43">
        <v>1</v>
      </c>
      <c r="R429" s="43">
        <v>1</v>
      </c>
      <c r="S429" s="43">
        <v>1</v>
      </c>
      <c r="T429" s="43">
        <v>1</v>
      </c>
      <c r="U429" s="43">
        <v>1</v>
      </c>
      <c r="V429" s="43">
        <v>1</v>
      </c>
      <c r="W429" s="43">
        <v>1</v>
      </c>
      <c r="X429" s="44"/>
    </row>
    <row r="430" spans="1:24" ht="12" customHeight="1">
      <c r="A430" s="24">
        <v>426</v>
      </c>
      <c r="B430" s="25" t="str">
        <f>DB_INFO!B430</f>
        <v>ES</v>
      </c>
      <c r="C430" s="25" t="str">
        <f>DB_INFO!C430</f>
        <v>Metals</v>
      </c>
      <c r="D430" s="25" t="str">
        <f>DB_INFO!D430</f>
        <v>Weekly</v>
      </c>
      <c r="E430" s="25" t="str">
        <f>DB_INFO!E430</f>
        <v>More 250ºC</v>
      </c>
      <c r="F430" s="26">
        <f>DB_INFO!F430</f>
        <v>0</v>
      </c>
      <c r="G430" s="26" t="str">
        <f>DB_INFO!G430</f>
        <v>DK/DA</v>
      </c>
      <c r="H430" s="26" t="str">
        <f>DB_INFO!H430</f>
        <v>10-25 years</v>
      </c>
      <c r="I430" s="26">
        <f>DB_INFO!I430</f>
        <v>0</v>
      </c>
      <c r="J430" s="26" t="str">
        <f>DB_INFO!J430</f>
        <v>No</v>
      </c>
      <c r="K430" s="30">
        <v>1</v>
      </c>
      <c r="L430" s="43">
        <v>1</v>
      </c>
      <c r="M430" s="43">
        <v>1</v>
      </c>
      <c r="N430" s="43">
        <v>1</v>
      </c>
      <c r="O430" s="43">
        <v>1</v>
      </c>
      <c r="P430" s="43">
        <v>1</v>
      </c>
      <c r="Q430" s="43">
        <v>1</v>
      </c>
      <c r="R430" s="43">
        <v>1</v>
      </c>
      <c r="S430" s="43">
        <v>1</v>
      </c>
      <c r="T430" s="43">
        <v>1</v>
      </c>
      <c r="U430" s="43">
        <v>1</v>
      </c>
      <c r="V430" s="43">
        <v>1</v>
      </c>
      <c r="W430" s="43">
        <v>1</v>
      </c>
      <c r="X430" s="44"/>
    </row>
    <row r="431" spans="1:24" ht="12" customHeight="1">
      <c r="A431" s="24">
        <v>427</v>
      </c>
      <c r="B431" s="25" t="str">
        <f>DB_INFO!B431</f>
        <v>ES</v>
      </c>
      <c r="C431" s="25" t="str">
        <f>DB_INFO!C431</f>
        <v>Machinery</v>
      </c>
      <c r="D431" s="25" t="str">
        <f>DB_INFO!D431</f>
        <v>Daily</v>
      </c>
      <c r="E431" s="25" t="str">
        <f>DB_INFO!E431</f>
        <v>More 250ºC</v>
      </c>
      <c r="F431" s="26">
        <f>DB_INFO!F431</f>
        <v>0</v>
      </c>
      <c r="G431" s="26" t="str">
        <f>DB_INFO!G431</f>
        <v>DK/DA</v>
      </c>
      <c r="H431" s="26">
        <f>DB_INFO!H431</f>
        <v>0</v>
      </c>
      <c r="I431" s="26">
        <f>DB_INFO!I431</f>
        <v>0</v>
      </c>
      <c r="J431" s="26" t="str">
        <f>DB_INFO!J431</f>
        <v>No</v>
      </c>
      <c r="K431" s="30">
        <v>1</v>
      </c>
      <c r="L431" s="43">
        <v>1</v>
      </c>
      <c r="M431" s="43">
        <v>1</v>
      </c>
      <c r="N431" s="43">
        <v>1</v>
      </c>
      <c r="O431" s="43">
        <v>1</v>
      </c>
      <c r="P431" s="43">
        <v>1</v>
      </c>
      <c r="Q431" s="43">
        <v>1</v>
      </c>
      <c r="R431" s="43">
        <v>1</v>
      </c>
      <c r="S431" s="43">
        <v>1</v>
      </c>
      <c r="T431" s="43">
        <v>1</v>
      </c>
      <c r="U431" s="43">
        <v>1</v>
      </c>
      <c r="V431" s="43">
        <v>1</v>
      </c>
      <c r="W431" s="43">
        <v>1</v>
      </c>
      <c r="X431" s="44">
        <v>1</v>
      </c>
    </row>
    <row r="432" spans="1:24" ht="12" customHeight="1">
      <c r="A432" s="24">
        <v>428</v>
      </c>
      <c r="B432" s="25" t="str">
        <f>DB_INFO!B432</f>
        <v>ES</v>
      </c>
      <c r="C432" s="25" t="str">
        <f>DB_INFO!C432</f>
        <v>Metals</v>
      </c>
      <c r="D432" s="25" t="str">
        <f>DB_INFO!D432</f>
        <v>Weekly</v>
      </c>
      <c r="E432" s="25" t="str">
        <f>DB_INFO!E432</f>
        <v>More 250ºC</v>
      </c>
      <c r="F432" s="26">
        <f>DB_INFO!F432</f>
        <v>0</v>
      </c>
      <c r="G432" s="26" t="str">
        <f>DB_INFO!G432</f>
        <v>DK/DA</v>
      </c>
      <c r="H432" s="26" t="str">
        <f>DB_INFO!H432</f>
        <v>More 25 years</v>
      </c>
      <c r="I432" s="26">
        <f>DB_INFO!I432</f>
        <v>0</v>
      </c>
      <c r="J432" s="26" t="str">
        <f>DB_INFO!J432</f>
        <v>No</v>
      </c>
      <c r="K432" s="30">
        <v>1</v>
      </c>
      <c r="L432" s="43">
        <v>1</v>
      </c>
      <c r="M432" s="43">
        <v>1</v>
      </c>
      <c r="N432" s="43">
        <v>1</v>
      </c>
      <c r="O432" s="43"/>
      <c r="P432" s="43">
        <v>1</v>
      </c>
      <c r="Q432" s="43">
        <v>1</v>
      </c>
      <c r="R432" s="43">
        <v>1</v>
      </c>
      <c r="S432" s="43"/>
      <c r="T432" s="43">
        <v>1</v>
      </c>
      <c r="U432" s="43">
        <v>1</v>
      </c>
      <c r="V432" s="43">
        <v>1</v>
      </c>
      <c r="W432" s="43"/>
      <c r="X432" s="44"/>
    </row>
    <row r="433" spans="1:24" ht="12" customHeight="1">
      <c r="A433" s="24">
        <v>429</v>
      </c>
      <c r="B433" s="25" t="str">
        <f>DB_INFO!B433</f>
        <v>ES</v>
      </c>
      <c r="C433" s="25" t="str">
        <f>DB_INFO!C433</f>
        <v>Metals</v>
      </c>
      <c r="D433" s="25" t="str">
        <f>DB_INFO!D433</f>
        <v>Weekly</v>
      </c>
      <c r="E433" s="25" t="str">
        <f>DB_INFO!E433</f>
        <v>More 250ºC</v>
      </c>
      <c r="F433" s="26">
        <f>DB_INFO!F433</f>
        <v>0</v>
      </c>
      <c r="G433" s="26" t="str">
        <f>DB_INFO!G433</f>
        <v>DK/DA</v>
      </c>
      <c r="H433" s="26">
        <f>DB_INFO!H433</f>
        <v>0</v>
      </c>
      <c r="I433" s="26">
        <f>DB_INFO!I433</f>
        <v>0</v>
      </c>
      <c r="J433" s="26" t="str">
        <f>DB_INFO!J433</f>
        <v>Yes</v>
      </c>
      <c r="K433" s="30">
        <v>1</v>
      </c>
      <c r="L433" s="43">
        <v>1</v>
      </c>
      <c r="M433" s="43">
        <v>1</v>
      </c>
      <c r="N433" s="43">
        <v>1</v>
      </c>
      <c r="O433" s="43">
        <v>1</v>
      </c>
      <c r="P433" s="43">
        <v>1</v>
      </c>
      <c r="Q433" s="43">
        <v>1</v>
      </c>
      <c r="R433" s="43">
        <v>1</v>
      </c>
      <c r="S433" s="43">
        <v>1</v>
      </c>
      <c r="T433" s="43">
        <v>1</v>
      </c>
      <c r="U433" s="43">
        <v>1</v>
      </c>
      <c r="V433" s="43">
        <v>1</v>
      </c>
      <c r="W433" s="43">
        <v>1</v>
      </c>
      <c r="X433" s="44"/>
    </row>
    <row r="434" spans="1:24" ht="12" customHeight="1">
      <c r="A434" s="24">
        <v>430</v>
      </c>
      <c r="B434" s="25" t="str">
        <f>DB_INFO!B434</f>
        <v>ES</v>
      </c>
      <c r="C434" s="25" t="str">
        <f>DB_INFO!C434</f>
        <v>Metals</v>
      </c>
      <c r="D434" s="25" t="str">
        <f>DB_INFO!D434</f>
        <v>Weekly</v>
      </c>
      <c r="E434" s="25" t="str">
        <f>DB_INFO!E434</f>
        <v>More 250ºC</v>
      </c>
      <c r="F434" s="26">
        <f>DB_INFO!F434</f>
        <v>0</v>
      </c>
      <c r="G434" s="26" t="str">
        <f>DB_INFO!G434</f>
        <v>DK/DA</v>
      </c>
      <c r="H434" s="26" t="str">
        <f>DB_INFO!H434</f>
        <v>More 25 years</v>
      </c>
      <c r="I434" s="26">
        <f>DB_INFO!I434</f>
        <v>0</v>
      </c>
      <c r="J434" s="26" t="str">
        <f>DB_INFO!J434</f>
        <v>Yes</v>
      </c>
      <c r="K434" s="30">
        <v>1</v>
      </c>
      <c r="L434" s="43">
        <v>1</v>
      </c>
      <c r="M434" s="43">
        <v>1</v>
      </c>
      <c r="N434" s="43">
        <v>1</v>
      </c>
      <c r="O434" s="43">
        <v>1</v>
      </c>
      <c r="P434" s="43">
        <v>1</v>
      </c>
      <c r="Q434" s="43">
        <v>1</v>
      </c>
      <c r="R434" s="43">
        <v>1</v>
      </c>
      <c r="S434" s="43">
        <v>1</v>
      </c>
      <c r="T434" s="43">
        <v>1</v>
      </c>
      <c r="U434" s="43">
        <v>1</v>
      </c>
      <c r="V434" s="43">
        <v>1</v>
      </c>
      <c r="W434" s="43"/>
      <c r="X434" s="44"/>
    </row>
    <row r="435" spans="1:24" ht="12" customHeight="1">
      <c r="A435" s="24">
        <v>431</v>
      </c>
      <c r="B435" s="25" t="str">
        <f>DB_INFO!B435</f>
        <v>ES</v>
      </c>
      <c r="C435" s="25" t="str">
        <f>DB_INFO!C435</f>
        <v>Machinery</v>
      </c>
      <c r="D435" s="25" t="str">
        <f>DB_INFO!D435</f>
        <v>Seasonal</v>
      </c>
      <c r="E435" s="25">
        <f>DB_INFO!E435</f>
        <v>0</v>
      </c>
      <c r="F435" s="26">
        <f>DB_INFO!F435</f>
        <v>0</v>
      </c>
      <c r="G435" s="26" t="str">
        <f>DB_INFO!G435</f>
        <v>DK/DA</v>
      </c>
      <c r="H435" s="26">
        <f>DB_INFO!H435</f>
        <v>0</v>
      </c>
      <c r="I435" s="26">
        <f>DB_INFO!I435</f>
        <v>0</v>
      </c>
      <c r="J435" s="26" t="str">
        <f>DB_INFO!J435</f>
        <v>No</v>
      </c>
      <c r="K435" s="30">
        <v>1</v>
      </c>
      <c r="L435" s="43">
        <v>1</v>
      </c>
      <c r="M435" s="43">
        <v>1</v>
      </c>
      <c r="N435" s="43">
        <v>1</v>
      </c>
      <c r="O435" s="43">
        <v>1</v>
      </c>
      <c r="P435" s="43">
        <v>1</v>
      </c>
      <c r="Q435" s="43">
        <v>1</v>
      </c>
      <c r="R435" s="43">
        <v>1</v>
      </c>
      <c r="S435" s="43">
        <v>1</v>
      </c>
      <c r="T435" s="43">
        <v>1</v>
      </c>
      <c r="U435" s="43">
        <v>1</v>
      </c>
      <c r="V435" s="43">
        <v>1</v>
      </c>
      <c r="W435" s="43"/>
      <c r="X435" s="44"/>
    </row>
    <row r="436" spans="1:24" ht="12" customHeight="1">
      <c r="A436" s="24">
        <v>432</v>
      </c>
      <c r="B436" s="25" t="str">
        <f>DB_INFO!B436</f>
        <v>ES</v>
      </c>
      <c r="C436" s="25" t="str">
        <f>DB_INFO!C436</f>
        <v>Food &amp; Beverages</v>
      </c>
      <c r="D436" s="25" t="str">
        <f>DB_INFO!D436</f>
        <v>Seasonal</v>
      </c>
      <c r="E436" s="25">
        <f>DB_INFO!E436</f>
        <v>0</v>
      </c>
      <c r="F436" s="26" t="str">
        <f>DB_INFO!F436</f>
        <v>0-20ºC</v>
      </c>
      <c r="G436" s="26" t="str">
        <f>DB_INFO!G436</f>
        <v>DK/DA</v>
      </c>
      <c r="H436" s="26">
        <f>DB_INFO!H436</f>
        <v>0</v>
      </c>
      <c r="I436" s="26" t="str">
        <f>DB_INFO!I436</f>
        <v>Less 10 years</v>
      </c>
      <c r="J436" s="26" t="str">
        <f>DB_INFO!J436</f>
        <v>No</v>
      </c>
      <c r="K436" s="30">
        <v>1</v>
      </c>
      <c r="L436" s="43">
        <v>1</v>
      </c>
      <c r="M436" s="43">
        <v>1</v>
      </c>
      <c r="N436" s="43">
        <v>1</v>
      </c>
      <c r="O436" s="43">
        <v>1</v>
      </c>
      <c r="P436" s="43">
        <v>1</v>
      </c>
      <c r="Q436" s="43">
        <v>1</v>
      </c>
      <c r="R436" s="43">
        <v>1</v>
      </c>
      <c r="S436" s="43">
        <v>1</v>
      </c>
      <c r="T436" s="43">
        <v>1</v>
      </c>
      <c r="U436" s="43">
        <v>1</v>
      </c>
      <c r="V436" s="43">
        <v>1</v>
      </c>
      <c r="W436" s="43">
        <v>1</v>
      </c>
      <c r="X436" s="44">
        <v>1</v>
      </c>
    </row>
    <row r="437" spans="1:24" ht="12" customHeight="1">
      <c r="A437" s="24">
        <v>433</v>
      </c>
      <c r="B437" s="25" t="str">
        <f>DB_INFO!B437</f>
        <v>ES</v>
      </c>
      <c r="C437" s="25" t="str">
        <f>DB_INFO!C437</f>
        <v>Machinery</v>
      </c>
      <c r="D437" s="25" t="str">
        <f>DB_INFO!D437</f>
        <v>Seasonal</v>
      </c>
      <c r="E437" s="25" t="str">
        <f>DB_INFO!E437</f>
        <v>More 250ºC</v>
      </c>
      <c r="F437" s="26">
        <f>DB_INFO!F437</f>
        <v>0</v>
      </c>
      <c r="G437" s="26" t="str">
        <f>DB_INFO!G437</f>
        <v>DK/DA</v>
      </c>
      <c r="H437" s="26" t="str">
        <f>DB_INFO!H437</f>
        <v>Less 10 years</v>
      </c>
      <c r="I437" s="26">
        <f>DB_INFO!I437</f>
        <v>0</v>
      </c>
      <c r="J437" s="26" t="str">
        <f>DB_INFO!J437</f>
        <v>Yes</v>
      </c>
      <c r="K437" s="30">
        <v>1</v>
      </c>
      <c r="L437" s="43">
        <v>1</v>
      </c>
      <c r="M437" s="43">
        <v>1</v>
      </c>
      <c r="N437" s="43">
        <v>1</v>
      </c>
      <c r="O437" s="43">
        <v>1</v>
      </c>
      <c r="P437" s="43"/>
      <c r="Q437" s="43">
        <v>1</v>
      </c>
      <c r="R437" s="43">
        <v>1</v>
      </c>
      <c r="S437" s="43"/>
      <c r="T437" s="43">
        <v>1</v>
      </c>
      <c r="U437" s="43">
        <v>1</v>
      </c>
      <c r="V437" s="43">
        <v>1</v>
      </c>
      <c r="W437" s="43">
        <v>1</v>
      </c>
      <c r="X437" s="44"/>
    </row>
    <row r="438" spans="1:24" ht="12" customHeight="1">
      <c r="A438" s="24">
        <v>434</v>
      </c>
      <c r="B438" s="25" t="str">
        <f>DB_INFO!B438</f>
        <v>ES</v>
      </c>
      <c r="C438" s="25" t="str">
        <f>DB_INFO!C438</f>
        <v>Food &amp; Beverages</v>
      </c>
      <c r="D438" s="25" t="str">
        <f>DB_INFO!D438</f>
        <v>Seasonal</v>
      </c>
      <c r="E438" s="25" t="str">
        <f>DB_INFO!E438</f>
        <v>51-100ºC</v>
      </c>
      <c r="F438" s="26" t="str">
        <f>DB_INFO!F438</f>
        <v>0 - (-20ºC)</v>
      </c>
      <c r="G438" s="26" t="str">
        <f>DB_INFO!G438</f>
        <v>DK/DA</v>
      </c>
      <c r="H438" s="26" t="str">
        <f>DB_INFO!H438</f>
        <v>Less 10 years</v>
      </c>
      <c r="I438" s="26" t="str">
        <f>DB_INFO!I438</f>
        <v>10-25 years</v>
      </c>
      <c r="J438" s="26" t="str">
        <f>DB_INFO!J438</f>
        <v>Yes</v>
      </c>
      <c r="K438" s="30">
        <v>1</v>
      </c>
      <c r="L438" s="43">
        <v>1</v>
      </c>
      <c r="M438" s="43">
        <v>1</v>
      </c>
      <c r="N438" s="43">
        <v>1</v>
      </c>
      <c r="O438" s="43">
        <v>1</v>
      </c>
      <c r="P438" s="43">
        <v>1</v>
      </c>
      <c r="Q438" s="43">
        <v>1</v>
      </c>
      <c r="R438" s="43">
        <v>1</v>
      </c>
      <c r="S438" s="43">
        <v>1</v>
      </c>
      <c r="T438" s="43">
        <v>1</v>
      </c>
      <c r="U438" s="43">
        <v>1</v>
      </c>
      <c r="V438" s="43">
        <v>1</v>
      </c>
      <c r="W438" s="43"/>
      <c r="X438" s="44"/>
    </row>
    <row r="439" spans="1:24" ht="12" customHeight="1">
      <c r="A439" s="24">
        <v>435</v>
      </c>
      <c r="B439" s="25" t="str">
        <f>DB_INFO!B439</f>
        <v>ES</v>
      </c>
      <c r="C439" s="25" t="str">
        <f>DB_INFO!C439</f>
        <v>Food &amp; Beverages</v>
      </c>
      <c r="D439" s="25" t="str">
        <f>DB_INFO!D439</f>
        <v>DK/DA</v>
      </c>
      <c r="E439" s="25">
        <f>DB_INFO!E439</f>
        <v>0</v>
      </c>
      <c r="F439" s="26" t="str">
        <f>DB_INFO!F439</f>
        <v>0 - (-20ºC)</v>
      </c>
      <c r="G439" s="26" t="str">
        <f>DB_INFO!G439</f>
        <v>DK/DA</v>
      </c>
      <c r="H439" s="26">
        <f>DB_INFO!H439</f>
        <v>0</v>
      </c>
      <c r="I439" s="26" t="str">
        <f>DB_INFO!I439</f>
        <v>10-25 years</v>
      </c>
      <c r="J439" s="26" t="str">
        <f>DB_INFO!J439</f>
        <v>No</v>
      </c>
      <c r="K439" s="30">
        <v>1</v>
      </c>
      <c r="L439" s="43">
        <v>1</v>
      </c>
      <c r="M439" s="43">
        <v>1</v>
      </c>
      <c r="N439" s="43">
        <v>1</v>
      </c>
      <c r="O439" s="43">
        <v>1</v>
      </c>
      <c r="P439" s="43"/>
      <c r="Q439" s="43"/>
      <c r="R439" s="43">
        <v>1</v>
      </c>
      <c r="S439" s="43">
        <v>1</v>
      </c>
      <c r="T439" s="43">
        <v>1</v>
      </c>
      <c r="U439" s="43">
        <v>1</v>
      </c>
      <c r="V439" s="43"/>
      <c r="W439" s="43"/>
      <c r="X439" s="44"/>
    </row>
    <row r="440" spans="1:24" ht="12" customHeight="1">
      <c r="A440" s="24">
        <v>436</v>
      </c>
      <c r="B440" s="25" t="str">
        <f>DB_INFO!B440</f>
        <v>ES</v>
      </c>
      <c r="C440" s="25" t="str">
        <f>DB_INFO!C440</f>
        <v>Wood &amp; wood products</v>
      </c>
      <c r="D440" s="25" t="str">
        <f>DB_INFO!D440</f>
        <v>Seasonal</v>
      </c>
      <c r="E440" s="25" t="str">
        <f>DB_INFO!E440</f>
        <v>More 250ºC</v>
      </c>
      <c r="F440" s="26">
        <f>DB_INFO!F440</f>
        <v>0</v>
      </c>
      <c r="G440" s="26" t="str">
        <f>DB_INFO!G440</f>
        <v>DK/DA</v>
      </c>
      <c r="H440" s="26" t="str">
        <f>DB_INFO!H440</f>
        <v>10-25 years</v>
      </c>
      <c r="I440" s="26">
        <f>DB_INFO!I440</f>
        <v>0</v>
      </c>
      <c r="J440" s="26" t="str">
        <f>DB_INFO!J440</f>
        <v>Yes</v>
      </c>
      <c r="K440" s="30">
        <v>1</v>
      </c>
      <c r="L440" s="43">
        <v>1</v>
      </c>
      <c r="M440" s="43">
        <v>1</v>
      </c>
      <c r="N440" s="43">
        <v>1</v>
      </c>
      <c r="O440" s="43">
        <v>1</v>
      </c>
      <c r="P440" s="43">
        <v>1</v>
      </c>
      <c r="Q440" s="43">
        <v>1</v>
      </c>
      <c r="R440" s="43">
        <v>1</v>
      </c>
      <c r="S440" s="43"/>
      <c r="T440" s="43">
        <v>1</v>
      </c>
      <c r="U440" s="43">
        <v>1</v>
      </c>
      <c r="V440" s="43">
        <v>1</v>
      </c>
      <c r="W440" s="43"/>
      <c r="X440" s="44"/>
    </row>
    <row r="441" spans="1:24" ht="12" customHeight="1">
      <c r="A441" s="24">
        <v>437</v>
      </c>
      <c r="B441" s="25" t="str">
        <f>DB_INFO!B441</f>
        <v>ES</v>
      </c>
      <c r="C441" s="25" t="str">
        <f>DB_INFO!C441</f>
        <v>Wood &amp; wood products</v>
      </c>
      <c r="D441" s="25" t="str">
        <f>DB_INFO!D441</f>
        <v>Seasonal</v>
      </c>
      <c r="E441" s="25" t="str">
        <f>DB_INFO!E441</f>
        <v>51-100ºC</v>
      </c>
      <c r="F441" s="26">
        <f>DB_INFO!F441</f>
        <v>0</v>
      </c>
      <c r="G441" s="26" t="str">
        <f>DB_INFO!G441</f>
        <v>DK/DA</v>
      </c>
      <c r="H441" s="26" t="str">
        <f>DB_INFO!H441</f>
        <v>10-25 years</v>
      </c>
      <c r="I441" s="26">
        <f>DB_INFO!I441</f>
        <v>0</v>
      </c>
      <c r="J441" s="26" t="str">
        <f>DB_INFO!J441</f>
        <v>No</v>
      </c>
      <c r="K441" s="30">
        <v>1</v>
      </c>
      <c r="L441" s="43">
        <v>1</v>
      </c>
      <c r="M441" s="43">
        <v>1</v>
      </c>
      <c r="N441" s="43">
        <v>1</v>
      </c>
      <c r="O441" s="43"/>
      <c r="P441" s="43">
        <v>1</v>
      </c>
      <c r="Q441" s="43">
        <v>1</v>
      </c>
      <c r="R441" s="43">
        <v>1</v>
      </c>
      <c r="S441" s="43"/>
      <c r="T441" s="43">
        <v>1</v>
      </c>
      <c r="U441" s="43">
        <v>1</v>
      </c>
      <c r="V441" s="43">
        <v>1</v>
      </c>
      <c r="W441" s="43"/>
      <c r="X441" s="44"/>
    </row>
    <row r="442" spans="1:24" ht="12" customHeight="1">
      <c r="A442" s="24">
        <v>438</v>
      </c>
      <c r="B442" s="25" t="str">
        <f>DB_INFO!B442</f>
        <v>ES</v>
      </c>
      <c r="C442" s="25" t="str">
        <f>DB_INFO!C442</f>
        <v>Machinery</v>
      </c>
      <c r="D442" s="25" t="str">
        <f>DB_INFO!D442</f>
        <v>Seasonal</v>
      </c>
      <c r="E442" s="25" t="str">
        <f>DB_INFO!E442</f>
        <v>More 250ºC</v>
      </c>
      <c r="F442" s="26">
        <f>DB_INFO!F442</f>
        <v>0</v>
      </c>
      <c r="G442" s="26" t="str">
        <f>DB_INFO!G442</f>
        <v>DK/DA</v>
      </c>
      <c r="H442" s="26" t="str">
        <f>DB_INFO!H442</f>
        <v>10-25 years</v>
      </c>
      <c r="I442" s="26">
        <f>DB_INFO!I442</f>
        <v>0</v>
      </c>
      <c r="J442" s="26" t="str">
        <f>DB_INFO!J442</f>
        <v>Yes</v>
      </c>
      <c r="K442" s="30">
        <v>1</v>
      </c>
      <c r="L442" s="43">
        <v>1</v>
      </c>
      <c r="M442" s="43">
        <v>1</v>
      </c>
      <c r="N442" s="43">
        <v>1</v>
      </c>
      <c r="O442" s="43">
        <v>1</v>
      </c>
      <c r="P442" s="43">
        <v>1</v>
      </c>
      <c r="Q442" s="43">
        <v>1</v>
      </c>
      <c r="R442" s="43">
        <v>1</v>
      </c>
      <c r="S442" s="43">
        <v>1</v>
      </c>
      <c r="T442" s="43">
        <v>1</v>
      </c>
      <c r="U442" s="43">
        <v>1</v>
      </c>
      <c r="V442" s="43"/>
      <c r="W442" s="43">
        <v>1</v>
      </c>
      <c r="X442" s="44"/>
    </row>
    <row r="443" spans="1:24" ht="12" customHeight="1">
      <c r="A443" s="24">
        <v>439</v>
      </c>
      <c r="B443" s="25" t="str">
        <f>DB_INFO!B443</f>
        <v>ES</v>
      </c>
      <c r="C443" s="25" t="str">
        <f>DB_INFO!C443</f>
        <v>Food &amp; Beverages</v>
      </c>
      <c r="D443" s="25" t="str">
        <f>DB_INFO!D443</f>
        <v>Seasonal</v>
      </c>
      <c r="E443" s="25">
        <f>DB_INFO!E443</f>
        <v>0</v>
      </c>
      <c r="F443" s="26" t="str">
        <f>DB_INFO!F443</f>
        <v>0 - (-20ºC)</v>
      </c>
      <c r="G443" s="26" t="str">
        <f>DB_INFO!G443</f>
        <v>DK/DA</v>
      </c>
      <c r="H443" s="26">
        <f>DB_INFO!H443</f>
        <v>0</v>
      </c>
      <c r="I443" s="26" t="str">
        <f>DB_INFO!I443</f>
        <v>10-25 years</v>
      </c>
      <c r="J443" s="26" t="str">
        <f>DB_INFO!J443</f>
        <v>Yes</v>
      </c>
      <c r="K443" s="30">
        <v>1</v>
      </c>
      <c r="L443" s="43">
        <v>1</v>
      </c>
      <c r="M443" s="43"/>
      <c r="N443" s="43">
        <v>1</v>
      </c>
      <c r="O443" s="43">
        <v>1</v>
      </c>
      <c r="P443" s="43">
        <v>1</v>
      </c>
      <c r="Q443" s="43">
        <v>1</v>
      </c>
      <c r="R443" s="43">
        <v>1</v>
      </c>
      <c r="S443" s="43">
        <v>1</v>
      </c>
      <c r="T443" s="43">
        <v>1</v>
      </c>
      <c r="U443" s="43">
        <v>1</v>
      </c>
      <c r="V443" s="43">
        <v>1</v>
      </c>
      <c r="W443" s="43">
        <v>1</v>
      </c>
      <c r="X443" s="44"/>
    </row>
    <row r="444" spans="1:24" ht="12" customHeight="1">
      <c r="A444" s="24">
        <v>440</v>
      </c>
      <c r="B444" s="25" t="str">
        <f>DB_INFO!B444</f>
        <v>ES</v>
      </c>
      <c r="C444" s="25" t="str">
        <f>DB_INFO!C444</f>
        <v>Food &amp; Beverages</v>
      </c>
      <c r="D444" s="25" t="str">
        <f>DB_INFO!D444</f>
        <v>Seasonal</v>
      </c>
      <c r="E444" s="25" t="str">
        <f>DB_INFO!E444</f>
        <v>More 250ºC</v>
      </c>
      <c r="F444" s="26" t="str">
        <f>DB_INFO!F444</f>
        <v>0-20ºC</v>
      </c>
      <c r="G444" s="26" t="str">
        <f>DB_INFO!G444</f>
        <v>DK/DA</v>
      </c>
      <c r="H444" s="26" t="str">
        <f>DB_INFO!H444</f>
        <v>Less 10 years</v>
      </c>
      <c r="I444" s="26" t="str">
        <f>DB_INFO!I444</f>
        <v>10-25 years</v>
      </c>
      <c r="J444" s="26" t="str">
        <f>DB_INFO!J444</f>
        <v>No</v>
      </c>
      <c r="K444" s="30">
        <v>1</v>
      </c>
      <c r="L444" s="43">
        <v>1</v>
      </c>
      <c r="M444" s="43">
        <v>1</v>
      </c>
      <c r="N444" s="43">
        <v>1</v>
      </c>
      <c r="O444" s="43">
        <v>1</v>
      </c>
      <c r="P444" s="43">
        <v>1</v>
      </c>
      <c r="Q444" s="43">
        <v>1</v>
      </c>
      <c r="R444" s="43">
        <v>1</v>
      </c>
      <c r="S444" s="43">
        <v>1</v>
      </c>
      <c r="T444" s="43">
        <v>1</v>
      </c>
      <c r="U444" s="43">
        <v>1</v>
      </c>
      <c r="V444" s="43">
        <v>1</v>
      </c>
      <c r="W444" s="43">
        <v>1</v>
      </c>
      <c r="X444" s="44"/>
    </row>
    <row r="445" spans="1:24" ht="12" customHeight="1">
      <c r="A445" s="24">
        <v>441</v>
      </c>
      <c r="B445" s="25" t="str">
        <f>DB_INFO!B445</f>
        <v>ES</v>
      </c>
      <c r="C445" s="25" t="str">
        <f>DB_INFO!C445</f>
        <v>Wood &amp; wood products</v>
      </c>
      <c r="D445" s="25" t="str">
        <f>DB_INFO!D445</f>
        <v>Seasonal</v>
      </c>
      <c r="E445" s="25" t="str">
        <f>DB_INFO!E445</f>
        <v>More 250ºC</v>
      </c>
      <c r="F445" s="26">
        <f>DB_INFO!F445</f>
        <v>0</v>
      </c>
      <c r="G445" s="26" t="str">
        <f>DB_INFO!G445</f>
        <v>DK/DA</v>
      </c>
      <c r="H445" s="26" t="str">
        <f>DB_INFO!H445</f>
        <v>More 25 years</v>
      </c>
      <c r="I445" s="26">
        <f>DB_INFO!I445</f>
        <v>0</v>
      </c>
      <c r="J445" s="26" t="str">
        <f>DB_INFO!J445</f>
        <v>No</v>
      </c>
      <c r="K445" s="30">
        <v>1</v>
      </c>
      <c r="L445" s="43">
        <v>1</v>
      </c>
      <c r="M445" s="43">
        <v>1</v>
      </c>
      <c r="N445" s="43">
        <v>1</v>
      </c>
      <c r="O445" s="43">
        <v>1</v>
      </c>
      <c r="P445" s="43">
        <v>1</v>
      </c>
      <c r="Q445" s="43">
        <v>1</v>
      </c>
      <c r="R445" s="43">
        <v>1</v>
      </c>
      <c r="S445" s="43">
        <v>1</v>
      </c>
      <c r="T445" s="43">
        <v>1</v>
      </c>
      <c r="U445" s="43">
        <v>1</v>
      </c>
      <c r="V445" s="43">
        <v>1</v>
      </c>
      <c r="W445" s="43">
        <v>1</v>
      </c>
      <c r="X445" s="44"/>
    </row>
    <row r="446" spans="1:24" ht="12" customHeight="1">
      <c r="A446" s="24">
        <v>442</v>
      </c>
      <c r="B446" s="25" t="str">
        <f>DB_INFO!B446</f>
        <v>ES</v>
      </c>
      <c r="C446" s="25" t="str">
        <f>DB_INFO!C446</f>
        <v>Wood &amp; wood products</v>
      </c>
      <c r="D446" s="25" t="str">
        <f>DB_INFO!D446</f>
        <v>Seasonal</v>
      </c>
      <c r="E446" s="25" t="str">
        <f>DB_INFO!E446</f>
        <v>More 250ºC</v>
      </c>
      <c r="F446" s="26">
        <f>DB_INFO!F446</f>
        <v>0</v>
      </c>
      <c r="G446" s="26" t="str">
        <f>DB_INFO!G446</f>
        <v>DK/DA</v>
      </c>
      <c r="H446" s="26" t="str">
        <f>DB_INFO!H446</f>
        <v>10-25 years</v>
      </c>
      <c r="I446" s="26">
        <f>DB_INFO!I446</f>
        <v>0</v>
      </c>
      <c r="J446" s="26" t="str">
        <f>DB_INFO!J446</f>
        <v>Yes</v>
      </c>
      <c r="K446" s="30">
        <v>1</v>
      </c>
      <c r="L446" s="43">
        <v>1</v>
      </c>
      <c r="M446" s="43">
        <v>1</v>
      </c>
      <c r="N446" s="43">
        <v>1</v>
      </c>
      <c r="O446" s="43">
        <v>1</v>
      </c>
      <c r="P446" s="43">
        <v>1</v>
      </c>
      <c r="Q446" s="43">
        <v>1</v>
      </c>
      <c r="R446" s="43">
        <v>1</v>
      </c>
      <c r="S446" s="43">
        <v>1</v>
      </c>
      <c r="T446" s="43">
        <v>1</v>
      </c>
      <c r="U446" s="43">
        <v>1</v>
      </c>
      <c r="V446" s="43">
        <v>1</v>
      </c>
      <c r="W446" s="43">
        <v>1</v>
      </c>
      <c r="X446" s="44"/>
    </row>
    <row r="447" spans="1:24" ht="12" customHeight="1">
      <c r="A447" s="24">
        <v>443</v>
      </c>
      <c r="B447" s="25" t="str">
        <f>DB_INFO!B447</f>
        <v>ES</v>
      </c>
      <c r="C447" s="25" t="str">
        <f>DB_INFO!C447</f>
        <v>Wood &amp; wood products</v>
      </c>
      <c r="D447" s="25" t="str">
        <f>DB_INFO!D447</f>
        <v>Seasonal</v>
      </c>
      <c r="E447" s="25" t="str">
        <f>DB_INFO!E447</f>
        <v>More 250ºC</v>
      </c>
      <c r="F447" s="26">
        <f>DB_INFO!F447</f>
        <v>0</v>
      </c>
      <c r="G447" s="26" t="str">
        <f>DB_INFO!G447</f>
        <v>DK/DA</v>
      </c>
      <c r="H447" s="26" t="str">
        <f>DB_INFO!H447</f>
        <v>10-25 years</v>
      </c>
      <c r="I447" s="26">
        <f>DB_INFO!I447</f>
        <v>0</v>
      </c>
      <c r="J447" s="26" t="str">
        <f>DB_INFO!J447</f>
        <v>Yes</v>
      </c>
      <c r="K447" s="30">
        <v>1</v>
      </c>
      <c r="L447" s="43">
        <v>1</v>
      </c>
      <c r="M447" s="43">
        <v>1</v>
      </c>
      <c r="N447" s="43">
        <v>1</v>
      </c>
      <c r="O447" s="43">
        <v>1</v>
      </c>
      <c r="P447" s="43">
        <v>1</v>
      </c>
      <c r="Q447" s="43">
        <v>1</v>
      </c>
      <c r="R447" s="43">
        <v>1</v>
      </c>
      <c r="S447" s="43">
        <v>1</v>
      </c>
      <c r="T447" s="43">
        <v>1</v>
      </c>
      <c r="U447" s="43">
        <v>1</v>
      </c>
      <c r="V447" s="43">
        <v>1</v>
      </c>
      <c r="W447" s="43"/>
      <c r="X447" s="44"/>
    </row>
    <row r="448" spans="1:24" ht="12" customHeight="1">
      <c r="A448" s="24">
        <v>444</v>
      </c>
      <c r="B448" s="25" t="str">
        <f>DB_INFO!B448</f>
        <v>ES</v>
      </c>
      <c r="C448" s="25" t="str">
        <f>DB_INFO!C448</f>
        <v>Wood &amp; wood products</v>
      </c>
      <c r="D448" s="25" t="str">
        <f>DB_INFO!D448</f>
        <v>Seasonal</v>
      </c>
      <c r="E448" s="25" t="str">
        <f>DB_INFO!E448</f>
        <v>More 250ºC</v>
      </c>
      <c r="F448" s="26">
        <f>DB_INFO!F448</f>
        <v>0</v>
      </c>
      <c r="G448" s="26" t="str">
        <f>DB_INFO!G448</f>
        <v>DK/DA</v>
      </c>
      <c r="H448" s="26" t="str">
        <f>DB_INFO!H448</f>
        <v>10-25 years</v>
      </c>
      <c r="I448" s="26">
        <f>DB_INFO!I448</f>
        <v>0</v>
      </c>
      <c r="J448" s="26" t="str">
        <f>DB_INFO!J448</f>
        <v>Yes</v>
      </c>
      <c r="K448" s="30">
        <v>1</v>
      </c>
      <c r="L448" s="43">
        <v>1</v>
      </c>
      <c r="M448" s="43">
        <v>1</v>
      </c>
      <c r="N448" s="43">
        <v>1</v>
      </c>
      <c r="O448" s="43">
        <v>1</v>
      </c>
      <c r="P448" s="43">
        <v>1</v>
      </c>
      <c r="Q448" s="43">
        <v>1</v>
      </c>
      <c r="R448" s="43">
        <v>1</v>
      </c>
      <c r="S448" s="43">
        <v>1</v>
      </c>
      <c r="T448" s="43">
        <v>1</v>
      </c>
      <c r="U448" s="43">
        <v>1</v>
      </c>
      <c r="V448" s="43">
        <v>1</v>
      </c>
      <c r="W448" s="43">
        <v>1</v>
      </c>
      <c r="X448" s="44"/>
    </row>
    <row r="449" spans="1:24" ht="12" customHeight="1">
      <c r="A449" s="24">
        <v>445</v>
      </c>
      <c r="B449" s="25" t="str">
        <f>DB_INFO!B449</f>
        <v>ES</v>
      </c>
      <c r="C449" s="25" t="str">
        <f>DB_INFO!C449</f>
        <v>Machinery</v>
      </c>
      <c r="D449" s="25" t="str">
        <f>DB_INFO!D449</f>
        <v>Seasonal</v>
      </c>
      <c r="E449" s="25" t="str">
        <f>DB_INFO!E449</f>
        <v>More 250ºC</v>
      </c>
      <c r="F449" s="26">
        <f>DB_INFO!F449</f>
        <v>0</v>
      </c>
      <c r="G449" s="26" t="str">
        <f>DB_INFO!G449</f>
        <v>DK/DA</v>
      </c>
      <c r="H449" s="26" t="str">
        <f>DB_INFO!H449</f>
        <v>10-25 years</v>
      </c>
      <c r="I449" s="26">
        <f>DB_INFO!I449</f>
        <v>0</v>
      </c>
      <c r="J449" s="26" t="str">
        <f>DB_INFO!J449</f>
        <v>Yes</v>
      </c>
      <c r="K449" s="30">
        <v>1</v>
      </c>
      <c r="L449" s="43">
        <v>1</v>
      </c>
      <c r="M449" s="43">
        <v>1</v>
      </c>
      <c r="N449" s="43">
        <v>1</v>
      </c>
      <c r="O449" s="43">
        <v>1</v>
      </c>
      <c r="P449" s="43">
        <v>1</v>
      </c>
      <c r="Q449" s="43">
        <v>1</v>
      </c>
      <c r="R449" s="43">
        <v>1</v>
      </c>
      <c r="S449" s="43"/>
      <c r="T449" s="43">
        <v>1</v>
      </c>
      <c r="U449" s="43">
        <v>1</v>
      </c>
      <c r="V449" s="43">
        <v>1</v>
      </c>
      <c r="W449" s="43">
        <v>1</v>
      </c>
      <c r="X449" s="44"/>
    </row>
    <row r="450" spans="1:24" ht="12" customHeight="1">
      <c r="A450" s="24">
        <v>446</v>
      </c>
      <c r="B450" s="25" t="str">
        <f>DB_INFO!B450</f>
        <v>ES</v>
      </c>
      <c r="C450" s="25" t="str">
        <f>DB_INFO!C450</f>
        <v>Wood &amp; wood products</v>
      </c>
      <c r="D450" s="25" t="str">
        <f>DB_INFO!D450</f>
        <v>Seasonal</v>
      </c>
      <c r="E450" s="25" t="str">
        <f>DB_INFO!E450</f>
        <v>More 250ºC</v>
      </c>
      <c r="F450" s="26">
        <f>DB_INFO!F450</f>
        <v>0</v>
      </c>
      <c r="G450" s="26" t="str">
        <f>DB_INFO!G450</f>
        <v>DK/DA</v>
      </c>
      <c r="H450" s="26" t="str">
        <f>DB_INFO!H450</f>
        <v>10-25 years</v>
      </c>
      <c r="I450" s="26">
        <f>DB_INFO!I450</f>
        <v>0</v>
      </c>
      <c r="J450" s="26" t="str">
        <f>DB_INFO!J450</f>
        <v>No</v>
      </c>
      <c r="K450" s="30">
        <v>1</v>
      </c>
      <c r="L450" s="43">
        <v>1</v>
      </c>
      <c r="M450" s="43">
        <v>1</v>
      </c>
      <c r="N450" s="43">
        <v>1</v>
      </c>
      <c r="O450" s="43">
        <v>1</v>
      </c>
      <c r="P450" s="43">
        <v>1</v>
      </c>
      <c r="Q450" s="43">
        <v>1</v>
      </c>
      <c r="R450" s="43">
        <v>1</v>
      </c>
      <c r="S450" s="43">
        <v>1</v>
      </c>
      <c r="T450" s="43">
        <v>1</v>
      </c>
      <c r="U450" s="43">
        <v>1</v>
      </c>
      <c r="V450" s="43">
        <v>1</v>
      </c>
      <c r="W450" s="43">
        <v>1</v>
      </c>
      <c r="X450" s="44"/>
    </row>
    <row r="451" spans="1:24" ht="12" customHeight="1">
      <c r="A451" s="24">
        <v>447</v>
      </c>
      <c r="B451" s="25" t="str">
        <f>DB_INFO!B451</f>
        <v>ES</v>
      </c>
      <c r="C451" s="25" t="str">
        <f>DB_INFO!C451</f>
        <v>Food &amp; Beverages</v>
      </c>
      <c r="D451" s="25" t="str">
        <f>DB_INFO!D451</f>
        <v>Daily</v>
      </c>
      <c r="E451" s="25" t="str">
        <f>DB_INFO!E451</f>
        <v>51-100ºC</v>
      </c>
      <c r="F451" s="26" t="str">
        <f>DB_INFO!F451</f>
        <v>0 - (-20ºC)</v>
      </c>
      <c r="G451" s="26" t="str">
        <f>DB_INFO!G451</f>
        <v>DK/DA</v>
      </c>
      <c r="H451" s="26" t="str">
        <f>DB_INFO!H451</f>
        <v>Less 10 years</v>
      </c>
      <c r="I451" s="26" t="str">
        <f>DB_INFO!I451</f>
        <v>10-25 years</v>
      </c>
      <c r="J451" s="26" t="str">
        <f>DB_INFO!J451</f>
        <v>No</v>
      </c>
      <c r="K451" s="30">
        <v>1</v>
      </c>
      <c r="L451" s="43">
        <v>1</v>
      </c>
      <c r="M451" s="43">
        <v>1</v>
      </c>
      <c r="N451" s="43">
        <v>1</v>
      </c>
      <c r="O451" s="43">
        <v>1</v>
      </c>
      <c r="P451" s="43">
        <v>1</v>
      </c>
      <c r="Q451" s="43">
        <v>1</v>
      </c>
      <c r="R451" s="43">
        <v>1</v>
      </c>
      <c r="S451" s="43">
        <v>1</v>
      </c>
      <c r="T451" s="43">
        <v>1</v>
      </c>
      <c r="U451" s="43">
        <v>1</v>
      </c>
      <c r="V451" s="43">
        <v>1</v>
      </c>
      <c r="W451" s="43"/>
      <c r="X451" s="44"/>
    </row>
    <row r="452" spans="1:24" ht="12" customHeight="1">
      <c r="A452" s="24">
        <v>448</v>
      </c>
      <c r="B452" s="25" t="str">
        <f>DB_INFO!B452</f>
        <v>ES</v>
      </c>
      <c r="C452" s="25" t="str">
        <f>DB_INFO!C452</f>
        <v>Food &amp; Beverages</v>
      </c>
      <c r="D452" s="25" t="str">
        <f>DB_INFO!D452</f>
        <v>Seasonal</v>
      </c>
      <c r="E452" s="25" t="str">
        <f>DB_INFO!E452</f>
        <v>More 250ºC</v>
      </c>
      <c r="F452" s="26" t="str">
        <f>DB_INFO!F452</f>
        <v>DK/DA</v>
      </c>
      <c r="G452" s="26" t="str">
        <f>DB_INFO!G452</f>
        <v>DK/DA</v>
      </c>
      <c r="H452" s="26" t="str">
        <f>DB_INFO!H452</f>
        <v>10-25 years</v>
      </c>
      <c r="I452" s="26" t="str">
        <f>DB_INFO!I452</f>
        <v>10-25 years</v>
      </c>
      <c r="J452" s="26" t="str">
        <f>DB_INFO!J452</f>
        <v>Yes</v>
      </c>
      <c r="K452" s="30">
        <v>1</v>
      </c>
      <c r="L452" s="43">
        <v>1</v>
      </c>
      <c r="M452" s="43">
        <v>1</v>
      </c>
      <c r="N452" s="43">
        <v>1</v>
      </c>
      <c r="O452" s="43">
        <v>1</v>
      </c>
      <c r="P452" s="43">
        <v>1</v>
      </c>
      <c r="Q452" s="43">
        <v>1</v>
      </c>
      <c r="R452" s="43">
        <v>1</v>
      </c>
      <c r="S452" s="43">
        <v>1</v>
      </c>
      <c r="T452" s="43">
        <v>1</v>
      </c>
      <c r="U452" s="43">
        <v>1</v>
      </c>
      <c r="V452" s="43"/>
      <c r="W452" s="43"/>
      <c r="X452" s="44"/>
    </row>
    <row r="453" spans="1:24" ht="12" customHeight="1">
      <c r="A453" s="24">
        <v>449</v>
      </c>
      <c r="B453" s="25" t="str">
        <f>DB_INFO!B453</f>
        <v>ES</v>
      </c>
      <c r="C453" s="25" t="str">
        <f>DB_INFO!C453</f>
        <v>Machinery</v>
      </c>
      <c r="D453" s="25" t="str">
        <f>DB_INFO!D453</f>
        <v>Seasonal</v>
      </c>
      <c r="E453" s="25" t="str">
        <f>DB_INFO!E453</f>
        <v>More 250ºC</v>
      </c>
      <c r="F453" s="26">
        <f>DB_INFO!F453</f>
        <v>0</v>
      </c>
      <c r="G453" s="26" t="str">
        <f>DB_INFO!G453</f>
        <v>DK/DA</v>
      </c>
      <c r="H453" s="26" t="str">
        <f>DB_INFO!H453</f>
        <v>10-25 years</v>
      </c>
      <c r="I453" s="26">
        <f>DB_INFO!I453</f>
        <v>0</v>
      </c>
      <c r="J453" s="26" t="str">
        <f>DB_INFO!J453</f>
        <v>DK/DA</v>
      </c>
      <c r="K453" s="30">
        <v>1</v>
      </c>
      <c r="L453" s="43">
        <v>1</v>
      </c>
      <c r="M453" s="43">
        <v>1</v>
      </c>
      <c r="N453" s="43">
        <v>1</v>
      </c>
      <c r="O453" s="43">
        <v>1</v>
      </c>
      <c r="P453" s="43">
        <v>1</v>
      </c>
      <c r="Q453" s="43">
        <v>1</v>
      </c>
      <c r="R453" s="43">
        <v>1</v>
      </c>
      <c r="S453" s="43">
        <v>1</v>
      </c>
      <c r="T453" s="43">
        <v>1</v>
      </c>
      <c r="U453" s="43">
        <v>1</v>
      </c>
      <c r="V453" s="43">
        <v>1</v>
      </c>
      <c r="W453" s="43">
        <v>1</v>
      </c>
      <c r="X453" s="44"/>
    </row>
    <row r="454" spans="1:24" ht="12" customHeight="1">
      <c r="A454" s="24">
        <v>450</v>
      </c>
      <c r="B454" s="25" t="str">
        <f>DB_INFO!B454</f>
        <v>ES</v>
      </c>
      <c r="C454" s="25" t="str">
        <f>DB_INFO!C454</f>
        <v>Others</v>
      </c>
      <c r="D454" s="25" t="str">
        <f>DB_INFO!D454</f>
        <v>Daily</v>
      </c>
      <c r="E454" s="25" t="str">
        <f>DB_INFO!E454</f>
        <v>More 250ºC</v>
      </c>
      <c r="F454" s="26">
        <f>DB_INFO!F454</f>
        <v>0</v>
      </c>
      <c r="G454" s="26" t="str">
        <f>DB_INFO!G454</f>
        <v>DK/DA</v>
      </c>
      <c r="H454" s="26" t="str">
        <f>DB_INFO!H454</f>
        <v>10-25 years</v>
      </c>
      <c r="I454" s="26">
        <f>DB_INFO!I454</f>
        <v>0</v>
      </c>
      <c r="J454" s="26" t="str">
        <f>DB_INFO!J454</f>
        <v>Yes</v>
      </c>
      <c r="K454" s="30">
        <v>1</v>
      </c>
      <c r="L454" s="43">
        <v>1</v>
      </c>
      <c r="M454" s="43">
        <v>1</v>
      </c>
      <c r="N454" s="43">
        <v>1</v>
      </c>
      <c r="O454" s="43">
        <v>1</v>
      </c>
      <c r="P454" s="43">
        <v>1</v>
      </c>
      <c r="Q454" s="43">
        <v>1</v>
      </c>
      <c r="R454" s="43">
        <v>1</v>
      </c>
      <c r="S454" s="43">
        <v>1</v>
      </c>
      <c r="T454" s="43">
        <v>1</v>
      </c>
      <c r="U454" s="43">
        <v>1</v>
      </c>
      <c r="V454" s="43"/>
      <c r="W454" s="43">
        <v>1</v>
      </c>
      <c r="X454" s="44"/>
    </row>
    <row r="455" spans="1:24" ht="12" customHeight="1">
      <c r="A455" s="24">
        <v>451</v>
      </c>
      <c r="B455" s="25" t="str">
        <f>DB_INFO!B455</f>
        <v>ES</v>
      </c>
      <c r="C455" s="25" t="str">
        <f>DB_INFO!C455</f>
        <v>Machinery</v>
      </c>
      <c r="D455" s="25" t="str">
        <f>DB_INFO!D455</f>
        <v>Seasonal</v>
      </c>
      <c r="E455" s="25" t="str">
        <f>DB_INFO!E455</f>
        <v>More 250ºC</v>
      </c>
      <c r="F455" s="26">
        <f>DB_INFO!F455</f>
        <v>0</v>
      </c>
      <c r="G455" s="26" t="str">
        <f>DB_INFO!G455</f>
        <v>DK/DA</v>
      </c>
      <c r="H455" s="26" t="str">
        <f>DB_INFO!H455</f>
        <v>More 25 years</v>
      </c>
      <c r="I455" s="26">
        <f>DB_INFO!I455</f>
        <v>0</v>
      </c>
      <c r="J455" s="26" t="str">
        <f>DB_INFO!J455</f>
        <v>Yes</v>
      </c>
      <c r="K455" s="30">
        <v>1</v>
      </c>
      <c r="L455" s="43">
        <v>1</v>
      </c>
      <c r="M455" s="43">
        <v>1</v>
      </c>
      <c r="N455" s="43">
        <v>1</v>
      </c>
      <c r="O455" s="43">
        <v>1</v>
      </c>
      <c r="P455" s="43">
        <v>1</v>
      </c>
      <c r="Q455" s="43">
        <v>1</v>
      </c>
      <c r="R455" s="43">
        <v>1</v>
      </c>
      <c r="S455" s="43">
        <v>1</v>
      </c>
      <c r="T455" s="43">
        <v>1</v>
      </c>
      <c r="U455" s="43">
        <v>1</v>
      </c>
      <c r="V455" s="43">
        <v>1</v>
      </c>
      <c r="W455" s="43">
        <v>1</v>
      </c>
      <c r="X455" s="44"/>
    </row>
    <row r="456" spans="1:24" ht="12" customHeight="1">
      <c r="A456" s="24">
        <v>452</v>
      </c>
      <c r="B456" s="25" t="str">
        <f>DB_INFO!B456</f>
        <v>ES</v>
      </c>
      <c r="C456" s="25" t="str">
        <f>DB_INFO!C456</f>
        <v>Rubber &amp; Plastic</v>
      </c>
      <c r="D456" s="25" t="str">
        <f>DB_INFO!D456</f>
        <v>Daily</v>
      </c>
      <c r="E456" s="25" t="str">
        <f>DB_INFO!E456</f>
        <v>More 250ºC</v>
      </c>
      <c r="F456" s="26">
        <f>DB_INFO!F456</f>
        <v>0</v>
      </c>
      <c r="G456" s="26" t="str">
        <f>DB_INFO!G456</f>
        <v>DK/DA</v>
      </c>
      <c r="H456" s="26" t="str">
        <f>DB_INFO!H456</f>
        <v>Less 10 years</v>
      </c>
      <c r="I456" s="26">
        <f>DB_INFO!I456</f>
        <v>0</v>
      </c>
      <c r="J456" s="26" t="str">
        <f>DB_INFO!J456</f>
        <v>No</v>
      </c>
      <c r="K456" s="30">
        <v>1</v>
      </c>
      <c r="L456" s="43">
        <v>1</v>
      </c>
      <c r="M456" s="43">
        <v>1</v>
      </c>
      <c r="N456" s="43">
        <v>1</v>
      </c>
      <c r="O456" s="43">
        <v>1</v>
      </c>
      <c r="P456" s="43">
        <v>1</v>
      </c>
      <c r="Q456" s="43">
        <v>1</v>
      </c>
      <c r="R456" s="43">
        <v>1</v>
      </c>
      <c r="S456" s="43">
        <v>1</v>
      </c>
      <c r="T456" s="43"/>
      <c r="U456" s="43">
        <v>1</v>
      </c>
      <c r="V456" s="43"/>
      <c r="W456" s="43"/>
      <c r="X456" s="44"/>
    </row>
    <row r="457" spans="1:24" ht="12" customHeight="1">
      <c r="A457" s="24">
        <v>453</v>
      </c>
      <c r="B457" s="25" t="str">
        <f>DB_INFO!B457</f>
        <v>ES</v>
      </c>
      <c r="C457" s="25" t="str">
        <f>DB_INFO!C457</f>
        <v>Rubber &amp; Plastic</v>
      </c>
      <c r="D457" s="25" t="str">
        <f>DB_INFO!D457</f>
        <v>Daily</v>
      </c>
      <c r="E457" s="25" t="str">
        <f>DB_INFO!E457</f>
        <v>More 250ºC</v>
      </c>
      <c r="F457" s="26" t="str">
        <f>DB_INFO!F457</f>
        <v>0-20ºC</v>
      </c>
      <c r="G457" s="26" t="str">
        <f>DB_INFO!G457</f>
        <v>DK/DA</v>
      </c>
      <c r="H457" s="26" t="str">
        <f>DB_INFO!H457</f>
        <v>Less 10 years</v>
      </c>
      <c r="I457" s="26" t="str">
        <f>DB_INFO!I457</f>
        <v>10-25 years</v>
      </c>
      <c r="J457" s="26" t="str">
        <f>DB_INFO!J457</f>
        <v>No</v>
      </c>
      <c r="K457" s="30">
        <v>1</v>
      </c>
      <c r="L457" s="43">
        <v>1</v>
      </c>
      <c r="M457" s="43">
        <v>1</v>
      </c>
      <c r="N457" s="43">
        <v>1</v>
      </c>
      <c r="O457" s="43">
        <v>1</v>
      </c>
      <c r="P457" s="43">
        <v>1</v>
      </c>
      <c r="Q457" s="43">
        <v>1</v>
      </c>
      <c r="R457" s="43">
        <v>1</v>
      </c>
      <c r="S457" s="43">
        <v>1</v>
      </c>
      <c r="T457" s="43">
        <v>1</v>
      </c>
      <c r="U457" s="43">
        <v>1</v>
      </c>
      <c r="V457" s="43">
        <v>1</v>
      </c>
      <c r="W457" s="43">
        <v>1</v>
      </c>
      <c r="X457" s="44"/>
    </row>
    <row r="458" spans="1:24" ht="12" customHeight="1">
      <c r="A458" s="24">
        <v>454</v>
      </c>
      <c r="B458" s="25" t="str">
        <f>DB_INFO!B458</f>
        <v>ES</v>
      </c>
      <c r="C458" s="25" t="str">
        <f>DB_INFO!C458</f>
        <v>Machinery</v>
      </c>
      <c r="D458" s="25" t="str">
        <f>DB_INFO!D458</f>
        <v>Seasonal</v>
      </c>
      <c r="E458" s="25" t="str">
        <f>DB_INFO!E458</f>
        <v>More 250ºC</v>
      </c>
      <c r="F458" s="26">
        <f>DB_INFO!F458</f>
        <v>0</v>
      </c>
      <c r="G458" s="26" t="str">
        <f>DB_INFO!G458</f>
        <v>DK/DA</v>
      </c>
      <c r="H458" s="26" t="str">
        <f>DB_INFO!H458</f>
        <v>10-25 years</v>
      </c>
      <c r="I458" s="26">
        <f>DB_INFO!I458</f>
        <v>0</v>
      </c>
      <c r="J458" s="26" t="str">
        <f>DB_INFO!J458</f>
        <v>No</v>
      </c>
      <c r="K458" s="30">
        <v>1</v>
      </c>
      <c r="L458" s="43">
        <v>1</v>
      </c>
      <c r="M458" s="43">
        <v>1</v>
      </c>
      <c r="N458" s="43">
        <v>1</v>
      </c>
      <c r="O458" s="43">
        <v>1</v>
      </c>
      <c r="P458" s="43">
        <v>1</v>
      </c>
      <c r="Q458" s="43">
        <v>1</v>
      </c>
      <c r="R458" s="43">
        <v>1</v>
      </c>
      <c r="S458" s="43">
        <v>1</v>
      </c>
      <c r="T458" s="43">
        <v>1</v>
      </c>
      <c r="U458" s="43">
        <v>1</v>
      </c>
      <c r="V458" s="43">
        <v>1</v>
      </c>
      <c r="W458" s="43">
        <v>1</v>
      </c>
      <c r="X458" s="44"/>
    </row>
    <row r="459" spans="1:24" ht="12" customHeight="1">
      <c r="A459" s="24">
        <v>455</v>
      </c>
      <c r="B459" s="25" t="str">
        <f>DB_INFO!B459</f>
        <v>ES</v>
      </c>
      <c r="C459" s="25" t="str">
        <f>DB_INFO!C459</f>
        <v>Wood &amp; wood products</v>
      </c>
      <c r="D459" s="25" t="str">
        <f>DB_INFO!D459</f>
        <v>Seasonal</v>
      </c>
      <c r="E459" s="25" t="str">
        <f>DB_INFO!E459</f>
        <v>More 250ºC</v>
      </c>
      <c r="F459" s="26">
        <f>DB_INFO!F459</f>
        <v>0</v>
      </c>
      <c r="G459" s="26" t="str">
        <f>DB_INFO!G459</f>
        <v>DK/DA</v>
      </c>
      <c r="H459" s="26" t="str">
        <f>DB_INFO!H459</f>
        <v>10-25 years</v>
      </c>
      <c r="I459" s="26">
        <f>DB_INFO!I459</f>
        <v>0</v>
      </c>
      <c r="J459" s="26" t="str">
        <f>DB_INFO!J459</f>
        <v>Yes</v>
      </c>
      <c r="K459" s="30">
        <v>1</v>
      </c>
      <c r="L459" s="43">
        <v>1</v>
      </c>
      <c r="M459" s="43">
        <v>1</v>
      </c>
      <c r="N459" s="43">
        <v>1</v>
      </c>
      <c r="O459" s="43">
        <v>1</v>
      </c>
      <c r="P459" s="43">
        <v>1</v>
      </c>
      <c r="Q459" s="43">
        <v>1</v>
      </c>
      <c r="R459" s="43">
        <v>1</v>
      </c>
      <c r="S459" s="43">
        <v>1</v>
      </c>
      <c r="T459" s="43">
        <v>1</v>
      </c>
      <c r="U459" s="43">
        <v>1</v>
      </c>
      <c r="V459" s="43">
        <v>1</v>
      </c>
      <c r="W459" s="43">
        <v>1</v>
      </c>
      <c r="X459" s="44"/>
    </row>
    <row r="460" spans="1:24" ht="12" customHeight="1">
      <c r="A460" s="24">
        <v>456</v>
      </c>
      <c r="B460" s="25" t="str">
        <f>DB_INFO!B460</f>
        <v>ES</v>
      </c>
      <c r="C460" s="25" t="str">
        <f>DB_INFO!C460</f>
        <v>Rubber &amp; Plastic</v>
      </c>
      <c r="D460" s="25" t="str">
        <f>DB_INFO!D460</f>
        <v>Seasonal</v>
      </c>
      <c r="E460" s="25" t="str">
        <f>DB_INFO!E460</f>
        <v>More 250ºC</v>
      </c>
      <c r="F460" s="26" t="str">
        <f>DB_INFO!F460</f>
        <v>0-20ºC</v>
      </c>
      <c r="G460" s="26" t="str">
        <f>DB_INFO!G460</f>
        <v>DK/DA</v>
      </c>
      <c r="H460" s="26" t="str">
        <f>DB_INFO!H460</f>
        <v>10-25 years</v>
      </c>
      <c r="I460" s="26" t="str">
        <f>DB_INFO!I460</f>
        <v>Less 10 years</v>
      </c>
      <c r="J460" s="26" t="str">
        <f>DB_INFO!J460</f>
        <v>Yes</v>
      </c>
      <c r="K460" s="30">
        <v>1</v>
      </c>
      <c r="L460" s="43">
        <v>1</v>
      </c>
      <c r="M460" s="43">
        <v>1</v>
      </c>
      <c r="N460" s="43">
        <v>1</v>
      </c>
      <c r="O460" s="43">
        <v>1</v>
      </c>
      <c r="P460" s="43">
        <v>1</v>
      </c>
      <c r="Q460" s="43">
        <v>1</v>
      </c>
      <c r="R460" s="43">
        <v>1</v>
      </c>
      <c r="S460" s="43">
        <v>1</v>
      </c>
      <c r="T460" s="43">
        <v>1</v>
      </c>
      <c r="U460" s="43">
        <v>1</v>
      </c>
      <c r="V460" s="43"/>
      <c r="W460" s="43">
        <v>1</v>
      </c>
      <c r="X460" s="44"/>
    </row>
    <row r="461" spans="1:24" ht="12" customHeight="1">
      <c r="A461" s="24">
        <v>457</v>
      </c>
      <c r="B461" s="25" t="str">
        <f>DB_INFO!B461</f>
        <v>ES</v>
      </c>
      <c r="C461" s="25" t="str">
        <f>DB_INFO!C461</f>
        <v>Machinery</v>
      </c>
      <c r="D461" s="25" t="str">
        <f>DB_INFO!D461</f>
        <v>Seasonal</v>
      </c>
      <c r="E461" s="25" t="str">
        <f>DB_INFO!E461</f>
        <v>More 250ºC</v>
      </c>
      <c r="F461" s="26">
        <f>DB_INFO!F461</f>
        <v>0</v>
      </c>
      <c r="G461" s="26" t="str">
        <f>DB_INFO!G461</f>
        <v>DK/DA</v>
      </c>
      <c r="H461" s="26" t="str">
        <f>DB_INFO!H461</f>
        <v>10-25 years</v>
      </c>
      <c r="I461" s="26">
        <f>DB_INFO!I461</f>
        <v>0</v>
      </c>
      <c r="J461" s="26" t="str">
        <f>DB_INFO!J461</f>
        <v>Yes</v>
      </c>
      <c r="K461" s="30">
        <v>1</v>
      </c>
      <c r="L461" s="43">
        <v>1</v>
      </c>
      <c r="M461" s="43">
        <v>1</v>
      </c>
      <c r="N461" s="43">
        <v>1</v>
      </c>
      <c r="O461" s="43">
        <v>1</v>
      </c>
      <c r="P461" s="43">
        <v>1</v>
      </c>
      <c r="Q461" s="43">
        <v>1</v>
      </c>
      <c r="R461" s="43">
        <v>1</v>
      </c>
      <c r="S461" s="43">
        <v>1</v>
      </c>
      <c r="T461" s="43">
        <v>1</v>
      </c>
      <c r="U461" s="43">
        <v>1</v>
      </c>
      <c r="V461" s="43">
        <v>1</v>
      </c>
      <c r="W461" s="43"/>
      <c r="X461" s="44"/>
    </row>
    <row r="462" spans="1:24" ht="12" customHeight="1">
      <c r="A462" s="24">
        <v>458</v>
      </c>
      <c r="B462" s="25" t="str">
        <f>DB_INFO!B462</f>
        <v>ES</v>
      </c>
      <c r="C462" s="25" t="str">
        <f>DB_INFO!C462</f>
        <v>Wood &amp; wood products</v>
      </c>
      <c r="D462" s="25" t="str">
        <f>DB_INFO!D462</f>
        <v>Seasonal</v>
      </c>
      <c r="E462" s="25" t="str">
        <f>DB_INFO!E462</f>
        <v>More 250ºC</v>
      </c>
      <c r="F462" s="26">
        <f>DB_INFO!F462</f>
        <v>0</v>
      </c>
      <c r="G462" s="26" t="str">
        <f>DB_INFO!G462</f>
        <v>DK/DA</v>
      </c>
      <c r="H462" s="26" t="str">
        <f>DB_INFO!H462</f>
        <v>Less 10 years</v>
      </c>
      <c r="I462" s="26">
        <f>DB_INFO!I462</f>
        <v>0</v>
      </c>
      <c r="J462" s="26" t="str">
        <f>DB_INFO!J462</f>
        <v>Yes</v>
      </c>
      <c r="K462" s="30"/>
      <c r="L462" s="43">
        <v>1</v>
      </c>
      <c r="M462" s="43"/>
      <c r="N462" s="43">
        <v>1</v>
      </c>
      <c r="O462" s="43">
        <v>1</v>
      </c>
      <c r="P462" s="43">
        <v>1</v>
      </c>
      <c r="Q462" s="43">
        <v>1</v>
      </c>
      <c r="R462" s="43">
        <v>1</v>
      </c>
      <c r="S462" s="43">
        <v>1</v>
      </c>
      <c r="T462" s="43">
        <v>1</v>
      </c>
      <c r="U462" s="43">
        <v>1</v>
      </c>
      <c r="V462" s="43">
        <v>1</v>
      </c>
      <c r="W462" s="43"/>
      <c r="X462" s="44"/>
    </row>
    <row r="463" spans="1:24" ht="12" customHeight="1">
      <c r="A463" s="24">
        <v>459</v>
      </c>
      <c r="B463" s="25" t="str">
        <f>DB_INFO!B463</f>
        <v>ES</v>
      </c>
      <c r="C463" s="25" t="str">
        <f>DB_INFO!C463</f>
        <v>Rubber &amp; Plastic</v>
      </c>
      <c r="D463" s="25" t="str">
        <f>DB_INFO!D463</f>
        <v>DK/DA</v>
      </c>
      <c r="E463" s="25" t="str">
        <f>DB_INFO!E463</f>
        <v>More 250ºC</v>
      </c>
      <c r="F463" s="26">
        <f>DB_INFO!F463</f>
        <v>0</v>
      </c>
      <c r="G463" s="26" t="str">
        <f>DB_INFO!G463</f>
        <v>DK/DA</v>
      </c>
      <c r="H463" s="26" t="str">
        <f>DB_INFO!H463</f>
        <v>Less 10 years</v>
      </c>
      <c r="I463" s="26">
        <f>DB_INFO!I463</f>
        <v>0</v>
      </c>
      <c r="J463" s="26" t="str">
        <f>DB_INFO!J463</f>
        <v>No</v>
      </c>
      <c r="K463" s="30">
        <v>1</v>
      </c>
      <c r="L463" s="43">
        <v>1</v>
      </c>
      <c r="M463" s="43">
        <v>1</v>
      </c>
      <c r="N463" s="43">
        <v>1</v>
      </c>
      <c r="O463" s="43">
        <v>1</v>
      </c>
      <c r="P463" s="43">
        <v>1</v>
      </c>
      <c r="Q463" s="43">
        <v>1</v>
      </c>
      <c r="R463" s="43">
        <v>1</v>
      </c>
      <c r="S463" s="43">
        <v>1</v>
      </c>
      <c r="T463" s="43">
        <v>1</v>
      </c>
      <c r="U463" s="43">
        <v>1</v>
      </c>
      <c r="V463" s="43">
        <v>1</v>
      </c>
      <c r="W463" s="43">
        <v>1</v>
      </c>
      <c r="X463" s="44"/>
    </row>
    <row r="464" spans="1:24" ht="12" customHeight="1">
      <c r="A464" s="24">
        <v>460</v>
      </c>
      <c r="B464" s="25" t="str">
        <f>DB_INFO!B464</f>
        <v>ES</v>
      </c>
      <c r="C464" s="25" t="str">
        <f>DB_INFO!C464</f>
        <v>Wood &amp; wood products</v>
      </c>
      <c r="D464" s="25" t="str">
        <f>DB_INFO!D464</f>
        <v>Seasonal</v>
      </c>
      <c r="E464" s="25" t="str">
        <f>DB_INFO!E464</f>
        <v>More 250ºC</v>
      </c>
      <c r="F464" s="26">
        <f>DB_INFO!F464</f>
        <v>0</v>
      </c>
      <c r="G464" s="26" t="str">
        <f>DB_INFO!G464</f>
        <v>DK/DA</v>
      </c>
      <c r="H464" s="26" t="str">
        <f>DB_INFO!H464</f>
        <v>10-25 years</v>
      </c>
      <c r="I464" s="26">
        <f>DB_INFO!I464</f>
        <v>0</v>
      </c>
      <c r="J464" s="26" t="str">
        <f>DB_INFO!J464</f>
        <v>No</v>
      </c>
      <c r="K464" s="30">
        <v>1</v>
      </c>
      <c r="L464" s="43">
        <v>1</v>
      </c>
      <c r="M464" s="43">
        <v>1</v>
      </c>
      <c r="N464" s="43">
        <v>1</v>
      </c>
      <c r="O464" s="43"/>
      <c r="P464" s="43">
        <v>1</v>
      </c>
      <c r="Q464" s="43">
        <v>1</v>
      </c>
      <c r="R464" s="43">
        <v>1</v>
      </c>
      <c r="S464" s="43"/>
      <c r="T464" s="43">
        <v>1</v>
      </c>
      <c r="U464" s="43">
        <v>1</v>
      </c>
      <c r="V464" s="43">
        <v>1</v>
      </c>
      <c r="W464" s="43"/>
      <c r="X464" s="44"/>
    </row>
    <row r="465" spans="1:24" ht="12" customHeight="1">
      <c r="A465" s="24">
        <v>461</v>
      </c>
      <c r="B465" s="25" t="str">
        <f>DB_INFO!B465</f>
        <v>ES</v>
      </c>
      <c r="C465" s="25" t="str">
        <f>DB_INFO!C465</f>
        <v>Rubber &amp; Plastic</v>
      </c>
      <c r="D465" s="25" t="str">
        <f>DB_INFO!D465</f>
        <v>Weekly</v>
      </c>
      <c r="E465" s="25" t="str">
        <f>DB_INFO!E465</f>
        <v>More 250ºC</v>
      </c>
      <c r="F465" s="26" t="str">
        <f>DB_INFO!F465</f>
        <v>0-20ºC</v>
      </c>
      <c r="G465" s="26" t="str">
        <f>DB_INFO!G465</f>
        <v>DK/DA</v>
      </c>
      <c r="H465" s="26" t="str">
        <f>DB_INFO!H465</f>
        <v>Less 10 years</v>
      </c>
      <c r="I465" s="26" t="str">
        <f>DB_INFO!I465</f>
        <v>Less 10 years</v>
      </c>
      <c r="J465" s="26" t="str">
        <f>DB_INFO!J465</f>
        <v>No</v>
      </c>
      <c r="K465" s="30">
        <v>1</v>
      </c>
      <c r="L465" s="43">
        <v>1</v>
      </c>
      <c r="M465" s="43">
        <v>1</v>
      </c>
      <c r="N465" s="43">
        <v>1</v>
      </c>
      <c r="O465" s="43">
        <v>1</v>
      </c>
      <c r="P465" s="43"/>
      <c r="Q465" s="43"/>
      <c r="R465" s="43">
        <v>1</v>
      </c>
      <c r="S465" s="43">
        <v>1</v>
      </c>
      <c r="T465" s="43">
        <v>1</v>
      </c>
      <c r="U465" s="43">
        <v>1</v>
      </c>
      <c r="V465" s="43"/>
      <c r="W465" s="43"/>
      <c r="X465" s="44"/>
    </row>
    <row r="466" spans="1:24" ht="12" customHeight="1">
      <c r="A466" s="24">
        <v>462</v>
      </c>
      <c r="B466" s="25" t="str">
        <f>DB_INFO!B466</f>
        <v>ES</v>
      </c>
      <c r="C466" s="25" t="str">
        <f>DB_INFO!C466</f>
        <v>Machinery</v>
      </c>
      <c r="D466" s="25" t="str">
        <f>DB_INFO!D466</f>
        <v>Seasonal</v>
      </c>
      <c r="E466" s="25" t="str">
        <f>DB_INFO!E466</f>
        <v>More 250ºC</v>
      </c>
      <c r="F466" s="26">
        <f>DB_INFO!F466</f>
        <v>0</v>
      </c>
      <c r="G466" s="26" t="str">
        <f>DB_INFO!G466</f>
        <v>DK/DA</v>
      </c>
      <c r="H466" s="26" t="str">
        <f>DB_INFO!H466</f>
        <v>10-25 years</v>
      </c>
      <c r="I466" s="26">
        <f>DB_INFO!I466</f>
        <v>0</v>
      </c>
      <c r="J466" s="26" t="str">
        <f>DB_INFO!J466</f>
        <v>Yes</v>
      </c>
      <c r="K466" s="30">
        <v>1</v>
      </c>
      <c r="L466" s="43">
        <v>1</v>
      </c>
      <c r="M466" s="43">
        <v>1</v>
      </c>
      <c r="N466" s="43">
        <v>1</v>
      </c>
      <c r="O466" s="43">
        <v>1</v>
      </c>
      <c r="P466" s="43">
        <v>1</v>
      </c>
      <c r="Q466" s="43">
        <v>1</v>
      </c>
      <c r="R466" s="43">
        <v>1</v>
      </c>
      <c r="S466" s="43">
        <v>1</v>
      </c>
      <c r="T466" s="43">
        <v>1</v>
      </c>
      <c r="U466" s="43">
        <v>1</v>
      </c>
      <c r="V466" s="43">
        <v>1</v>
      </c>
      <c r="W466" s="43">
        <v>1</v>
      </c>
      <c r="X466" s="44"/>
    </row>
    <row r="467" spans="1:24" ht="12" customHeight="1">
      <c r="A467" s="24">
        <v>463</v>
      </c>
      <c r="B467" s="25" t="str">
        <f>DB_INFO!B467</f>
        <v>ES</v>
      </c>
      <c r="C467" s="25" t="str">
        <f>DB_INFO!C467</f>
        <v>Others</v>
      </c>
      <c r="D467" s="25" t="str">
        <f>DB_INFO!D467</f>
        <v>Daily</v>
      </c>
      <c r="E467" s="25" t="str">
        <f>DB_INFO!E467</f>
        <v>More 250ºC</v>
      </c>
      <c r="F467" s="26">
        <f>DB_INFO!F467</f>
        <v>0</v>
      </c>
      <c r="G467" s="26" t="str">
        <f>DB_INFO!G467</f>
        <v>DK/DA</v>
      </c>
      <c r="H467" s="26" t="str">
        <f>DB_INFO!H467</f>
        <v>10-25 years</v>
      </c>
      <c r="I467" s="26">
        <f>DB_INFO!I467</f>
        <v>0</v>
      </c>
      <c r="J467" s="26" t="str">
        <f>DB_INFO!J467</f>
        <v>Yes</v>
      </c>
      <c r="K467" s="30">
        <v>1</v>
      </c>
      <c r="L467" s="43">
        <v>1</v>
      </c>
      <c r="M467" s="43">
        <v>1</v>
      </c>
      <c r="N467" s="43">
        <v>1</v>
      </c>
      <c r="O467" s="43">
        <v>1</v>
      </c>
      <c r="P467" s="43">
        <v>1</v>
      </c>
      <c r="Q467" s="43"/>
      <c r="R467" s="43">
        <v>1</v>
      </c>
      <c r="S467" s="43">
        <v>1</v>
      </c>
      <c r="T467" s="43">
        <v>1</v>
      </c>
      <c r="U467" s="43">
        <v>1</v>
      </c>
      <c r="V467" s="43"/>
      <c r="W467" s="43">
        <v>1</v>
      </c>
      <c r="X467" s="44"/>
    </row>
    <row r="468" spans="1:24" ht="12" customHeight="1">
      <c r="A468" s="24">
        <v>464</v>
      </c>
      <c r="B468" s="25" t="str">
        <f>DB_INFO!B468</f>
        <v>ES</v>
      </c>
      <c r="C468" s="25" t="str">
        <f>DB_INFO!C468</f>
        <v>Machinery</v>
      </c>
      <c r="D468" s="25" t="str">
        <f>DB_INFO!D468</f>
        <v>Seasonal</v>
      </c>
      <c r="E468" s="25" t="str">
        <f>DB_INFO!E468</f>
        <v>More 250ºC</v>
      </c>
      <c r="F468" s="26">
        <f>DB_INFO!F468</f>
        <v>0</v>
      </c>
      <c r="G468" s="26" t="str">
        <f>DB_INFO!G468</f>
        <v>DK/DA</v>
      </c>
      <c r="H468" s="26" t="str">
        <f>DB_INFO!H468</f>
        <v>10-25 years</v>
      </c>
      <c r="I468" s="26">
        <f>DB_INFO!I468</f>
        <v>0</v>
      </c>
      <c r="J468" s="26" t="str">
        <f>DB_INFO!J468</f>
        <v>Yes</v>
      </c>
      <c r="K468" s="30">
        <v>1</v>
      </c>
      <c r="L468" s="43">
        <v>1</v>
      </c>
      <c r="M468" s="43">
        <v>1</v>
      </c>
      <c r="N468" s="43">
        <v>1</v>
      </c>
      <c r="O468" s="43">
        <v>1</v>
      </c>
      <c r="P468" s="43">
        <v>1</v>
      </c>
      <c r="Q468" s="43">
        <v>1</v>
      </c>
      <c r="R468" s="43">
        <v>1</v>
      </c>
      <c r="S468" s="43"/>
      <c r="T468" s="43">
        <v>1</v>
      </c>
      <c r="U468" s="43">
        <v>1</v>
      </c>
      <c r="V468" s="43">
        <v>1</v>
      </c>
      <c r="W468" s="43"/>
      <c r="X468" s="44"/>
    </row>
    <row r="469" spans="1:24" ht="12" customHeight="1">
      <c r="A469" s="24">
        <v>465</v>
      </c>
      <c r="B469" s="25" t="str">
        <f>DB_INFO!B469</f>
        <v>ES</v>
      </c>
      <c r="C469" s="25" t="str">
        <f>DB_INFO!C469</f>
        <v>Rubber &amp; Plastic</v>
      </c>
      <c r="D469" s="25" t="str">
        <f>DB_INFO!D469</f>
        <v>DK/DA</v>
      </c>
      <c r="E469" s="25">
        <f>DB_INFO!E469</f>
        <v>0</v>
      </c>
      <c r="F469" s="26">
        <f>DB_INFO!F469</f>
        <v>0</v>
      </c>
      <c r="G469" s="26" t="str">
        <f>DB_INFO!G469</f>
        <v>DK/DA</v>
      </c>
      <c r="H469" s="26">
        <f>DB_INFO!H469</f>
        <v>0</v>
      </c>
      <c r="I469" s="26">
        <f>DB_INFO!I469</f>
        <v>0</v>
      </c>
      <c r="J469" s="26" t="str">
        <f>DB_INFO!J469</f>
        <v>Yes</v>
      </c>
      <c r="K469" s="30">
        <v>1</v>
      </c>
      <c r="L469" s="43">
        <v>1</v>
      </c>
      <c r="M469" s="43">
        <v>1</v>
      </c>
      <c r="N469" s="43">
        <v>1</v>
      </c>
      <c r="O469" s="43">
        <v>1</v>
      </c>
      <c r="P469" s="43">
        <v>1</v>
      </c>
      <c r="Q469" s="43">
        <v>1</v>
      </c>
      <c r="R469" s="43">
        <v>1</v>
      </c>
      <c r="S469" s="43">
        <v>1</v>
      </c>
      <c r="T469" s="43">
        <v>1</v>
      </c>
      <c r="U469" s="43">
        <v>1</v>
      </c>
      <c r="V469" s="43">
        <v>1</v>
      </c>
      <c r="W469" s="43">
        <v>1</v>
      </c>
      <c r="X469" s="44">
        <v>1</v>
      </c>
    </row>
    <row r="470" spans="1:24" ht="12" customHeight="1">
      <c r="A470" s="24">
        <v>466</v>
      </c>
      <c r="B470" s="25" t="str">
        <f>DB_INFO!B470</f>
        <v>ES</v>
      </c>
      <c r="C470" s="25" t="str">
        <f>DB_INFO!C470</f>
        <v>Wood &amp; wood products</v>
      </c>
      <c r="D470" s="25" t="str">
        <f>DB_INFO!D470</f>
        <v>Seasonal</v>
      </c>
      <c r="E470" s="25" t="str">
        <f>DB_INFO!E470</f>
        <v>More 250ºC</v>
      </c>
      <c r="F470" s="26">
        <f>DB_INFO!F470</f>
        <v>0</v>
      </c>
      <c r="G470" s="26" t="str">
        <f>DB_INFO!G470</f>
        <v>DK/DA</v>
      </c>
      <c r="H470" s="26" t="str">
        <f>DB_INFO!H470</f>
        <v>More 25 years</v>
      </c>
      <c r="I470" s="26">
        <f>DB_INFO!I470</f>
        <v>0</v>
      </c>
      <c r="J470" s="26" t="str">
        <f>DB_INFO!J470</f>
        <v>No</v>
      </c>
      <c r="K470" s="30">
        <v>1</v>
      </c>
      <c r="L470" s="43">
        <v>1</v>
      </c>
      <c r="M470" s="43">
        <v>1</v>
      </c>
      <c r="N470" s="43">
        <v>1</v>
      </c>
      <c r="O470" s="43"/>
      <c r="P470" s="43">
        <v>1</v>
      </c>
      <c r="Q470" s="43">
        <v>1</v>
      </c>
      <c r="R470" s="43">
        <v>1</v>
      </c>
      <c r="S470" s="43"/>
      <c r="T470" s="43">
        <v>1</v>
      </c>
      <c r="U470" s="43">
        <v>1</v>
      </c>
      <c r="V470" s="43">
        <v>1</v>
      </c>
      <c r="W470" s="43"/>
      <c r="X470" s="44"/>
    </row>
    <row r="471" spans="1:24" ht="12" customHeight="1">
      <c r="A471" s="24">
        <v>467</v>
      </c>
      <c r="B471" s="25" t="str">
        <f>DB_INFO!B471</f>
        <v>ES</v>
      </c>
      <c r="C471" s="25" t="str">
        <f>DB_INFO!C471</f>
        <v>Wood &amp; wood products</v>
      </c>
      <c r="D471" s="25" t="str">
        <f>DB_INFO!D471</f>
        <v>Seasonal</v>
      </c>
      <c r="E471" s="25" t="str">
        <f>DB_INFO!E471</f>
        <v>More 250ºC</v>
      </c>
      <c r="F471" s="26">
        <f>DB_INFO!F471</f>
        <v>0</v>
      </c>
      <c r="G471" s="26" t="str">
        <f>DB_INFO!G471</f>
        <v>DK/DA</v>
      </c>
      <c r="H471" s="26" t="str">
        <f>DB_INFO!H471</f>
        <v>10-25 years</v>
      </c>
      <c r="I471" s="26">
        <f>DB_INFO!I471</f>
        <v>0</v>
      </c>
      <c r="J471" s="26" t="str">
        <f>DB_INFO!J471</f>
        <v>No</v>
      </c>
      <c r="K471" s="30">
        <v>1</v>
      </c>
      <c r="L471" s="43">
        <v>1</v>
      </c>
      <c r="M471" s="43">
        <v>1</v>
      </c>
      <c r="N471" s="43">
        <v>1</v>
      </c>
      <c r="O471" s="43">
        <v>1</v>
      </c>
      <c r="P471" s="43">
        <v>1</v>
      </c>
      <c r="Q471" s="43">
        <v>1</v>
      </c>
      <c r="R471" s="43">
        <v>1</v>
      </c>
      <c r="S471" s="43">
        <v>1</v>
      </c>
      <c r="T471" s="43">
        <v>1</v>
      </c>
      <c r="U471" s="43">
        <v>1</v>
      </c>
      <c r="V471" s="43">
        <v>1</v>
      </c>
      <c r="W471" s="43"/>
      <c r="X471" s="44"/>
    </row>
    <row r="472" spans="1:24" ht="12" customHeight="1">
      <c r="A472" s="24">
        <v>468</v>
      </c>
      <c r="B472" s="25" t="str">
        <f>DB_INFO!B472</f>
        <v>ES</v>
      </c>
      <c r="C472" s="25" t="str">
        <f>DB_INFO!C472</f>
        <v>Machinery</v>
      </c>
      <c r="D472" s="25" t="str">
        <f>DB_INFO!D472</f>
        <v>Seasonal</v>
      </c>
      <c r="E472" s="25" t="str">
        <f>DB_INFO!E472</f>
        <v>More 250ºC</v>
      </c>
      <c r="F472" s="26">
        <f>DB_INFO!F472</f>
        <v>0</v>
      </c>
      <c r="G472" s="26" t="str">
        <f>DB_INFO!G472</f>
        <v>DK/DA</v>
      </c>
      <c r="H472" s="26" t="str">
        <f>DB_INFO!H472</f>
        <v>10-25 years</v>
      </c>
      <c r="I472" s="26">
        <f>DB_INFO!I472</f>
        <v>0</v>
      </c>
      <c r="J472" s="26" t="str">
        <f>DB_INFO!J472</f>
        <v>Yes</v>
      </c>
      <c r="K472" s="30">
        <v>1</v>
      </c>
      <c r="L472" s="43">
        <v>1</v>
      </c>
      <c r="M472" s="43">
        <v>1</v>
      </c>
      <c r="N472" s="43">
        <v>1</v>
      </c>
      <c r="O472" s="43">
        <v>1</v>
      </c>
      <c r="P472" s="43">
        <v>1</v>
      </c>
      <c r="Q472" s="43">
        <v>1</v>
      </c>
      <c r="R472" s="43">
        <v>1</v>
      </c>
      <c r="S472" s="43">
        <v>1</v>
      </c>
      <c r="T472" s="43">
        <v>1</v>
      </c>
      <c r="U472" s="43">
        <v>1</v>
      </c>
      <c r="V472" s="43">
        <v>1</v>
      </c>
      <c r="W472" s="43">
        <v>1</v>
      </c>
      <c r="X472" s="44"/>
    </row>
    <row r="473" spans="1:24" ht="12" customHeight="1">
      <c r="A473" s="24">
        <v>469</v>
      </c>
      <c r="B473" s="25" t="str">
        <f>DB_INFO!B473</f>
        <v>ES</v>
      </c>
      <c r="C473" s="25" t="str">
        <f>DB_INFO!C473</f>
        <v>Wood &amp; wood products</v>
      </c>
      <c r="D473" s="25" t="str">
        <f>DB_INFO!D473</f>
        <v>Seasonal</v>
      </c>
      <c r="E473" s="25" t="str">
        <f>DB_INFO!E473</f>
        <v>More 250ºC</v>
      </c>
      <c r="F473" s="26">
        <f>DB_INFO!F473</f>
        <v>0</v>
      </c>
      <c r="G473" s="26" t="str">
        <f>DB_INFO!G473</f>
        <v>DK/DA</v>
      </c>
      <c r="H473" s="26" t="str">
        <f>DB_INFO!H473</f>
        <v>Less 10 years</v>
      </c>
      <c r="I473" s="26">
        <f>DB_INFO!I473</f>
        <v>0</v>
      </c>
      <c r="J473" s="26" t="str">
        <f>DB_INFO!J473</f>
        <v>Yes</v>
      </c>
      <c r="K473" s="30">
        <v>1</v>
      </c>
      <c r="L473" s="43">
        <v>1</v>
      </c>
      <c r="M473" s="43">
        <v>1</v>
      </c>
      <c r="N473" s="43">
        <v>1</v>
      </c>
      <c r="O473" s="43">
        <v>1</v>
      </c>
      <c r="P473" s="43">
        <v>1</v>
      </c>
      <c r="Q473" s="43">
        <v>1</v>
      </c>
      <c r="R473" s="43">
        <v>1</v>
      </c>
      <c r="S473" s="43">
        <v>1</v>
      </c>
      <c r="T473" s="43">
        <v>1</v>
      </c>
      <c r="U473" s="43">
        <v>1</v>
      </c>
      <c r="V473" s="43">
        <v>1</v>
      </c>
      <c r="W473" s="43">
        <v>1</v>
      </c>
      <c r="X473" s="44"/>
    </row>
    <row r="474" spans="1:24" ht="12" customHeight="1">
      <c r="A474" s="24">
        <v>470</v>
      </c>
      <c r="B474" s="25" t="str">
        <f>DB_INFO!B474</f>
        <v>ES</v>
      </c>
      <c r="C474" s="25" t="str">
        <f>DB_INFO!C474</f>
        <v>Chemical</v>
      </c>
      <c r="D474" s="25" t="str">
        <f>DB_INFO!D474</f>
        <v>Daily</v>
      </c>
      <c r="E474" s="25">
        <f>DB_INFO!E474</f>
        <v>0</v>
      </c>
      <c r="F474" s="26" t="str">
        <f>DB_INFO!F474</f>
        <v>0-20ºC</v>
      </c>
      <c r="G474" s="26" t="str">
        <f>DB_INFO!G474</f>
        <v>DK/DA</v>
      </c>
      <c r="H474" s="26">
        <f>DB_INFO!H474</f>
        <v>0</v>
      </c>
      <c r="I474" s="26" t="str">
        <f>DB_INFO!I474</f>
        <v>Less 10 years</v>
      </c>
      <c r="J474" s="26" t="str">
        <f>DB_INFO!J474</f>
        <v>No</v>
      </c>
      <c r="K474" s="30">
        <v>1</v>
      </c>
      <c r="L474" s="43">
        <v>1</v>
      </c>
      <c r="M474" s="43">
        <v>1</v>
      </c>
      <c r="N474" s="43">
        <v>1</v>
      </c>
      <c r="O474" s="43">
        <v>1</v>
      </c>
      <c r="P474" s="43">
        <v>1</v>
      </c>
      <c r="Q474" s="43"/>
      <c r="R474" s="43">
        <v>1</v>
      </c>
      <c r="S474" s="43">
        <v>1</v>
      </c>
      <c r="T474" s="43">
        <v>1</v>
      </c>
      <c r="U474" s="43"/>
      <c r="V474" s="43">
        <v>1</v>
      </c>
      <c r="W474" s="43"/>
      <c r="X474" s="44"/>
    </row>
    <row r="475" spans="1:24" ht="12" customHeight="1">
      <c r="A475" s="24">
        <v>471</v>
      </c>
      <c r="B475" s="25" t="str">
        <f>DB_INFO!B475</f>
        <v>ES</v>
      </c>
      <c r="C475" s="25" t="str">
        <f>DB_INFO!C475</f>
        <v>Rubber &amp; Plastic</v>
      </c>
      <c r="D475" s="25" t="str">
        <f>DB_INFO!D475</f>
        <v>Seasonal</v>
      </c>
      <c r="E475" s="25" t="str">
        <f>DB_INFO!E475</f>
        <v>More 250ºC</v>
      </c>
      <c r="F475" s="26">
        <f>DB_INFO!F475</f>
        <v>0</v>
      </c>
      <c r="G475" s="26" t="str">
        <f>DB_INFO!G475</f>
        <v>DK/DA</v>
      </c>
      <c r="H475" s="26" t="str">
        <f>DB_INFO!H475</f>
        <v>10-25 years</v>
      </c>
      <c r="I475" s="26">
        <f>DB_INFO!I475</f>
        <v>0</v>
      </c>
      <c r="J475" s="26" t="str">
        <f>DB_INFO!J475</f>
        <v>No</v>
      </c>
      <c r="K475" s="30">
        <v>1</v>
      </c>
      <c r="L475" s="43">
        <v>1</v>
      </c>
      <c r="M475" s="43">
        <v>1</v>
      </c>
      <c r="N475" s="43">
        <v>1</v>
      </c>
      <c r="O475" s="43">
        <v>1</v>
      </c>
      <c r="P475" s="43">
        <v>1</v>
      </c>
      <c r="Q475" s="43">
        <v>1</v>
      </c>
      <c r="R475" s="43">
        <v>1</v>
      </c>
      <c r="S475" s="43">
        <v>1</v>
      </c>
      <c r="T475" s="43">
        <v>1</v>
      </c>
      <c r="U475" s="43">
        <v>1</v>
      </c>
      <c r="V475" s="43">
        <v>1</v>
      </c>
      <c r="W475" s="43">
        <v>1</v>
      </c>
      <c r="X475" s="44"/>
    </row>
    <row r="476" spans="1:24" ht="12" customHeight="1">
      <c r="A476" s="24">
        <v>472</v>
      </c>
      <c r="B476" s="25" t="str">
        <f>DB_INFO!B476</f>
        <v>ES</v>
      </c>
      <c r="C476" s="25" t="str">
        <f>DB_INFO!C476</f>
        <v>Chemical</v>
      </c>
      <c r="D476" s="25" t="str">
        <f>DB_INFO!D476</f>
        <v>Weekly</v>
      </c>
      <c r="E476" s="25" t="str">
        <f>DB_INFO!E476</f>
        <v>51-100ºC</v>
      </c>
      <c r="F476" s="26" t="str">
        <f>DB_INFO!F476</f>
        <v>0-20ºC</v>
      </c>
      <c r="G476" s="26" t="str">
        <f>DB_INFO!G476</f>
        <v>DK/DA</v>
      </c>
      <c r="H476" s="26" t="str">
        <f>DB_INFO!H476</f>
        <v>Less 10 years</v>
      </c>
      <c r="I476" s="26" t="str">
        <f>DB_INFO!I476</f>
        <v>Less 10 years</v>
      </c>
      <c r="J476" s="26" t="str">
        <f>DB_INFO!J476</f>
        <v>Yes</v>
      </c>
      <c r="K476" s="30">
        <v>1</v>
      </c>
      <c r="L476" s="43">
        <v>1</v>
      </c>
      <c r="M476" s="43">
        <v>1</v>
      </c>
      <c r="N476" s="43">
        <v>1</v>
      </c>
      <c r="O476" s="43"/>
      <c r="P476" s="43"/>
      <c r="Q476" s="43"/>
      <c r="R476" s="43">
        <v>1</v>
      </c>
      <c r="S476" s="43"/>
      <c r="T476" s="43">
        <v>1</v>
      </c>
      <c r="U476" s="43">
        <v>1</v>
      </c>
      <c r="V476" s="43"/>
      <c r="W476" s="43">
        <v>1</v>
      </c>
      <c r="X476" s="44"/>
    </row>
    <row r="477" spans="1:24" ht="12" customHeight="1">
      <c r="A477" s="24">
        <v>473</v>
      </c>
      <c r="B477" s="25" t="str">
        <f>DB_INFO!B477</f>
        <v>ES</v>
      </c>
      <c r="C477" s="25" t="str">
        <f>DB_INFO!C477</f>
        <v>Rubber &amp; Plastic</v>
      </c>
      <c r="D477" s="25" t="str">
        <f>DB_INFO!D477</f>
        <v>Daily</v>
      </c>
      <c r="E477" s="25" t="str">
        <f>DB_INFO!E477</f>
        <v>More 250ºC</v>
      </c>
      <c r="F477" s="26">
        <f>DB_INFO!F477</f>
        <v>0</v>
      </c>
      <c r="G477" s="26" t="str">
        <f>DB_INFO!G477</f>
        <v>DK/DA</v>
      </c>
      <c r="H477" s="26" t="str">
        <f>DB_INFO!H477</f>
        <v>Less 10 years</v>
      </c>
      <c r="I477" s="26">
        <f>DB_INFO!I477</f>
        <v>0</v>
      </c>
      <c r="J477" s="26" t="str">
        <f>DB_INFO!J477</f>
        <v>No</v>
      </c>
      <c r="K477" s="30">
        <v>1</v>
      </c>
      <c r="L477" s="43">
        <v>1</v>
      </c>
      <c r="M477" s="43">
        <v>1</v>
      </c>
      <c r="N477" s="43">
        <v>1</v>
      </c>
      <c r="O477" s="43">
        <v>1</v>
      </c>
      <c r="P477" s="43">
        <v>1</v>
      </c>
      <c r="Q477" s="43">
        <v>1</v>
      </c>
      <c r="R477" s="43">
        <v>1</v>
      </c>
      <c r="S477" s="43">
        <v>1</v>
      </c>
      <c r="T477" s="43">
        <v>1</v>
      </c>
      <c r="U477" s="43">
        <v>1</v>
      </c>
      <c r="V477" s="43">
        <v>1</v>
      </c>
      <c r="W477" s="43">
        <v>1</v>
      </c>
      <c r="X477" s="44"/>
    </row>
    <row r="478" spans="1:24" ht="12" customHeight="1">
      <c r="A478" s="24">
        <v>474</v>
      </c>
      <c r="B478" s="25" t="str">
        <f>DB_INFO!B478</f>
        <v>ES</v>
      </c>
      <c r="C478" s="25" t="str">
        <f>DB_INFO!C478</f>
        <v>Machinery</v>
      </c>
      <c r="D478" s="25" t="str">
        <f>DB_INFO!D478</f>
        <v>Weekly</v>
      </c>
      <c r="E478" s="25" t="str">
        <f>DB_INFO!E478</f>
        <v>More 250ºC</v>
      </c>
      <c r="F478" s="26">
        <f>DB_INFO!F478</f>
        <v>0</v>
      </c>
      <c r="G478" s="26" t="str">
        <f>DB_INFO!G478</f>
        <v>DK/DA</v>
      </c>
      <c r="H478" s="26" t="str">
        <f>DB_INFO!H478</f>
        <v>More 25 years</v>
      </c>
      <c r="I478" s="26">
        <f>DB_INFO!I478</f>
        <v>0</v>
      </c>
      <c r="J478" s="26" t="str">
        <f>DB_INFO!J478</f>
        <v>Yes</v>
      </c>
      <c r="K478" s="30">
        <v>1</v>
      </c>
      <c r="L478" s="43">
        <v>1</v>
      </c>
      <c r="M478" s="43">
        <v>1</v>
      </c>
      <c r="N478" s="43">
        <v>1</v>
      </c>
      <c r="O478" s="43">
        <v>1</v>
      </c>
      <c r="P478" s="43">
        <v>1</v>
      </c>
      <c r="Q478" s="43">
        <v>1</v>
      </c>
      <c r="R478" s="43">
        <v>1</v>
      </c>
      <c r="S478" s="43">
        <v>1</v>
      </c>
      <c r="T478" s="43">
        <v>1</v>
      </c>
      <c r="U478" s="43">
        <v>1</v>
      </c>
      <c r="V478" s="43">
        <v>1</v>
      </c>
      <c r="W478" s="43">
        <v>1</v>
      </c>
      <c r="X478" s="44"/>
    </row>
    <row r="479" spans="1:24" ht="12" customHeight="1">
      <c r="A479" s="24">
        <v>475</v>
      </c>
      <c r="B479" s="25" t="str">
        <f>DB_INFO!B479</f>
        <v>ES</v>
      </c>
      <c r="C479" s="25" t="str">
        <f>DB_INFO!C479</f>
        <v>Rubber &amp; Plastic</v>
      </c>
      <c r="D479" s="25" t="str">
        <f>DB_INFO!D479</f>
        <v>Daily</v>
      </c>
      <c r="E479" s="25" t="str">
        <f>DB_INFO!E479</f>
        <v>More 250ºC</v>
      </c>
      <c r="F479" s="26">
        <f>DB_INFO!F479</f>
        <v>0</v>
      </c>
      <c r="G479" s="26" t="str">
        <f>DB_INFO!G479</f>
        <v>DK/DA</v>
      </c>
      <c r="H479" s="26" t="str">
        <f>DB_INFO!H479</f>
        <v>More 25 years</v>
      </c>
      <c r="I479" s="26">
        <f>DB_INFO!I479</f>
        <v>0</v>
      </c>
      <c r="J479" s="26" t="str">
        <f>DB_INFO!J479</f>
        <v>Yes</v>
      </c>
      <c r="K479" s="30">
        <v>1</v>
      </c>
      <c r="L479" s="43">
        <v>1</v>
      </c>
      <c r="M479" s="43">
        <v>1</v>
      </c>
      <c r="N479" s="43">
        <v>1</v>
      </c>
      <c r="O479" s="43">
        <v>1</v>
      </c>
      <c r="P479" s="43">
        <v>1</v>
      </c>
      <c r="Q479" s="43">
        <v>1</v>
      </c>
      <c r="R479" s="43">
        <v>1</v>
      </c>
      <c r="S479" s="43">
        <v>1</v>
      </c>
      <c r="T479" s="43">
        <v>1</v>
      </c>
      <c r="U479" s="43">
        <v>1</v>
      </c>
      <c r="V479" s="43">
        <v>1</v>
      </c>
      <c r="W479" s="43">
        <v>1</v>
      </c>
      <c r="X479" s="44"/>
    </row>
    <row r="480" spans="1:24" ht="12" customHeight="1">
      <c r="A480" s="24">
        <v>476</v>
      </c>
      <c r="B480" s="25" t="str">
        <f>DB_INFO!B480</f>
        <v>ES</v>
      </c>
      <c r="C480" s="25" t="str">
        <f>DB_INFO!C480</f>
        <v>Machinery</v>
      </c>
      <c r="D480" s="25" t="str">
        <f>DB_INFO!D480</f>
        <v>Weekly</v>
      </c>
      <c r="E480" s="25" t="str">
        <f>DB_INFO!E480</f>
        <v>More 250ºC</v>
      </c>
      <c r="F480" s="26">
        <f>DB_INFO!F480</f>
        <v>0</v>
      </c>
      <c r="G480" s="26" t="str">
        <f>DB_INFO!G480</f>
        <v>DK/DA</v>
      </c>
      <c r="H480" s="26" t="str">
        <f>DB_INFO!H480</f>
        <v>More 25 years</v>
      </c>
      <c r="I480" s="26">
        <f>DB_INFO!I480</f>
        <v>0</v>
      </c>
      <c r="J480" s="26" t="str">
        <f>DB_INFO!J480</f>
        <v>Yes</v>
      </c>
      <c r="K480" s="30">
        <v>1</v>
      </c>
      <c r="L480" s="43">
        <v>1</v>
      </c>
      <c r="M480" s="43">
        <v>1</v>
      </c>
      <c r="N480" s="43">
        <v>1</v>
      </c>
      <c r="O480" s="43">
        <v>1</v>
      </c>
      <c r="P480" s="43">
        <v>1</v>
      </c>
      <c r="Q480" s="43">
        <v>1</v>
      </c>
      <c r="R480" s="43">
        <v>1</v>
      </c>
      <c r="S480" s="43">
        <v>1</v>
      </c>
      <c r="T480" s="43">
        <v>1</v>
      </c>
      <c r="U480" s="43">
        <v>1</v>
      </c>
      <c r="V480" s="43">
        <v>1</v>
      </c>
      <c r="W480" s="43">
        <v>1</v>
      </c>
      <c r="X480" s="44"/>
    </row>
    <row r="481" spans="1:24" ht="12" customHeight="1">
      <c r="A481" s="24">
        <v>477</v>
      </c>
      <c r="B481" s="25" t="str">
        <f>DB_INFO!B481</f>
        <v>ES</v>
      </c>
      <c r="C481" s="25" t="str">
        <f>DB_INFO!C481</f>
        <v>Machinery</v>
      </c>
      <c r="D481" s="25" t="str">
        <f>DB_INFO!D481</f>
        <v>Weekly</v>
      </c>
      <c r="E481" s="25" t="str">
        <f>DB_INFO!E481</f>
        <v>More 250ºC</v>
      </c>
      <c r="F481" s="26">
        <f>DB_INFO!F481</f>
        <v>0</v>
      </c>
      <c r="G481" s="26" t="str">
        <f>DB_INFO!G481</f>
        <v>DK/DA</v>
      </c>
      <c r="H481" s="26">
        <f>DB_INFO!H481</f>
        <v>0</v>
      </c>
      <c r="I481" s="26">
        <f>DB_INFO!I481</f>
        <v>0</v>
      </c>
      <c r="J481" s="26" t="str">
        <f>DB_INFO!J481</f>
        <v>Yes</v>
      </c>
      <c r="K481" s="30">
        <v>1</v>
      </c>
      <c r="L481" s="43">
        <v>1</v>
      </c>
      <c r="M481" s="43">
        <v>1</v>
      </c>
      <c r="N481" s="43">
        <v>1</v>
      </c>
      <c r="O481" s="43">
        <v>1</v>
      </c>
      <c r="P481" s="43">
        <v>1</v>
      </c>
      <c r="Q481" s="43">
        <v>1</v>
      </c>
      <c r="R481" s="43">
        <v>1</v>
      </c>
      <c r="S481" s="43">
        <v>1</v>
      </c>
      <c r="T481" s="43">
        <v>1</v>
      </c>
      <c r="U481" s="43">
        <v>1</v>
      </c>
      <c r="V481" s="43">
        <v>1</v>
      </c>
      <c r="W481" s="43">
        <v>1</v>
      </c>
      <c r="X481" s="44"/>
    </row>
    <row r="482" spans="1:24" ht="12" customHeight="1">
      <c r="A482" s="24">
        <v>478</v>
      </c>
      <c r="B482" s="25" t="str">
        <f>DB_INFO!B482</f>
        <v>ES</v>
      </c>
      <c r="C482" s="25" t="str">
        <f>DB_INFO!C482</f>
        <v>Wood &amp; wood products</v>
      </c>
      <c r="D482" s="25" t="str">
        <f>DB_INFO!D482</f>
        <v>Weekly</v>
      </c>
      <c r="E482" s="25">
        <f>DB_INFO!E482</f>
        <v>0</v>
      </c>
      <c r="F482" s="26">
        <f>DB_INFO!F482</f>
        <v>0</v>
      </c>
      <c r="G482" s="26" t="str">
        <f>DB_INFO!G482</f>
        <v>DK/DA</v>
      </c>
      <c r="H482" s="26" t="str">
        <f>DB_INFO!H482</f>
        <v>10-25 years</v>
      </c>
      <c r="I482" s="26">
        <f>DB_INFO!I482</f>
        <v>0</v>
      </c>
      <c r="J482" s="26" t="str">
        <f>DB_INFO!J482</f>
        <v>No</v>
      </c>
      <c r="K482" s="30">
        <v>1</v>
      </c>
      <c r="L482" s="43">
        <v>1</v>
      </c>
      <c r="M482" s="43">
        <v>1</v>
      </c>
      <c r="N482" s="43">
        <v>1</v>
      </c>
      <c r="O482" s="43">
        <v>1</v>
      </c>
      <c r="P482" s="43"/>
      <c r="Q482" s="43">
        <v>1</v>
      </c>
      <c r="R482" s="43">
        <v>1</v>
      </c>
      <c r="S482" s="43">
        <v>1</v>
      </c>
      <c r="T482" s="43">
        <v>1</v>
      </c>
      <c r="U482" s="43">
        <v>1</v>
      </c>
      <c r="V482" s="43">
        <v>1</v>
      </c>
      <c r="W482" s="43"/>
      <c r="X482" s="44"/>
    </row>
    <row r="483" spans="1:24" ht="12" customHeight="1">
      <c r="A483" s="24">
        <v>479</v>
      </c>
      <c r="B483" s="25" t="str">
        <f>DB_INFO!B483</f>
        <v>ES</v>
      </c>
      <c r="C483" s="25" t="str">
        <f>DB_INFO!C483</f>
        <v>Machinery</v>
      </c>
      <c r="D483" s="25" t="str">
        <f>DB_INFO!D483</f>
        <v>Weekly</v>
      </c>
      <c r="E483" s="25" t="str">
        <f>DB_INFO!E483</f>
        <v>More 250ºC</v>
      </c>
      <c r="F483" s="26">
        <f>DB_INFO!F483</f>
        <v>0</v>
      </c>
      <c r="G483" s="26" t="str">
        <f>DB_INFO!G483</f>
        <v>DK/DA</v>
      </c>
      <c r="H483" s="26">
        <f>DB_INFO!H483</f>
        <v>0</v>
      </c>
      <c r="I483" s="26">
        <f>DB_INFO!I483</f>
        <v>0</v>
      </c>
      <c r="J483" s="26" t="str">
        <f>DB_INFO!J483</f>
        <v>Yes</v>
      </c>
      <c r="K483" s="30">
        <v>1</v>
      </c>
      <c r="L483" s="43">
        <v>1</v>
      </c>
      <c r="M483" s="43">
        <v>1</v>
      </c>
      <c r="N483" s="43">
        <v>1</v>
      </c>
      <c r="O483" s="43">
        <v>1</v>
      </c>
      <c r="P483" s="43">
        <v>1</v>
      </c>
      <c r="Q483" s="43">
        <v>1</v>
      </c>
      <c r="R483" s="43">
        <v>1</v>
      </c>
      <c r="S483" s="43">
        <v>1</v>
      </c>
      <c r="T483" s="43">
        <v>1</v>
      </c>
      <c r="U483" s="43">
        <v>1</v>
      </c>
      <c r="V483" s="43">
        <v>1</v>
      </c>
      <c r="W483" s="43">
        <v>1</v>
      </c>
      <c r="X483" s="44"/>
    </row>
    <row r="484" spans="1:24" ht="12" customHeight="1">
      <c r="A484" s="24">
        <v>480</v>
      </c>
      <c r="B484" s="25" t="str">
        <f>DB_INFO!B484</f>
        <v>ES</v>
      </c>
      <c r="C484" s="25" t="str">
        <f>DB_INFO!C484</f>
        <v>Machinery</v>
      </c>
      <c r="D484" s="25" t="str">
        <f>DB_INFO!D484</f>
        <v>Weekly</v>
      </c>
      <c r="E484" s="25" t="str">
        <f>DB_INFO!E484</f>
        <v>More 250ºC</v>
      </c>
      <c r="F484" s="26">
        <f>DB_INFO!F484</f>
        <v>0</v>
      </c>
      <c r="G484" s="26" t="str">
        <f>DB_INFO!G484</f>
        <v>DK/DA</v>
      </c>
      <c r="H484" s="26" t="str">
        <f>DB_INFO!H484</f>
        <v>More 25 years</v>
      </c>
      <c r="I484" s="26">
        <f>DB_INFO!I484</f>
        <v>0</v>
      </c>
      <c r="J484" s="26" t="str">
        <f>DB_INFO!J484</f>
        <v>Yes</v>
      </c>
      <c r="K484" s="30">
        <v>1</v>
      </c>
      <c r="L484" s="43">
        <v>1</v>
      </c>
      <c r="M484" s="43">
        <v>1</v>
      </c>
      <c r="N484" s="43">
        <v>1</v>
      </c>
      <c r="O484" s="43">
        <v>1</v>
      </c>
      <c r="P484" s="43">
        <v>1</v>
      </c>
      <c r="Q484" s="43">
        <v>1</v>
      </c>
      <c r="R484" s="43">
        <v>1</v>
      </c>
      <c r="S484" s="43">
        <v>1</v>
      </c>
      <c r="T484" s="43">
        <v>1</v>
      </c>
      <c r="U484" s="43">
        <v>1</v>
      </c>
      <c r="V484" s="43">
        <v>1</v>
      </c>
      <c r="W484" s="43">
        <v>1</v>
      </c>
      <c r="X484" s="44"/>
    </row>
    <row r="485" spans="1:24" ht="12" customHeight="1">
      <c r="A485" s="24">
        <v>481</v>
      </c>
      <c r="B485" s="25" t="str">
        <f>DB_INFO!B485</f>
        <v>ES</v>
      </c>
      <c r="C485" s="25" t="str">
        <f>DB_INFO!C485</f>
        <v>Others</v>
      </c>
      <c r="D485" s="25" t="str">
        <f>DB_INFO!D485</f>
        <v>Weekly</v>
      </c>
      <c r="E485" s="25" t="str">
        <f>DB_INFO!E485</f>
        <v>More 250ºC</v>
      </c>
      <c r="F485" s="26" t="str">
        <f>DB_INFO!F485</f>
        <v>0-20ºC</v>
      </c>
      <c r="G485" s="26" t="str">
        <f>DB_INFO!G485</f>
        <v>DK/DA</v>
      </c>
      <c r="H485" s="26" t="str">
        <f>DB_INFO!H485</f>
        <v>More 25 years</v>
      </c>
      <c r="I485" s="26" t="str">
        <f>DB_INFO!I485</f>
        <v>10-25 years</v>
      </c>
      <c r="J485" s="26" t="str">
        <f>DB_INFO!J485</f>
        <v>Yes</v>
      </c>
      <c r="K485" s="30"/>
      <c r="L485" s="43">
        <v>1</v>
      </c>
      <c r="M485" s="43">
        <v>1</v>
      </c>
      <c r="N485" s="43">
        <v>1</v>
      </c>
      <c r="O485" s="43">
        <v>1</v>
      </c>
      <c r="P485" s="43">
        <v>1</v>
      </c>
      <c r="Q485" s="43">
        <v>1</v>
      </c>
      <c r="R485" s="43">
        <v>1</v>
      </c>
      <c r="S485" s="43">
        <v>1</v>
      </c>
      <c r="T485" s="43">
        <v>1</v>
      </c>
      <c r="U485" s="43">
        <v>1</v>
      </c>
      <c r="V485" s="43">
        <v>1</v>
      </c>
      <c r="W485" s="43"/>
      <c r="X485" s="44"/>
    </row>
    <row r="486" spans="1:24" ht="12" customHeight="1">
      <c r="A486" s="24">
        <v>482</v>
      </c>
      <c r="B486" s="25" t="str">
        <f>DB_INFO!B486</f>
        <v>ES</v>
      </c>
      <c r="C486" s="25" t="str">
        <f>DB_INFO!C486</f>
        <v>Others</v>
      </c>
      <c r="D486" s="25" t="str">
        <f>DB_INFO!D486</f>
        <v>Daily</v>
      </c>
      <c r="E486" s="25" t="str">
        <f>DB_INFO!E486</f>
        <v>More 250ºC</v>
      </c>
      <c r="F486" s="26">
        <f>DB_INFO!F486</f>
        <v>0</v>
      </c>
      <c r="G486" s="26" t="str">
        <f>DB_INFO!G486</f>
        <v>DK/DA</v>
      </c>
      <c r="H486" s="26" t="str">
        <f>DB_INFO!H486</f>
        <v>10-25 years</v>
      </c>
      <c r="I486" s="26">
        <f>DB_INFO!I486</f>
        <v>0</v>
      </c>
      <c r="J486" s="26" t="str">
        <f>DB_INFO!J486</f>
        <v>Yes</v>
      </c>
      <c r="K486" s="30">
        <v>1</v>
      </c>
      <c r="L486" s="43">
        <v>1</v>
      </c>
      <c r="M486" s="43">
        <v>1</v>
      </c>
      <c r="N486" s="43">
        <v>1</v>
      </c>
      <c r="O486" s="43">
        <v>1</v>
      </c>
      <c r="P486" s="43">
        <v>1</v>
      </c>
      <c r="Q486" s="43">
        <v>1</v>
      </c>
      <c r="R486" s="43">
        <v>1</v>
      </c>
      <c r="S486" s="43">
        <v>1</v>
      </c>
      <c r="T486" s="43">
        <v>1</v>
      </c>
      <c r="U486" s="43">
        <v>1</v>
      </c>
      <c r="V486" s="43">
        <v>1</v>
      </c>
      <c r="W486" s="43">
        <v>1</v>
      </c>
      <c r="X486" s="44"/>
    </row>
    <row r="487" spans="1:24" ht="12" customHeight="1">
      <c r="A487" s="24">
        <v>483</v>
      </c>
      <c r="B487" s="25" t="str">
        <f>DB_INFO!B487</f>
        <v>ES</v>
      </c>
      <c r="C487" s="25" t="str">
        <f>DB_INFO!C487</f>
        <v>Machinery</v>
      </c>
      <c r="D487" s="25" t="str">
        <f>DB_INFO!D487</f>
        <v>Weekly</v>
      </c>
      <c r="E487" s="25" t="str">
        <f>DB_INFO!E487</f>
        <v>More 250ºC</v>
      </c>
      <c r="F487" s="26">
        <f>DB_INFO!F487</f>
        <v>0</v>
      </c>
      <c r="G487" s="26" t="str">
        <f>DB_INFO!G487</f>
        <v>DK/DA</v>
      </c>
      <c r="H487" s="26">
        <f>DB_INFO!H487</f>
        <v>0</v>
      </c>
      <c r="I487" s="26">
        <f>DB_INFO!I487</f>
        <v>0</v>
      </c>
      <c r="J487" s="26" t="str">
        <f>DB_INFO!J487</f>
        <v>Yes</v>
      </c>
      <c r="K487" s="30">
        <v>1</v>
      </c>
      <c r="L487" s="43">
        <v>1</v>
      </c>
      <c r="M487" s="43">
        <v>1</v>
      </c>
      <c r="N487" s="43">
        <v>1</v>
      </c>
      <c r="O487" s="43">
        <v>1</v>
      </c>
      <c r="P487" s="43">
        <v>1</v>
      </c>
      <c r="Q487" s="43">
        <v>1</v>
      </c>
      <c r="R487" s="43">
        <v>1</v>
      </c>
      <c r="S487" s="43">
        <v>1</v>
      </c>
      <c r="T487" s="43">
        <v>1</v>
      </c>
      <c r="U487" s="43">
        <v>1</v>
      </c>
      <c r="V487" s="43">
        <v>1</v>
      </c>
      <c r="W487" s="43">
        <v>1</v>
      </c>
      <c r="X487" s="44"/>
    </row>
    <row r="488" spans="1:24" ht="12" customHeight="1">
      <c r="A488" s="24">
        <v>484</v>
      </c>
      <c r="B488" s="25" t="str">
        <f>DB_INFO!B488</f>
        <v>ES</v>
      </c>
      <c r="C488" s="25" t="str">
        <f>DB_INFO!C488</f>
        <v>Others</v>
      </c>
      <c r="D488" s="25" t="str">
        <f>DB_INFO!D488</f>
        <v>Daily</v>
      </c>
      <c r="E488" s="25" t="str">
        <f>DB_INFO!E488</f>
        <v>More 250ºC</v>
      </c>
      <c r="F488" s="26">
        <f>DB_INFO!F488</f>
        <v>0</v>
      </c>
      <c r="G488" s="26" t="str">
        <f>DB_INFO!G488</f>
        <v>DK/DA</v>
      </c>
      <c r="H488" s="26" t="str">
        <f>DB_INFO!H488</f>
        <v>More 25 years</v>
      </c>
      <c r="I488" s="26">
        <f>DB_INFO!I488</f>
        <v>0</v>
      </c>
      <c r="J488" s="26" t="str">
        <f>DB_INFO!J488</f>
        <v>Yes</v>
      </c>
      <c r="K488" s="30">
        <v>1</v>
      </c>
      <c r="L488" s="43">
        <v>1</v>
      </c>
      <c r="M488" s="43">
        <v>1</v>
      </c>
      <c r="N488" s="43">
        <v>1</v>
      </c>
      <c r="O488" s="43">
        <v>1</v>
      </c>
      <c r="P488" s="43">
        <v>1</v>
      </c>
      <c r="Q488" s="43">
        <v>1</v>
      </c>
      <c r="R488" s="43">
        <v>1</v>
      </c>
      <c r="S488" s="43">
        <v>1</v>
      </c>
      <c r="T488" s="43">
        <v>1</v>
      </c>
      <c r="U488" s="43">
        <v>1</v>
      </c>
      <c r="V488" s="43">
        <v>1</v>
      </c>
      <c r="W488" s="43">
        <v>1</v>
      </c>
      <c r="X488" s="44"/>
    </row>
    <row r="489" spans="1:24" ht="12" customHeight="1">
      <c r="A489" s="24">
        <v>485</v>
      </c>
      <c r="B489" s="25" t="str">
        <f>DB_INFO!B489</f>
        <v>ES</v>
      </c>
      <c r="C489" s="25" t="str">
        <f>DB_INFO!C489</f>
        <v>Rubber &amp; Plastic</v>
      </c>
      <c r="D489" s="25" t="str">
        <f>DB_INFO!D489</f>
        <v>Daily</v>
      </c>
      <c r="E489" s="25">
        <f>DB_INFO!E489</f>
        <v>0</v>
      </c>
      <c r="F489" s="26">
        <f>DB_INFO!F489</f>
        <v>0</v>
      </c>
      <c r="G489" s="26" t="str">
        <f>DB_INFO!G489</f>
        <v>DK/DA</v>
      </c>
      <c r="H489" s="26" t="str">
        <f>DB_INFO!H489</f>
        <v>10-25 years</v>
      </c>
      <c r="I489" s="26">
        <f>DB_INFO!I489</f>
        <v>0</v>
      </c>
      <c r="J489" s="26" t="str">
        <f>DB_INFO!J489</f>
        <v>No</v>
      </c>
      <c r="K489" s="30">
        <v>1</v>
      </c>
      <c r="L489" s="43">
        <v>1</v>
      </c>
      <c r="M489" s="43">
        <v>1</v>
      </c>
      <c r="N489" s="43">
        <v>1</v>
      </c>
      <c r="O489" s="43">
        <v>1</v>
      </c>
      <c r="P489" s="43">
        <v>1</v>
      </c>
      <c r="Q489" s="43">
        <v>1</v>
      </c>
      <c r="R489" s="43">
        <v>1</v>
      </c>
      <c r="S489" s="43">
        <v>1</v>
      </c>
      <c r="T489" s="43">
        <v>1</v>
      </c>
      <c r="U489" s="43">
        <v>1</v>
      </c>
      <c r="V489" s="43">
        <v>1</v>
      </c>
      <c r="W489" s="43">
        <v>1</v>
      </c>
      <c r="X489" s="44"/>
    </row>
    <row r="490" spans="1:24" ht="12" customHeight="1">
      <c r="A490" s="24">
        <v>486</v>
      </c>
      <c r="B490" s="25" t="str">
        <f>DB_INFO!B490</f>
        <v>ES</v>
      </c>
      <c r="C490" s="25" t="str">
        <f>DB_INFO!C490</f>
        <v>Rubber &amp; Plastic</v>
      </c>
      <c r="D490" s="25" t="str">
        <f>DB_INFO!D490</f>
        <v>Daily</v>
      </c>
      <c r="E490" s="25" t="str">
        <f>DB_INFO!E490</f>
        <v>51-100ºC</v>
      </c>
      <c r="F490" s="26">
        <f>DB_INFO!F490</f>
        <v>0</v>
      </c>
      <c r="G490" s="26" t="str">
        <f>DB_INFO!G490</f>
        <v>DK/DA</v>
      </c>
      <c r="H490" s="26" t="str">
        <f>DB_INFO!H490</f>
        <v>10-25 years</v>
      </c>
      <c r="I490" s="26">
        <f>DB_INFO!I490</f>
        <v>0</v>
      </c>
      <c r="J490" s="26" t="str">
        <f>DB_INFO!J490</f>
        <v>No</v>
      </c>
      <c r="K490" s="30">
        <v>1</v>
      </c>
      <c r="L490" s="43">
        <v>1</v>
      </c>
      <c r="M490" s="43">
        <v>1</v>
      </c>
      <c r="N490" s="43">
        <v>1</v>
      </c>
      <c r="O490" s="43">
        <v>1</v>
      </c>
      <c r="P490" s="43">
        <v>1</v>
      </c>
      <c r="Q490" s="43">
        <v>1</v>
      </c>
      <c r="R490" s="43">
        <v>1</v>
      </c>
      <c r="S490" s="43">
        <v>1</v>
      </c>
      <c r="T490" s="43">
        <v>1</v>
      </c>
      <c r="U490" s="43">
        <v>1</v>
      </c>
      <c r="V490" s="43">
        <v>1</v>
      </c>
      <c r="W490" s="43">
        <v>1</v>
      </c>
      <c r="X490" s="44"/>
    </row>
    <row r="491" spans="1:24" ht="12" customHeight="1">
      <c r="A491" s="24">
        <v>487</v>
      </c>
      <c r="B491" s="25" t="str">
        <f>DB_INFO!B491</f>
        <v>ES</v>
      </c>
      <c r="C491" s="25" t="str">
        <f>DB_INFO!C491</f>
        <v>Rubber &amp; Plastic</v>
      </c>
      <c r="D491" s="25" t="str">
        <f>DB_INFO!D491</f>
        <v>Daily</v>
      </c>
      <c r="E491" s="25" t="str">
        <f>DB_INFO!E491</f>
        <v>More 250ºC</v>
      </c>
      <c r="F491" s="26">
        <f>DB_INFO!F491</f>
        <v>0</v>
      </c>
      <c r="G491" s="26" t="str">
        <f>DB_INFO!G491</f>
        <v>DK/DA</v>
      </c>
      <c r="H491" s="26" t="str">
        <f>DB_INFO!H491</f>
        <v>More 25 years</v>
      </c>
      <c r="I491" s="26">
        <f>DB_INFO!I491</f>
        <v>0</v>
      </c>
      <c r="J491" s="26" t="str">
        <f>DB_INFO!J491</f>
        <v>DK/DA</v>
      </c>
      <c r="K491" s="30">
        <v>1</v>
      </c>
      <c r="L491" s="43">
        <v>1</v>
      </c>
      <c r="M491" s="43">
        <v>1</v>
      </c>
      <c r="N491" s="43">
        <v>1</v>
      </c>
      <c r="O491" s="43">
        <v>1</v>
      </c>
      <c r="P491" s="43">
        <v>1</v>
      </c>
      <c r="Q491" s="43">
        <v>1</v>
      </c>
      <c r="R491" s="43">
        <v>1</v>
      </c>
      <c r="S491" s="43">
        <v>1</v>
      </c>
      <c r="T491" s="43">
        <v>1</v>
      </c>
      <c r="U491" s="43">
        <v>1</v>
      </c>
      <c r="V491" s="43">
        <v>1</v>
      </c>
      <c r="W491" s="43">
        <v>1</v>
      </c>
      <c r="X491" s="44"/>
    </row>
    <row r="492" spans="1:24" ht="12" customHeight="1">
      <c r="A492" s="24">
        <v>488</v>
      </c>
      <c r="B492" s="25" t="str">
        <f>DB_INFO!B492</f>
        <v>ES</v>
      </c>
      <c r="C492" s="25" t="str">
        <f>DB_INFO!C492</f>
        <v>Machinery</v>
      </c>
      <c r="D492" s="25" t="str">
        <f>DB_INFO!D492</f>
        <v>Weekly</v>
      </c>
      <c r="E492" s="25" t="str">
        <f>DB_INFO!E492</f>
        <v>More 250ºC</v>
      </c>
      <c r="F492" s="26">
        <f>DB_INFO!F492</f>
        <v>0</v>
      </c>
      <c r="G492" s="26" t="str">
        <f>DB_INFO!G492</f>
        <v>DK/DA</v>
      </c>
      <c r="H492" s="26" t="str">
        <f>DB_INFO!H492</f>
        <v>More 25 years</v>
      </c>
      <c r="I492" s="26">
        <f>DB_INFO!I492</f>
        <v>0</v>
      </c>
      <c r="J492" s="26" t="str">
        <f>DB_INFO!J492</f>
        <v>Yes</v>
      </c>
      <c r="K492" s="30">
        <v>1</v>
      </c>
      <c r="L492" s="43">
        <v>1</v>
      </c>
      <c r="M492" s="43">
        <v>1</v>
      </c>
      <c r="N492" s="43">
        <v>1</v>
      </c>
      <c r="O492" s="43">
        <v>1</v>
      </c>
      <c r="P492" s="43">
        <v>1</v>
      </c>
      <c r="Q492" s="43">
        <v>1</v>
      </c>
      <c r="R492" s="43">
        <v>1</v>
      </c>
      <c r="S492" s="43">
        <v>1</v>
      </c>
      <c r="T492" s="43">
        <v>1</v>
      </c>
      <c r="U492" s="43">
        <v>1</v>
      </c>
      <c r="V492" s="43">
        <v>1</v>
      </c>
      <c r="W492" s="43">
        <v>1</v>
      </c>
      <c r="X492" s="44"/>
    </row>
    <row r="493" spans="1:24" ht="12" customHeight="1">
      <c r="A493" s="24">
        <v>489</v>
      </c>
      <c r="B493" s="25" t="str">
        <f>DB_INFO!B493</f>
        <v>ES</v>
      </c>
      <c r="C493" s="25" t="str">
        <f>DB_INFO!C493</f>
        <v>Machinery</v>
      </c>
      <c r="D493" s="25" t="str">
        <f>DB_INFO!D493</f>
        <v>Seasonal</v>
      </c>
      <c r="E493" s="25" t="str">
        <f>DB_INFO!E493</f>
        <v>More 250ºC</v>
      </c>
      <c r="F493" s="26">
        <f>DB_INFO!F493</f>
        <v>0</v>
      </c>
      <c r="G493" s="26" t="str">
        <f>DB_INFO!G493</f>
        <v>DK/DA</v>
      </c>
      <c r="H493" s="26" t="str">
        <f>DB_INFO!H493</f>
        <v>10-25 years</v>
      </c>
      <c r="I493" s="26">
        <f>DB_INFO!I493</f>
        <v>0</v>
      </c>
      <c r="J493" s="26" t="str">
        <f>DB_INFO!J493</f>
        <v>Yes</v>
      </c>
      <c r="K493" s="30">
        <v>1</v>
      </c>
      <c r="L493" s="43">
        <v>1</v>
      </c>
      <c r="M493" s="43">
        <v>1</v>
      </c>
      <c r="N493" s="43">
        <v>1</v>
      </c>
      <c r="O493" s="43">
        <v>1</v>
      </c>
      <c r="P493" s="43">
        <v>1</v>
      </c>
      <c r="Q493" s="43">
        <v>1</v>
      </c>
      <c r="R493" s="43">
        <v>1</v>
      </c>
      <c r="S493" s="43">
        <v>1</v>
      </c>
      <c r="T493" s="43">
        <v>1</v>
      </c>
      <c r="U493" s="43">
        <v>1</v>
      </c>
      <c r="V493" s="43">
        <v>1</v>
      </c>
      <c r="W493" s="43">
        <v>1</v>
      </c>
      <c r="X493" s="44"/>
    </row>
    <row r="494" spans="1:24" ht="12" customHeight="1">
      <c r="A494" s="24">
        <v>490</v>
      </c>
      <c r="B494" s="25" t="str">
        <f>DB_INFO!B494</f>
        <v>ES</v>
      </c>
      <c r="C494" s="25" t="str">
        <f>DB_INFO!C494</f>
        <v>Rubber &amp; Plastic</v>
      </c>
      <c r="D494" s="25" t="str">
        <f>DB_INFO!D494</f>
        <v>Daily</v>
      </c>
      <c r="E494" s="25" t="str">
        <f>DB_INFO!E494</f>
        <v>More 250ºC</v>
      </c>
      <c r="F494" s="26">
        <f>DB_INFO!F494</f>
        <v>0</v>
      </c>
      <c r="G494" s="26" t="str">
        <f>DB_INFO!G494</f>
        <v>DK/DA</v>
      </c>
      <c r="H494" s="26" t="str">
        <f>DB_INFO!H494</f>
        <v>Less 10 years</v>
      </c>
      <c r="I494" s="26">
        <f>DB_INFO!I494</f>
        <v>0</v>
      </c>
      <c r="J494" s="26" t="str">
        <f>DB_INFO!J494</f>
        <v>No</v>
      </c>
      <c r="K494" s="30">
        <v>1</v>
      </c>
      <c r="L494" s="43">
        <v>1</v>
      </c>
      <c r="M494" s="43">
        <v>1</v>
      </c>
      <c r="N494" s="43">
        <v>1</v>
      </c>
      <c r="O494" s="43">
        <v>1</v>
      </c>
      <c r="P494" s="43">
        <v>1</v>
      </c>
      <c r="Q494" s="43"/>
      <c r="R494" s="43">
        <v>1</v>
      </c>
      <c r="S494" s="43">
        <v>1</v>
      </c>
      <c r="T494" s="43">
        <v>1</v>
      </c>
      <c r="U494" s="43">
        <v>1</v>
      </c>
      <c r="V494" s="43"/>
      <c r="W494" s="43">
        <v>1</v>
      </c>
      <c r="X494" s="44"/>
    </row>
    <row r="495" spans="1:24" ht="12" customHeight="1">
      <c r="A495" s="24">
        <v>491</v>
      </c>
      <c r="B495" s="25" t="str">
        <f>DB_INFO!B495</f>
        <v>ES</v>
      </c>
      <c r="C495" s="25" t="str">
        <f>DB_INFO!C495</f>
        <v>Machinery</v>
      </c>
      <c r="D495" s="25" t="str">
        <f>DB_INFO!D495</f>
        <v>Weekly</v>
      </c>
      <c r="E495" s="25" t="str">
        <f>DB_INFO!E495</f>
        <v>More 250ºC</v>
      </c>
      <c r="F495" s="26">
        <f>DB_INFO!F495</f>
        <v>0</v>
      </c>
      <c r="G495" s="26" t="str">
        <f>DB_INFO!G495</f>
        <v>DK/DA</v>
      </c>
      <c r="H495" s="26" t="str">
        <f>DB_INFO!H495</f>
        <v>More 25 years</v>
      </c>
      <c r="I495" s="26">
        <f>DB_INFO!I495</f>
        <v>0</v>
      </c>
      <c r="J495" s="26" t="str">
        <f>DB_INFO!J495</f>
        <v>Yes</v>
      </c>
      <c r="K495" s="30">
        <v>1</v>
      </c>
      <c r="L495" s="43">
        <v>1</v>
      </c>
      <c r="M495" s="43">
        <v>1</v>
      </c>
      <c r="N495" s="43">
        <v>1</v>
      </c>
      <c r="O495" s="43">
        <v>1</v>
      </c>
      <c r="P495" s="43">
        <v>1</v>
      </c>
      <c r="Q495" s="43">
        <v>1</v>
      </c>
      <c r="R495" s="43">
        <v>1</v>
      </c>
      <c r="S495" s="43">
        <v>1</v>
      </c>
      <c r="T495" s="43">
        <v>1</v>
      </c>
      <c r="U495" s="43">
        <v>1</v>
      </c>
      <c r="V495" s="43">
        <v>1</v>
      </c>
      <c r="W495" s="43">
        <v>1</v>
      </c>
      <c r="X495" s="44"/>
    </row>
    <row r="496" spans="1:24" ht="12" customHeight="1">
      <c r="A496" s="24">
        <v>492</v>
      </c>
      <c r="B496" s="25" t="str">
        <f>DB_INFO!B496</f>
        <v>ES</v>
      </c>
      <c r="C496" s="25" t="str">
        <f>DB_INFO!C496</f>
        <v>Machinery</v>
      </c>
      <c r="D496" s="25" t="str">
        <f>DB_INFO!D496</f>
        <v>Weekly</v>
      </c>
      <c r="E496" s="25" t="str">
        <f>DB_INFO!E496</f>
        <v>More 250ºC</v>
      </c>
      <c r="F496" s="26">
        <f>DB_INFO!F496</f>
        <v>0</v>
      </c>
      <c r="G496" s="26" t="str">
        <f>DB_INFO!G496</f>
        <v>DK/DA</v>
      </c>
      <c r="H496" s="26" t="str">
        <f>DB_INFO!H496</f>
        <v>More 25 years</v>
      </c>
      <c r="I496" s="26">
        <f>DB_INFO!I496</f>
        <v>0</v>
      </c>
      <c r="J496" s="26" t="str">
        <f>DB_INFO!J496</f>
        <v>Yes</v>
      </c>
      <c r="K496" s="30">
        <v>1</v>
      </c>
      <c r="L496" s="43">
        <v>1</v>
      </c>
      <c r="M496" s="43">
        <v>1</v>
      </c>
      <c r="N496" s="43">
        <v>1</v>
      </c>
      <c r="O496" s="43">
        <v>1</v>
      </c>
      <c r="P496" s="43">
        <v>1</v>
      </c>
      <c r="Q496" s="43">
        <v>1</v>
      </c>
      <c r="R496" s="43">
        <v>1</v>
      </c>
      <c r="S496" s="43">
        <v>1</v>
      </c>
      <c r="T496" s="43">
        <v>1</v>
      </c>
      <c r="U496" s="43">
        <v>1</v>
      </c>
      <c r="V496" s="43">
        <v>1</v>
      </c>
      <c r="W496" s="43">
        <v>1</v>
      </c>
      <c r="X496" s="44"/>
    </row>
    <row r="497" spans="1:24" ht="12" customHeight="1">
      <c r="A497" s="24">
        <v>493</v>
      </c>
      <c r="B497" s="25" t="str">
        <f>DB_INFO!B497</f>
        <v>ES</v>
      </c>
      <c r="C497" s="25" t="str">
        <f>DB_INFO!C497</f>
        <v>Rubber &amp; Plastic</v>
      </c>
      <c r="D497" s="25" t="str">
        <f>DB_INFO!D497</f>
        <v>Daily</v>
      </c>
      <c r="E497" s="25" t="str">
        <f>DB_INFO!E497</f>
        <v>More 250ºC</v>
      </c>
      <c r="F497" s="26">
        <f>DB_INFO!F497</f>
        <v>0</v>
      </c>
      <c r="G497" s="26" t="str">
        <f>DB_INFO!G497</f>
        <v>DK/DA</v>
      </c>
      <c r="H497" s="26" t="str">
        <f>DB_INFO!H497</f>
        <v>10-25 years</v>
      </c>
      <c r="I497" s="26">
        <f>DB_INFO!I497</f>
        <v>0</v>
      </c>
      <c r="J497" s="26" t="str">
        <f>DB_INFO!J497</f>
        <v>No</v>
      </c>
      <c r="K497" s="30">
        <v>1</v>
      </c>
      <c r="L497" s="43">
        <v>1</v>
      </c>
      <c r="M497" s="43">
        <v>1</v>
      </c>
      <c r="N497" s="43">
        <v>1</v>
      </c>
      <c r="O497" s="43">
        <v>1</v>
      </c>
      <c r="P497" s="43">
        <v>1</v>
      </c>
      <c r="Q497" s="43"/>
      <c r="R497" s="43">
        <v>1</v>
      </c>
      <c r="S497" s="43">
        <v>1</v>
      </c>
      <c r="T497" s="43">
        <v>1</v>
      </c>
      <c r="U497" s="43">
        <v>1</v>
      </c>
      <c r="V497" s="43">
        <v>1</v>
      </c>
      <c r="W497" s="43"/>
      <c r="X497" s="44"/>
    </row>
    <row r="498" spans="1:24" ht="12" customHeight="1">
      <c r="A498" s="24">
        <v>494</v>
      </c>
      <c r="B498" s="25" t="str">
        <f>DB_INFO!B498</f>
        <v>ES</v>
      </c>
      <c r="C498" s="25" t="str">
        <f>DB_INFO!C498</f>
        <v>Machinery</v>
      </c>
      <c r="D498" s="25" t="str">
        <f>DB_INFO!D498</f>
        <v>Weekly</v>
      </c>
      <c r="E498" s="25" t="str">
        <f>DB_INFO!E498</f>
        <v>More 250ºC</v>
      </c>
      <c r="F498" s="26">
        <f>DB_INFO!F498</f>
        <v>0</v>
      </c>
      <c r="G498" s="26" t="str">
        <f>DB_INFO!G498</f>
        <v>DK/DA</v>
      </c>
      <c r="H498" s="26" t="str">
        <f>DB_INFO!H498</f>
        <v>10-25 years</v>
      </c>
      <c r="I498" s="26">
        <f>DB_INFO!I498</f>
        <v>0</v>
      </c>
      <c r="J498" s="26" t="str">
        <f>DB_INFO!J498</f>
        <v>Yes</v>
      </c>
      <c r="K498" s="30">
        <v>1</v>
      </c>
      <c r="L498" s="43">
        <v>1</v>
      </c>
      <c r="M498" s="43">
        <v>1</v>
      </c>
      <c r="N498" s="43">
        <v>1</v>
      </c>
      <c r="O498" s="43">
        <v>1</v>
      </c>
      <c r="P498" s="43">
        <v>1</v>
      </c>
      <c r="Q498" s="43">
        <v>1</v>
      </c>
      <c r="R498" s="43">
        <v>1</v>
      </c>
      <c r="S498" s="43">
        <v>1</v>
      </c>
      <c r="T498" s="43">
        <v>1</v>
      </c>
      <c r="U498" s="43">
        <v>1</v>
      </c>
      <c r="V498" s="43">
        <v>1</v>
      </c>
      <c r="W498" s="43">
        <v>1</v>
      </c>
      <c r="X498" s="44"/>
    </row>
    <row r="499" spans="1:24" ht="12" customHeight="1">
      <c r="A499" s="24">
        <v>495</v>
      </c>
      <c r="B499" s="25" t="str">
        <f>DB_INFO!B499</f>
        <v>ES</v>
      </c>
      <c r="C499" s="25" t="str">
        <f>DB_INFO!C499</f>
        <v>Machinery</v>
      </c>
      <c r="D499" s="25" t="str">
        <f>DB_INFO!D499</f>
        <v>Weekly</v>
      </c>
      <c r="E499" s="25" t="str">
        <f>DB_INFO!E499</f>
        <v>More 250ºC</v>
      </c>
      <c r="F499" s="26">
        <f>DB_INFO!F499</f>
        <v>0</v>
      </c>
      <c r="G499" s="26" t="str">
        <f>DB_INFO!G499</f>
        <v>DK/DA</v>
      </c>
      <c r="H499" s="26" t="str">
        <f>DB_INFO!H499</f>
        <v>More 25 years</v>
      </c>
      <c r="I499" s="26">
        <f>DB_INFO!I499</f>
        <v>0</v>
      </c>
      <c r="J499" s="26" t="str">
        <f>DB_INFO!J499</f>
        <v>Yes</v>
      </c>
      <c r="K499" s="30">
        <v>1</v>
      </c>
      <c r="L499" s="43">
        <v>1</v>
      </c>
      <c r="M499" s="43">
        <v>1</v>
      </c>
      <c r="N499" s="43">
        <v>1</v>
      </c>
      <c r="O499" s="43">
        <v>1</v>
      </c>
      <c r="P499" s="43">
        <v>1</v>
      </c>
      <c r="Q499" s="43">
        <v>1</v>
      </c>
      <c r="R499" s="43">
        <v>1</v>
      </c>
      <c r="S499" s="43">
        <v>1</v>
      </c>
      <c r="T499" s="43">
        <v>1</v>
      </c>
      <c r="U499" s="43">
        <v>1</v>
      </c>
      <c r="V499" s="43">
        <v>1</v>
      </c>
      <c r="W499" s="43">
        <v>1</v>
      </c>
      <c r="X499" s="44"/>
    </row>
    <row r="500" spans="1:24" ht="12" customHeight="1">
      <c r="A500" s="24">
        <v>496</v>
      </c>
      <c r="B500" s="25" t="str">
        <f>DB_INFO!B500</f>
        <v>ES</v>
      </c>
      <c r="C500" s="25" t="str">
        <f>DB_INFO!C500</f>
        <v>Food &amp; Beverages</v>
      </c>
      <c r="D500" s="25" t="str">
        <f>DB_INFO!D500</f>
        <v>Weekly</v>
      </c>
      <c r="E500" s="25" t="str">
        <f>DB_INFO!E500</f>
        <v>More 250ºC</v>
      </c>
      <c r="F500" s="26" t="str">
        <f>DB_INFO!F500</f>
        <v>0-20ºC</v>
      </c>
      <c r="G500" s="26" t="str">
        <f>DB_INFO!G500</f>
        <v>DK/DA</v>
      </c>
      <c r="H500" s="26" t="str">
        <f>DB_INFO!H500</f>
        <v>Less 10 years</v>
      </c>
      <c r="I500" s="26" t="str">
        <f>DB_INFO!I500</f>
        <v>10-25 years</v>
      </c>
      <c r="J500" s="26" t="str">
        <f>DB_INFO!J500</f>
        <v>Yes</v>
      </c>
      <c r="K500" s="30">
        <v>1</v>
      </c>
      <c r="L500" s="43">
        <v>1</v>
      </c>
      <c r="M500" s="43"/>
      <c r="N500" s="43">
        <v>1</v>
      </c>
      <c r="O500" s="43">
        <v>1</v>
      </c>
      <c r="P500" s="43"/>
      <c r="Q500" s="43"/>
      <c r="R500" s="43">
        <v>1</v>
      </c>
      <c r="S500" s="43">
        <v>1</v>
      </c>
      <c r="T500" s="43"/>
      <c r="U500" s="43"/>
      <c r="V500" s="43"/>
      <c r="W500" s="43"/>
      <c r="X500" s="44"/>
    </row>
    <row r="501" spans="1:24" ht="12" customHeight="1">
      <c r="A501" s="24">
        <v>497</v>
      </c>
      <c r="B501" s="25" t="str">
        <f>DB_INFO!B501</f>
        <v>ES</v>
      </c>
      <c r="C501" s="25" t="str">
        <f>DB_INFO!C501</f>
        <v>Food &amp; Beverages</v>
      </c>
      <c r="D501" s="25" t="str">
        <f>DB_INFO!D501</f>
        <v>Weekly</v>
      </c>
      <c r="E501" s="25" t="str">
        <f>DB_INFO!E501</f>
        <v>More 250ºC</v>
      </c>
      <c r="F501" s="26">
        <f>DB_INFO!F501</f>
        <v>0</v>
      </c>
      <c r="G501" s="26" t="str">
        <f>DB_INFO!G501</f>
        <v>DK/DA</v>
      </c>
      <c r="H501" s="26" t="str">
        <f>DB_INFO!H501</f>
        <v>10-25 years</v>
      </c>
      <c r="I501" s="26">
        <f>DB_INFO!I501</f>
        <v>0</v>
      </c>
      <c r="J501" s="26" t="str">
        <f>DB_INFO!J501</f>
        <v>No</v>
      </c>
      <c r="K501" s="30">
        <v>1</v>
      </c>
      <c r="L501" s="43">
        <v>1</v>
      </c>
      <c r="M501" s="43">
        <v>1</v>
      </c>
      <c r="N501" s="43">
        <v>1</v>
      </c>
      <c r="O501" s="43">
        <v>1</v>
      </c>
      <c r="P501" s="43">
        <v>1</v>
      </c>
      <c r="Q501" s="43">
        <v>1</v>
      </c>
      <c r="R501" s="43">
        <v>1</v>
      </c>
      <c r="S501" s="43"/>
      <c r="T501" s="43">
        <v>1</v>
      </c>
      <c r="U501" s="43">
        <v>1</v>
      </c>
      <c r="V501" s="43">
        <v>1</v>
      </c>
      <c r="W501" s="43">
        <v>1</v>
      </c>
      <c r="X501" s="44"/>
    </row>
    <row r="502" spans="1:24" ht="12" customHeight="1">
      <c r="A502" s="24">
        <v>498</v>
      </c>
      <c r="B502" s="25" t="str">
        <f>DB_INFO!B502</f>
        <v>ES</v>
      </c>
      <c r="C502" s="25" t="str">
        <f>DB_INFO!C502</f>
        <v>Chemical</v>
      </c>
      <c r="D502" s="25" t="str">
        <f>DB_INFO!D502</f>
        <v>Daily</v>
      </c>
      <c r="E502" s="25" t="str">
        <f>DB_INFO!E502</f>
        <v>51-100ºC</v>
      </c>
      <c r="F502" s="26" t="str">
        <f>DB_INFO!F502</f>
        <v>0-20ºC</v>
      </c>
      <c r="G502" s="26" t="str">
        <f>DB_INFO!G502</f>
        <v>DK/DA</v>
      </c>
      <c r="H502" s="26" t="str">
        <f>DB_INFO!H502</f>
        <v>10-25 years</v>
      </c>
      <c r="I502" s="26" t="str">
        <f>DB_INFO!I502</f>
        <v>10-25 years</v>
      </c>
      <c r="J502" s="26" t="str">
        <f>DB_INFO!J502</f>
        <v>No</v>
      </c>
      <c r="K502" s="30">
        <v>1</v>
      </c>
      <c r="L502" s="43">
        <v>1</v>
      </c>
      <c r="M502" s="43">
        <v>1</v>
      </c>
      <c r="N502" s="43">
        <v>1</v>
      </c>
      <c r="O502" s="43">
        <v>1</v>
      </c>
      <c r="P502" s="43"/>
      <c r="Q502" s="43"/>
      <c r="R502" s="43">
        <v>1</v>
      </c>
      <c r="S502" s="43">
        <v>1</v>
      </c>
      <c r="T502" s="43"/>
      <c r="U502" s="43">
        <v>1</v>
      </c>
      <c r="V502" s="43">
        <v>1</v>
      </c>
      <c r="W502" s="43"/>
      <c r="X502" s="44"/>
    </row>
    <row r="503" spans="1:24" ht="12" customHeight="1">
      <c r="A503" s="24">
        <v>499</v>
      </c>
      <c r="B503" s="25" t="str">
        <f>DB_INFO!B503</f>
        <v>ES</v>
      </c>
      <c r="C503" s="25" t="str">
        <f>DB_INFO!C503</f>
        <v>Machinery</v>
      </c>
      <c r="D503" s="25" t="str">
        <f>DB_INFO!D503</f>
        <v>Seasonal</v>
      </c>
      <c r="E503" s="25" t="str">
        <f>DB_INFO!E503</f>
        <v>More 250ºC</v>
      </c>
      <c r="F503" s="26">
        <f>DB_INFO!F503</f>
        <v>0</v>
      </c>
      <c r="G503" s="26" t="str">
        <f>DB_INFO!G503</f>
        <v>DK/DA</v>
      </c>
      <c r="H503" s="26" t="str">
        <f>DB_INFO!H503</f>
        <v>Less 10 years</v>
      </c>
      <c r="I503" s="26">
        <f>DB_INFO!I503</f>
        <v>0</v>
      </c>
      <c r="J503" s="26" t="str">
        <f>DB_INFO!J503</f>
        <v>Yes</v>
      </c>
      <c r="K503" s="30">
        <v>1</v>
      </c>
      <c r="L503" s="43">
        <v>1</v>
      </c>
      <c r="M503" s="43"/>
      <c r="N503" s="43">
        <v>1</v>
      </c>
      <c r="O503" s="43"/>
      <c r="P503" s="43">
        <v>1</v>
      </c>
      <c r="Q503" s="43">
        <v>1</v>
      </c>
      <c r="R503" s="43">
        <v>1</v>
      </c>
      <c r="S503" s="43"/>
      <c r="T503" s="43"/>
      <c r="U503" s="43">
        <v>1</v>
      </c>
      <c r="V503" s="43"/>
      <c r="W503" s="43"/>
      <c r="X503" s="44"/>
    </row>
    <row r="504" spans="1:24" ht="12" customHeight="1">
      <c r="A504" s="24">
        <v>500</v>
      </c>
      <c r="B504" s="25" t="str">
        <f>DB_INFO!B504</f>
        <v>ES</v>
      </c>
      <c r="C504" s="25" t="str">
        <f>DB_INFO!C504</f>
        <v>Rubber &amp; Plastic</v>
      </c>
      <c r="D504" s="25" t="str">
        <f>DB_INFO!D504</f>
        <v>Weekly</v>
      </c>
      <c r="E504" s="25" t="str">
        <f>DB_INFO!E504</f>
        <v>More 250ºC</v>
      </c>
      <c r="F504" s="26" t="str">
        <f>DB_INFO!F504</f>
        <v>0-20ºC</v>
      </c>
      <c r="G504" s="26" t="str">
        <f>DB_INFO!G504</f>
        <v>DK/DA</v>
      </c>
      <c r="H504" s="26" t="str">
        <f>DB_INFO!H504</f>
        <v>Less 10 years</v>
      </c>
      <c r="I504" s="26" t="str">
        <f>DB_INFO!I504</f>
        <v>Less 10 years</v>
      </c>
      <c r="J504" s="26" t="str">
        <f>DB_INFO!J504</f>
        <v>No</v>
      </c>
      <c r="K504" s="30">
        <v>1</v>
      </c>
      <c r="L504" s="43">
        <v>1</v>
      </c>
      <c r="M504" s="43">
        <v>1</v>
      </c>
      <c r="N504" s="43">
        <v>1</v>
      </c>
      <c r="O504" s="43"/>
      <c r="P504" s="43"/>
      <c r="Q504" s="43"/>
      <c r="R504" s="43">
        <v>1</v>
      </c>
      <c r="S504" s="43"/>
      <c r="T504" s="43"/>
      <c r="U504" s="43">
        <v>1</v>
      </c>
      <c r="V504" s="43"/>
      <c r="W504" s="43">
        <v>1</v>
      </c>
      <c r="X504" s="44"/>
    </row>
    <row r="505" spans="1:24" ht="12" customHeight="1">
      <c r="A505" s="24">
        <v>501</v>
      </c>
      <c r="B505" s="25" t="str">
        <f>DB_INFO!B505</f>
        <v>ES</v>
      </c>
      <c r="C505" s="25" t="str">
        <f>DB_INFO!C505</f>
        <v>Chemical</v>
      </c>
      <c r="D505" s="25" t="str">
        <f>DB_INFO!D505</f>
        <v>Daily</v>
      </c>
      <c r="E505" s="25">
        <f>DB_INFO!E505</f>
        <v>0</v>
      </c>
      <c r="F505" s="26" t="str">
        <f>DB_INFO!F505</f>
        <v>0 - (-20ºC)</v>
      </c>
      <c r="G505" s="26" t="str">
        <f>DB_INFO!G505</f>
        <v>DK/DA</v>
      </c>
      <c r="H505" s="26">
        <f>DB_INFO!H505</f>
        <v>0</v>
      </c>
      <c r="I505" s="26" t="str">
        <f>DB_INFO!I505</f>
        <v>10-25 years</v>
      </c>
      <c r="J505" s="26" t="str">
        <f>DB_INFO!J505</f>
        <v>DK/DA</v>
      </c>
      <c r="K505" s="30">
        <v>1</v>
      </c>
      <c r="L505" s="43">
        <v>1</v>
      </c>
      <c r="M505" s="43">
        <v>1</v>
      </c>
      <c r="N505" s="43">
        <v>1</v>
      </c>
      <c r="O505" s="43">
        <v>1</v>
      </c>
      <c r="P505" s="43">
        <v>1</v>
      </c>
      <c r="Q505" s="43">
        <v>1</v>
      </c>
      <c r="R505" s="43">
        <v>1</v>
      </c>
      <c r="S505" s="43">
        <v>1</v>
      </c>
      <c r="T505" s="43">
        <v>1</v>
      </c>
      <c r="U505" s="43">
        <v>1</v>
      </c>
      <c r="V505" s="43">
        <v>1</v>
      </c>
      <c r="W505" s="43">
        <v>1</v>
      </c>
      <c r="X505" s="44"/>
    </row>
    <row r="506" spans="1:24" ht="12" customHeight="1">
      <c r="A506" s="24">
        <v>502</v>
      </c>
      <c r="B506" s="25" t="str">
        <f>DB_INFO!B506</f>
        <v>ES</v>
      </c>
      <c r="C506" s="25" t="str">
        <f>DB_INFO!C506</f>
        <v>Chemical</v>
      </c>
      <c r="D506" s="25" t="str">
        <f>DB_INFO!D506</f>
        <v>Weekly</v>
      </c>
      <c r="E506" s="25" t="str">
        <f>DB_INFO!E506</f>
        <v>51-100ºC</v>
      </c>
      <c r="F506" s="26">
        <f>DB_INFO!F506</f>
        <v>0</v>
      </c>
      <c r="G506" s="26" t="str">
        <f>DB_INFO!G506</f>
        <v>DK/DA</v>
      </c>
      <c r="H506" s="26" t="str">
        <f>DB_INFO!H506</f>
        <v>More 25 years</v>
      </c>
      <c r="I506" s="26">
        <f>DB_INFO!I506</f>
        <v>0</v>
      </c>
      <c r="J506" s="26" t="str">
        <f>DB_INFO!J506</f>
        <v>No</v>
      </c>
      <c r="K506" s="30">
        <v>1</v>
      </c>
      <c r="L506" s="43">
        <v>1</v>
      </c>
      <c r="M506" s="43"/>
      <c r="N506" s="43">
        <v>1</v>
      </c>
      <c r="O506" s="43">
        <v>1</v>
      </c>
      <c r="P506" s="43">
        <v>1</v>
      </c>
      <c r="Q506" s="43"/>
      <c r="R506" s="43">
        <v>1</v>
      </c>
      <c r="S506" s="43">
        <v>1</v>
      </c>
      <c r="T506" s="43">
        <v>1</v>
      </c>
      <c r="U506" s="43">
        <v>1</v>
      </c>
      <c r="V506" s="43">
        <v>1</v>
      </c>
      <c r="W506" s="43"/>
      <c r="X506" s="44"/>
    </row>
    <row r="507" spans="1:24" ht="12" customHeight="1">
      <c r="A507" s="24">
        <v>503</v>
      </c>
      <c r="B507" s="25" t="str">
        <f>DB_INFO!B507</f>
        <v>ES</v>
      </c>
      <c r="C507" s="25" t="str">
        <f>DB_INFO!C507</f>
        <v>Metals</v>
      </c>
      <c r="D507" s="25" t="str">
        <f>DB_INFO!D507</f>
        <v>Weekly</v>
      </c>
      <c r="E507" s="25" t="str">
        <f>DB_INFO!E507</f>
        <v>More 250ºC</v>
      </c>
      <c r="F507" s="26">
        <f>DB_INFO!F507</f>
        <v>0</v>
      </c>
      <c r="G507" s="26" t="str">
        <f>DB_INFO!G507</f>
        <v>DK/DA</v>
      </c>
      <c r="H507" s="26" t="str">
        <f>DB_INFO!H507</f>
        <v>10-25 years</v>
      </c>
      <c r="I507" s="26">
        <f>DB_INFO!I507</f>
        <v>0</v>
      </c>
      <c r="J507" s="26" t="str">
        <f>DB_INFO!J507</f>
        <v>No</v>
      </c>
      <c r="K507" s="30">
        <v>1</v>
      </c>
      <c r="L507" s="43">
        <v>1</v>
      </c>
      <c r="M507" s="43">
        <v>1</v>
      </c>
      <c r="N507" s="43">
        <v>1</v>
      </c>
      <c r="O507" s="43"/>
      <c r="P507" s="43"/>
      <c r="Q507" s="43"/>
      <c r="R507" s="43">
        <v>1</v>
      </c>
      <c r="S507" s="43"/>
      <c r="T507" s="43"/>
      <c r="U507" s="43">
        <v>1</v>
      </c>
      <c r="V507" s="43"/>
      <c r="W507" s="43"/>
      <c r="X507" s="44"/>
    </row>
    <row r="508" spans="1:24" ht="12" customHeight="1">
      <c r="A508" s="24">
        <v>504</v>
      </c>
      <c r="B508" s="25" t="str">
        <f>DB_INFO!B508</f>
        <v>ES</v>
      </c>
      <c r="C508" s="25" t="str">
        <f>DB_INFO!C508</f>
        <v>Metals</v>
      </c>
      <c r="D508" s="25" t="str">
        <f>DB_INFO!D508</f>
        <v>Weekly</v>
      </c>
      <c r="E508" s="25" t="str">
        <f>DB_INFO!E508</f>
        <v>More 250ºC</v>
      </c>
      <c r="F508" s="26" t="str">
        <f>DB_INFO!F508</f>
        <v>0-20ºC</v>
      </c>
      <c r="G508" s="26" t="str">
        <f>DB_INFO!G508</f>
        <v>DK/DA</v>
      </c>
      <c r="H508" s="26" t="str">
        <f>DB_INFO!H508</f>
        <v>10-25 years</v>
      </c>
      <c r="I508" s="26" t="str">
        <f>DB_INFO!I508</f>
        <v>Less 10 years</v>
      </c>
      <c r="J508" s="26" t="str">
        <f>DB_INFO!J508</f>
        <v>No</v>
      </c>
      <c r="K508" s="30">
        <v>1</v>
      </c>
      <c r="L508" s="43">
        <v>1</v>
      </c>
      <c r="M508" s="43">
        <v>1</v>
      </c>
      <c r="N508" s="43">
        <v>1</v>
      </c>
      <c r="O508" s="43">
        <v>1</v>
      </c>
      <c r="P508" s="43">
        <v>1</v>
      </c>
      <c r="Q508" s="43"/>
      <c r="R508" s="43">
        <v>1</v>
      </c>
      <c r="S508" s="43">
        <v>1</v>
      </c>
      <c r="T508" s="43">
        <v>1</v>
      </c>
      <c r="U508" s="43">
        <v>1</v>
      </c>
      <c r="V508" s="43"/>
      <c r="W508" s="43"/>
      <c r="X508" s="44"/>
    </row>
    <row r="509" spans="1:24" ht="12" customHeight="1">
      <c r="A509" s="24">
        <v>505</v>
      </c>
      <c r="B509" s="25" t="str">
        <f>DB_INFO!B509</f>
        <v>ES</v>
      </c>
      <c r="C509" s="25" t="str">
        <f>DB_INFO!C509</f>
        <v>Rubber &amp; Plastic</v>
      </c>
      <c r="D509" s="25" t="str">
        <f>DB_INFO!D509</f>
        <v>Daily</v>
      </c>
      <c r="E509" s="25" t="str">
        <f>DB_INFO!E509</f>
        <v>More 250ºC</v>
      </c>
      <c r="F509" s="26">
        <f>DB_INFO!F509</f>
        <v>0</v>
      </c>
      <c r="G509" s="26" t="str">
        <f>DB_INFO!G509</f>
        <v>DK/DA</v>
      </c>
      <c r="H509" s="26" t="str">
        <f>DB_INFO!H509</f>
        <v>Less 10 years</v>
      </c>
      <c r="I509" s="26">
        <f>DB_INFO!I509</f>
        <v>0</v>
      </c>
      <c r="J509" s="26" t="str">
        <f>DB_INFO!J509</f>
        <v>Yes</v>
      </c>
      <c r="K509" s="30">
        <v>1</v>
      </c>
      <c r="L509" s="43">
        <v>1</v>
      </c>
      <c r="M509" s="43">
        <v>1</v>
      </c>
      <c r="N509" s="43">
        <v>1</v>
      </c>
      <c r="O509" s="43">
        <v>1</v>
      </c>
      <c r="P509" s="43">
        <v>1</v>
      </c>
      <c r="Q509" s="43">
        <v>1</v>
      </c>
      <c r="R509" s="43">
        <v>1</v>
      </c>
      <c r="S509" s="43">
        <v>1</v>
      </c>
      <c r="T509" s="43">
        <v>1</v>
      </c>
      <c r="U509" s="43">
        <v>1</v>
      </c>
      <c r="V509" s="43">
        <v>1</v>
      </c>
      <c r="W509" s="43">
        <v>1</v>
      </c>
      <c r="X509" s="44">
        <v>1</v>
      </c>
    </row>
    <row r="510" spans="1:24" ht="12" customHeight="1">
      <c r="A510" s="24">
        <v>506</v>
      </c>
      <c r="B510" s="25" t="str">
        <f>DB_INFO!B510</f>
        <v>ES</v>
      </c>
      <c r="C510" s="25" t="str">
        <f>DB_INFO!C510</f>
        <v>Metals</v>
      </c>
      <c r="D510" s="25" t="str">
        <f>DB_INFO!D510</f>
        <v>Weekly</v>
      </c>
      <c r="E510" s="25" t="str">
        <f>DB_INFO!E510</f>
        <v>More 250ºC</v>
      </c>
      <c r="F510" s="26">
        <f>DB_INFO!F510</f>
        <v>0</v>
      </c>
      <c r="G510" s="26" t="str">
        <f>DB_INFO!G510</f>
        <v>DK/DA</v>
      </c>
      <c r="H510" s="26" t="str">
        <f>DB_INFO!H510</f>
        <v>10-25 years</v>
      </c>
      <c r="I510" s="26">
        <f>DB_INFO!I510</f>
        <v>0</v>
      </c>
      <c r="J510" s="26" t="str">
        <f>DB_INFO!J510</f>
        <v>No</v>
      </c>
      <c r="K510" s="30">
        <v>1</v>
      </c>
      <c r="L510" s="43">
        <v>1</v>
      </c>
      <c r="M510" s="43">
        <v>1</v>
      </c>
      <c r="N510" s="43">
        <v>1</v>
      </c>
      <c r="O510" s="43">
        <v>1</v>
      </c>
      <c r="P510" s="43">
        <v>1</v>
      </c>
      <c r="Q510" s="43">
        <v>1</v>
      </c>
      <c r="R510" s="43">
        <v>1</v>
      </c>
      <c r="S510" s="43">
        <v>1</v>
      </c>
      <c r="T510" s="43">
        <v>1</v>
      </c>
      <c r="U510" s="43">
        <v>1</v>
      </c>
      <c r="V510" s="43">
        <v>1</v>
      </c>
      <c r="W510" s="43">
        <v>1</v>
      </c>
      <c r="X510" s="44"/>
    </row>
    <row r="511" spans="1:24" ht="12" customHeight="1">
      <c r="A511" s="24">
        <v>507</v>
      </c>
      <c r="B511" s="25" t="str">
        <f>DB_INFO!B511</f>
        <v>ES</v>
      </c>
      <c r="C511" s="25" t="str">
        <f>DB_INFO!C511</f>
        <v>Machinery</v>
      </c>
      <c r="D511" s="25" t="str">
        <f>DB_INFO!D511</f>
        <v>Seasonal</v>
      </c>
      <c r="E511" s="25" t="str">
        <f>DB_INFO!E511</f>
        <v>More 250ºC</v>
      </c>
      <c r="F511" s="26">
        <f>DB_INFO!F511</f>
        <v>0</v>
      </c>
      <c r="G511" s="26" t="str">
        <f>DB_INFO!G511</f>
        <v>DK/DA</v>
      </c>
      <c r="H511" s="26" t="str">
        <f>DB_INFO!H511</f>
        <v>10-25 years</v>
      </c>
      <c r="I511" s="26">
        <f>DB_INFO!I511</f>
        <v>0</v>
      </c>
      <c r="J511" s="26" t="str">
        <f>DB_INFO!J511</f>
        <v>Yes</v>
      </c>
      <c r="K511" s="30">
        <v>1</v>
      </c>
      <c r="L511" s="43">
        <v>1</v>
      </c>
      <c r="M511" s="43">
        <v>1</v>
      </c>
      <c r="N511" s="43">
        <v>1</v>
      </c>
      <c r="O511" s="43">
        <v>1</v>
      </c>
      <c r="P511" s="43">
        <v>1</v>
      </c>
      <c r="Q511" s="43">
        <v>1</v>
      </c>
      <c r="R511" s="43">
        <v>1</v>
      </c>
      <c r="S511" s="43"/>
      <c r="T511" s="43">
        <v>1</v>
      </c>
      <c r="U511" s="43">
        <v>1</v>
      </c>
      <c r="V511" s="43">
        <v>1</v>
      </c>
      <c r="W511" s="43">
        <v>1</v>
      </c>
      <c r="X511" s="44"/>
    </row>
    <row r="512" spans="1:24" ht="12" customHeight="1">
      <c r="A512" s="24">
        <v>508</v>
      </c>
      <c r="B512" s="25" t="str">
        <f>DB_INFO!B512</f>
        <v>ES</v>
      </c>
      <c r="C512" s="25" t="str">
        <f>DB_INFO!C512</f>
        <v>Food &amp; Beverages</v>
      </c>
      <c r="D512" s="25" t="str">
        <f>DB_INFO!D512</f>
        <v>Daily</v>
      </c>
      <c r="E512" s="25" t="str">
        <f>DB_INFO!E512</f>
        <v>51-100ºC</v>
      </c>
      <c r="F512" s="26" t="str">
        <f>DB_INFO!F512</f>
        <v>0 - (-20ºC)</v>
      </c>
      <c r="G512" s="26" t="str">
        <f>DB_INFO!G512</f>
        <v>DK/DA</v>
      </c>
      <c r="H512" s="26" t="str">
        <f>DB_INFO!H512</f>
        <v>Less 10 years</v>
      </c>
      <c r="I512" s="26" t="str">
        <f>DB_INFO!I512</f>
        <v>10-25 years</v>
      </c>
      <c r="J512" s="26" t="str">
        <f>DB_INFO!J512</f>
        <v>No</v>
      </c>
      <c r="K512" s="30">
        <v>1</v>
      </c>
      <c r="L512" s="43">
        <v>1</v>
      </c>
      <c r="M512" s="43">
        <v>1</v>
      </c>
      <c r="N512" s="43">
        <v>1</v>
      </c>
      <c r="O512" s="43">
        <v>1</v>
      </c>
      <c r="P512" s="43">
        <v>1</v>
      </c>
      <c r="Q512" s="43">
        <v>1</v>
      </c>
      <c r="R512" s="43">
        <v>1</v>
      </c>
      <c r="S512" s="43">
        <v>1</v>
      </c>
      <c r="T512" s="43">
        <v>1</v>
      </c>
      <c r="U512" s="43">
        <v>1</v>
      </c>
      <c r="V512" s="43">
        <v>1</v>
      </c>
      <c r="W512" s="43"/>
      <c r="X512" s="44"/>
    </row>
    <row r="513" spans="1:24" ht="12" customHeight="1">
      <c r="A513" s="24">
        <v>509</v>
      </c>
      <c r="B513" s="25" t="str">
        <f>DB_INFO!B513</f>
        <v>ES</v>
      </c>
      <c r="C513" s="25" t="str">
        <f>DB_INFO!C513</f>
        <v>Food &amp; Beverages</v>
      </c>
      <c r="D513" s="25" t="str">
        <f>DB_INFO!D513</f>
        <v>Seasonal</v>
      </c>
      <c r="E513" s="25" t="str">
        <f>DB_INFO!E513</f>
        <v>More 250ºC</v>
      </c>
      <c r="F513" s="26" t="str">
        <f>DB_INFO!F513</f>
        <v>DK/DA</v>
      </c>
      <c r="G513" s="26" t="str">
        <f>DB_INFO!G513</f>
        <v>DK/DA</v>
      </c>
      <c r="H513" s="26" t="str">
        <f>DB_INFO!H513</f>
        <v>10-25 years</v>
      </c>
      <c r="I513" s="26" t="str">
        <f>DB_INFO!I513</f>
        <v>10-25 years</v>
      </c>
      <c r="J513" s="26" t="str">
        <f>DB_INFO!J513</f>
        <v>Yes</v>
      </c>
      <c r="K513" s="30">
        <v>1</v>
      </c>
      <c r="L513" s="43">
        <v>1</v>
      </c>
      <c r="M513" s="43">
        <v>1</v>
      </c>
      <c r="N513" s="43">
        <v>1</v>
      </c>
      <c r="O513" s="43">
        <v>1</v>
      </c>
      <c r="P513" s="43">
        <v>1</v>
      </c>
      <c r="Q513" s="43">
        <v>1</v>
      </c>
      <c r="R513" s="43">
        <v>1</v>
      </c>
      <c r="S513" s="43">
        <v>1</v>
      </c>
      <c r="T513" s="43">
        <v>1</v>
      </c>
      <c r="U513" s="43">
        <v>1</v>
      </c>
      <c r="V513" s="43"/>
      <c r="W513" s="43"/>
      <c r="X513" s="44"/>
    </row>
    <row r="514" spans="1:24" ht="12" customHeight="1">
      <c r="A514" s="24">
        <v>510</v>
      </c>
      <c r="B514" s="25" t="str">
        <f>DB_INFO!B514</f>
        <v>ES</v>
      </c>
      <c r="C514" s="25" t="str">
        <f>DB_INFO!C514</f>
        <v>Food &amp; Beverages</v>
      </c>
      <c r="D514" s="25" t="str">
        <f>DB_INFO!D514</f>
        <v>Seasonal</v>
      </c>
      <c r="E514" s="25" t="str">
        <f>DB_INFO!E514</f>
        <v>More 250ºC</v>
      </c>
      <c r="F514" s="26" t="str">
        <f>DB_INFO!F514</f>
        <v>0-20ºC</v>
      </c>
      <c r="G514" s="26" t="str">
        <f>DB_INFO!G514</f>
        <v>DK/DA</v>
      </c>
      <c r="H514" s="26" t="str">
        <f>DB_INFO!H514</f>
        <v>Less 10 years</v>
      </c>
      <c r="I514" s="26" t="str">
        <f>DB_INFO!I514</f>
        <v>Less 10 years</v>
      </c>
      <c r="J514" s="26" t="str">
        <f>DB_INFO!J514</f>
        <v>Yes</v>
      </c>
      <c r="K514" s="30">
        <v>1</v>
      </c>
      <c r="L514" s="43">
        <v>1</v>
      </c>
      <c r="M514" s="43">
        <v>1</v>
      </c>
      <c r="N514" s="43">
        <v>1</v>
      </c>
      <c r="O514" s="43"/>
      <c r="P514" s="43"/>
      <c r="Q514" s="43"/>
      <c r="R514" s="43">
        <v>1</v>
      </c>
      <c r="S514" s="43"/>
      <c r="T514" s="43">
        <v>1</v>
      </c>
      <c r="U514" s="43">
        <v>1</v>
      </c>
      <c r="V514" s="43">
        <v>1</v>
      </c>
      <c r="W514" s="43"/>
      <c r="X514" s="44"/>
    </row>
    <row r="515" spans="1:24" ht="12" customHeight="1">
      <c r="A515" s="24">
        <v>511</v>
      </c>
      <c r="B515" s="25" t="str">
        <f>DB_INFO!B515</f>
        <v>ES</v>
      </c>
      <c r="C515" s="25" t="str">
        <f>DB_INFO!C515</f>
        <v>Chemical</v>
      </c>
      <c r="D515" s="25" t="str">
        <f>DB_INFO!D515</f>
        <v>Weekly</v>
      </c>
      <c r="E515" s="25" t="str">
        <f>DB_INFO!E515</f>
        <v>More 250ºC</v>
      </c>
      <c r="F515" s="26" t="str">
        <f>DB_INFO!F515</f>
        <v>0-20ºC</v>
      </c>
      <c r="G515" s="26" t="str">
        <f>DB_INFO!G515</f>
        <v>DK/DA</v>
      </c>
      <c r="H515" s="26" t="str">
        <f>DB_INFO!H515</f>
        <v>10-25 years</v>
      </c>
      <c r="I515" s="26" t="str">
        <f>DB_INFO!I515</f>
        <v>10-25 years</v>
      </c>
      <c r="J515" s="26" t="str">
        <f>DB_INFO!J515</f>
        <v>No</v>
      </c>
      <c r="K515" s="30">
        <v>1</v>
      </c>
      <c r="L515" s="43">
        <v>1</v>
      </c>
      <c r="M515" s="43">
        <v>1</v>
      </c>
      <c r="N515" s="43">
        <v>1</v>
      </c>
      <c r="O515" s="43">
        <v>1</v>
      </c>
      <c r="P515" s="43"/>
      <c r="Q515" s="43"/>
      <c r="R515" s="43">
        <v>1</v>
      </c>
      <c r="S515" s="43"/>
      <c r="T515" s="43"/>
      <c r="U515" s="43">
        <v>1</v>
      </c>
      <c r="V515" s="43">
        <v>1</v>
      </c>
      <c r="W515" s="43"/>
      <c r="X515" s="44"/>
    </row>
    <row r="516" spans="1:24" ht="12" customHeight="1">
      <c r="A516" s="24">
        <v>512</v>
      </c>
      <c r="B516" s="25" t="str">
        <f>DB_INFO!B516</f>
        <v>ES</v>
      </c>
      <c r="C516" s="25" t="str">
        <f>DB_INFO!C516</f>
        <v>Food &amp; Beverages</v>
      </c>
      <c r="D516" s="25" t="str">
        <f>DB_INFO!D516</f>
        <v>Seasonal</v>
      </c>
      <c r="E516" s="25" t="str">
        <f>DB_INFO!E516</f>
        <v>More 250ºC</v>
      </c>
      <c r="F516" s="26" t="str">
        <f>DB_INFO!F516</f>
        <v>0 - (-20ºC)</v>
      </c>
      <c r="G516" s="26" t="str">
        <f>DB_INFO!G516</f>
        <v>DK/DA</v>
      </c>
      <c r="H516" s="26" t="str">
        <f>DB_INFO!H516</f>
        <v>10-25 years</v>
      </c>
      <c r="I516" s="26" t="str">
        <f>DB_INFO!I516</f>
        <v>10-25 years</v>
      </c>
      <c r="J516" s="26" t="str">
        <f>DB_INFO!J516</f>
        <v>No</v>
      </c>
      <c r="K516" s="30"/>
      <c r="L516" s="43"/>
      <c r="M516" s="43"/>
      <c r="N516" s="43">
        <v>1</v>
      </c>
      <c r="O516" s="43"/>
      <c r="P516" s="43"/>
      <c r="Q516" s="43">
        <v>1</v>
      </c>
      <c r="R516" s="43"/>
      <c r="S516" s="43"/>
      <c r="T516" s="43">
        <v>1</v>
      </c>
      <c r="U516" s="43"/>
      <c r="V516" s="43">
        <v>1</v>
      </c>
      <c r="W516" s="43"/>
      <c r="X516" s="44"/>
    </row>
    <row r="517" spans="1:24" ht="12" customHeight="1">
      <c r="A517" s="24">
        <v>513</v>
      </c>
      <c r="B517" s="25" t="str">
        <f>DB_INFO!B517</f>
        <v>ES</v>
      </c>
      <c r="C517" s="25" t="str">
        <f>DB_INFO!C517</f>
        <v>Machinery</v>
      </c>
      <c r="D517" s="25" t="str">
        <f>DB_INFO!D517</f>
        <v>Seasonal</v>
      </c>
      <c r="E517" s="25" t="str">
        <f>DB_INFO!E517</f>
        <v>More 250ºC</v>
      </c>
      <c r="F517" s="26">
        <f>DB_INFO!F517</f>
        <v>0</v>
      </c>
      <c r="G517" s="26" t="str">
        <f>DB_INFO!G517</f>
        <v>DK/DA</v>
      </c>
      <c r="H517" s="26" t="str">
        <f>DB_INFO!H517</f>
        <v>10-25 years</v>
      </c>
      <c r="I517" s="26">
        <f>DB_INFO!I517</f>
        <v>0</v>
      </c>
      <c r="J517" s="26" t="str">
        <f>DB_INFO!J517</f>
        <v>No</v>
      </c>
      <c r="K517" s="30">
        <v>1</v>
      </c>
      <c r="L517" s="43">
        <v>1</v>
      </c>
      <c r="M517" s="43">
        <v>1</v>
      </c>
      <c r="N517" s="43">
        <v>1</v>
      </c>
      <c r="O517" s="43">
        <v>1</v>
      </c>
      <c r="P517" s="43">
        <v>1</v>
      </c>
      <c r="Q517" s="43">
        <v>1</v>
      </c>
      <c r="R517" s="43">
        <v>1</v>
      </c>
      <c r="S517" s="43">
        <v>1</v>
      </c>
      <c r="T517" s="43">
        <v>1</v>
      </c>
      <c r="U517" s="43">
        <v>1</v>
      </c>
      <c r="V517" s="43">
        <v>1</v>
      </c>
      <c r="W517" s="43"/>
      <c r="X517" s="44"/>
    </row>
    <row r="518" spans="1:24" ht="12" customHeight="1">
      <c r="A518" s="24">
        <v>514</v>
      </c>
      <c r="B518" s="25" t="str">
        <f>DB_INFO!B518</f>
        <v>ES</v>
      </c>
      <c r="C518" s="25" t="str">
        <f>DB_INFO!C518</f>
        <v>Food &amp; Beverages</v>
      </c>
      <c r="D518" s="25" t="str">
        <f>DB_INFO!D518</f>
        <v>Weekly</v>
      </c>
      <c r="E518" s="25" t="str">
        <f>DB_INFO!E518</f>
        <v>More 250ºC</v>
      </c>
      <c r="F518" s="26" t="str">
        <f>DB_INFO!F518</f>
        <v>0-20ºC</v>
      </c>
      <c r="G518" s="26" t="str">
        <f>DB_INFO!G518</f>
        <v>DK/DA</v>
      </c>
      <c r="H518" s="26" t="str">
        <f>DB_INFO!H518</f>
        <v>Less 10 years</v>
      </c>
      <c r="I518" s="26" t="str">
        <f>DB_INFO!I518</f>
        <v>10-25 years</v>
      </c>
      <c r="J518" s="26" t="str">
        <f>DB_INFO!J518</f>
        <v>Yes</v>
      </c>
      <c r="K518" s="30">
        <v>1</v>
      </c>
      <c r="L518" s="43">
        <v>1</v>
      </c>
      <c r="M518" s="43"/>
      <c r="N518" s="43">
        <v>1</v>
      </c>
      <c r="O518" s="43">
        <v>1</v>
      </c>
      <c r="P518" s="43"/>
      <c r="Q518" s="43"/>
      <c r="R518" s="43">
        <v>1</v>
      </c>
      <c r="S518" s="43">
        <v>1</v>
      </c>
      <c r="T518" s="43"/>
      <c r="U518" s="43"/>
      <c r="V518" s="43"/>
      <c r="W518" s="43"/>
      <c r="X518" s="44"/>
    </row>
    <row r="519" spans="1:24" ht="12" customHeight="1">
      <c r="A519" s="24">
        <v>515</v>
      </c>
      <c r="B519" s="25" t="str">
        <f>DB_INFO!B519</f>
        <v>ES</v>
      </c>
      <c r="C519" s="25" t="str">
        <f>DB_INFO!C519</f>
        <v>Food &amp; Beverages</v>
      </c>
      <c r="D519" s="25" t="str">
        <f>DB_INFO!D519</f>
        <v>Daily</v>
      </c>
      <c r="E519" s="25" t="str">
        <f>DB_INFO!E519</f>
        <v>More 250ºC</v>
      </c>
      <c r="F519" s="26" t="str">
        <f>DB_INFO!F519</f>
        <v>0-20ºC</v>
      </c>
      <c r="G519" s="26" t="str">
        <f>DB_INFO!G519</f>
        <v>DK/DA</v>
      </c>
      <c r="H519" s="26" t="str">
        <f>DB_INFO!H519</f>
        <v>10-25 years</v>
      </c>
      <c r="I519" s="26" t="str">
        <f>DB_INFO!I519</f>
        <v>10-25 years</v>
      </c>
      <c r="J519" s="26" t="str">
        <f>DB_INFO!J519</f>
        <v>Yes</v>
      </c>
      <c r="K519" s="30">
        <v>1</v>
      </c>
      <c r="L519" s="43">
        <v>1</v>
      </c>
      <c r="M519" s="43">
        <v>1</v>
      </c>
      <c r="N519" s="43">
        <v>1</v>
      </c>
      <c r="O519" s="43"/>
      <c r="P519" s="43">
        <v>1</v>
      </c>
      <c r="Q519" s="43"/>
      <c r="R519" s="43">
        <v>1</v>
      </c>
      <c r="S519" s="43"/>
      <c r="T519" s="43">
        <v>1</v>
      </c>
      <c r="U519" s="43">
        <v>1</v>
      </c>
      <c r="V519" s="43">
        <v>1</v>
      </c>
      <c r="W519" s="43"/>
      <c r="X519" s="44"/>
    </row>
    <row r="520" spans="1:24" ht="12" customHeight="1">
      <c r="A520" s="24">
        <v>516</v>
      </c>
      <c r="B520" s="25" t="str">
        <f>DB_INFO!B520</f>
        <v>ES</v>
      </c>
      <c r="C520" s="25" t="str">
        <f>DB_INFO!C520</f>
        <v>Food &amp; Beverages</v>
      </c>
      <c r="D520" s="25" t="str">
        <f>DB_INFO!D520</f>
        <v>Seasonal</v>
      </c>
      <c r="E520" s="25" t="str">
        <f>DB_INFO!E520</f>
        <v>51-100ºC</v>
      </c>
      <c r="F520" s="26" t="str">
        <f>DB_INFO!F520</f>
        <v>0-20ºC</v>
      </c>
      <c r="G520" s="26" t="str">
        <f>DB_INFO!G520</f>
        <v>DK/DA</v>
      </c>
      <c r="H520" s="26" t="str">
        <f>DB_INFO!H520</f>
        <v>10-25 years</v>
      </c>
      <c r="I520" s="26" t="str">
        <f>DB_INFO!I520</f>
        <v>10-25 years</v>
      </c>
      <c r="J520" s="26" t="str">
        <f>DB_INFO!J520</f>
        <v>No</v>
      </c>
      <c r="K520" s="30">
        <v>1</v>
      </c>
      <c r="L520" s="43">
        <v>1</v>
      </c>
      <c r="M520" s="43">
        <v>1</v>
      </c>
      <c r="N520" s="43">
        <v>1</v>
      </c>
      <c r="O520" s="43">
        <v>1</v>
      </c>
      <c r="P520" s="43">
        <v>1</v>
      </c>
      <c r="Q520" s="43">
        <v>1</v>
      </c>
      <c r="R520" s="43">
        <v>1</v>
      </c>
      <c r="S520" s="43">
        <v>1</v>
      </c>
      <c r="T520" s="43">
        <v>1</v>
      </c>
      <c r="U520" s="43">
        <v>1</v>
      </c>
      <c r="V520" s="43">
        <v>1</v>
      </c>
      <c r="W520" s="43"/>
      <c r="X520" s="44"/>
    </row>
    <row r="521" spans="1:24" ht="12" customHeight="1">
      <c r="A521" s="24">
        <v>517</v>
      </c>
      <c r="B521" s="25" t="str">
        <f>DB_INFO!B521</f>
        <v>ES</v>
      </c>
      <c r="C521" s="25" t="str">
        <f>DB_INFO!C521</f>
        <v>Paper &amp; paper products</v>
      </c>
      <c r="D521" s="25" t="str">
        <f>DB_INFO!D521</f>
        <v>Seasonal</v>
      </c>
      <c r="E521" s="25" t="str">
        <f>DB_INFO!E521</f>
        <v>More 250ºC</v>
      </c>
      <c r="F521" s="26">
        <f>DB_INFO!F521</f>
        <v>0</v>
      </c>
      <c r="G521" s="26" t="str">
        <f>DB_INFO!G521</f>
        <v>DK/DA</v>
      </c>
      <c r="H521" s="26" t="str">
        <f>DB_INFO!H521</f>
        <v>Less 10 years</v>
      </c>
      <c r="I521" s="26">
        <f>DB_INFO!I521</f>
        <v>0</v>
      </c>
      <c r="J521" s="26" t="str">
        <f>DB_INFO!J521</f>
        <v>Yes</v>
      </c>
      <c r="K521" s="30"/>
      <c r="L521" s="43">
        <v>1</v>
      </c>
      <c r="M521" s="43"/>
      <c r="N521" s="43">
        <v>1</v>
      </c>
      <c r="O521" s="43">
        <v>1</v>
      </c>
      <c r="P521" s="43">
        <v>1</v>
      </c>
      <c r="Q521" s="43">
        <v>1</v>
      </c>
      <c r="R521" s="43">
        <v>1</v>
      </c>
      <c r="S521" s="43">
        <v>1</v>
      </c>
      <c r="T521" s="43">
        <v>1</v>
      </c>
      <c r="U521" s="43">
        <v>1</v>
      </c>
      <c r="V521" s="43">
        <v>1</v>
      </c>
      <c r="W521" s="43">
        <v>1</v>
      </c>
      <c r="X521" s="44"/>
    </row>
    <row r="522" spans="1:24" ht="12" customHeight="1">
      <c r="A522" s="24">
        <v>518</v>
      </c>
      <c r="B522" s="25" t="str">
        <f>DB_INFO!B522</f>
        <v>ES</v>
      </c>
      <c r="C522" s="25" t="str">
        <f>DB_INFO!C522</f>
        <v>Metals</v>
      </c>
      <c r="D522" s="25" t="str">
        <f>DB_INFO!D522</f>
        <v>Weekly</v>
      </c>
      <c r="E522" s="25" t="str">
        <f>DB_INFO!E522</f>
        <v>More 250ºC</v>
      </c>
      <c r="F522" s="26">
        <f>DB_INFO!F522</f>
        <v>0</v>
      </c>
      <c r="G522" s="26" t="str">
        <f>DB_INFO!G522</f>
        <v>DK/DA</v>
      </c>
      <c r="H522" s="26" t="str">
        <f>DB_INFO!H522</f>
        <v>10-25 years</v>
      </c>
      <c r="I522" s="26">
        <f>DB_INFO!I522</f>
        <v>0</v>
      </c>
      <c r="J522" s="26" t="str">
        <f>DB_INFO!J522</f>
        <v>No</v>
      </c>
      <c r="K522" s="30">
        <v>1</v>
      </c>
      <c r="L522" s="43">
        <v>1</v>
      </c>
      <c r="M522" s="43">
        <v>1</v>
      </c>
      <c r="N522" s="43">
        <v>1</v>
      </c>
      <c r="O522" s="43"/>
      <c r="P522" s="43">
        <v>1</v>
      </c>
      <c r="Q522" s="43">
        <v>1</v>
      </c>
      <c r="R522" s="43">
        <v>1</v>
      </c>
      <c r="S522" s="43"/>
      <c r="T522" s="43">
        <v>1</v>
      </c>
      <c r="U522" s="43">
        <v>1</v>
      </c>
      <c r="V522" s="43">
        <v>1</v>
      </c>
      <c r="W522" s="43"/>
      <c r="X522" s="44"/>
    </row>
    <row r="523" spans="1:24" ht="12" customHeight="1">
      <c r="A523" s="24">
        <v>519</v>
      </c>
      <c r="B523" s="25" t="str">
        <f>DB_INFO!B523</f>
        <v>ES</v>
      </c>
      <c r="C523" s="25" t="str">
        <f>DB_INFO!C523</f>
        <v>Rubber &amp; Plastic</v>
      </c>
      <c r="D523" s="25" t="str">
        <f>DB_INFO!D523</f>
        <v>Daily</v>
      </c>
      <c r="E523" s="25" t="str">
        <f>DB_INFO!E523</f>
        <v>More 250ºC</v>
      </c>
      <c r="F523" s="26">
        <f>DB_INFO!F523</f>
        <v>0</v>
      </c>
      <c r="G523" s="26" t="str">
        <f>DB_INFO!G523</f>
        <v>DK/DA</v>
      </c>
      <c r="H523" s="26" t="str">
        <f>DB_INFO!H523</f>
        <v>10-25 years</v>
      </c>
      <c r="I523" s="26">
        <f>DB_INFO!I523</f>
        <v>0</v>
      </c>
      <c r="J523" s="26" t="str">
        <f>DB_INFO!J523</f>
        <v>Yes</v>
      </c>
      <c r="K523" s="30">
        <v>1</v>
      </c>
      <c r="L523" s="43">
        <v>1</v>
      </c>
      <c r="M523" s="43">
        <v>1</v>
      </c>
      <c r="N523" s="43">
        <v>1</v>
      </c>
      <c r="O523" s="43">
        <v>1</v>
      </c>
      <c r="P523" s="43">
        <v>1</v>
      </c>
      <c r="Q523" s="43">
        <v>1</v>
      </c>
      <c r="R523" s="43">
        <v>1</v>
      </c>
      <c r="S523" s="43">
        <v>1</v>
      </c>
      <c r="T523" s="43">
        <v>1</v>
      </c>
      <c r="U523" s="43">
        <v>1</v>
      </c>
      <c r="V523" s="43">
        <v>1</v>
      </c>
      <c r="W523" s="43"/>
      <c r="X523" s="44"/>
    </row>
    <row r="524" spans="1:24" ht="12" customHeight="1">
      <c r="A524" s="24">
        <v>520</v>
      </c>
      <c r="B524" s="25" t="str">
        <f>DB_INFO!B524</f>
        <v>ES</v>
      </c>
      <c r="C524" s="25" t="str">
        <f>DB_INFO!C524</f>
        <v>Wood &amp; wood products</v>
      </c>
      <c r="D524" s="25" t="str">
        <f>DB_INFO!D524</f>
        <v>Seasonal</v>
      </c>
      <c r="E524" s="25" t="str">
        <f>DB_INFO!E524</f>
        <v>51-100ºC</v>
      </c>
      <c r="F524" s="26">
        <f>DB_INFO!F524</f>
        <v>0</v>
      </c>
      <c r="G524" s="26" t="str">
        <f>DB_INFO!G524</f>
        <v>DK/DA</v>
      </c>
      <c r="H524" s="26" t="str">
        <f>DB_INFO!H524</f>
        <v>10-25 years</v>
      </c>
      <c r="I524" s="26">
        <f>DB_INFO!I524</f>
        <v>0</v>
      </c>
      <c r="J524" s="26" t="str">
        <f>DB_INFO!J524</f>
        <v>No</v>
      </c>
      <c r="K524" s="30">
        <v>1</v>
      </c>
      <c r="L524" s="43">
        <v>1</v>
      </c>
      <c r="M524" s="43">
        <v>1</v>
      </c>
      <c r="N524" s="43">
        <v>1</v>
      </c>
      <c r="O524" s="43"/>
      <c r="P524" s="43">
        <v>1</v>
      </c>
      <c r="Q524" s="43">
        <v>1</v>
      </c>
      <c r="R524" s="43">
        <v>1</v>
      </c>
      <c r="S524" s="43"/>
      <c r="T524" s="43">
        <v>1</v>
      </c>
      <c r="U524" s="43">
        <v>1</v>
      </c>
      <c r="V524" s="43">
        <v>1</v>
      </c>
      <c r="W524" s="43"/>
      <c r="X524" s="44"/>
    </row>
    <row r="525" spans="1:24" ht="12" customHeight="1">
      <c r="A525" s="24">
        <v>521</v>
      </c>
      <c r="B525" s="25" t="str">
        <f>DB_INFO!B525</f>
        <v>ES</v>
      </c>
      <c r="C525" s="25" t="str">
        <f>DB_INFO!C525</f>
        <v>Wood &amp; wood products</v>
      </c>
      <c r="D525" s="25" t="str">
        <f>DB_INFO!D525</f>
        <v>Seasonal</v>
      </c>
      <c r="E525" s="25" t="str">
        <f>DB_INFO!E525</f>
        <v>More 250ºC</v>
      </c>
      <c r="F525" s="26">
        <f>DB_INFO!F525</f>
        <v>0</v>
      </c>
      <c r="G525" s="26" t="str">
        <f>DB_INFO!G525</f>
        <v>DK/DA</v>
      </c>
      <c r="H525" s="26" t="str">
        <f>DB_INFO!H525</f>
        <v>10-25 years</v>
      </c>
      <c r="I525" s="26">
        <f>DB_INFO!I525</f>
        <v>0</v>
      </c>
      <c r="J525" s="26" t="str">
        <f>DB_INFO!J525</f>
        <v>No</v>
      </c>
      <c r="K525" s="30">
        <v>1</v>
      </c>
      <c r="L525" s="43">
        <v>1</v>
      </c>
      <c r="M525" s="43">
        <v>1</v>
      </c>
      <c r="N525" s="43">
        <v>1</v>
      </c>
      <c r="O525" s="43">
        <v>1</v>
      </c>
      <c r="P525" s="43">
        <v>1</v>
      </c>
      <c r="Q525" s="43">
        <v>1</v>
      </c>
      <c r="R525" s="43">
        <v>1</v>
      </c>
      <c r="S525" s="43">
        <v>1</v>
      </c>
      <c r="T525" s="43">
        <v>1</v>
      </c>
      <c r="U525" s="43">
        <v>1</v>
      </c>
      <c r="V525" s="43">
        <v>1</v>
      </c>
      <c r="W525" s="43">
        <v>1</v>
      </c>
      <c r="X525" s="44"/>
    </row>
    <row r="526" spans="1:24" ht="12" customHeight="1">
      <c r="A526" s="24">
        <v>522</v>
      </c>
      <c r="B526" s="25" t="str">
        <f>DB_INFO!B526</f>
        <v>ES</v>
      </c>
      <c r="C526" s="25" t="str">
        <f>DB_INFO!C526</f>
        <v>Machinery</v>
      </c>
      <c r="D526" s="25" t="str">
        <f>DB_INFO!D526</f>
        <v>Seasonal</v>
      </c>
      <c r="E526" s="25" t="str">
        <f>DB_INFO!E526</f>
        <v>More 250ºC</v>
      </c>
      <c r="F526" s="26">
        <f>DB_INFO!F526</f>
        <v>0</v>
      </c>
      <c r="G526" s="26" t="str">
        <f>DB_INFO!G526</f>
        <v>DK/DA</v>
      </c>
      <c r="H526" s="26" t="str">
        <f>DB_INFO!H526</f>
        <v>10-25 years</v>
      </c>
      <c r="I526" s="26">
        <f>DB_INFO!I526</f>
        <v>0</v>
      </c>
      <c r="J526" s="26" t="str">
        <f>DB_INFO!J526</f>
        <v>No</v>
      </c>
      <c r="K526" s="30">
        <v>1</v>
      </c>
      <c r="L526" s="43">
        <v>1</v>
      </c>
      <c r="M526" s="43">
        <v>1</v>
      </c>
      <c r="N526" s="43">
        <v>1</v>
      </c>
      <c r="O526" s="43">
        <v>1</v>
      </c>
      <c r="P526" s="43">
        <v>1</v>
      </c>
      <c r="Q526" s="43">
        <v>1</v>
      </c>
      <c r="R526" s="43">
        <v>1</v>
      </c>
      <c r="S526" s="43">
        <v>1</v>
      </c>
      <c r="T526" s="43">
        <v>1</v>
      </c>
      <c r="U526" s="43">
        <v>1</v>
      </c>
      <c r="V526" s="43">
        <v>1</v>
      </c>
      <c r="W526" s="43">
        <v>1</v>
      </c>
      <c r="X526" s="44"/>
    </row>
    <row r="527" spans="1:24" ht="12" customHeight="1">
      <c r="A527" s="24">
        <v>523</v>
      </c>
      <c r="B527" s="25" t="str">
        <f>DB_INFO!B527</f>
        <v>ES</v>
      </c>
      <c r="C527" s="25" t="str">
        <f>DB_INFO!C527</f>
        <v>Wood &amp; wood products</v>
      </c>
      <c r="D527" s="25" t="str">
        <f>DB_INFO!D527</f>
        <v>Seasonal</v>
      </c>
      <c r="E527" s="25" t="str">
        <f>DB_INFO!E527</f>
        <v>More 250ºC</v>
      </c>
      <c r="F527" s="26">
        <f>DB_INFO!F527</f>
        <v>0</v>
      </c>
      <c r="G527" s="26" t="str">
        <f>DB_INFO!G527</f>
        <v>DK/DA</v>
      </c>
      <c r="H527" s="26" t="str">
        <f>DB_INFO!H527</f>
        <v>Less 10 years</v>
      </c>
      <c r="I527" s="26">
        <f>DB_INFO!I527</f>
        <v>0</v>
      </c>
      <c r="J527" s="26" t="str">
        <f>DB_INFO!J527</f>
        <v>Yes</v>
      </c>
      <c r="K527" s="30"/>
      <c r="L527" s="43">
        <v>1</v>
      </c>
      <c r="M527" s="43"/>
      <c r="N527" s="43">
        <v>1</v>
      </c>
      <c r="O527" s="43">
        <v>1</v>
      </c>
      <c r="P527" s="43">
        <v>1</v>
      </c>
      <c r="Q527" s="43">
        <v>1</v>
      </c>
      <c r="R527" s="43">
        <v>1</v>
      </c>
      <c r="S527" s="43">
        <v>1</v>
      </c>
      <c r="T527" s="43">
        <v>1</v>
      </c>
      <c r="U527" s="43">
        <v>1</v>
      </c>
      <c r="V527" s="43">
        <v>1</v>
      </c>
      <c r="W527" s="43"/>
      <c r="X527" s="44"/>
    </row>
    <row r="528" spans="1:24" ht="12" customHeight="1">
      <c r="A528" s="24">
        <v>524</v>
      </c>
      <c r="B528" s="25" t="str">
        <f>DB_INFO!B528</f>
        <v>ES</v>
      </c>
      <c r="C528" s="25" t="str">
        <f>DB_INFO!C528</f>
        <v>Textil &amp; Clothing</v>
      </c>
      <c r="D528" s="25" t="str">
        <f>DB_INFO!D528</f>
        <v>Weekly</v>
      </c>
      <c r="E528" s="25" t="str">
        <f>DB_INFO!E528</f>
        <v>More 250ºC</v>
      </c>
      <c r="F528" s="26">
        <f>DB_INFO!F528</f>
        <v>0</v>
      </c>
      <c r="G528" s="26" t="str">
        <f>DB_INFO!G528</f>
        <v>DK/DA</v>
      </c>
      <c r="H528" s="26" t="str">
        <f>DB_INFO!H528</f>
        <v>10-25 years</v>
      </c>
      <c r="I528" s="26">
        <f>DB_INFO!I528</f>
        <v>0</v>
      </c>
      <c r="J528" s="26" t="str">
        <f>DB_INFO!J528</f>
        <v>Yes</v>
      </c>
      <c r="K528" s="30">
        <v>1</v>
      </c>
      <c r="L528" s="43">
        <v>1</v>
      </c>
      <c r="M528" s="43">
        <v>1</v>
      </c>
      <c r="N528" s="43">
        <v>1</v>
      </c>
      <c r="O528" s="43">
        <v>1</v>
      </c>
      <c r="P528" s="43">
        <v>1</v>
      </c>
      <c r="Q528" s="43"/>
      <c r="R528" s="43">
        <v>1</v>
      </c>
      <c r="S528" s="43">
        <v>1</v>
      </c>
      <c r="T528" s="43">
        <v>1</v>
      </c>
      <c r="U528" s="43">
        <v>1</v>
      </c>
      <c r="V528" s="43">
        <v>1</v>
      </c>
      <c r="W528" s="43">
        <v>1</v>
      </c>
      <c r="X528" s="44"/>
    </row>
    <row r="529" spans="1:24" ht="12" customHeight="1">
      <c r="A529" s="24">
        <v>525</v>
      </c>
      <c r="B529" s="25" t="str">
        <f>DB_INFO!B529</f>
        <v>ES</v>
      </c>
      <c r="C529" s="25" t="str">
        <f>DB_INFO!C529</f>
        <v>Others</v>
      </c>
      <c r="D529" s="25" t="str">
        <f>DB_INFO!D529</f>
        <v>Daily</v>
      </c>
      <c r="E529" s="25" t="str">
        <f>DB_INFO!E529</f>
        <v>More 250ºC</v>
      </c>
      <c r="F529" s="26" t="str">
        <f>DB_INFO!F529</f>
        <v>0-20ºC</v>
      </c>
      <c r="G529" s="26" t="str">
        <f>DB_INFO!G529</f>
        <v>DK/DA</v>
      </c>
      <c r="H529" s="26" t="str">
        <f>DB_INFO!H529</f>
        <v>10-25 years</v>
      </c>
      <c r="I529" s="26" t="str">
        <f>DB_INFO!I529</f>
        <v>Less 10 years</v>
      </c>
      <c r="J529" s="26" t="str">
        <f>DB_INFO!J529</f>
        <v>No</v>
      </c>
      <c r="K529" s="30">
        <v>1</v>
      </c>
      <c r="L529" s="43">
        <v>1</v>
      </c>
      <c r="M529" s="43">
        <v>1</v>
      </c>
      <c r="N529" s="43">
        <v>1</v>
      </c>
      <c r="O529" s="43">
        <v>1</v>
      </c>
      <c r="P529" s="43">
        <v>1</v>
      </c>
      <c r="Q529" s="43">
        <v>1</v>
      </c>
      <c r="R529" s="43">
        <v>1</v>
      </c>
      <c r="S529" s="43">
        <v>1</v>
      </c>
      <c r="T529" s="43">
        <v>1</v>
      </c>
      <c r="U529" s="43">
        <v>1</v>
      </c>
      <c r="V529" s="43">
        <v>1</v>
      </c>
      <c r="W529" s="43"/>
      <c r="X529" s="44"/>
    </row>
    <row r="530" spans="1:24" ht="12" customHeight="1">
      <c r="A530" s="24">
        <v>526</v>
      </c>
      <c r="B530" s="25" t="str">
        <f>DB_INFO!B530</f>
        <v>ES</v>
      </c>
      <c r="C530" s="25" t="str">
        <f>DB_INFO!C530</f>
        <v>Others</v>
      </c>
      <c r="D530" s="25" t="str">
        <f>DB_INFO!D530</f>
        <v>Daily</v>
      </c>
      <c r="E530" s="25" t="str">
        <f>DB_INFO!E530</f>
        <v>More 250ºC</v>
      </c>
      <c r="F530" s="26">
        <f>DB_INFO!F530</f>
        <v>0</v>
      </c>
      <c r="G530" s="26" t="str">
        <f>DB_INFO!G530</f>
        <v>DK/DA</v>
      </c>
      <c r="H530" s="26" t="str">
        <f>DB_INFO!H530</f>
        <v>Less 10 years</v>
      </c>
      <c r="I530" s="26">
        <f>DB_INFO!I530</f>
        <v>0</v>
      </c>
      <c r="J530" s="26" t="str">
        <f>DB_INFO!J530</f>
        <v>DK/DA</v>
      </c>
      <c r="K530" s="30">
        <v>1</v>
      </c>
      <c r="L530" s="43">
        <v>1</v>
      </c>
      <c r="M530" s="43">
        <v>1</v>
      </c>
      <c r="N530" s="43">
        <v>1</v>
      </c>
      <c r="O530" s="43">
        <v>1</v>
      </c>
      <c r="P530" s="43">
        <v>1</v>
      </c>
      <c r="Q530" s="43">
        <v>1</v>
      </c>
      <c r="R530" s="43">
        <v>1</v>
      </c>
      <c r="S530" s="43">
        <v>1</v>
      </c>
      <c r="T530" s="43">
        <v>1</v>
      </c>
      <c r="U530" s="43">
        <v>1</v>
      </c>
      <c r="V530" s="43"/>
      <c r="W530" s="43">
        <v>1</v>
      </c>
      <c r="X530" s="44"/>
    </row>
    <row r="531" spans="1:24" ht="12" customHeight="1">
      <c r="A531" s="24">
        <v>527</v>
      </c>
      <c r="B531" s="25" t="str">
        <f>DB_INFO!B531</f>
        <v>ES</v>
      </c>
      <c r="C531" s="25" t="str">
        <f>DB_INFO!C531</f>
        <v>Chemical</v>
      </c>
      <c r="D531" s="25" t="str">
        <f>DB_INFO!D531</f>
        <v>Weekly</v>
      </c>
      <c r="E531" s="25" t="str">
        <f>DB_INFO!E531</f>
        <v>More 250ºC</v>
      </c>
      <c r="F531" s="26" t="str">
        <f>DB_INFO!F531</f>
        <v>0 - (-20ºC)</v>
      </c>
      <c r="G531" s="26" t="str">
        <f>DB_INFO!G531</f>
        <v>DK/DA</v>
      </c>
      <c r="H531" s="26" t="str">
        <f>DB_INFO!H531</f>
        <v>More 25 years</v>
      </c>
      <c r="I531" s="26" t="str">
        <f>DB_INFO!I531</f>
        <v>Less 10 years</v>
      </c>
      <c r="J531" s="26" t="str">
        <f>DB_INFO!J531</f>
        <v>No</v>
      </c>
      <c r="K531" s="30">
        <v>1</v>
      </c>
      <c r="L531" s="43">
        <v>1</v>
      </c>
      <c r="M531" s="43">
        <v>1</v>
      </c>
      <c r="N531" s="43">
        <v>1</v>
      </c>
      <c r="O531" s="43"/>
      <c r="P531" s="43"/>
      <c r="Q531" s="43">
        <v>1</v>
      </c>
      <c r="R531" s="43">
        <v>1</v>
      </c>
      <c r="S531" s="43"/>
      <c r="T531" s="43">
        <v>1</v>
      </c>
      <c r="U531" s="43">
        <v>1</v>
      </c>
      <c r="V531" s="43">
        <v>1</v>
      </c>
      <c r="W531" s="43"/>
      <c r="X531" s="44"/>
    </row>
    <row r="532" spans="1:24" ht="12" customHeight="1">
      <c r="A532" s="24">
        <v>528</v>
      </c>
      <c r="B532" s="25" t="str">
        <f>DB_INFO!B532</f>
        <v>ES</v>
      </c>
      <c r="C532" s="25" t="str">
        <f>DB_INFO!C532</f>
        <v>Machinery</v>
      </c>
      <c r="D532" s="25" t="str">
        <f>DB_INFO!D532</f>
        <v>DK/DA</v>
      </c>
      <c r="E532" s="25" t="str">
        <f>DB_INFO!E532</f>
        <v>More 250ºC</v>
      </c>
      <c r="F532" s="26">
        <f>DB_INFO!F532</f>
        <v>0</v>
      </c>
      <c r="G532" s="26" t="str">
        <f>DB_INFO!G532</f>
        <v>DK/DA</v>
      </c>
      <c r="H532" s="26" t="str">
        <f>DB_INFO!H532</f>
        <v>10-25 years</v>
      </c>
      <c r="I532" s="26">
        <f>DB_INFO!I532</f>
        <v>0</v>
      </c>
      <c r="J532" s="26" t="str">
        <f>DB_INFO!J532</f>
        <v>No</v>
      </c>
      <c r="K532" s="30">
        <v>1</v>
      </c>
      <c r="L532" s="43">
        <v>1</v>
      </c>
      <c r="M532" s="43">
        <v>1</v>
      </c>
      <c r="N532" s="43">
        <v>1</v>
      </c>
      <c r="O532" s="43">
        <v>1</v>
      </c>
      <c r="P532" s="43">
        <v>1</v>
      </c>
      <c r="Q532" s="43">
        <v>1</v>
      </c>
      <c r="R532" s="43">
        <v>1</v>
      </c>
      <c r="S532" s="43">
        <v>1</v>
      </c>
      <c r="T532" s="43">
        <v>1</v>
      </c>
      <c r="U532" s="43">
        <v>1</v>
      </c>
      <c r="V532" s="43">
        <v>1</v>
      </c>
      <c r="W532" s="43">
        <v>1</v>
      </c>
      <c r="X532" s="44">
        <v>1</v>
      </c>
    </row>
    <row r="533" spans="1:24" ht="12" customHeight="1">
      <c r="A533" s="24">
        <v>529</v>
      </c>
      <c r="B533" s="25" t="str">
        <f>DB_INFO!B533</f>
        <v>ES</v>
      </c>
      <c r="C533" s="25" t="str">
        <f>DB_INFO!C533</f>
        <v>Metals</v>
      </c>
      <c r="D533" s="25" t="str">
        <f>DB_INFO!D533</f>
        <v>Seasonal</v>
      </c>
      <c r="E533" s="25" t="str">
        <f>DB_INFO!E533</f>
        <v>More 250ºC</v>
      </c>
      <c r="F533" s="26">
        <f>DB_INFO!F533</f>
        <v>0</v>
      </c>
      <c r="G533" s="26" t="str">
        <f>DB_INFO!G533</f>
        <v>DK/DA</v>
      </c>
      <c r="H533" s="26" t="str">
        <f>DB_INFO!H533</f>
        <v>10-25 years</v>
      </c>
      <c r="I533" s="26">
        <f>DB_INFO!I533</f>
        <v>0</v>
      </c>
      <c r="J533" s="26" t="str">
        <f>DB_INFO!J533</f>
        <v>No</v>
      </c>
      <c r="K533" s="30">
        <v>1</v>
      </c>
      <c r="L533" s="43">
        <v>1</v>
      </c>
      <c r="M533" s="43">
        <v>1</v>
      </c>
      <c r="N533" s="43">
        <v>1</v>
      </c>
      <c r="O533" s="43">
        <v>1</v>
      </c>
      <c r="P533" s="43">
        <v>1</v>
      </c>
      <c r="Q533" s="43">
        <v>1</v>
      </c>
      <c r="R533" s="43"/>
      <c r="S533" s="43">
        <v>1</v>
      </c>
      <c r="T533" s="43">
        <v>1</v>
      </c>
      <c r="U533" s="43">
        <v>1</v>
      </c>
      <c r="V533" s="43">
        <v>1</v>
      </c>
      <c r="W533" s="43"/>
      <c r="X533" s="44"/>
    </row>
    <row r="534" spans="1:24" ht="12" customHeight="1">
      <c r="A534" s="24">
        <v>530</v>
      </c>
      <c r="B534" s="25" t="str">
        <f>DB_INFO!B534</f>
        <v>ES</v>
      </c>
      <c r="C534" s="25" t="str">
        <f>DB_INFO!C534</f>
        <v>Machinery</v>
      </c>
      <c r="D534" s="25" t="str">
        <f>DB_INFO!D534</f>
        <v>DK/DA</v>
      </c>
      <c r="E534" s="25" t="str">
        <f>DB_INFO!E534</f>
        <v>More 250ºC</v>
      </c>
      <c r="F534" s="26">
        <f>DB_INFO!F534</f>
        <v>0</v>
      </c>
      <c r="G534" s="26" t="str">
        <f>DB_INFO!G534</f>
        <v>DK/DA</v>
      </c>
      <c r="H534" s="26" t="str">
        <f>DB_INFO!H534</f>
        <v>Less 10 years</v>
      </c>
      <c r="I534" s="26">
        <f>DB_INFO!I534</f>
        <v>0</v>
      </c>
      <c r="J534" s="26" t="str">
        <f>DB_INFO!J534</f>
        <v>No</v>
      </c>
      <c r="K534" s="30">
        <v>1</v>
      </c>
      <c r="L534" s="43">
        <v>1</v>
      </c>
      <c r="M534" s="43">
        <v>1</v>
      </c>
      <c r="N534" s="43">
        <v>1</v>
      </c>
      <c r="O534" s="43">
        <v>1</v>
      </c>
      <c r="P534" s="43">
        <v>1</v>
      </c>
      <c r="Q534" s="43">
        <v>1</v>
      </c>
      <c r="R534" s="43">
        <v>1</v>
      </c>
      <c r="S534" s="43">
        <v>1</v>
      </c>
      <c r="T534" s="43">
        <v>1</v>
      </c>
      <c r="U534" s="43">
        <v>1</v>
      </c>
      <c r="V534" s="43">
        <v>1</v>
      </c>
      <c r="W534" s="43">
        <v>1</v>
      </c>
      <c r="X534" s="44"/>
    </row>
    <row r="535" spans="1:24" ht="12" customHeight="1">
      <c r="A535" s="24">
        <v>531</v>
      </c>
      <c r="B535" s="25" t="str">
        <f>DB_INFO!B535</f>
        <v>ES</v>
      </c>
      <c r="C535" s="25" t="str">
        <f>DB_INFO!C535</f>
        <v>Food &amp; Beverages</v>
      </c>
      <c r="D535" s="25" t="str">
        <f>DB_INFO!D535</f>
        <v>Seasonal</v>
      </c>
      <c r="E535" s="25">
        <f>DB_INFO!E535</f>
        <v>0</v>
      </c>
      <c r="F535" s="26" t="str">
        <f>DB_INFO!F535</f>
        <v>0-20ºC</v>
      </c>
      <c r="G535" s="26" t="str">
        <f>DB_INFO!G535</f>
        <v>DK/DA</v>
      </c>
      <c r="H535" s="26">
        <f>DB_INFO!H535</f>
        <v>0</v>
      </c>
      <c r="I535" s="26" t="str">
        <f>DB_INFO!I535</f>
        <v>10-25 years</v>
      </c>
      <c r="J535" s="26" t="str">
        <f>DB_INFO!J535</f>
        <v>No</v>
      </c>
      <c r="K535" s="30">
        <v>1</v>
      </c>
      <c r="L535" s="43">
        <v>1</v>
      </c>
      <c r="M535" s="43">
        <v>1</v>
      </c>
      <c r="N535" s="43">
        <v>1</v>
      </c>
      <c r="O535" s="43">
        <v>1</v>
      </c>
      <c r="P535" s="43">
        <v>1</v>
      </c>
      <c r="Q535" s="43">
        <v>1</v>
      </c>
      <c r="R535" s="43">
        <v>1</v>
      </c>
      <c r="S535" s="43">
        <v>1</v>
      </c>
      <c r="T535" s="43">
        <v>1</v>
      </c>
      <c r="U535" s="43">
        <v>1</v>
      </c>
      <c r="V535" s="43">
        <v>1</v>
      </c>
      <c r="W535" s="43">
        <v>1</v>
      </c>
      <c r="X535" s="44"/>
    </row>
    <row r="536" spans="1:24" ht="12" customHeight="1">
      <c r="A536" s="24">
        <v>532</v>
      </c>
      <c r="B536" s="25" t="str">
        <f>DB_INFO!B536</f>
        <v>ES</v>
      </c>
      <c r="C536" s="25" t="str">
        <f>DB_INFO!C536</f>
        <v>Food &amp; Beverages</v>
      </c>
      <c r="D536" s="25" t="str">
        <f>DB_INFO!D536</f>
        <v>Seasonal</v>
      </c>
      <c r="E536" s="25">
        <f>DB_INFO!E536</f>
        <v>0</v>
      </c>
      <c r="F536" s="26" t="str">
        <f>DB_INFO!F536</f>
        <v>0-20ºC</v>
      </c>
      <c r="G536" s="26" t="str">
        <f>DB_INFO!G536</f>
        <v>DK/DA</v>
      </c>
      <c r="H536" s="26">
        <f>DB_INFO!H536</f>
        <v>0</v>
      </c>
      <c r="I536" s="26" t="str">
        <f>DB_INFO!I536</f>
        <v>Less 10 years</v>
      </c>
      <c r="J536" s="26" t="str">
        <f>DB_INFO!J536</f>
        <v>No</v>
      </c>
      <c r="K536" s="30">
        <v>1</v>
      </c>
      <c r="L536" s="43">
        <v>1</v>
      </c>
      <c r="M536" s="43">
        <v>1</v>
      </c>
      <c r="N536" s="43">
        <v>1</v>
      </c>
      <c r="O536" s="43">
        <v>1</v>
      </c>
      <c r="P536" s="43">
        <v>1</v>
      </c>
      <c r="Q536" s="43">
        <v>1</v>
      </c>
      <c r="R536" s="43">
        <v>1</v>
      </c>
      <c r="S536" s="43">
        <v>1</v>
      </c>
      <c r="T536" s="43">
        <v>1</v>
      </c>
      <c r="U536" s="43">
        <v>1</v>
      </c>
      <c r="V536" s="43">
        <v>1</v>
      </c>
      <c r="W536" s="43">
        <v>1</v>
      </c>
      <c r="X536" s="44"/>
    </row>
    <row r="537" spans="1:24" ht="12" customHeight="1">
      <c r="A537" s="24">
        <v>533</v>
      </c>
      <c r="B537" s="25" t="str">
        <f>DB_INFO!B537</f>
        <v>ES</v>
      </c>
      <c r="C537" s="25" t="str">
        <f>DB_INFO!C537</f>
        <v>Machinery</v>
      </c>
      <c r="D537" s="25" t="str">
        <f>DB_INFO!D537</f>
        <v>Seasonal</v>
      </c>
      <c r="E537" s="25" t="str">
        <f>DB_INFO!E537</f>
        <v>More 250ºC</v>
      </c>
      <c r="F537" s="26">
        <f>DB_INFO!F537</f>
        <v>0</v>
      </c>
      <c r="G537" s="26" t="str">
        <f>DB_INFO!G537</f>
        <v>DK/DA</v>
      </c>
      <c r="H537" s="26" t="str">
        <f>DB_INFO!H537</f>
        <v>10-25 years</v>
      </c>
      <c r="I537" s="26">
        <f>DB_INFO!I537</f>
        <v>0</v>
      </c>
      <c r="J537" s="26" t="str">
        <f>DB_INFO!J537</f>
        <v>Yes</v>
      </c>
      <c r="K537" s="30">
        <v>1</v>
      </c>
      <c r="L537" s="43">
        <v>1</v>
      </c>
      <c r="M537" s="43">
        <v>1</v>
      </c>
      <c r="N537" s="43"/>
      <c r="O537" s="43">
        <v>1</v>
      </c>
      <c r="P537" s="43">
        <v>1</v>
      </c>
      <c r="Q537" s="43">
        <v>1</v>
      </c>
      <c r="R537" s="43">
        <v>1</v>
      </c>
      <c r="S537" s="43"/>
      <c r="T537" s="43">
        <v>1</v>
      </c>
      <c r="U537" s="43">
        <v>1</v>
      </c>
      <c r="V537" s="43">
        <v>1</v>
      </c>
      <c r="W537" s="43"/>
      <c r="X537" s="44"/>
    </row>
    <row r="538" spans="1:24" ht="12" customHeight="1">
      <c r="A538" s="24">
        <v>534</v>
      </c>
      <c r="B538" s="25" t="str">
        <f>DB_INFO!B538</f>
        <v>ES</v>
      </c>
      <c r="C538" s="25" t="str">
        <f>DB_INFO!C538</f>
        <v>Food &amp; Beverages</v>
      </c>
      <c r="D538" s="25" t="str">
        <f>DB_INFO!D538</f>
        <v>Seasonal</v>
      </c>
      <c r="E538" s="25">
        <f>DB_INFO!E538</f>
        <v>0</v>
      </c>
      <c r="F538" s="26" t="str">
        <f>DB_INFO!F538</f>
        <v>0 - (-20ºC)</v>
      </c>
      <c r="G538" s="26" t="str">
        <f>DB_INFO!G538</f>
        <v>DK/DA</v>
      </c>
      <c r="H538" s="26">
        <f>DB_INFO!H538</f>
        <v>0</v>
      </c>
      <c r="I538" s="26" t="str">
        <f>DB_INFO!I538</f>
        <v>Less 10 years</v>
      </c>
      <c r="J538" s="26" t="str">
        <f>DB_INFO!J538</f>
        <v>No</v>
      </c>
      <c r="K538" s="30">
        <v>1</v>
      </c>
      <c r="L538" s="43">
        <v>1</v>
      </c>
      <c r="M538" s="43">
        <v>1</v>
      </c>
      <c r="N538" s="43">
        <v>1</v>
      </c>
      <c r="O538" s="43">
        <v>1</v>
      </c>
      <c r="P538" s="43">
        <v>1</v>
      </c>
      <c r="Q538" s="43">
        <v>1</v>
      </c>
      <c r="R538" s="43">
        <v>1</v>
      </c>
      <c r="S538" s="43">
        <v>1</v>
      </c>
      <c r="T538" s="43">
        <v>1</v>
      </c>
      <c r="U538" s="43">
        <v>1</v>
      </c>
      <c r="V538" s="43">
        <v>1</v>
      </c>
      <c r="W538" s="43">
        <v>1</v>
      </c>
      <c r="X538" s="44"/>
    </row>
    <row r="539" spans="1:24" ht="12" customHeight="1">
      <c r="A539" s="24">
        <v>535</v>
      </c>
      <c r="B539" s="25" t="str">
        <f>DB_INFO!B539</f>
        <v>ES</v>
      </c>
      <c r="C539" s="25" t="str">
        <f>DB_INFO!C539</f>
        <v>Wood &amp; wood products</v>
      </c>
      <c r="D539" s="25" t="str">
        <f>DB_INFO!D539</f>
        <v>Seasonal</v>
      </c>
      <c r="E539" s="25" t="str">
        <f>DB_INFO!E539</f>
        <v>More 250ºC</v>
      </c>
      <c r="F539" s="26">
        <f>DB_INFO!F539</f>
        <v>0</v>
      </c>
      <c r="G539" s="26" t="str">
        <f>DB_INFO!G539</f>
        <v>DK/DA</v>
      </c>
      <c r="H539" s="26" t="str">
        <f>DB_INFO!H539</f>
        <v>10-25 years</v>
      </c>
      <c r="I539" s="26">
        <f>DB_INFO!I539</f>
        <v>0</v>
      </c>
      <c r="J539" s="26" t="str">
        <f>DB_INFO!J539</f>
        <v>No</v>
      </c>
      <c r="K539" s="30">
        <v>1</v>
      </c>
      <c r="L539" s="43">
        <v>1</v>
      </c>
      <c r="M539" s="43">
        <v>1</v>
      </c>
      <c r="N539" s="43">
        <v>1</v>
      </c>
      <c r="O539" s="43">
        <v>1</v>
      </c>
      <c r="P539" s="43">
        <v>1</v>
      </c>
      <c r="Q539" s="43">
        <v>1</v>
      </c>
      <c r="R539" s="43">
        <v>1</v>
      </c>
      <c r="S539" s="43">
        <v>1</v>
      </c>
      <c r="T539" s="43">
        <v>1</v>
      </c>
      <c r="U539" s="43">
        <v>1</v>
      </c>
      <c r="V539" s="43">
        <v>1</v>
      </c>
      <c r="W539" s="43"/>
      <c r="X539" s="44"/>
    </row>
    <row r="540" spans="1:24" ht="12" customHeight="1">
      <c r="A540" s="24">
        <v>536</v>
      </c>
      <c r="B540" s="25" t="str">
        <f>DB_INFO!B540</f>
        <v>ES</v>
      </c>
      <c r="C540" s="25" t="str">
        <f>DB_INFO!C540</f>
        <v>Food &amp; Beverages</v>
      </c>
      <c r="D540" s="25" t="str">
        <f>DB_INFO!D540</f>
        <v>Daily</v>
      </c>
      <c r="E540" s="25">
        <f>DB_INFO!E540</f>
        <v>0</v>
      </c>
      <c r="F540" s="26" t="str">
        <f>DB_INFO!F540</f>
        <v>0 - (-20ºC)</v>
      </c>
      <c r="G540" s="26" t="str">
        <f>DB_INFO!G540</f>
        <v>DK/DA</v>
      </c>
      <c r="H540" s="26" t="str">
        <f>DB_INFO!H540</f>
        <v>10-25 years</v>
      </c>
      <c r="I540" s="26" t="str">
        <f>DB_INFO!I540</f>
        <v>10-25 years</v>
      </c>
      <c r="J540" s="26" t="str">
        <f>DB_INFO!J540</f>
        <v>No</v>
      </c>
      <c r="K540" s="30">
        <v>1</v>
      </c>
      <c r="L540" s="43">
        <v>1</v>
      </c>
      <c r="M540" s="43">
        <v>1</v>
      </c>
      <c r="N540" s="43">
        <v>1</v>
      </c>
      <c r="O540" s="43">
        <v>1</v>
      </c>
      <c r="P540" s="43">
        <v>1</v>
      </c>
      <c r="Q540" s="43">
        <v>1</v>
      </c>
      <c r="R540" s="43">
        <v>1</v>
      </c>
      <c r="S540" s="43">
        <v>1</v>
      </c>
      <c r="T540" s="43">
        <v>1</v>
      </c>
      <c r="U540" s="43">
        <v>1</v>
      </c>
      <c r="V540" s="43">
        <v>1</v>
      </c>
      <c r="W540" s="43">
        <v>1</v>
      </c>
      <c r="X540" s="44"/>
    </row>
    <row r="541" spans="1:24" ht="12" customHeight="1">
      <c r="A541" s="24">
        <v>537</v>
      </c>
      <c r="B541" s="25" t="str">
        <f>DB_INFO!B541</f>
        <v>ES</v>
      </c>
      <c r="C541" s="25" t="str">
        <f>DB_INFO!C541</f>
        <v>Metals</v>
      </c>
      <c r="D541" s="25" t="str">
        <f>DB_INFO!D541</f>
        <v>Weekly</v>
      </c>
      <c r="E541" s="25" t="str">
        <f>DB_INFO!E541</f>
        <v>51-100ºC</v>
      </c>
      <c r="F541" s="26">
        <f>DB_INFO!F541</f>
        <v>0</v>
      </c>
      <c r="G541" s="26" t="str">
        <f>DB_INFO!G541</f>
        <v>DK/DA</v>
      </c>
      <c r="H541" s="26">
        <f>DB_INFO!H541</f>
        <v>0</v>
      </c>
      <c r="I541" s="26">
        <f>DB_INFO!I541</f>
        <v>0</v>
      </c>
      <c r="J541" s="26" t="str">
        <f>DB_INFO!J541</f>
        <v>Yes</v>
      </c>
      <c r="K541" s="30">
        <v>1</v>
      </c>
      <c r="L541" s="43">
        <v>1</v>
      </c>
      <c r="M541" s="43">
        <v>1</v>
      </c>
      <c r="N541" s="43">
        <v>1</v>
      </c>
      <c r="O541" s="43"/>
      <c r="P541" s="43">
        <v>1</v>
      </c>
      <c r="Q541" s="43">
        <v>1</v>
      </c>
      <c r="R541" s="43">
        <v>1</v>
      </c>
      <c r="S541" s="43"/>
      <c r="T541" s="43">
        <v>1</v>
      </c>
      <c r="U541" s="43">
        <v>1</v>
      </c>
      <c r="V541" s="43">
        <v>1</v>
      </c>
      <c r="W541" s="43"/>
      <c r="X541" s="44"/>
    </row>
    <row r="542" spans="1:24" ht="12" customHeight="1">
      <c r="A542" s="24">
        <v>538</v>
      </c>
      <c r="B542" s="25" t="str">
        <f>DB_INFO!B542</f>
        <v>ES</v>
      </c>
      <c r="C542" s="25" t="str">
        <f>DB_INFO!C542</f>
        <v>Food &amp; Beverages</v>
      </c>
      <c r="D542" s="25" t="str">
        <f>DB_INFO!D542</f>
        <v>Daily</v>
      </c>
      <c r="E542" s="25">
        <f>DB_INFO!E542</f>
        <v>0</v>
      </c>
      <c r="F542" s="26" t="str">
        <f>DB_INFO!F542</f>
        <v>0-20ºC</v>
      </c>
      <c r="G542" s="26" t="str">
        <f>DB_INFO!G542</f>
        <v>DK/DA</v>
      </c>
      <c r="H542" s="26">
        <f>DB_INFO!H542</f>
        <v>0</v>
      </c>
      <c r="I542" s="26" t="str">
        <f>DB_INFO!I542</f>
        <v>Less 10 years</v>
      </c>
      <c r="J542" s="26" t="str">
        <f>DB_INFO!J542</f>
        <v>Yes</v>
      </c>
      <c r="K542" s="30">
        <v>1</v>
      </c>
      <c r="L542" s="43">
        <v>1</v>
      </c>
      <c r="M542" s="43">
        <v>1</v>
      </c>
      <c r="N542" s="43">
        <v>1</v>
      </c>
      <c r="O542" s="43">
        <v>1</v>
      </c>
      <c r="P542" s="43">
        <v>1</v>
      </c>
      <c r="Q542" s="43">
        <v>1</v>
      </c>
      <c r="R542" s="43">
        <v>1</v>
      </c>
      <c r="S542" s="43">
        <v>1</v>
      </c>
      <c r="T542" s="43">
        <v>1</v>
      </c>
      <c r="U542" s="43">
        <v>1</v>
      </c>
      <c r="V542" s="43">
        <v>1</v>
      </c>
      <c r="W542" s="43">
        <v>1</v>
      </c>
      <c r="X542" s="44"/>
    </row>
    <row r="543" spans="1:24" ht="12" customHeight="1">
      <c r="A543" s="24">
        <v>539</v>
      </c>
      <c r="B543" s="25" t="str">
        <f>DB_INFO!B543</f>
        <v>ES</v>
      </c>
      <c r="C543" s="25" t="str">
        <f>DB_INFO!C543</f>
        <v>Food &amp; Beverages</v>
      </c>
      <c r="D543" s="25" t="str">
        <f>DB_INFO!D543</f>
        <v>Seasonal</v>
      </c>
      <c r="E543" s="25" t="str">
        <f>DB_INFO!E543</f>
        <v>51-100ºC</v>
      </c>
      <c r="F543" s="26" t="str">
        <f>DB_INFO!F543</f>
        <v>0 - (-20ºC)</v>
      </c>
      <c r="G543" s="26" t="str">
        <f>DB_INFO!G543</f>
        <v>DK/DA</v>
      </c>
      <c r="H543" s="26" t="str">
        <f>DB_INFO!H543</f>
        <v>Less 10 years</v>
      </c>
      <c r="I543" s="26" t="str">
        <f>DB_INFO!I543</f>
        <v>10-25 years</v>
      </c>
      <c r="J543" s="26" t="str">
        <f>DB_INFO!J543</f>
        <v>Yes</v>
      </c>
      <c r="K543" s="30">
        <v>1</v>
      </c>
      <c r="L543" s="43">
        <v>1</v>
      </c>
      <c r="M543" s="43">
        <v>1</v>
      </c>
      <c r="N543" s="43">
        <v>1</v>
      </c>
      <c r="O543" s="43">
        <v>1</v>
      </c>
      <c r="P543" s="43">
        <v>1</v>
      </c>
      <c r="Q543" s="43">
        <v>1</v>
      </c>
      <c r="R543" s="43">
        <v>1</v>
      </c>
      <c r="S543" s="43">
        <v>1</v>
      </c>
      <c r="T543" s="43">
        <v>1</v>
      </c>
      <c r="U543" s="43">
        <v>1</v>
      </c>
      <c r="V543" s="43">
        <v>1</v>
      </c>
      <c r="W543" s="43"/>
      <c r="X543" s="44"/>
    </row>
    <row r="544" spans="1:24" ht="12" customHeight="1">
      <c r="A544" s="24">
        <v>540</v>
      </c>
      <c r="B544" s="25" t="str">
        <f>DB_INFO!B544</f>
        <v>ES</v>
      </c>
      <c r="C544" s="25" t="str">
        <f>DB_INFO!C544</f>
        <v>Rubber &amp; Plastic</v>
      </c>
      <c r="D544" s="25" t="str">
        <f>DB_INFO!D544</f>
        <v>Daily</v>
      </c>
      <c r="E544" s="25" t="str">
        <f>DB_INFO!E544</f>
        <v>More 250ºC</v>
      </c>
      <c r="F544" s="26" t="str">
        <f>DB_INFO!F544</f>
        <v>0-20ºC</v>
      </c>
      <c r="G544" s="26" t="str">
        <f>DB_INFO!G544</f>
        <v>DK/DA</v>
      </c>
      <c r="H544" s="26" t="str">
        <f>DB_INFO!H544</f>
        <v>Less 10 years</v>
      </c>
      <c r="I544" s="26" t="str">
        <f>DB_INFO!I544</f>
        <v>10-25 years</v>
      </c>
      <c r="J544" s="26" t="str">
        <f>DB_INFO!J544</f>
        <v>No</v>
      </c>
      <c r="K544" s="30">
        <v>1</v>
      </c>
      <c r="L544" s="43">
        <v>1</v>
      </c>
      <c r="M544" s="43">
        <v>1</v>
      </c>
      <c r="N544" s="43">
        <v>1</v>
      </c>
      <c r="O544" s="43">
        <v>1</v>
      </c>
      <c r="P544" s="43">
        <v>1</v>
      </c>
      <c r="Q544" s="43">
        <v>1</v>
      </c>
      <c r="R544" s="43">
        <v>1</v>
      </c>
      <c r="S544" s="43">
        <v>1</v>
      </c>
      <c r="T544" s="43">
        <v>1</v>
      </c>
      <c r="U544" s="43">
        <v>1</v>
      </c>
      <c r="V544" s="43">
        <v>1</v>
      </c>
      <c r="W544" s="43">
        <v>1</v>
      </c>
      <c r="X544" s="44"/>
    </row>
    <row r="545" spans="1:24" ht="12" customHeight="1">
      <c r="A545" s="24">
        <v>541</v>
      </c>
      <c r="B545" s="25" t="str">
        <f>DB_INFO!B545</f>
        <v>ES</v>
      </c>
      <c r="C545" s="25" t="str">
        <f>DB_INFO!C545</f>
        <v>Machinery</v>
      </c>
      <c r="D545" s="25" t="str">
        <f>DB_INFO!D545</f>
        <v>Seasonal</v>
      </c>
      <c r="E545" s="25" t="str">
        <f>DB_INFO!E545</f>
        <v>More 250ºC</v>
      </c>
      <c r="F545" s="26">
        <f>DB_INFO!F545</f>
        <v>0</v>
      </c>
      <c r="G545" s="26" t="str">
        <f>DB_INFO!G545</f>
        <v>DK/DA</v>
      </c>
      <c r="H545" s="26" t="str">
        <f>DB_INFO!H545</f>
        <v>10-25 years</v>
      </c>
      <c r="I545" s="26">
        <f>DB_INFO!I545</f>
        <v>0</v>
      </c>
      <c r="J545" s="26" t="str">
        <f>DB_INFO!J545</f>
        <v>Yes</v>
      </c>
      <c r="K545" s="30">
        <v>1</v>
      </c>
      <c r="L545" s="43">
        <v>1</v>
      </c>
      <c r="M545" s="43">
        <v>1</v>
      </c>
      <c r="N545" s="43">
        <v>1</v>
      </c>
      <c r="O545" s="43">
        <v>1</v>
      </c>
      <c r="P545" s="43">
        <v>1</v>
      </c>
      <c r="Q545" s="43">
        <v>1</v>
      </c>
      <c r="R545" s="43">
        <v>1</v>
      </c>
      <c r="S545" s="43">
        <v>1</v>
      </c>
      <c r="T545" s="43">
        <v>1</v>
      </c>
      <c r="U545" s="43">
        <v>1</v>
      </c>
      <c r="V545" s="43">
        <v>1</v>
      </c>
      <c r="W545" s="43">
        <v>1</v>
      </c>
      <c r="X545" s="44"/>
    </row>
    <row r="546" spans="1:24" ht="12" customHeight="1">
      <c r="A546" s="24">
        <v>542</v>
      </c>
      <c r="B546" s="25" t="str">
        <f>DB_INFO!B546</f>
        <v>ES</v>
      </c>
      <c r="C546" s="25" t="str">
        <f>DB_INFO!C546</f>
        <v>Wood &amp; wood products</v>
      </c>
      <c r="D546" s="25" t="str">
        <f>DB_INFO!D546</f>
        <v>Seasonal</v>
      </c>
      <c r="E546" s="25" t="str">
        <f>DB_INFO!E546</f>
        <v>More 250ºC</v>
      </c>
      <c r="F546" s="26">
        <f>DB_INFO!F546</f>
        <v>0</v>
      </c>
      <c r="G546" s="26" t="str">
        <f>DB_INFO!G546</f>
        <v>DK/DA</v>
      </c>
      <c r="H546" s="26" t="str">
        <f>DB_INFO!H546</f>
        <v>10-25 years</v>
      </c>
      <c r="I546" s="26">
        <f>DB_INFO!I546</f>
        <v>0</v>
      </c>
      <c r="J546" s="26" t="str">
        <f>DB_INFO!J546</f>
        <v>No</v>
      </c>
      <c r="K546" s="30">
        <v>1</v>
      </c>
      <c r="L546" s="43">
        <v>1</v>
      </c>
      <c r="M546" s="43">
        <v>1</v>
      </c>
      <c r="N546" s="43">
        <v>1</v>
      </c>
      <c r="O546" s="43">
        <v>1</v>
      </c>
      <c r="P546" s="43">
        <v>1</v>
      </c>
      <c r="Q546" s="43">
        <v>1</v>
      </c>
      <c r="R546" s="43">
        <v>1</v>
      </c>
      <c r="S546" s="43">
        <v>1</v>
      </c>
      <c r="T546" s="43">
        <v>1</v>
      </c>
      <c r="U546" s="43">
        <v>1</v>
      </c>
      <c r="V546" s="43">
        <v>1</v>
      </c>
      <c r="W546" s="43"/>
      <c r="X546" s="44"/>
    </row>
    <row r="547" spans="1:24" ht="12" customHeight="1">
      <c r="A547" s="24">
        <v>543</v>
      </c>
      <c r="B547" s="25" t="str">
        <f>DB_INFO!B547</f>
        <v>ES</v>
      </c>
      <c r="C547" s="25" t="str">
        <f>DB_INFO!C547</f>
        <v>Wood &amp; wood products</v>
      </c>
      <c r="D547" s="25" t="str">
        <f>DB_INFO!D547</f>
        <v>Weekly</v>
      </c>
      <c r="E547" s="25">
        <f>DB_INFO!E547</f>
        <v>0</v>
      </c>
      <c r="F547" s="26">
        <f>DB_INFO!F547</f>
        <v>0</v>
      </c>
      <c r="G547" s="26" t="str">
        <f>DB_INFO!G547</f>
        <v>DK/DA</v>
      </c>
      <c r="H547" s="26" t="str">
        <f>DB_INFO!H547</f>
        <v>10-25 years</v>
      </c>
      <c r="I547" s="26">
        <f>DB_INFO!I547</f>
        <v>0</v>
      </c>
      <c r="J547" s="26" t="str">
        <f>DB_INFO!J547</f>
        <v>No</v>
      </c>
      <c r="K547" s="30">
        <v>1</v>
      </c>
      <c r="L547" s="43">
        <v>1</v>
      </c>
      <c r="M547" s="43">
        <v>1</v>
      </c>
      <c r="N547" s="43">
        <v>1</v>
      </c>
      <c r="O547" s="43">
        <v>1</v>
      </c>
      <c r="P547" s="43"/>
      <c r="Q547" s="43">
        <v>1</v>
      </c>
      <c r="R547" s="43">
        <v>1</v>
      </c>
      <c r="S547" s="43">
        <v>1</v>
      </c>
      <c r="T547" s="43">
        <v>1</v>
      </c>
      <c r="U547" s="43">
        <v>1</v>
      </c>
      <c r="V547" s="43">
        <v>1</v>
      </c>
      <c r="W547" s="43"/>
      <c r="X547" s="44"/>
    </row>
    <row r="548" spans="1:24" ht="12" customHeight="1">
      <c r="A548" s="24">
        <v>544</v>
      </c>
      <c r="B548" s="25" t="str">
        <f>DB_INFO!B548</f>
        <v>ES</v>
      </c>
      <c r="C548" s="25" t="str">
        <f>DB_INFO!C548</f>
        <v>Machinery</v>
      </c>
      <c r="D548" s="25" t="str">
        <f>DB_INFO!D548</f>
        <v>Weekly</v>
      </c>
      <c r="E548" s="25" t="str">
        <f>DB_INFO!E548</f>
        <v>More 250ºC</v>
      </c>
      <c r="F548" s="26">
        <f>DB_INFO!F548</f>
        <v>0</v>
      </c>
      <c r="G548" s="26" t="str">
        <f>DB_INFO!G548</f>
        <v>DK/DA</v>
      </c>
      <c r="H548" s="26" t="str">
        <f>DB_INFO!H548</f>
        <v>More 25 years</v>
      </c>
      <c r="I548" s="26">
        <f>DB_INFO!I548</f>
        <v>0</v>
      </c>
      <c r="J548" s="26" t="str">
        <f>DB_INFO!J548</f>
        <v>Yes</v>
      </c>
      <c r="K548" s="30">
        <v>1</v>
      </c>
      <c r="L548" s="43">
        <v>1</v>
      </c>
      <c r="M548" s="43">
        <v>1</v>
      </c>
      <c r="N548" s="43">
        <v>1</v>
      </c>
      <c r="O548" s="43">
        <v>1</v>
      </c>
      <c r="P548" s="43">
        <v>1</v>
      </c>
      <c r="Q548" s="43">
        <v>1</v>
      </c>
      <c r="R548" s="43">
        <v>1</v>
      </c>
      <c r="S548" s="43">
        <v>1</v>
      </c>
      <c r="T548" s="43">
        <v>1</v>
      </c>
      <c r="U548" s="43">
        <v>1</v>
      </c>
      <c r="V548" s="43">
        <v>1</v>
      </c>
      <c r="W548" s="43">
        <v>1</v>
      </c>
      <c r="X548" s="44"/>
    </row>
    <row r="549" spans="1:24" ht="12" customHeight="1">
      <c r="A549" s="24">
        <v>545</v>
      </c>
      <c r="B549" s="25" t="str">
        <f>DB_INFO!B549</f>
        <v>ES</v>
      </c>
      <c r="C549" s="25" t="str">
        <f>DB_INFO!C549</f>
        <v>Rubber &amp; Plastic</v>
      </c>
      <c r="D549" s="25" t="str">
        <f>DB_INFO!D549</f>
        <v>Daily</v>
      </c>
      <c r="E549" s="25" t="str">
        <f>DB_INFO!E549</f>
        <v>More 250ºC</v>
      </c>
      <c r="F549" s="26">
        <f>DB_INFO!F549</f>
        <v>0</v>
      </c>
      <c r="G549" s="26" t="str">
        <f>DB_INFO!G549</f>
        <v>DK/DA</v>
      </c>
      <c r="H549" s="26" t="str">
        <f>DB_INFO!H549</f>
        <v>Less 10 years</v>
      </c>
      <c r="I549" s="26">
        <f>DB_INFO!I549</f>
        <v>0</v>
      </c>
      <c r="J549" s="26" t="str">
        <f>DB_INFO!J549</f>
        <v>No</v>
      </c>
      <c r="K549" s="30">
        <v>1</v>
      </c>
      <c r="L549" s="43">
        <v>1</v>
      </c>
      <c r="M549" s="43">
        <v>1</v>
      </c>
      <c r="N549" s="43">
        <v>1</v>
      </c>
      <c r="O549" s="43">
        <v>1</v>
      </c>
      <c r="P549" s="43">
        <v>1</v>
      </c>
      <c r="Q549" s="43"/>
      <c r="R549" s="43">
        <v>1</v>
      </c>
      <c r="S549" s="43">
        <v>1</v>
      </c>
      <c r="T549" s="43">
        <v>1</v>
      </c>
      <c r="U549" s="43">
        <v>1</v>
      </c>
      <c r="V549" s="43"/>
      <c r="W549" s="43">
        <v>1</v>
      </c>
      <c r="X549" s="44"/>
    </row>
    <row r="550" spans="1:24" ht="12" customHeight="1">
      <c r="A550" s="24">
        <v>546</v>
      </c>
      <c r="B550" s="25" t="str">
        <f>DB_INFO!B550</f>
        <v>ES</v>
      </c>
      <c r="C550" s="25" t="str">
        <f>DB_INFO!C550</f>
        <v>Machinery</v>
      </c>
      <c r="D550" s="25" t="str">
        <f>DB_INFO!D550</f>
        <v>Weekly</v>
      </c>
      <c r="E550" s="25" t="str">
        <f>DB_INFO!E550</f>
        <v>More 250ºC</v>
      </c>
      <c r="F550" s="26">
        <f>DB_INFO!F550</f>
        <v>0</v>
      </c>
      <c r="G550" s="26" t="str">
        <f>DB_INFO!G550</f>
        <v>DK/DA</v>
      </c>
      <c r="H550" s="26" t="str">
        <f>DB_INFO!H550</f>
        <v>More 25 years</v>
      </c>
      <c r="I550" s="26">
        <f>DB_INFO!I550</f>
        <v>0</v>
      </c>
      <c r="J550" s="26" t="str">
        <f>DB_INFO!J550</f>
        <v>Yes</v>
      </c>
      <c r="K550" s="30">
        <v>1</v>
      </c>
      <c r="L550" s="43">
        <v>1</v>
      </c>
      <c r="M550" s="43">
        <v>1</v>
      </c>
      <c r="N550" s="43">
        <v>1</v>
      </c>
      <c r="O550" s="43">
        <v>1</v>
      </c>
      <c r="P550" s="43">
        <v>1</v>
      </c>
      <c r="Q550" s="43">
        <v>1</v>
      </c>
      <c r="R550" s="43">
        <v>1</v>
      </c>
      <c r="S550" s="43">
        <v>1</v>
      </c>
      <c r="T550" s="43">
        <v>1</v>
      </c>
      <c r="U550" s="43">
        <v>1</v>
      </c>
      <c r="V550" s="43">
        <v>1</v>
      </c>
      <c r="W550" s="43">
        <v>1</v>
      </c>
      <c r="X550" s="44"/>
    </row>
    <row r="551" spans="1:24" ht="12" customHeight="1">
      <c r="A551" s="24">
        <v>547</v>
      </c>
      <c r="B551" s="25" t="str">
        <f>DB_INFO!B551</f>
        <v>ES</v>
      </c>
      <c r="C551" s="25" t="str">
        <f>DB_INFO!C551</f>
        <v>Machinery</v>
      </c>
      <c r="D551" s="25" t="str">
        <f>DB_INFO!D551</f>
        <v>Weekly</v>
      </c>
      <c r="E551" s="25" t="str">
        <f>DB_INFO!E551</f>
        <v>More 250ºC</v>
      </c>
      <c r="F551" s="26">
        <f>DB_INFO!F551</f>
        <v>0</v>
      </c>
      <c r="G551" s="26" t="str">
        <f>DB_INFO!G551</f>
        <v>DK/DA</v>
      </c>
      <c r="H551" s="26" t="str">
        <f>DB_INFO!H551</f>
        <v>10-25 years</v>
      </c>
      <c r="I551" s="26">
        <f>DB_INFO!I551</f>
        <v>0</v>
      </c>
      <c r="J551" s="26" t="str">
        <f>DB_INFO!J551</f>
        <v>Yes</v>
      </c>
      <c r="K551" s="30">
        <v>1</v>
      </c>
      <c r="L551" s="43">
        <v>1</v>
      </c>
      <c r="M551" s="43">
        <v>1</v>
      </c>
      <c r="N551" s="43">
        <v>1</v>
      </c>
      <c r="O551" s="43">
        <v>1</v>
      </c>
      <c r="P551" s="43">
        <v>1</v>
      </c>
      <c r="Q551" s="43">
        <v>1</v>
      </c>
      <c r="R551" s="43">
        <v>1</v>
      </c>
      <c r="S551" s="43">
        <v>1</v>
      </c>
      <c r="T551" s="43">
        <v>1</v>
      </c>
      <c r="U551" s="43">
        <v>1</v>
      </c>
      <c r="V551" s="43">
        <v>1</v>
      </c>
      <c r="W551" s="43">
        <v>1</v>
      </c>
      <c r="X551" s="44"/>
    </row>
    <row r="552" spans="1:24" ht="12" customHeight="1">
      <c r="A552" s="24">
        <v>548</v>
      </c>
      <c r="B552" s="25" t="str">
        <f>DB_INFO!B552</f>
        <v>ES</v>
      </c>
      <c r="C552" s="25" t="str">
        <f>DB_INFO!C552</f>
        <v>Chemical</v>
      </c>
      <c r="D552" s="25" t="str">
        <f>DB_INFO!D552</f>
        <v>Daily</v>
      </c>
      <c r="E552" s="25" t="str">
        <f>DB_INFO!E552</f>
        <v>More 250ºC</v>
      </c>
      <c r="F552" s="26">
        <f>DB_INFO!F552</f>
        <v>0</v>
      </c>
      <c r="G552" s="26" t="str">
        <f>DB_INFO!G552</f>
        <v>DK/DA</v>
      </c>
      <c r="H552" s="26" t="str">
        <f>DB_INFO!H552</f>
        <v>Less 10 years</v>
      </c>
      <c r="I552" s="26">
        <f>DB_INFO!I552</f>
        <v>0</v>
      </c>
      <c r="J552" s="26" t="str">
        <f>DB_INFO!J552</f>
        <v>Yes</v>
      </c>
      <c r="K552" s="30">
        <v>1</v>
      </c>
      <c r="L552" s="43">
        <v>1</v>
      </c>
      <c r="M552" s="43">
        <v>1</v>
      </c>
      <c r="N552" s="43">
        <v>1</v>
      </c>
      <c r="O552" s="43">
        <v>1</v>
      </c>
      <c r="P552" s="43">
        <v>1</v>
      </c>
      <c r="Q552" s="43">
        <v>1</v>
      </c>
      <c r="R552" s="43">
        <v>1</v>
      </c>
      <c r="S552" s="43">
        <v>1</v>
      </c>
      <c r="T552" s="43">
        <v>1</v>
      </c>
      <c r="U552" s="43">
        <v>1</v>
      </c>
      <c r="V552" s="43">
        <v>1</v>
      </c>
      <c r="W552" s="43"/>
      <c r="X552" s="44"/>
    </row>
    <row r="553" spans="1:24" ht="12" customHeight="1">
      <c r="A553" s="24">
        <v>549</v>
      </c>
      <c r="B553" s="25" t="str">
        <f>DB_INFO!B553</f>
        <v>ES</v>
      </c>
      <c r="C553" s="25" t="str">
        <f>DB_INFO!C553</f>
        <v>Food &amp; Beverages</v>
      </c>
      <c r="D553" s="25" t="str">
        <f>DB_INFO!D553</f>
        <v>Daily</v>
      </c>
      <c r="E553" s="25" t="str">
        <f>DB_INFO!E553</f>
        <v>More 250ºC</v>
      </c>
      <c r="F553" s="26">
        <f>DB_INFO!F553</f>
        <v>0</v>
      </c>
      <c r="G553" s="26" t="str">
        <f>DB_INFO!G553</f>
        <v>DK/DA</v>
      </c>
      <c r="H553" s="26" t="str">
        <f>DB_INFO!H553</f>
        <v>10-25 years</v>
      </c>
      <c r="I553" s="26">
        <f>DB_INFO!I553</f>
        <v>0</v>
      </c>
      <c r="J553" s="26" t="str">
        <f>DB_INFO!J553</f>
        <v>No</v>
      </c>
      <c r="K553" s="30">
        <v>1</v>
      </c>
      <c r="L553" s="43">
        <v>1</v>
      </c>
      <c r="M553" s="43">
        <v>1</v>
      </c>
      <c r="N553" s="43">
        <v>1</v>
      </c>
      <c r="O553" s="43">
        <v>1</v>
      </c>
      <c r="P553" s="43">
        <v>1</v>
      </c>
      <c r="Q553" s="43">
        <v>1</v>
      </c>
      <c r="R553" s="43">
        <v>1</v>
      </c>
      <c r="S553" s="43">
        <v>1</v>
      </c>
      <c r="T553" s="43">
        <v>1</v>
      </c>
      <c r="U553" s="43">
        <v>1</v>
      </c>
      <c r="V553" s="43">
        <v>1</v>
      </c>
      <c r="W553" s="43">
        <v>1</v>
      </c>
      <c r="X553" s="44"/>
    </row>
    <row r="554" spans="1:24" ht="12" customHeight="1">
      <c r="A554" s="97">
        <v>550</v>
      </c>
      <c r="B554" s="32" t="str">
        <f>DB_INFO!B554</f>
        <v>ES</v>
      </c>
      <c r="C554" s="32" t="str">
        <f>DB_INFO!C554</f>
        <v>Food &amp; Beverages</v>
      </c>
      <c r="D554" s="32" t="str">
        <f>DB_INFO!D554</f>
        <v>Weekly</v>
      </c>
      <c r="E554" s="32" t="str">
        <f>DB_INFO!E554</f>
        <v>More 250ºC</v>
      </c>
      <c r="F554" s="33" t="str">
        <f>DB_INFO!F554</f>
        <v>0-20ºC</v>
      </c>
      <c r="G554" s="33" t="str">
        <f>DB_INFO!G554</f>
        <v>DK/DA</v>
      </c>
      <c r="H554" s="33" t="str">
        <f>DB_INFO!H554</f>
        <v>Less 10 years</v>
      </c>
      <c r="I554" s="33" t="str">
        <f>DB_INFO!I554</f>
        <v>Less 10 years</v>
      </c>
      <c r="J554" s="33" t="str">
        <f>DB_INFO!J554</f>
        <v>Yes</v>
      </c>
      <c r="K554" s="45">
        <v>1</v>
      </c>
      <c r="L554" s="46">
        <v>1</v>
      </c>
      <c r="M554" s="46">
        <v>1</v>
      </c>
      <c r="N554" s="46">
        <v>1</v>
      </c>
      <c r="O554" s="46">
        <v>1</v>
      </c>
      <c r="P554" s="46">
        <v>1</v>
      </c>
      <c r="Q554" s="46">
        <v>1</v>
      </c>
      <c r="R554" s="46">
        <v>1</v>
      </c>
      <c r="S554" s="46">
        <v>1</v>
      </c>
      <c r="T554" s="46">
        <v>1</v>
      </c>
      <c r="U554" s="46">
        <v>1</v>
      </c>
      <c r="V554" s="46">
        <v>1</v>
      </c>
      <c r="W554" s="46">
        <v>1</v>
      </c>
      <c r="X554" s="47"/>
    </row>
    <row r="555" spans="1:24" ht="12" customHeight="1">
      <c r="A555" s="24">
        <v>551</v>
      </c>
      <c r="B555" s="25" t="str">
        <f>DB_INFO!B555</f>
        <v>NL</v>
      </c>
      <c r="C555" s="25" t="str">
        <f>DB_INFO!C555</f>
        <v>Food &amp; Beverages</v>
      </c>
      <c r="D555" s="25" t="str">
        <f>DB_INFO!D555</f>
        <v>DK/DA</v>
      </c>
      <c r="E555" s="25" t="str">
        <f>DB_INFO!E555</f>
        <v>dk/DA</v>
      </c>
      <c r="F555" s="26" t="str">
        <f>DB_INFO!F555</f>
        <v>Less -20ºC</v>
      </c>
      <c r="G555" s="26" t="str">
        <f>DB_INFO!G555</f>
        <v>Above 250M€</v>
      </c>
      <c r="H555" s="26">
        <f>DB_INFO!H555</f>
        <v>0</v>
      </c>
      <c r="I555" s="26">
        <f>DB_INFO!I555</f>
        <v>0</v>
      </c>
      <c r="J555" s="26" t="str">
        <f>DB_INFO!J555</f>
        <v>Yes</v>
      </c>
      <c r="K555" s="30"/>
      <c r="L555" s="43">
        <v>1</v>
      </c>
      <c r="M555" s="43"/>
      <c r="N555" s="43">
        <v>1</v>
      </c>
      <c r="O555" s="43">
        <v>1.0000100000000001</v>
      </c>
      <c r="P555" s="43">
        <v>1</v>
      </c>
      <c r="Q555" s="43">
        <v>1</v>
      </c>
      <c r="R555" s="43">
        <v>1</v>
      </c>
      <c r="S555" s="43"/>
      <c r="T555" s="43">
        <v>1</v>
      </c>
      <c r="U555" s="43"/>
      <c r="V555" s="43"/>
      <c r="W555" s="43">
        <v>1</v>
      </c>
      <c r="X555" s="44"/>
    </row>
    <row r="556" spans="1:24" ht="12" customHeight="1">
      <c r="A556" s="24">
        <v>552</v>
      </c>
      <c r="B556" s="25" t="str">
        <f>DB_INFO!B556</f>
        <v>NL</v>
      </c>
      <c r="C556" s="25" t="str">
        <f>DB_INFO!C556</f>
        <v>Others</v>
      </c>
      <c r="D556" s="25" t="str">
        <f>DB_INFO!D556</f>
        <v>DK/DA</v>
      </c>
      <c r="E556" s="25" t="str">
        <f>DB_INFO!E556</f>
        <v>101-250ºC</v>
      </c>
      <c r="F556" s="26" t="str">
        <f>DB_INFO!F556</f>
        <v>0-20ºC</v>
      </c>
      <c r="G556" s="26" t="str">
        <f>DB_INFO!G556</f>
        <v>Above 250M€</v>
      </c>
      <c r="H556" s="26">
        <f>DB_INFO!H556</f>
        <v>0</v>
      </c>
      <c r="I556" s="26">
        <f>DB_INFO!I556</f>
        <v>0</v>
      </c>
      <c r="J556" s="26" t="str">
        <f>DB_INFO!J556</f>
        <v>Yes</v>
      </c>
      <c r="K556" s="30"/>
      <c r="L556" s="43">
        <v>1</v>
      </c>
      <c r="M556" s="43">
        <v>1</v>
      </c>
      <c r="N556" s="43">
        <v>1</v>
      </c>
      <c r="O556" s="43">
        <v>1</v>
      </c>
      <c r="P556" s="43"/>
      <c r="Q556" s="43">
        <v>1</v>
      </c>
      <c r="R556" s="43">
        <v>1</v>
      </c>
      <c r="S556" s="43">
        <v>1</v>
      </c>
      <c r="T556" s="43"/>
      <c r="U556" s="43"/>
      <c r="V556" s="43"/>
      <c r="W556" s="43">
        <v>1</v>
      </c>
      <c r="X556" s="44"/>
    </row>
    <row r="557" spans="1:24" ht="12" customHeight="1">
      <c r="A557" s="24">
        <v>553</v>
      </c>
      <c r="B557" s="25" t="str">
        <f>DB_INFO!B557</f>
        <v>NL</v>
      </c>
      <c r="C557" s="25" t="str">
        <f>DB_INFO!C557</f>
        <v>Food &amp; Beverages</v>
      </c>
      <c r="D557" s="25" t="str">
        <f>DB_INFO!D557</f>
        <v>Daily</v>
      </c>
      <c r="E557" s="25" t="str">
        <f>DB_INFO!E557</f>
        <v>101-250ºC</v>
      </c>
      <c r="F557" s="26" t="str">
        <f>DB_INFO!F557</f>
        <v>More 20ºC</v>
      </c>
      <c r="G557" s="26" t="str">
        <f>DB_INFO!G557</f>
        <v>10-59M€</v>
      </c>
      <c r="H557" s="26">
        <f>DB_INFO!H557</f>
        <v>0</v>
      </c>
      <c r="I557" s="26">
        <f>DB_INFO!I557</f>
        <v>0</v>
      </c>
      <c r="J557" s="26" t="str">
        <f>DB_INFO!J557</f>
        <v>Yes</v>
      </c>
      <c r="K557" s="30"/>
      <c r="L557" s="43">
        <v>1</v>
      </c>
      <c r="M557" s="43">
        <v>1</v>
      </c>
      <c r="N557" s="43">
        <v>1</v>
      </c>
      <c r="O557" s="43">
        <v>1</v>
      </c>
      <c r="P557" s="43">
        <v>1</v>
      </c>
      <c r="Q557" s="43">
        <v>1</v>
      </c>
      <c r="R557" s="43">
        <v>1</v>
      </c>
      <c r="S557" s="43"/>
      <c r="T557" s="43">
        <v>1</v>
      </c>
      <c r="U557" s="43">
        <v>1</v>
      </c>
      <c r="V557" s="43">
        <v>1</v>
      </c>
      <c r="W557" s="43">
        <v>1</v>
      </c>
      <c r="X557" s="44"/>
    </row>
    <row r="558" spans="1:24" ht="12" customHeight="1">
      <c r="A558" s="24">
        <v>554</v>
      </c>
      <c r="B558" s="25" t="str">
        <f>DB_INFO!B558</f>
        <v>NL</v>
      </c>
      <c r="C558" s="25" t="str">
        <f>DB_INFO!C558</f>
        <v>Food &amp; Beverages</v>
      </c>
      <c r="D558" s="25" t="str">
        <f>DB_INFO!D558</f>
        <v>DK/DA</v>
      </c>
      <c r="E558" s="25" t="str">
        <f>DB_INFO!E558</f>
        <v>101-250ºC</v>
      </c>
      <c r="F558" s="26" t="str">
        <f>DB_INFO!F558</f>
        <v>More 20ºC</v>
      </c>
      <c r="G558" s="26" t="str">
        <f>DB_INFO!G558</f>
        <v>10-59M€</v>
      </c>
      <c r="H558" s="26">
        <f>DB_INFO!H558</f>
        <v>0</v>
      </c>
      <c r="I558" s="26">
        <f>DB_INFO!I558</f>
        <v>0</v>
      </c>
      <c r="J558" s="26" t="str">
        <f>DB_INFO!J558</f>
        <v>Yes</v>
      </c>
      <c r="K558" s="30">
        <v>1</v>
      </c>
      <c r="L558" s="43">
        <v>1</v>
      </c>
      <c r="M558" s="43"/>
      <c r="N558" s="43">
        <v>1</v>
      </c>
      <c r="O558" s="43">
        <v>1</v>
      </c>
      <c r="P558" s="43">
        <v>1</v>
      </c>
      <c r="Q558" s="43"/>
      <c r="R558" s="43">
        <v>1</v>
      </c>
      <c r="S558" s="43"/>
      <c r="T558" s="43"/>
      <c r="U558" s="43"/>
      <c r="V558" s="43">
        <v>1</v>
      </c>
      <c r="W558" s="43"/>
      <c r="X558" s="44"/>
    </row>
    <row r="559" spans="1:24" ht="12" customHeight="1">
      <c r="A559" s="24">
        <v>555</v>
      </c>
      <c r="B559" s="25" t="str">
        <f>DB_INFO!B559</f>
        <v>NL</v>
      </c>
      <c r="C559" s="25" t="str">
        <f>DB_INFO!C559</f>
        <v>Textil &amp; Clothing</v>
      </c>
      <c r="D559" s="25" t="str">
        <f>DB_INFO!D559</f>
        <v>DK/DA</v>
      </c>
      <c r="E559" s="25" t="str">
        <f>DB_INFO!E559</f>
        <v>51-100ºC</v>
      </c>
      <c r="F559" s="26" t="str">
        <f>DB_INFO!F559</f>
        <v>More 20ºC</v>
      </c>
      <c r="G559" s="26" t="str">
        <f>DB_INFO!G559</f>
        <v>10-59M€</v>
      </c>
      <c r="H559" s="26">
        <f>DB_INFO!H559</f>
        <v>0</v>
      </c>
      <c r="I559" s="26">
        <f>DB_INFO!I559</f>
        <v>0</v>
      </c>
      <c r="J559" s="26" t="str">
        <f>DB_INFO!J559</f>
        <v>Yes</v>
      </c>
      <c r="K559" s="30">
        <v>1</v>
      </c>
      <c r="L559" s="43">
        <v>1</v>
      </c>
      <c r="M559" s="43">
        <v>1</v>
      </c>
      <c r="N559" s="43">
        <v>1</v>
      </c>
      <c r="O559" s="43">
        <v>1</v>
      </c>
      <c r="P559" s="43"/>
      <c r="Q559" s="43"/>
      <c r="R559" s="43">
        <v>1</v>
      </c>
      <c r="S559" s="43"/>
      <c r="T559" s="43"/>
      <c r="U559" s="43">
        <v>1</v>
      </c>
      <c r="V559" s="43"/>
      <c r="W559" s="43">
        <v>1</v>
      </c>
      <c r="X559" s="44"/>
    </row>
    <row r="560" spans="1:24" ht="12" customHeight="1">
      <c r="A560" s="24">
        <v>556</v>
      </c>
      <c r="B560" s="25" t="str">
        <f>DB_INFO!B560</f>
        <v>NL</v>
      </c>
      <c r="C560" s="25" t="str">
        <f>DB_INFO!C560</f>
        <v>Textil &amp; Clothing</v>
      </c>
      <c r="D560" s="25" t="str">
        <f>DB_INFO!D560</f>
        <v>Daily</v>
      </c>
      <c r="E560" s="25" t="str">
        <f>DB_INFO!E560</f>
        <v>51-100ºC</v>
      </c>
      <c r="F560" s="26" t="str">
        <f>DB_INFO!F560</f>
        <v>More 20ºC</v>
      </c>
      <c r="G560" s="26" t="str">
        <f>DB_INFO!G560</f>
        <v>Below 9M€</v>
      </c>
      <c r="H560" s="26">
        <f>DB_INFO!H560</f>
        <v>0</v>
      </c>
      <c r="I560" s="26">
        <f>DB_INFO!I560</f>
        <v>0</v>
      </c>
      <c r="J560" s="26" t="str">
        <f>DB_INFO!J560</f>
        <v>No</v>
      </c>
      <c r="K560" s="30">
        <v>1</v>
      </c>
      <c r="L560" s="43">
        <v>1</v>
      </c>
      <c r="M560" s="43"/>
      <c r="N560" s="43"/>
      <c r="O560" s="43">
        <v>1</v>
      </c>
      <c r="P560" s="43"/>
      <c r="Q560" s="43"/>
      <c r="R560" s="43">
        <v>1</v>
      </c>
      <c r="S560" s="43"/>
      <c r="T560" s="43"/>
      <c r="U560" s="43"/>
      <c r="V560" s="43"/>
      <c r="W560" s="43">
        <v>1</v>
      </c>
      <c r="X560" s="44"/>
    </row>
    <row r="561" spans="1:24" ht="12" customHeight="1">
      <c r="A561" s="24">
        <v>557</v>
      </c>
      <c r="B561" s="25" t="str">
        <f>DB_INFO!B561</f>
        <v>NL</v>
      </c>
      <c r="C561" s="25" t="str">
        <f>DB_INFO!C561</f>
        <v>Others</v>
      </c>
      <c r="D561" s="25" t="str">
        <f>DB_INFO!D561</f>
        <v>DK/DA</v>
      </c>
      <c r="E561" s="25" t="str">
        <f>DB_INFO!E561</f>
        <v>101-250ºC</v>
      </c>
      <c r="F561" s="26" t="str">
        <f>DB_INFO!F561</f>
        <v>0 - (-20ºC)</v>
      </c>
      <c r="G561" s="26" t="str">
        <f>DB_INFO!G561</f>
        <v>Above 250M€</v>
      </c>
      <c r="H561" s="26">
        <f>DB_INFO!H561</f>
        <v>0</v>
      </c>
      <c r="I561" s="26">
        <f>DB_INFO!I561</f>
        <v>0</v>
      </c>
      <c r="J561" s="26" t="str">
        <f>DB_INFO!J561</f>
        <v>Yes</v>
      </c>
      <c r="K561" s="30"/>
      <c r="L561" s="43">
        <v>1</v>
      </c>
      <c r="M561" s="43">
        <v>1</v>
      </c>
      <c r="N561" s="43">
        <v>1</v>
      </c>
      <c r="O561" s="43">
        <v>1</v>
      </c>
      <c r="P561" s="43"/>
      <c r="Q561" s="43">
        <v>1</v>
      </c>
      <c r="R561" s="43">
        <v>1</v>
      </c>
      <c r="S561" s="43">
        <v>1</v>
      </c>
      <c r="T561" s="43">
        <v>1</v>
      </c>
      <c r="U561" s="43">
        <v>1</v>
      </c>
      <c r="V561" s="43">
        <v>1</v>
      </c>
      <c r="W561" s="43">
        <v>1</v>
      </c>
      <c r="X561" s="44"/>
    </row>
    <row r="562" spans="1:24" ht="12" customHeight="1">
      <c r="A562" s="24">
        <v>558</v>
      </c>
      <c r="B562" s="25" t="str">
        <f>DB_INFO!B562</f>
        <v>NL</v>
      </c>
      <c r="C562" s="25" t="str">
        <f>DB_INFO!C562</f>
        <v>Textil &amp; Clothing</v>
      </c>
      <c r="D562" s="25" t="str">
        <f>DB_INFO!D562</f>
        <v>DK/DA</v>
      </c>
      <c r="E562" s="25" t="str">
        <f>DB_INFO!E562</f>
        <v>101-250ºC</v>
      </c>
      <c r="F562" s="26" t="str">
        <f>DB_INFO!F562</f>
        <v>0-20ºC</v>
      </c>
      <c r="G562" s="26" t="str">
        <f>DB_INFO!G562</f>
        <v>Below 9M€</v>
      </c>
      <c r="H562" s="26">
        <f>DB_INFO!H562</f>
        <v>0</v>
      </c>
      <c r="I562" s="26">
        <f>DB_INFO!I562</f>
        <v>0</v>
      </c>
      <c r="J562" s="26" t="str">
        <f>DB_INFO!J562</f>
        <v>Yes</v>
      </c>
      <c r="K562" s="30">
        <v>1</v>
      </c>
      <c r="L562" s="43">
        <v>1</v>
      </c>
      <c r="M562" s="43">
        <v>1</v>
      </c>
      <c r="N562" s="43">
        <v>1</v>
      </c>
      <c r="O562" s="43"/>
      <c r="P562" s="43"/>
      <c r="Q562" s="43">
        <v>1</v>
      </c>
      <c r="R562" s="43"/>
      <c r="S562" s="43"/>
      <c r="T562" s="43">
        <v>1</v>
      </c>
      <c r="U562" s="43">
        <v>1</v>
      </c>
      <c r="V562" s="43">
        <v>1</v>
      </c>
      <c r="W562" s="43"/>
      <c r="X562" s="44"/>
    </row>
    <row r="563" spans="1:24" ht="12" customHeight="1">
      <c r="A563" s="24">
        <v>559</v>
      </c>
      <c r="B563" s="25" t="str">
        <f>DB_INFO!B563</f>
        <v>NL</v>
      </c>
      <c r="C563" s="25" t="str">
        <f>DB_INFO!C563</f>
        <v>Food &amp; Beverages</v>
      </c>
      <c r="D563" s="25" t="str">
        <f>DB_INFO!D563</f>
        <v>Daily</v>
      </c>
      <c r="E563" s="25" t="str">
        <f>DB_INFO!E563</f>
        <v>51-100ºC</v>
      </c>
      <c r="F563" s="26" t="str">
        <f>DB_INFO!F563</f>
        <v>0-20ºC</v>
      </c>
      <c r="G563" s="26" t="str">
        <f>DB_INFO!G563</f>
        <v>DK/DA</v>
      </c>
      <c r="H563" s="26">
        <f>DB_INFO!H563</f>
        <v>0</v>
      </c>
      <c r="I563" s="26">
        <f>DB_INFO!I563</f>
        <v>0</v>
      </c>
      <c r="J563" s="26" t="str">
        <f>DB_INFO!J563</f>
        <v>Yes</v>
      </c>
      <c r="K563" s="30">
        <v>1</v>
      </c>
      <c r="L563" s="43">
        <v>1</v>
      </c>
      <c r="M563" s="43">
        <v>1</v>
      </c>
      <c r="N563" s="43">
        <v>1</v>
      </c>
      <c r="O563" s="43">
        <v>1</v>
      </c>
      <c r="P563" s="43"/>
      <c r="Q563" s="43">
        <v>1</v>
      </c>
      <c r="R563" s="43">
        <v>1</v>
      </c>
      <c r="S563" s="43">
        <v>1</v>
      </c>
      <c r="T563" s="43">
        <v>1</v>
      </c>
      <c r="U563" s="43">
        <v>1</v>
      </c>
      <c r="V563" s="43"/>
      <c r="W563" s="43">
        <v>1</v>
      </c>
      <c r="X563" s="44"/>
    </row>
    <row r="564" spans="1:24" ht="12" customHeight="1">
      <c r="A564" s="24">
        <v>560</v>
      </c>
      <c r="B564" s="25" t="str">
        <f>DB_INFO!B564</f>
        <v>NL</v>
      </c>
      <c r="C564" s="25" t="str">
        <f>DB_INFO!C564</f>
        <v>Rubber &amp; Plastic</v>
      </c>
      <c r="D564" s="25" t="str">
        <f>DB_INFO!D564</f>
        <v>DK/DA</v>
      </c>
      <c r="E564" s="25" t="str">
        <f>DB_INFO!E564</f>
        <v>101-250ºC</v>
      </c>
      <c r="F564" s="26" t="str">
        <f>DB_INFO!F564</f>
        <v>0-20ºC</v>
      </c>
      <c r="G564" s="26" t="str">
        <f>DB_INFO!G564</f>
        <v>10-59M€</v>
      </c>
      <c r="H564" s="26">
        <f>DB_INFO!H564</f>
        <v>0</v>
      </c>
      <c r="I564" s="26">
        <f>DB_INFO!I564</f>
        <v>0</v>
      </c>
      <c r="J564" s="26" t="str">
        <f>DB_INFO!J564</f>
        <v>Yes</v>
      </c>
      <c r="K564" s="30">
        <v>1</v>
      </c>
      <c r="L564" s="43"/>
      <c r="M564" s="43">
        <v>1</v>
      </c>
      <c r="N564" s="43">
        <v>1</v>
      </c>
      <c r="O564" s="43"/>
      <c r="P564" s="43"/>
      <c r="Q564" s="43">
        <v>1</v>
      </c>
      <c r="R564" s="43">
        <v>1</v>
      </c>
      <c r="S564" s="43"/>
      <c r="T564" s="43"/>
      <c r="U564" s="43"/>
      <c r="V564" s="43"/>
      <c r="W564" s="43"/>
      <c r="X564" s="44"/>
    </row>
    <row r="565" spans="1:24" ht="12" customHeight="1">
      <c r="A565" s="24">
        <v>561</v>
      </c>
      <c r="B565" s="25" t="str">
        <f>DB_INFO!B565</f>
        <v>NL</v>
      </c>
      <c r="C565" s="25" t="str">
        <f>DB_INFO!C565</f>
        <v>Rubber &amp; Plastic</v>
      </c>
      <c r="D565" s="25" t="str">
        <f>DB_INFO!D565</f>
        <v>Daily</v>
      </c>
      <c r="E565" s="25" t="str">
        <f>DB_INFO!E565</f>
        <v>101-250ºC</v>
      </c>
      <c r="F565" s="26" t="str">
        <f>DB_INFO!F565</f>
        <v>More 20ºC</v>
      </c>
      <c r="G565" s="26" t="str">
        <f>DB_INFO!G565</f>
        <v>10-59M€</v>
      </c>
      <c r="H565" s="26">
        <f>DB_INFO!H565</f>
        <v>0</v>
      </c>
      <c r="I565" s="26">
        <f>DB_INFO!I565</f>
        <v>0</v>
      </c>
      <c r="J565" s="26" t="str">
        <f>DB_INFO!J565</f>
        <v>Yes</v>
      </c>
      <c r="K565" s="30">
        <v>1</v>
      </c>
      <c r="L565" s="43">
        <v>1</v>
      </c>
      <c r="M565" s="43">
        <v>1</v>
      </c>
      <c r="N565" s="43">
        <v>1</v>
      </c>
      <c r="O565" s="43">
        <v>1</v>
      </c>
      <c r="P565" s="43"/>
      <c r="Q565" s="43"/>
      <c r="R565" s="43">
        <v>1</v>
      </c>
      <c r="S565" s="43"/>
      <c r="T565" s="43"/>
      <c r="U565" s="43"/>
      <c r="V565" s="43"/>
      <c r="W565" s="43"/>
      <c r="X565" s="44"/>
    </row>
    <row r="566" spans="1:24" ht="12" customHeight="1">
      <c r="A566" s="24">
        <v>562</v>
      </c>
      <c r="B566" s="25" t="str">
        <f>DB_INFO!B566</f>
        <v>NL</v>
      </c>
      <c r="C566" s="25" t="str">
        <f>DB_INFO!C566</f>
        <v>Rubber &amp; Plastic</v>
      </c>
      <c r="D566" s="25" t="str">
        <f>DB_INFO!D566</f>
        <v>DK/DA</v>
      </c>
      <c r="E566" s="25" t="str">
        <f>DB_INFO!E566</f>
        <v>DK/DA</v>
      </c>
      <c r="F566" s="26" t="str">
        <f>DB_INFO!F566</f>
        <v>0-20ºC</v>
      </c>
      <c r="G566" s="26" t="str">
        <f>DB_INFO!G566</f>
        <v>DK/DA</v>
      </c>
      <c r="H566" s="26">
        <f>DB_INFO!H566</f>
        <v>0</v>
      </c>
      <c r="I566" s="26">
        <f>DB_INFO!I566</f>
        <v>0</v>
      </c>
      <c r="J566" s="26" t="str">
        <f>DB_INFO!J566</f>
        <v>Yes</v>
      </c>
      <c r="K566" s="30">
        <v>1</v>
      </c>
      <c r="L566" s="43">
        <v>1</v>
      </c>
      <c r="M566" s="43"/>
      <c r="N566" s="43">
        <v>1</v>
      </c>
      <c r="O566" s="43"/>
      <c r="P566" s="43"/>
      <c r="Q566" s="43"/>
      <c r="R566" s="43">
        <v>1</v>
      </c>
      <c r="S566" s="43"/>
      <c r="T566" s="43"/>
      <c r="U566" s="43"/>
      <c r="V566" s="43"/>
      <c r="W566" s="43">
        <v>1</v>
      </c>
      <c r="X566" s="44"/>
    </row>
    <row r="567" spans="1:24" ht="12" customHeight="1">
      <c r="A567" s="24">
        <v>563</v>
      </c>
      <c r="B567" s="25" t="str">
        <f>DB_INFO!B567</f>
        <v>NL</v>
      </c>
      <c r="C567" s="25" t="str">
        <f>DB_INFO!C567</f>
        <v>Others</v>
      </c>
      <c r="D567" s="25" t="str">
        <f>DB_INFO!D567</f>
        <v>DK/DA</v>
      </c>
      <c r="E567" s="25" t="str">
        <f>DB_INFO!E567</f>
        <v>20-50ºC</v>
      </c>
      <c r="F567" s="26" t="str">
        <f>DB_INFO!F567</f>
        <v>0-20ºC</v>
      </c>
      <c r="G567" s="26" t="str">
        <f>DB_INFO!G567</f>
        <v>Above 250M€</v>
      </c>
      <c r="H567" s="26">
        <f>DB_INFO!H567</f>
        <v>0</v>
      </c>
      <c r="I567" s="26">
        <f>DB_INFO!I567</f>
        <v>0</v>
      </c>
      <c r="J567" s="26" t="str">
        <f>DB_INFO!J567</f>
        <v>Yes</v>
      </c>
      <c r="K567" s="30">
        <v>1</v>
      </c>
      <c r="L567" s="43"/>
      <c r="M567" s="43"/>
      <c r="N567" s="43">
        <v>1</v>
      </c>
      <c r="O567" s="43">
        <v>1</v>
      </c>
      <c r="P567" s="43">
        <v>1</v>
      </c>
      <c r="Q567" s="43">
        <v>1</v>
      </c>
      <c r="R567" s="43">
        <v>1</v>
      </c>
      <c r="S567" s="43"/>
      <c r="T567" s="43">
        <v>1</v>
      </c>
      <c r="U567" s="43"/>
      <c r="V567" s="43"/>
      <c r="W567" s="43">
        <v>1</v>
      </c>
      <c r="X567" s="44"/>
    </row>
    <row r="568" spans="1:24" ht="12" customHeight="1">
      <c r="A568" s="24">
        <v>564</v>
      </c>
      <c r="B568" s="25" t="str">
        <f>DB_INFO!B568</f>
        <v>NL</v>
      </c>
      <c r="C568" s="25" t="str">
        <f>DB_INFO!C568</f>
        <v>Food &amp; Beverages</v>
      </c>
      <c r="D568" s="25" t="str">
        <f>DB_INFO!D568</f>
        <v>DK/DA</v>
      </c>
      <c r="E568" s="25" t="str">
        <f>DB_INFO!E568</f>
        <v>51-100ºC</v>
      </c>
      <c r="F568" s="26" t="str">
        <f>DB_INFO!F568</f>
        <v>0-20ºC</v>
      </c>
      <c r="G568" s="26" t="str">
        <f>DB_INFO!G568</f>
        <v>DK/DA</v>
      </c>
      <c r="H568" s="26">
        <f>DB_INFO!H568</f>
        <v>0</v>
      </c>
      <c r="I568" s="26">
        <f>DB_INFO!I568</f>
        <v>0</v>
      </c>
      <c r="J568" s="26" t="str">
        <f>DB_INFO!J568</f>
        <v>Yes</v>
      </c>
      <c r="K568" s="30"/>
      <c r="L568" s="43">
        <v>1</v>
      </c>
      <c r="M568" s="43"/>
      <c r="N568" s="43"/>
      <c r="O568" s="43"/>
      <c r="P568" s="43"/>
      <c r="Q568" s="43"/>
      <c r="R568" s="43"/>
      <c r="S568" s="43"/>
      <c r="T568" s="43"/>
      <c r="U568" s="43"/>
      <c r="V568" s="43"/>
      <c r="W568" s="43"/>
      <c r="X568" s="44"/>
    </row>
    <row r="569" spans="1:24" ht="12" customHeight="1">
      <c r="A569" s="24">
        <v>565</v>
      </c>
      <c r="B569" s="25" t="str">
        <f>DB_INFO!B569</f>
        <v>NL</v>
      </c>
      <c r="C569" s="25" t="str">
        <f>DB_INFO!C569</f>
        <v>Rubber &amp; Plastic</v>
      </c>
      <c r="D569" s="25" t="str">
        <f>DB_INFO!D569</f>
        <v>DK/DA</v>
      </c>
      <c r="E569" s="25" t="str">
        <f>DB_INFO!E569</f>
        <v>101-250ºC</v>
      </c>
      <c r="F569" s="26" t="str">
        <f>DB_INFO!F569</f>
        <v>More 20ºC</v>
      </c>
      <c r="G569" s="26" t="str">
        <f>DB_INFO!G569</f>
        <v>10-59M€</v>
      </c>
      <c r="H569" s="26">
        <f>DB_INFO!H569</f>
        <v>0</v>
      </c>
      <c r="I569" s="26">
        <f>DB_INFO!I569</f>
        <v>0</v>
      </c>
      <c r="J569" s="26" t="str">
        <f>DB_INFO!J569</f>
        <v>Yes</v>
      </c>
      <c r="K569" s="30">
        <v>1</v>
      </c>
      <c r="L569" s="43"/>
      <c r="M569" s="43"/>
      <c r="N569" s="43">
        <v>1</v>
      </c>
      <c r="O569" s="43"/>
      <c r="P569" s="43"/>
      <c r="Q569" s="43">
        <v>1</v>
      </c>
      <c r="R569" s="43"/>
      <c r="S569" s="43"/>
      <c r="T569" s="43"/>
      <c r="U569" s="43"/>
      <c r="V569" s="43"/>
      <c r="W569" s="43"/>
      <c r="X569" s="44"/>
    </row>
    <row r="570" spans="1:24" ht="12" customHeight="1">
      <c r="A570" s="24">
        <v>566</v>
      </c>
      <c r="B570" s="25" t="str">
        <f>DB_INFO!B570</f>
        <v>NL</v>
      </c>
      <c r="C570" s="25" t="str">
        <f>DB_INFO!C570</f>
        <v>Food &amp; Beverages</v>
      </c>
      <c r="D570" s="25" t="str">
        <f>DB_INFO!D570</f>
        <v>DK/DA</v>
      </c>
      <c r="E570" s="25" t="str">
        <f>DB_INFO!E570</f>
        <v>51-100ºC</v>
      </c>
      <c r="F570" s="26" t="str">
        <f>DB_INFO!F570</f>
        <v>0-20ºC</v>
      </c>
      <c r="G570" s="26" t="str">
        <f>DB_INFO!G570</f>
        <v>DK/DA</v>
      </c>
      <c r="H570" s="26">
        <f>DB_INFO!H570</f>
        <v>0</v>
      </c>
      <c r="I570" s="26">
        <f>DB_INFO!I570</f>
        <v>0</v>
      </c>
      <c r="J570" s="26" t="str">
        <f>DB_INFO!J570</f>
        <v>Yes</v>
      </c>
      <c r="K570" s="30"/>
      <c r="L570" s="43">
        <v>1</v>
      </c>
      <c r="M570" s="43">
        <v>1</v>
      </c>
      <c r="N570" s="43">
        <v>1</v>
      </c>
      <c r="O570" s="43">
        <v>1</v>
      </c>
      <c r="P570" s="43"/>
      <c r="Q570" s="43">
        <v>1</v>
      </c>
      <c r="R570" s="43">
        <v>1</v>
      </c>
      <c r="S570" s="43">
        <v>1</v>
      </c>
      <c r="T570" s="43">
        <v>1</v>
      </c>
      <c r="U570" s="43">
        <v>1</v>
      </c>
      <c r="V570" s="43">
        <v>1</v>
      </c>
      <c r="W570" s="43">
        <v>1</v>
      </c>
      <c r="X570" s="44"/>
    </row>
    <row r="571" spans="1:24" ht="12" customHeight="1">
      <c r="A571" s="24">
        <v>567</v>
      </c>
      <c r="B571" s="25" t="str">
        <f>DB_INFO!B571</f>
        <v>NL</v>
      </c>
      <c r="C571" s="25" t="str">
        <f>DB_INFO!C571</f>
        <v>Others</v>
      </c>
      <c r="D571" s="25" t="str">
        <f>DB_INFO!D571</f>
        <v>DK/DA</v>
      </c>
      <c r="E571" s="25" t="str">
        <f>DB_INFO!E571</f>
        <v>51-100ºC</v>
      </c>
      <c r="F571" s="26" t="str">
        <f>DB_INFO!F571</f>
        <v>0-20ºC</v>
      </c>
      <c r="G571" s="26" t="str">
        <f>DB_INFO!G571</f>
        <v>DK/DA</v>
      </c>
      <c r="H571" s="26">
        <f>DB_INFO!H571</f>
        <v>0</v>
      </c>
      <c r="I571" s="26">
        <f>DB_INFO!I571</f>
        <v>0</v>
      </c>
      <c r="J571" s="26" t="str">
        <f>DB_INFO!J571</f>
        <v>Yes</v>
      </c>
      <c r="K571" s="30">
        <v>1</v>
      </c>
      <c r="L571" s="43">
        <v>1</v>
      </c>
      <c r="M571" s="43">
        <v>1</v>
      </c>
      <c r="N571" s="43"/>
      <c r="O571" s="43">
        <v>1</v>
      </c>
      <c r="P571" s="43"/>
      <c r="Q571" s="43"/>
      <c r="R571" s="43">
        <v>1</v>
      </c>
      <c r="S571" s="43"/>
      <c r="T571" s="43"/>
      <c r="U571" s="43"/>
      <c r="V571" s="43"/>
      <c r="W571" s="43"/>
      <c r="X571" s="44"/>
    </row>
    <row r="572" spans="1:24" ht="12" customHeight="1">
      <c r="A572" s="24">
        <v>568</v>
      </c>
      <c r="B572" s="25" t="str">
        <f>DB_INFO!B572</f>
        <v>NL</v>
      </c>
      <c r="C572" s="25" t="str">
        <f>DB_INFO!C572</f>
        <v>Others</v>
      </c>
      <c r="D572" s="25" t="str">
        <f>DB_INFO!D572</f>
        <v>DK/DA</v>
      </c>
      <c r="E572" s="25" t="str">
        <f>DB_INFO!E572</f>
        <v>51-100ºC</v>
      </c>
      <c r="F572" s="26" t="str">
        <f>DB_INFO!F572</f>
        <v>0 - (-20ºC)</v>
      </c>
      <c r="G572" s="26" t="str">
        <f>DB_INFO!G572</f>
        <v>Below 9M€</v>
      </c>
      <c r="H572" s="26">
        <f>DB_INFO!H572</f>
        <v>0</v>
      </c>
      <c r="I572" s="26">
        <f>DB_INFO!I572</f>
        <v>0</v>
      </c>
      <c r="J572" s="26" t="str">
        <f>DB_INFO!J572</f>
        <v>Yes</v>
      </c>
      <c r="K572" s="30"/>
      <c r="L572" s="43">
        <v>1</v>
      </c>
      <c r="M572" s="43">
        <v>1</v>
      </c>
      <c r="N572" s="43">
        <v>1</v>
      </c>
      <c r="O572" s="43">
        <v>1</v>
      </c>
      <c r="P572" s="43">
        <v>1</v>
      </c>
      <c r="Q572" s="43">
        <v>1</v>
      </c>
      <c r="R572" s="43">
        <v>1</v>
      </c>
      <c r="S572" s="43"/>
      <c r="T572" s="43">
        <v>1</v>
      </c>
      <c r="U572" s="43">
        <v>1</v>
      </c>
      <c r="V572" s="43">
        <v>1</v>
      </c>
      <c r="W572" s="43">
        <v>1</v>
      </c>
      <c r="X572" s="44"/>
    </row>
    <row r="573" spans="1:24" ht="12" customHeight="1">
      <c r="A573" s="24">
        <v>569</v>
      </c>
      <c r="B573" s="25" t="str">
        <f>DB_INFO!B573</f>
        <v>NL</v>
      </c>
      <c r="C573" s="25" t="str">
        <f>DB_INFO!C573</f>
        <v>Rubber &amp; Plastic</v>
      </c>
      <c r="D573" s="25" t="str">
        <f>DB_INFO!D573</f>
        <v>Weekly</v>
      </c>
      <c r="E573" s="25" t="str">
        <f>DB_INFO!E573</f>
        <v>More 250ºC</v>
      </c>
      <c r="F573" s="26" t="str">
        <f>DB_INFO!F573</f>
        <v>0-20ºC</v>
      </c>
      <c r="G573" s="26" t="str">
        <f>DB_INFO!G573</f>
        <v>DK/DA</v>
      </c>
      <c r="H573" s="26">
        <f>DB_INFO!H573</f>
        <v>0</v>
      </c>
      <c r="I573" s="26">
        <f>DB_INFO!I573</f>
        <v>0</v>
      </c>
      <c r="J573" s="26" t="str">
        <f>DB_INFO!J573</f>
        <v>No</v>
      </c>
      <c r="K573" s="30"/>
      <c r="L573" s="43">
        <v>1</v>
      </c>
      <c r="M573" s="43">
        <v>1</v>
      </c>
      <c r="N573" s="43">
        <v>1</v>
      </c>
      <c r="O573" s="43"/>
      <c r="P573" s="43"/>
      <c r="Q573" s="43">
        <v>1</v>
      </c>
      <c r="R573" s="43">
        <v>1</v>
      </c>
      <c r="S573" s="43"/>
      <c r="T573" s="43"/>
      <c r="U573" s="43"/>
      <c r="V573" s="43"/>
      <c r="W573" s="43">
        <v>1</v>
      </c>
      <c r="X573" s="44"/>
    </row>
    <row r="574" spans="1:24" ht="12" customHeight="1">
      <c r="A574" s="24">
        <v>570</v>
      </c>
      <c r="B574" s="25" t="str">
        <f>DB_INFO!B574</f>
        <v>NL</v>
      </c>
      <c r="C574" s="25" t="str">
        <f>DB_INFO!C574</f>
        <v>Food &amp; Beverages</v>
      </c>
      <c r="D574" s="25" t="str">
        <f>DB_INFO!D574</f>
        <v>Seasonal</v>
      </c>
      <c r="E574" s="25" t="str">
        <f>DB_INFO!E574</f>
        <v>More 250ºC</v>
      </c>
      <c r="F574" s="26" t="str">
        <f>DB_INFO!F574</f>
        <v>0-20ºC</v>
      </c>
      <c r="G574" s="26" t="str">
        <f>DB_INFO!G574</f>
        <v>Above 250M€</v>
      </c>
      <c r="H574" s="26">
        <f>DB_INFO!H574</f>
        <v>0</v>
      </c>
      <c r="I574" s="26">
        <f>DB_INFO!I574</f>
        <v>0</v>
      </c>
      <c r="J574" s="26" t="str">
        <f>DB_INFO!J574</f>
        <v>Yes</v>
      </c>
      <c r="K574" s="30">
        <v>1</v>
      </c>
      <c r="L574" s="43">
        <v>1</v>
      </c>
      <c r="M574" s="43">
        <v>1</v>
      </c>
      <c r="N574" s="43">
        <v>1</v>
      </c>
      <c r="O574" s="43">
        <v>1</v>
      </c>
      <c r="P574" s="43">
        <v>1</v>
      </c>
      <c r="Q574" s="43">
        <v>1</v>
      </c>
      <c r="R574" s="43">
        <v>1</v>
      </c>
      <c r="S574" s="43"/>
      <c r="T574" s="43">
        <v>1</v>
      </c>
      <c r="U574" s="43">
        <v>1</v>
      </c>
      <c r="V574" s="43"/>
      <c r="W574" s="43">
        <v>1</v>
      </c>
      <c r="X574" s="44">
        <v>1</v>
      </c>
    </row>
    <row r="575" spans="1:24" ht="12" customHeight="1">
      <c r="A575" s="24">
        <v>571</v>
      </c>
      <c r="B575" s="25" t="str">
        <f>DB_INFO!B575</f>
        <v>NL</v>
      </c>
      <c r="C575" s="25" t="str">
        <f>DB_INFO!C575</f>
        <v>Food &amp; Beverages</v>
      </c>
      <c r="D575" s="25" t="str">
        <f>DB_INFO!D575</f>
        <v>Seasonal</v>
      </c>
      <c r="E575" s="25" t="str">
        <f>DB_INFO!E575</f>
        <v>51-100ºC</v>
      </c>
      <c r="F575" s="26" t="str">
        <f>DB_INFO!F575</f>
        <v>0-20ºC</v>
      </c>
      <c r="G575" s="26" t="str">
        <f>DB_INFO!G575</f>
        <v>10-59M€</v>
      </c>
      <c r="H575" s="26">
        <f>DB_INFO!H575</f>
        <v>0</v>
      </c>
      <c r="I575" s="26">
        <f>DB_INFO!I575</f>
        <v>0</v>
      </c>
      <c r="J575" s="26" t="str">
        <f>DB_INFO!J575</f>
        <v>Yes</v>
      </c>
      <c r="K575" s="30"/>
      <c r="L575" s="43">
        <v>1</v>
      </c>
      <c r="M575" s="43"/>
      <c r="N575" s="43"/>
      <c r="O575" s="43"/>
      <c r="P575" s="43"/>
      <c r="Q575" s="43"/>
      <c r="R575" s="43"/>
      <c r="S575" s="43"/>
      <c r="T575" s="43"/>
      <c r="U575" s="43"/>
      <c r="V575" s="43"/>
      <c r="W575" s="43"/>
      <c r="X575" s="44"/>
    </row>
    <row r="576" spans="1:24" ht="12" customHeight="1">
      <c r="A576" s="24">
        <v>572</v>
      </c>
      <c r="B576" s="25" t="str">
        <f>DB_INFO!B576</f>
        <v>NL</v>
      </c>
      <c r="C576" s="25" t="str">
        <f>DB_INFO!C576</f>
        <v>Textil &amp; Clothing</v>
      </c>
      <c r="D576" s="25" t="str">
        <f>DB_INFO!D576</f>
        <v>Daily</v>
      </c>
      <c r="E576" s="25" t="str">
        <f>DB_INFO!E576</f>
        <v>51-100ºC</v>
      </c>
      <c r="F576" s="26" t="str">
        <f>DB_INFO!F576</f>
        <v>More 20ºC</v>
      </c>
      <c r="G576" s="26" t="str">
        <f>DB_INFO!G576</f>
        <v>Below 9M€</v>
      </c>
      <c r="H576" s="26">
        <f>DB_INFO!H576</f>
        <v>0</v>
      </c>
      <c r="I576" s="26">
        <f>DB_INFO!I576</f>
        <v>0</v>
      </c>
      <c r="J576" s="26" t="str">
        <f>DB_INFO!J576</f>
        <v>Yes</v>
      </c>
      <c r="K576" s="30">
        <v>1</v>
      </c>
      <c r="L576" s="43">
        <v>1</v>
      </c>
      <c r="M576" s="43"/>
      <c r="N576" s="43">
        <v>1</v>
      </c>
      <c r="O576" s="43">
        <v>1</v>
      </c>
      <c r="P576" s="43">
        <v>1</v>
      </c>
      <c r="Q576" s="43">
        <v>1</v>
      </c>
      <c r="R576" s="43">
        <v>1</v>
      </c>
      <c r="S576" s="43">
        <v>1</v>
      </c>
      <c r="T576" s="43">
        <v>1</v>
      </c>
      <c r="U576" s="43">
        <v>1</v>
      </c>
      <c r="V576" s="43">
        <v>1</v>
      </c>
      <c r="W576" s="43">
        <v>1</v>
      </c>
      <c r="X576" s="44"/>
    </row>
    <row r="577" spans="1:24" ht="12" customHeight="1">
      <c r="A577" s="24">
        <v>573</v>
      </c>
      <c r="B577" s="25" t="str">
        <f>DB_INFO!B577</f>
        <v>NL</v>
      </c>
      <c r="C577" s="25" t="str">
        <f>DB_INFO!C577</f>
        <v>Rubber &amp; Plastic</v>
      </c>
      <c r="D577" s="25" t="str">
        <f>DB_INFO!D577</f>
        <v>Daily</v>
      </c>
      <c r="E577" s="25" t="str">
        <f>DB_INFO!E577</f>
        <v>101-250ºC</v>
      </c>
      <c r="F577" s="26" t="str">
        <f>DB_INFO!F577</f>
        <v>0-20ºC</v>
      </c>
      <c r="G577" s="26" t="str">
        <f>DB_INFO!G577</f>
        <v>10-59M€</v>
      </c>
      <c r="H577" s="26">
        <f>DB_INFO!H577</f>
        <v>0</v>
      </c>
      <c r="I577" s="26">
        <f>DB_INFO!I577</f>
        <v>0</v>
      </c>
      <c r="J577" s="26" t="str">
        <f>DB_INFO!J577</f>
        <v>No</v>
      </c>
      <c r="K577" s="30"/>
      <c r="L577" s="43">
        <v>1</v>
      </c>
      <c r="M577" s="43"/>
      <c r="N577" s="43"/>
      <c r="O577" s="43"/>
      <c r="P577" s="43"/>
      <c r="Q577" s="43">
        <v>1</v>
      </c>
      <c r="R577" s="43">
        <v>1</v>
      </c>
      <c r="S577" s="43"/>
      <c r="T577" s="43"/>
      <c r="U577" s="43"/>
      <c r="V577" s="43"/>
      <c r="W577" s="43">
        <v>1</v>
      </c>
      <c r="X577" s="44"/>
    </row>
    <row r="578" spans="1:24" ht="12" customHeight="1">
      <c r="A578" s="24">
        <v>574</v>
      </c>
      <c r="B578" s="25" t="str">
        <f>DB_INFO!B578</f>
        <v>NL</v>
      </c>
      <c r="C578" s="25" t="str">
        <f>DB_INFO!C578</f>
        <v>Food &amp; Beverages</v>
      </c>
      <c r="D578" s="25" t="str">
        <f>DB_INFO!D578</f>
        <v>Daily</v>
      </c>
      <c r="E578" s="25" t="str">
        <f>DB_INFO!E578</f>
        <v>51-100ºC</v>
      </c>
      <c r="F578" s="26" t="str">
        <f>DB_INFO!F578</f>
        <v>0-20ºC</v>
      </c>
      <c r="G578" s="26" t="str">
        <f>DB_INFO!G578</f>
        <v>10-59M€</v>
      </c>
      <c r="H578" s="26">
        <f>DB_INFO!H578</f>
        <v>0</v>
      </c>
      <c r="I578" s="26">
        <f>DB_INFO!I578</f>
        <v>0</v>
      </c>
      <c r="J578" s="26" t="str">
        <f>DB_INFO!J578</f>
        <v>Yes</v>
      </c>
      <c r="K578" s="30">
        <v>1</v>
      </c>
      <c r="L578" s="43">
        <v>1</v>
      </c>
      <c r="M578" s="43">
        <v>1</v>
      </c>
      <c r="N578" s="43">
        <v>1</v>
      </c>
      <c r="O578" s="43">
        <v>1</v>
      </c>
      <c r="P578" s="43">
        <v>1</v>
      </c>
      <c r="Q578" s="43">
        <v>1</v>
      </c>
      <c r="R578" s="43">
        <v>1</v>
      </c>
      <c r="S578" s="43"/>
      <c r="T578" s="43">
        <v>1</v>
      </c>
      <c r="U578" s="43">
        <v>1</v>
      </c>
      <c r="V578" s="43">
        <v>1</v>
      </c>
      <c r="W578" s="43">
        <v>1</v>
      </c>
      <c r="X578" s="44"/>
    </row>
    <row r="579" spans="1:24" ht="12" customHeight="1">
      <c r="A579" s="24">
        <v>575</v>
      </c>
      <c r="B579" s="25" t="str">
        <f>DB_INFO!B579</f>
        <v>NL</v>
      </c>
      <c r="C579" s="25" t="str">
        <f>DB_INFO!C579</f>
        <v>Food &amp; Beverages</v>
      </c>
      <c r="D579" s="25" t="str">
        <f>DB_INFO!D579</f>
        <v>Daily</v>
      </c>
      <c r="E579" s="25" t="str">
        <f>DB_INFO!E579</f>
        <v>51-100ºC</v>
      </c>
      <c r="F579" s="26" t="str">
        <f>DB_INFO!F579</f>
        <v>0 - (-20ºC)</v>
      </c>
      <c r="G579" s="26" t="str">
        <f>DB_INFO!G579</f>
        <v>10-59M€</v>
      </c>
      <c r="H579" s="26">
        <f>DB_INFO!H579</f>
        <v>0</v>
      </c>
      <c r="I579" s="26">
        <f>DB_INFO!I579</f>
        <v>0</v>
      </c>
      <c r="J579" s="26" t="str">
        <f>DB_INFO!J579</f>
        <v>Yes</v>
      </c>
      <c r="K579" s="30">
        <v>1</v>
      </c>
      <c r="L579" s="43">
        <v>1</v>
      </c>
      <c r="M579" s="43">
        <v>1</v>
      </c>
      <c r="N579" s="43">
        <v>1</v>
      </c>
      <c r="O579" s="43">
        <v>1</v>
      </c>
      <c r="P579" s="43"/>
      <c r="Q579" s="43">
        <v>1</v>
      </c>
      <c r="R579" s="43">
        <v>1</v>
      </c>
      <c r="S579" s="43">
        <v>1</v>
      </c>
      <c r="T579" s="43"/>
      <c r="U579" s="43">
        <v>1</v>
      </c>
      <c r="V579" s="43">
        <v>1</v>
      </c>
      <c r="W579" s="43">
        <v>1</v>
      </c>
      <c r="X579" s="44"/>
    </row>
    <row r="580" spans="1:24" ht="12" customHeight="1">
      <c r="A580" s="24">
        <v>576</v>
      </c>
      <c r="B580" s="25" t="str">
        <f>DB_INFO!B580</f>
        <v>NL</v>
      </c>
      <c r="C580" s="25" t="str">
        <f>DB_INFO!C580</f>
        <v>Food &amp; Beverages</v>
      </c>
      <c r="D580" s="25" t="str">
        <f>DB_INFO!D580</f>
        <v>DK/DA</v>
      </c>
      <c r="E580" s="25" t="str">
        <f>DB_INFO!E580</f>
        <v>20-50ºC</v>
      </c>
      <c r="F580" s="26" t="str">
        <f>DB_INFO!F580</f>
        <v>0-20ºC</v>
      </c>
      <c r="G580" s="26" t="str">
        <f>DB_INFO!G580</f>
        <v>DK/DA</v>
      </c>
      <c r="H580" s="26">
        <f>DB_INFO!H580</f>
        <v>0</v>
      </c>
      <c r="I580" s="26">
        <f>DB_INFO!I580</f>
        <v>0</v>
      </c>
      <c r="J580" s="26" t="str">
        <f>DB_INFO!J580</f>
        <v>No</v>
      </c>
      <c r="K580" s="30"/>
      <c r="L580" s="43">
        <v>1</v>
      </c>
      <c r="M580" s="43">
        <v>1</v>
      </c>
      <c r="N580" s="43">
        <v>1</v>
      </c>
      <c r="O580" s="43">
        <v>1</v>
      </c>
      <c r="P580" s="43">
        <v>1</v>
      </c>
      <c r="Q580" s="43">
        <v>1</v>
      </c>
      <c r="R580" s="43">
        <v>1</v>
      </c>
      <c r="S580" s="43">
        <v>1</v>
      </c>
      <c r="T580" s="43">
        <v>1</v>
      </c>
      <c r="U580" s="43"/>
      <c r="V580" s="43"/>
      <c r="W580" s="43">
        <v>1</v>
      </c>
      <c r="X580" s="44"/>
    </row>
    <row r="581" spans="1:24" ht="12" customHeight="1">
      <c r="A581" s="24">
        <v>577</v>
      </c>
      <c r="B581" s="25" t="str">
        <f>DB_INFO!B581</f>
        <v>NL</v>
      </c>
      <c r="C581" s="25" t="str">
        <f>DB_INFO!C581</f>
        <v>Food &amp; Beverages</v>
      </c>
      <c r="D581" s="25" t="str">
        <f>DB_INFO!D581</f>
        <v>Daily</v>
      </c>
      <c r="E581" s="25" t="str">
        <f>DB_INFO!E581</f>
        <v>51-100ºC</v>
      </c>
      <c r="F581" s="26" t="str">
        <f>DB_INFO!F581</f>
        <v>0-20ºC</v>
      </c>
      <c r="G581" s="26" t="str">
        <f>DB_INFO!G581</f>
        <v>DK/DA</v>
      </c>
      <c r="H581" s="26">
        <f>DB_INFO!H581</f>
        <v>0</v>
      </c>
      <c r="I581" s="26">
        <f>DB_INFO!I581</f>
        <v>0</v>
      </c>
      <c r="J581" s="26" t="str">
        <f>DB_INFO!J581</f>
        <v>Yes</v>
      </c>
      <c r="K581" s="30"/>
      <c r="L581" s="43">
        <v>1</v>
      </c>
      <c r="M581" s="43"/>
      <c r="N581" s="43"/>
      <c r="O581" s="43">
        <v>1</v>
      </c>
      <c r="P581" s="43">
        <v>1</v>
      </c>
      <c r="Q581" s="43"/>
      <c r="R581" s="43"/>
      <c r="S581" s="43"/>
      <c r="T581" s="43"/>
      <c r="U581" s="43"/>
      <c r="V581" s="43"/>
      <c r="W581" s="43"/>
      <c r="X581" s="44"/>
    </row>
    <row r="582" spans="1:24" ht="12" customHeight="1">
      <c r="A582" s="24">
        <v>578</v>
      </c>
      <c r="B582" s="25" t="str">
        <f>DB_INFO!B582</f>
        <v>NL</v>
      </c>
      <c r="C582" s="25" t="str">
        <f>DB_INFO!C582</f>
        <v>Rubber &amp; Plastic</v>
      </c>
      <c r="D582" s="25" t="str">
        <f>DB_INFO!D582</f>
        <v>DK/DA</v>
      </c>
      <c r="E582" s="25" t="str">
        <f>DB_INFO!E582</f>
        <v>101-250ºC</v>
      </c>
      <c r="F582" s="26" t="str">
        <f>DB_INFO!F582</f>
        <v>More 20ºC</v>
      </c>
      <c r="G582" s="26" t="str">
        <f>DB_INFO!G582</f>
        <v>10-59M€</v>
      </c>
      <c r="H582" s="26">
        <f>DB_INFO!H582</f>
        <v>0</v>
      </c>
      <c r="I582" s="26">
        <f>DB_INFO!I582</f>
        <v>0</v>
      </c>
      <c r="J582" s="26" t="str">
        <f>DB_INFO!J582</f>
        <v>Yes</v>
      </c>
      <c r="K582" s="30">
        <v>1</v>
      </c>
      <c r="L582" s="43">
        <v>1</v>
      </c>
      <c r="M582" s="43"/>
      <c r="N582" s="43">
        <v>1</v>
      </c>
      <c r="O582" s="43"/>
      <c r="P582" s="43"/>
      <c r="Q582" s="43"/>
      <c r="R582" s="43">
        <v>1</v>
      </c>
      <c r="S582" s="43"/>
      <c r="T582" s="43"/>
      <c r="U582" s="43"/>
      <c r="V582" s="43"/>
      <c r="W582" s="43"/>
      <c r="X582" s="44"/>
    </row>
    <row r="583" spans="1:24" ht="12" customHeight="1">
      <c r="A583" s="24">
        <v>579</v>
      </c>
      <c r="B583" s="25" t="str">
        <f>DB_INFO!B583</f>
        <v>NL</v>
      </c>
      <c r="C583" s="25" t="str">
        <f>DB_INFO!C583</f>
        <v>Rubber &amp; Plastic</v>
      </c>
      <c r="D583" s="25" t="str">
        <f>DB_INFO!D583</f>
        <v>DK/DA</v>
      </c>
      <c r="E583" s="25" t="str">
        <f>DB_INFO!E583</f>
        <v>20-50ºC</v>
      </c>
      <c r="F583" s="26" t="str">
        <f>DB_INFO!F583</f>
        <v>More 20ºC</v>
      </c>
      <c r="G583" s="26" t="str">
        <f>DB_INFO!G583</f>
        <v>10-59M€</v>
      </c>
      <c r="H583" s="26">
        <f>DB_INFO!H583</f>
        <v>0</v>
      </c>
      <c r="I583" s="26">
        <f>DB_INFO!I583</f>
        <v>0</v>
      </c>
      <c r="J583" s="26" t="str">
        <f>DB_INFO!J583</f>
        <v>No</v>
      </c>
      <c r="K583" s="30"/>
      <c r="L583" s="43">
        <v>1</v>
      </c>
      <c r="M583" s="43">
        <v>1</v>
      </c>
      <c r="N583" s="43"/>
      <c r="O583" s="43">
        <v>1</v>
      </c>
      <c r="P583" s="43"/>
      <c r="Q583" s="43"/>
      <c r="R583" s="43"/>
      <c r="S583" s="43">
        <v>1</v>
      </c>
      <c r="T583" s="43"/>
      <c r="U583" s="43"/>
      <c r="V583" s="43"/>
      <c r="W583" s="43"/>
      <c r="X583" s="44"/>
    </row>
    <row r="584" spans="1:24" ht="12" customHeight="1">
      <c r="A584" s="24">
        <v>580</v>
      </c>
      <c r="B584" s="25" t="str">
        <f>DB_INFO!B584</f>
        <v>NL</v>
      </c>
      <c r="C584" s="25" t="str">
        <f>DB_INFO!C584</f>
        <v>Textil &amp; Clothing</v>
      </c>
      <c r="D584" s="25" t="str">
        <f>DB_INFO!D584</f>
        <v>DK/DA</v>
      </c>
      <c r="E584" s="25" t="str">
        <f>DB_INFO!E584</f>
        <v>101-250ºC</v>
      </c>
      <c r="F584" s="26" t="str">
        <f>DB_INFO!F584</f>
        <v>DK/DA</v>
      </c>
      <c r="G584" s="26" t="str">
        <f>DB_INFO!G584</f>
        <v>10-59M€</v>
      </c>
      <c r="H584" s="26">
        <f>DB_INFO!H584</f>
        <v>0</v>
      </c>
      <c r="I584" s="26">
        <f>DB_INFO!I584</f>
        <v>0</v>
      </c>
      <c r="J584" s="26" t="str">
        <f>DB_INFO!J584</f>
        <v>Yes</v>
      </c>
      <c r="K584" s="30">
        <v>1</v>
      </c>
      <c r="L584" s="43">
        <v>1</v>
      </c>
      <c r="M584" s="43">
        <v>1</v>
      </c>
      <c r="N584" s="43"/>
      <c r="O584" s="43">
        <v>1</v>
      </c>
      <c r="P584" s="43"/>
      <c r="Q584" s="43"/>
      <c r="R584" s="43">
        <v>1</v>
      </c>
      <c r="S584" s="43"/>
      <c r="T584" s="43"/>
      <c r="U584" s="43">
        <v>1</v>
      </c>
      <c r="V584" s="43">
        <v>1</v>
      </c>
      <c r="W584" s="43"/>
      <c r="X584" s="44"/>
    </row>
    <row r="585" spans="1:24" ht="12" customHeight="1">
      <c r="A585" s="24">
        <v>581</v>
      </c>
      <c r="B585" s="25" t="str">
        <f>DB_INFO!B585</f>
        <v>NL</v>
      </c>
      <c r="C585" s="25" t="str">
        <f>DB_INFO!C585</f>
        <v>Food &amp; Beverages</v>
      </c>
      <c r="D585" s="25" t="str">
        <f>DB_INFO!D585</f>
        <v>DK/DA</v>
      </c>
      <c r="E585" s="25" t="str">
        <f>DB_INFO!E585</f>
        <v>51-100ºC</v>
      </c>
      <c r="F585" s="26" t="str">
        <f>DB_INFO!F585</f>
        <v>0-20ºC</v>
      </c>
      <c r="G585" s="26" t="str">
        <f>DB_INFO!G585</f>
        <v>Below 9M€</v>
      </c>
      <c r="H585" s="26">
        <f>DB_INFO!H585</f>
        <v>0</v>
      </c>
      <c r="I585" s="26">
        <f>DB_INFO!I585</f>
        <v>0</v>
      </c>
      <c r="J585" s="26" t="str">
        <f>DB_INFO!J585</f>
        <v>No</v>
      </c>
      <c r="K585" s="30">
        <v>1</v>
      </c>
      <c r="L585" s="43">
        <v>1</v>
      </c>
      <c r="M585" s="43">
        <v>1</v>
      </c>
      <c r="N585" s="43">
        <v>1</v>
      </c>
      <c r="O585" s="43">
        <v>1</v>
      </c>
      <c r="P585" s="43">
        <v>1</v>
      </c>
      <c r="Q585" s="43">
        <v>1</v>
      </c>
      <c r="R585" s="43">
        <v>1</v>
      </c>
      <c r="S585" s="43"/>
      <c r="T585" s="43">
        <v>1</v>
      </c>
      <c r="U585" s="43"/>
      <c r="V585" s="43"/>
      <c r="W585" s="43">
        <v>1</v>
      </c>
      <c r="X585" s="44"/>
    </row>
    <row r="586" spans="1:24" ht="12" customHeight="1">
      <c r="A586" s="24">
        <v>582</v>
      </c>
      <c r="B586" s="25" t="str">
        <f>DB_INFO!B586</f>
        <v>NL</v>
      </c>
      <c r="C586" s="25" t="str">
        <f>DB_INFO!C586</f>
        <v>Rubber &amp; Plastic</v>
      </c>
      <c r="D586" s="25" t="str">
        <f>DB_INFO!D586</f>
        <v>DK/DA</v>
      </c>
      <c r="E586" s="25" t="str">
        <f>DB_INFO!E586</f>
        <v>101-250ºC</v>
      </c>
      <c r="F586" s="26" t="str">
        <f>DB_INFO!F586</f>
        <v>More 20ºC</v>
      </c>
      <c r="G586" s="26" t="str">
        <f>DB_INFO!G586</f>
        <v>10-59M€</v>
      </c>
      <c r="H586" s="26">
        <f>DB_INFO!H586</f>
        <v>0</v>
      </c>
      <c r="I586" s="26">
        <f>DB_INFO!I586</f>
        <v>0</v>
      </c>
      <c r="J586" s="26" t="str">
        <f>DB_INFO!J586</f>
        <v>Yes</v>
      </c>
      <c r="K586" s="30">
        <v>1</v>
      </c>
      <c r="L586" s="43">
        <v>1</v>
      </c>
      <c r="M586" s="43">
        <v>1</v>
      </c>
      <c r="N586" s="43"/>
      <c r="O586" s="43">
        <v>1</v>
      </c>
      <c r="P586" s="43"/>
      <c r="Q586" s="43"/>
      <c r="R586" s="43">
        <v>1</v>
      </c>
      <c r="S586" s="43"/>
      <c r="T586" s="43">
        <v>1</v>
      </c>
      <c r="U586" s="43"/>
      <c r="V586" s="43"/>
      <c r="W586" s="43"/>
      <c r="X586" s="44"/>
    </row>
    <row r="587" spans="1:24" ht="12" customHeight="1">
      <c r="A587" s="24">
        <v>583</v>
      </c>
      <c r="B587" s="25" t="str">
        <f>DB_INFO!B587</f>
        <v>NL</v>
      </c>
      <c r="C587" s="25" t="str">
        <f>DB_INFO!C587</f>
        <v>Chemical</v>
      </c>
      <c r="D587" s="25" t="str">
        <f>DB_INFO!D587</f>
        <v>DK/DA</v>
      </c>
      <c r="E587" s="25" t="str">
        <f>DB_INFO!E587</f>
        <v>51-100ºC</v>
      </c>
      <c r="F587" s="26" t="str">
        <f>DB_INFO!F587</f>
        <v>More 20ºC</v>
      </c>
      <c r="G587" s="26" t="str">
        <f>DB_INFO!G587</f>
        <v>Above 250M€</v>
      </c>
      <c r="H587" s="26">
        <f>DB_INFO!H587</f>
        <v>0</v>
      </c>
      <c r="I587" s="26">
        <f>DB_INFO!I587</f>
        <v>0</v>
      </c>
      <c r="J587" s="26" t="str">
        <f>DB_INFO!J587</f>
        <v>Yes</v>
      </c>
      <c r="K587" s="30">
        <v>1</v>
      </c>
      <c r="L587" s="43">
        <v>1</v>
      </c>
      <c r="M587" s="43"/>
      <c r="N587" s="43">
        <v>1</v>
      </c>
      <c r="O587" s="43">
        <v>1</v>
      </c>
      <c r="P587" s="43"/>
      <c r="Q587" s="43">
        <v>1</v>
      </c>
      <c r="R587" s="43">
        <v>1</v>
      </c>
      <c r="S587" s="43">
        <v>1</v>
      </c>
      <c r="T587" s="43">
        <v>1</v>
      </c>
      <c r="U587" s="43">
        <v>1</v>
      </c>
      <c r="V587" s="43"/>
      <c r="W587" s="43"/>
      <c r="X587" s="44"/>
    </row>
    <row r="588" spans="1:24" ht="12" customHeight="1">
      <c r="A588" s="24">
        <v>584</v>
      </c>
      <c r="B588" s="25" t="str">
        <f>DB_INFO!B588</f>
        <v>NL</v>
      </c>
      <c r="C588" s="25" t="str">
        <f>DB_INFO!C588</f>
        <v>Food &amp; Beverages</v>
      </c>
      <c r="D588" s="25" t="str">
        <f>DB_INFO!D588</f>
        <v>Daily</v>
      </c>
      <c r="E588" s="25" t="str">
        <f>DB_INFO!E588</f>
        <v>51-100ºC</v>
      </c>
      <c r="F588" s="26" t="str">
        <f>DB_INFO!F588</f>
        <v>0 - (-20ºC)</v>
      </c>
      <c r="G588" s="26" t="str">
        <f>DB_INFO!G588</f>
        <v>Below 9M€</v>
      </c>
      <c r="H588" s="26">
        <f>DB_INFO!H588</f>
        <v>0</v>
      </c>
      <c r="I588" s="26">
        <f>DB_INFO!I588</f>
        <v>0</v>
      </c>
      <c r="J588" s="26" t="str">
        <f>DB_INFO!J588</f>
        <v>No</v>
      </c>
      <c r="K588" s="30"/>
      <c r="L588" s="43">
        <v>1</v>
      </c>
      <c r="M588" s="43">
        <v>1</v>
      </c>
      <c r="N588" s="43"/>
      <c r="O588" s="43"/>
      <c r="P588" s="43"/>
      <c r="Q588" s="43"/>
      <c r="R588" s="43"/>
      <c r="S588" s="43"/>
      <c r="T588" s="43">
        <v>1</v>
      </c>
      <c r="U588" s="43"/>
      <c r="V588" s="43"/>
      <c r="W588" s="43"/>
      <c r="X588" s="44"/>
    </row>
    <row r="589" spans="1:24" ht="12" customHeight="1">
      <c r="A589" s="24">
        <v>585</v>
      </c>
      <c r="B589" s="32" t="str">
        <f>DB_INFO!B589</f>
        <v>NL</v>
      </c>
      <c r="C589" s="32" t="str">
        <f>DB_INFO!C589</f>
        <v>Paper &amp; paper products</v>
      </c>
      <c r="D589" s="32" t="str">
        <f>DB_INFO!D589</f>
        <v>DK/DA</v>
      </c>
      <c r="E589" s="32" t="str">
        <f>DB_INFO!E589</f>
        <v>101-250ºC</v>
      </c>
      <c r="F589" s="33" t="str">
        <f>DB_INFO!F589</f>
        <v>0-20ºC</v>
      </c>
      <c r="G589" s="33" t="str">
        <f>DB_INFO!G589</f>
        <v>Above 250M€</v>
      </c>
      <c r="H589" s="33">
        <f>DB_INFO!H589</f>
        <v>0</v>
      </c>
      <c r="I589" s="33">
        <f>DB_INFO!I589</f>
        <v>0</v>
      </c>
      <c r="J589" s="33" t="str">
        <f>DB_INFO!J589</f>
        <v>Yes</v>
      </c>
      <c r="K589" s="45">
        <v>1</v>
      </c>
      <c r="L589" s="46"/>
      <c r="M589" s="46">
        <v>1</v>
      </c>
      <c r="N589" s="46"/>
      <c r="O589" s="46"/>
      <c r="P589" s="46"/>
      <c r="Q589" s="46"/>
      <c r="R589" s="46"/>
      <c r="S589" s="46"/>
      <c r="T589" s="46"/>
      <c r="U589" s="46"/>
      <c r="V589" s="46"/>
      <c r="W589" s="46"/>
      <c r="X589" s="47">
        <v>1</v>
      </c>
    </row>
  </sheetData>
  <autoFilter ref="A4:X589"/>
  <mergeCells count="12">
    <mergeCell ref="K3:X3"/>
    <mergeCell ref="J2:J3"/>
    <mergeCell ref="K2:X2"/>
    <mergeCell ref="B1:J1"/>
    <mergeCell ref="B2:B3"/>
    <mergeCell ref="C2:C3"/>
    <mergeCell ref="D2:D3"/>
    <mergeCell ref="E2:E3"/>
    <mergeCell ref="F2:F3"/>
    <mergeCell ref="G2:G3"/>
    <mergeCell ref="H2:H3"/>
    <mergeCell ref="I2:I3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"/>
  <dimension ref="A1:W589"/>
  <sheetViews>
    <sheetView showGridLines="0" workbookViewId="0">
      <pane xSplit="2" ySplit="4" topLeftCell="C5" activePane="bottomRight" state="frozen"/>
      <selection activeCell="A1424" sqref="A1424:XFD1424"/>
      <selection pane="topRight" activeCell="A1424" sqref="A1424:XFD1424"/>
      <selection pane="bottomLeft" activeCell="A1424" sqref="A1424:XFD1424"/>
      <selection pane="bottomRight" activeCell="B2" sqref="B2:J4"/>
    </sheetView>
  </sheetViews>
  <sheetFormatPr baseColWidth="10" defaultColWidth="9" defaultRowHeight="12"/>
  <cols>
    <col min="1" max="1" width="5.875" style="3" bestFit="1" customWidth="1"/>
    <col min="2" max="2" width="12.375" style="4" bestFit="1" customWidth="1"/>
    <col min="3" max="3" width="11.5" style="4" bestFit="1" customWidth="1"/>
    <col min="4" max="4" width="11.5" style="4" customWidth="1"/>
    <col min="5" max="5" width="12" style="2" bestFit="1" customWidth="1"/>
    <col min="6" max="6" width="14.25" style="2" bestFit="1" customWidth="1"/>
    <col min="7" max="7" width="13.25" style="5" bestFit="1" customWidth="1"/>
    <col min="8" max="8" width="17.625" style="2" bestFit="1" customWidth="1"/>
    <col min="9" max="9" width="14.125" style="2" bestFit="1" customWidth="1"/>
    <col min="10" max="10" width="14.5" style="2" bestFit="1" customWidth="1"/>
    <col min="11" max="11" width="10.25" style="2" bestFit="1" customWidth="1"/>
    <col min="12" max="17" width="8.375" style="2" customWidth="1"/>
    <col min="18" max="22" width="9.125" style="2" bestFit="1" customWidth="1"/>
    <col min="23" max="23" width="9.125" style="2" customWidth="1"/>
    <col min="24" max="16384" width="9" style="2"/>
  </cols>
  <sheetData>
    <row r="1" spans="1:23" s="1" customFormat="1">
      <c r="A1" s="20"/>
      <c r="B1" s="762" t="s">
        <v>1</v>
      </c>
      <c r="C1" s="762"/>
      <c r="D1" s="762"/>
      <c r="E1" s="762"/>
      <c r="F1" s="762"/>
      <c r="G1" s="762"/>
      <c r="H1" s="762"/>
      <c r="I1" s="762"/>
      <c r="J1" s="762"/>
      <c r="K1" s="52"/>
      <c r="L1" s="128"/>
      <c r="M1" s="128"/>
      <c r="N1" s="128"/>
      <c r="O1" s="128"/>
      <c r="P1" s="128"/>
      <c r="Q1" s="128"/>
      <c r="R1" s="128"/>
      <c r="S1" s="128"/>
      <c r="T1" s="128"/>
      <c r="U1" s="128"/>
      <c r="V1" s="128"/>
      <c r="W1" s="151"/>
    </row>
    <row r="2" spans="1:23" s="1" customFormat="1" ht="12" customHeight="1">
      <c r="A2" s="21"/>
      <c r="B2" s="746" t="s">
        <v>3</v>
      </c>
      <c r="C2" s="723" t="s">
        <v>4</v>
      </c>
      <c r="D2" s="723" t="s">
        <v>5</v>
      </c>
      <c r="E2" s="723" t="s">
        <v>6</v>
      </c>
      <c r="F2" s="723" t="s">
        <v>7</v>
      </c>
      <c r="G2" s="723" t="s">
        <v>8</v>
      </c>
      <c r="H2" s="723" t="s">
        <v>9</v>
      </c>
      <c r="I2" s="723" t="s">
        <v>10</v>
      </c>
      <c r="J2" s="723" t="s">
        <v>11</v>
      </c>
      <c r="K2" s="723" t="s">
        <v>9</v>
      </c>
      <c r="L2" s="764" t="s">
        <v>19</v>
      </c>
      <c r="M2" s="765"/>
      <c r="N2" s="765"/>
      <c r="O2" s="765"/>
      <c r="P2" s="765"/>
      <c r="Q2" s="765"/>
      <c r="R2" s="765"/>
      <c r="S2" s="765"/>
      <c r="T2" s="765"/>
      <c r="U2" s="765"/>
      <c r="V2" s="765"/>
      <c r="W2" s="766"/>
    </row>
    <row r="3" spans="1:23" s="1" customFormat="1" ht="12" customHeight="1">
      <c r="A3" s="21"/>
      <c r="B3" s="747"/>
      <c r="C3" s="723"/>
      <c r="D3" s="723"/>
      <c r="E3" s="723"/>
      <c r="F3" s="723"/>
      <c r="G3" s="723"/>
      <c r="H3" s="723"/>
      <c r="I3" s="723"/>
      <c r="J3" s="723"/>
      <c r="K3" s="723"/>
      <c r="L3" s="728" t="s">
        <v>171</v>
      </c>
      <c r="M3" s="729"/>
      <c r="N3" s="729"/>
      <c r="O3" s="729"/>
      <c r="P3" s="729"/>
      <c r="Q3" s="730"/>
      <c r="R3" s="728" t="s">
        <v>172</v>
      </c>
      <c r="S3" s="729"/>
      <c r="T3" s="729"/>
      <c r="U3" s="729"/>
      <c r="V3" s="729"/>
      <c r="W3" s="730"/>
    </row>
    <row r="4" spans="1:23" s="1" customFormat="1" ht="24">
      <c r="A4" s="19" t="s">
        <v>0</v>
      </c>
      <c r="B4" s="57" t="s">
        <v>91</v>
      </c>
      <c r="C4" s="58" t="s">
        <v>369</v>
      </c>
      <c r="D4" s="58" t="s">
        <v>47</v>
      </c>
      <c r="E4" s="58" t="s">
        <v>370</v>
      </c>
      <c r="F4" s="58" t="s">
        <v>371</v>
      </c>
      <c r="G4" s="58" t="s">
        <v>372</v>
      </c>
      <c r="H4" s="58" t="s">
        <v>373</v>
      </c>
      <c r="I4" s="58" t="s">
        <v>374</v>
      </c>
      <c r="J4" s="673" t="s">
        <v>375</v>
      </c>
      <c r="K4" s="18" t="s">
        <v>167</v>
      </c>
      <c r="L4" s="66" t="s">
        <v>173</v>
      </c>
      <c r="M4" s="67" t="s">
        <v>174</v>
      </c>
      <c r="N4" s="67" t="s">
        <v>175</v>
      </c>
      <c r="O4" s="67" t="s">
        <v>176</v>
      </c>
      <c r="P4" s="68" t="s">
        <v>177</v>
      </c>
      <c r="Q4" s="150" t="s">
        <v>279</v>
      </c>
      <c r="R4" s="153" t="s">
        <v>178</v>
      </c>
      <c r="S4" s="154" t="s">
        <v>179</v>
      </c>
      <c r="T4" s="154" t="s">
        <v>180</v>
      </c>
      <c r="U4" s="154" t="s">
        <v>181</v>
      </c>
      <c r="V4" s="155" t="s">
        <v>182</v>
      </c>
      <c r="W4" s="152" t="s">
        <v>280</v>
      </c>
    </row>
    <row r="5" spans="1:23" ht="12" customHeight="1">
      <c r="A5" s="24">
        <v>1</v>
      </c>
      <c r="B5" s="36" t="str">
        <f>DB_INFO!B5</f>
        <v>PL</v>
      </c>
      <c r="C5" s="36" t="str">
        <f>DB_INFO!C5</f>
        <v>Machinery</v>
      </c>
      <c r="D5" s="36" t="str">
        <f>DB_INFO!D5</f>
        <v>Seasonal</v>
      </c>
      <c r="E5" s="36" t="str">
        <f>DB_INFO!E5</f>
        <v>51-100ºC</v>
      </c>
      <c r="F5" s="37" t="str">
        <f>DB_INFO!F5</f>
        <v>-</v>
      </c>
      <c r="G5" s="37" t="str">
        <f>DB_INFO!G5</f>
        <v>Below 9M€</v>
      </c>
      <c r="H5" s="37" t="str">
        <f>DB_INFO!H5</f>
        <v>More 25 years</v>
      </c>
      <c r="I5" s="37" t="str">
        <f>DB_INFO!I5</f>
        <v>-</v>
      </c>
      <c r="J5" s="37" t="str">
        <f>DB_INFO!J5</f>
        <v>Yes</v>
      </c>
      <c r="K5" s="37" t="s">
        <v>0</v>
      </c>
      <c r="L5" s="40"/>
      <c r="M5" s="41"/>
      <c r="N5" s="41"/>
      <c r="O5" s="41"/>
      <c r="P5" s="41"/>
      <c r="Q5" s="83"/>
      <c r="R5" s="81"/>
      <c r="S5" s="41"/>
      <c r="T5" s="41"/>
      <c r="U5" s="41"/>
      <c r="V5" s="41"/>
      <c r="W5" s="42"/>
    </row>
    <row r="6" spans="1:23" ht="12" customHeight="1">
      <c r="A6" s="24">
        <v>2</v>
      </c>
      <c r="B6" s="25" t="str">
        <f>DB_INFO!B6</f>
        <v>PL</v>
      </c>
      <c r="C6" s="25" t="str">
        <f>DB_INFO!C6</f>
        <v>Rubber &amp; Plastic</v>
      </c>
      <c r="D6" s="25" t="str">
        <f>DB_INFO!D6</f>
        <v>Weekly</v>
      </c>
      <c r="E6" s="25" t="str">
        <f>DB_INFO!E6</f>
        <v>101-250ºC</v>
      </c>
      <c r="F6" s="26" t="str">
        <f>DB_INFO!F6</f>
        <v>More 20ºC</v>
      </c>
      <c r="G6" s="26" t="str">
        <f>DB_INFO!G6</f>
        <v>Below 9M€</v>
      </c>
      <c r="H6" s="26" t="str">
        <f>DB_INFO!H6</f>
        <v>Less 10 years</v>
      </c>
      <c r="I6" s="26" t="str">
        <f>DB_INFO!I6</f>
        <v>Less 10 years</v>
      </c>
      <c r="J6" s="26" t="str">
        <f>DB_INFO!J6</f>
        <v>No</v>
      </c>
      <c r="K6" s="26" t="s">
        <v>74</v>
      </c>
      <c r="L6" s="30">
        <v>1</v>
      </c>
      <c r="M6" s="43">
        <v>1</v>
      </c>
      <c r="N6" s="43">
        <v>1</v>
      </c>
      <c r="O6" s="43">
        <v>1.0001</v>
      </c>
      <c r="P6" s="43"/>
      <c r="Q6" s="84"/>
      <c r="R6" s="31"/>
      <c r="S6" s="43"/>
      <c r="T6" s="43"/>
      <c r="U6" s="43"/>
      <c r="V6" s="43"/>
      <c r="W6" s="44">
        <v>1</v>
      </c>
    </row>
    <row r="7" spans="1:23" ht="12" customHeight="1">
      <c r="A7" s="24">
        <v>3</v>
      </c>
      <c r="B7" s="25" t="str">
        <f>DB_INFO!B7</f>
        <v>PL</v>
      </c>
      <c r="C7" s="25" t="str">
        <f>DB_INFO!C7</f>
        <v>Food &amp; Beverages</v>
      </c>
      <c r="D7" s="25" t="str">
        <f>DB_INFO!D7</f>
        <v>Weekly</v>
      </c>
      <c r="E7" s="25" t="str">
        <f>DB_INFO!E7</f>
        <v>101-250ºC</v>
      </c>
      <c r="F7" s="26" t="str">
        <f>DB_INFO!F7</f>
        <v>-</v>
      </c>
      <c r="G7" s="26" t="str">
        <f>DB_INFO!G7</f>
        <v>Below 9M€</v>
      </c>
      <c r="H7" s="26" t="str">
        <f>DB_INFO!H7</f>
        <v>10-25 years</v>
      </c>
      <c r="I7" s="26" t="str">
        <f>DB_INFO!I7</f>
        <v>-</v>
      </c>
      <c r="J7" s="26" t="str">
        <f>DB_INFO!J7</f>
        <v>No</v>
      </c>
      <c r="K7" s="26" t="s">
        <v>74</v>
      </c>
      <c r="L7" s="30">
        <v>1</v>
      </c>
      <c r="M7" s="43">
        <v>1</v>
      </c>
      <c r="N7" s="43">
        <v>1</v>
      </c>
      <c r="O7" s="43">
        <v>1</v>
      </c>
      <c r="P7" s="43"/>
      <c r="Q7" s="84"/>
      <c r="R7" s="31"/>
      <c r="S7" s="43"/>
      <c r="T7" s="43"/>
      <c r="U7" s="43"/>
      <c r="V7" s="43"/>
      <c r="W7" s="44">
        <v>1</v>
      </c>
    </row>
    <row r="8" spans="1:23" ht="12" customHeight="1">
      <c r="A8" s="24">
        <v>4</v>
      </c>
      <c r="B8" s="25" t="str">
        <f>DB_INFO!B8</f>
        <v>PL</v>
      </c>
      <c r="C8" s="25" t="str">
        <f>DB_INFO!C8</f>
        <v>Food &amp; Beverages</v>
      </c>
      <c r="D8" s="25" t="str">
        <f>DB_INFO!D8</f>
        <v>Seasonal</v>
      </c>
      <c r="E8" s="25" t="str">
        <f>DB_INFO!E8</f>
        <v>51-100ºC</v>
      </c>
      <c r="F8" s="26" t="str">
        <f>DB_INFO!F8</f>
        <v>0 - (-20ºC)</v>
      </c>
      <c r="G8" s="26" t="str">
        <f>DB_INFO!G8</f>
        <v>Below 9M€</v>
      </c>
      <c r="H8" s="26" t="str">
        <f>DB_INFO!H8</f>
        <v>10-25 years</v>
      </c>
      <c r="I8" s="26" t="str">
        <f>DB_INFO!I8</f>
        <v>10-25 years</v>
      </c>
      <c r="J8" s="26" t="str">
        <f>DB_INFO!J8</f>
        <v>No</v>
      </c>
      <c r="K8" s="26" t="s">
        <v>74</v>
      </c>
      <c r="L8" s="30">
        <v>1</v>
      </c>
      <c r="M8" s="43">
        <v>1</v>
      </c>
      <c r="N8" s="43">
        <v>1</v>
      </c>
      <c r="O8" s="43">
        <v>1</v>
      </c>
      <c r="P8" s="43"/>
      <c r="Q8" s="84"/>
      <c r="R8" s="31"/>
      <c r="S8" s="43"/>
      <c r="T8" s="43"/>
      <c r="U8" s="43"/>
      <c r="V8" s="43"/>
      <c r="W8" s="44">
        <v>1</v>
      </c>
    </row>
    <row r="9" spans="1:23" ht="12" customHeight="1">
      <c r="A9" s="24">
        <v>5</v>
      </c>
      <c r="B9" s="25" t="str">
        <f>DB_INFO!B9</f>
        <v>PL</v>
      </c>
      <c r="C9" s="25" t="str">
        <f>DB_INFO!C9</f>
        <v>Metals</v>
      </c>
      <c r="D9" s="25" t="str">
        <f>DB_INFO!D9</f>
        <v>Seasonal</v>
      </c>
      <c r="E9" s="25" t="str">
        <f>DB_INFO!E9</f>
        <v>More 250ºC</v>
      </c>
      <c r="F9" s="26" t="str">
        <f>DB_INFO!F9</f>
        <v>More 20ºC</v>
      </c>
      <c r="G9" s="26" t="str">
        <f>DB_INFO!G9</f>
        <v>Above 250M€</v>
      </c>
      <c r="H9" s="26" t="str">
        <f>DB_INFO!H9</f>
        <v>10-25 years</v>
      </c>
      <c r="I9" s="26" t="str">
        <f>DB_INFO!I9</f>
        <v>10-25 years</v>
      </c>
      <c r="J9" s="26" t="str">
        <f>DB_INFO!J9</f>
        <v>Yes</v>
      </c>
      <c r="K9" s="26" t="s">
        <v>74</v>
      </c>
      <c r="L9" s="30">
        <v>1</v>
      </c>
      <c r="M9" s="43">
        <v>1</v>
      </c>
      <c r="N9" s="43">
        <v>1</v>
      </c>
      <c r="O9" s="43">
        <v>1</v>
      </c>
      <c r="P9" s="43"/>
      <c r="Q9" s="84"/>
      <c r="R9" s="31"/>
      <c r="S9" s="43"/>
      <c r="T9" s="43"/>
      <c r="U9" s="43"/>
      <c r="V9" s="43"/>
      <c r="W9" s="44">
        <v>1</v>
      </c>
    </row>
    <row r="10" spans="1:23" ht="12" customHeight="1">
      <c r="A10" s="24">
        <v>6</v>
      </c>
      <c r="B10" s="25" t="str">
        <f>DB_INFO!B10</f>
        <v>PL</v>
      </c>
      <c r="C10" s="25" t="str">
        <f>DB_INFO!C10</f>
        <v>Food &amp; Beverages</v>
      </c>
      <c r="D10" s="25" t="str">
        <f>DB_INFO!D10</f>
        <v>Seasonal</v>
      </c>
      <c r="E10" s="25" t="str">
        <f>DB_INFO!E10</f>
        <v>51-100ºC</v>
      </c>
      <c r="F10" s="26" t="str">
        <f>DB_INFO!F10</f>
        <v>Less -20ºC</v>
      </c>
      <c r="G10" s="26" t="str">
        <f>DB_INFO!G10</f>
        <v>60-250M€</v>
      </c>
      <c r="H10" s="26" t="str">
        <f>DB_INFO!H10</f>
        <v>10-25 years</v>
      </c>
      <c r="I10" s="26" t="str">
        <f>DB_INFO!I10</f>
        <v>10-25 years</v>
      </c>
      <c r="J10" s="26" t="str">
        <f>DB_INFO!J10</f>
        <v>No</v>
      </c>
      <c r="K10" s="26" t="s">
        <v>0</v>
      </c>
      <c r="L10" s="30"/>
      <c r="M10" s="43"/>
      <c r="N10" s="43"/>
      <c r="O10" s="43"/>
      <c r="P10" s="43"/>
      <c r="Q10" s="84"/>
      <c r="R10" s="31"/>
      <c r="S10" s="43"/>
      <c r="T10" s="43"/>
      <c r="U10" s="43"/>
      <c r="V10" s="43"/>
      <c r="W10" s="44"/>
    </row>
    <row r="11" spans="1:23" ht="12" customHeight="1">
      <c r="A11" s="24">
        <v>7</v>
      </c>
      <c r="B11" s="25" t="str">
        <f>DB_INFO!B11</f>
        <v>PL</v>
      </c>
      <c r="C11" s="25" t="str">
        <f>DB_INFO!C11</f>
        <v>Machinery</v>
      </c>
      <c r="D11" s="25" t="str">
        <f>DB_INFO!D11</f>
        <v>Seasonal</v>
      </c>
      <c r="E11" s="25" t="str">
        <f>DB_INFO!E11</f>
        <v>More 250ºC</v>
      </c>
      <c r="F11" s="26" t="str">
        <f>DB_INFO!F11</f>
        <v>-</v>
      </c>
      <c r="G11" s="26" t="str">
        <f>DB_INFO!G11</f>
        <v>10-59M€</v>
      </c>
      <c r="H11" s="26" t="str">
        <f>DB_INFO!H11</f>
        <v>More 25 years</v>
      </c>
      <c r="I11" s="26" t="str">
        <f>DB_INFO!I11</f>
        <v>-</v>
      </c>
      <c r="J11" s="26" t="str">
        <f>DB_INFO!J11</f>
        <v>No</v>
      </c>
      <c r="K11" s="26" t="s">
        <v>74</v>
      </c>
      <c r="L11" s="30">
        <v>1</v>
      </c>
      <c r="M11" s="43">
        <v>1</v>
      </c>
      <c r="N11" s="43">
        <v>1</v>
      </c>
      <c r="O11" s="43">
        <v>1</v>
      </c>
      <c r="P11" s="43"/>
      <c r="Q11" s="84"/>
      <c r="R11" s="31"/>
      <c r="S11" s="43"/>
      <c r="T11" s="43"/>
      <c r="U11" s="43"/>
      <c r="V11" s="43"/>
      <c r="W11" s="44">
        <v>1</v>
      </c>
    </row>
    <row r="12" spans="1:23" ht="12" customHeight="1">
      <c r="A12" s="24">
        <v>8</v>
      </c>
      <c r="B12" s="25" t="str">
        <f>DB_INFO!B12</f>
        <v>PL</v>
      </c>
      <c r="C12" s="25" t="str">
        <f>DB_INFO!C12</f>
        <v>Rubber &amp; Plastic</v>
      </c>
      <c r="D12" s="25" t="str">
        <f>DB_INFO!D12</f>
        <v>Seasonal</v>
      </c>
      <c r="E12" s="25" t="str">
        <f>DB_INFO!E12</f>
        <v>101-250ºC</v>
      </c>
      <c r="F12" s="26" t="str">
        <f>DB_INFO!F12</f>
        <v>0-20ºC</v>
      </c>
      <c r="G12" s="26" t="str">
        <f>DB_INFO!G12</f>
        <v>Below 9M€</v>
      </c>
      <c r="H12" s="26" t="str">
        <f>DB_INFO!H12</f>
        <v>10-25 years</v>
      </c>
      <c r="I12" s="26" t="str">
        <f>DB_INFO!I12</f>
        <v>10-25 years</v>
      </c>
      <c r="J12" s="26" t="str">
        <f>DB_INFO!J12</f>
        <v>No</v>
      </c>
      <c r="K12" s="26" t="s">
        <v>74</v>
      </c>
      <c r="L12" s="30">
        <v>1</v>
      </c>
      <c r="M12" s="43"/>
      <c r="N12" s="43">
        <v>1</v>
      </c>
      <c r="O12" s="43">
        <v>1</v>
      </c>
      <c r="P12" s="43"/>
      <c r="Q12" s="84"/>
      <c r="R12" s="31"/>
      <c r="S12" s="43"/>
      <c r="T12" s="43"/>
      <c r="U12" s="43"/>
      <c r="V12" s="43"/>
      <c r="W12" s="44">
        <v>1</v>
      </c>
    </row>
    <row r="13" spans="1:23" ht="12" customHeight="1">
      <c r="A13" s="24">
        <v>9</v>
      </c>
      <c r="B13" s="25" t="str">
        <f>DB_INFO!B13</f>
        <v>PL</v>
      </c>
      <c r="C13" s="25" t="str">
        <f>DB_INFO!C13</f>
        <v>Metals</v>
      </c>
      <c r="D13" s="25" t="str">
        <f>DB_INFO!D13</f>
        <v>Seasonal</v>
      </c>
      <c r="E13" s="25" t="str">
        <f>DB_INFO!E13</f>
        <v>More 250ºC</v>
      </c>
      <c r="F13" s="26" t="str">
        <f>DB_INFO!F13</f>
        <v>More 20ºC</v>
      </c>
      <c r="G13" s="26" t="str">
        <f>DB_INFO!G13</f>
        <v>Below 9M€</v>
      </c>
      <c r="H13" s="26" t="str">
        <f>DB_INFO!H13</f>
        <v>Less 10 years</v>
      </c>
      <c r="I13" s="26" t="str">
        <f>DB_INFO!I13</f>
        <v>10-25 years</v>
      </c>
      <c r="J13" s="26" t="str">
        <f>DB_INFO!J13</f>
        <v>No</v>
      </c>
      <c r="K13" s="26" t="s">
        <v>74</v>
      </c>
      <c r="L13" s="30">
        <v>1</v>
      </c>
      <c r="M13" s="43">
        <v>1</v>
      </c>
      <c r="N13" s="43">
        <v>1</v>
      </c>
      <c r="O13" s="43">
        <v>1</v>
      </c>
      <c r="P13" s="43"/>
      <c r="Q13" s="84"/>
      <c r="R13" s="31"/>
      <c r="S13" s="43"/>
      <c r="T13" s="43"/>
      <c r="U13" s="43"/>
      <c r="V13" s="43"/>
      <c r="W13" s="44">
        <v>1</v>
      </c>
    </row>
    <row r="14" spans="1:23" ht="12" customHeight="1">
      <c r="A14" s="24">
        <v>10</v>
      </c>
      <c r="B14" s="25" t="str">
        <f>DB_INFO!B14</f>
        <v>PL</v>
      </c>
      <c r="C14" s="25" t="str">
        <f>DB_INFO!C14</f>
        <v>Food &amp; Beverages</v>
      </c>
      <c r="D14" s="25" t="str">
        <f>DB_INFO!D14</f>
        <v>Weekly</v>
      </c>
      <c r="E14" s="25" t="str">
        <f>DB_INFO!E14</f>
        <v>20-50ºC</v>
      </c>
      <c r="F14" s="26" t="str">
        <f>DB_INFO!F14</f>
        <v>-</v>
      </c>
      <c r="G14" s="26" t="str">
        <f>DB_INFO!G14</f>
        <v>Below 9M€</v>
      </c>
      <c r="H14" s="26" t="str">
        <f>DB_INFO!H14</f>
        <v>Less 10 years</v>
      </c>
      <c r="I14" s="26" t="str">
        <f>DB_INFO!I14</f>
        <v>-</v>
      </c>
      <c r="J14" s="26" t="str">
        <f>DB_INFO!J14</f>
        <v>No</v>
      </c>
      <c r="K14" s="26" t="s">
        <v>0</v>
      </c>
      <c r="L14" s="30"/>
      <c r="M14" s="43"/>
      <c r="N14" s="43"/>
      <c r="O14" s="43"/>
      <c r="P14" s="43"/>
      <c r="Q14" s="84"/>
      <c r="R14" s="31"/>
      <c r="S14" s="43"/>
      <c r="T14" s="43"/>
      <c r="U14" s="43"/>
      <c r="V14" s="43"/>
      <c r="W14" s="44"/>
    </row>
    <row r="15" spans="1:23" ht="12" customHeight="1">
      <c r="A15" s="24">
        <v>11</v>
      </c>
      <c r="B15" s="25" t="str">
        <f>DB_INFO!B15</f>
        <v>PL</v>
      </c>
      <c r="C15" s="25" t="str">
        <f>DB_INFO!C15</f>
        <v>Rubber &amp; Plastic</v>
      </c>
      <c r="D15" s="25" t="str">
        <f>DB_INFO!D15</f>
        <v>Seasonal</v>
      </c>
      <c r="E15" s="25" t="str">
        <f>DB_INFO!E15</f>
        <v>101-250ºC</v>
      </c>
      <c r="F15" s="26" t="str">
        <f>DB_INFO!F15</f>
        <v>0-20ºC</v>
      </c>
      <c r="G15" s="26" t="str">
        <f>DB_INFO!G15</f>
        <v>Below 9M€</v>
      </c>
      <c r="H15" s="26" t="str">
        <f>DB_INFO!H15</f>
        <v>Less 10 years</v>
      </c>
      <c r="I15" s="26" t="str">
        <f>DB_INFO!I15</f>
        <v>Less 10 years</v>
      </c>
      <c r="J15" s="26" t="str">
        <f>DB_INFO!J15</f>
        <v>No</v>
      </c>
      <c r="K15" s="26" t="s">
        <v>0</v>
      </c>
      <c r="L15" s="30"/>
      <c r="M15" s="43"/>
      <c r="N15" s="43"/>
      <c r="O15" s="43"/>
      <c r="P15" s="43"/>
      <c r="Q15" s="84"/>
      <c r="R15" s="31"/>
      <c r="S15" s="43"/>
      <c r="T15" s="43"/>
      <c r="U15" s="43"/>
      <c r="V15" s="43"/>
      <c r="W15" s="44"/>
    </row>
    <row r="16" spans="1:23" ht="12" customHeight="1">
      <c r="A16" s="24">
        <v>12</v>
      </c>
      <c r="B16" s="25" t="str">
        <f>DB_INFO!B16</f>
        <v>PL</v>
      </c>
      <c r="C16" s="25" t="str">
        <f>DB_INFO!C16</f>
        <v>Machinery</v>
      </c>
      <c r="D16" s="25" t="str">
        <f>DB_INFO!D16</f>
        <v>Seasonal</v>
      </c>
      <c r="E16" s="25" t="str">
        <f>DB_INFO!E16</f>
        <v>101-250ºC</v>
      </c>
      <c r="F16" s="26" t="str">
        <f>DB_INFO!F16</f>
        <v>More 20ºC</v>
      </c>
      <c r="G16" s="26" t="str">
        <f>DB_INFO!G16</f>
        <v>Below 9M€</v>
      </c>
      <c r="H16" s="26" t="str">
        <f>DB_INFO!H16</f>
        <v>Less 10 years</v>
      </c>
      <c r="I16" s="26" t="str">
        <f>DB_INFO!I16</f>
        <v>Less 10 years</v>
      </c>
      <c r="J16" s="26" t="str">
        <f>DB_INFO!J16</f>
        <v>No</v>
      </c>
      <c r="K16" s="26" t="s">
        <v>0</v>
      </c>
      <c r="L16" s="30"/>
      <c r="M16" s="43"/>
      <c r="N16" s="43"/>
      <c r="O16" s="43"/>
      <c r="P16" s="43"/>
      <c r="Q16" s="84"/>
      <c r="R16" s="31"/>
      <c r="S16" s="43"/>
      <c r="T16" s="43"/>
      <c r="U16" s="43"/>
      <c r="V16" s="43"/>
      <c r="W16" s="44"/>
    </row>
    <row r="17" spans="1:23" ht="12" customHeight="1">
      <c r="A17" s="24">
        <v>13</v>
      </c>
      <c r="B17" s="25" t="str">
        <f>DB_INFO!B17</f>
        <v>PL</v>
      </c>
      <c r="C17" s="25" t="str">
        <f>DB_INFO!C17</f>
        <v>Paper &amp; paper products</v>
      </c>
      <c r="D17" s="25" t="str">
        <f>DB_INFO!D17</f>
        <v>Seasonal</v>
      </c>
      <c r="E17" s="25" t="str">
        <f>DB_INFO!E17</f>
        <v>101-250ºC</v>
      </c>
      <c r="F17" s="26" t="str">
        <f>DB_INFO!F17</f>
        <v>-</v>
      </c>
      <c r="G17" s="26" t="str">
        <f>DB_INFO!G17</f>
        <v>DK/DA</v>
      </c>
      <c r="H17" s="26" t="str">
        <f>DB_INFO!H17</f>
        <v>Less 10 years</v>
      </c>
      <c r="I17" s="26" t="str">
        <f>DB_INFO!I17</f>
        <v>-</v>
      </c>
      <c r="J17" s="26" t="str">
        <f>DB_INFO!J17</f>
        <v>No</v>
      </c>
      <c r="K17" s="26" t="s">
        <v>74</v>
      </c>
      <c r="L17" s="30">
        <v>1</v>
      </c>
      <c r="M17" s="43">
        <v>1</v>
      </c>
      <c r="N17" s="43">
        <v>1</v>
      </c>
      <c r="O17" s="43">
        <v>1</v>
      </c>
      <c r="P17" s="43">
        <v>1</v>
      </c>
      <c r="Q17" s="84"/>
      <c r="R17" s="31">
        <v>1</v>
      </c>
      <c r="S17" s="43">
        <v>1.0001</v>
      </c>
      <c r="T17" s="43">
        <v>1</v>
      </c>
      <c r="U17" s="43">
        <v>1</v>
      </c>
      <c r="V17" s="43">
        <v>1</v>
      </c>
      <c r="W17" s="44"/>
    </row>
    <row r="18" spans="1:23" ht="12" customHeight="1">
      <c r="A18" s="24">
        <v>14</v>
      </c>
      <c r="B18" s="25" t="str">
        <f>DB_INFO!B18</f>
        <v>PL</v>
      </c>
      <c r="C18" s="25" t="str">
        <f>DB_INFO!C18</f>
        <v>Paper &amp; paper products</v>
      </c>
      <c r="D18" s="25" t="str">
        <f>DB_INFO!D18</f>
        <v>Seasonal</v>
      </c>
      <c r="E18" s="25" t="str">
        <f>DB_INFO!E18</f>
        <v>101-250ºC</v>
      </c>
      <c r="F18" s="26" t="str">
        <f>DB_INFO!F18</f>
        <v>-</v>
      </c>
      <c r="G18" s="26" t="str">
        <f>DB_INFO!G18</f>
        <v>DK/DA</v>
      </c>
      <c r="H18" s="26" t="str">
        <f>DB_INFO!H18</f>
        <v>More 25 years</v>
      </c>
      <c r="I18" s="26" t="str">
        <f>DB_INFO!I18</f>
        <v>-</v>
      </c>
      <c r="J18" s="26" t="str">
        <f>DB_INFO!J18</f>
        <v>No</v>
      </c>
      <c r="K18" s="26" t="s">
        <v>74</v>
      </c>
      <c r="L18" s="30">
        <v>1</v>
      </c>
      <c r="M18" s="43">
        <v>1</v>
      </c>
      <c r="N18" s="43">
        <v>1</v>
      </c>
      <c r="O18" s="43">
        <v>1</v>
      </c>
      <c r="P18" s="43">
        <v>1</v>
      </c>
      <c r="Q18" s="84"/>
      <c r="R18" s="31"/>
      <c r="S18" s="43"/>
      <c r="T18" s="43"/>
      <c r="U18" s="43"/>
      <c r="V18" s="43"/>
      <c r="W18" s="44">
        <v>1</v>
      </c>
    </row>
    <row r="19" spans="1:23" ht="12" customHeight="1">
      <c r="A19" s="24">
        <v>15</v>
      </c>
      <c r="B19" s="25" t="str">
        <f>DB_INFO!B19</f>
        <v>PL</v>
      </c>
      <c r="C19" s="25" t="str">
        <f>DB_INFO!C19</f>
        <v>Wood &amp; wood products</v>
      </c>
      <c r="D19" s="25" t="str">
        <f>DB_INFO!D19</f>
        <v>Weekly</v>
      </c>
      <c r="E19" s="25" t="str">
        <f>DB_INFO!E19</f>
        <v>101-250ºC</v>
      </c>
      <c r="F19" s="26" t="str">
        <f>DB_INFO!F19</f>
        <v>-</v>
      </c>
      <c r="G19" s="26" t="str">
        <f>DB_INFO!G19</f>
        <v>DK/DA</v>
      </c>
      <c r="H19" s="26" t="str">
        <f>DB_INFO!H19</f>
        <v>Less 10 years</v>
      </c>
      <c r="I19" s="26" t="str">
        <f>DB_INFO!I19</f>
        <v>-</v>
      </c>
      <c r="J19" s="26" t="str">
        <f>DB_INFO!J19</f>
        <v>Yes</v>
      </c>
      <c r="K19" s="26" t="s">
        <v>0</v>
      </c>
      <c r="L19" s="30"/>
      <c r="M19" s="43"/>
      <c r="N19" s="43"/>
      <c r="O19" s="43"/>
      <c r="P19" s="43"/>
      <c r="Q19" s="84"/>
      <c r="R19" s="31"/>
      <c r="S19" s="43"/>
      <c r="T19" s="43"/>
      <c r="U19" s="43"/>
      <c r="V19" s="43"/>
      <c r="W19" s="44"/>
    </row>
    <row r="20" spans="1:23" ht="12" customHeight="1">
      <c r="A20" s="24">
        <v>16</v>
      </c>
      <c r="B20" s="25" t="str">
        <f>DB_INFO!B20</f>
        <v>PL</v>
      </c>
      <c r="C20" s="25" t="str">
        <f>DB_INFO!C20</f>
        <v>Food &amp; Beverages</v>
      </c>
      <c r="D20" s="25" t="str">
        <f>DB_INFO!D20</f>
        <v>DK/DA</v>
      </c>
      <c r="E20" s="25" t="str">
        <f>DB_INFO!E20</f>
        <v>51-100ºC</v>
      </c>
      <c r="F20" s="26" t="str">
        <f>DB_INFO!F20</f>
        <v>Less -20ºC</v>
      </c>
      <c r="G20" s="26" t="str">
        <f>DB_INFO!G20</f>
        <v>DK/DA</v>
      </c>
      <c r="H20" s="26" t="str">
        <f>DB_INFO!H20</f>
        <v>Less 10 years</v>
      </c>
      <c r="I20" s="26" t="str">
        <f>DB_INFO!I20</f>
        <v>Less 10 years</v>
      </c>
      <c r="J20" s="26" t="str">
        <f>DB_INFO!J20</f>
        <v>No</v>
      </c>
      <c r="K20" s="26" t="s">
        <v>74</v>
      </c>
      <c r="L20" s="30">
        <v>1</v>
      </c>
      <c r="M20" s="43">
        <v>1</v>
      </c>
      <c r="N20" s="43">
        <v>1</v>
      </c>
      <c r="O20" s="43">
        <v>1</v>
      </c>
      <c r="P20" s="43">
        <v>1</v>
      </c>
      <c r="Q20" s="84"/>
      <c r="R20" s="31"/>
      <c r="S20" s="43"/>
      <c r="T20" s="43"/>
      <c r="U20" s="43"/>
      <c r="V20" s="43"/>
      <c r="W20" s="44">
        <v>1</v>
      </c>
    </row>
    <row r="21" spans="1:23" ht="12" customHeight="1">
      <c r="A21" s="24">
        <v>17</v>
      </c>
      <c r="B21" s="25" t="str">
        <f>DB_INFO!B21</f>
        <v>PL</v>
      </c>
      <c r="C21" s="25" t="str">
        <f>DB_INFO!C21</f>
        <v>Food &amp; Beverages</v>
      </c>
      <c r="D21" s="25" t="str">
        <f>DB_INFO!D21</f>
        <v>Seasonal</v>
      </c>
      <c r="E21" s="25" t="str">
        <f>DB_INFO!E21</f>
        <v>51-100ºC</v>
      </c>
      <c r="F21" s="26" t="str">
        <f>DB_INFO!F21</f>
        <v>More 20ºC</v>
      </c>
      <c r="G21" s="26" t="str">
        <f>DB_INFO!G21</f>
        <v>DK/DA</v>
      </c>
      <c r="H21" s="26" t="str">
        <f>DB_INFO!H21</f>
        <v>10-25 years</v>
      </c>
      <c r="I21" s="26" t="str">
        <f>DB_INFO!I21</f>
        <v>10-25 years</v>
      </c>
      <c r="J21" s="26" t="str">
        <f>DB_INFO!J21</f>
        <v>No</v>
      </c>
      <c r="K21" s="26" t="s">
        <v>74</v>
      </c>
      <c r="L21" s="30">
        <v>1</v>
      </c>
      <c r="M21" s="43">
        <v>1</v>
      </c>
      <c r="N21" s="43">
        <v>1</v>
      </c>
      <c r="O21" s="43">
        <v>1</v>
      </c>
      <c r="P21" s="43">
        <v>1</v>
      </c>
      <c r="Q21" s="84"/>
      <c r="R21" s="31"/>
      <c r="S21" s="43"/>
      <c r="T21" s="43"/>
      <c r="U21" s="43"/>
      <c r="V21" s="43"/>
      <c r="W21" s="44">
        <v>1</v>
      </c>
    </row>
    <row r="22" spans="1:23" ht="12" customHeight="1">
      <c r="A22" s="24">
        <v>18</v>
      </c>
      <c r="B22" s="25" t="str">
        <f>DB_INFO!B22</f>
        <v>PL</v>
      </c>
      <c r="C22" s="25" t="str">
        <f>DB_INFO!C22</f>
        <v>Others</v>
      </c>
      <c r="D22" s="25" t="str">
        <f>DB_INFO!D22</f>
        <v>Seasonal</v>
      </c>
      <c r="E22" s="25" t="str">
        <f>DB_INFO!E22</f>
        <v>More 250ºC</v>
      </c>
      <c r="F22" s="26" t="str">
        <f>DB_INFO!F22</f>
        <v>-</v>
      </c>
      <c r="G22" s="26" t="str">
        <f>DB_INFO!G22</f>
        <v>DK/DA</v>
      </c>
      <c r="H22" s="26" t="str">
        <f>DB_INFO!H22</f>
        <v>Less 10 years</v>
      </c>
      <c r="I22" s="26" t="str">
        <f>DB_INFO!I22</f>
        <v>-</v>
      </c>
      <c r="J22" s="26" t="str">
        <f>DB_INFO!J22</f>
        <v>No</v>
      </c>
      <c r="K22" s="26" t="s">
        <v>74</v>
      </c>
      <c r="L22" s="30">
        <v>1</v>
      </c>
      <c r="M22" s="43">
        <v>1</v>
      </c>
      <c r="N22" s="43">
        <v>1</v>
      </c>
      <c r="O22" s="43">
        <v>1</v>
      </c>
      <c r="P22" s="43"/>
      <c r="Q22" s="84"/>
      <c r="R22" s="31"/>
      <c r="S22" s="43"/>
      <c r="T22" s="43"/>
      <c r="U22" s="43"/>
      <c r="V22" s="43"/>
      <c r="W22" s="44">
        <v>1</v>
      </c>
    </row>
    <row r="23" spans="1:23" ht="12" customHeight="1">
      <c r="A23" s="24">
        <v>19</v>
      </c>
      <c r="B23" s="25" t="str">
        <f>DB_INFO!B23</f>
        <v>PL</v>
      </c>
      <c r="C23" s="25" t="str">
        <f>DB_INFO!C23</f>
        <v>Others</v>
      </c>
      <c r="D23" s="25" t="str">
        <f>DB_INFO!D23</f>
        <v>Daily</v>
      </c>
      <c r="E23" s="25" t="str">
        <f>DB_INFO!E23</f>
        <v>101-250ºC</v>
      </c>
      <c r="F23" s="26" t="str">
        <f>DB_INFO!F23</f>
        <v>More 20ºC</v>
      </c>
      <c r="G23" s="26" t="str">
        <f>DB_INFO!G23</f>
        <v>DK/DA</v>
      </c>
      <c r="H23" s="26" t="str">
        <f>DB_INFO!H23</f>
        <v>10-25 years</v>
      </c>
      <c r="I23" s="26" t="str">
        <f>DB_INFO!I23</f>
        <v>10-25 years</v>
      </c>
      <c r="J23" s="26" t="str">
        <f>DB_INFO!J23</f>
        <v>No</v>
      </c>
      <c r="K23" s="26" t="s">
        <v>74</v>
      </c>
      <c r="L23" s="30">
        <v>1</v>
      </c>
      <c r="M23" s="43">
        <v>1</v>
      </c>
      <c r="N23" s="43">
        <v>1</v>
      </c>
      <c r="O23" s="43">
        <v>1</v>
      </c>
      <c r="P23" s="43"/>
      <c r="Q23" s="84"/>
      <c r="R23" s="31"/>
      <c r="S23" s="43"/>
      <c r="T23" s="43"/>
      <c r="U23" s="43"/>
      <c r="V23" s="43"/>
      <c r="W23" s="44">
        <v>1</v>
      </c>
    </row>
    <row r="24" spans="1:23" ht="12" customHeight="1">
      <c r="A24" s="24">
        <v>20</v>
      </c>
      <c r="B24" s="25" t="str">
        <f>DB_INFO!B24</f>
        <v>PL</v>
      </c>
      <c r="C24" s="25" t="str">
        <f>DB_INFO!C24</f>
        <v>Metals</v>
      </c>
      <c r="D24" s="25" t="str">
        <f>DB_INFO!D24</f>
        <v>Seasonal</v>
      </c>
      <c r="E24" s="25" t="str">
        <f>DB_INFO!E24</f>
        <v>More 250ºC</v>
      </c>
      <c r="F24" s="26" t="str">
        <f>DB_INFO!F24</f>
        <v>-</v>
      </c>
      <c r="G24" s="26" t="str">
        <f>DB_INFO!G24</f>
        <v>DK/DA</v>
      </c>
      <c r="H24" s="26" t="str">
        <f>DB_INFO!H24</f>
        <v>More 25 years</v>
      </c>
      <c r="I24" s="26" t="str">
        <f>DB_INFO!I24</f>
        <v>-</v>
      </c>
      <c r="J24" s="26" t="str">
        <f>DB_INFO!J24</f>
        <v>No</v>
      </c>
      <c r="K24" s="26" t="s">
        <v>0</v>
      </c>
      <c r="L24" s="30"/>
      <c r="M24" s="43"/>
      <c r="N24" s="43"/>
      <c r="O24" s="43"/>
      <c r="P24" s="43"/>
      <c r="Q24" s="84"/>
      <c r="R24" s="31"/>
      <c r="S24" s="43"/>
      <c r="T24" s="43"/>
      <c r="U24" s="43"/>
      <c r="V24" s="43"/>
      <c r="W24" s="44"/>
    </row>
    <row r="25" spans="1:23" ht="12" customHeight="1">
      <c r="A25" s="24">
        <v>21</v>
      </c>
      <c r="B25" s="25" t="str">
        <f>DB_INFO!B25</f>
        <v>PL</v>
      </c>
      <c r="C25" s="25" t="str">
        <f>DB_INFO!C25</f>
        <v>Metals</v>
      </c>
      <c r="D25" s="25" t="str">
        <f>DB_INFO!D25</f>
        <v>Weekly</v>
      </c>
      <c r="E25" s="25" t="str">
        <f>DB_INFO!E25</f>
        <v>More 250ºC</v>
      </c>
      <c r="F25" s="26" t="str">
        <f>DB_INFO!F25</f>
        <v>-</v>
      </c>
      <c r="G25" s="26" t="str">
        <f>DB_INFO!G25</f>
        <v>DK/DA</v>
      </c>
      <c r="H25" s="26" t="str">
        <f>DB_INFO!H25</f>
        <v>DK/DA</v>
      </c>
      <c r="I25" s="26" t="str">
        <f>DB_INFO!I25</f>
        <v>-</v>
      </c>
      <c r="J25" s="26" t="str">
        <f>DB_INFO!J25</f>
        <v>Yes</v>
      </c>
      <c r="K25" s="26" t="s">
        <v>74</v>
      </c>
      <c r="L25" s="30">
        <v>1</v>
      </c>
      <c r="M25" s="43">
        <v>1</v>
      </c>
      <c r="N25" s="43">
        <v>1</v>
      </c>
      <c r="O25" s="43">
        <v>1</v>
      </c>
      <c r="P25" s="43"/>
      <c r="Q25" s="84"/>
      <c r="R25" s="31"/>
      <c r="S25" s="43"/>
      <c r="T25" s="43"/>
      <c r="U25" s="43"/>
      <c r="V25" s="43"/>
      <c r="W25" s="44">
        <v>1</v>
      </c>
    </row>
    <row r="26" spans="1:23" ht="12" customHeight="1">
      <c r="A26" s="24">
        <v>22</v>
      </c>
      <c r="B26" s="25" t="str">
        <f>DB_INFO!B26</f>
        <v>PL</v>
      </c>
      <c r="C26" s="25" t="str">
        <f>DB_INFO!C26</f>
        <v>Rubber &amp; Plastic</v>
      </c>
      <c r="D26" s="25" t="str">
        <f>DB_INFO!D26</f>
        <v>Weekly</v>
      </c>
      <c r="E26" s="25" t="str">
        <f>DB_INFO!E26</f>
        <v>101-250ºC</v>
      </c>
      <c r="F26" s="26" t="str">
        <f>DB_INFO!F26</f>
        <v>-</v>
      </c>
      <c r="G26" s="26" t="str">
        <f>DB_INFO!G26</f>
        <v>DK/DA</v>
      </c>
      <c r="H26" s="26" t="str">
        <f>DB_INFO!H26</f>
        <v>10-25 years</v>
      </c>
      <c r="I26" s="26" t="str">
        <f>DB_INFO!I26</f>
        <v>-</v>
      </c>
      <c r="J26" s="26" t="str">
        <f>DB_INFO!J26</f>
        <v>No</v>
      </c>
      <c r="K26" s="26" t="s">
        <v>74</v>
      </c>
      <c r="L26" s="30">
        <v>1</v>
      </c>
      <c r="M26" s="43">
        <v>1</v>
      </c>
      <c r="N26" s="43">
        <v>1</v>
      </c>
      <c r="O26" s="43">
        <v>1</v>
      </c>
      <c r="P26" s="43"/>
      <c r="Q26" s="84"/>
      <c r="R26" s="31"/>
      <c r="S26" s="43"/>
      <c r="T26" s="43"/>
      <c r="U26" s="43"/>
      <c r="V26" s="43"/>
      <c r="W26" s="44">
        <v>1</v>
      </c>
    </row>
    <row r="27" spans="1:23" ht="12" customHeight="1">
      <c r="A27" s="24">
        <v>23</v>
      </c>
      <c r="B27" s="25" t="str">
        <f>DB_INFO!B27</f>
        <v>PL</v>
      </c>
      <c r="C27" s="25" t="str">
        <f>DB_INFO!C27</f>
        <v>Machinery</v>
      </c>
      <c r="D27" s="25" t="str">
        <f>DB_INFO!D27</f>
        <v>Seasonal</v>
      </c>
      <c r="E27" s="25" t="str">
        <f>DB_INFO!E27</f>
        <v>101-250ºC</v>
      </c>
      <c r="F27" s="26" t="str">
        <f>DB_INFO!F27</f>
        <v>More 20ºC</v>
      </c>
      <c r="G27" s="26" t="str">
        <f>DB_INFO!G27</f>
        <v>DK/DA</v>
      </c>
      <c r="H27" s="26" t="str">
        <f>DB_INFO!H27</f>
        <v>More 25 years</v>
      </c>
      <c r="I27" s="26" t="str">
        <f>DB_INFO!I27</f>
        <v>Less 10 years</v>
      </c>
      <c r="J27" s="26" t="str">
        <f>DB_INFO!J27</f>
        <v>Yes</v>
      </c>
      <c r="K27" s="26" t="s">
        <v>0</v>
      </c>
      <c r="L27" s="30"/>
      <c r="M27" s="43"/>
      <c r="N27" s="43"/>
      <c r="O27" s="43"/>
      <c r="P27" s="43"/>
      <c r="Q27" s="84"/>
      <c r="R27" s="31"/>
      <c r="S27" s="43"/>
      <c r="T27" s="43"/>
      <c r="U27" s="43"/>
      <c r="V27" s="43"/>
      <c r="W27" s="44"/>
    </row>
    <row r="28" spans="1:23" ht="12" customHeight="1">
      <c r="A28" s="24">
        <v>24</v>
      </c>
      <c r="B28" s="25" t="str">
        <f>DB_INFO!B28</f>
        <v>PL</v>
      </c>
      <c r="C28" s="25" t="str">
        <f>DB_INFO!C28</f>
        <v>Wood &amp; wood products</v>
      </c>
      <c r="D28" s="25" t="str">
        <f>DB_INFO!D28</f>
        <v>Seasonal</v>
      </c>
      <c r="E28" s="25" t="str">
        <f>DB_INFO!E28</f>
        <v>51-100ºC</v>
      </c>
      <c r="F28" s="26" t="str">
        <f>DB_INFO!F28</f>
        <v>-</v>
      </c>
      <c r="G28" s="26" t="str">
        <f>DB_INFO!G28</f>
        <v>DK/DA</v>
      </c>
      <c r="H28" s="26" t="str">
        <f>DB_INFO!H28</f>
        <v>10-25 years</v>
      </c>
      <c r="I28" s="26" t="str">
        <f>DB_INFO!I28</f>
        <v>-</v>
      </c>
      <c r="J28" s="26" t="str">
        <f>DB_INFO!J28</f>
        <v>No</v>
      </c>
      <c r="K28" s="26" t="s">
        <v>74</v>
      </c>
      <c r="L28" s="30">
        <v>1</v>
      </c>
      <c r="M28" s="43">
        <v>1</v>
      </c>
      <c r="N28" s="43">
        <v>1</v>
      </c>
      <c r="O28" s="43">
        <v>1</v>
      </c>
      <c r="P28" s="43"/>
      <c r="Q28" s="84"/>
      <c r="R28" s="31"/>
      <c r="S28" s="43"/>
      <c r="T28" s="43">
        <v>1</v>
      </c>
      <c r="U28" s="43"/>
      <c r="V28" s="43"/>
      <c r="W28" s="44"/>
    </row>
    <row r="29" spans="1:23" ht="12" customHeight="1">
      <c r="A29" s="24">
        <v>25</v>
      </c>
      <c r="B29" s="25" t="str">
        <f>DB_INFO!B29</f>
        <v>PL</v>
      </c>
      <c r="C29" s="25" t="str">
        <f>DB_INFO!C29</f>
        <v>Others</v>
      </c>
      <c r="D29" s="25" t="str">
        <f>DB_INFO!D29</f>
        <v>Weekly</v>
      </c>
      <c r="E29" s="25" t="str">
        <f>DB_INFO!E29</f>
        <v>More 250ºC</v>
      </c>
      <c r="F29" s="26" t="str">
        <f>DB_INFO!F29</f>
        <v>More 20ºC</v>
      </c>
      <c r="G29" s="26" t="str">
        <f>DB_INFO!G29</f>
        <v>DK/DA</v>
      </c>
      <c r="H29" s="26" t="str">
        <f>DB_INFO!H29</f>
        <v>Less 10 years</v>
      </c>
      <c r="I29" s="26" t="str">
        <f>DB_INFO!I29</f>
        <v>-</v>
      </c>
      <c r="J29" s="26" t="str">
        <f>DB_INFO!J29</f>
        <v>No</v>
      </c>
      <c r="K29" s="26" t="s">
        <v>74</v>
      </c>
      <c r="L29" s="30">
        <v>1</v>
      </c>
      <c r="M29" s="43">
        <v>1</v>
      </c>
      <c r="N29" s="43">
        <v>1</v>
      </c>
      <c r="O29" s="43">
        <v>1</v>
      </c>
      <c r="P29" s="43"/>
      <c r="Q29" s="84"/>
      <c r="R29" s="31"/>
      <c r="S29" s="43"/>
      <c r="T29" s="43"/>
      <c r="U29" s="43"/>
      <c r="V29" s="43"/>
      <c r="W29" s="44">
        <v>1</v>
      </c>
    </row>
    <row r="30" spans="1:23" ht="12" customHeight="1">
      <c r="A30" s="24">
        <v>26</v>
      </c>
      <c r="B30" s="25" t="str">
        <f>DB_INFO!B30</f>
        <v>PL</v>
      </c>
      <c r="C30" s="25" t="str">
        <f>DB_INFO!C30</f>
        <v>Textil &amp; Clothing</v>
      </c>
      <c r="D30" s="25" t="str">
        <f>DB_INFO!D30</f>
        <v>Seasonal</v>
      </c>
      <c r="E30" s="25" t="str">
        <f>DB_INFO!E30</f>
        <v>101-250ºC</v>
      </c>
      <c r="F30" s="26" t="str">
        <f>DB_INFO!F30</f>
        <v>0-20ºC</v>
      </c>
      <c r="G30" s="26" t="str">
        <f>DB_INFO!G30</f>
        <v>DK/DA</v>
      </c>
      <c r="H30" s="26" t="str">
        <f>DB_INFO!H30</f>
        <v>Less 10 years</v>
      </c>
      <c r="I30" s="26" t="str">
        <f>DB_INFO!I30</f>
        <v>Less 10 years</v>
      </c>
      <c r="J30" s="26" t="str">
        <f>DB_INFO!J30</f>
        <v>Yes</v>
      </c>
      <c r="K30" s="26" t="s">
        <v>74</v>
      </c>
      <c r="L30" s="30">
        <v>1</v>
      </c>
      <c r="M30" s="43">
        <v>1</v>
      </c>
      <c r="N30" s="43">
        <v>1</v>
      </c>
      <c r="O30" s="43">
        <v>1</v>
      </c>
      <c r="P30" s="43"/>
      <c r="Q30" s="84"/>
      <c r="R30" s="31"/>
      <c r="S30" s="43"/>
      <c r="T30" s="43">
        <v>1</v>
      </c>
      <c r="U30" s="43"/>
      <c r="V30" s="43"/>
      <c r="W30" s="44"/>
    </row>
    <row r="31" spans="1:23" ht="12" customHeight="1">
      <c r="A31" s="24">
        <v>27</v>
      </c>
      <c r="B31" s="25" t="str">
        <f>DB_INFO!B31</f>
        <v>PL</v>
      </c>
      <c r="C31" s="25" t="str">
        <f>DB_INFO!C31</f>
        <v>Metals</v>
      </c>
      <c r="D31" s="25" t="str">
        <f>DB_INFO!D31</f>
        <v>Weekly</v>
      </c>
      <c r="E31" s="25" t="str">
        <f>DB_INFO!E31</f>
        <v>More 250ºC</v>
      </c>
      <c r="F31" s="26" t="str">
        <f>DB_INFO!F31</f>
        <v>-</v>
      </c>
      <c r="G31" s="26" t="str">
        <f>DB_INFO!G31</f>
        <v>DK/DA</v>
      </c>
      <c r="H31" s="26" t="str">
        <f>DB_INFO!H31</f>
        <v>Less 10 years</v>
      </c>
      <c r="I31" s="26" t="str">
        <f>DB_INFO!I31</f>
        <v>-</v>
      </c>
      <c r="J31" s="26" t="str">
        <f>DB_INFO!J31</f>
        <v>Yes</v>
      </c>
      <c r="K31" s="26" t="s">
        <v>74</v>
      </c>
      <c r="L31" s="30">
        <v>1</v>
      </c>
      <c r="M31" s="43">
        <v>1</v>
      </c>
      <c r="N31" s="43">
        <v>1</v>
      </c>
      <c r="O31" s="43">
        <v>1</v>
      </c>
      <c r="P31" s="43"/>
      <c r="Q31" s="84"/>
      <c r="R31" s="31"/>
      <c r="S31" s="43"/>
      <c r="T31" s="43">
        <v>1</v>
      </c>
      <c r="U31" s="43"/>
      <c r="V31" s="43"/>
      <c r="W31" s="44"/>
    </row>
    <row r="32" spans="1:23" ht="12" customHeight="1">
      <c r="A32" s="24">
        <v>28</v>
      </c>
      <c r="B32" s="25" t="str">
        <f>DB_INFO!B32</f>
        <v>PL</v>
      </c>
      <c r="C32" s="25" t="str">
        <f>DB_INFO!C32</f>
        <v>Wood &amp; wood products</v>
      </c>
      <c r="D32" s="25" t="str">
        <f>DB_INFO!D32</f>
        <v>Seasonal</v>
      </c>
      <c r="E32" s="25" t="str">
        <f>DB_INFO!E32</f>
        <v>51-100ºC</v>
      </c>
      <c r="F32" s="26" t="str">
        <f>DB_INFO!F32</f>
        <v>-</v>
      </c>
      <c r="G32" s="26" t="str">
        <f>DB_INFO!G32</f>
        <v>DK/DA</v>
      </c>
      <c r="H32" s="26" t="str">
        <f>DB_INFO!H32</f>
        <v>10-25 years</v>
      </c>
      <c r="I32" s="26" t="str">
        <f>DB_INFO!I32</f>
        <v>-</v>
      </c>
      <c r="J32" s="26" t="str">
        <f>DB_INFO!J32</f>
        <v>No</v>
      </c>
      <c r="K32" s="26" t="s">
        <v>74</v>
      </c>
      <c r="L32" s="30"/>
      <c r="M32" s="43">
        <v>1</v>
      </c>
      <c r="N32" s="43"/>
      <c r="O32" s="43"/>
      <c r="P32" s="43"/>
      <c r="Q32" s="84"/>
      <c r="R32" s="31"/>
      <c r="S32" s="43"/>
      <c r="T32" s="43"/>
      <c r="U32" s="43"/>
      <c r="V32" s="43"/>
      <c r="W32" s="44">
        <v>1</v>
      </c>
    </row>
    <row r="33" spans="1:23" ht="12" customHeight="1">
      <c r="A33" s="24">
        <v>29</v>
      </c>
      <c r="B33" s="25" t="str">
        <f>DB_INFO!B33</f>
        <v>PL</v>
      </c>
      <c r="C33" s="25" t="str">
        <f>DB_INFO!C33</f>
        <v>Food &amp; Beverages</v>
      </c>
      <c r="D33" s="25" t="str">
        <f>DB_INFO!D33</f>
        <v>Seasonal</v>
      </c>
      <c r="E33" s="25" t="str">
        <f>DB_INFO!E33</f>
        <v>51-100ºC</v>
      </c>
      <c r="F33" s="26" t="str">
        <f>DB_INFO!F33</f>
        <v>More 20ºC</v>
      </c>
      <c r="G33" s="26" t="str">
        <f>DB_INFO!G33</f>
        <v>DK/DA</v>
      </c>
      <c r="H33" s="26" t="str">
        <f>DB_INFO!H33</f>
        <v>Less 10 years</v>
      </c>
      <c r="I33" s="26" t="str">
        <f>DB_INFO!I33</f>
        <v>Less 10 years</v>
      </c>
      <c r="J33" s="26" t="str">
        <f>DB_INFO!J33</f>
        <v>No</v>
      </c>
      <c r="K33" s="26" t="s">
        <v>0</v>
      </c>
      <c r="L33" s="30"/>
      <c r="M33" s="43"/>
      <c r="N33" s="43"/>
      <c r="O33" s="43"/>
      <c r="P33" s="43"/>
      <c r="Q33" s="84"/>
      <c r="R33" s="31"/>
      <c r="S33" s="43"/>
      <c r="T33" s="43"/>
      <c r="U33" s="43"/>
      <c r="V33" s="43"/>
      <c r="W33" s="44"/>
    </row>
    <row r="34" spans="1:23" ht="12" customHeight="1">
      <c r="A34" s="24">
        <v>30</v>
      </c>
      <c r="B34" s="25" t="str">
        <f>DB_INFO!B34</f>
        <v>PL</v>
      </c>
      <c r="C34" s="25" t="str">
        <f>DB_INFO!C34</f>
        <v>Others</v>
      </c>
      <c r="D34" s="25" t="str">
        <f>DB_INFO!D34</f>
        <v>Seasonal</v>
      </c>
      <c r="E34" s="25" t="str">
        <f>DB_INFO!E34</f>
        <v>101-250ºC</v>
      </c>
      <c r="F34" s="26" t="str">
        <f>DB_INFO!F34</f>
        <v>-</v>
      </c>
      <c r="G34" s="26" t="str">
        <f>DB_INFO!G34</f>
        <v>DK/DA</v>
      </c>
      <c r="H34" s="26" t="str">
        <f>DB_INFO!H34</f>
        <v>10-25 years</v>
      </c>
      <c r="I34" s="26" t="str">
        <f>DB_INFO!I34</f>
        <v>-</v>
      </c>
      <c r="J34" s="26" t="str">
        <f>DB_INFO!J34</f>
        <v>Yes</v>
      </c>
      <c r="K34" s="26" t="s">
        <v>74</v>
      </c>
      <c r="L34" s="30">
        <v>1</v>
      </c>
      <c r="M34" s="43">
        <v>1</v>
      </c>
      <c r="N34" s="43">
        <v>1</v>
      </c>
      <c r="O34" s="43">
        <v>1</v>
      </c>
      <c r="P34" s="43">
        <v>1</v>
      </c>
      <c r="Q34" s="84"/>
      <c r="R34" s="31"/>
      <c r="S34" s="43"/>
      <c r="T34" s="43"/>
      <c r="U34" s="43"/>
      <c r="V34" s="43"/>
      <c r="W34" s="44">
        <v>1</v>
      </c>
    </row>
    <row r="35" spans="1:23" ht="12" customHeight="1">
      <c r="A35" s="24">
        <v>31</v>
      </c>
      <c r="B35" s="25" t="str">
        <f>DB_INFO!B35</f>
        <v>PL</v>
      </c>
      <c r="C35" s="25" t="str">
        <f>DB_INFO!C35</f>
        <v>Food &amp; Beverages</v>
      </c>
      <c r="D35" s="25" t="str">
        <f>DB_INFO!D35</f>
        <v>Seasonal</v>
      </c>
      <c r="E35" s="25" t="str">
        <f>DB_INFO!E35</f>
        <v>51-100ºC</v>
      </c>
      <c r="F35" s="26" t="str">
        <f>DB_INFO!F35</f>
        <v>Less -20ºC</v>
      </c>
      <c r="G35" s="26" t="str">
        <f>DB_INFO!G35</f>
        <v>DK/DA</v>
      </c>
      <c r="H35" s="26" t="str">
        <f>DB_INFO!H35</f>
        <v>Less 10 years</v>
      </c>
      <c r="I35" s="26" t="str">
        <f>DB_INFO!I35</f>
        <v>Less 10 years</v>
      </c>
      <c r="J35" s="26" t="str">
        <f>DB_INFO!J35</f>
        <v>Yes</v>
      </c>
      <c r="K35" s="26" t="s">
        <v>74</v>
      </c>
      <c r="L35" s="30">
        <v>1</v>
      </c>
      <c r="M35" s="43">
        <v>1</v>
      </c>
      <c r="N35" s="43">
        <v>1</v>
      </c>
      <c r="O35" s="43">
        <v>1</v>
      </c>
      <c r="P35" s="43">
        <v>1</v>
      </c>
      <c r="Q35" s="84"/>
      <c r="R35" s="31"/>
      <c r="S35" s="43"/>
      <c r="T35" s="43"/>
      <c r="U35" s="43"/>
      <c r="V35" s="43"/>
      <c r="W35" s="44">
        <v>1</v>
      </c>
    </row>
    <row r="36" spans="1:23" ht="12" customHeight="1">
      <c r="A36" s="24">
        <v>32</v>
      </c>
      <c r="B36" s="25" t="str">
        <f>DB_INFO!B36</f>
        <v>PL</v>
      </c>
      <c r="C36" s="25" t="str">
        <f>DB_INFO!C36</f>
        <v>Others</v>
      </c>
      <c r="D36" s="25" t="str">
        <f>DB_INFO!D36</f>
        <v>Weekly</v>
      </c>
      <c r="E36" s="25" t="str">
        <f>DB_INFO!E36</f>
        <v>More 250ºC</v>
      </c>
      <c r="F36" s="26" t="str">
        <f>DB_INFO!F36</f>
        <v>-</v>
      </c>
      <c r="G36" s="26" t="str">
        <f>DB_INFO!G36</f>
        <v>DK/DA</v>
      </c>
      <c r="H36" s="26" t="str">
        <f>DB_INFO!H36</f>
        <v>10-25 years</v>
      </c>
      <c r="I36" s="26" t="str">
        <f>DB_INFO!I36</f>
        <v>-</v>
      </c>
      <c r="J36" s="26" t="str">
        <f>DB_INFO!J36</f>
        <v>No</v>
      </c>
      <c r="K36" s="26" t="s">
        <v>74</v>
      </c>
      <c r="L36" s="30">
        <v>1</v>
      </c>
      <c r="M36" s="43">
        <v>1</v>
      </c>
      <c r="N36" s="43">
        <v>1</v>
      </c>
      <c r="O36" s="43">
        <v>1</v>
      </c>
      <c r="P36" s="43">
        <v>1</v>
      </c>
      <c r="Q36" s="84"/>
      <c r="R36" s="31"/>
      <c r="S36" s="43"/>
      <c r="T36" s="43"/>
      <c r="U36" s="43"/>
      <c r="V36" s="43"/>
      <c r="W36" s="44">
        <v>1</v>
      </c>
    </row>
    <row r="37" spans="1:23" ht="12" customHeight="1">
      <c r="A37" s="24">
        <v>33</v>
      </c>
      <c r="B37" s="25" t="str">
        <f>DB_INFO!B37</f>
        <v>PL</v>
      </c>
      <c r="C37" s="25" t="str">
        <f>DB_INFO!C37</f>
        <v>Food &amp; Beverages</v>
      </c>
      <c r="D37" s="25" t="str">
        <f>DB_INFO!D37</f>
        <v>Seasonal</v>
      </c>
      <c r="E37" s="25" t="str">
        <f>DB_INFO!E37</f>
        <v>51-100ºC</v>
      </c>
      <c r="F37" s="26" t="str">
        <f>DB_INFO!F37</f>
        <v>0 - (-20ºC)</v>
      </c>
      <c r="G37" s="26" t="str">
        <f>DB_INFO!G37</f>
        <v>DK/DA</v>
      </c>
      <c r="H37" s="26" t="str">
        <f>DB_INFO!H37</f>
        <v>Less 10 years</v>
      </c>
      <c r="I37" s="26" t="str">
        <f>DB_INFO!I37</f>
        <v>Less 10 years</v>
      </c>
      <c r="J37" s="26" t="str">
        <f>DB_INFO!J37</f>
        <v>No</v>
      </c>
      <c r="K37" s="26" t="s">
        <v>74</v>
      </c>
      <c r="L37" s="30">
        <v>1</v>
      </c>
      <c r="M37" s="43">
        <v>1</v>
      </c>
      <c r="N37" s="43">
        <v>1</v>
      </c>
      <c r="O37" s="43">
        <v>1</v>
      </c>
      <c r="P37" s="43">
        <v>1</v>
      </c>
      <c r="Q37" s="84"/>
      <c r="R37" s="31"/>
      <c r="S37" s="43"/>
      <c r="T37" s="43"/>
      <c r="U37" s="43"/>
      <c r="V37" s="43"/>
      <c r="W37" s="44">
        <v>1</v>
      </c>
    </row>
    <row r="38" spans="1:23" ht="12" customHeight="1">
      <c r="A38" s="24">
        <v>34</v>
      </c>
      <c r="B38" s="25" t="str">
        <f>DB_INFO!B38</f>
        <v>PL</v>
      </c>
      <c r="C38" s="25" t="str">
        <f>DB_INFO!C38</f>
        <v>Rubber &amp; Plastic</v>
      </c>
      <c r="D38" s="25" t="str">
        <f>DB_INFO!D38</f>
        <v>Seasonal</v>
      </c>
      <c r="E38" s="25" t="str">
        <f>DB_INFO!E38</f>
        <v>101-250ºC</v>
      </c>
      <c r="F38" s="26" t="str">
        <f>DB_INFO!F38</f>
        <v>0-20ºC</v>
      </c>
      <c r="G38" s="26" t="str">
        <f>DB_INFO!G38</f>
        <v>10-59M€</v>
      </c>
      <c r="H38" s="26" t="str">
        <f>DB_INFO!H38</f>
        <v>10-25 years</v>
      </c>
      <c r="I38" s="26" t="str">
        <f>DB_INFO!I38</f>
        <v>10-25 years</v>
      </c>
      <c r="J38" s="26" t="str">
        <f>DB_INFO!J38</f>
        <v>Yes</v>
      </c>
      <c r="K38" s="26" t="s">
        <v>0</v>
      </c>
      <c r="L38" s="30"/>
      <c r="M38" s="43"/>
      <c r="N38" s="43"/>
      <c r="O38" s="43"/>
      <c r="P38" s="43"/>
      <c r="Q38" s="84"/>
      <c r="R38" s="31"/>
      <c r="S38" s="43"/>
      <c r="T38" s="43"/>
      <c r="U38" s="43"/>
      <c r="V38" s="43"/>
      <c r="W38" s="44"/>
    </row>
    <row r="39" spans="1:23" ht="12" customHeight="1">
      <c r="A39" s="24">
        <v>35</v>
      </c>
      <c r="B39" s="25" t="str">
        <f>DB_INFO!B39</f>
        <v>PL</v>
      </c>
      <c r="C39" s="25" t="str">
        <f>DB_INFO!C39</f>
        <v>Food &amp; Beverages</v>
      </c>
      <c r="D39" s="25" t="str">
        <f>DB_INFO!D39</f>
        <v>Weekly</v>
      </c>
      <c r="E39" s="25" t="str">
        <f>DB_INFO!E39</f>
        <v>101-250ºC</v>
      </c>
      <c r="F39" s="26" t="str">
        <f>DB_INFO!F39</f>
        <v>0-20ºC</v>
      </c>
      <c r="G39" s="26" t="str">
        <f>DB_INFO!G39</f>
        <v>10-59M€</v>
      </c>
      <c r="H39" s="26" t="str">
        <f>DB_INFO!H39</f>
        <v>10-25 years</v>
      </c>
      <c r="I39" s="26" t="str">
        <f>DB_INFO!I39</f>
        <v>10-25 years</v>
      </c>
      <c r="J39" s="26" t="str">
        <f>DB_INFO!J39</f>
        <v>Yes</v>
      </c>
      <c r="K39" s="26" t="s">
        <v>74</v>
      </c>
      <c r="L39" s="30">
        <v>1</v>
      </c>
      <c r="M39" s="43">
        <v>1</v>
      </c>
      <c r="N39" s="43">
        <v>1</v>
      </c>
      <c r="O39" s="43">
        <v>1</v>
      </c>
      <c r="P39" s="43">
        <v>1</v>
      </c>
      <c r="Q39" s="84"/>
      <c r="R39" s="31"/>
      <c r="S39" s="43"/>
      <c r="T39" s="43"/>
      <c r="U39" s="43"/>
      <c r="V39" s="43"/>
      <c r="W39" s="44">
        <v>1</v>
      </c>
    </row>
    <row r="40" spans="1:23" ht="12" customHeight="1">
      <c r="A40" s="24">
        <v>36</v>
      </c>
      <c r="B40" s="25" t="str">
        <f>DB_INFO!B40</f>
        <v>PL</v>
      </c>
      <c r="C40" s="25" t="str">
        <f>DB_INFO!C40</f>
        <v>Machinery</v>
      </c>
      <c r="D40" s="25" t="str">
        <f>DB_INFO!D40</f>
        <v>Seasonal</v>
      </c>
      <c r="E40" s="25" t="str">
        <f>DB_INFO!E40</f>
        <v>More 250ºC</v>
      </c>
      <c r="F40" s="26" t="str">
        <f>DB_INFO!F40</f>
        <v>-</v>
      </c>
      <c r="G40" s="26" t="str">
        <f>DB_INFO!G40</f>
        <v>Below 9M€</v>
      </c>
      <c r="H40" s="26" t="str">
        <f>DB_INFO!H40</f>
        <v>More 25 years</v>
      </c>
      <c r="I40" s="26" t="str">
        <f>DB_INFO!I40</f>
        <v>-</v>
      </c>
      <c r="J40" s="26" t="str">
        <f>DB_INFO!J40</f>
        <v>No</v>
      </c>
      <c r="K40" s="26" t="s">
        <v>74</v>
      </c>
      <c r="L40" s="30">
        <v>1</v>
      </c>
      <c r="M40" s="43">
        <v>1</v>
      </c>
      <c r="N40" s="43">
        <v>1</v>
      </c>
      <c r="O40" s="43">
        <v>1</v>
      </c>
      <c r="P40" s="43"/>
      <c r="Q40" s="84"/>
      <c r="R40" s="31"/>
      <c r="S40" s="43"/>
      <c r="T40" s="43"/>
      <c r="U40" s="43"/>
      <c r="V40" s="43"/>
      <c r="W40" s="44">
        <v>1</v>
      </c>
    </row>
    <row r="41" spans="1:23" ht="12" customHeight="1">
      <c r="A41" s="24">
        <v>37</v>
      </c>
      <c r="B41" s="25" t="str">
        <f>DB_INFO!B41</f>
        <v>PL</v>
      </c>
      <c r="C41" s="25" t="str">
        <f>DB_INFO!C41</f>
        <v>Food &amp; Beverages</v>
      </c>
      <c r="D41" s="25" t="str">
        <f>DB_INFO!D41</f>
        <v>Seasonal</v>
      </c>
      <c r="E41" s="25" t="str">
        <f>DB_INFO!E41</f>
        <v>101-250ºC</v>
      </c>
      <c r="F41" s="26" t="str">
        <f>DB_INFO!F41</f>
        <v>0-20ºC</v>
      </c>
      <c r="G41" s="26" t="str">
        <f>DB_INFO!G41</f>
        <v>Below 9M€</v>
      </c>
      <c r="H41" s="26" t="str">
        <f>DB_INFO!H41</f>
        <v>10-25 years</v>
      </c>
      <c r="I41" s="26" t="str">
        <f>DB_INFO!I41</f>
        <v>10-25 years</v>
      </c>
      <c r="J41" s="26" t="str">
        <f>DB_INFO!J41</f>
        <v>Yes</v>
      </c>
      <c r="K41" s="26" t="s">
        <v>74</v>
      </c>
      <c r="L41" s="30">
        <v>1</v>
      </c>
      <c r="M41" s="43">
        <v>1</v>
      </c>
      <c r="N41" s="43">
        <v>1</v>
      </c>
      <c r="O41" s="43">
        <v>1</v>
      </c>
      <c r="P41" s="43">
        <v>1</v>
      </c>
      <c r="Q41" s="84"/>
      <c r="R41" s="31"/>
      <c r="S41" s="43"/>
      <c r="T41" s="43"/>
      <c r="U41" s="43"/>
      <c r="V41" s="43"/>
      <c r="W41" s="44">
        <v>1</v>
      </c>
    </row>
    <row r="42" spans="1:23" ht="12" customHeight="1">
      <c r="A42" s="24">
        <v>38</v>
      </c>
      <c r="B42" s="25" t="str">
        <f>DB_INFO!B42</f>
        <v>PL</v>
      </c>
      <c r="C42" s="25" t="str">
        <f>DB_INFO!C42</f>
        <v>Rubber &amp; Plastic</v>
      </c>
      <c r="D42" s="25" t="str">
        <f>DB_INFO!D42</f>
        <v>Weekly</v>
      </c>
      <c r="E42" s="25" t="str">
        <f>DB_INFO!E42</f>
        <v>-</v>
      </c>
      <c r="F42" s="26" t="str">
        <f>DB_INFO!F42</f>
        <v>0-20ºC</v>
      </c>
      <c r="G42" s="26" t="str">
        <f>DB_INFO!G42</f>
        <v>10-59M€</v>
      </c>
      <c r="H42" s="26" t="str">
        <f>DB_INFO!H42</f>
        <v>-</v>
      </c>
      <c r="I42" s="26" t="str">
        <f>DB_INFO!I42</f>
        <v>Less 10 years</v>
      </c>
      <c r="J42" s="26" t="str">
        <f>DB_INFO!J42</f>
        <v>No</v>
      </c>
      <c r="K42" s="26" t="s">
        <v>74</v>
      </c>
      <c r="L42" s="30">
        <v>1</v>
      </c>
      <c r="M42" s="43">
        <v>1</v>
      </c>
      <c r="N42" s="43">
        <v>1</v>
      </c>
      <c r="O42" s="43">
        <v>1</v>
      </c>
      <c r="P42" s="43">
        <v>1</v>
      </c>
      <c r="Q42" s="84"/>
      <c r="R42" s="31">
        <v>1</v>
      </c>
      <c r="S42" s="43">
        <v>1</v>
      </c>
      <c r="T42" s="43">
        <v>1</v>
      </c>
      <c r="U42" s="43">
        <v>1</v>
      </c>
      <c r="V42" s="43">
        <v>1</v>
      </c>
      <c r="W42" s="44"/>
    </row>
    <row r="43" spans="1:23" ht="12" customHeight="1">
      <c r="A43" s="24">
        <v>39</v>
      </c>
      <c r="B43" s="25" t="str">
        <f>DB_INFO!B43</f>
        <v>PL</v>
      </c>
      <c r="C43" s="25" t="str">
        <f>DB_INFO!C43</f>
        <v>Food &amp; Beverages</v>
      </c>
      <c r="D43" s="25" t="str">
        <f>DB_INFO!D43</f>
        <v>Seasonal</v>
      </c>
      <c r="E43" s="25" t="str">
        <f>DB_INFO!E43</f>
        <v>-</v>
      </c>
      <c r="F43" s="26" t="str">
        <f>DB_INFO!F43</f>
        <v>Less -20ºC</v>
      </c>
      <c r="G43" s="26" t="str">
        <f>DB_INFO!G43</f>
        <v>Above 250M€</v>
      </c>
      <c r="H43" s="26" t="str">
        <f>DB_INFO!H43</f>
        <v>-</v>
      </c>
      <c r="I43" s="26" t="str">
        <f>DB_INFO!I43</f>
        <v>10-25 years</v>
      </c>
      <c r="J43" s="26" t="str">
        <f>DB_INFO!J43</f>
        <v>No</v>
      </c>
      <c r="K43" s="26" t="s">
        <v>74</v>
      </c>
      <c r="L43" s="30">
        <v>1</v>
      </c>
      <c r="M43" s="43">
        <v>1</v>
      </c>
      <c r="N43" s="43">
        <v>1</v>
      </c>
      <c r="O43" s="43">
        <v>1</v>
      </c>
      <c r="P43" s="43">
        <v>1</v>
      </c>
      <c r="Q43" s="84"/>
      <c r="R43" s="31"/>
      <c r="S43" s="43"/>
      <c r="T43" s="43"/>
      <c r="U43" s="43"/>
      <c r="V43" s="43"/>
      <c r="W43" s="44">
        <v>1</v>
      </c>
    </row>
    <row r="44" spans="1:23" ht="12" customHeight="1">
      <c r="A44" s="24">
        <v>40</v>
      </c>
      <c r="B44" s="25" t="str">
        <f>DB_INFO!B44</f>
        <v>PL</v>
      </c>
      <c r="C44" s="25" t="str">
        <f>DB_INFO!C44</f>
        <v>Rubber &amp; Plastic</v>
      </c>
      <c r="D44" s="25" t="str">
        <f>DB_INFO!D44</f>
        <v>Weekly</v>
      </c>
      <c r="E44" s="25" t="str">
        <f>DB_INFO!E44</f>
        <v>20-50ºC</v>
      </c>
      <c r="F44" s="26" t="str">
        <f>DB_INFO!F44</f>
        <v>-</v>
      </c>
      <c r="G44" s="26" t="str">
        <f>DB_INFO!G44</f>
        <v>Below 9M€</v>
      </c>
      <c r="H44" s="26" t="str">
        <f>DB_INFO!H44</f>
        <v>Less 10 years</v>
      </c>
      <c r="I44" s="26" t="str">
        <f>DB_INFO!I44</f>
        <v>-</v>
      </c>
      <c r="J44" s="26" t="str">
        <f>DB_INFO!J44</f>
        <v>No</v>
      </c>
      <c r="K44" s="26" t="s">
        <v>74</v>
      </c>
      <c r="L44" s="30">
        <v>1</v>
      </c>
      <c r="M44" s="43">
        <v>1</v>
      </c>
      <c r="N44" s="43">
        <v>1</v>
      </c>
      <c r="O44" s="43">
        <v>1</v>
      </c>
      <c r="P44" s="43">
        <v>1</v>
      </c>
      <c r="Q44" s="84"/>
      <c r="R44" s="31"/>
      <c r="S44" s="43"/>
      <c r="T44" s="43"/>
      <c r="U44" s="43"/>
      <c r="V44" s="43"/>
      <c r="W44" s="44">
        <v>1</v>
      </c>
    </row>
    <row r="45" spans="1:23" ht="12" customHeight="1">
      <c r="A45" s="24">
        <v>41</v>
      </c>
      <c r="B45" s="25" t="str">
        <f>DB_INFO!B45</f>
        <v>PL</v>
      </c>
      <c r="C45" s="25" t="str">
        <f>DB_INFO!C45</f>
        <v>Food &amp; Beverages</v>
      </c>
      <c r="D45" s="25" t="str">
        <f>DB_INFO!D45</f>
        <v>Seasonal</v>
      </c>
      <c r="E45" s="25" t="str">
        <f>DB_INFO!E45</f>
        <v>101-250ºC</v>
      </c>
      <c r="F45" s="26" t="str">
        <f>DB_INFO!F45</f>
        <v>Less -20ºC</v>
      </c>
      <c r="G45" s="26" t="str">
        <f>DB_INFO!G45</f>
        <v>DK/DA</v>
      </c>
      <c r="H45" s="26" t="str">
        <f>DB_INFO!H45</f>
        <v>10-25 years</v>
      </c>
      <c r="I45" s="26" t="str">
        <f>DB_INFO!I45</f>
        <v>10-25 years</v>
      </c>
      <c r="J45" s="26" t="str">
        <f>DB_INFO!J45</f>
        <v>No</v>
      </c>
      <c r="K45" s="26" t="s">
        <v>0</v>
      </c>
      <c r="L45" s="30"/>
      <c r="M45" s="43"/>
      <c r="N45" s="43"/>
      <c r="O45" s="43"/>
      <c r="P45" s="43"/>
      <c r="Q45" s="84"/>
      <c r="R45" s="31"/>
      <c r="S45" s="43"/>
      <c r="T45" s="43"/>
      <c r="U45" s="43"/>
      <c r="V45" s="43"/>
      <c r="W45" s="44"/>
    </row>
    <row r="46" spans="1:23" ht="12" customHeight="1">
      <c r="A46" s="24">
        <v>42</v>
      </c>
      <c r="B46" s="25" t="str">
        <f>DB_INFO!B46</f>
        <v>PL</v>
      </c>
      <c r="C46" s="25" t="str">
        <f>DB_INFO!C46</f>
        <v>Chemical</v>
      </c>
      <c r="D46" s="25" t="str">
        <f>DB_INFO!D46</f>
        <v>Weekly</v>
      </c>
      <c r="E46" s="25" t="str">
        <f>DB_INFO!E46</f>
        <v>101-250ºC</v>
      </c>
      <c r="F46" s="26" t="str">
        <f>DB_INFO!F46</f>
        <v>-</v>
      </c>
      <c r="G46" s="26" t="str">
        <f>DB_INFO!G46</f>
        <v>Below 9M€</v>
      </c>
      <c r="H46" s="26" t="str">
        <f>DB_INFO!H46</f>
        <v>Less 10 years</v>
      </c>
      <c r="I46" s="26" t="str">
        <f>DB_INFO!I46</f>
        <v>-</v>
      </c>
      <c r="J46" s="26" t="str">
        <f>DB_INFO!J46</f>
        <v>No</v>
      </c>
      <c r="K46" s="26" t="s">
        <v>74</v>
      </c>
      <c r="L46" s="30">
        <v>1</v>
      </c>
      <c r="M46" s="43">
        <v>1</v>
      </c>
      <c r="N46" s="43">
        <v>1</v>
      </c>
      <c r="O46" s="43">
        <v>1</v>
      </c>
      <c r="P46" s="43">
        <v>1</v>
      </c>
      <c r="Q46" s="84"/>
      <c r="R46" s="31">
        <v>1</v>
      </c>
      <c r="S46" s="43">
        <v>1</v>
      </c>
      <c r="T46" s="43">
        <v>1</v>
      </c>
      <c r="U46" s="43">
        <v>1</v>
      </c>
      <c r="V46" s="43">
        <v>1</v>
      </c>
      <c r="W46" s="44"/>
    </row>
    <row r="47" spans="1:23" ht="12" customHeight="1">
      <c r="A47" s="24">
        <v>43</v>
      </c>
      <c r="B47" s="25" t="str">
        <f>DB_INFO!B47</f>
        <v>PL</v>
      </c>
      <c r="C47" s="25" t="str">
        <f>DB_INFO!C47</f>
        <v>Food &amp; Beverages</v>
      </c>
      <c r="D47" s="25" t="str">
        <f>DB_INFO!D47</f>
        <v>Weekly</v>
      </c>
      <c r="E47" s="25" t="str">
        <f>DB_INFO!E47</f>
        <v>101-250ºC</v>
      </c>
      <c r="F47" s="26" t="str">
        <f>DB_INFO!F47</f>
        <v>-</v>
      </c>
      <c r="G47" s="26" t="str">
        <f>DB_INFO!G47</f>
        <v>10-59M€</v>
      </c>
      <c r="H47" s="26" t="str">
        <f>DB_INFO!H47</f>
        <v>Less 10 years</v>
      </c>
      <c r="I47" s="26" t="str">
        <f>DB_INFO!I47</f>
        <v>-</v>
      </c>
      <c r="J47" s="26" t="str">
        <f>DB_INFO!J47</f>
        <v>No</v>
      </c>
      <c r="K47" s="26" t="s">
        <v>0</v>
      </c>
      <c r="L47" s="30"/>
      <c r="M47" s="43"/>
      <c r="N47" s="43"/>
      <c r="O47" s="43"/>
      <c r="P47" s="43"/>
      <c r="Q47" s="84"/>
      <c r="R47" s="31"/>
      <c r="S47" s="43"/>
      <c r="T47" s="43"/>
      <c r="U47" s="43"/>
      <c r="V47" s="43"/>
      <c r="W47" s="44"/>
    </row>
    <row r="48" spans="1:23" ht="12" customHeight="1">
      <c r="A48" s="24">
        <v>44</v>
      </c>
      <c r="B48" s="25" t="str">
        <f>DB_INFO!B48</f>
        <v>PL</v>
      </c>
      <c r="C48" s="25" t="str">
        <f>DB_INFO!C48</f>
        <v>Machinery</v>
      </c>
      <c r="D48" s="25" t="str">
        <f>DB_INFO!D48</f>
        <v>Daily</v>
      </c>
      <c r="E48" s="25" t="str">
        <f>DB_INFO!E48</f>
        <v>51-100ºC</v>
      </c>
      <c r="F48" s="26" t="str">
        <f>DB_INFO!F48</f>
        <v>-</v>
      </c>
      <c r="G48" s="26" t="str">
        <f>DB_INFO!G48</f>
        <v>10-59M€</v>
      </c>
      <c r="H48" s="26" t="str">
        <f>DB_INFO!H48</f>
        <v>Less 10 years</v>
      </c>
      <c r="I48" s="26" t="str">
        <f>DB_INFO!I48</f>
        <v>-</v>
      </c>
      <c r="J48" s="26" t="str">
        <f>DB_INFO!J48</f>
        <v>No</v>
      </c>
      <c r="K48" s="26" t="s">
        <v>74</v>
      </c>
      <c r="L48" s="30">
        <v>1</v>
      </c>
      <c r="M48" s="43">
        <v>1</v>
      </c>
      <c r="N48" s="43">
        <v>1</v>
      </c>
      <c r="O48" s="43">
        <v>1</v>
      </c>
      <c r="P48" s="43">
        <v>1</v>
      </c>
      <c r="Q48" s="84"/>
      <c r="R48" s="31"/>
      <c r="S48" s="43"/>
      <c r="T48" s="43"/>
      <c r="U48" s="43"/>
      <c r="V48" s="43"/>
      <c r="W48" s="44">
        <v>1</v>
      </c>
    </row>
    <row r="49" spans="1:23" ht="12" customHeight="1">
      <c r="A49" s="24">
        <v>45</v>
      </c>
      <c r="B49" s="25" t="str">
        <f>DB_INFO!B49</f>
        <v>PL</v>
      </c>
      <c r="C49" s="25" t="str">
        <f>DB_INFO!C49</f>
        <v>Food &amp; Beverages</v>
      </c>
      <c r="D49" s="25" t="str">
        <f>DB_INFO!D49</f>
        <v>Seasonal</v>
      </c>
      <c r="E49" s="25" t="str">
        <f>DB_INFO!E49</f>
        <v>51-100ºC</v>
      </c>
      <c r="F49" s="26" t="str">
        <f>DB_INFO!F49</f>
        <v>0-20ºC</v>
      </c>
      <c r="G49" s="26" t="str">
        <f>DB_INFO!G49</f>
        <v>10-59M€</v>
      </c>
      <c r="H49" s="26" t="str">
        <f>DB_INFO!H49</f>
        <v>Less 10 years</v>
      </c>
      <c r="I49" s="26" t="str">
        <f>DB_INFO!I49</f>
        <v>Less 10 years</v>
      </c>
      <c r="J49" s="26" t="str">
        <f>DB_INFO!J49</f>
        <v>No</v>
      </c>
      <c r="K49" s="26" t="s">
        <v>74</v>
      </c>
      <c r="L49" s="30">
        <v>1</v>
      </c>
      <c r="M49" s="43"/>
      <c r="N49" s="43"/>
      <c r="O49" s="43">
        <v>1</v>
      </c>
      <c r="P49" s="43"/>
      <c r="Q49" s="84"/>
      <c r="R49" s="31"/>
      <c r="S49" s="43"/>
      <c r="T49" s="43"/>
      <c r="U49" s="43"/>
      <c r="V49" s="43"/>
      <c r="W49" s="44">
        <v>1</v>
      </c>
    </row>
    <row r="50" spans="1:23" ht="12" customHeight="1">
      <c r="A50" s="24">
        <v>46</v>
      </c>
      <c r="B50" s="25" t="str">
        <f>DB_INFO!B50</f>
        <v>PL</v>
      </c>
      <c r="C50" s="25" t="str">
        <f>DB_INFO!C50</f>
        <v>Food &amp; Beverages</v>
      </c>
      <c r="D50" s="25" t="str">
        <f>DB_INFO!D50</f>
        <v>Seasonal</v>
      </c>
      <c r="E50" s="25" t="str">
        <f>DB_INFO!E50</f>
        <v>51-100ºC</v>
      </c>
      <c r="F50" s="26" t="str">
        <f>DB_INFO!F50</f>
        <v>-</v>
      </c>
      <c r="G50" s="26" t="str">
        <f>DB_INFO!G50</f>
        <v>10-59M€</v>
      </c>
      <c r="H50" s="26" t="str">
        <f>DB_INFO!H50</f>
        <v>Less 10 years</v>
      </c>
      <c r="I50" s="26" t="str">
        <f>DB_INFO!I50</f>
        <v>-</v>
      </c>
      <c r="J50" s="26" t="str">
        <f>DB_INFO!J50</f>
        <v>No</v>
      </c>
      <c r="K50" s="26" t="s">
        <v>74</v>
      </c>
      <c r="L50" s="30">
        <v>1</v>
      </c>
      <c r="M50" s="43">
        <v>1</v>
      </c>
      <c r="N50" s="43">
        <v>1</v>
      </c>
      <c r="O50" s="43">
        <v>1</v>
      </c>
      <c r="P50" s="43">
        <v>1</v>
      </c>
      <c r="Q50" s="84"/>
      <c r="R50" s="31"/>
      <c r="S50" s="43"/>
      <c r="T50" s="43">
        <v>1</v>
      </c>
      <c r="U50" s="43"/>
      <c r="V50" s="43"/>
      <c r="W50" s="44"/>
    </row>
    <row r="51" spans="1:23" ht="12" customHeight="1">
      <c r="A51" s="24">
        <v>47</v>
      </c>
      <c r="B51" s="25" t="str">
        <f>DB_INFO!B51</f>
        <v>PL</v>
      </c>
      <c r="C51" s="25" t="str">
        <f>DB_INFO!C51</f>
        <v>Machinery</v>
      </c>
      <c r="D51" s="25" t="str">
        <f>DB_INFO!D51</f>
        <v>Daily</v>
      </c>
      <c r="E51" s="25" t="str">
        <f>DB_INFO!E51</f>
        <v>101-250ºC</v>
      </c>
      <c r="F51" s="26" t="str">
        <f>DB_INFO!F51</f>
        <v>-</v>
      </c>
      <c r="G51" s="26" t="str">
        <f>DB_INFO!G51</f>
        <v>Below 9M€</v>
      </c>
      <c r="H51" s="26" t="str">
        <f>DB_INFO!H51</f>
        <v>More 25 years</v>
      </c>
      <c r="I51" s="26" t="str">
        <f>DB_INFO!I51</f>
        <v>-</v>
      </c>
      <c r="J51" s="26" t="str">
        <f>DB_INFO!J51</f>
        <v>No</v>
      </c>
      <c r="K51" s="26" t="s">
        <v>0</v>
      </c>
      <c r="L51" s="30"/>
      <c r="M51" s="43"/>
      <c r="N51" s="43"/>
      <c r="O51" s="43"/>
      <c r="P51" s="43"/>
      <c r="Q51" s="84"/>
      <c r="R51" s="31"/>
      <c r="S51" s="43"/>
      <c r="T51" s="43"/>
      <c r="U51" s="43"/>
      <c r="V51" s="43"/>
      <c r="W51" s="44"/>
    </row>
    <row r="52" spans="1:23" ht="12" customHeight="1">
      <c r="A52" s="24">
        <v>48</v>
      </c>
      <c r="B52" s="25" t="str">
        <f>DB_INFO!B52</f>
        <v>PL</v>
      </c>
      <c r="C52" s="25" t="str">
        <f>DB_INFO!C52</f>
        <v>Metals</v>
      </c>
      <c r="D52" s="25" t="str">
        <f>DB_INFO!D52</f>
        <v>Seasonal</v>
      </c>
      <c r="E52" s="25" t="str">
        <f>DB_INFO!E52</f>
        <v>More 250ºC</v>
      </c>
      <c r="F52" s="26" t="str">
        <f>DB_INFO!F52</f>
        <v>-</v>
      </c>
      <c r="G52" s="26" t="str">
        <f>DB_INFO!G52</f>
        <v>60-250M€</v>
      </c>
      <c r="H52" s="26" t="str">
        <f>DB_INFO!H52</f>
        <v>More 25 years</v>
      </c>
      <c r="I52" s="26" t="str">
        <f>DB_INFO!I52</f>
        <v>-</v>
      </c>
      <c r="J52" s="26" t="str">
        <f>DB_INFO!J52</f>
        <v>Yes</v>
      </c>
      <c r="K52" s="26" t="s">
        <v>0</v>
      </c>
      <c r="L52" s="30"/>
      <c r="M52" s="43"/>
      <c r="N52" s="43"/>
      <c r="O52" s="43"/>
      <c r="P52" s="43"/>
      <c r="Q52" s="84"/>
      <c r="R52" s="31"/>
      <c r="S52" s="43"/>
      <c r="T52" s="43"/>
      <c r="U52" s="43"/>
      <c r="V52" s="43"/>
      <c r="W52" s="44"/>
    </row>
    <row r="53" spans="1:23" ht="12" customHeight="1">
      <c r="A53" s="24">
        <v>49</v>
      </c>
      <c r="B53" s="25" t="str">
        <f>DB_INFO!B53</f>
        <v>PL</v>
      </c>
      <c r="C53" s="25" t="str">
        <f>DB_INFO!C53</f>
        <v>Others</v>
      </c>
      <c r="D53" s="25" t="str">
        <f>DB_INFO!D53</f>
        <v>Weekly</v>
      </c>
      <c r="E53" s="25" t="str">
        <f>DB_INFO!E53</f>
        <v>More 250ºC</v>
      </c>
      <c r="F53" s="26" t="str">
        <f>DB_INFO!F53</f>
        <v>-</v>
      </c>
      <c r="G53" s="26" t="str">
        <f>DB_INFO!G53</f>
        <v>Below 9M€</v>
      </c>
      <c r="H53" s="26" t="str">
        <f>DB_INFO!H53</f>
        <v>10-25 years</v>
      </c>
      <c r="I53" s="26" t="str">
        <f>DB_INFO!I53</f>
        <v>-</v>
      </c>
      <c r="J53" s="26" t="str">
        <f>DB_INFO!J53</f>
        <v>No</v>
      </c>
      <c r="K53" s="26" t="s">
        <v>0</v>
      </c>
      <c r="L53" s="30"/>
      <c r="M53" s="43"/>
      <c r="N53" s="43"/>
      <c r="O53" s="43"/>
      <c r="P53" s="43"/>
      <c r="Q53" s="84"/>
      <c r="R53" s="31"/>
      <c r="S53" s="43"/>
      <c r="T53" s="43"/>
      <c r="U53" s="43"/>
      <c r="V53" s="43"/>
      <c r="W53" s="44"/>
    </row>
    <row r="54" spans="1:23" ht="12" customHeight="1">
      <c r="A54" s="24">
        <v>50</v>
      </c>
      <c r="B54" s="25" t="str">
        <f>DB_INFO!B54</f>
        <v>PL</v>
      </c>
      <c r="C54" s="25" t="str">
        <f>DB_INFO!C54</f>
        <v>Machinery</v>
      </c>
      <c r="D54" s="25" t="str">
        <f>DB_INFO!D54</f>
        <v>Seasonal</v>
      </c>
      <c r="E54" s="25" t="str">
        <f>DB_INFO!E54</f>
        <v>101-250ºC</v>
      </c>
      <c r="F54" s="26" t="str">
        <f>DB_INFO!F54</f>
        <v>More 20ºC</v>
      </c>
      <c r="G54" s="26" t="str">
        <f>DB_INFO!G54</f>
        <v>Below 9M€</v>
      </c>
      <c r="H54" s="26" t="str">
        <f>DB_INFO!H54</f>
        <v>More 25 years</v>
      </c>
      <c r="I54" s="26" t="str">
        <f>DB_INFO!I54</f>
        <v>More 25 years</v>
      </c>
      <c r="J54" s="26" t="str">
        <f>DB_INFO!J54</f>
        <v>No</v>
      </c>
      <c r="K54" s="26" t="s">
        <v>74</v>
      </c>
      <c r="L54" s="30">
        <v>1</v>
      </c>
      <c r="M54" s="43">
        <v>1</v>
      </c>
      <c r="N54" s="43">
        <v>1</v>
      </c>
      <c r="O54" s="43">
        <v>1</v>
      </c>
      <c r="P54" s="43">
        <v>1</v>
      </c>
      <c r="Q54" s="84"/>
      <c r="R54" s="31"/>
      <c r="S54" s="43"/>
      <c r="T54" s="43"/>
      <c r="U54" s="43"/>
      <c r="V54" s="43">
        <v>1</v>
      </c>
      <c r="W54" s="44"/>
    </row>
    <row r="55" spans="1:23" ht="12" customHeight="1">
      <c r="A55" s="24">
        <v>51</v>
      </c>
      <c r="B55" s="25" t="str">
        <f>DB_INFO!B55</f>
        <v>PL</v>
      </c>
      <c r="C55" s="25" t="str">
        <f>DB_INFO!C55</f>
        <v>Machinery</v>
      </c>
      <c r="D55" s="25" t="str">
        <f>DB_INFO!D55</f>
        <v>Seasonal</v>
      </c>
      <c r="E55" s="25" t="str">
        <f>DB_INFO!E55</f>
        <v>More 250ºC</v>
      </c>
      <c r="F55" s="26" t="str">
        <f>DB_INFO!F55</f>
        <v>-</v>
      </c>
      <c r="G55" s="26" t="str">
        <f>DB_INFO!G55</f>
        <v>Below 9M€</v>
      </c>
      <c r="H55" s="26" t="str">
        <f>DB_INFO!H55</f>
        <v>More 25 years</v>
      </c>
      <c r="I55" s="26" t="str">
        <f>DB_INFO!I55</f>
        <v>-</v>
      </c>
      <c r="J55" s="26" t="str">
        <f>DB_INFO!J55</f>
        <v>No</v>
      </c>
      <c r="K55" s="26" t="s">
        <v>74</v>
      </c>
      <c r="L55" s="30">
        <v>1</v>
      </c>
      <c r="M55" s="43">
        <v>1</v>
      </c>
      <c r="N55" s="43">
        <v>1</v>
      </c>
      <c r="O55" s="43">
        <v>1</v>
      </c>
      <c r="P55" s="43">
        <v>1</v>
      </c>
      <c r="Q55" s="84"/>
      <c r="R55" s="31"/>
      <c r="S55" s="43"/>
      <c r="T55" s="43"/>
      <c r="U55" s="43"/>
      <c r="V55" s="43"/>
      <c r="W55" s="44">
        <v>1</v>
      </c>
    </row>
    <row r="56" spans="1:23" ht="12" customHeight="1">
      <c r="A56" s="24">
        <v>52</v>
      </c>
      <c r="B56" s="25" t="str">
        <f>DB_INFO!B56</f>
        <v>PL</v>
      </c>
      <c r="C56" s="25" t="str">
        <f>DB_INFO!C56</f>
        <v>Food &amp; Beverages</v>
      </c>
      <c r="D56" s="25" t="str">
        <f>DB_INFO!D56</f>
        <v>Weekly</v>
      </c>
      <c r="E56" s="25" t="str">
        <f>DB_INFO!E56</f>
        <v>20-50ºC</v>
      </c>
      <c r="F56" s="26" t="str">
        <f>DB_INFO!F56</f>
        <v>0-20ºC</v>
      </c>
      <c r="G56" s="26" t="str">
        <f>DB_INFO!G56</f>
        <v>Below 9M€</v>
      </c>
      <c r="H56" s="26" t="str">
        <f>DB_INFO!H56</f>
        <v>Less 10 years</v>
      </c>
      <c r="I56" s="26" t="str">
        <f>DB_INFO!I56</f>
        <v>Less 10 years</v>
      </c>
      <c r="J56" s="26" t="str">
        <f>DB_INFO!J56</f>
        <v>No</v>
      </c>
      <c r="K56" s="26" t="s">
        <v>74</v>
      </c>
      <c r="L56" s="30">
        <v>1</v>
      </c>
      <c r="M56" s="43">
        <v>1</v>
      </c>
      <c r="N56" s="43">
        <v>1</v>
      </c>
      <c r="O56" s="43">
        <v>1</v>
      </c>
      <c r="P56" s="43">
        <v>1</v>
      </c>
      <c r="Q56" s="84"/>
      <c r="R56" s="31"/>
      <c r="S56" s="43"/>
      <c r="T56" s="43"/>
      <c r="U56" s="43"/>
      <c r="V56" s="43"/>
      <c r="W56" s="44">
        <v>1</v>
      </c>
    </row>
    <row r="57" spans="1:23" ht="12" customHeight="1">
      <c r="A57" s="24">
        <v>53</v>
      </c>
      <c r="B57" s="25" t="str">
        <f>DB_INFO!B57</f>
        <v>PL</v>
      </c>
      <c r="C57" s="25" t="str">
        <f>DB_INFO!C57</f>
        <v>Food &amp; Beverages</v>
      </c>
      <c r="D57" s="25" t="str">
        <f>DB_INFO!D57</f>
        <v>Seasonal</v>
      </c>
      <c r="E57" s="25" t="str">
        <f>DB_INFO!E57</f>
        <v>51-100ºC</v>
      </c>
      <c r="F57" s="26" t="str">
        <f>DB_INFO!F57</f>
        <v>More 20ºC</v>
      </c>
      <c r="G57" s="26" t="str">
        <f>DB_INFO!G57</f>
        <v>DK/DA</v>
      </c>
      <c r="H57" s="26" t="str">
        <f>DB_INFO!H57</f>
        <v>Less 10 years</v>
      </c>
      <c r="I57" s="26" t="str">
        <f>DB_INFO!I57</f>
        <v>Less 10 years</v>
      </c>
      <c r="J57" s="26" t="str">
        <f>DB_INFO!J57</f>
        <v>No</v>
      </c>
      <c r="K57" s="26" t="s">
        <v>0</v>
      </c>
      <c r="L57" s="30"/>
      <c r="M57" s="43"/>
      <c r="N57" s="43"/>
      <c r="O57" s="43"/>
      <c r="P57" s="43"/>
      <c r="Q57" s="84"/>
      <c r="R57" s="31"/>
      <c r="S57" s="43"/>
      <c r="T57" s="43"/>
      <c r="U57" s="43"/>
      <c r="V57" s="43"/>
      <c r="W57" s="44"/>
    </row>
    <row r="58" spans="1:23" ht="12" customHeight="1">
      <c r="A58" s="24">
        <v>54</v>
      </c>
      <c r="B58" s="25" t="str">
        <f>DB_INFO!B58</f>
        <v>PL</v>
      </c>
      <c r="C58" s="25" t="str">
        <f>DB_INFO!C58</f>
        <v>Food &amp; Beverages</v>
      </c>
      <c r="D58" s="25" t="str">
        <f>DB_INFO!D58</f>
        <v>Weekly</v>
      </c>
      <c r="E58" s="25" t="str">
        <f>DB_INFO!E58</f>
        <v>More 250ºC</v>
      </c>
      <c r="F58" s="26" t="str">
        <f>DB_INFO!F58</f>
        <v>-</v>
      </c>
      <c r="G58" s="26" t="str">
        <f>DB_INFO!G58</f>
        <v>DK/DA</v>
      </c>
      <c r="H58" s="26" t="str">
        <f>DB_INFO!H58</f>
        <v>10-25 years</v>
      </c>
      <c r="I58" s="26" t="str">
        <f>DB_INFO!I58</f>
        <v>-</v>
      </c>
      <c r="J58" s="26" t="str">
        <f>DB_INFO!J58</f>
        <v>No</v>
      </c>
      <c r="K58" s="26" t="s">
        <v>0</v>
      </c>
      <c r="L58" s="30"/>
      <c r="M58" s="43"/>
      <c r="N58" s="43"/>
      <c r="O58" s="43"/>
      <c r="P58" s="43"/>
      <c r="Q58" s="84"/>
      <c r="R58" s="31"/>
      <c r="S58" s="43"/>
      <c r="T58" s="43"/>
      <c r="U58" s="43"/>
      <c r="V58" s="43"/>
      <c r="W58" s="44"/>
    </row>
    <row r="59" spans="1:23" ht="12" customHeight="1">
      <c r="A59" s="24">
        <v>55</v>
      </c>
      <c r="B59" s="25" t="str">
        <f>DB_INFO!B59</f>
        <v>PL</v>
      </c>
      <c r="C59" s="25" t="str">
        <f>DB_INFO!C59</f>
        <v>Metals</v>
      </c>
      <c r="D59" s="25" t="str">
        <f>DB_INFO!D59</f>
        <v>Seasonal</v>
      </c>
      <c r="E59" s="25" t="str">
        <f>DB_INFO!E59</f>
        <v>51-100ºC</v>
      </c>
      <c r="F59" s="26" t="str">
        <f>DB_INFO!F59</f>
        <v>More 20ºC</v>
      </c>
      <c r="G59" s="26" t="str">
        <f>DB_INFO!G59</f>
        <v>DK/DA</v>
      </c>
      <c r="H59" s="26" t="str">
        <f>DB_INFO!H59</f>
        <v>Less 10 years</v>
      </c>
      <c r="I59" s="26" t="str">
        <f>DB_INFO!I59</f>
        <v>Less 10 years</v>
      </c>
      <c r="J59" s="26" t="str">
        <f>DB_INFO!J59</f>
        <v>Yes</v>
      </c>
      <c r="K59" s="26" t="s">
        <v>0</v>
      </c>
      <c r="L59" s="30"/>
      <c r="M59" s="43"/>
      <c r="N59" s="43"/>
      <c r="O59" s="43"/>
      <c r="P59" s="43"/>
      <c r="Q59" s="84"/>
      <c r="R59" s="31"/>
      <c r="S59" s="43"/>
      <c r="T59" s="43"/>
      <c r="U59" s="43"/>
      <c r="V59" s="43"/>
      <c r="W59" s="44"/>
    </row>
    <row r="60" spans="1:23" ht="12" customHeight="1">
      <c r="A60" s="24">
        <v>56</v>
      </c>
      <c r="B60" s="25" t="str">
        <f>DB_INFO!B60</f>
        <v>PL</v>
      </c>
      <c r="C60" s="25" t="str">
        <f>DB_INFO!C60</f>
        <v>Food &amp; Beverages</v>
      </c>
      <c r="D60" s="25" t="str">
        <f>DB_INFO!D60</f>
        <v>Seasonal</v>
      </c>
      <c r="E60" s="25" t="str">
        <f>DB_INFO!E60</f>
        <v>101-250ºC</v>
      </c>
      <c r="F60" s="26" t="str">
        <f>DB_INFO!F60</f>
        <v>0-20ºC</v>
      </c>
      <c r="G60" s="26" t="str">
        <f>DB_INFO!G60</f>
        <v>DK/DA</v>
      </c>
      <c r="H60" s="26" t="str">
        <f>DB_INFO!H60</f>
        <v>Less 10 years</v>
      </c>
      <c r="I60" s="26" t="str">
        <f>DB_INFO!I60</f>
        <v>Less 10 years</v>
      </c>
      <c r="J60" s="26" t="str">
        <f>DB_INFO!J60</f>
        <v>No</v>
      </c>
      <c r="K60" s="26" t="s">
        <v>74</v>
      </c>
      <c r="L60" s="30">
        <v>1</v>
      </c>
      <c r="M60" s="43">
        <v>1</v>
      </c>
      <c r="N60" s="43">
        <v>1</v>
      </c>
      <c r="O60" s="43">
        <v>1</v>
      </c>
      <c r="P60" s="43">
        <v>1</v>
      </c>
      <c r="Q60" s="84"/>
      <c r="R60" s="31"/>
      <c r="S60" s="43"/>
      <c r="T60" s="43"/>
      <c r="U60" s="43"/>
      <c r="V60" s="43"/>
      <c r="W60" s="44">
        <v>1</v>
      </c>
    </row>
    <row r="61" spans="1:23" ht="12" customHeight="1">
      <c r="A61" s="24">
        <v>57</v>
      </c>
      <c r="B61" s="25" t="str">
        <f>DB_INFO!B61</f>
        <v>PL</v>
      </c>
      <c r="C61" s="25" t="str">
        <f>DB_INFO!C61</f>
        <v>Chemical</v>
      </c>
      <c r="D61" s="25" t="str">
        <f>DB_INFO!D61</f>
        <v>Daily</v>
      </c>
      <c r="E61" s="25" t="str">
        <f>DB_INFO!E61</f>
        <v>20-50ºC</v>
      </c>
      <c r="F61" s="26" t="str">
        <f>DB_INFO!F61</f>
        <v>0-20ºC</v>
      </c>
      <c r="G61" s="26" t="str">
        <f>DB_INFO!G61</f>
        <v>Below 9M€</v>
      </c>
      <c r="H61" s="26" t="str">
        <f>DB_INFO!H61</f>
        <v>Less 10 years</v>
      </c>
      <c r="I61" s="26" t="str">
        <f>DB_INFO!I61</f>
        <v>Less 10 years</v>
      </c>
      <c r="J61" s="26" t="str">
        <f>DB_INFO!J61</f>
        <v>No</v>
      </c>
      <c r="K61" s="26" t="s">
        <v>74</v>
      </c>
      <c r="L61" s="30">
        <v>1</v>
      </c>
      <c r="M61" s="43">
        <v>1</v>
      </c>
      <c r="N61" s="43">
        <v>1</v>
      </c>
      <c r="O61" s="43">
        <v>1</v>
      </c>
      <c r="P61" s="43">
        <v>1</v>
      </c>
      <c r="Q61" s="84"/>
      <c r="R61" s="31"/>
      <c r="S61" s="43"/>
      <c r="T61" s="43">
        <v>1</v>
      </c>
      <c r="U61" s="43"/>
      <c r="V61" s="43"/>
      <c r="W61" s="44"/>
    </row>
    <row r="62" spans="1:23" ht="12" customHeight="1">
      <c r="A62" s="24">
        <v>58</v>
      </c>
      <c r="B62" s="25" t="str">
        <f>DB_INFO!B62</f>
        <v>PL</v>
      </c>
      <c r="C62" s="25" t="str">
        <f>DB_INFO!C62</f>
        <v>Rubber &amp; Plastic</v>
      </c>
      <c r="D62" s="25" t="str">
        <f>DB_INFO!D62</f>
        <v>Seasonal</v>
      </c>
      <c r="E62" s="25" t="str">
        <f>DB_INFO!E62</f>
        <v>101-250ºC</v>
      </c>
      <c r="F62" s="26" t="str">
        <f>DB_INFO!F62</f>
        <v>More 20ºC</v>
      </c>
      <c r="G62" s="26" t="str">
        <f>DB_INFO!G62</f>
        <v>Below 9M€</v>
      </c>
      <c r="H62" s="26" t="str">
        <f>DB_INFO!H62</f>
        <v>Less 10 years</v>
      </c>
      <c r="I62" s="26" t="str">
        <f>DB_INFO!I62</f>
        <v>Less 10 years</v>
      </c>
      <c r="J62" s="26" t="str">
        <f>DB_INFO!J62</f>
        <v>No</v>
      </c>
      <c r="K62" s="26" t="s">
        <v>74</v>
      </c>
      <c r="L62" s="30">
        <v>1</v>
      </c>
      <c r="M62" s="43">
        <v>1</v>
      </c>
      <c r="N62" s="43">
        <v>1</v>
      </c>
      <c r="O62" s="43">
        <v>1</v>
      </c>
      <c r="P62" s="43">
        <v>1</v>
      </c>
      <c r="Q62" s="84"/>
      <c r="R62" s="31"/>
      <c r="S62" s="43"/>
      <c r="T62" s="43">
        <v>1</v>
      </c>
      <c r="U62" s="43"/>
      <c r="V62" s="43"/>
      <c r="W62" s="44"/>
    </row>
    <row r="63" spans="1:23" ht="12" customHeight="1">
      <c r="A63" s="24">
        <v>59</v>
      </c>
      <c r="B63" s="25" t="str">
        <f>DB_INFO!B63</f>
        <v>PL</v>
      </c>
      <c r="C63" s="25" t="str">
        <f>DB_INFO!C63</f>
        <v>Food &amp; Beverages</v>
      </c>
      <c r="D63" s="25" t="str">
        <f>DB_INFO!D63</f>
        <v>Seasonal</v>
      </c>
      <c r="E63" s="25" t="str">
        <f>DB_INFO!E63</f>
        <v>51-100ºC</v>
      </c>
      <c r="F63" s="26" t="str">
        <f>DB_INFO!F63</f>
        <v>-</v>
      </c>
      <c r="G63" s="26" t="str">
        <f>DB_INFO!G63</f>
        <v>10-59M€</v>
      </c>
      <c r="H63" s="26" t="str">
        <f>DB_INFO!H63</f>
        <v>Less 10 years</v>
      </c>
      <c r="I63" s="26" t="str">
        <f>DB_INFO!I63</f>
        <v>-</v>
      </c>
      <c r="J63" s="26" t="str">
        <f>DB_INFO!J63</f>
        <v>No</v>
      </c>
      <c r="K63" s="26" t="s">
        <v>74</v>
      </c>
      <c r="L63" s="30">
        <v>1</v>
      </c>
      <c r="M63" s="43">
        <v>1</v>
      </c>
      <c r="N63" s="43">
        <v>1</v>
      </c>
      <c r="O63" s="43">
        <v>1</v>
      </c>
      <c r="P63" s="43">
        <v>1</v>
      </c>
      <c r="Q63" s="84"/>
      <c r="R63" s="31"/>
      <c r="S63" s="43"/>
      <c r="T63" s="43"/>
      <c r="U63" s="43"/>
      <c r="V63" s="43"/>
      <c r="W63" s="44">
        <v>1</v>
      </c>
    </row>
    <row r="64" spans="1:23" ht="12" customHeight="1">
      <c r="A64" s="24">
        <v>60</v>
      </c>
      <c r="B64" s="25" t="str">
        <f>DB_INFO!B64</f>
        <v>PL</v>
      </c>
      <c r="C64" s="25" t="str">
        <f>DB_INFO!C64</f>
        <v>Machinery</v>
      </c>
      <c r="D64" s="25" t="str">
        <f>DB_INFO!D64</f>
        <v>Weekly</v>
      </c>
      <c r="E64" s="25" t="str">
        <f>DB_INFO!E64</f>
        <v>101-250ºC</v>
      </c>
      <c r="F64" s="26" t="str">
        <f>DB_INFO!F64</f>
        <v>-</v>
      </c>
      <c r="G64" s="26" t="str">
        <f>DB_INFO!G64</f>
        <v>Below 9M€</v>
      </c>
      <c r="H64" s="26" t="str">
        <f>DB_INFO!H64</f>
        <v>Less 10 years</v>
      </c>
      <c r="I64" s="26" t="str">
        <f>DB_INFO!I64</f>
        <v>-</v>
      </c>
      <c r="J64" s="26" t="str">
        <f>DB_INFO!J64</f>
        <v>No</v>
      </c>
      <c r="K64" s="26" t="s">
        <v>74</v>
      </c>
      <c r="L64" s="30">
        <v>1</v>
      </c>
      <c r="M64" s="43">
        <v>1</v>
      </c>
      <c r="N64" s="43">
        <v>1</v>
      </c>
      <c r="O64" s="43">
        <v>1</v>
      </c>
      <c r="P64" s="43">
        <v>1</v>
      </c>
      <c r="Q64" s="84"/>
      <c r="R64" s="31"/>
      <c r="S64" s="43"/>
      <c r="T64" s="43">
        <v>1</v>
      </c>
      <c r="U64" s="43"/>
      <c r="V64" s="43"/>
      <c r="W64" s="44"/>
    </row>
    <row r="65" spans="1:23" ht="12" customHeight="1">
      <c r="A65" s="24">
        <v>61</v>
      </c>
      <c r="B65" s="25" t="str">
        <f>DB_INFO!B65</f>
        <v>PL</v>
      </c>
      <c r="C65" s="25" t="str">
        <f>DB_INFO!C65</f>
        <v>Rubber &amp; Plastic</v>
      </c>
      <c r="D65" s="25" t="str">
        <f>DB_INFO!D65</f>
        <v>Seasonal</v>
      </c>
      <c r="E65" s="25" t="str">
        <f>DB_INFO!E65</f>
        <v>20-50ºC</v>
      </c>
      <c r="F65" s="26" t="str">
        <f>DB_INFO!F65</f>
        <v>-</v>
      </c>
      <c r="G65" s="26" t="str">
        <f>DB_INFO!G65</f>
        <v>Below 9M€</v>
      </c>
      <c r="H65" s="26" t="str">
        <f>DB_INFO!H65</f>
        <v>Less 10 years</v>
      </c>
      <c r="I65" s="26" t="str">
        <f>DB_INFO!I65</f>
        <v>-</v>
      </c>
      <c r="J65" s="26" t="str">
        <f>DB_INFO!J65</f>
        <v>Yes</v>
      </c>
      <c r="K65" s="26" t="s">
        <v>74</v>
      </c>
      <c r="L65" s="30">
        <v>1</v>
      </c>
      <c r="M65" s="43">
        <v>1</v>
      </c>
      <c r="N65" s="43">
        <v>1</v>
      </c>
      <c r="O65" s="43">
        <v>1</v>
      </c>
      <c r="P65" s="43"/>
      <c r="Q65" s="84"/>
      <c r="R65" s="31"/>
      <c r="S65" s="43"/>
      <c r="T65" s="43"/>
      <c r="U65" s="43"/>
      <c r="V65" s="43"/>
      <c r="W65" s="44">
        <v>1</v>
      </c>
    </row>
    <row r="66" spans="1:23" ht="12" customHeight="1">
      <c r="A66" s="24">
        <v>62</v>
      </c>
      <c r="B66" s="25" t="str">
        <f>DB_INFO!B66</f>
        <v>PL</v>
      </c>
      <c r="C66" s="25" t="str">
        <f>DB_INFO!C66</f>
        <v>Chemical</v>
      </c>
      <c r="D66" s="25" t="str">
        <f>DB_INFO!D66</f>
        <v>Weekly</v>
      </c>
      <c r="E66" s="25" t="str">
        <f>DB_INFO!E66</f>
        <v>51-100ºC</v>
      </c>
      <c r="F66" s="26" t="str">
        <f>DB_INFO!F66</f>
        <v>More 20ºC</v>
      </c>
      <c r="G66" s="26" t="str">
        <f>DB_INFO!G66</f>
        <v>Below 9M€</v>
      </c>
      <c r="H66" s="26" t="str">
        <f>DB_INFO!H66</f>
        <v>10-25 years</v>
      </c>
      <c r="I66" s="26" t="str">
        <f>DB_INFO!I66</f>
        <v>10-25 years</v>
      </c>
      <c r="J66" s="26" t="str">
        <f>DB_INFO!J66</f>
        <v>No</v>
      </c>
      <c r="K66" s="26" t="s">
        <v>74</v>
      </c>
      <c r="L66" s="30">
        <v>1</v>
      </c>
      <c r="M66" s="43">
        <v>1</v>
      </c>
      <c r="N66" s="43">
        <v>1</v>
      </c>
      <c r="O66" s="43">
        <v>1</v>
      </c>
      <c r="P66" s="43">
        <v>1</v>
      </c>
      <c r="Q66" s="84"/>
      <c r="R66" s="31"/>
      <c r="S66" s="43"/>
      <c r="T66" s="43"/>
      <c r="U66" s="43"/>
      <c r="V66" s="43"/>
      <c r="W66" s="44">
        <v>1</v>
      </c>
    </row>
    <row r="67" spans="1:23" ht="12" customHeight="1">
      <c r="A67" s="24">
        <v>63</v>
      </c>
      <c r="B67" s="25" t="str">
        <f>DB_INFO!B67</f>
        <v>PL</v>
      </c>
      <c r="C67" s="25" t="str">
        <f>DB_INFO!C67</f>
        <v>Food &amp; Beverages</v>
      </c>
      <c r="D67" s="25" t="str">
        <f>DB_INFO!D67</f>
        <v>Seasonal</v>
      </c>
      <c r="E67" s="25" t="str">
        <f>DB_INFO!E67</f>
        <v>51-100ºC</v>
      </c>
      <c r="F67" s="26" t="str">
        <f>DB_INFO!F67</f>
        <v>0 - (-20ºC)</v>
      </c>
      <c r="G67" s="26" t="str">
        <f>DB_INFO!G67</f>
        <v>10-59M€</v>
      </c>
      <c r="H67" s="26" t="str">
        <f>DB_INFO!H67</f>
        <v>10-25 years</v>
      </c>
      <c r="I67" s="26" t="str">
        <f>DB_INFO!I67</f>
        <v>10-25 years</v>
      </c>
      <c r="J67" s="26" t="str">
        <f>DB_INFO!J67</f>
        <v>Yes</v>
      </c>
      <c r="K67" s="26" t="s">
        <v>74</v>
      </c>
      <c r="L67" s="30">
        <v>1</v>
      </c>
      <c r="M67" s="43">
        <v>1</v>
      </c>
      <c r="N67" s="43">
        <v>1</v>
      </c>
      <c r="O67" s="43">
        <v>1</v>
      </c>
      <c r="P67" s="43">
        <v>1</v>
      </c>
      <c r="Q67" s="84"/>
      <c r="R67" s="31"/>
      <c r="S67" s="43"/>
      <c r="T67" s="43">
        <v>1</v>
      </c>
      <c r="U67" s="43"/>
      <c r="V67" s="43"/>
      <c r="W67" s="44"/>
    </row>
    <row r="68" spans="1:23" ht="12" customHeight="1">
      <c r="A68" s="24">
        <v>64</v>
      </c>
      <c r="B68" s="25" t="str">
        <f>DB_INFO!B68</f>
        <v>PL</v>
      </c>
      <c r="C68" s="25" t="str">
        <f>DB_INFO!C68</f>
        <v>Food &amp; Beverages</v>
      </c>
      <c r="D68" s="25" t="str">
        <f>DB_INFO!D68</f>
        <v>Seasonal</v>
      </c>
      <c r="E68" s="25" t="str">
        <f>DB_INFO!E68</f>
        <v>20-50ºC</v>
      </c>
      <c r="F68" s="26" t="str">
        <f>DB_INFO!F68</f>
        <v>More 20ºC</v>
      </c>
      <c r="G68" s="26" t="str">
        <f>DB_INFO!G68</f>
        <v>60-250M€</v>
      </c>
      <c r="H68" s="26" t="str">
        <f>DB_INFO!H68</f>
        <v>Less 10 years</v>
      </c>
      <c r="I68" s="26" t="str">
        <f>DB_INFO!I68</f>
        <v>Less 10 years</v>
      </c>
      <c r="J68" s="26" t="str">
        <f>DB_INFO!J68</f>
        <v>No</v>
      </c>
      <c r="K68" s="26" t="s">
        <v>74</v>
      </c>
      <c r="L68" s="30">
        <v>1</v>
      </c>
      <c r="M68" s="43">
        <v>1</v>
      </c>
      <c r="N68" s="43">
        <v>1</v>
      </c>
      <c r="O68" s="43">
        <v>1</v>
      </c>
      <c r="P68" s="43"/>
      <c r="Q68" s="84"/>
      <c r="R68" s="31"/>
      <c r="S68" s="43"/>
      <c r="T68" s="43">
        <v>1</v>
      </c>
      <c r="U68" s="43">
        <v>1</v>
      </c>
      <c r="V68" s="43"/>
      <c r="W68" s="44"/>
    </row>
    <row r="69" spans="1:23" ht="12" customHeight="1">
      <c r="A69" s="24">
        <v>65</v>
      </c>
      <c r="B69" s="25" t="str">
        <f>DB_INFO!B69</f>
        <v>PL</v>
      </c>
      <c r="C69" s="25" t="str">
        <f>DB_INFO!C69</f>
        <v>Chemical</v>
      </c>
      <c r="D69" s="25" t="str">
        <f>DB_INFO!D69</f>
        <v>Daily</v>
      </c>
      <c r="E69" s="25" t="str">
        <f>DB_INFO!E69</f>
        <v>20-50ºC</v>
      </c>
      <c r="F69" s="26" t="str">
        <f>DB_INFO!F69</f>
        <v>-</v>
      </c>
      <c r="G69" s="26" t="str">
        <f>DB_INFO!G69</f>
        <v>Below 9M€</v>
      </c>
      <c r="H69" s="26" t="str">
        <f>DB_INFO!H69</f>
        <v>Less 10 years</v>
      </c>
      <c r="I69" s="26" t="str">
        <f>DB_INFO!I69</f>
        <v>-</v>
      </c>
      <c r="J69" s="26" t="str">
        <f>DB_INFO!J69</f>
        <v>No</v>
      </c>
      <c r="K69" s="26" t="s">
        <v>0</v>
      </c>
      <c r="L69" s="30"/>
      <c r="M69" s="43"/>
      <c r="N69" s="43"/>
      <c r="O69" s="43"/>
      <c r="P69" s="43"/>
      <c r="Q69" s="84"/>
      <c r="R69" s="31"/>
      <c r="S69" s="43"/>
      <c r="T69" s="43"/>
      <c r="U69" s="43"/>
      <c r="V69" s="43"/>
      <c r="W69" s="44"/>
    </row>
    <row r="70" spans="1:23" ht="12" customHeight="1">
      <c r="A70" s="24">
        <v>66</v>
      </c>
      <c r="B70" s="25" t="str">
        <f>DB_INFO!B70</f>
        <v>PL</v>
      </c>
      <c r="C70" s="25" t="str">
        <f>DB_INFO!C70</f>
        <v>Chemical</v>
      </c>
      <c r="D70" s="25" t="str">
        <f>DB_INFO!D70</f>
        <v>Seasonal</v>
      </c>
      <c r="E70" s="25" t="str">
        <f>DB_INFO!E70</f>
        <v>101-250ºC</v>
      </c>
      <c r="F70" s="26" t="str">
        <f>DB_INFO!F70</f>
        <v>-</v>
      </c>
      <c r="G70" s="26" t="str">
        <f>DB_INFO!G70</f>
        <v>10-59M€</v>
      </c>
      <c r="H70" s="26" t="str">
        <f>DB_INFO!H70</f>
        <v>10-25 years</v>
      </c>
      <c r="I70" s="26" t="str">
        <f>DB_INFO!I70</f>
        <v>-</v>
      </c>
      <c r="J70" s="26" t="str">
        <f>DB_INFO!J70</f>
        <v>No</v>
      </c>
      <c r="K70" s="26" t="s">
        <v>74</v>
      </c>
      <c r="L70" s="30"/>
      <c r="M70" s="43"/>
      <c r="N70" s="43">
        <v>1</v>
      </c>
      <c r="O70" s="43"/>
      <c r="P70" s="43"/>
      <c r="Q70" s="84"/>
      <c r="R70" s="31"/>
      <c r="S70" s="43"/>
      <c r="T70" s="43"/>
      <c r="U70" s="43"/>
      <c r="V70" s="43"/>
      <c r="W70" s="44">
        <v>1</v>
      </c>
    </row>
    <row r="71" spans="1:23" ht="12" customHeight="1">
      <c r="A71" s="24">
        <v>67</v>
      </c>
      <c r="B71" s="25" t="str">
        <f>DB_INFO!B71</f>
        <v>PL</v>
      </c>
      <c r="C71" s="25" t="str">
        <f>DB_INFO!C71</f>
        <v>Food &amp; Beverages</v>
      </c>
      <c r="D71" s="25" t="str">
        <f>DB_INFO!D71</f>
        <v>Seasonal</v>
      </c>
      <c r="E71" s="25" t="str">
        <f>DB_INFO!E71</f>
        <v>-</v>
      </c>
      <c r="F71" s="26" t="str">
        <f>DB_INFO!F71</f>
        <v>Less -20ºC</v>
      </c>
      <c r="G71" s="26" t="str">
        <f>DB_INFO!G71</f>
        <v>10-59M€</v>
      </c>
      <c r="H71" s="26" t="str">
        <f>DB_INFO!H71</f>
        <v>-</v>
      </c>
      <c r="I71" s="26" t="str">
        <f>DB_INFO!I71</f>
        <v>10-25 years</v>
      </c>
      <c r="J71" s="26" t="str">
        <f>DB_INFO!J71</f>
        <v>No</v>
      </c>
      <c r="K71" s="26" t="s">
        <v>0</v>
      </c>
      <c r="L71" s="30"/>
      <c r="M71" s="43"/>
      <c r="N71" s="43"/>
      <c r="O71" s="43"/>
      <c r="P71" s="43"/>
      <c r="Q71" s="84"/>
      <c r="R71" s="31"/>
      <c r="S71" s="43"/>
      <c r="T71" s="43"/>
      <c r="U71" s="43"/>
      <c r="V71" s="43"/>
      <c r="W71" s="44"/>
    </row>
    <row r="72" spans="1:23" ht="12" customHeight="1">
      <c r="A72" s="24">
        <v>68</v>
      </c>
      <c r="B72" s="25" t="str">
        <f>DB_INFO!B72</f>
        <v>PL</v>
      </c>
      <c r="C72" s="25" t="str">
        <f>DB_INFO!C72</f>
        <v>Others</v>
      </c>
      <c r="D72" s="25" t="str">
        <f>DB_INFO!D72</f>
        <v>Weekly</v>
      </c>
      <c r="E72" s="25" t="str">
        <f>DB_INFO!E72</f>
        <v>51-100ºC</v>
      </c>
      <c r="F72" s="26" t="str">
        <f>DB_INFO!F72</f>
        <v>0-20ºC</v>
      </c>
      <c r="G72" s="26" t="str">
        <f>DB_INFO!G72</f>
        <v>10-59M€</v>
      </c>
      <c r="H72" s="26" t="str">
        <f>DB_INFO!H72</f>
        <v>Less 10 years</v>
      </c>
      <c r="I72" s="26" t="str">
        <f>DB_INFO!I72</f>
        <v>Less 10 years</v>
      </c>
      <c r="J72" s="26" t="str">
        <f>DB_INFO!J72</f>
        <v>No</v>
      </c>
      <c r="K72" s="26" t="s">
        <v>0</v>
      </c>
      <c r="L72" s="30"/>
      <c r="M72" s="43"/>
      <c r="N72" s="43"/>
      <c r="O72" s="43"/>
      <c r="P72" s="43"/>
      <c r="Q72" s="84"/>
      <c r="R72" s="31"/>
      <c r="S72" s="43"/>
      <c r="T72" s="43"/>
      <c r="U72" s="43"/>
      <c r="V72" s="43"/>
      <c r="W72" s="44"/>
    </row>
    <row r="73" spans="1:23" ht="12" customHeight="1">
      <c r="A73" s="24">
        <v>69</v>
      </c>
      <c r="B73" s="25" t="str">
        <f>DB_INFO!B73</f>
        <v>PL</v>
      </c>
      <c r="C73" s="25" t="str">
        <f>DB_INFO!C73</f>
        <v>Food &amp; Beverages</v>
      </c>
      <c r="D73" s="25" t="str">
        <f>DB_INFO!D73</f>
        <v>Weekly</v>
      </c>
      <c r="E73" s="25" t="str">
        <f>DB_INFO!E73</f>
        <v>101-250ºC</v>
      </c>
      <c r="F73" s="26" t="str">
        <f>DB_INFO!F73</f>
        <v>0-20ºC</v>
      </c>
      <c r="G73" s="26" t="str">
        <f>DB_INFO!G73</f>
        <v>Below 9M€</v>
      </c>
      <c r="H73" s="26" t="str">
        <f>DB_INFO!H73</f>
        <v>10-25 years</v>
      </c>
      <c r="I73" s="26" t="str">
        <f>DB_INFO!I73</f>
        <v>10-25 years</v>
      </c>
      <c r="J73" s="26" t="str">
        <f>DB_INFO!J73</f>
        <v>No</v>
      </c>
      <c r="K73" s="26" t="s">
        <v>74</v>
      </c>
      <c r="L73" s="30">
        <v>1</v>
      </c>
      <c r="M73" s="43">
        <v>1</v>
      </c>
      <c r="N73" s="43">
        <v>1</v>
      </c>
      <c r="O73" s="43">
        <v>1</v>
      </c>
      <c r="P73" s="43"/>
      <c r="Q73" s="84"/>
      <c r="R73" s="31"/>
      <c r="S73" s="43"/>
      <c r="T73" s="43"/>
      <c r="U73" s="43"/>
      <c r="V73" s="43"/>
      <c r="W73" s="44">
        <v>1</v>
      </c>
    </row>
    <row r="74" spans="1:23" ht="12" customHeight="1">
      <c r="A74" s="24">
        <v>70</v>
      </c>
      <c r="B74" s="25" t="str">
        <f>DB_INFO!B74</f>
        <v>PL</v>
      </c>
      <c r="C74" s="25" t="str">
        <f>DB_INFO!C74</f>
        <v>Food &amp; Beverages</v>
      </c>
      <c r="D74" s="25" t="str">
        <f>DB_INFO!D74</f>
        <v>Weekly</v>
      </c>
      <c r="E74" s="25" t="str">
        <f>DB_INFO!E74</f>
        <v>-</v>
      </c>
      <c r="F74" s="26" t="str">
        <f>DB_INFO!F74</f>
        <v>0-20ºC</v>
      </c>
      <c r="G74" s="26" t="str">
        <f>DB_INFO!G74</f>
        <v>10-59M€</v>
      </c>
      <c r="H74" s="26" t="str">
        <f>DB_INFO!H74</f>
        <v>-</v>
      </c>
      <c r="I74" s="26" t="str">
        <f>DB_INFO!I74</f>
        <v>Less 10 years</v>
      </c>
      <c r="J74" s="26" t="str">
        <f>DB_INFO!J74</f>
        <v>Yes</v>
      </c>
      <c r="K74" s="26" t="s">
        <v>74</v>
      </c>
      <c r="L74" s="30">
        <v>1</v>
      </c>
      <c r="M74" s="43">
        <v>1</v>
      </c>
      <c r="N74" s="43">
        <v>1</v>
      </c>
      <c r="O74" s="43">
        <v>1</v>
      </c>
      <c r="P74" s="43"/>
      <c r="Q74" s="84"/>
      <c r="R74" s="31"/>
      <c r="S74" s="43"/>
      <c r="T74" s="43"/>
      <c r="U74" s="43"/>
      <c r="V74" s="43"/>
      <c r="W74" s="44">
        <v>1</v>
      </c>
    </row>
    <row r="75" spans="1:23" ht="12" customHeight="1">
      <c r="A75" s="24">
        <v>71</v>
      </c>
      <c r="B75" s="25" t="str">
        <f>DB_INFO!B75</f>
        <v>PL</v>
      </c>
      <c r="C75" s="25" t="str">
        <f>DB_INFO!C75</f>
        <v>Food &amp; Beverages</v>
      </c>
      <c r="D75" s="25" t="str">
        <f>DB_INFO!D75</f>
        <v>Daily</v>
      </c>
      <c r="E75" s="25" t="str">
        <f>DB_INFO!E75</f>
        <v>20-50ºC</v>
      </c>
      <c r="F75" s="26" t="str">
        <f>DB_INFO!F75</f>
        <v>-</v>
      </c>
      <c r="G75" s="26" t="str">
        <f>DB_INFO!G75</f>
        <v>Below 9M€</v>
      </c>
      <c r="H75" s="26" t="str">
        <f>DB_INFO!H75</f>
        <v>10-25 years</v>
      </c>
      <c r="I75" s="26" t="str">
        <f>DB_INFO!I75</f>
        <v>-</v>
      </c>
      <c r="J75" s="26" t="str">
        <f>DB_INFO!J75</f>
        <v>Yes</v>
      </c>
      <c r="K75" s="26" t="s">
        <v>0</v>
      </c>
      <c r="L75" s="30"/>
      <c r="M75" s="43"/>
      <c r="N75" s="43"/>
      <c r="O75" s="43"/>
      <c r="P75" s="43"/>
      <c r="Q75" s="84"/>
      <c r="R75" s="31"/>
      <c r="S75" s="43"/>
      <c r="T75" s="43"/>
      <c r="U75" s="43"/>
      <c r="V75" s="43"/>
      <c r="W75" s="44"/>
    </row>
    <row r="76" spans="1:23" ht="12" customHeight="1">
      <c r="A76" s="24">
        <v>72</v>
      </c>
      <c r="B76" s="25" t="str">
        <f>DB_INFO!B76</f>
        <v>PL</v>
      </c>
      <c r="C76" s="25" t="str">
        <f>DB_INFO!C76</f>
        <v>Paper &amp; paper products</v>
      </c>
      <c r="D76" s="25" t="str">
        <f>DB_INFO!D76</f>
        <v>Seasonal</v>
      </c>
      <c r="E76" s="25" t="str">
        <f>DB_INFO!E76</f>
        <v>101-250ºC</v>
      </c>
      <c r="F76" s="26" t="str">
        <f>DB_INFO!F76</f>
        <v>-</v>
      </c>
      <c r="G76" s="26" t="str">
        <f>DB_INFO!G76</f>
        <v>Below 9M€</v>
      </c>
      <c r="H76" s="26" t="str">
        <f>DB_INFO!H76</f>
        <v>Less 10 years</v>
      </c>
      <c r="I76" s="26" t="str">
        <f>DB_INFO!I76</f>
        <v>-</v>
      </c>
      <c r="J76" s="26" t="str">
        <f>DB_INFO!J76</f>
        <v>No</v>
      </c>
      <c r="K76" s="26" t="s">
        <v>0</v>
      </c>
      <c r="L76" s="30"/>
      <c r="M76" s="43"/>
      <c r="N76" s="43"/>
      <c r="O76" s="43"/>
      <c r="P76" s="43"/>
      <c r="Q76" s="84"/>
      <c r="R76" s="31"/>
      <c r="S76" s="43"/>
      <c r="T76" s="43"/>
      <c r="U76" s="43"/>
      <c r="V76" s="43"/>
      <c r="W76" s="44"/>
    </row>
    <row r="77" spans="1:23" ht="12" customHeight="1">
      <c r="A77" s="24">
        <v>73</v>
      </c>
      <c r="B77" s="25" t="str">
        <f>DB_INFO!B77</f>
        <v>PL</v>
      </c>
      <c r="C77" s="25" t="str">
        <f>DB_INFO!C77</f>
        <v>Rubber &amp; Plastic</v>
      </c>
      <c r="D77" s="25" t="str">
        <f>DB_INFO!D77</f>
        <v>Weekly</v>
      </c>
      <c r="E77" s="25" t="str">
        <f>DB_INFO!E77</f>
        <v>101-250ºC</v>
      </c>
      <c r="F77" s="26" t="str">
        <f>DB_INFO!F77</f>
        <v>More 20ºC</v>
      </c>
      <c r="G77" s="26" t="str">
        <f>DB_INFO!G77</f>
        <v>10-59M€</v>
      </c>
      <c r="H77" s="26" t="str">
        <f>DB_INFO!H77</f>
        <v>10-25 years</v>
      </c>
      <c r="I77" s="26" t="str">
        <f>DB_INFO!I77</f>
        <v>10-25 years</v>
      </c>
      <c r="J77" s="26" t="str">
        <f>DB_INFO!J77</f>
        <v>No</v>
      </c>
      <c r="K77" s="26" t="s">
        <v>0</v>
      </c>
      <c r="L77" s="30"/>
      <c r="M77" s="43"/>
      <c r="N77" s="43"/>
      <c r="O77" s="43"/>
      <c r="P77" s="43"/>
      <c r="Q77" s="84"/>
      <c r="R77" s="31"/>
      <c r="S77" s="43"/>
      <c r="T77" s="43"/>
      <c r="U77" s="43"/>
      <c r="V77" s="43"/>
      <c r="W77" s="44"/>
    </row>
    <row r="78" spans="1:23" ht="12" customHeight="1">
      <c r="A78" s="24">
        <v>74</v>
      </c>
      <c r="B78" s="25" t="str">
        <f>DB_INFO!B78</f>
        <v>PL</v>
      </c>
      <c r="C78" s="25" t="str">
        <f>DB_INFO!C78</f>
        <v>Paper &amp; paper products</v>
      </c>
      <c r="D78" s="25" t="str">
        <f>DB_INFO!D78</f>
        <v>Weekly</v>
      </c>
      <c r="E78" s="25" t="str">
        <f>DB_INFO!E78</f>
        <v>20-50ºC</v>
      </c>
      <c r="F78" s="26" t="str">
        <f>DB_INFO!F78</f>
        <v>-</v>
      </c>
      <c r="G78" s="26" t="str">
        <f>DB_INFO!G78</f>
        <v>DK/DA</v>
      </c>
      <c r="H78" s="26" t="str">
        <f>DB_INFO!H78</f>
        <v>Less 10 years</v>
      </c>
      <c r="I78" s="26" t="str">
        <f>DB_INFO!I78</f>
        <v>-</v>
      </c>
      <c r="J78" s="26" t="str">
        <f>DB_INFO!J78</f>
        <v>No</v>
      </c>
      <c r="K78" s="26" t="s">
        <v>74</v>
      </c>
      <c r="L78" s="30">
        <v>1</v>
      </c>
      <c r="M78" s="43">
        <v>1</v>
      </c>
      <c r="N78" s="43">
        <v>1</v>
      </c>
      <c r="O78" s="43">
        <v>1</v>
      </c>
      <c r="P78" s="43"/>
      <c r="Q78" s="84"/>
      <c r="R78" s="31"/>
      <c r="S78" s="43"/>
      <c r="T78" s="43"/>
      <c r="U78" s="43"/>
      <c r="V78" s="43"/>
      <c r="W78" s="44">
        <v>1</v>
      </c>
    </row>
    <row r="79" spans="1:23" ht="12" customHeight="1">
      <c r="A79" s="24">
        <v>75</v>
      </c>
      <c r="B79" s="25" t="str">
        <f>DB_INFO!B79</f>
        <v>PL</v>
      </c>
      <c r="C79" s="25" t="str">
        <f>DB_INFO!C79</f>
        <v>Food &amp; Beverages</v>
      </c>
      <c r="D79" s="25" t="str">
        <f>DB_INFO!D79</f>
        <v>Seasonal</v>
      </c>
      <c r="E79" s="25" t="str">
        <f>DB_INFO!E79</f>
        <v>51-100ºC</v>
      </c>
      <c r="F79" s="26" t="str">
        <f>DB_INFO!F79</f>
        <v>0-20ºC</v>
      </c>
      <c r="G79" s="26" t="str">
        <f>DB_INFO!G79</f>
        <v>DK/DA</v>
      </c>
      <c r="H79" s="26" t="str">
        <f>DB_INFO!H79</f>
        <v>-</v>
      </c>
      <c r="I79" s="26" t="str">
        <f>DB_INFO!I79</f>
        <v>Less 10 years</v>
      </c>
      <c r="J79" s="26" t="str">
        <f>DB_INFO!J79</f>
        <v>DK/DA</v>
      </c>
      <c r="K79" s="26" t="s">
        <v>74</v>
      </c>
      <c r="L79" s="30">
        <v>1</v>
      </c>
      <c r="M79" s="43">
        <v>1</v>
      </c>
      <c r="N79" s="43">
        <v>1</v>
      </c>
      <c r="O79" s="43">
        <v>1</v>
      </c>
      <c r="P79" s="43"/>
      <c r="Q79" s="84"/>
      <c r="R79" s="31"/>
      <c r="S79" s="43"/>
      <c r="T79" s="43"/>
      <c r="U79" s="43"/>
      <c r="V79" s="43"/>
      <c r="W79" s="44">
        <v>1</v>
      </c>
    </row>
    <row r="80" spans="1:23" ht="12" customHeight="1">
      <c r="A80" s="24">
        <v>76</v>
      </c>
      <c r="B80" s="25" t="str">
        <f>DB_INFO!B80</f>
        <v>PL</v>
      </c>
      <c r="C80" s="25" t="str">
        <f>DB_INFO!C80</f>
        <v>Food &amp; Beverages</v>
      </c>
      <c r="D80" s="25" t="str">
        <f>DB_INFO!D80</f>
        <v>Seasonal</v>
      </c>
      <c r="E80" s="25" t="str">
        <f>DB_INFO!E80</f>
        <v>51-100ºC</v>
      </c>
      <c r="F80" s="26" t="str">
        <f>DB_INFO!F80</f>
        <v>0 - (-20ºC)</v>
      </c>
      <c r="G80" s="26" t="str">
        <f>DB_INFO!G80</f>
        <v>DK/DA</v>
      </c>
      <c r="H80" s="26" t="str">
        <f>DB_INFO!H80</f>
        <v>Less 10 years</v>
      </c>
      <c r="I80" s="26" t="str">
        <f>DB_INFO!I80</f>
        <v>Less 10 years</v>
      </c>
      <c r="J80" s="26" t="str">
        <f>DB_INFO!J80</f>
        <v>Yes</v>
      </c>
      <c r="K80" s="26" t="s">
        <v>0</v>
      </c>
      <c r="L80" s="30"/>
      <c r="M80" s="43"/>
      <c r="N80" s="43"/>
      <c r="O80" s="43"/>
      <c r="P80" s="43"/>
      <c r="Q80" s="84"/>
      <c r="R80" s="31"/>
      <c r="S80" s="43"/>
      <c r="T80" s="43"/>
      <c r="U80" s="43"/>
      <c r="V80" s="43"/>
      <c r="W80" s="44"/>
    </row>
    <row r="81" spans="1:23" ht="12" customHeight="1">
      <c r="A81" s="24">
        <v>77</v>
      </c>
      <c r="B81" s="25" t="str">
        <f>DB_INFO!B81</f>
        <v>PL</v>
      </c>
      <c r="C81" s="25" t="str">
        <f>DB_INFO!C81</f>
        <v>Food &amp; Beverages</v>
      </c>
      <c r="D81" s="25" t="str">
        <f>DB_INFO!D81</f>
        <v>Seasonal</v>
      </c>
      <c r="E81" s="25" t="str">
        <f>DB_INFO!E81</f>
        <v>51-100ºC</v>
      </c>
      <c r="F81" s="26" t="str">
        <f>DB_INFO!F81</f>
        <v>0-20ºC</v>
      </c>
      <c r="G81" s="26" t="str">
        <f>DB_INFO!G81</f>
        <v>DK/DA</v>
      </c>
      <c r="H81" s="26" t="str">
        <f>DB_INFO!H81</f>
        <v>More 25 years</v>
      </c>
      <c r="I81" s="26" t="str">
        <f>DB_INFO!I81</f>
        <v>More 25 years</v>
      </c>
      <c r="J81" s="26" t="str">
        <f>DB_INFO!J81</f>
        <v>No</v>
      </c>
      <c r="K81" s="26" t="s">
        <v>74</v>
      </c>
      <c r="L81" s="30">
        <v>1</v>
      </c>
      <c r="M81" s="43">
        <v>1</v>
      </c>
      <c r="N81" s="43">
        <v>1</v>
      </c>
      <c r="O81" s="43">
        <v>1</v>
      </c>
      <c r="P81" s="43"/>
      <c r="Q81" s="84"/>
      <c r="R81" s="31"/>
      <c r="S81" s="43"/>
      <c r="T81" s="43"/>
      <c r="U81" s="43"/>
      <c r="V81" s="43"/>
      <c r="W81" s="44">
        <v>1</v>
      </c>
    </row>
    <row r="82" spans="1:23" ht="12" customHeight="1">
      <c r="A82" s="24">
        <v>78</v>
      </c>
      <c r="B82" s="25" t="str">
        <f>DB_INFO!B82</f>
        <v>PL</v>
      </c>
      <c r="C82" s="25" t="str">
        <f>DB_INFO!C82</f>
        <v>Food &amp; Beverages</v>
      </c>
      <c r="D82" s="25" t="str">
        <f>DB_INFO!D82</f>
        <v>Seasonal</v>
      </c>
      <c r="E82" s="25" t="str">
        <f>DB_INFO!E82</f>
        <v>51-100ºC</v>
      </c>
      <c r="F82" s="26" t="str">
        <f>DB_INFO!F82</f>
        <v>0-20ºC</v>
      </c>
      <c r="G82" s="26" t="str">
        <f>DB_INFO!G82</f>
        <v>DK/DA</v>
      </c>
      <c r="H82" s="26" t="str">
        <f>DB_INFO!H82</f>
        <v>Less 10 years</v>
      </c>
      <c r="I82" s="26" t="str">
        <f>DB_INFO!I82</f>
        <v>Less 10 years</v>
      </c>
      <c r="J82" s="26" t="str">
        <f>DB_INFO!J82</f>
        <v>No</v>
      </c>
      <c r="K82" s="26" t="s">
        <v>74</v>
      </c>
      <c r="L82" s="30">
        <v>1</v>
      </c>
      <c r="M82" s="43"/>
      <c r="N82" s="43">
        <v>1</v>
      </c>
      <c r="O82" s="43">
        <v>1</v>
      </c>
      <c r="P82" s="43"/>
      <c r="Q82" s="84"/>
      <c r="R82" s="31"/>
      <c r="S82" s="43"/>
      <c r="T82" s="43"/>
      <c r="U82" s="43"/>
      <c r="V82" s="43"/>
      <c r="W82" s="44">
        <v>1</v>
      </c>
    </row>
    <row r="83" spans="1:23" ht="12" customHeight="1">
      <c r="A83" s="24">
        <v>79</v>
      </c>
      <c r="B83" s="25" t="str">
        <f>DB_INFO!B83</f>
        <v>PL</v>
      </c>
      <c r="C83" s="25" t="str">
        <f>DB_INFO!C83</f>
        <v>Food &amp; Beverages</v>
      </c>
      <c r="D83" s="25" t="str">
        <f>DB_INFO!D83</f>
        <v>Seasonal</v>
      </c>
      <c r="E83" s="25" t="str">
        <f>DB_INFO!E83</f>
        <v>101-250ºC</v>
      </c>
      <c r="F83" s="26" t="str">
        <f>DB_INFO!F83</f>
        <v>0-20ºC</v>
      </c>
      <c r="G83" s="26" t="str">
        <f>DB_INFO!G83</f>
        <v>DK/DA</v>
      </c>
      <c r="H83" s="26" t="str">
        <f>DB_INFO!H83</f>
        <v>Less 10 years</v>
      </c>
      <c r="I83" s="26" t="str">
        <f>DB_INFO!I83</f>
        <v>Less 10 years</v>
      </c>
      <c r="J83" s="26" t="str">
        <f>DB_INFO!J83</f>
        <v>Yes</v>
      </c>
      <c r="K83" s="26" t="s">
        <v>74</v>
      </c>
      <c r="L83" s="30">
        <v>1</v>
      </c>
      <c r="M83" s="43"/>
      <c r="N83" s="43">
        <v>1</v>
      </c>
      <c r="O83" s="43">
        <v>1</v>
      </c>
      <c r="P83" s="43"/>
      <c r="Q83" s="84"/>
      <c r="R83" s="31"/>
      <c r="S83" s="43"/>
      <c r="T83" s="43"/>
      <c r="U83" s="43"/>
      <c r="V83" s="43"/>
      <c r="W83" s="44">
        <v>1</v>
      </c>
    </row>
    <row r="84" spans="1:23" ht="12" customHeight="1">
      <c r="A84" s="24">
        <v>80</v>
      </c>
      <c r="B84" s="25" t="str">
        <f>DB_INFO!B84</f>
        <v>PL</v>
      </c>
      <c r="C84" s="25" t="str">
        <f>DB_INFO!C84</f>
        <v>Rubber &amp; Plastic</v>
      </c>
      <c r="D84" s="25" t="str">
        <f>DB_INFO!D84</f>
        <v>Seasonal</v>
      </c>
      <c r="E84" s="25" t="str">
        <f>DB_INFO!E84</f>
        <v>101-250ºC</v>
      </c>
      <c r="F84" s="26" t="str">
        <f>DB_INFO!F84</f>
        <v>-</v>
      </c>
      <c r="G84" s="26" t="str">
        <f>DB_INFO!G84</f>
        <v>DK/DA</v>
      </c>
      <c r="H84" s="26" t="str">
        <f>DB_INFO!H84</f>
        <v>Less 10 years</v>
      </c>
      <c r="I84" s="26" t="str">
        <f>DB_INFO!I84</f>
        <v>-</v>
      </c>
      <c r="J84" s="26" t="str">
        <f>DB_INFO!J84</f>
        <v>Yes</v>
      </c>
      <c r="K84" s="26" t="s">
        <v>74</v>
      </c>
      <c r="L84" s="30">
        <v>1</v>
      </c>
      <c r="M84" s="43">
        <v>1</v>
      </c>
      <c r="N84" s="43">
        <v>1</v>
      </c>
      <c r="O84" s="43">
        <v>1</v>
      </c>
      <c r="P84" s="43"/>
      <c r="Q84" s="84"/>
      <c r="R84" s="31"/>
      <c r="S84" s="43"/>
      <c r="T84" s="43"/>
      <c r="U84" s="43"/>
      <c r="V84" s="43"/>
      <c r="W84" s="44">
        <v>1</v>
      </c>
    </row>
    <row r="85" spans="1:23" ht="12" customHeight="1">
      <c r="A85" s="24">
        <v>81</v>
      </c>
      <c r="B85" s="25" t="str">
        <f>DB_INFO!B85</f>
        <v>PL</v>
      </c>
      <c r="C85" s="25" t="str">
        <f>DB_INFO!C85</f>
        <v>Others</v>
      </c>
      <c r="D85" s="25" t="str">
        <f>DB_INFO!D85</f>
        <v>Seasonal</v>
      </c>
      <c r="E85" s="25" t="str">
        <f>DB_INFO!E85</f>
        <v>51-100ºC</v>
      </c>
      <c r="F85" s="26" t="str">
        <f>DB_INFO!F85</f>
        <v>-</v>
      </c>
      <c r="G85" s="26" t="str">
        <f>DB_INFO!G85</f>
        <v>DK/DA</v>
      </c>
      <c r="H85" s="26" t="str">
        <f>DB_INFO!H85</f>
        <v>Less 10 years</v>
      </c>
      <c r="I85" s="26" t="str">
        <f>DB_INFO!I85</f>
        <v>-</v>
      </c>
      <c r="J85" s="26" t="str">
        <f>DB_INFO!J85</f>
        <v>DK/DA</v>
      </c>
      <c r="K85" s="26" t="s">
        <v>74</v>
      </c>
      <c r="L85" s="30">
        <v>1</v>
      </c>
      <c r="M85" s="43">
        <v>1</v>
      </c>
      <c r="N85" s="43">
        <v>1</v>
      </c>
      <c r="O85" s="43">
        <v>1</v>
      </c>
      <c r="P85" s="43">
        <v>1</v>
      </c>
      <c r="Q85" s="84"/>
      <c r="R85" s="31"/>
      <c r="S85" s="43"/>
      <c r="T85" s="43"/>
      <c r="U85" s="43"/>
      <c r="V85" s="43"/>
      <c r="W85" s="44">
        <v>1</v>
      </c>
    </row>
    <row r="86" spans="1:23" ht="12" customHeight="1">
      <c r="A86" s="24">
        <v>82</v>
      </c>
      <c r="B86" s="25" t="str">
        <f>DB_INFO!B86</f>
        <v>PL</v>
      </c>
      <c r="C86" s="25" t="str">
        <f>DB_INFO!C86</f>
        <v>Wood &amp; wood products</v>
      </c>
      <c r="D86" s="25" t="str">
        <f>DB_INFO!D86</f>
        <v>Seasonal</v>
      </c>
      <c r="E86" s="25" t="str">
        <f>DB_INFO!E86</f>
        <v>101-250ºC</v>
      </c>
      <c r="F86" s="26" t="str">
        <f>DB_INFO!F86</f>
        <v>-</v>
      </c>
      <c r="G86" s="26" t="str">
        <f>DB_INFO!G86</f>
        <v>Above 250M€</v>
      </c>
      <c r="H86" s="26" t="str">
        <f>DB_INFO!H86</f>
        <v>Less 10 years</v>
      </c>
      <c r="I86" s="26" t="str">
        <f>DB_INFO!I86</f>
        <v>-</v>
      </c>
      <c r="J86" s="26" t="str">
        <f>DB_INFO!J86</f>
        <v>Yes</v>
      </c>
      <c r="K86" s="26" t="s">
        <v>74</v>
      </c>
      <c r="L86" s="30">
        <v>1</v>
      </c>
      <c r="M86" s="43">
        <v>1</v>
      </c>
      <c r="N86" s="43">
        <v>1</v>
      </c>
      <c r="O86" s="43">
        <v>1</v>
      </c>
      <c r="P86" s="43">
        <v>1</v>
      </c>
      <c r="Q86" s="84"/>
      <c r="R86" s="31"/>
      <c r="S86" s="43"/>
      <c r="T86" s="43"/>
      <c r="U86" s="43"/>
      <c r="V86" s="43"/>
      <c r="W86" s="44">
        <v>1</v>
      </c>
    </row>
    <row r="87" spans="1:23" ht="12" customHeight="1">
      <c r="A87" s="24">
        <v>83</v>
      </c>
      <c r="B87" s="25" t="str">
        <f>DB_INFO!B87</f>
        <v>PL</v>
      </c>
      <c r="C87" s="25" t="str">
        <f>DB_INFO!C87</f>
        <v>Textil &amp; Clothing</v>
      </c>
      <c r="D87" s="25" t="str">
        <f>DB_INFO!D87</f>
        <v>Seasonal</v>
      </c>
      <c r="E87" s="25" t="str">
        <f>DB_INFO!E87</f>
        <v>101-250ºC</v>
      </c>
      <c r="F87" s="26" t="str">
        <f>DB_INFO!F87</f>
        <v>-</v>
      </c>
      <c r="G87" s="26" t="str">
        <f>DB_INFO!G87</f>
        <v>DK/DA</v>
      </c>
      <c r="H87" s="26" t="str">
        <f>DB_INFO!H87</f>
        <v>Less 10 years</v>
      </c>
      <c r="I87" s="26" t="str">
        <f>DB_INFO!I87</f>
        <v>-</v>
      </c>
      <c r="J87" s="26" t="str">
        <f>DB_INFO!J87</f>
        <v>Yes</v>
      </c>
      <c r="K87" s="26" t="s">
        <v>74</v>
      </c>
      <c r="L87" s="30">
        <v>1</v>
      </c>
      <c r="M87" s="43">
        <v>1</v>
      </c>
      <c r="N87" s="43">
        <v>1</v>
      </c>
      <c r="O87" s="43">
        <v>1</v>
      </c>
      <c r="P87" s="43">
        <v>1</v>
      </c>
      <c r="Q87" s="84"/>
      <c r="R87" s="31"/>
      <c r="S87" s="43"/>
      <c r="T87" s="43"/>
      <c r="U87" s="43"/>
      <c r="V87" s="43"/>
      <c r="W87" s="44">
        <v>1</v>
      </c>
    </row>
    <row r="88" spans="1:23" ht="12" customHeight="1">
      <c r="A88" s="24">
        <v>84</v>
      </c>
      <c r="B88" s="25" t="str">
        <f>DB_INFO!B88</f>
        <v>PL</v>
      </c>
      <c r="C88" s="25" t="str">
        <f>DB_INFO!C88</f>
        <v>Food &amp; Beverages</v>
      </c>
      <c r="D88" s="25" t="str">
        <f>DB_INFO!D88</f>
        <v>Seasonal</v>
      </c>
      <c r="E88" s="25" t="str">
        <f>DB_INFO!E88</f>
        <v>51-100ºC</v>
      </c>
      <c r="F88" s="26" t="str">
        <f>DB_INFO!F88</f>
        <v>-</v>
      </c>
      <c r="G88" s="26" t="str">
        <f>DB_INFO!G88</f>
        <v>Below 9M€</v>
      </c>
      <c r="H88" s="26" t="str">
        <f>DB_INFO!H88</f>
        <v>Less 10 years</v>
      </c>
      <c r="I88" s="26" t="str">
        <f>DB_INFO!I88</f>
        <v>-</v>
      </c>
      <c r="J88" s="26" t="str">
        <f>DB_INFO!J88</f>
        <v>Yes</v>
      </c>
      <c r="K88" s="26" t="s">
        <v>74</v>
      </c>
      <c r="L88" s="30">
        <v>1</v>
      </c>
      <c r="M88" s="43">
        <v>1</v>
      </c>
      <c r="N88" s="43">
        <v>1</v>
      </c>
      <c r="O88" s="43">
        <v>1</v>
      </c>
      <c r="P88" s="43"/>
      <c r="Q88" s="84"/>
      <c r="R88" s="31"/>
      <c r="S88" s="43"/>
      <c r="T88" s="43"/>
      <c r="U88" s="43"/>
      <c r="V88" s="43"/>
      <c r="W88" s="44">
        <v>1</v>
      </c>
    </row>
    <row r="89" spans="1:23" ht="12" customHeight="1">
      <c r="A89" s="24">
        <v>85</v>
      </c>
      <c r="B89" s="25" t="str">
        <f>DB_INFO!B89</f>
        <v>PL</v>
      </c>
      <c r="C89" s="25" t="str">
        <f>DB_INFO!C89</f>
        <v>Others</v>
      </c>
      <c r="D89" s="25" t="str">
        <f>DB_INFO!D89</f>
        <v>Seasonal</v>
      </c>
      <c r="E89" s="25" t="str">
        <f>DB_INFO!E89</f>
        <v>20-50ºC</v>
      </c>
      <c r="F89" s="26" t="str">
        <f>DB_INFO!F89</f>
        <v>-</v>
      </c>
      <c r="G89" s="26" t="str">
        <f>DB_INFO!G89</f>
        <v>DK/DA</v>
      </c>
      <c r="H89" s="26" t="str">
        <f>DB_INFO!H89</f>
        <v>Less 10 years</v>
      </c>
      <c r="I89" s="26" t="str">
        <f>DB_INFO!I89</f>
        <v>-</v>
      </c>
      <c r="J89" s="26" t="str">
        <f>DB_INFO!J89</f>
        <v>No</v>
      </c>
      <c r="K89" s="26" t="s">
        <v>0</v>
      </c>
      <c r="L89" s="30"/>
      <c r="M89" s="43"/>
      <c r="N89" s="43"/>
      <c r="O89" s="43"/>
      <c r="P89" s="43"/>
      <c r="Q89" s="84"/>
      <c r="R89" s="31"/>
      <c r="S89" s="43"/>
      <c r="T89" s="43"/>
      <c r="U89" s="43"/>
      <c r="V89" s="43"/>
      <c r="W89" s="44"/>
    </row>
    <row r="90" spans="1:23" ht="12" customHeight="1">
      <c r="A90" s="24">
        <v>86</v>
      </c>
      <c r="B90" s="25" t="str">
        <f>DB_INFO!B90</f>
        <v>PL</v>
      </c>
      <c r="C90" s="25" t="str">
        <f>DB_INFO!C90</f>
        <v>Machinery</v>
      </c>
      <c r="D90" s="25" t="str">
        <f>DB_INFO!D90</f>
        <v>Seasonal</v>
      </c>
      <c r="E90" s="25" t="str">
        <f>DB_INFO!E90</f>
        <v>More 250ºC</v>
      </c>
      <c r="F90" s="26" t="str">
        <f>DB_INFO!F90</f>
        <v>More 20ºC</v>
      </c>
      <c r="G90" s="26" t="str">
        <f>DB_INFO!G90</f>
        <v>DK/DA</v>
      </c>
      <c r="H90" s="26" t="str">
        <f>DB_INFO!H90</f>
        <v>10-25 years</v>
      </c>
      <c r="I90" s="26" t="str">
        <f>DB_INFO!I90</f>
        <v>10-25 years</v>
      </c>
      <c r="J90" s="26" t="str">
        <f>DB_INFO!J90</f>
        <v>Yes</v>
      </c>
      <c r="K90" s="26" t="s">
        <v>74</v>
      </c>
      <c r="L90" s="30">
        <v>1</v>
      </c>
      <c r="M90" s="43"/>
      <c r="N90" s="43"/>
      <c r="O90" s="43"/>
      <c r="P90" s="43"/>
      <c r="Q90" s="84"/>
      <c r="R90" s="31"/>
      <c r="S90" s="43"/>
      <c r="T90" s="43"/>
      <c r="U90" s="43"/>
      <c r="V90" s="43"/>
      <c r="W90" s="44">
        <v>1</v>
      </c>
    </row>
    <row r="91" spans="1:23" ht="12" customHeight="1">
      <c r="A91" s="24">
        <v>87</v>
      </c>
      <c r="B91" s="25" t="str">
        <f>DB_INFO!B91</f>
        <v>PL</v>
      </c>
      <c r="C91" s="25" t="str">
        <f>DB_INFO!C91</f>
        <v>Textil &amp; Clothing</v>
      </c>
      <c r="D91" s="25" t="str">
        <f>DB_INFO!D91</f>
        <v>Seasonal</v>
      </c>
      <c r="E91" s="25" t="str">
        <f>DB_INFO!E91</f>
        <v>20-50ºC</v>
      </c>
      <c r="F91" s="26" t="str">
        <f>DB_INFO!F91</f>
        <v>-</v>
      </c>
      <c r="G91" s="26" t="str">
        <f>DB_INFO!G91</f>
        <v>DK/DA</v>
      </c>
      <c r="H91" s="26" t="str">
        <f>DB_INFO!H91</f>
        <v>Less 10 years</v>
      </c>
      <c r="I91" s="26" t="str">
        <f>DB_INFO!I91</f>
        <v>-</v>
      </c>
      <c r="J91" s="26" t="str">
        <f>DB_INFO!J91</f>
        <v>No</v>
      </c>
      <c r="K91" s="26" t="s">
        <v>0</v>
      </c>
      <c r="L91" s="30"/>
      <c r="M91" s="43"/>
      <c r="N91" s="43"/>
      <c r="O91" s="43"/>
      <c r="P91" s="43"/>
      <c r="Q91" s="84"/>
      <c r="R91" s="31"/>
      <c r="S91" s="43"/>
      <c r="T91" s="43"/>
      <c r="U91" s="43"/>
      <c r="V91" s="43"/>
      <c r="W91" s="44"/>
    </row>
    <row r="92" spans="1:23" ht="12" customHeight="1">
      <c r="A92" s="24">
        <v>88</v>
      </c>
      <c r="B92" s="25" t="str">
        <f>DB_INFO!B92</f>
        <v>PL</v>
      </c>
      <c r="C92" s="25" t="str">
        <f>DB_INFO!C92</f>
        <v>Textil &amp; Clothing</v>
      </c>
      <c r="D92" s="25" t="str">
        <f>DB_INFO!D92</f>
        <v>Weekly</v>
      </c>
      <c r="E92" s="25" t="str">
        <f>DB_INFO!E92</f>
        <v>101-250ºC</v>
      </c>
      <c r="F92" s="26" t="str">
        <f>DB_INFO!F92</f>
        <v>More 20ºC</v>
      </c>
      <c r="G92" s="26" t="str">
        <f>DB_INFO!G92</f>
        <v>DK/DA</v>
      </c>
      <c r="H92" s="26" t="str">
        <f>DB_INFO!H92</f>
        <v>Less 10 years</v>
      </c>
      <c r="I92" s="26" t="str">
        <f>DB_INFO!I92</f>
        <v>Less 10 years</v>
      </c>
      <c r="J92" s="26" t="str">
        <f>DB_INFO!J92</f>
        <v>No</v>
      </c>
      <c r="K92" s="26" t="s">
        <v>74</v>
      </c>
      <c r="L92" s="30">
        <v>1</v>
      </c>
      <c r="M92" s="43">
        <v>1</v>
      </c>
      <c r="N92" s="43">
        <v>1</v>
      </c>
      <c r="O92" s="43">
        <v>1</v>
      </c>
      <c r="P92" s="43"/>
      <c r="Q92" s="84"/>
      <c r="R92" s="31"/>
      <c r="S92" s="43"/>
      <c r="T92" s="43"/>
      <c r="U92" s="43"/>
      <c r="V92" s="43"/>
      <c r="W92" s="44">
        <v>1</v>
      </c>
    </row>
    <row r="93" spans="1:23" ht="12" customHeight="1">
      <c r="A93" s="24">
        <v>89</v>
      </c>
      <c r="B93" s="25" t="str">
        <f>DB_INFO!B93</f>
        <v>PL</v>
      </c>
      <c r="C93" s="25" t="str">
        <f>DB_INFO!C93</f>
        <v>Textil &amp; Clothing</v>
      </c>
      <c r="D93" s="25" t="str">
        <f>DB_INFO!D93</f>
        <v>Seasonal</v>
      </c>
      <c r="E93" s="25" t="str">
        <f>DB_INFO!E93</f>
        <v>101-250ºC</v>
      </c>
      <c r="F93" s="26" t="str">
        <f>DB_INFO!F93</f>
        <v>-</v>
      </c>
      <c r="G93" s="26" t="str">
        <f>DB_INFO!G93</f>
        <v>DK/DA</v>
      </c>
      <c r="H93" s="26" t="str">
        <f>DB_INFO!H93</f>
        <v>10-25 years</v>
      </c>
      <c r="I93" s="26" t="str">
        <f>DB_INFO!I93</f>
        <v>-</v>
      </c>
      <c r="J93" s="26" t="str">
        <f>DB_INFO!J93</f>
        <v>Yes</v>
      </c>
      <c r="K93" s="26" t="s">
        <v>74</v>
      </c>
      <c r="L93" s="30">
        <v>1</v>
      </c>
      <c r="M93" s="43">
        <v>1</v>
      </c>
      <c r="N93" s="43">
        <v>1</v>
      </c>
      <c r="O93" s="43">
        <v>1</v>
      </c>
      <c r="P93" s="43">
        <v>1</v>
      </c>
      <c r="Q93" s="84"/>
      <c r="R93" s="31"/>
      <c r="S93" s="43"/>
      <c r="T93" s="43"/>
      <c r="U93" s="43"/>
      <c r="V93" s="43"/>
      <c r="W93" s="44">
        <v>1</v>
      </c>
    </row>
    <row r="94" spans="1:23" ht="12" customHeight="1">
      <c r="A94" s="24">
        <v>90</v>
      </c>
      <c r="B94" s="25" t="str">
        <f>DB_INFO!B94</f>
        <v>PL</v>
      </c>
      <c r="C94" s="25" t="str">
        <f>DB_INFO!C94</f>
        <v>Textil &amp; Clothing</v>
      </c>
      <c r="D94" s="25" t="str">
        <f>DB_INFO!D94</f>
        <v>Weekly</v>
      </c>
      <c r="E94" s="25" t="str">
        <f>DB_INFO!E94</f>
        <v>51-100ºC</v>
      </c>
      <c r="F94" s="26" t="str">
        <f>DB_INFO!F94</f>
        <v>-</v>
      </c>
      <c r="G94" s="26" t="str">
        <f>DB_INFO!G94</f>
        <v>DK/DA</v>
      </c>
      <c r="H94" s="26" t="str">
        <f>DB_INFO!H94</f>
        <v>10-25 years</v>
      </c>
      <c r="I94" s="26" t="str">
        <f>DB_INFO!I94</f>
        <v>-</v>
      </c>
      <c r="J94" s="26" t="str">
        <f>DB_INFO!J94</f>
        <v>No</v>
      </c>
      <c r="K94" s="26" t="s">
        <v>74</v>
      </c>
      <c r="L94" s="30">
        <v>1</v>
      </c>
      <c r="M94" s="43">
        <v>1</v>
      </c>
      <c r="N94" s="43">
        <v>1</v>
      </c>
      <c r="O94" s="43">
        <v>1</v>
      </c>
      <c r="P94" s="43">
        <v>1</v>
      </c>
      <c r="Q94" s="84"/>
      <c r="R94" s="31"/>
      <c r="S94" s="43"/>
      <c r="T94" s="43"/>
      <c r="U94" s="43"/>
      <c r="V94" s="43"/>
      <c r="W94" s="44">
        <v>1</v>
      </c>
    </row>
    <row r="95" spans="1:23" ht="12" customHeight="1">
      <c r="A95" s="24">
        <v>91</v>
      </c>
      <c r="B95" s="25" t="str">
        <f>DB_INFO!B95</f>
        <v>PL</v>
      </c>
      <c r="C95" s="25" t="str">
        <f>DB_INFO!C95</f>
        <v>Food &amp; Beverages</v>
      </c>
      <c r="D95" s="25" t="str">
        <f>DB_INFO!D95</f>
        <v>Seasonal</v>
      </c>
      <c r="E95" s="25" t="str">
        <f>DB_INFO!E95</f>
        <v>51-100ºC</v>
      </c>
      <c r="F95" s="26" t="str">
        <f>DB_INFO!F95</f>
        <v>0-20ºC</v>
      </c>
      <c r="G95" s="26" t="str">
        <f>DB_INFO!G95</f>
        <v>DK/DA</v>
      </c>
      <c r="H95" s="26" t="str">
        <f>DB_INFO!H95</f>
        <v>Less 10 years</v>
      </c>
      <c r="I95" s="26" t="str">
        <f>DB_INFO!I95</f>
        <v>Less 10 years</v>
      </c>
      <c r="J95" s="26" t="str">
        <f>DB_INFO!J95</f>
        <v>No</v>
      </c>
      <c r="K95" s="26" t="s">
        <v>74</v>
      </c>
      <c r="L95" s="30">
        <v>1</v>
      </c>
      <c r="M95" s="43">
        <v>1</v>
      </c>
      <c r="N95" s="43">
        <v>1</v>
      </c>
      <c r="O95" s="43">
        <v>1</v>
      </c>
      <c r="P95" s="43"/>
      <c r="Q95" s="84"/>
      <c r="R95" s="31"/>
      <c r="S95" s="43"/>
      <c r="T95" s="43"/>
      <c r="U95" s="43"/>
      <c r="V95" s="43"/>
      <c r="W95" s="44">
        <v>1</v>
      </c>
    </row>
    <row r="96" spans="1:23" ht="12" customHeight="1">
      <c r="A96" s="24">
        <v>92</v>
      </c>
      <c r="B96" s="25" t="str">
        <f>DB_INFO!B96</f>
        <v>PL</v>
      </c>
      <c r="C96" s="25" t="str">
        <f>DB_INFO!C96</f>
        <v>Food &amp; Beverages</v>
      </c>
      <c r="D96" s="25" t="str">
        <f>DB_INFO!D96</f>
        <v>Seasonal</v>
      </c>
      <c r="E96" s="25" t="str">
        <f>DB_INFO!E96</f>
        <v>-</v>
      </c>
      <c r="F96" s="26" t="str">
        <f>DB_INFO!F96</f>
        <v>Less -20ºC</v>
      </c>
      <c r="G96" s="26" t="str">
        <f>DB_INFO!G96</f>
        <v>DK/DA</v>
      </c>
      <c r="H96" s="26" t="str">
        <f>DB_INFO!H96</f>
        <v>-</v>
      </c>
      <c r="I96" s="26" t="str">
        <f>DB_INFO!I96</f>
        <v>Less 10 years</v>
      </c>
      <c r="J96" s="26" t="str">
        <f>DB_INFO!J96</f>
        <v>No</v>
      </c>
      <c r="K96" s="26" t="s">
        <v>74</v>
      </c>
      <c r="L96" s="30">
        <v>1</v>
      </c>
      <c r="M96" s="43">
        <v>1</v>
      </c>
      <c r="N96" s="43">
        <v>1</v>
      </c>
      <c r="O96" s="43">
        <v>1</v>
      </c>
      <c r="P96" s="43"/>
      <c r="Q96" s="84"/>
      <c r="R96" s="31"/>
      <c r="S96" s="43"/>
      <c r="T96" s="43"/>
      <c r="U96" s="43"/>
      <c r="V96" s="43"/>
      <c r="W96" s="44">
        <v>1</v>
      </c>
    </row>
    <row r="97" spans="1:23" ht="12" customHeight="1">
      <c r="A97" s="24">
        <v>93</v>
      </c>
      <c r="B97" s="25" t="str">
        <f>DB_INFO!B97</f>
        <v>PL</v>
      </c>
      <c r="C97" s="25" t="str">
        <f>DB_INFO!C97</f>
        <v>Wood &amp; wood products</v>
      </c>
      <c r="D97" s="25" t="str">
        <f>DB_INFO!D97</f>
        <v>Seasonal</v>
      </c>
      <c r="E97" s="25" t="str">
        <f>DB_INFO!E97</f>
        <v>51-100ºC</v>
      </c>
      <c r="F97" s="26" t="str">
        <f>DB_INFO!F97</f>
        <v>-</v>
      </c>
      <c r="G97" s="26" t="str">
        <f>DB_INFO!G97</f>
        <v>DK/DA</v>
      </c>
      <c r="H97" s="26" t="str">
        <f>DB_INFO!H97</f>
        <v>Less 10 years</v>
      </c>
      <c r="I97" s="26" t="str">
        <f>DB_INFO!I97</f>
        <v>-</v>
      </c>
      <c r="J97" s="26" t="str">
        <f>DB_INFO!J97</f>
        <v>No</v>
      </c>
      <c r="K97" s="26" t="s">
        <v>74</v>
      </c>
      <c r="L97" s="30">
        <v>1</v>
      </c>
      <c r="M97" s="43">
        <v>1</v>
      </c>
      <c r="N97" s="43">
        <v>1</v>
      </c>
      <c r="O97" s="43">
        <v>1</v>
      </c>
      <c r="P97" s="43"/>
      <c r="Q97" s="84"/>
      <c r="R97" s="31"/>
      <c r="S97" s="43"/>
      <c r="T97" s="43"/>
      <c r="U97" s="43"/>
      <c r="V97" s="43"/>
      <c r="W97" s="44">
        <v>1</v>
      </c>
    </row>
    <row r="98" spans="1:23" ht="12" customHeight="1">
      <c r="A98" s="24">
        <v>94</v>
      </c>
      <c r="B98" s="25" t="str">
        <f>DB_INFO!B98</f>
        <v>PL</v>
      </c>
      <c r="C98" s="25" t="str">
        <f>DB_INFO!C98</f>
        <v>Wood &amp; wood products</v>
      </c>
      <c r="D98" s="25" t="str">
        <f>DB_INFO!D98</f>
        <v>Seasonal</v>
      </c>
      <c r="E98" s="25" t="str">
        <f>DB_INFO!E98</f>
        <v>51-100ºC</v>
      </c>
      <c r="F98" s="26" t="str">
        <f>DB_INFO!F98</f>
        <v>-</v>
      </c>
      <c r="G98" s="26" t="str">
        <f>DB_INFO!G98</f>
        <v>DK/DA</v>
      </c>
      <c r="H98" s="26" t="str">
        <f>DB_INFO!H98</f>
        <v>Less 10 years</v>
      </c>
      <c r="I98" s="26" t="str">
        <f>DB_INFO!I98</f>
        <v>-</v>
      </c>
      <c r="J98" s="26" t="str">
        <f>DB_INFO!J98</f>
        <v>No</v>
      </c>
      <c r="K98" s="26" t="s">
        <v>74</v>
      </c>
      <c r="L98" s="30"/>
      <c r="M98" s="43">
        <v>1</v>
      </c>
      <c r="N98" s="43"/>
      <c r="O98" s="43"/>
      <c r="P98" s="43"/>
      <c r="Q98" s="84"/>
      <c r="R98" s="31"/>
      <c r="S98" s="43"/>
      <c r="T98" s="43"/>
      <c r="U98" s="43"/>
      <c r="V98" s="43"/>
      <c r="W98" s="44">
        <v>1</v>
      </c>
    </row>
    <row r="99" spans="1:23" ht="12" customHeight="1">
      <c r="A99" s="24">
        <v>95</v>
      </c>
      <c r="B99" s="25" t="str">
        <f>DB_INFO!B99</f>
        <v>PL</v>
      </c>
      <c r="C99" s="25" t="str">
        <f>DB_INFO!C99</f>
        <v>Metals</v>
      </c>
      <c r="D99" s="25" t="str">
        <f>DB_INFO!D99</f>
        <v>Seasonal</v>
      </c>
      <c r="E99" s="25" t="str">
        <f>DB_INFO!E99</f>
        <v>101-250ºC</v>
      </c>
      <c r="F99" s="26" t="str">
        <f>DB_INFO!F99</f>
        <v>-</v>
      </c>
      <c r="G99" s="26" t="str">
        <f>DB_INFO!G99</f>
        <v>DK/DA</v>
      </c>
      <c r="H99" s="26" t="str">
        <f>DB_INFO!H99</f>
        <v>10-25 years</v>
      </c>
      <c r="I99" s="26" t="str">
        <f>DB_INFO!I99</f>
        <v>-</v>
      </c>
      <c r="J99" s="26" t="str">
        <f>DB_INFO!J99</f>
        <v>No</v>
      </c>
      <c r="K99" s="26" t="s">
        <v>0</v>
      </c>
      <c r="L99" s="30"/>
      <c r="M99" s="43"/>
      <c r="N99" s="43"/>
      <c r="O99" s="43"/>
      <c r="P99" s="43"/>
      <c r="Q99" s="84"/>
      <c r="R99" s="31"/>
      <c r="S99" s="43"/>
      <c r="T99" s="43"/>
      <c r="U99" s="43"/>
      <c r="V99" s="43"/>
      <c r="W99" s="44"/>
    </row>
    <row r="100" spans="1:23" ht="12" customHeight="1">
      <c r="A100" s="24">
        <v>96</v>
      </c>
      <c r="B100" s="25" t="str">
        <f>DB_INFO!B100</f>
        <v>PL</v>
      </c>
      <c r="C100" s="25" t="str">
        <f>DB_INFO!C100</f>
        <v>Food &amp; Beverages</v>
      </c>
      <c r="D100" s="25" t="str">
        <f>DB_INFO!D100</f>
        <v>Seasonal</v>
      </c>
      <c r="E100" s="25" t="str">
        <f>DB_INFO!E100</f>
        <v>101-250ºC</v>
      </c>
      <c r="F100" s="26" t="str">
        <f>DB_INFO!F100</f>
        <v>More 20ºC</v>
      </c>
      <c r="G100" s="26" t="str">
        <f>DB_INFO!G100</f>
        <v>DK/DA</v>
      </c>
      <c r="H100" s="26" t="str">
        <f>DB_INFO!H100</f>
        <v>Less 10 years</v>
      </c>
      <c r="I100" s="26" t="str">
        <f>DB_INFO!I100</f>
        <v>Less 10 years</v>
      </c>
      <c r="J100" s="26" t="str">
        <f>DB_INFO!J100</f>
        <v>Yes</v>
      </c>
      <c r="K100" s="26" t="s">
        <v>74</v>
      </c>
      <c r="L100" s="30">
        <v>1</v>
      </c>
      <c r="M100" s="43">
        <v>1</v>
      </c>
      <c r="N100" s="43">
        <v>1</v>
      </c>
      <c r="O100" s="43">
        <v>1</v>
      </c>
      <c r="P100" s="43">
        <v>1</v>
      </c>
      <c r="Q100" s="84"/>
      <c r="R100" s="31"/>
      <c r="S100" s="43"/>
      <c r="T100" s="43">
        <v>1</v>
      </c>
      <c r="U100" s="43"/>
      <c r="V100" s="43"/>
      <c r="W100" s="44"/>
    </row>
    <row r="101" spans="1:23" ht="12" customHeight="1">
      <c r="A101" s="24">
        <v>97</v>
      </c>
      <c r="B101" s="25" t="str">
        <f>DB_INFO!B101</f>
        <v>PL</v>
      </c>
      <c r="C101" s="25" t="str">
        <f>DB_INFO!C101</f>
        <v>Chemical</v>
      </c>
      <c r="D101" s="25" t="str">
        <f>DB_INFO!D101</f>
        <v>Seasonal</v>
      </c>
      <c r="E101" s="25" t="str">
        <f>DB_INFO!E101</f>
        <v>51-100ºC</v>
      </c>
      <c r="F101" s="26" t="str">
        <f>DB_INFO!F101</f>
        <v>-</v>
      </c>
      <c r="G101" s="26" t="str">
        <f>DB_INFO!G101</f>
        <v>DK/DA</v>
      </c>
      <c r="H101" s="26" t="str">
        <f>DB_INFO!H101</f>
        <v>Less 10 years</v>
      </c>
      <c r="I101" s="26" t="str">
        <f>DB_INFO!I101</f>
        <v>-</v>
      </c>
      <c r="J101" s="26" t="str">
        <f>DB_INFO!J101</f>
        <v>Yes</v>
      </c>
      <c r="K101" s="26" t="s">
        <v>74</v>
      </c>
      <c r="L101" s="30">
        <v>1</v>
      </c>
      <c r="M101" s="43">
        <v>1</v>
      </c>
      <c r="N101" s="43">
        <v>1</v>
      </c>
      <c r="O101" s="43">
        <v>1</v>
      </c>
      <c r="P101" s="43"/>
      <c r="Q101" s="84"/>
      <c r="R101" s="31"/>
      <c r="S101" s="43"/>
      <c r="T101" s="43">
        <v>1</v>
      </c>
      <c r="U101" s="43"/>
      <c r="V101" s="43"/>
      <c r="W101" s="44"/>
    </row>
    <row r="102" spans="1:23" ht="12" customHeight="1">
      <c r="A102" s="24">
        <v>98</v>
      </c>
      <c r="B102" s="25" t="str">
        <f>DB_INFO!B102</f>
        <v>PL</v>
      </c>
      <c r="C102" s="25" t="str">
        <f>DB_INFO!C102</f>
        <v>Rubber &amp; Plastic</v>
      </c>
      <c r="D102" s="25" t="str">
        <f>DB_INFO!D102</f>
        <v>Seasonal</v>
      </c>
      <c r="E102" s="25" t="str">
        <f>DB_INFO!E102</f>
        <v>101-250ºC</v>
      </c>
      <c r="F102" s="26" t="str">
        <f>DB_INFO!F102</f>
        <v>0-20ºC</v>
      </c>
      <c r="G102" s="26" t="str">
        <f>DB_INFO!G102</f>
        <v>DK/DA</v>
      </c>
      <c r="H102" s="26" t="str">
        <f>DB_INFO!H102</f>
        <v>Less 10 years</v>
      </c>
      <c r="I102" s="26" t="str">
        <f>DB_INFO!I102</f>
        <v>Less 10 years</v>
      </c>
      <c r="J102" s="26" t="str">
        <f>DB_INFO!J102</f>
        <v>No</v>
      </c>
      <c r="K102" s="26" t="s">
        <v>74</v>
      </c>
      <c r="L102" s="30">
        <v>1</v>
      </c>
      <c r="M102" s="43">
        <v>1</v>
      </c>
      <c r="N102" s="43">
        <v>1</v>
      </c>
      <c r="O102" s="43">
        <v>1</v>
      </c>
      <c r="P102" s="43"/>
      <c r="Q102" s="84"/>
      <c r="R102" s="31"/>
      <c r="S102" s="43"/>
      <c r="T102" s="43"/>
      <c r="U102" s="43"/>
      <c r="V102" s="43"/>
      <c r="W102" s="44">
        <v>1</v>
      </c>
    </row>
    <row r="103" spans="1:23" ht="12" customHeight="1">
      <c r="A103" s="24">
        <v>99</v>
      </c>
      <c r="B103" s="25" t="str">
        <f>DB_INFO!B103</f>
        <v>PL</v>
      </c>
      <c r="C103" s="25" t="str">
        <f>DB_INFO!C103</f>
        <v>Food &amp; Beverages</v>
      </c>
      <c r="D103" s="25" t="str">
        <f>DB_INFO!D103</f>
        <v>Seasonal</v>
      </c>
      <c r="E103" s="25" t="str">
        <f>DB_INFO!E103</f>
        <v>101-250ºC</v>
      </c>
      <c r="F103" s="26" t="str">
        <f>DB_INFO!F103</f>
        <v>More 20ºC</v>
      </c>
      <c r="G103" s="26" t="str">
        <f>DB_INFO!G103</f>
        <v>DK/DA</v>
      </c>
      <c r="H103" s="26" t="str">
        <f>DB_INFO!H103</f>
        <v>10-25 years</v>
      </c>
      <c r="I103" s="26" t="str">
        <f>DB_INFO!I103</f>
        <v>10-25 years</v>
      </c>
      <c r="J103" s="26" t="str">
        <f>DB_INFO!J103</f>
        <v>Yes</v>
      </c>
      <c r="K103" s="26" t="s">
        <v>0</v>
      </c>
      <c r="L103" s="30"/>
      <c r="M103" s="43"/>
      <c r="N103" s="43"/>
      <c r="O103" s="43"/>
      <c r="P103" s="43"/>
      <c r="Q103" s="84"/>
      <c r="R103" s="31"/>
      <c r="S103" s="43"/>
      <c r="T103" s="43"/>
      <c r="U103" s="43"/>
      <c r="V103" s="43"/>
      <c r="W103" s="44"/>
    </row>
    <row r="104" spans="1:23" ht="12" customHeight="1">
      <c r="A104" s="97">
        <v>100</v>
      </c>
      <c r="B104" s="32" t="str">
        <f>DB_INFO!B104</f>
        <v>PL</v>
      </c>
      <c r="C104" s="32" t="str">
        <f>DB_INFO!C104</f>
        <v>Food &amp; Beverages</v>
      </c>
      <c r="D104" s="32" t="str">
        <f>DB_INFO!D104</f>
        <v>Daily</v>
      </c>
      <c r="E104" s="32" t="str">
        <f>DB_INFO!E104</f>
        <v>20-50ºC</v>
      </c>
      <c r="F104" s="33" t="str">
        <f>DB_INFO!F104</f>
        <v>0-20ºC</v>
      </c>
      <c r="G104" s="33" t="str">
        <f>DB_INFO!G104</f>
        <v>DK/DA</v>
      </c>
      <c r="H104" s="33" t="str">
        <f>DB_INFO!H104</f>
        <v>10-25 years</v>
      </c>
      <c r="I104" s="33" t="str">
        <f>DB_INFO!I104</f>
        <v>10-25 years</v>
      </c>
      <c r="J104" s="33" t="str">
        <f>DB_INFO!J104</f>
        <v>No</v>
      </c>
      <c r="K104" s="33" t="s">
        <v>74</v>
      </c>
      <c r="L104" s="45">
        <v>1</v>
      </c>
      <c r="M104" s="46">
        <v>1</v>
      </c>
      <c r="N104" s="46">
        <v>1</v>
      </c>
      <c r="O104" s="46">
        <v>1</v>
      </c>
      <c r="P104" s="46"/>
      <c r="Q104" s="85"/>
      <c r="R104" s="82"/>
      <c r="S104" s="46"/>
      <c r="T104" s="46"/>
      <c r="U104" s="46"/>
      <c r="V104" s="46">
        <v>1</v>
      </c>
      <c r="W104" s="47"/>
    </row>
    <row r="105" spans="1:23" ht="12" customHeight="1">
      <c r="A105" s="24">
        <v>101</v>
      </c>
      <c r="B105" s="25" t="str">
        <f>DB_INFO!B105</f>
        <v>UK</v>
      </c>
      <c r="C105" s="25" t="str">
        <f>DB_INFO!C105</f>
        <v>Textil &amp; Clothing</v>
      </c>
      <c r="D105" s="25" t="str">
        <f>DB_INFO!D105</f>
        <v>DK/DA</v>
      </c>
      <c r="E105" s="25" t="str">
        <f>DB_INFO!E105</f>
        <v>DK/DA</v>
      </c>
      <c r="F105" s="26" t="str">
        <f>DB_INFO!F105</f>
        <v>DK/DA</v>
      </c>
      <c r="G105" s="26" t="str">
        <f>DB_INFO!G105</f>
        <v>DK/DA</v>
      </c>
      <c r="H105" s="26" t="str">
        <f>DB_INFO!H105</f>
        <v>DK/DA</v>
      </c>
      <c r="I105" s="26" t="str">
        <f>DB_INFO!I105</f>
        <v>DK/DA</v>
      </c>
      <c r="J105" s="26" t="str">
        <f>DB_INFO!J105</f>
        <v>Yes</v>
      </c>
      <c r="K105" s="26" t="s">
        <v>74</v>
      </c>
      <c r="L105" s="30">
        <v>1</v>
      </c>
      <c r="M105" s="43">
        <v>1</v>
      </c>
      <c r="N105" s="43" t="s">
        <v>217</v>
      </c>
      <c r="O105" s="43">
        <v>1</v>
      </c>
      <c r="P105" s="43" t="s">
        <v>217</v>
      </c>
      <c r="Q105" s="84"/>
      <c r="R105" s="31">
        <v>1</v>
      </c>
      <c r="S105" s="43">
        <v>1</v>
      </c>
      <c r="T105" s="43" t="s">
        <v>217</v>
      </c>
      <c r="U105" s="43">
        <v>1</v>
      </c>
      <c r="V105" s="43" t="s">
        <v>217</v>
      </c>
      <c r="W105" s="44"/>
    </row>
    <row r="106" spans="1:23" ht="12" customHeight="1">
      <c r="A106" s="24">
        <v>102</v>
      </c>
      <c r="B106" s="25" t="str">
        <f>DB_INFO!B106</f>
        <v>UK</v>
      </c>
      <c r="C106" s="25" t="str">
        <f>DB_INFO!C106</f>
        <v>Metals</v>
      </c>
      <c r="D106" s="25" t="str">
        <f>DB_INFO!D106</f>
        <v>DK/DA</v>
      </c>
      <c r="E106" s="25" t="str">
        <f>DB_INFO!E106</f>
        <v>DK/DA</v>
      </c>
      <c r="F106" s="26" t="str">
        <f>DB_INFO!F106</f>
        <v>DK/DA</v>
      </c>
      <c r="G106" s="26" t="str">
        <f>DB_INFO!G106</f>
        <v>DK/DA</v>
      </c>
      <c r="H106" s="26" t="str">
        <f>DB_INFO!H106</f>
        <v>Less 10 years</v>
      </c>
      <c r="I106" s="26" t="str">
        <f>DB_INFO!I106</f>
        <v>Less 10 years</v>
      </c>
      <c r="J106" s="26" t="str">
        <f>DB_INFO!J106</f>
        <v>DK/DA</v>
      </c>
      <c r="K106" s="26" t="s">
        <v>0</v>
      </c>
      <c r="L106" s="30" t="s">
        <v>217</v>
      </c>
      <c r="M106" s="43" t="s">
        <v>217</v>
      </c>
      <c r="N106" s="43" t="s">
        <v>217</v>
      </c>
      <c r="O106" s="43" t="s">
        <v>217</v>
      </c>
      <c r="P106" s="43" t="s">
        <v>217</v>
      </c>
      <c r="Q106" s="84"/>
      <c r="R106" s="31" t="s">
        <v>217</v>
      </c>
      <c r="S106" s="43" t="s">
        <v>217</v>
      </c>
      <c r="T106" s="43" t="s">
        <v>217</v>
      </c>
      <c r="U106" s="43" t="s">
        <v>217</v>
      </c>
      <c r="V106" s="43" t="s">
        <v>217</v>
      </c>
      <c r="W106" s="44"/>
    </row>
    <row r="107" spans="1:23" ht="12" customHeight="1">
      <c r="A107" s="24">
        <v>103</v>
      </c>
      <c r="B107" s="25" t="str">
        <f>DB_INFO!B107</f>
        <v>UK</v>
      </c>
      <c r="C107" s="25" t="str">
        <f>DB_INFO!C107</f>
        <v>Wood &amp; wood products</v>
      </c>
      <c r="D107" s="25" t="str">
        <f>DB_INFO!D107</f>
        <v>DK/DA</v>
      </c>
      <c r="E107" s="25" t="str">
        <f>DB_INFO!E107</f>
        <v>51-100ºC</v>
      </c>
      <c r="F107" s="26" t="str">
        <f>DB_INFO!F107</f>
        <v>-</v>
      </c>
      <c r="G107" s="26" t="str">
        <f>DB_INFO!G107</f>
        <v>DK/DA</v>
      </c>
      <c r="H107" s="26" t="str">
        <f>DB_INFO!H107</f>
        <v>Less 10 years</v>
      </c>
      <c r="I107" s="26" t="str">
        <f>DB_INFO!I107</f>
        <v>-</v>
      </c>
      <c r="J107" s="26" t="str">
        <f>DB_INFO!J107</f>
        <v>No</v>
      </c>
      <c r="K107" s="26" t="s">
        <v>74</v>
      </c>
      <c r="L107" s="30">
        <v>1</v>
      </c>
      <c r="M107" s="43">
        <v>1</v>
      </c>
      <c r="N107" s="43">
        <v>1</v>
      </c>
      <c r="O107" s="43">
        <v>1</v>
      </c>
      <c r="P107" s="43" t="s">
        <v>217</v>
      </c>
      <c r="Q107" s="84"/>
      <c r="R107" s="31">
        <v>1</v>
      </c>
      <c r="S107" s="43">
        <v>1</v>
      </c>
      <c r="T107" s="43">
        <v>1</v>
      </c>
      <c r="U107" s="43">
        <v>1</v>
      </c>
      <c r="V107" s="43" t="s">
        <v>217</v>
      </c>
      <c r="W107" s="44"/>
    </row>
    <row r="108" spans="1:23" ht="12" customHeight="1">
      <c r="A108" s="24">
        <v>104</v>
      </c>
      <c r="B108" s="25" t="str">
        <f>DB_INFO!B108</f>
        <v>UK</v>
      </c>
      <c r="C108" s="25" t="str">
        <f>DB_INFO!C108</f>
        <v>Paper &amp; paper products</v>
      </c>
      <c r="D108" s="25" t="str">
        <f>DB_INFO!D108</f>
        <v>DK/DA</v>
      </c>
      <c r="E108" s="25" t="str">
        <f>DB_INFO!E108</f>
        <v>DK/DA</v>
      </c>
      <c r="F108" s="26" t="str">
        <f>DB_INFO!F108</f>
        <v>-</v>
      </c>
      <c r="G108" s="26" t="str">
        <f>DB_INFO!G108</f>
        <v>DK/DA</v>
      </c>
      <c r="H108" s="26" t="str">
        <f>DB_INFO!H108</f>
        <v>10-25 years</v>
      </c>
      <c r="I108" s="26" t="str">
        <f>DB_INFO!I108</f>
        <v>-</v>
      </c>
      <c r="J108" s="26" t="str">
        <f>DB_INFO!J108</f>
        <v>No</v>
      </c>
      <c r="K108" s="26" t="s">
        <v>0</v>
      </c>
      <c r="L108" s="30" t="s">
        <v>217</v>
      </c>
      <c r="M108" s="43" t="s">
        <v>217</v>
      </c>
      <c r="N108" s="43" t="s">
        <v>217</v>
      </c>
      <c r="O108" s="43" t="s">
        <v>217</v>
      </c>
      <c r="P108" s="43" t="s">
        <v>217</v>
      </c>
      <c r="Q108" s="84"/>
      <c r="R108" s="31" t="s">
        <v>217</v>
      </c>
      <c r="S108" s="43" t="s">
        <v>217</v>
      </c>
      <c r="T108" s="43" t="s">
        <v>217</v>
      </c>
      <c r="U108" s="43" t="s">
        <v>217</v>
      </c>
      <c r="V108" s="43" t="s">
        <v>217</v>
      </c>
      <c r="W108" s="44"/>
    </row>
    <row r="109" spans="1:23" ht="12" customHeight="1">
      <c r="A109" s="24">
        <v>105</v>
      </c>
      <c r="B109" s="25" t="str">
        <f>DB_INFO!B109</f>
        <v>UK</v>
      </c>
      <c r="C109" s="25" t="str">
        <f>DB_INFO!C109</f>
        <v>Chemical</v>
      </c>
      <c r="D109" s="25" t="str">
        <f>DB_INFO!D109</f>
        <v>DK/DA</v>
      </c>
      <c r="E109" s="25" t="str">
        <f>DB_INFO!E109</f>
        <v>20-50ºC</v>
      </c>
      <c r="F109" s="26" t="str">
        <f>DB_INFO!F109</f>
        <v>More 20ºC</v>
      </c>
      <c r="G109" s="26" t="str">
        <f>DB_INFO!G109</f>
        <v>DK/DA</v>
      </c>
      <c r="H109" s="26" t="str">
        <f>DB_INFO!H109</f>
        <v>Less 10 years</v>
      </c>
      <c r="I109" s="26" t="str">
        <f>DB_INFO!I109</f>
        <v>Less 10 years</v>
      </c>
      <c r="J109" s="26" t="str">
        <f>DB_INFO!J109</f>
        <v>No</v>
      </c>
      <c r="K109" s="26" t="s">
        <v>0</v>
      </c>
      <c r="L109" s="30" t="s">
        <v>217</v>
      </c>
      <c r="M109" s="43" t="s">
        <v>217</v>
      </c>
      <c r="N109" s="43" t="s">
        <v>217</v>
      </c>
      <c r="O109" s="43" t="s">
        <v>217</v>
      </c>
      <c r="P109" s="43" t="s">
        <v>217</v>
      </c>
      <c r="Q109" s="84"/>
      <c r="R109" s="31" t="s">
        <v>217</v>
      </c>
      <c r="S109" s="43" t="s">
        <v>217</v>
      </c>
      <c r="T109" s="43" t="s">
        <v>217</v>
      </c>
      <c r="U109" s="43" t="s">
        <v>217</v>
      </c>
      <c r="V109" s="43" t="s">
        <v>217</v>
      </c>
      <c r="W109" s="44"/>
    </row>
    <row r="110" spans="1:23" ht="12" customHeight="1">
      <c r="A110" s="24">
        <v>106</v>
      </c>
      <c r="B110" s="25" t="str">
        <f>DB_INFO!B110</f>
        <v>UK</v>
      </c>
      <c r="C110" s="25" t="str">
        <f>DB_INFO!C110</f>
        <v>Wood &amp; wood products</v>
      </c>
      <c r="D110" s="25" t="str">
        <f>DB_INFO!D110</f>
        <v>DK/DA</v>
      </c>
      <c r="E110" s="25" t="str">
        <f>DB_INFO!E110</f>
        <v>DK/DA</v>
      </c>
      <c r="F110" s="26" t="str">
        <f>DB_INFO!F110</f>
        <v>-</v>
      </c>
      <c r="G110" s="26" t="str">
        <f>DB_INFO!G110</f>
        <v>DK/DA</v>
      </c>
      <c r="H110" s="26" t="str">
        <f>DB_INFO!H110</f>
        <v>Less 10 years</v>
      </c>
      <c r="I110" s="26" t="str">
        <f>DB_INFO!I110</f>
        <v>-</v>
      </c>
      <c r="J110" s="26" t="str">
        <f>DB_INFO!J110</f>
        <v>No</v>
      </c>
      <c r="K110" s="26" t="s">
        <v>74</v>
      </c>
      <c r="L110" s="30">
        <v>1</v>
      </c>
      <c r="M110" s="43">
        <v>1</v>
      </c>
      <c r="N110" s="43">
        <v>1</v>
      </c>
      <c r="O110" s="43">
        <v>1</v>
      </c>
      <c r="P110" s="43" t="s">
        <v>217</v>
      </c>
      <c r="Q110" s="84"/>
      <c r="R110" s="31">
        <v>1</v>
      </c>
      <c r="S110" s="43">
        <v>1</v>
      </c>
      <c r="T110" s="43">
        <v>1</v>
      </c>
      <c r="U110" s="43">
        <v>1</v>
      </c>
      <c r="V110" s="43" t="s">
        <v>217</v>
      </c>
      <c r="W110" s="44"/>
    </row>
    <row r="111" spans="1:23" ht="12" customHeight="1">
      <c r="A111" s="24">
        <v>107</v>
      </c>
      <c r="B111" s="25" t="str">
        <f>DB_INFO!B111</f>
        <v>UK</v>
      </c>
      <c r="C111" s="25" t="str">
        <f>DB_INFO!C111</f>
        <v>Food &amp; Beverages</v>
      </c>
      <c r="D111" s="25" t="str">
        <f>DB_INFO!D111</f>
        <v>DK/DA</v>
      </c>
      <c r="E111" s="25" t="str">
        <f>DB_INFO!E111</f>
        <v>51-100ºC</v>
      </c>
      <c r="F111" s="26" t="str">
        <f>DB_INFO!F111</f>
        <v>0-20ºC</v>
      </c>
      <c r="G111" s="26" t="str">
        <f>DB_INFO!G111</f>
        <v>DK/DA</v>
      </c>
      <c r="H111" s="26" t="str">
        <f>DB_INFO!H111</f>
        <v>Less 10 years</v>
      </c>
      <c r="I111" s="26" t="str">
        <f>DB_INFO!I111</f>
        <v>Less 10 years</v>
      </c>
      <c r="J111" s="26" t="str">
        <f>DB_INFO!J111</f>
        <v>DK/DA</v>
      </c>
      <c r="K111" s="26" t="s">
        <v>0</v>
      </c>
      <c r="L111" s="30" t="s">
        <v>217</v>
      </c>
      <c r="M111" s="43" t="s">
        <v>217</v>
      </c>
      <c r="N111" s="43" t="s">
        <v>217</v>
      </c>
      <c r="O111" s="43" t="s">
        <v>217</v>
      </c>
      <c r="P111" s="43" t="s">
        <v>217</v>
      </c>
      <c r="Q111" s="84"/>
      <c r="R111" s="31" t="s">
        <v>217</v>
      </c>
      <c r="S111" s="43" t="s">
        <v>217</v>
      </c>
      <c r="T111" s="43" t="s">
        <v>217</v>
      </c>
      <c r="U111" s="43" t="s">
        <v>217</v>
      </c>
      <c r="V111" s="43" t="s">
        <v>217</v>
      </c>
      <c r="W111" s="44"/>
    </row>
    <row r="112" spans="1:23" ht="12" customHeight="1">
      <c r="A112" s="24">
        <v>108</v>
      </c>
      <c r="B112" s="25" t="str">
        <f>DB_INFO!B112</f>
        <v>UK</v>
      </c>
      <c r="C112" s="25" t="str">
        <f>DB_INFO!C112</f>
        <v>Paper &amp; paper products</v>
      </c>
      <c r="D112" s="25" t="str">
        <f>DB_INFO!D112</f>
        <v>DK/DA</v>
      </c>
      <c r="E112" s="25" t="str">
        <f>DB_INFO!E112</f>
        <v>DK/DA</v>
      </c>
      <c r="F112" s="26" t="str">
        <f>DB_INFO!F112</f>
        <v>-</v>
      </c>
      <c r="G112" s="26" t="str">
        <f>DB_INFO!G112</f>
        <v>DK/DA</v>
      </c>
      <c r="H112" s="26" t="str">
        <f>DB_INFO!H112</f>
        <v>More 25 years</v>
      </c>
      <c r="I112" s="26" t="str">
        <f>DB_INFO!I112</f>
        <v>-</v>
      </c>
      <c r="J112" s="26" t="str">
        <f>DB_INFO!J112</f>
        <v>No</v>
      </c>
      <c r="K112" s="26" t="s">
        <v>74</v>
      </c>
      <c r="L112" s="30" t="s">
        <v>217</v>
      </c>
      <c r="M112" s="43">
        <v>1</v>
      </c>
      <c r="N112" s="43">
        <v>1</v>
      </c>
      <c r="O112" s="43">
        <v>1</v>
      </c>
      <c r="P112" s="43" t="s">
        <v>217</v>
      </c>
      <c r="Q112" s="84"/>
      <c r="R112" s="31" t="s">
        <v>217</v>
      </c>
      <c r="S112" s="43"/>
      <c r="T112" s="43"/>
      <c r="U112" s="43"/>
      <c r="V112" s="43" t="s">
        <v>217</v>
      </c>
      <c r="W112" s="44">
        <v>1</v>
      </c>
    </row>
    <row r="113" spans="1:23" ht="12" customHeight="1">
      <c r="A113" s="24">
        <v>109</v>
      </c>
      <c r="B113" s="25" t="str">
        <f>DB_INFO!B113</f>
        <v>UK</v>
      </c>
      <c r="C113" s="25" t="str">
        <f>DB_INFO!C113</f>
        <v>Food &amp; Beverages</v>
      </c>
      <c r="D113" s="25" t="str">
        <f>DB_INFO!D113</f>
        <v>DK/DA</v>
      </c>
      <c r="E113" s="25" t="str">
        <f>DB_INFO!E113</f>
        <v>101-250ºC</v>
      </c>
      <c r="F113" s="26" t="str">
        <f>DB_INFO!F113</f>
        <v>0 - (-20ºC)</v>
      </c>
      <c r="G113" s="26" t="str">
        <f>DB_INFO!G113</f>
        <v>DK/DA</v>
      </c>
      <c r="H113" s="26" t="str">
        <f>DB_INFO!H113</f>
        <v>Less 10 years</v>
      </c>
      <c r="I113" s="26" t="str">
        <f>DB_INFO!I113</f>
        <v>Less 10 years</v>
      </c>
      <c r="J113" s="26" t="str">
        <f>DB_INFO!J113</f>
        <v>Yes</v>
      </c>
      <c r="K113" s="26" t="s">
        <v>74</v>
      </c>
      <c r="L113" s="30">
        <v>1</v>
      </c>
      <c r="M113" s="43">
        <v>1</v>
      </c>
      <c r="N113" s="43">
        <v>1</v>
      </c>
      <c r="O113" s="43">
        <v>1</v>
      </c>
      <c r="P113" s="43">
        <v>1</v>
      </c>
      <c r="Q113" s="84"/>
      <c r="R113" s="31">
        <v>1</v>
      </c>
      <c r="S113" s="43">
        <v>1</v>
      </c>
      <c r="T113" s="43">
        <v>1</v>
      </c>
      <c r="U113" s="43">
        <v>1</v>
      </c>
      <c r="V113" s="43">
        <v>1</v>
      </c>
      <c r="W113" s="44"/>
    </row>
    <row r="114" spans="1:23" ht="12" customHeight="1">
      <c r="A114" s="24">
        <v>110</v>
      </c>
      <c r="B114" s="25" t="str">
        <f>DB_INFO!B114</f>
        <v>UK</v>
      </c>
      <c r="C114" s="25" t="str">
        <f>DB_INFO!C114</f>
        <v>Metals</v>
      </c>
      <c r="D114" s="25" t="str">
        <f>DB_INFO!D114</f>
        <v>DK/DA</v>
      </c>
      <c r="E114" s="25" t="str">
        <f>DB_INFO!E114</f>
        <v>DK/DA</v>
      </c>
      <c r="F114" s="26" t="str">
        <f>DB_INFO!F114</f>
        <v>-</v>
      </c>
      <c r="G114" s="26" t="str">
        <f>DB_INFO!G114</f>
        <v>DK/DA</v>
      </c>
      <c r="H114" s="26" t="str">
        <f>DB_INFO!H114</f>
        <v>10-25 years</v>
      </c>
      <c r="I114" s="26" t="str">
        <f>DB_INFO!I114</f>
        <v>-</v>
      </c>
      <c r="J114" s="26" t="str">
        <f>DB_INFO!J114</f>
        <v>No</v>
      </c>
      <c r="K114" s="26" t="s">
        <v>0</v>
      </c>
      <c r="L114" s="30" t="s">
        <v>217</v>
      </c>
      <c r="M114" s="43" t="s">
        <v>217</v>
      </c>
      <c r="N114" s="43" t="s">
        <v>217</v>
      </c>
      <c r="O114" s="43" t="s">
        <v>217</v>
      </c>
      <c r="P114" s="43" t="s">
        <v>217</v>
      </c>
      <c r="Q114" s="84"/>
      <c r="R114" s="31" t="s">
        <v>217</v>
      </c>
      <c r="S114" s="43" t="s">
        <v>217</v>
      </c>
      <c r="T114" s="43" t="s">
        <v>217</v>
      </c>
      <c r="U114" s="43" t="s">
        <v>217</v>
      </c>
      <c r="V114" s="43" t="s">
        <v>217</v>
      </c>
      <c r="W114" s="44"/>
    </row>
    <row r="115" spans="1:23" ht="12" customHeight="1">
      <c r="A115" s="24">
        <v>111</v>
      </c>
      <c r="B115" s="25" t="str">
        <f>DB_INFO!B115</f>
        <v>UK</v>
      </c>
      <c r="C115" s="25" t="str">
        <f>DB_INFO!C115</f>
        <v>Metals</v>
      </c>
      <c r="D115" s="25" t="str">
        <f>DB_INFO!D115</f>
        <v>DK/DA</v>
      </c>
      <c r="E115" s="25" t="str">
        <f>DB_INFO!E115</f>
        <v>20-50ºC</v>
      </c>
      <c r="F115" s="26" t="str">
        <f>DB_INFO!F115</f>
        <v>0-20ºC</v>
      </c>
      <c r="G115" s="26" t="str">
        <f>DB_INFO!G115</f>
        <v>DK/DA</v>
      </c>
      <c r="H115" s="26" t="str">
        <f>DB_INFO!H115</f>
        <v>10-25 years</v>
      </c>
      <c r="I115" s="26" t="str">
        <f>DB_INFO!I115</f>
        <v>10-25 years</v>
      </c>
      <c r="J115" s="26" t="str">
        <f>DB_INFO!J115</f>
        <v>Yes</v>
      </c>
      <c r="K115" s="26" t="s">
        <v>74</v>
      </c>
      <c r="L115" s="30">
        <v>1</v>
      </c>
      <c r="M115" s="43">
        <v>1</v>
      </c>
      <c r="N115" s="43">
        <v>1</v>
      </c>
      <c r="O115" s="43">
        <v>1</v>
      </c>
      <c r="P115" s="43" t="s">
        <v>217</v>
      </c>
      <c r="Q115" s="84"/>
      <c r="R115" s="31">
        <v>1</v>
      </c>
      <c r="S115" s="43">
        <v>1</v>
      </c>
      <c r="T115" s="43">
        <v>1</v>
      </c>
      <c r="U115" s="43">
        <v>1</v>
      </c>
      <c r="V115" s="43" t="s">
        <v>217</v>
      </c>
      <c r="W115" s="44"/>
    </row>
    <row r="116" spans="1:23" ht="12" customHeight="1">
      <c r="A116" s="24">
        <v>112</v>
      </c>
      <c r="B116" s="25" t="str">
        <f>DB_INFO!B116</f>
        <v>UK</v>
      </c>
      <c r="C116" s="25" t="str">
        <f>DB_INFO!C116</f>
        <v>Metals</v>
      </c>
      <c r="D116" s="25" t="str">
        <f>DB_INFO!D116</f>
        <v>DK/DA</v>
      </c>
      <c r="E116" s="25" t="str">
        <f>DB_INFO!E116</f>
        <v>20-50ºC</v>
      </c>
      <c r="F116" s="26" t="str">
        <f>DB_INFO!F116</f>
        <v>-</v>
      </c>
      <c r="G116" s="26" t="str">
        <f>DB_INFO!G116</f>
        <v>DK/DA</v>
      </c>
      <c r="H116" s="26" t="str">
        <f>DB_INFO!H116</f>
        <v>Less 10 years</v>
      </c>
      <c r="I116" s="26" t="str">
        <f>DB_INFO!I116</f>
        <v>-</v>
      </c>
      <c r="J116" s="26" t="str">
        <f>DB_INFO!J116</f>
        <v>Yes</v>
      </c>
      <c r="K116" s="26" t="s">
        <v>0</v>
      </c>
      <c r="L116" s="30" t="s">
        <v>217</v>
      </c>
      <c r="M116" s="43" t="s">
        <v>217</v>
      </c>
      <c r="N116" s="43" t="s">
        <v>217</v>
      </c>
      <c r="O116" s="43" t="s">
        <v>217</v>
      </c>
      <c r="P116" s="43" t="s">
        <v>217</v>
      </c>
      <c r="Q116" s="84"/>
      <c r="R116" s="31" t="s">
        <v>217</v>
      </c>
      <c r="S116" s="43" t="s">
        <v>217</v>
      </c>
      <c r="T116" s="43" t="s">
        <v>217</v>
      </c>
      <c r="U116" s="43" t="s">
        <v>217</v>
      </c>
      <c r="V116" s="43" t="s">
        <v>217</v>
      </c>
      <c r="W116" s="44"/>
    </row>
    <row r="117" spans="1:23" ht="12" customHeight="1">
      <c r="A117" s="24">
        <v>113</v>
      </c>
      <c r="B117" s="25" t="str">
        <f>DB_INFO!B117</f>
        <v>UK</v>
      </c>
      <c r="C117" s="25" t="str">
        <f>DB_INFO!C117</f>
        <v>Food &amp; Beverages</v>
      </c>
      <c r="D117" s="25" t="str">
        <f>DB_INFO!D117</f>
        <v>DK/DA</v>
      </c>
      <c r="E117" s="25" t="str">
        <f>DB_INFO!E117</f>
        <v>51-100ºC</v>
      </c>
      <c r="F117" s="26" t="str">
        <f>DB_INFO!F117</f>
        <v>-</v>
      </c>
      <c r="G117" s="26" t="str">
        <f>DB_INFO!G117</f>
        <v>DK/DA</v>
      </c>
      <c r="H117" s="26" t="str">
        <f>DB_INFO!H117</f>
        <v>DK/DA</v>
      </c>
      <c r="I117" s="26" t="str">
        <f>DB_INFO!I117</f>
        <v>-</v>
      </c>
      <c r="J117" s="26" t="str">
        <f>DB_INFO!J117</f>
        <v>No</v>
      </c>
      <c r="K117" s="26" t="s">
        <v>0</v>
      </c>
      <c r="L117" s="30" t="s">
        <v>217</v>
      </c>
      <c r="M117" s="43" t="s">
        <v>217</v>
      </c>
      <c r="N117" s="43" t="s">
        <v>217</v>
      </c>
      <c r="O117" s="43" t="s">
        <v>217</v>
      </c>
      <c r="P117" s="43" t="s">
        <v>217</v>
      </c>
      <c r="Q117" s="84"/>
      <c r="R117" s="31" t="s">
        <v>217</v>
      </c>
      <c r="S117" s="43" t="s">
        <v>217</v>
      </c>
      <c r="T117" s="43" t="s">
        <v>217</v>
      </c>
      <c r="U117" s="43" t="s">
        <v>217</v>
      </c>
      <c r="V117" s="43" t="s">
        <v>217</v>
      </c>
      <c r="W117" s="44"/>
    </row>
    <row r="118" spans="1:23" ht="12" customHeight="1">
      <c r="A118" s="24">
        <v>114</v>
      </c>
      <c r="B118" s="25" t="str">
        <f>DB_INFO!B118</f>
        <v>UK</v>
      </c>
      <c r="C118" s="25" t="str">
        <f>DB_INFO!C118</f>
        <v>Chemical</v>
      </c>
      <c r="D118" s="25" t="str">
        <f>DB_INFO!D118</f>
        <v>DK/DA</v>
      </c>
      <c r="E118" s="25" t="str">
        <f>DB_INFO!E118</f>
        <v>20-50ºC</v>
      </c>
      <c r="F118" s="26" t="str">
        <f>DB_INFO!F118</f>
        <v>0-20ºC</v>
      </c>
      <c r="G118" s="26" t="str">
        <f>DB_INFO!G118</f>
        <v>DK/DA</v>
      </c>
      <c r="H118" s="26" t="str">
        <f>DB_INFO!H118</f>
        <v>Less 10 years</v>
      </c>
      <c r="I118" s="26" t="str">
        <f>DB_INFO!I118</f>
        <v>Less 10 years</v>
      </c>
      <c r="J118" s="26" t="str">
        <f>DB_INFO!J118</f>
        <v>No</v>
      </c>
      <c r="K118" s="26" t="s">
        <v>74</v>
      </c>
      <c r="L118" s="30">
        <v>1</v>
      </c>
      <c r="M118" s="43">
        <v>1</v>
      </c>
      <c r="N118" s="43">
        <v>1</v>
      </c>
      <c r="O118" s="43" t="s">
        <v>217</v>
      </c>
      <c r="P118" s="43" t="s">
        <v>217</v>
      </c>
      <c r="Q118" s="84"/>
      <c r="R118" s="31">
        <v>1</v>
      </c>
      <c r="S118" s="43">
        <v>1</v>
      </c>
      <c r="T118" s="43">
        <v>1</v>
      </c>
      <c r="U118" s="43" t="s">
        <v>217</v>
      </c>
      <c r="V118" s="43" t="s">
        <v>217</v>
      </c>
      <c r="W118" s="44"/>
    </row>
    <row r="119" spans="1:23" ht="12" customHeight="1">
      <c r="A119" s="24">
        <v>115</v>
      </c>
      <c r="B119" s="25" t="str">
        <f>DB_INFO!B119</f>
        <v>UK</v>
      </c>
      <c r="C119" s="25" t="str">
        <f>DB_INFO!C119</f>
        <v>Metals</v>
      </c>
      <c r="D119" s="25" t="str">
        <f>DB_INFO!D119</f>
        <v>DK/DA</v>
      </c>
      <c r="E119" s="25" t="str">
        <f>DB_INFO!E119</f>
        <v>20-50ºC</v>
      </c>
      <c r="F119" s="26" t="str">
        <f>DB_INFO!F119</f>
        <v>-</v>
      </c>
      <c r="G119" s="26" t="str">
        <f>DB_INFO!G119</f>
        <v>DK/DA</v>
      </c>
      <c r="H119" s="26" t="str">
        <f>DB_INFO!H119</f>
        <v>DK/DA</v>
      </c>
      <c r="I119" s="26" t="str">
        <f>DB_INFO!I119</f>
        <v>-</v>
      </c>
      <c r="J119" s="26" t="str">
        <f>DB_INFO!J119</f>
        <v>No</v>
      </c>
      <c r="K119" s="26" t="s">
        <v>0</v>
      </c>
      <c r="L119" s="30" t="s">
        <v>217</v>
      </c>
      <c r="M119" s="43" t="s">
        <v>217</v>
      </c>
      <c r="N119" s="43" t="s">
        <v>217</v>
      </c>
      <c r="O119" s="43" t="s">
        <v>217</v>
      </c>
      <c r="P119" s="43" t="s">
        <v>217</v>
      </c>
      <c r="Q119" s="84"/>
      <c r="R119" s="31" t="s">
        <v>217</v>
      </c>
      <c r="S119" s="43" t="s">
        <v>217</v>
      </c>
      <c r="T119" s="43" t="s">
        <v>217</v>
      </c>
      <c r="U119" s="43" t="s">
        <v>217</v>
      </c>
      <c r="V119" s="43" t="s">
        <v>217</v>
      </c>
      <c r="W119" s="44"/>
    </row>
    <row r="120" spans="1:23" ht="12" customHeight="1">
      <c r="A120" s="24">
        <v>116</v>
      </c>
      <c r="B120" s="25" t="str">
        <f>DB_INFO!B120</f>
        <v>UK</v>
      </c>
      <c r="C120" s="25" t="str">
        <f>DB_INFO!C120</f>
        <v>Metals</v>
      </c>
      <c r="D120" s="25" t="str">
        <f>DB_INFO!D120</f>
        <v>DK/DA</v>
      </c>
      <c r="E120" s="25" t="str">
        <f>DB_INFO!E120</f>
        <v>20-50ºC</v>
      </c>
      <c r="F120" s="26" t="str">
        <f>DB_INFO!F120</f>
        <v>-</v>
      </c>
      <c r="G120" s="26" t="str">
        <f>DB_INFO!G120</f>
        <v>DK/DA</v>
      </c>
      <c r="H120" s="26" t="str">
        <f>DB_INFO!H120</f>
        <v>Less 10 years</v>
      </c>
      <c r="I120" s="26" t="str">
        <f>DB_INFO!I120</f>
        <v>-</v>
      </c>
      <c r="J120" s="26" t="str">
        <f>DB_INFO!J120</f>
        <v>Yes</v>
      </c>
      <c r="K120" s="26" t="s">
        <v>0</v>
      </c>
      <c r="L120" s="30" t="s">
        <v>217</v>
      </c>
      <c r="M120" s="43" t="s">
        <v>217</v>
      </c>
      <c r="N120" s="43" t="s">
        <v>217</v>
      </c>
      <c r="O120" s="43" t="s">
        <v>217</v>
      </c>
      <c r="P120" s="43" t="s">
        <v>217</v>
      </c>
      <c r="Q120" s="84"/>
      <c r="R120" s="31" t="s">
        <v>217</v>
      </c>
      <c r="S120" s="43" t="s">
        <v>217</v>
      </c>
      <c r="T120" s="43" t="s">
        <v>217</v>
      </c>
      <c r="U120" s="43" t="s">
        <v>217</v>
      </c>
      <c r="V120" s="43" t="s">
        <v>217</v>
      </c>
      <c r="W120" s="44"/>
    </row>
    <row r="121" spans="1:23" ht="12" customHeight="1">
      <c r="A121" s="24">
        <v>117</v>
      </c>
      <c r="B121" s="25" t="str">
        <f>DB_INFO!B121</f>
        <v>UK</v>
      </c>
      <c r="C121" s="25" t="str">
        <f>DB_INFO!C121</f>
        <v>Wood &amp; wood products</v>
      </c>
      <c r="D121" s="25" t="str">
        <f>DB_INFO!D121</f>
        <v>DK/DA</v>
      </c>
      <c r="E121" s="25" t="str">
        <f>DB_INFO!E121</f>
        <v>20-50ºC</v>
      </c>
      <c r="F121" s="26" t="str">
        <f>DB_INFO!F121</f>
        <v>-</v>
      </c>
      <c r="G121" s="26" t="str">
        <f>DB_INFO!G121</f>
        <v>Below 9M€</v>
      </c>
      <c r="H121" s="26" t="str">
        <f>DB_INFO!H121</f>
        <v>Less 10 years</v>
      </c>
      <c r="I121" s="26" t="str">
        <f>DB_INFO!I121</f>
        <v>-</v>
      </c>
      <c r="J121" s="26" t="str">
        <f>DB_INFO!J121</f>
        <v>No</v>
      </c>
      <c r="K121" s="26" t="s">
        <v>74</v>
      </c>
      <c r="L121" s="30">
        <v>1</v>
      </c>
      <c r="M121" s="43">
        <v>1</v>
      </c>
      <c r="N121" s="43">
        <v>1</v>
      </c>
      <c r="O121" s="43">
        <v>1</v>
      </c>
      <c r="P121" s="43" t="s">
        <v>217</v>
      </c>
      <c r="Q121" s="84"/>
      <c r="R121" s="31">
        <v>1</v>
      </c>
      <c r="S121" s="43">
        <v>1</v>
      </c>
      <c r="T121" s="43">
        <v>1</v>
      </c>
      <c r="U121" s="43">
        <v>1</v>
      </c>
      <c r="V121" s="43" t="s">
        <v>217</v>
      </c>
      <c r="W121" s="44"/>
    </row>
    <row r="122" spans="1:23" ht="12" customHeight="1">
      <c r="A122" s="24">
        <v>118</v>
      </c>
      <c r="B122" s="25" t="str">
        <f>DB_INFO!B122</f>
        <v>UK</v>
      </c>
      <c r="C122" s="25" t="str">
        <f>DB_INFO!C122</f>
        <v>Metals</v>
      </c>
      <c r="D122" s="25" t="str">
        <f>DB_INFO!D122</f>
        <v>DK/DA</v>
      </c>
      <c r="E122" s="25" t="str">
        <f>DB_INFO!E122</f>
        <v>20-50ºC</v>
      </c>
      <c r="F122" s="26" t="str">
        <f>DB_INFO!F122</f>
        <v>More 20ºC</v>
      </c>
      <c r="G122" s="26" t="str">
        <f>DB_INFO!G122</f>
        <v>DK/DA</v>
      </c>
      <c r="H122" s="26" t="str">
        <f>DB_INFO!H122</f>
        <v>Less 10 years</v>
      </c>
      <c r="I122" s="26" t="str">
        <f>DB_INFO!I122</f>
        <v>Less 10 years</v>
      </c>
      <c r="J122" s="26" t="str">
        <f>DB_INFO!J122</f>
        <v>No</v>
      </c>
      <c r="K122" s="26" t="s">
        <v>0</v>
      </c>
      <c r="L122" s="30" t="s">
        <v>217</v>
      </c>
      <c r="M122" s="43" t="s">
        <v>217</v>
      </c>
      <c r="N122" s="43" t="s">
        <v>217</v>
      </c>
      <c r="O122" s="43" t="s">
        <v>217</v>
      </c>
      <c r="P122" s="43" t="s">
        <v>217</v>
      </c>
      <c r="Q122" s="84"/>
      <c r="R122" s="31" t="s">
        <v>217</v>
      </c>
      <c r="S122" s="43" t="s">
        <v>217</v>
      </c>
      <c r="T122" s="43" t="s">
        <v>217</v>
      </c>
      <c r="U122" s="43" t="s">
        <v>217</v>
      </c>
      <c r="V122" s="43" t="s">
        <v>217</v>
      </c>
      <c r="W122" s="44"/>
    </row>
    <row r="123" spans="1:23" ht="12" customHeight="1">
      <c r="A123" s="24">
        <v>119</v>
      </c>
      <c r="B123" s="25" t="str">
        <f>DB_INFO!B123</f>
        <v>UK</v>
      </c>
      <c r="C123" s="25" t="str">
        <f>DB_INFO!C123</f>
        <v>Food &amp; Beverages</v>
      </c>
      <c r="D123" s="25" t="str">
        <f>DB_INFO!D123</f>
        <v>DK/DA</v>
      </c>
      <c r="E123" s="25" t="str">
        <f>DB_INFO!E123</f>
        <v>-</v>
      </c>
      <c r="F123" s="26" t="str">
        <f>DB_INFO!F123</f>
        <v>0 - (-20ºC)</v>
      </c>
      <c r="G123" s="26" t="str">
        <f>DB_INFO!G123</f>
        <v>DK/DA</v>
      </c>
      <c r="H123" s="26" t="str">
        <f>DB_INFO!H123</f>
        <v>-</v>
      </c>
      <c r="I123" s="26" t="str">
        <f>DB_INFO!I123</f>
        <v>10-25 years</v>
      </c>
      <c r="J123" s="26" t="str">
        <f>DB_INFO!J123</f>
        <v>No</v>
      </c>
      <c r="K123" s="26" t="s">
        <v>0</v>
      </c>
      <c r="L123" s="30" t="s">
        <v>217</v>
      </c>
      <c r="M123" s="43" t="s">
        <v>217</v>
      </c>
      <c r="N123" s="43" t="s">
        <v>217</v>
      </c>
      <c r="O123" s="43" t="s">
        <v>217</v>
      </c>
      <c r="P123" s="43" t="s">
        <v>217</v>
      </c>
      <c r="Q123" s="84"/>
      <c r="R123" s="31" t="s">
        <v>217</v>
      </c>
      <c r="S123" s="43" t="s">
        <v>217</v>
      </c>
      <c r="T123" s="43" t="s">
        <v>217</v>
      </c>
      <c r="U123" s="43" t="s">
        <v>217</v>
      </c>
      <c r="V123" s="43" t="s">
        <v>217</v>
      </c>
      <c r="W123" s="44"/>
    </row>
    <row r="124" spans="1:23" ht="12" customHeight="1">
      <c r="A124" s="24">
        <v>120</v>
      </c>
      <c r="B124" s="25" t="str">
        <f>DB_INFO!B124</f>
        <v>UK</v>
      </c>
      <c r="C124" s="25" t="str">
        <f>DB_INFO!C124</f>
        <v>Metals</v>
      </c>
      <c r="D124" s="25" t="str">
        <f>DB_INFO!D124</f>
        <v>DK/DA</v>
      </c>
      <c r="E124" s="25" t="str">
        <f>DB_INFO!E124</f>
        <v>20-50ºC</v>
      </c>
      <c r="F124" s="26" t="str">
        <f>DB_INFO!F124</f>
        <v>-</v>
      </c>
      <c r="G124" s="26" t="str">
        <f>DB_INFO!G124</f>
        <v>DK/DA</v>
      </c>
      <c r="H124" s="26" t="str">
        <f>DB_INFO!H124</f>
        <v>Less 10 years</v>
      </c>
      <c r="I124" s="26" t="str">
        <f>DB_INFO!I124</f>
        <v>-</v>
      </c>
      <c r="J124" s="26" t="str">
        <f>DB_INFO!J124</f>
        <v>No</v>
      </c>
      <c r="K124" s="26" t="s">
        <v>74</v>
      </c>
      <c r="L124" s="30">
        <v>1</v>
      </c>
      <c r="M124" s="43">
        <v>1</v>
      </c>
      <c r="N124" s="43" t="s">
        <v>217</v>
      </c>
      <c r="O124" s="43" t="s">
        <v>217</v>
      </c>
      <c r="P124" s="43" t="s">
        <v>217</v>
      </c>
      <c r="Q124" s="84"/>
      <c r="R124" s="31">
        <v>1</v>
      </c>
      <c r="S124" s="43">
        <v>1</v>
      </c>
      <c r="T124" s="43" t="s">
        <v>217</v>
      </c>
      <c r="U124" s="43" t="s">
        <v>217</v>
      </c>
      <c r="V124" s="43" t="s">
        <v>217</v>
      </c>
      <c r="W124" s="44"/>
    </row>
    <row r="125" spans="1:23" ht="12" customHeight="1">
      <c r="A125" s="24">
        <v>121</v>
      </c>
      <c r="B125" s="25" t="str">
        <f>DB_INFO!B125</f>
        <v>UK</v>
      </c>
      <c r="C125" s="25" t="str">
        <f>DB_INFO!C125</f>
        <v>Paper &amp; paper products</v>
      </c>
      <c r="D125" s="25" t="str">
        <f>DB_INFO!D125</f>
        <v>DK/DA</v>
      </c>
      <c r="E125" s="25" t="str">
        <f>DB_INFO!E125</f>
        <v>DK/DA</v>
      </c>
      <c r="F125" s="26" t="str">
        <f>DB_INFO!F125</f>
        <v>-</v>
      </c>
      <c r="G125" s="26" t="str">
        <f>DB_INFO!G125</f>
        <v>DK/DA</v>
      </c>
      <c r="H125" s="26" t="str">
        <f>DB_INFO!H125</f>
        <v>Less 10 years</v>
      </c>
      <c r="I125" s="26" t="str">
        <f>DB_INFO!I125</f>
        <v>-</v>
      </c>
      <c r="J125" s="26" t="str">
        <f>DB_INFO!J125</f>
        <v>DK/DA</v>
      </c>
      <c r="K125" s="26" t="s">
        <v>0</v>
      </c>
      <c r="L125" s="30" t="s">
        <v>217</v>
      </c>
      <c r="M125" s="43" t="s">
        <v>217</v>
      </c>
      <c r="N125" s="43" t="s">
        <v>217</v>
      </c>
      <c r="O125" s="43" t="s">
        <v>217</v>
      </c>
      <c r="P125" s="43" t="s">
        <v>217</v>
      </c>
      <c r="Q125" s="84"/>
      <c r="R125" s="31" t="s">
        <v>217</v>
      </c>
      <c r="S125" s="43" t="s">
        <v>217</v>
      </c>
      <c r="T125" s="43" t="s">
        <v>217</v>
      </c>
      <c r="U125" s="43" t="s">
        <v>217</v>
      </c>
      <c r="V125" s="43" t="s">
        <v>217</v>
      </c>
      <c r="W125" s="44"/>
    </row>
    <row r="126" spans="1:23" ht="12" customHeight="1">
      <c r="A126" s="24">
        <v>122</v>
      </c>
      <c r="B126" s="25" t="str">
        <f>DB_INFO!B126</f>
        <v>UK</v>
      </c>
      <c r="C126" s="25" t="str">
        <f>DB_INFO!C126</f>
        <v>Wood &amp; wood products</v>
      </c>
      <c r="D126" s="25" t="str">
        <f>DB_INFO!D126</f>
        <v>DK/DA</v>
      </c>
      <c r="E126" s="25" t="str">
        <f>DB_INFO!E126</f>
        <v>51-100ºC</v>
      </c>
      <c r="F126" s="26" t="str">
        <f>DB_INFO!F126</f>
        <v>-</v>
      </c>
      <c r="G126" s="26" t="str">
        <f>DB_INFO!G126</f>
        <v>DK/DA</v>
      </c>
      <c r="H126" s="26" t="str">
        <f>DB_INFO!H126</f>
        <v>Less 10 years</v>
      </c>
      <c r="I126" s="26" t="str">
        <f>DB_INFO!I126</f>
        <v>-</v>
      </c>
      <c r="J126" s="26" t="str">
        <f>DB_INFO!J126</f>
        <v>No</v>
      </c>
      <c r="K126" s="26" t="s">
        <v>74</v>
      </c>
      <c r="L126" s="30">
        <v>1</v>
      </c>
      <c r="M126" s="43">
        <v>1</v>
      </c>
      <c r="N126" s="43" t="s">
        <v>217</v>
      </c>
      <c r="O126" s="43" t="s">
        <v>217</v>
      </c>
      <c r="P126" s="43" t="s">
        <v>217</v>
      </c>
      <c r="Q126" s="84"/>
      <c r="R126" s="31">
        <v>1</v>
      </c>
      <c r="S126" s="43">
        <v>1</v>
      </c>
      <c r="T126" s="43" t="s">
        <v>217</v>
      </c>
      <c r="U126" s="43" t="s">
        <v>217</v>
      </c>
      <c r="V126" s="43" t="s">
        <v>217</v>
      </c>
      <c r="W126" s="44"/>
    </row>
    <row r="127" spans="1:23" ht="12" customHeight="1">
      <c r="A127" s="24">
        <v>123</v>
      </c>
      <c r="B127" s="25" t="str">
        <f>DB_INFO!B127</f>
        <v>UK</v>
      </c>
      <c r="C127" s="25" t="str">
        <f>DB_INFO!C127</f>
        <v>Chemical</v>
      </c>
      <c r="D127" s="25" t="str">
        <f>DB_INFO!D127</f>
        <v>DK/DA</v>
      </c>
      <c r="E127" s="25" t="str">
        <f>DB_INFO!E127</f>
        <v>20-50ºC</v>
      </c>
      <c r="F127" s="26" t="str">
        <f>DB_INFO!F127</f>
        <v>-</v>
      </c>
      <c r="G127" s="26" t="str">
        <f>DB_INFO!G127</f>
        <v>DK/DA</v>
      </c>
      <c r="H127" s="26" t="str">
        <f>DB_INFO!H127</f>
        <v>Less 10 years</v>
      </c>
      <c r="I127" s="26" t="str">
        <f>DB_INFO!I127</f>
        <v>-</v>
      </c>
      <c r="J127" s="26" t="str">
        <f>DB_INFO!J127</f>
        <v>No</v>
      </c>
      <c r="K127" s="26" t="s">
        <v>74</v>
      </c>
      <c r="L127" s="30">
        <v>1</v>
      </c>
      <c r="M127" s="43">
        <v>1</v>
      </c>
      <c r="N127" s="43">
        <v>1</v>
      </c>
      <c r="O127" s="43">
        <v>1</v>
      </c>
      <c r="P127" s="43">
        <v>1</v>
      </c>
      <c r="Q127" s="84"/>
      <c r="R127" s="31">
        <v>1</v>
      </c>
      <c r="S127" s="43">
        <v>1</v>
      </c>
      <c r="T127" s="43">
        <v>1</v>
      </c>
      <c r="U127" s="43">
        <v>1</v>
      </c>
      <c r="V127" s="43">
        <v>1</v>
      </c>
      <c r="W127" s="44"/>
    </row>
    <row r="128" spans="1:23" ht="12" customHeight="1">
      <c r="A128" s="24">
        <v>124</v>
      </c>
      <c r="B128" s="25" t="str">
        <f>DB_INFO!B128</f>
        <v>UK</v>
      </c>
      <c r="C128" s="25" t="str">
        <f>DB_INFO!C128</f>
        <v>Paper &amp; paper products</v>
      </c>
      <c r="D128" s="25" t="str">
        <f>DB_INFO!D128</f>
        <v>DK/DA</v>
      </c>
      <c r="E128" s="25" t="str">
        <f>DB_INFO!E128</f>
        <v>DK/DA</v>
      </c>
      <c r="F128" s="26" t="str">
        <f>DB_INFO!F128</f>
        <v>-</v>
      </c>
      <c r="G128" s="26" t="str">
        <f>DB_INFO!G128</f>
        <v>DK/DA</v>
      </c>
      <c r="H128" s="26" t="str">
        <f>DB_INFO!H128</f>
        <v>Less 10 years</v>
      </c>
      <c r="I128" s="26" t="str">
        <f>DB_INFO!I128</f>
        <v>-</v>
      </c>
      <c r="J128" s="26" t="str">
        <f>DB_INFO!J128</f>
        <v>No</v>
      </c>
      <c r="K128" s="26" t="s">
        <v>0</v>
      </c>
      <c r="L128" s="30" t="s">
        <v>217</v>
      </c>
      <c r="M128" s="43" t="s">
        <v>217</v>
      </c>
      <c r="N128" s="43" t="s">
        <v>217</v>
      </c>
      <c r="O128" s="43" t="s">
        <v>217</v>
      </c>
      <c r="P128" s="43" t="s">
        <v>217</v>
      </c>
      <c r="Q128" s="84"/>
      <c r="R128" s="31" t="s">
        <v>217</v>
      </c>
      <c r="S128" s="43" t="s">
        <v>217</v>
      </c>
      <c r="T128" s="43" t="s">
        <v>217</v>
      </c>
      <c r="U128" s="43" t="s">
        <v>217</v>
      </c>
      <c r="V128" s="43" t="s">
        <v>217</v>
      </c>
      <c r="W128" s="44"/>
    </row>
    <row r="129" spans="1:23" ht="12" customHeight="1">
      <c r="A129" s="24">
        <v>125</v>
      </c>
      <c r="B129" s="25" t="str">
        <f>DB_INFO!B129</f>
        <v>UK</v>
      </c>
      <c r="C129" s="25" t="str">
        <f>DB_INFO!C129</f>
        <v>Paper &amp; paper products</v>
      </c>
      <c r="D129" s="25" t="str">
        <f>DB_INFO!D129</f>
        <v>DK/DA</v>
      </c>
      <c r="E129" s="25" t="str">
        <f>DB_INFO!E129</f>
        <v>-</v>
      </c>
      <c r="F129" s="26" t="str">
        <f>DB_INFO!F129</f>
        <v>0-20ºC</v>
      </c>
      <c r="G129" s="26" t="str">
        <f>DB_INFO!G129</f>
        <v>DK/DA</v>
      </c>
      <c r="H129" s="26" t="str">
        <f>DB_INFO!H129</f>
        <v>-</v>
      </c>
      <c r="I129" s="26" t="str">
        <f>DB_INFO!I129</f>
        <v>Less 10 years</v>
      </c>
      <c r="J129" s="26" t="str">
        <f>DB_INFO!J129</f>
        <v>Yes</v>
      </c>
      <c r="K129" s="26" t="s">
        <v>74</v>
      </c>
      <c r="L129" s="30">
        <v>1</v>
      </c>
      <c r="M129" s="43">
        <v>1</v>
      </c>
      <c r="N129" s="43">
        <v>1</v>
      </c>
      <c r="O129" s="43">
        <v>1</v>
      </c>
      <c r="P129" s="43">
        <v>1</v>
      </c>
      <c r="Q129" s="84"/>
      <c r="R129" s="31">
        <v>1</v>
      </c>
      <c r="S129" s="43">
        <v>1</v>
      </c>
      <c r="T129" s="43">
        <v>1</v>
      </c>
      <c r="U129" s="43">
        <v>1</v>
      </c>
      <c r="V129" s="43">
        <v>1</v>
      </c>
      <c r="W129" s="44"/>
    </row>
    <row r="130" spans="1:23" ht="12" customHeight="1">
      <c r="A130" s="24">
        <v>126</v>
      </c>
      <c r="B130" s="25" t="str">
        <f>DB_INFO!B130</f>
        <v>UK</v>
      </c>
      <c r="C130" s="25" t="str">
        <f>DB_INFO!C130</f>
        <v>Paper &amp; paper products</v>
      </c>
      <c r="D130" s="25" t="str">
        <f>DB_INFO!D130</f>
        <v>DK/DA</v>
      </c>
      <c r="E130" s="25" t="str">
        <f>DB_INFO!E130</f>
        <v>DK/DA</v>
      </c>
      <c r="F130" s="26" t="str">
        <f>DB_INFO!F130</f>
        <v>-</v>
      </c>
      <c r="G130" s="26" t="str">
        <f>DB_INFO!G130</f>
        <v>DK/DA</v>
      </c>
      <c r="H130" s="26" t="str">
        <f>DB_INFO!H130</f>
        <v>Less 10 years</v>
      </c>
      <c r="I130" s="26" t="str">
        <f>DB_INFO!I130</f>
        <v>-</v>
      </c>
      <c r="J130" s="26" t="str">
        <f>DB_INFO!J130</f>
        <v>No</v>
      </c>
      <c r="K130" s="26" t="s">
        <v>0</v>
      </c>
      <c r="L130" s="30" t="s">
        <v>217</v>
      </c>
      <c r="M130" s="43" t="s">
        <v>217</v>
      </c>
      <c r="N130" s="43" t="s">
        <v>217</v>
      </c>
      <c r="O130" s="43" t="s">
        <v>217</v>
      </c>
      <c r="P130" s="43" t="s">
        <v>217</v>
      </c>
      <c r="Q130" s="84"/>
      <c r="R130" s="31" t="s">
        <v>217</v>
      </c>
      <c r="S130" s="43" t="s">
        <v>217</v>
      </c>
      <c r="T130" s="43" t="s">
        <v>217</v>
      </c>
      <c r="U130" s="43" t="s">
        <v>217</v>
      </c>
      <c r="V130" s="43" t="s">
        <v>217</v>
      </c>
      <c r="W130" s="44"/>
    </row>
    <row r="131" spans="1:23" ht="12" customHeight="1">
      <c r="A131" s="24">
        <v>127</v>
      </c>
      <c r="B131" s="25" t="str">
        <f>DB_INFO!B131</f>
        <v>UK</v>
      </c>
      <c r="C131" s="25" t="str">
        <f>DB_INFO!C131</f>
        <v>Textil &amp; Clothing</v>
      </c>
      <c r="D131" s="25" t="str">
        <f>DB_INFO!D131</f>
        <v>DK/DA</v>
      </c>
      <c r="E131" s="25" t="str">
        <f>DB_INFO!E131</f>
        <v>51-100ºC</v>
      </c>
      <c r="F131" s="26" t="str">
        <f>DB_INFO!F131</f>
        <v>-</v>
      </c>
      <c r="G131" s="26" t="str">
        <f>DB_INFO!G131</f>
        <v>DK/DA</v>
      </c>
      <c r="H131" s="26" t="str">
        <f>DB_INFO!H131</f>
        <v>Less 10 years</v>
      </c>
      <c r="I131" s="26" t="str">
        <f>DB_INFO!I131</f>
        <v>-</v>
      </c>
      <c r="J131" s="26" t="str">
        <f>DB_INFO!J131</f>
        <v>No</v>
      </c>
      <c r="K131" s="26" t="s">
        <v>0</v>
      </c>
      <c r="L131" s="30" t="s">
        <v>217</v>
      </c>
      <c r="M131" s="43" t="s">
        <v>217</v>
      </c>
      <c r="N131" s="43" t="s">
        <v>217</v>
      </c>
      <c r="O131" s="43" t="s">
        <v>217</v>
      </c>
      <c r="P131" s="43" t="s">
        <v>217</v>
      </c>
      <c r="Q131" s="84"/>
      <c r="R131" s="31" t="s">
        <v>217</v>
      </c>
      <c r="S131" s="43" t="s">
        <v>217</v>
      </c>
      <c r="T131" s="43" t="s">
        <v>217</v>
      </c>
      <c r="U131" s="43" t="s">
        <v>217</v>
      </c>
      <c r="V131" s="43" t="s">
        <v>217</v>
      </c>
      <c r="W131" s="44"/>
    </row>
    <row r="132" spans="1:23" ht="12" customHeight="1">
      <c r="A132" s="24">
        <v>128</v>
      </c>
      <c r="B132" s="25" t="str">
        <f>DB_INFO!B132</f>
        <v>UK</v>
      </c>
      <c r="C132" s="25" t="str">
        <f>DB_INFO!C132</f>
        <v>Food &amp; Beverages</v>
      </c>
      <c r="D132" s="25" t="str">
        <f>DB_INFO!D132</f>
        <v>DK/DA</v>
      </c>
      <c r="E132" s="25" t="str">
        <f>DB_INFO!E132</f>
        <v>-</v>
      </c>
      <c r="F132" s="26" t="str">
        <f>DB_INFO!F132</f>
        <v>0 - (-20ºC)</v>
      </c>
      <c r="G132" s="26" t="str">
        <f>DB_INFO!G132</f>
        <v>DK/DA</v>
      </c>
      <c r="H132" s="26" t="str">
        <f>DB_INFO!H132</f>
        <v>-</v>
      </c>
      <c r="I132" s="26" t="str">
        <f>DB_INFO!I132</f>
        <v>10-25 years</v>
      </c>
      <c r="J132" s="26" t="str">
        <f>DB_INFO!J132</f>
        <v>Yes</v>
      </c>
      <c r="K132" s="26" t="s">
        <v>74</v>
      </c>
      <c r="L132" s="30">
        <v>1</v>
      </c>
      <c r="M132" s="43">
        <v>1</v>
      </c>
      <c r="N132" s="43">
        <v>1</v>
      </c>
      <c r="O132" s="43">
        <v>1</v>
      </c>
      <c r="P132" s="43">
        <v>1</v>
      </c>
      <c r="Q132" s="84"/>
      <c r="R132" s="31">
        <v>1</v>
      </c>
      <c r="S132" s="43">
        <v>1</v>
      </c>
      <c r="T132" s="43">
        <v>1</v>
      </c>
      <c r="U132" s="43">
        <v>1</v>
      </c>
      <c r="V132" s="43">
        <v>1</v>
      </c>
      <c r="W132" s="44"/>
    </row>
    <row r="133" spans="1:23" ht="12" customHeight="1">
      <c r="A133" s="24">
        <v>129</v>
      </c>
      <c r="B133" s="25" t="str">
        <f>DB_INFO!B133</f>
        <v>UK</v>
      </c>
      <c r="C133" s="25" t="str">
        <f>DB_INFO!C133</f>
        <v>Paper &amp; paper products</v>
      </c>
      <c r="D133" s="25" t="str">
        <f>DB_INFO!D133</f>
        <v>DK/DA</v>
      </c>
      <c r="E133" s="25" t="str">
        <f>DB_INFO!E133</f>
        <v>DK/DA</v>
      </c>
      <c r="F133" s="26" t="str">
        <f>DB_INFO!F133</f>
        <v>-</v>
      </c>
      <c r="G133" s="26" t="str">
        <f>DB_INFO!G133</f>
        <v>DK/DA</v>
      </c>
      <c r="H133" s="26" t="str">
        <f>DB_INFO!H133</f>
        <v>DK/DA</v>
      </c>
      <c r="I133" s="26" t="str">
        <f>DB_INFO!I133</f>
        <v>-</v>
      </c>
      <c r="J133" s="26" t="str">
        <f>DB_INFO!J133</f>
        <v>DK/DA</v>
      </c>
      <c r="K133" s="26" t="s">
        <v>0</v>
      </c>
      <c r="L133" s="30" t="s">
        <v>217</v>
      </c>
      <c r="M133" s="43" t="s">
        <v>217</v>
      </c>
      <c r="N133" s="43" t="s">
        <v>217</v>
      </c>
      <c r="O133" s="43" t="s">
        <v>217</v>
      </c>
      <c r="P133" s="43" t="s">
        <v>217</v>
      </c>
      <c r="Q133" s="84"/>
      <c r="R133" s="31" t="s">
        <v>217</v>
      </c>
      <c r="S133" s="43" t="s">
        <v>217</v>
      </c>
      <c r="T133" s="43" t="s">
        <v>217</v>
      </c>
      <c r="U133" s="43" t="s">
        <v>217</v>
      </c>
      <c r="V133" s="43" t="s">
        <v>217</v>
      </c>
      <c r="W133" s="44"/>
    </row>
    <row r="134" spans="1:23" ht="12" customHeight="1">
      <c r="A134" s="24">
        <v>130</v>
      </c>
      <c r="B134" s="25" t="str">
        <f>DB_INFO!B134</f>
        <v>UK</v>
      </c>
      <c r="C134" s="25" t="str">
        <f>DB_INFO!C134</f>
        <v>Wood &amp; wood products</v>
      </c>
      <c r="D134" s="25" t="str">
        <f>DB_INFO!D134</f>
        <v>DK/DA</v>
      </c>
      <c r="E134" s="25" t="str">
        <f>DB_INFO!E134</f>
        <v>DK/DA</v>
      </c>
      <c r="F134" s="26" t="str">
        <f>DB_INFO!F134</f>
        <v>-</v>
      </c>
      <c r="G134" s="26" t="str">
        <f>DB_INFO!G134</f>
        <v>DK/DA</v>
      </c>
      <c r="H134" s="26" t="str">
        <f>DB_INFO!H134</f>
        <v>Less 10 years</v>
      </c>
      <c r="I134" s="26" t="str">
        <f>DB_INFO!I134</f>
        <v>-</v>
      </c>
      <c r="J134" s="26" t="str">
        <f>DB_INFO!J134</f>
        <v>Yes</v>
      </c>
      <c r="K134" s="26" t="s">
        <v>74</v>
      </c>
      <c r="L134" s="30" t="s">
        <v>217</v>
      </c>
      <c r="M134" s="43" t="s">
        <v>217</v>
      </c>
      <c r="N134" s="43" t="s">
        <v>217</v>
      </c>
      <c r="O134" s="43" t="s">
        <v>217</v>
      </c>
      <c r="P134" s="43" t="s">
        <v>217</v>
      </c>
      <c r="Q134" s="84">
        <v>1</v>
      </c>
      <c r="R134" s="31" t="s">
        <v>217</v>
      </c>
      <c r="S134" s="43" t="s">
        <v>217</v>
      </c>
      <c r="T134" s="43" t="s">
        <v>217</v>
      </c>
      <c r="U134" s="43" t="s">
        <v>217</v>
      </c>
      <c r="V134" s="43" t="s">
        <v>217</v>
      </c>
      <c r="W134" s="44">
        <v>1</v>
      </c>
    </row>
    <row r="135" spans="1:23" ht="12" customHeight="1">
      <c r="A135" s="24">
        <v>131</v>
      </c>
      <c r="B135" s="25" t="str">
        <f>DB_INFO!B135</f>
        <v>UK</v>
      </c>
      <c r="C135" s="25" t="str">
        <f>DB_INFO!C135</f>
        <v>Metals</v>
      </c>
      <c r="D135" s="25" t="str">
        <f>DB_INFO!D135</f>
        <v>DK/DA</v>
      </c>
      <c r="E135" s="25" t="str">
        <f>DB_INFO!E135</f>
        <v>20-50ºC</v>
      </c>
      <c r="F135" s="26" t="str">
        <f>DB_INFO!F135</f>
        <v>-</v>
      </c>
      <c r="G135" s="26" t="str">
        <f>DB_INFO!G135</f>
        <v>DK/DA</v>
      </c>
      <c r="H135" s="26" t="str">
        <f>DB_INFO!H135</f>
        <v>Less 10 years</v>
      </c>
      <c r="I135" s="26" t="str">
        <f>DB_INFO!I135</f>
        <v>-</v>
      </c>
      <c r="J135" s="26" t="str">
        <f>DB_INFO!J135</f>
        <v>No</v>
      </c>
      <c r="K135" s="26" t="s">
        <v>0</v>
      </c>
      <c r="L135" s="30" t="s">
        <v>217</v>
      </c>
      <c r="M135" s="43" t="s">
        <v>217</v>
      </c>
      <c r="N135" s="43" t="s">
        <v>217</v>
      </c>
      <c r="O135" s="43" t="s">
        <v>217</v>
      </c>
      <c r="P135" s="43" t="s">
        <v>217</v>
      </c>
      <c r="Q135" s="84"/>
      <c r="R135" s="31" t="s">
        <v>217</v>
      </c>
      <c r="S135" s="43" t="s">
        <v>217</v>
      </c>
      <c r="T135" s="43" t="s">
        <v>217</v>
      </c>
      <c r="U135" s="43" t="s">
        <v>217</v>
      </c>
      <c r="V135" s="43" t="s">
        <v>217</v>
      </c>
      <c r="W135" s="44"/>
    </row>
    <row r="136" spans="1:23" ht="12" customHeight="1">
      <c r="A136" s="24">
        <v>132</v>
      </c>
      <c r="B136" s="25" t="str">
        <f>DB_INFO!B136</f>
        <v>UK</v>
      </c>
      <c r="C136" s="25" t="str">
        <f>DB_INFO!C136</f>
        <v>Food &amp; Beverages</v>
      </c>
      <c r="D136" s="25" t="str">
        <f>DB_INFO!D136</f>
        <v>DK/DA</v>
      </c>
      <c r="E136" s="25" t="str">
        <f>DB_INFO!E136</f>
        <v>51-100ºC</v>
      </c>
      <c r="F136" s="26" t="str">
        <f>DB_INFO!F136</f>
        <v>-</v>
      </c>
      <c r="G136" s="26" t="str">
        <f>DB_INFO!G136</f>
        <v>DK/DA</v>
      </c>
      <c r="H136" s="26" t="str">
        <f>DB_INFO!H136</f>
        <v>Less 10 years</v>
      </c>
      <c r="I136" s="26" t="str">
        <f>DB_INFO!I136</f>
        <v>-</v>
      </c>
      <c r="J136" s="26" t="str">
        <f>DB_INFO!J136</f>
        <v>Yes</v>
      </c>
      <c r="K136" s="26" t="s">
        <v>0</v>
      </c>
      <c r="L136" s="30" t="s">
        <v>217</v>
      </c>
      <c r="M136" s="43" t="s">
        <v>217</v>
      </c>
      <c r="N136" s="43" t="s">
        <v>217</v>
      </c>
      <c r="O136" s="43" t="s">
        <v>217</v>
      </c>
      <c r="P136" s="43" t="s">
        <v>217</v>
      </c>
      <c r="Q136" s="84"/>
      <c r="R136" s="31" t="s">
        <v>217</v>
      </c>
      <c r="S136" s="43" t="s">
        <v>217</v>
      </c>
      <c r="T136" s="43" t="s">
        <v>217</v>
      </c>
      <c r="U136" s="43" t="s">
        <v>217</v>
      </c>
      <c r="V136" s="43" t="s">
        <v>217</v>
      </c>
      <c r="W136" s="44"/>
    </row>
    <row r="137" spans="1:23" ht="12" customHeight="1">
      <c r="A137" s="24">
        <v>133</v>
      </c>
      <c r="B137" s="25" t="str">
        <f>DB_INFO!B137</f>
        <v>UK</v>
      </c>
      <c r="C137" s="25" t="str">
        <f>DB_INFO!C137</f>
        <v>Metals</v>
      </c>
      <c r="D137" s="25" t="str">
        <f>DB_INFO!D137</f>
        <v>DK/DA</v>
      </c>
      <c r="E137" s="25" t="str">
        <f>DB_INFO!E137</f>
        <v>DK/DA</v>
      </c>
      <c r="F137" s="26" t="str">
        <f>DB_INFO!F137</f>
        <v>-</v>
      </c>
      <c r="G137" s="26" t="str">
        <f>DB_INFO!G137</f>
        <v>DK/DA</v>
      </c>
      <c r="H137" s="26" t="str">
        <f>DB_INFO!H137</f>
        <v>10-25 years</v>
      </c>
      <c r="I137" s="26" t="str">
        <f>DB_INFO!I137</f>
        <v>-</v>
      </c>
      <c r="J137" s="26" t="str">
        <f>DB_INFO!J137</f>
        <v>Yes</v>
      </c>
      <c r="K137" s="26" t="s">
        <v>74</v>
      </c>
      <c r="L137" s="30">
        <v>1</v>
      </c>
      <c r="M137" s="43">
        <v>1</v>
      </c>
      <c r="N137" s="43">
        <v>1</v>
      </c>
      <c r="O137" s="43">
        <v>1</v>
      </c>
      <c r="P137" s="43" t="s">
        <v>217</v>
      </c>
      <c r="Q137" s="84"/>
      <c r="R137" s="31"/>
      <c r="S137" s="43"/>
      <c r="T137" s="43"/>
      <c r="U137" s="43"/>
      <c r="V137" s="43" t="s">
        <v>217</v>
      </c>
      <c r="W137" s="44">
        <v>1</v>
      </c>
    </row>
    <row r="138" spans="1:23" ht="12" customHeight="1">
      <c r="A138" s="24">
        <v>134</v>
      </c>
      <c r="B138" s="25" t="str">
        <f>DB_INFO!B138</f>
        <v>UK</v>
      </c>
      <c r="C138" s="25" t="str">
        <f>DB_INFO!C138</f>
        <v>Metals</v>
      </c>
      <c r="D138" s="25" t="str">
        <f>DB_INFO!D138</f>
        <v>DK/DA</v>
      </c>
      <c r="E138" s="25" t="str">
        <f>DB_INFO!E138</f>
        <v>20-50ºC</v>
      </c>
      <c r="F138" s="26" t="str">
        <f>DB_INFO!F138</f>
        <v>-</v>
      </c>
      <c r="G138" s="26" t="str">
        <f>DB_INFO!G138</f>
        <v>DK/DA</v>
      </c>
      <c r="H138" s="26" t="str">
        <f>DB_INFO!H138</f>
        <v>Less 10 years</v>
      </c>
      <c r="I138" s="26" t="str">
        <f>DB_INFO!I138</f>
        <v>-</v>
      </c>
      <c r="J138" s="26" t="str">
        <f>DB_INFO!J138</f>
        <v>No</v>
      </c>
      <c r="K138" s="26" t="s">
        <v>74</v>
      </c>
      <c r="L138" s="30">
        <v>1</v>
      </c>
      <c r="M138" s="43">
        <v>1</v>
      </c>
      <c r="N138" s="43" t="s">
        <v>217</v>
      </c>
      <c r="O138" s="43" t="s">
        <v>217</v>
      </c>
      <c r="P138" s="43" t="s">
        <v>217</v>
      </c>
      <c r="Q138" s="84"/>
      <c r="R138" s="31">
        <v>1</v>
      </c>
      <c r="S138" s="43">
        <v>1</v>
      </c>
      <c r="T138" s="43" t="s">
        <v>217</v>
      </c>
      <c r="U138" s="43" t="s">
        <v>217</v>
      </c>
      <c r="V138" s="43" t="s">
        <v>217</v>
      </c>
      <c r="W138" s="44"/>
    </row>
    <row r="139" spans="1:23" ht="12" customHeight="1">
      <c r="A139" s="24">
        <v>135</v>
      </c>
      <c r="B139" s="25" t="str">
        <f>DB_INFO!B139</f>
        <v>UK</v>
      </c>
      <c r="C139" s="25" t="str">
        <f>DB_INFO!C139</f>
        <v>Metals</v>
      </c>
      <c r="D139" s="25" t="str">
        <f>DB_INFO!D139</f>
        <v>DK/DA</v>
      </c>
      <c r="E139" s="25" t="str">
        <f>DB_INFO!E139</f>
        <v>DK/DA</v>
      </c>
      <c r="F139" s="26" t="str">
        <f>DB_INFO!F139</f>
        <v>-</v>
      </c>
      <c r="G139" s="26" t="str">
        <f>DB_INFO!G139</f>
        <v>DK/DA</v>
      </c>
      <c r="H139" s="26" t="str">
        <f>DB_INFO!H139</f>
        <v>10-25 years</v>
      </c>
      <c r="I139" s="26" t="str">
        <f>DB_INFO!I139</f>
        <v>-</v>
      </c>
      <c r="J139" s="26" t="str">
        <f>DB_INFO!J139</f>
        <v>No</v>
      </c>
      <c r="K139" s="26" t="s">
        <v>74</v>
      </c>
      <c r="L139" s="30">
        <v>1</v>
      </c>
      <c r="M139" s="43">
        <v>1</v>
      </c>
      <c r="N139" s="43">
        <v>1</v>
      </c>
      <c r="O139" s="43" t="s">
        <v>217</v>
      </c>
      <c r="P139" s="43" t="s">
        <v>217</v>
      </c>
      <c r="Q139" s="84"/>
      <c r="R139" s="31"/>
      <c r="S139" s="43"/>
      <c r="T139" s="43"/>
      <c r="U139" s="43" t="s">
        <v>217</v>
      </c>
      <c r="V139" s="43" t="s">
        <v>217</v>
      </c>
      <c r="W139" s="44">
        <v>1</v>
      </c>
    </row>
    <row r="140" spans="1:23" ht="12" customHeight="1">
      <c r="A140" s="24">
        <v>136</v>
      </c>
      <c r="B140" s="25" t="str">
        <f>DB_INFO!B140</f>
        <v>UK</v>
      </c>
      <c r="C140" s="25" t="str">
        <f>DB_INFO!C140</f>
        <v>Textil &amp; Clothing</v>
      </c>
      <c r="D140" s="25" t="str">
        <f>DB_INFO!D140</f>
        <v>DK/DA</v>
      </c>
      <c r="E140" s="25" t="str">
        <f>DB_INFO!E140</f>
        <v>DK/DA</v>
      </c>
      <c r="F140" s="26" t="str">
        <f>DB_INFO!F140</f>
        <v>-</v>
      </c>
      <c r="G140" s="26" t="str">
        <f>DB_INFO!G140</f>
        <v>DK/DA</v>
      </c>
      <c r="H140" s="26" t="str">
        <f>DB_INFO!H140</f>
        <v>Less 10 years</v>
      </c>
      <c r="I140" s="26" t="str">
        <f>DB_INFO!I140</f>
        <v>-</v>
      </c>
      <c r="J140" s="26" t="str">
        <f>DB_INFO!J140</f>
        <v>Yes</v>
      </c>
      <c r="K140" s="26" t="s">
        <v>74</v>
      </c>
      <c r="L140" s="30">
        <v>1</v>
      </c>
      <c r="M140" s="43">
        <v>1</v>
      </c>
      <c r="N140" s="43">
        <v>1</v>
      </c>
      <c r="O140" s="43">
        <v>1</v>
      </c>
      <c r="P140" s="43" t="s">
        <v>217</v>
      </c>
      <c r="Q140" s="84"/>
      <c r="R140" s="31">
        <v>1</v>
      </c>
      <c r="S140" s="43">
        <v>1</v>
      </c>
      <c r="T140" s="43">
        <v>1</v>
      </c>
      <c r="U140" s="43">
        <v>1</v>
      </c>
      <c r="V140" s="43" t="s">
        <v>217</v>
      </c>
      <c r="W140" s="44"/>
    </row>
    <row r="141" spans="1:23" ht="12" customHeight="1">
      <c r="A141" s="24">
        <v>137</v>
      </c>
      <c r="B141" s="25" t="str">
        <f>DB_INFO!B141</f>
        <v>UK</v>
      </c>
      <c r="C141" s="25" t="str">
        <f>DB_INFO!C141</f>
        <v>Food &amp; Beverages</v>
      </c>
      <c r="D141" s="25" t="str">
        <f>DB_INFO!D141</f>
        <v>DK/DA</v>
      </c>
      <c r="E141" s="25" t="str">
        <f>DB_INFO!E141</f>
        <v>-</v>
      </c>
      <c r="F141" s="26" t="str">
        <f>DB_INFO!F141</f>
        <v>0-20ºC</v>
      </c>
      <c r="G141" s="26" t="str">
        <f>DB_INFO!G141</f>
        <v>DK/DA</v>
      </c>
      <c r="H141" s="26" t="str">
        <f>DB_INFO!H141</f>
        <v>-</v>
      </c>
      <c r="I141" s="26" t="str">
        <f>DB_INFO!I141</f>
        <v>Less 10 years</v>
      </c>
      <c r="J141" s="26" t="str">
        <f>DB_INFO!J141</f>
        <v>DK/DA</v>
      </c>
      <c r="K141" s="26" t="s">
        <v>0</v>
      </c>
      <c r="L141" s="30" t="s">
        <v>217</v>
      </c>
      <c r="M141" s="43" t="s">
        <v>217</v>
      </c>
      <c r="N141" s="43" t="s">
        <v>217</v>
      </c>
      <c r="O141" s="43" t="s">
        <v>217</v>
      </c>
      <c r="P141" s="43" t="s">
        <v>217</v>
      </c>
      <c r="Q141" s="84"/>
      <c r="R141" s="31" t="s">
        <v>217</v>
      </c>
      <c r="S141" s="43" t="s">
        <v>217</v>
      </c>
      <c r="T141" s="43" t="s">
        <v>217</v>
      </c>
      <c r="U141" s="43" t="s">
        <v>217</v>
      </c>
      <c r="V141" s="43" t="s">
        <v>217</v>
      </c>
      <c r="W141" s="44"/>
    </row>
    <row r="142" spans="1:23" ht="12" customHeight="1">
      <c r="A142" s="24">
        <v>138</v>
      </c>
      <c r="B142" s="25" t="str">
        <f>DB_INFO!B142</f>
        <v>UK</v>
      </c>
      <c r="C142" s="25" t="str">
        <f>DB_INFO!C142</f>
        <v>Food &amp; Beverages</v>
      </c>
      <c r="D142" s="25" t="str">
        <f>DB_INFO!D142</f>
        <v>DK/DA</v>
      </c>
      <c r="E142" s="25" t="str">
        <f>DB_INFO!E142</f>
        <v>DK/DA</v>
      </c>
      <c r="F142" s="26" t="str">
        <f>DB_INFO!F142</f>
        <v>DK/DA</v>
      </c>
      <c r="G142" s="26" t="str">
        <f>DB_INFO!G142</f>
        <v>DK/DA</v>
      </c>
      <c r="H142" s="26" t="str">
        <f>DB_INFO!H142</f>
        <v>Less 10 years</v>
      </c>
      <c r="I142" s="26" t="str">
        <f>DB_INFO!I142</f>
        <v>Less 10 years</v>
      </c>
      <c r="J142" s="26" t="str">
        <f>DB_INFO!J142</f>
        <v>Yes</v>
      </c>
      <c r="K142" s="26" t="s">
        <v>74</v>
      </c>
      <c r="L142" s="30">
        <v>1</v>
      </c>
      <c r="M142" s="43">
        <v>1</v>
      </c>
      <c r="N142" s="43">
        <v>1</v>
      </c>
      <c r="O142" s="43">
        <v>1</v>
      </c>
      <c r="P142" s="43" t="s">
        <v>217</v>
      </c>
      <c r="Q142" s="84"/>
      <c r="R142" s="31"/>
      <c r="S142" s="43"/>
      <c r="T142" s="43"/>
      <c r="U142" s="43"/>
      <c r="V142" s="43" t="s">
        <v>217</v>
      </c>
      <c r="W142" s="44">
        <v>1</v>
      </c>
    </row>
    <row r="143" spans="1:23" ht="12" customHeight="1">
      <c r="A143" s="24">
        <v>139</v>
      </c>
      <c r="B143" s="25" t="str">
        <f>DB_INFO!B143</f>
        <v>UK</v>
      </c>
      <c r="C143" s="25" t="str">
        <f>DB_INFO!C143</f>
        <v>Textil &amp; Clothing</v>
      </c>
      <c r="D143" s="25" t="str">
        <f>DB_INFO!D143</f>
        <v>DK/DA</v>
      </c>
      <c r="E143" s="25" t="str">
        <f>DB_INFO!E143</f>
        <v>DK/DA</v>
      </c>
      <c r="F143" s="26" t="str">
        <f>DB_INFO!F143</f>
        <v>-</v>
      </c>
      <c r="G143" s="26" t="str">
        <f>DB_INFO!G143</f>
        <v>DK/DA</v>
      </c>
      <c r="H143" s="26" t="str">
        <f>DB_INFO!H143</f>
        <v>Less 10 years</v>
      </c>
      <c r="I143" s="26" t="str">
        <f>DB_INFO!I143</f>
        <v>-</v>
      </c>
      <c r="J143" s="26" t="str">
        <f>DB_INFO!J143</f>
        <v>No</v>
      </c>
      <c r="K143" s="26" t="s">
        <v>0</v>
      </c>
      <c r="L143" s="30" t="s">
        <v>217</v>
      </c>
      <c r="M143" s="43" t="s">
        <v>217</v>
      </c>
      <c r="N143" s="43" t="s">
        <v>217</v>
      </c>
      <c r="O143" s="43" t="s">
        <v>217</v>
      </c>
      <c r="P143" s="43" t="s">
        <v>217</v>
      </c>
      <c r="Q143" s="84"/>
      <c r="R143" s="31" t="s">
        <v>217</v>
      </c>
      <c r="S143" s="43" t="s">
        <v>217</v>
      </c>
      <c r="T143" s="43" t="s">
        <v>217</v>
      </c>
      <c r="U143" s="43" t="s">
        <v>217</v>
      </c>
      <c r="V143" s="43" t="s">
        <v>217</v>
      </c>
      <c r="W143" s="44"/>
    </row>
    <row r="144" spans="1:23" ht="12" customHeight="1">
      <c r="A144" s="24">
        <v>140</v>
      </c>
      <c r="B144" s="25" t="str">
        <f>DB_INFO!B144</f>
        <v>UK</v>
      </c>
      <c r="C144" s="25" t="str">
        <f>DB_INFO!C144</f>
        <v>Metals</v>
      </c>
      <c r="D144" s="25" t="str">
        <f>DB_INFO!D144</f>
        <v>DK/DA</v>
      </c>
      <c r="E144" s="25" t="str">
        <f>DB_INFO!E144</f>
        <v>DK/DA</v>
      </c>
      <c r="F144" s="26" t="str">
        <f>DB_INFO!F144</f>
        <v>-</v>
      </c>
      <c r="G144" s="26" t="str">
        <f>DB_INFO!G144</f>
        <v>DK/DA</v>
      </c>
      <c r="H144" s="26" t="str">
        <f>DB_INFO!H144</f>
        <v>Less 10 years</v>
      </c>
      <c r="I144" s="26" t="str">
        <f>DB_INFO!I144</f>
        <v>-</v>
      </c>
      <c r="J144" s="26" t="str">
        <f>DB_INFO!J144</f>
        <v>No</v>
      </c>
      <c r="K144" s="26" t="s">
        <v>74</v>
      </c>
      <c r="L144" s="30">
        <v>1</v>
      </c>
      <c r="M144" s="43" t="s">
        <v>217</v>
      </c>
      <c r="N144" s="43" t="s">
        <v>217</v>
      </c>
      <c r="O144" s="43" t="s">
        <v>217</v>
      </c>
      <c r="P144" s="43" t="s">
        <v>217</v>
      </c>
      <c r="Q144" s="84"/>
      <c r="R144" s="31">
        <v>1</v>
      </c>
      <c r="S144" s="43" t="s">
        <v>217</v>
      </c>
      <c r="T144" s="43" t="s">
        <v>217</v>
      </c>
      <c r="U144" s="43" t="s">
        <v>217</v>
      </c>
      <c r="V144" s="43" t="s">
        <v>217</v>
      </c>
      <c r="W144" s="44"/>
    </row>
    <row r="145" spans="1:23" ht="12" customHeight="1">
      <c r="A145" s="24">
        <v>141</v>
      </c>
      <c r="B145" s="25" t="str">
        <f>DB_INFO!B145</f>
        <v>UK</v>
      </c>
      <c r="C145" s="25" t="str">
        <f>DB_INFO!C145</f>
        <v>Food &amp; Beverages</v>
      </c>
      <c r="D145" s="25" t="str">
        <f>DB_INFO!D145</f>
        <v>DK/DA</v>
      </c>
      <c r="E145" s="25" t="str">
        <f>DB_INFO!E145</f>
        <v>-</v>
      </c>
      <c r="F145" s="26" t="str">
        <f>DB_INFO!F145</f>
        <v>0-20ºC</v>
      </c>
      <c r="G145" s="26" t="str">
        <f>DB_INFO!G145</f>
        <v>DK/DA</v>
      </c>
      <c r="H145" s="26" t="str">
        <f>DB_INFO!H145</f>
        <v>-</v>
      </c>
      <c r="I145" s="26" t="str">
        <f>DB_INFO!I145</f>
        <v>Less 10 years</v>
      </c>
      <c r="J145" s="26" t="str">
        <f>DB_INFO!J145</f>
        <v>DK/DA</v>
      </c>
      <c r="K145" s="26" t="s">
        <v>74</v>
      </c>
      <c r="L145" s="30">
        <v>1</v>
      </c>
      <c r="M145" s="43">
        <v>1</v>
      </c>
      <c r="N145" s="43">
        <v>1</v>
      </c>
      <c r="O145" s="43">
        <v>1</v>
      </c>
      <c r="P145" s="43">
        <v>1</v>
      </c>
      <c r="Q145" s="84"/>
      <c r="R145" s="31">
        <v>1</v>
      </c>
      <c r="S145" s="43">
        <v>1</v>
      </c>
      <c r="T145" s="43">
        <v>1</v>
      </c>
      <c r="U145" s="43">
        <v>1</v>
      </c>
      <c r="V145" s="43">
        <v>1</v>
      </c>
      <c r="W145" s="44"/>
    </row>
    <row r="146" spans="1:23" ht="12" customHeight="1">
      <c r="A146" s="24">
        <v>142</v>
      </c>
      <c r="B146" s="25" t="str">
        <f>DB_INFO!B146</f>
        <v>UK</v>
      </c>
      <c r="C146" s="25" t="str">
        <f>DB_INFO!C146</f>
        <v>Metals</v>
      </c>
      <c r="D146" s="25" t="str">
        <f>DB_INFO!D146</f>
        <v>DK/DA</v>
      </c>
      <c r="E146" s="25" t="str">
        <f>DB_INFO!E146</f>
        <v>DK/DA</v>
      </c>
      <c r="F146" s="26" t="str">
        <f>DB_INFO!F146</f>
        <v>DK/DA</v>
      </c>
      <c r="G146" s="26" t="str">
        <f>DB_INFO!G146</f>
        <v>DK/DA</v>
      </c>
      <c r="H146" s="26" t="str">
        <f>DB_INFO!H146</f>
        <v>DK/DA</v>
      </c>
      <c r="I146" s="26" t="str">
        <f>DB_INFO!I146</f>
        <v>DK/DA</v>
      </c>
      <c r="J146" s="26" t="str">
        <f>DB_INFO!J146</f>
        <v>No</v>
      </c>
      <c r="K146" s="26" t="s">
        <v>74</v>
      </c>
      <c r="L146" s="30">
        <v>1</v>
      </c>
      <c r="M146" s="43" t="s">
        <v>217</v>
      </c>
      <c r="N146" s="43" t="s">
        <v>217</v>
      </c>
      <c r="O146" s="43" t="s">
        <v>217</v>
      </c>
      <c r="P146" s="43" t="s">
        <v>217</v>
      </c>
      <c r="Q146" s="84"/>
      <c r="R146" s="31"/>
      <c r="S146" s="43" t="s">
        <v>217</v>
      </c>
      <c r="T146" s="43" t="s">
        <v>217</v>
      </c>
      <c r="U146" s="43" t="s">
        <v>217</v>
      </c>
      <c r="V146" s="43" t="s">
        <v>217</v>
      </c>
      <c r="W146" s="44">
        <v>1</v>
      </c>
    </row>
    <row r="147" spans="1:23" ht="12" customHeight="1">
      <c r="A147" s="24">
        <v>143</v>
      </c>
      <c r="B147" s="25" t="str">
        <f>DB_INFO!B147</f>
        <v>UK</v>
      </c>
      <c r="C147" s="25" t="str">
        <f>DB_INFO!C147</f>
        <v>Food &amp; Beverages</v>
      </c>
      <c r="D147" s="25" t="str">
        <f>DB_INFO!D147</f>
        <v>DK/DA</v>
      </c>
      <c r="E147" s="25" t="str">
        <f>DB_INFO!E147</f>
        <v>20-50ºC</v>
      </c>
      <c r="F147" s="26" t="str">
        <f>DB_INFO!F147</f>
        <v>Less -20ºC</v>
      </c>
      <c r="G147" s="26" t="str">
        <f>DB_INFO!G147</f>
        <v>DK/DA</v>
      </c>
      <c r="H147" s="26" t="str">
        <f>DB_INFO!H147</f>
        <v>Less 10 years</v>
      </c>
      <c r="I147" s="26" t="str">
        <f>DB_INFO!I147</f>
        <v>Less 10 years</v>
      </c>
      <c r="J147" s="26" t="str">
        <f>DB_INFO!J147</f>
        <v>Yes</v>
      </c>
      <c r="K147" s="26" t="s">
        <v>74</v>
      </c>
      <c r="L147" s="30">
        <v>1</v>
      </c>
      <c r="M147" s="43">
        <v>1</v>
      </c>
      <c r="N147" s="43" t="s">
        <v>217</v>
      </c>
      <c r="O147" s="43" t="s">
        <v>217</v>
      </c>
      <c r="P147" s="43" t="s">
        <v>217</v>
      </c>
      <c r="Q147" s="84"/>
      <c r="R147" s="31">
        <v>1</v>
      </c>
      <c r="S147" s="43">
        <v>1</v>
      </c>
      <c r="T147" s="43" t="s">
        <v>217</v>
      </c>
      <c r="U147" s="43" t="s">
        <v>217</v>
      </c>
      <c r="V147" s="43" t="s">
        <v>217</v>
      </c>
      <c r="W147" s="44"/>
    </row>
    <row r="148" spans="1:23" ht="12" customHeight="1">
      <c r="A148" s="24">
        <v>144</v>
      </c>
      <c r="B148" s="25" t="str">
        <f>DB_INFO!B148</f>
        <v>UK</v>
      </c>
      <c r="C148" s="25" t="str">
        <f>DB_INFO!C148</f>
        <v>Food &amp; Beverages</v>
      </c>
      <c r="D148" s="25" t="str">
        <f>DB_INFO!D148</f>
        <v>DK/DA</v>
      </c>
      <c r="E148" s="25" t="str">
        <f>DB_INFO!E148</f>
        <v>101-250ºC</v>
      </c>
      <c r="F148" s="26" t="str">
        <f>DB_INFO!F148</f>
        <v>-</v>
      </c>
      <c r="G148" s="26" t="str">
        <f>DB_INFO!G148</f>
        <v>DK/DA</v>
      </c>
      <c r="H148" s="26" t="str">
        <f>DB_INFO!H148</f>
        <v>More 25 years</v>
      </c>
      <c r="I148" s="26" t="str">
        <f>DB_INFO!I148</f>
        <v>-</v>
      </c>
      <c r="J148" s="26" t="str">
        <f>DB_INFO!J148</f>
        <v>Yes</v>
      </c>
      <c r="K148" s="26" t="s">
        <v>74</v>
      </c>
      <c r="L148" s="30">
        <v>1</v>
      </c>
      <c r="M148" s="43">
        <v>1</v>
      </c>
      <c r="N148" s="43" t="s">
        <v>217</v>
      </c>
      <c r="O148" s="43">
        <v>1</v>
      </c>
      <c r="P148" s="43" t="s">
        <v>217</v>
      </c>
      <c r="Q148" s="84"/>
      <c r="R148" s="31">
        <v>1</v>
      </c>
      <c r="S148" s="43">
        <v>1</v>
      </c>
      <c r="T148" s="43" t="s">
        <v>217</v>
      </c>
      <c r="U148" s="43">
        <v>1</v>
      </c>
      <c r="V148" s="43" t="s">
        <v>217</v>
      </c>
      <c r="W148" s="44"/>
    </row>
    <row r="149" spans="1:23" ht="12" customHeight="1">
      <c r="A149" s="24">
        <v>145</v>
      </c>
      <c r="B149" s="25" t="str">
        <f>DB_INFO!B149</f>
        <v>UK</v>
      </c>
      <c r="C149" s="25" t="str">
        <f>DB_INFO!C149</f>
        <v>Paper &amp; paper products</v>
      </c>
      <c r="D149" s="25" t="str">
        <f>DB_INFO!D149</f>
        <v>DK/DA</v>
      </c>
      <c r="E149" s="25" t="str">
        <f>DB_INFO!E149</f>
        <v>DK/DA</v>
      </c>
      <c r="F149" s="26" t="str">
        <f>DB_INFO!F149</f>
        <v>-</v>
      </c>
      <c r="G149" s="26" t="str">
        <f>DB_INFO!G149</f>
        <v>DK/DA</v>
      </c>
      <c r="H149" s="26" t="str">
        <f>DB_INFO!H149</f>
        <v>Less 10 years</v>
      </c>
      <c r="I149" s="26" t="str">
        <f>DB_INFO!I149</f>
        <v>-</v>
      </c>
      <c r="J149" s="26" t="str">
        <f>DB_INFO!J149</f>
        <v>No</v>
      </c>
      <c r="K149" s="26" t="s">
        <v>74</v>
      </c>
      <c r="L149" s="30">
        <v>1</v>
      </c>
      <c r="M149" s="43">
        <v>1</v>
      </c>
      <c r="N149" s="43">
        <v>1</v>
      </c>
      <c r="O149" s="43">
        <v>1</v>
      </c>
      <c r="P149" s="43" t="s">
        <v>217</v>
      </c>
      <c r="Q149" s="84"/>
      <c r="R149" s="31">
        <v>1</v>
      </c>
      <c r="S149" s="43">
        <v>1</v>
      </c>
      <c r="T149" s="43">
        <v>1</v>
      </c>
      <c r="U149" s="43">
        <v>1</v>
      </c>
      <c r="V149" s="43" t="s">
        <v>217</v>
      </c>
      <c r="W149" s="44"/>
    </row>
    <row r="150" spans="1:23" ht="12" customHeight="1">
      <c r="A150" s="24">
        <v>146</v>
      </c>
      <c r="B150" s="25" t="str">
        <f>DB_INFO!B150</f>
        <v>UK</v>
      </c>
      <c r="C150" s="25" t="str">
        <f>DB_INFO!C150</f>
        <v>Chemical</v>
      </c>
      <c r="D150" s="25" t="str">
        <f>DB_INFO!D150</f>
        <v>DK/DA</v>
      </c>
      <c r="E150" s="25" t="str">
        <f>DB_INFO!E150</f>
        <v>DK/DA</v>
      </c>
      <c r="F150" s="26" t="str">
        <f>DB_INFO!F150</f>
        <v>-</v>
      </c>
      <c r="G150" s="26" t="str">
        <f>DB_INFO!G150</f>
        <v>DK/DA</v>
      </c>
      <c r="H150" s="26" t="str">
        <f>DB_INFO!H150</f>
        <v>DK/DA</v>
      </c>
      <c r="I150" s="26" t="str">
        <f>DB_INFO!I150</f>
        <v>-</v>
      </c>
      <c r="J150" s="26" t="str">
        <f>DB_INFO!J150</f>
        <v>DK/DA</v>
      </c>
      <c r="K150" s="26" t="s">
        <v>0</v>
      </c>
      <c r="L150" s="30" t="s">
        <v>217</v>
      </c>
      <c r="M150" s="43" t="s">
        <v>217</v>
      </c>
      <c r="N150" s="43" t="s">
        <v>217</v>
      </c>
      <c r="O150" s="43" t="s">
        <v>217</v>
      </c>
      <c r="P150" s="43" t="s">
        <v>217</v>
      </c>
      <c r="Q150" s="84"/>
      <c r="R150" s="31" t="s">
        <v>217</v>
      </c>
      <c r="S150" s="43" t="s">
        <v>217</v>
      </c>
      <c r="T150" s="43" t="s">
        <v>217</v>
      </c>
      <c r="U150" s="43" t="s">
        <v>217</v>
      </c>
      <c r="V150" s="43" t="s">
        <v>217</v>
      </c>
      <c r="W150" s="44"/>
    </row>
    <row r="151" spans="1:23" ht="12" customHeight="1">
      <c r="A151" s="24">
        <v>147</v>
      </c>
      <c r="B151" s="25" t="str">
        <f>DB_INFO!B151</f>
        <v>UK</v>
      </c>
      <c r="C151" s="25" t="str">
        <f>DB_INFO!C151</f>
        <v>Chemical</v>
      </c>
      <c r="D151" s="25" t="str">
        <f>DB_INFO!D151</f>
        <v>DK/DA</v>
      </c>
      <c r="E151" s="25" t="str">
        <f>DB_INFO!E151</f>
        <v>DK/DA</v>
      </c>
      <c r="F151" s="26" t="str">
        <f>DB_INFO!F151</f>
        <v>-</v>
      </c>
      <c r="G151" s="26" t="str">
        <f>DB_INFO!G151</f>
        <v>DK/DA</v>
      </c>
      <c r="H151" s="26" t="str">
        <f>DB_INFO!H151</f>
        <v>DK/DA</v>
      </c>
      <c r="I151" s="26" t="str">
        <f>DB_INFO!I151</f>
        <v>-</v>
      </c>
      <c r="J151" s="26" t="str">
        <f>DB_INFO!J151</f>
        <v>DK/DA</v>
      </c>
      <c r="K151" s="26" t="s">
        <v>74</v>
      </c>
      <c r="L151" s="30">
        <v>1</v>
      </c>
      <c r="M151" s="43">
        <v>1</v>
      </c>
      <c r="N151" s="43">
        <v>1</v>
      </c>
      <c r="O151" s="43">
        <v>1</v>
      </c>
      <c r="P151" s="43" t="s">
        <v>217</v>
      </c>
      <c r="Q151" s="84"/>
      <c r="R151" s="31"/>
      <c r="S151" s="43"/>
      <c r="T151" s="43"/>
      <c r="U151" s="43"/>
      <c r="V151" s="43" t="s">
        <v>217</v>
      </c>
      <c r="W151" s="44">
        <v>1</v>
      </c>
    </row>
    <row r="152" spans="1:23" ht="12" customHeight="1">
      <c r="A152" s="24">
        <v>148</v>
      </c>
      <c r="B152" s="25" t="str">
        <f>DB_INFO!B152</f>
        <v>UK</v>
      </c>
      <c r="C152" s="25" t="str">
        <f>DB_INFO!C152</f>
        <v>Paper &amp; paper products</v>
      </c>
      <c r="D152" s="25" t="str">
        <f>DB_INFO!D152</f>
        <v>DK/DA</v>
      </c>
      <c r="E152" s="25" t="str">
        <f>DB_INFO!E152</f>
        <v>101-250ºC</v>
      </c>
      <c r="F152" s="26" t="str">
        <f>DB_INFO!F152</f>
        <v>-</v>
      </c>
      <c r="G152" s="26" t="str">
        <f>DB_INFO!G152</f>
        <v>Below 9M€</v>
      </c>
      <c r="H152" s="26" t="str">
        <f>DB_INFO!H152</f>
        <v>More 25 years</v>
      </c>
      <c r="I152" s="26" t="str">
        <f>DB_INFO!I152</f>
        <v>-</v>
      </c>
      <c r="J152" s="26" t="str">
        <f>DB_INFO!J152</f>
        <v>No</v>
      </c>
      <c r="K152" s="26" t="s">
        <v>74</v>
      </c>
      <c r="L152" s="30">
        <v>1</v>
      </c>
      <c r="M152" s="43" t="s">
        <v>217</v>
      </c>
      <c r="N152" s="43">
        <v>1</v>
      </c>
      <c r="O152" s="43">
        <v>1</v>
      </c>
      <c r="P152" s="43" t="s">
        <v>217</v>
      </c>
      <c r="Q152" s="84"/>
      <c r="R152" s="31">
        <v>1</v>
      </c>
      <c r="S152" s="43" t="s">
        <v>217</v>
      </c>
      <c r="T152" s="43">
        <v>1</v>
      </c>
      <c r="U152" s="43">
        <v>1</v>
      </c>
      <c r="V152" s="43" t="s">
        <v>217</v>
      </c>
      <c r="W152" s="44"/>
    </row>
    <row r="153" spans="1:23" ht="12" customHeight="1">
      <c r="A153" s="24">
        <v>149</v>
      </c>
      <c r="B153" s="25" t="str">
        <f>DB_INFO!B153</f>
        <v>UK</v>
      </c>
      <c r="C153" s="25" t="str">
        <f>DB_INFO!C153</f>
        <v>Metals</v>
      </c>
      <c r="D153" s="25" t="str">
        <f>DB_INFO!D153</f>
        <v>DK/DA</v>
      </c>
      <c r="E153" s="25" t="str">
        <f>DB_INFO!E153</f>
        <v>-</v>
      </c>
      <c r="F153" s="26" t="str">
        <f>DB_INFO!F153</f>
        <v>DK/DA</v>
      </c>
      <c r="G153" s="26" t="str">
        <f>DB_INFO!G153</f>
        <v>DK/DA</v>
      </c>
      <c r="H153" s="26" t="str">
        <f>DB_INFO!H153</f>
        <v>-</v>
      </c>
      <c r="I153" s="26" t="str">
        <f>DB_INFO!I153</f>
        <v>10-25 years</v>
      </c>
      <c r="J153" s="26" t="str">
        <f>DB_INFO!J153</f>
        <v>Yes</v>
      </c>
      <c r="K153" s="26" t="s">
        <v>74</v>
      </c>
      <c r="L153" s="30">
        <v>1</v>
      </c>
      <c r="M153" s="43">
        <v>1</v>
      </c>
      <c r="N153" s="43">
        <v>1</v>
      </c>
      <c r="O153" s="43">
        <v>1</v>
      </c>
      <c r="P153" s="43">
        <v>1</v>
      </c>
      <c r="Q153" s="84"/>
      <c r="R153" s="31">
        <v>1</v>
      </c>
      <c r="S153" s="43">
        <v>1</v>
      </c>
      <c r="T153" s="43">
        <v>1</v>
      </c>
      <c r="U153" s="43">
        <v>1</v>
      </c>
      <c r="V153" s="43">
        <v>1</v>
      </c>
      <c r="W153" s="44"/>
    </row>
    <row r="154" spans="1:23" ht="12" customHeight="1">
      <c r="A154" s="24">
        <v>150</v>
      </c>
      <c r="B154" s="25" t="str">
        <f>DB_INFO!B154</f>
        <v>UK</v>
      </c>
      <c r="C154" s="25" t="str">
        <f>DB_INFO!C154</f>
        <v>Chemical</v>
      </c>
      <c r="D154" s="25" t="str">
        <f>DB_INFO!D154</f>
        <v>DK/DA</v>
      </c>
      <c r="E154" s="25" t="str">
        <f>DB_INFO!E154</f>
        <v>DK/DA</v>
      </c>
      <c r="F154" s="26" t="str">
        <f>DB_INFO!F154</f>
        <v>-</v>
      </c>
      <c r="G154" s="26" t="str">
        <f>DB_INFO!G154</f>
        <v>DK/DA</v>
      </c>
      <c r="H154" s="26" t="str">
        <f>DB_INFO!H154</f>
        <v>DK/DA</v>
      </c>
      <c r="I154" s="26" t="str">
        <f>DB_INFO!I154</f>
        <v>-</v>
      </c>
      <c r="J154" s="26" t="str">
        <f>DB_INFO!J154</f>
        <v>DK/DA</v>
      </c>
      <c r="K154" s="26" t="s">
        <v>0</v>
      </c>
      <c r="L154" s="30" t="s">
        <v>217</v>
      </c>
      <c r="M154" s="43" t="s">
        <v>217</v>
      </c>
      <c r="N154" s="43" t="s">
        <v>217</v>
      </c>
      <c r="O154" s="43" t="s">
        <v>217</v>
      </c>
      <c r="P154" s="43" t="s">
        <v>217</v>
      </c>
      <c r="Q154" s="84"/>
      <c r="R154" s="31" t="s">
        <v>217</v>
      </c>
      <c r="S154" s="43" t="s">
        <v>217</v>
      </c>
      <c r="T154" s="43" t="s">
        <v>217</v>
      </c>
      <c r="U154" s="43" t="s">
        <v>217</v>
      </c>
      <c r="V154" s="43" t="s">
        <v>217</v>
      </c>
      <c r="W154" s="44"/>
    </row>
    <row r="155" spans="1:23" ht="12" customHeight="1">
      <c r="A155" s="24">
        <v>151</v>
      </c>
      <c r="B155" s="25" t="str">
        <f>DB_INFO!B155</f>
        <v>UK</v>
      </c>
      <c r="C155" s="25" t="str">
        <f>DB_INFO!C155</f>
        <v>Metals</v>
      </c>
      <c r="D155" s="25" t="str">
        <f>DB_INFO!D155</f>
        <v>DK/DA</v>
      </c>
      <c r="E155" s="25" t="str">
        <f>DB_INFO!E155</f>
        <v>20-50ºC</v>
      </c>
      <c r="F155" s="26" t="str">
        <f>DB_INFO!F155</f>
        <v>-</v>
      </c>
      <c r="G155" s="26" t="str">
        <f>DB_INFO!G155</f>
        <v>DK/DA</v>
      </c>
      <c r="H155" s="26" t="str">
        <f>DB_INFO!H155</f>
        <v>Less 10 years</v>
      </c>
      <c r="I155" s="26" t="str">
        <f>DB_INFO!I155</f>
        <v>-</v>
      </c>
      <c r="J155" s="26" t="str">
        <f>DB_INFO!J155</f>
        <v>No</v>
      </c>
      <c r="K155" s="26" t="s">
        <v>0</v>
      </c>
      <c r="L155" s="30" t="s">
        <v>217</v>
      </c>
      <c r="M155" s="43" t="s">
        <v>217</v>
      </c>
      <c r="N155" s="43" t="s">
        <v>217</v>
      </c>
      <c r="O155" s="43" t="s">
        <v>217</v>
      </c>
      <c r="P155" s="43" t="s">
        <v>217</v>
      </c>
      <c r="Q155" s="84"/>
      <c r="R155" s="31" t="s">
        <v>217</v>
      </c>
      <c r="S155" s="43" t="s">
        <v>217</v>
      </c>
      <c r="T155" s="43" t="s">
        <v>217</v>
      </c>
      <c r="U155" s="43" t="s">
        <v>217</v>
      </c>
      <c r="V155" s="43" t="s">
        <v>217</v>
      </c>
      <c r="W155" s="44"/>
    </row>
    <row r="156" spans="1:23" ht="12" customHeight="1">
      <c r="A156" s="24">
        <v>152</v>
      </c>
      <c r="B156" s="25" t="str">
        <f>DB_INFO!B156</f>
        <v>UK</v>
      </c>
      <c r="C156" s="25" t="str">
        <f>DB_INFO!C156</f>
        <v>Food &amp; Beverages</v>
      </c>
      <c r="D156" s="25" t="str">
        <f>DB_INFO!D156</f>
        <v>DK/DA</v>
      </c>
      <c r="E156" s="25" t="str">
        <f>DB_INFO!E156</f>
        <v>-</v>
      </c>
      <c r="F156" s="26" t="str">
        <f>DB_INFO!F156</f>
        <v>0-20ºC</v>
      </c>
      <c r="G156" s="26" t="str">
        <f>DB_INFO!G156</f>
        <v>DK/DA</v>
      </c>
      <c r="H156" s="26" t="str">
        <f>DB_INFO!H156</f>
        <v>-</v>
      </c>
      <c r="I156" s="26" t="str">
        <f>DB_INFO!I156</f>
        <v>10-25 years</v>
      </c>
      <c r="J156" s="26" t="str">
        <f>DB_INFO!J156</f>
        <v>Yes</v>
      </c>
      <c r="K156" s="26" t="s">
        <v>74</v>
      </c>
      <c r="L156" s="30">
        <v>1</v>
      </c>
      <c r="M156" s="43">
        <v>1</v>
      </c>
      <c r="N156" s="43">
        <v>1</v>
      </c>
      <c r="O156" s="43">
        <v>1</v>
      </c>
      <c r="P156" s="43"/>
      <c r="Q156" s="84"/>
      <c r="R156" s="31">
        <v>1</v>
      </c>
      <c r="S156" s="43">
        <v>1</v>
      </c>
      <c r="T156" s="43">
        <v>1</v>
      </c>
      <c r="U156" s="43">
        <v>1</v>
      </c>
      <c r="V156" s="43">
        <v>1</v>
      </c>
      <c r="W156" s="44"/>
    </row>
    <row r="157" spans="1:23" ht="12" customHeight="1">
      <c r="A157" s="24">
        <v>153</v>
      </c>
      <c r="B157" s="25" t="str">
        <f>DB_INFO!B157</f>
        <v>UK</v>
      </c>
      <c r="C157" s="25" t="str">
        <f>DB_INFO!C157</f>
        <v>Metals</v>
      </c>
      <c r="D157" s="25" t="str">
        <f>DB_INFO!D157</f>
        <v>DK/DA</v>
      </c>
      <c r="E157" s="25" t="str">
        <f>DB_INFO!E157</f>
        <v>DK/DA</v>
      </c>
      <c r="F157" s="26" t="str">
        <f>DB_INFO!F157</f>
        <v>-</v>
      </c>
      <c r="G157" s="26" t="str">
        <f>DB_INFO!G157</f>
        <v>DK/DA</v>
      </c>
      <c r="H157" s="26" t="str">
        <f>DB_INFO!H157</f>
        <v>Less 10 years</v>
      </c>
      <c r="I157" s="26" t="str">
        <f>DB_INFO!I157</f>
        <v>-</v>
      </c>
      <c r="J157" s="26" t="str">
        <f>DB_INFO!J157</f>
        <v>No</v>
      </c>
      <c r="K157" s="26" t="s">
        <v>74</v>
      </c>
      <c r="L157" s="30">
        <v>1</v>
      </c>
      <c r="M157" s="43" t="s">
        <v>217</v>
      </c>
      <c r="N157" s="43">
        <v>1</v>
      </c>
      <c r="O157" s="43" t="s">
        <v>217</v>
      </c>
      <c r="P157" s="43" t="s">
        <v>217</v>
      </c>
      <c r="Q157" s="84"/>
      <c r="R157" s="31">
        <v>1</v>
      </c>
      <c r="S157" s="43" t="s">
        <v>217</v>
      </c>
      <c r="T157" s="43">
        <v>1</v>
      </c>
      <c r="U157" s="43" t="s">
        <v>217</v>
      </c>
      <c r="V157" s="43" t="s">
        <v>217</v>
      </c>
      <c r="W157" s="44"/>
    </row>
    <row r="158" spans="1:23" ht="12" customHeight="1">
      <c r="A158" s="24">
        <v>154</v>
      </c>
      <c r="B158" s="25" t="str">
        <f>DB_INFO!B158</f>
        <v>UK</v>
      </c>
      <c r="C158" s="25" t="str">
        <f>DB_INFO!C158</f>
        <v>Wood &amp; wood products</v>
      </c>
      <c r="D158" s="25" t="str">
        <f>DB_INFO!D158</f>
        <v>DK/DA</v>
      </c>
      <c r="E158" s="25" t="str">
        <f>DB_INFO!E158</f>
        <v>DK/DA</v>
      </c>
      <c r="F158" s="26" t="str">
        <f>DB_INFO!F158</f>
        <v>-</v>
      </c>
      <c r="G158" s="26" t="str">
        <f>DB_INFO!G158</f>
        <v>DK/DA</v>
      </c>
      <c r="H158" s="26" t="str">
        <f>DB_INFO!H158</f>
        <v>DK/DA</v>
      </c>
      <c r="I158" s="26" t="str">
        <f>DB_INFO!I158</f>
        <v>-</v>
      </c>
      <c r="J158" s="26" t="str">
        <f>DB_INFO!J158</f>
        <v>DK/DA</v>
      </c>
      <c r="K158" s="26" t="s">
        <v>0</v>
      </c>
      <c r="L158" s="30" t="s">
        <v>217</v>
      </c>
      <c r="M158" s="43" t="s">
        <v>217</v>
      </c>
      <c r="N158" s="43" t="s">
        <v>217</v>
      </c>
      <c r="O158" s="43" t="s">
        <v>217</v>
      </c>
      <c r="P158" s="43" t="s">
        <v>217</v>
      </c>
      <c r="Q158" s="84"/>
      <c r="R158" s="31" t="s">
        <v>217</v>
      </c>
      <c r="S158" s="43" t="s">
        <v>217</v>
      </c>
      <c r="T158" s="43" t="s">
        <v>217</v>
      </c>
      <c r="U158" s="43" t="s">
        <v>217</v>
      </c>
      <c r="V158" s="43" t="s">
        <v>217</v>
      </c>
      <c r="W158" s="44"/>
    </row>
    <row r="159" spans="1:23" ht="12" customHeight="1">
      <c r="A159" s="24">
        <v>155</v>
      </c>
      <c r="B159" s="25" t="str">
        <f>DB_INFO!B159</f>
        <v>UK</v>
      </c>
      <c r="C159" s="25" t="str">
        <f>DB_INFO!C159</f>
        <v>Paper &amp; paper products</v>
      </c>
      <c r="D159" s="25" t="str">
        <f>DB_INFO!D159</f>
        <v>DK/DA</v>
      </c>
      <c r="E159" s="25" t="str">
        <f>DB_INFO!E159</f>
        <v>DK/DA</v>
      </c>
      <c r="F159" s="26" t="str">
        <f>DB_INFO!F159</f>
        <v>DK/DA</v>
      </c>
      <c r="G159" s="26" t="str">
        <f>DB_INFO!G159</f>
        <v>DK/DA</v>
      </c>
      <c r="H159" s="26" t="str">
        <f>DB_INFO!H159</f>
        <v>Less 10 years</v>
      </c>
      <c r="I159" s="26" t="str">
        <f>DB_INFO!I159</f>
        <v>Less 10 years</v>
      </c>
      <c r="J159" s="26" t="str">
        <f>DB_INFO!J159</f>
        <v>No</v>
      </c>
      <c r="K159" s="26" t="s">
        <v>74</v>
      </c>
      <c r="L159" s="30">
        <v>1</v>
      </c>
      <c r="M159" s="43" t="s">
        <v>217</v>
      </c>
      <c r="N159" s="43" t="s">
        <v>217</v>
      </c>
      <c r="O159" s="43" t="s">
        <v>217</v>
      </c>
      <c r="P159" s="43" t="s">
        <v>217</v>
      </c>
      <c r="Q159" s="84"/>
      <c r="R159" s="31"/>
      <c r="S159" s="43" t="s">
        <v>217</v>
      </c>
      <c r="T159" s="43" t="s">
        <v>217</v>
      </c>
      <c r="U159" s="43" t="s">
        <v>217</v>
      </c>
      <c r="V159" s="43" t="s">
        <v>217</v>
      </c>
      <c r="W159" s="44">
        <v>1</v>
      </c>
    </row>
    <row r="160" spans="1:23" ht="12" customHeight="1">
      <c r="A160" s="24">
        <v>156</v>
      </c>
      <c r="B160" s="25" t="str">
        <f>DB_INFO!B160</f>
        <v>UK</v>
      </c>
      <c r="C160" s="25" t="str">
        <f>DB_INFO!C160</f>
        <v>Paper &amp; paper products</v>
      </c>
      <c r="D160" s="25" t="str">
        <f>DB_INFO!D160</f>
        <v>DK/DA</v>
      </c>
      <c r="E160" s="25" t="str">
        <f>DB_INFO!E160</f>
        <v>20-50ºC</v>
      </c>
      <c r="F160" s="26" t="str">
        <f>DB_INFO!F160</f>
        <v>-</v>
      </c>
      <c r="G160" s="26" t="str">
        <f>DB_INFO!G160</f>
        <v>DK/DA</v>
      </c>
      <c r="H160" s="26" t="str">
        <f>DB_INFO!H160</f>
        <v>Less 10 years</v>
      </c>
      <c r="I160" s="26" t="str">
        <f>DB_INFO!I160</f>
        <v>-</v>
      </c>
      <c r="J160" s="26" t="str">
        <f>DB_INFO!J160</f>
        <v>No</v>
      </c>
      <c r="K160" s="26" t="s">
        <v>0</v>
      </c>
      <c r="L160" s="30" t="s">
        <v>217</v>
      </c>
      <c r="M160" s="43" t="s">
        <v>217</v>
      </c>
      <c r="N160" s="43" t="s">
        <v>217</v>
      </c>
      <c r="O160" s="43" t="s">
        <v>217</v>
      </c>
      <c r="P160" s="43" t="s">
        <v>217</v>
      </c>
      <c r="Q160" s="84"/>
      <c r="R160" s="31" t="s">
        <v>217</v>
      </c>
      <c r="S160" s="43" t="s">
        <v>217</v>
      </c>
      <c r="T160" s="43" t="s">
        <v>217</v>
      </c>
      <c r="U160" s="43" t="s">
        <v>217</v>
      </c>
      <c r="V160" s="43" t="s">
        <v>217</v>
      </c>
      <c r="W160" s="44"/>
    </row>
    <row r="161" spans="1:23" ht="12" customHeight="1">
      <c r="A161" s="24">
        <v>157</v>
      </c>
      <c r="B161" s="25" t="str">
        <f>DB_INFO!B161</f>
        <v>UK</v>
      </c>
      <c r="C161" s="25" t="str">
        <f>DB_INFO!C161</f>
        <v>Paper &amp; paper products</v>
      </c>
      <c r="D161" s="25" t="str">
        <f>DB_INFO!D161</f>
        <v>DK/DA</v>
      </c>
      <c r="E161" s="25" t="str">
        <f>DB_INFO!E161</f>
        <v>101-250ºC</v>
      </c>
      <c r="F161" s="26" t="str">
        <f>DB_INFO!F161</f>
        <v>-</v>
      </c>
      <c r="G161" s="26" t="str">
        <f>DB_INFO!G161</f>
        <v>DK/DA</v>
      </c>
      <c r="H161" s="26" t="str">
        <f>DB_INFO!H161</f>
        <v>Less 10 years</v>
      </c>
      <c r="I161" s="26" t="str">
        <f>DB_INFO!I161</f>
        <v>-</v>
      </c>
      <c r="J161" s="26" t="str">
        <f>DB_INFO!J161</f>
        <v>No</v>
      </c>
      <c r="K161" s="26" t="s">
        <v>74</v>
      </c>
      <c r="L161" s="30">
        <v>1</v>
      </c>
      <c r="M161" s="43">
        <v>1</v>
      </c>
      <c r="N161" s="43">
        <v>1</v>
      </c>
      <c r="O161" s="43">
        <v>1</v>
      </c>
      <c r="P161" s="43">
        <v>1</v>
      </c>
      <c r="Q161" s="84"/>
      <c r="R161" s="31">
        <v>1</v>
      </c>
      <c r="S161" s="43">
        <v>1</v>
      </c>
      <c r="T161" s="43">
        <v>1</v>
      </c>
      <c r="U161" s="43">
        <v>1</v>
      </c>
      <c r="V161" s="43">
        <v>1</v>
      </c>
      <c r="W161" s="44"/>
    </row>
    <row r="162" spans="1:23" ht="12" customHeight="1">
      <c r="A162" s="24">
        <v>158</v>
      </c>
      <c r="B162" s="25" t="str">
        <f>DB_INFO!B162</f>
        <v>UK</v>
      </c>
      <c r="C162" s="25" t="str">
        <f>DB_INFO!C162</f>
        <v>Chemical</v>
      </c>
      <c r="D162" s="25" t="str">
        <f>DB_INFO!D162</f>
        <v>DK/DA</v>
      </c>
      <c r="E162" s="25" t="str">
        <f>DB_INFO!E162</f>
        <v>20-50ºC</v>
      </c>
      <c r="F162" s="26" t="str">
        <f>DB_INFO!F162</f>
        <v>0-20ºC</v>
      </c>
      <c r="G162" s="26" t="str">
        <f>DB_INFO!G162</f>
        <v>DK/DA</v>
      </c>
      <c r="H162" s="26" t="str">
        <f>DB_INFO!H162</f>
        <v>Less 10 years</v>
      </c>
      <c r="I162" s="26" t="str">
        <f>DB_INFO!I162</f>
        <v>Less 10 years</v>
      </c>
      <c r="J162" s="26" t="str">
        <f>DB_INFO!J162</f>
        <v>Yes</v>
      </c>
      <c r="K162" s="26" t="s">
        <v>74</v>
      </c>
      <c r="L162" s="30">
        <v>1</v>
      </c>
      <c r="M162" s="43">
        <v>1</v>
      </c>
      <c r="N162" s="43">
        <v>1</v>
      </c>
      <c r="O162" s="43">
        <v>1</v>
      </c>
      <c r="P162" s="43" t="s">
        <v>217</v>
      </c>
      <c r="Q162" s="84"/>
      <c r="R162" s="31">
        <v>1</v>
      </c>
      <c r="S162" s="43">
        <v>1</v>
      </c>
      <c r="T162" s="43">
        <v>1</v>
      </c>
      <c r="U162" s="43">
        <v>1</v>
      </c>
      <c r="V162" s="43" t="s">
        <v>217</v>
      </c>
      <c r="W162" s="44"/>
    </row>
    <row r="163" spans="1:23" ht="12" customHeight="1">
      <c r="A163" s="24">
        <v>159</v>
      </c>
      <c r="B163" s="25" t="str">
        <f>DB_INFO!B163</f>
        <v>UK</v>
      </c>
      <c r="C163" s="25" t="str">
        <f>DB_INFO!C163</f>
        <v>Paper &amp; paper products</v>
      </c>
      <c r="D163" s="25" t="str">
        <f>DB_INFO!D163</f>
        <v>DK/DA</v>
      </c>
      <c r="E163" s="25" t="str">
        <f>DB_INFO!E163</f>
        <v>DK/DA</v>
      </c>
      <c r="F163" s="26" t="str">
        <f>DB_INFO!F163</f>
        <v>-</v>
      </c>
      <c r="G163" s="26" t="str">
        <f>DB_INFO!G163</f>
        <v>DK/DA</v>
      </c>
      <c r="H163" s="26" t="str">
        <f>DB_INFO!H163</f>
        <v>Less 10 years</v>
      </c>
      <c r="I163" s="26" t="str">
        <f>DB_INFO!I163</f>
        <v>-</v>
      </c>
      <c r="J163" s="26" t="str">
        <f>DB_INFO!J163</f>
        <v>No</v>
      </c>
      <c r="K163" s="26" t="s">
        <v>74</v>
      </c>
      <c r="L163" s="30">
        <v>1</v>
      </c>
      <c r="M163" s="43">
        <v>1</v>
      </c>
      <c r="N163" s="43">
        <v>1</v>
      </c>
      <c r="O163" s="43">
        <v>1</v>
      </c>
      <c r="P163" s="43" t="s">
        <v>217</v>
      </c>
      <c r="Q163" s="84"/>
      <c r="R163" s="31">
        <v>1</v>
      </c>
      <c r="S163" s="43">
        <v>1</v>
      </c>
      <c r="T163" s="43">
        <v>1</v>
      </c>
      <c r="U163" s="43">
        <v>1</v>
      </c>
      <c r="V163" s="43" t="s">
        <v>217</v>
      </c>
      <c r="W163" s="44"/>
    </row>
    <row r="164" spans="1:23" ht="12" customHeight="1">
      <c r="A164" s="24">
        <v>160</v>
      </c>
      <c r="B164" s="25" t="str">
        <f>DB_INFO!B164</f>
        <v>UK</v>
      </c>
      <c r="C164" s="25" t="str">
        <f>DB_INFO!C164</f>
        <v>Chemical</v>
      </c>
      <c r="D164" s="25" t="str">
        <f>DB_INFO!D164</f>
        <v>DK/DA</v>
      </c>
      <c r="E164" s="25" t="str">
        <f>DB_INFO!E164</f>
        <v>20-50ºC</v>
      </c>
      <c r="F164" s="26" t="str">
        <f>DB_INFO!F164</f>
        <v>-</v>
      </c>
      <c r="G164" s="26" t="str">
        <f>DB_INFO!G164</f>
        <v>DK/DA</v>
      </c>
      <c r="H164" s="26" t="str">
        <f>DB_INFO!H164</f>
        <v>Less 10 years</v>
      </c>
      <c r="I164" s="26" t="str">
        <f>DB_INFO!I164</f>
        <v>-</v>
      </c>
      <c r="J164" s="26" t="str">
        <f>DB_INFO!J164</f>
        <v>No</v>
      </c>
      <c r="K164" s="26" t="s">
        <v>74</v>
      </c>
      <c r="L164" s="30">
        <v>1</v>
      </c>
      <c r="M164" s="43">
        <v>1</v>
      </c>
      <c r="N164" s="43">
        <v>1</v>
      </c>
      <c r="O164" s="43" t="s">
        <v>217</v>
      </c>
      <c r="P164" s="43" t="s">
        <v>217</v>
      </c>
      <c r="Q164" s="84"/>
      <c r="R164" s="31">
        <v>1</v>
      </c>
      <c r="S164" s="43">
        <v>1</v>
      </c>
      <c r="T164" s="43">
        <v>1</v>
      </c>
      <c r="U164" s="43" t="s">
        <v>217</v>
      </c>
      <c r="V164" s="43" t="s">
        <v>217</v>
      </c>
      <c r="W164" s="44"/>
    </row>
    <row r="165" spans="1:23" ht="12" customHeight="1">
      <c r="A165" s="24">
        <v>161</v>
      </c>
      <c r="B165" s="25" t="str">
        <f>DB_INFO!B165</f>
        <v>UK</v>
      </c>
      <c r="C165" s="25" t="str">
        <f>DB_INFO!C165</f>
        <v>Wood &amp; wood products</v>
      </c>
      <c r="D165" s="25" t="str">
        <f>DB_INFO!D165</f>
        <v>DK/DA</v>
      </c>
      <c r="E165" s="25" t="str">
        <f>DB_INFO!E165</f>
        <v>DK/DA</v>
      </c>
      <c r="F165" s="26" t="str">
        <f>DB_INFO!F165</f>
        <v>-</v>
      </c>
      <c r="G165" s="26" t="str">
        <f>DB_INFO!G165</f>
        <v>DK/DA</v>
      </c>
      <c r="H165" s="26" t="str">
        <f>DB_INFO!H165</f>
        <v>Less 10 years</v>
      </c>
      <c r="I165" s="26" t="str">
        <f>DB_INFO!I165</f>
        <v>-</v>
      </c>
      <c r="J165" s="26" t="str">
        <f>DB_INFO!J165</f>
        <v>No</v>
      </c>
      <c r="K165" s="26" t="s">
        <v>74</v>
      </c>
      <c r="L165" s="30">
        <v>1</v>
      </c>
      <c r="M165" s="43">
        <v>1</v>
      </c>
      <c r="N165" s="43">
        <v>1</v>
      </c>
      <c r="O165" s="43" t="s">
        <v>217</v>
      </c>
      <c r="P165" s="43" t="s">
        <v>217</v>
      </c>
      <c r="Q165" s="84"/>
      <c r="R165" s="31">
        <v>1</v>
      </c>
      <c r="S165" s="43">
        <v>1</v>
      </c>
      <c r="T165" s="43">
        <v>1</v>
      </c>
      <c r="U165" s="43" t="s">
        <v>217</v>
      </c>
      <c r="V165" s="43" t="s">
        <v>217</v>
      </c>
      <c r="W165" s="44"/>
    </row>
    <row r="166" spans="1:23" ht="12" customHeight="1">
      <c r="A166" s="24">
        <v>162</v>
      </c>
      <c r="B166" s="25" t="str">
        <f>DB_INFO!B166</f>
        <v>UK</v>
      </c>
      <c r="C166" s="25" t="str">
        <f>DB_INFO!C166</f>
        <v>Metals</v>
      </c>
      <c r="D166" s="25" t="str">
        <f>DB_INFO!D166</f>
        <v>DK/DA</v>
      </c>
      <c r="E166" s="25" t="str">
        <f>DB_INFO!E166</f>
        <v>DK/DA</v>
      </c>
      <c r="F166" s="26" t="str">
        <f>DB_INFO!F166</f>
        <v>-</v>
      </c>
      <c r="G166" s="26" t="str">
        <f>DB_INFO!G166</f>
        <v>DK/DA</v>
      </c>
      <c r="H166" s="26" t="str">
        <f>DB_INFO!H166</f>
        <v>Less 10 years</v>
      </c>
      <c r="I166" s="26" t="str">
        <f>DB_INFO!I166</f>
        <v>-</v>
      </c>
      <c r="J166" s="26" t="str">
        <f>DB_INFO!J166</f>
        <v>Yes</v>
      </c>
      <c r="K166" s="26" t="s">
        <v>74</v>
      </c>
      <c r="L166" s="30" t="s">
        <v>217</v>
      </c>
      <c r="M166" s="43" t="s">
        <v>217</v>
      </c>
      <c r="N166" s="43" t="s">
        <v>217</v>
      </c>
      <c r="O166" s="43" t="s">
        <v>217</v>
      </c>
      <c r="P166" s="43" t="s">
        <v>217</v>
      </c>
      <c r="Q166" s="84">
        <v>1</v>
      </c>
      <c r="R166" s="31" t="s">
        <v>217</v>
      </c>
      <c r="S166" s="43" t="s">
        <v>217</v>
      </c>
      <c r="T166" s="43" t="s">
        <v>217</v>
      </c>
      <c r="U166" s="43" t="s">
        <v>217</v>
      </c>
      <c r="V166" s="43" t="s">
        <v>217</v>
      </c>
      <c r="W166" s="44">
        <v>1</v>
      </c>
    </row>
    <row r="167" spans="1:23" ht="12" customHeight="1">
      <c r="A167" s="24">
        <v>163</v>
      </c>
      <c r="B167" s="25" t="str">
        <f>DB_INFO!B167</f>
        <v>UK</v>
      </c>
      <c r="C167" s="25" t="str">
        <f>DB_INFO!C167</f>
        <v>Metals</v>
      </c>
      <c r="D167" s="25" t="str">
        <f>DB_INFO!D167</f>
        <v>DK/DA</v>
      </c>
      <c r="E167" s="25" t="str">
        <f>DB_INFO!E167</f>
        <v>DK/DA</v>
      </c>
      <c r="F167" s="26" t="str">
        <f>DB_INFO!F167</f>
        <v>-</v>
      </c>
      <c r="G167" s="26" t="str">
        <f>DB_INFO!G167</f>
        <v>DK/DA</v>
      </c>
      <c r="H167" s="26" t="str">
        <f>DB_INFO!H167</f>
        <v>Less 10 years</v>
      </c>
      <c r="I167" s="26" t="str">
        <f>DB_INFO!I167</f>
        <v>-</v>
      </c>
      <c r="J167" s="26" t="str">
        <f>DB_INFO!J167</f>
        <v>No</v>
      </c>
      <c r="K167" s="26" t="s">
        <v>74</v>
      </c>
      <c r="L167" s="30">
        <v>1</v>
      </c>
      <c r="M167" s="43">
        <v>1</v>
      </c>
      <c r="N167" s="43">
        <v>1</v>
      </c>
      <c r="O167" s="43">
        <v>1</v>
      </c>
      <c r="P167" s="43" t="s">
        <v>217</v>
      </c>
      <c r="Q167" s="84"/>
      <c r="R167" s="31"/>
      <c r="S167" s="43"/>
      <c r="T167" s="43"/>
      <c r="U167" s="43"/>
      <c r="V167" s="43" t="s">
        <v>217</v>
      </c>
      <c r="W167" s="44">
        <v>1</v>
      </c>
    </row>
    <row r="168" spans="1:23" ht="12" customHeight="1">
      <c r="A168" s="24">
        <v>164</v>
      </c>
      <c r="B168" s="25" t="str">
        <f>DB_INFO!B168</f>
        <v>UK</v>
      </c>
      <c r="C168" s="25" t="str">
        <f>DB_INFO!C168</f>
        <v>Metals</v>
      </c>
      <c r="D168" s="25" t="str">
        <f>DB_INFO!D168</f>
        <v>DK/DA</v>
      </c>
      <c r="E168" s="25" t="str">
        <f>DB_INFO!E168</f>
        <v>DK/DA</v>
      </c>
      <c r="F168" s="26" t="str">
        <f>DB_INFO!F168</f>
        <v>DK/DA</v>
      </c>
      <c r="G168" s="26" t="str">
        <f>DB_INFO!G168</f>
        <v>DK/DA</v>
      </c>
      <c r="H168" s="26" t="str">
        <f>DB_INFO!H168</f>
        <v>10-25 years</v>
      </c>
      <c r="I168" s="26" t="str">
        <f>DB_INFO!I168</f>
        <v>10-25 years</v>
      </c>
      <c r="J168" s="26" t="str">
        <f>DB_INFO!J168</f>
        <v>Yes</v>
      </c>
      <c r="K168" s="26" t="s">
        <v>0</v>
      </c>
      <c r="L168" s="30" t="s">
        <v>217</v>
      </c>
      <c r="M168" s="43" t="s">
        <v>217</v>
      </c>
      <c r="N168" s="43" t="s">
        <v>217</v>
      </c>
      <c r="O168" s="43" t="s">
        <v>217</v>
      </c>
      <c r="P168" s="43" t="s">
        <v>217</v>
      </c>
      <c r="Q168" s="84"/>
      <c r="R168" s="31" t="s">
        <v>217</v>
      </c>
      <c r="S168" s="43" t="s">
        <v>217</v>
      </c>
      <c r="T168" s="43" t="s">
        <v>217</v>
      </c>
      <c r="U168" s="43" t="s">
        <v>217</v>
      </c>
      <c r="V168" s="43" t="s">
        <v>217</v>
      </c>
      <c r="W168" s="44"/>
    </row>
    <row r="169" spans="1:23" ht="12" customHeight="1">
      <c r="A169" s="24">
        <v>165</v>
      </c>
      <c r="B169" s="25" t="str">
        <f>DB_INFO!B169</f>
        <v>UK</v>
      </c>
      <c r="C169" s="25" t="str">
        <f>DB_INFO!C169</f>
        <v>Metals</v>
      </c>
      <c r="D169" s="25" t="str">
        <f>DB_INFO!D169</f>
        <v>DK/DA</v>
      </c>
      <c r="E169" s="25" t="str">
        <f>DB_INFO!E169</f>
        <v>DK/DA</v>
      </c>
      <c r="F169" s="26" t="str">
        <f>DB_INFO!F169</f>
        <v>-</v>
      </c>
      <c r="G169" s="26" t="str">
        <f>DB_INFO!G169</f>
        <v>DK/DA</v>
      </c>
      <c r="H169" s="26" t="str">
        <f>DB_INFO!H169</f>
        <v>Less 10 years</v>
      </c>
      <c r="I169" s="26" t="str">
        <f>DB_INFO!I169</f>
        <v>-</v>
      </c>
      <c r="J169" s="26" t="str">
        <f>DB_INFO!J169</f>
        <v>No</v>
      </c>
      <c r="K169" s="26" t="s">
        <v>74</v>
      </c>
      <c r="L169" s="30" t="s">
        <v>217</v>
      </c>
      <c r="M169" s="43" t="s">
        <v>217</v>
      </c>
      <c r="N169" s="43" t="s">
        <v>217</v>
      </c>
      <c r="O169" s="43" t="s">
        <v>217</v>
      </c>
      <c r="P169" s="43" t="s">
        <v>217</v>
      </c>
      <c r="Q169" s="84">
        <v>1</v>
      </c>
      <c r="R169" s="31" t="s">
        <v>217</v>
      </c>
      <c r="S169" s="43" t="s">
        <v>217</v>
      </c>
      <c r="T169" s="43" t="s">
        <v>217</v>
      </c>
      <c r="U169" s="43" t="s">
        <v>217</v>
      </c>
      <c r="V169" s="43" t="s">
        <v>217</v>
      </c>
      <c r="W169" s="44">
        <v>1</v>
      </c>
    </row>
    <row r="170" spans="1:23" ht="12" customHeight="1">
      <c r="A170" s="24">
        <v>166</v>
      </c>
      <c r="B170" s="25" t="str">
        <f>DB_INFO!B170</f>
        <v>UK</v>
      </c>
      <c r="C170" s="25" t="str">
        <f>DB_INFO!C170</f>
        <v>Metals</v>
      </c>
      <c r="D170" s="25" t="str">
        <f>DB_INFO!D170</f>
        <v>DK/DA</v>
      </c>
      <c r="E170" s="25" t="str">
        <f>DB_INFO!E170</f>
        <v>DK/DA</v>
      </c>
      <c r="F170" s="26" t="str">
        <f>DB_INFO!F170</f>
        <v>-</v>
      </c>
      <c r="G170" s="26" t="str">
        <f>DB_INFO!G170</f>
        <v>DK/DA</v>
      </c>
      <c r="H170" s="26" t="str">
        <f>DB_INFO!H170</f>
        <v>More 25 years</v>
      </c>
      <c r="I170" s="26" t="str">
        <f>DB_INFO!I170</f>
        <v>-</v>
      </c>
      <c r="J170" s="26" t="str">
        <f>DB_INFO!J170</f>
        <v>No</v>
      </c>
      <c r="K170" s="26" t="s">
        <v>0</v>
      </c>
      <c r="L170" s="30" t="s">
        <v>217</v>
      </c>
      <c r="M170" s="43" t="s">
        <v>217</v>
      </c>
      <c r="N170" s="43" t="s">
        <v>217</v>
      </c>
      <c r="O170" s="43" t="s">
        <v>217</v>
      </c>
      <c r="P170" s="43" t="s">
        <v>217</v>
      </c>
      <c r="Q170" s="84"/>
      <c r="R170" s="31" t="s">
        <v>217</v>
      </c>
      <c r="S170" s="43" t="s">
        <v>217</v>
      </c>
      <c r="T170" s="43" t="s">
        <v>217</v>
      </c>
      <c r="U170" s="43" t="s">
        <v>217</v>
      </c>
      <c r="V170" s="43" t="s">
        <v>217</v>
      </c>
      <c r="W170" s="44"/>
    </row>
    <row r="171" spans="1:23" ht="12" customHeight="1">
      <c r="A171" s="24">
        <v>167</v>
      </c>
      <c r="B171" s="25" t="str">
        <f>DB_INFO!B171</f>
        <v>UK</v>
      </c>
      <c r="C171" s="25" t="str">
        <f>DB_INFO!C171</f>
        <v>Wood &amp; wood products</v>
      </c>
      <c r="D171" s="25" t="str">
        <f>DB_INFO!D171</f>
        <v>DK/DA</v>
      </c>
      <c r="E171" s="25" t="str">
        <f>DB_INFO!E171</f>
        <v>DK/DA</v>
      </c>
      <c r="F171" s="26" t="str">
        <f>DB_INFO!F171</f>
        <v>-</v>
      </c>
      <c r="G171" s="26" t="str">
        <f>DB_INFO!G171</f>
        <v>DK/DA</v>
      </c>
      <c r="H171" s="26" t="str">
        <f>DB_INFO!H171</f>
        <v>Less 10 years</v>
      </c>
      <c r="I171" s="26" t="str">
        <f>DB_INFO!I171</f>
        <v>-</v>
      </c>
      <c r="J171" s="26" t="str">
        <f>DB_INFO!J171</f>
        <v>No</v>
      </c>
      <c r="K171" s="26" t="s">
        <v>74</v>
      </c>
      <c r="L171" s="30">
        <v>1</v>
      </c>
      <c r="M171" s="43">
        <v>1</v>
      </c>
      <c r="N171" s="43">
        <v>1</v>
      </c>
      <c r="O171" s="43" t="s">
        <v>217</v>
      </c>
      <c r="P171" s="43" t="s">
        <v>217</v>
      </c>
      <c r="Q171" s="84"/>
      <c r="R171" s="31">
        <v>1</v>
      </c>
      <c r="S171" s="43">
        <v>1</v>
      </c>
      <c r="T171" s="43">
        <v>1</v>
      </c>
      <c r="U171" s="43" t="s">
        <v>217</v>
      </c>
      <c r="V171" s="43" t="s">
        <v>217</v>
      </c>
      <c r="W171" s="44"/>
    </row>
    <row r="172" spans="1:23" ht="12" customHeight="1">
      <c r="A172" s="24">
        <v>168</v>
      </c>
      <c r="B172" s="25" t="str">
        <f>DB_INFO!B172</f>
        <v>UK</v>
      </c>
      <c r="C172" s="25" t="str">
        <f>DB_INFO!C172</f>
        <v>Chemical</v>
      </c>
      <c r="D172" s="25" t="str">
        <f>DB_INFO!D172</f>
        <v>DK/DA</v>
      </c>
      <c r="E172" s="25" t="str">
        <f>DB_INFO!E172</f>
        <v>51-100ºC</v>
      </c>
      <c r="F172" s="26" t="str">
        <f>DB_INFO!F172</f>
        <v>DK/DA</v>
      </c>
      <c r="G172" s="26" t="str">
        <f>DB_INFO!G172</f>
        <v>DK/DA</v>
      </c>
      <c r="H172" s="26" t="str">
        <f>DB_INFO!H172</f>
        <v>10-25 years</v>
      </c>
      <c r="I172" s="26" t="str">
        <f>DB_INFO!I172</f>
        <v>10-25 years</v>
      </c>
      <c r="J172" s="26" t="str">
        <f>DB_INFO!J172</f>
        <v>Yes</v>
      </c>
      <c r="K172" s="26" t="s">
        <v>0</v>
      </c>
      <c r="L172" s="30" t="s">
        <v>217</v>
      </c>
      <c r="M172" s="43" t="s">
        <v>217</v>
      </c>
      <c r="N172" s="43" t="s">
        <v>217</v>
      </c>
      <c r="O172" s="43" t="s">
        <v>217</v>
      </c>
      <c r="P172" s="43" t="s">
        <v>217</v>
      </c>
      <c r="Q172" s="84"/>
      <c r="R172" s="31" t="s">
        <v>217</v>
      </c>
      <c r="S172" s="43" t="s">
        <v>217</v>
      </c>
      <c r="T172" s="43" t="s">
        <v>217</v>
      </c>
      <c r="U172" s="43" t="s">
        <v>217</v>
      </c>
      <c r="V172" s="43" t="s">
        <v>217</v>
      </c>
      <c r="W172" s="44"/>
    </row>
    <row r="173" spans="1:23" ht="12" customHeight="1">
      <c r="A173" s="24">
        <v>169</v>
      </c>
      <c r="B173" s="25" t="str">
        <f>DB_INFO!B173</f>
        <v>UK</v>
      </c>
      <c r="C173" s="25" t="str">
        <f>DB_INFO!C173</f>
        <v>Chemical</v>
      </c>
      <c r="D173" s="25" t="str">
        <f>DB_INFO!D173</f>
        <v>DK/DA</v>
      </c>
      <c r="E173" s="25" t="str">
        <f>DB_INFO!E173</f>
        <v>51-100ºC</v>
      </c>
      <c r="F173" s="26" t="str">
        <f>DB_INFO!F173</f>
        <v>Less -20ºC</v>
      </c>
      <c r="G173" s="26" t="str">
        <f>DB_INFO!G173</f>
        <v>DK/DA</v>
      </c>
      <c r="H173" s="26" t="str">
        <f>DB_INFO!H173</f>
        <v>DK/DA</v>
      </c>
      <c r="I173" s="26" t="str">
        <f>DB_INFO!I173</f>
        <v>DK/DA</v>
      </c>
      <c r="J173" s="26" t="str">
        <f>DB_INFO!J173</f>
        <v>Yes</v>
      </c>
      <c r="K173" s="26" t="s">
        <v>74</v>
      </c>
      <c r="L173" s="30">
        <v>1</v>
      </c>
      <c r="M173" s="43">
        <v>1</v>
      </c>
      <c r="N173" s="43">
        <v>1</v>
      </c>
      <c r="O173" s="43">
        <v>1</v>
      </c>
      <c r="P173" s="43">
        <v>1</v>
      </c>
      <c r="Q173" s="84"/>
      <c r="R173" s="31">
        <v>1</v>
      </c>
      <c r="S173" s="43">
        <v>1</v>
      </c>
      <c r="T173" s="43">
        <v>1</v>
      </c>
      <c r="U173" s="43">
        <v>1</v>
      </c>
      <c r="V173" s="43">
        <v>1</v>
      </c>
      <c r="W173" s="44"/>
    </row>
    <row r="174" spans="1:23" ht="12" customHeight="1">
      <c r="A174" s="24">
        <v>170</v>
      </c>
      <c r="B174" s="25" t="str">
        <f>DB_INFO!B174</f>
        <v>UK</v>
      </c>
      <c r="C174" s="25" t="str">
        <f>DB_INFO!C174</f>
        <v>Chemical</v>
      </c>
      <c r="D174" s="25" t="str">
        <f>DB_INFO!D174</f>
        <v>DK/DA</v>
      </c>
      <c r="E174" s="25" t="str">
        <f>DB_INFO!E174</f>
        <v>20-50ºC</v>
      </c>
      <c r="F174" s="26" t="str">
        <f>DB_INFO!F174</f>
        <v>-</v>
      </c>
      <c r="G174" s="26" t="str">
        <f>DB_INFO!G174</f>
        <v>DK/DA</v>
      </c>
      <c r="H174" s="26" t="str">
        <f>DB_INFO!H174</f>
        <v>10-25 years</v>
      </c>
      <c r="I174" s="26" t="str">
        <f>DB_INFO!I174</f>
        <v>-</v>
      </c>
      <c r="J174" s="26" t="str">
        <f>DB_INFO!J174</f>
        <v>No</v>
      </c>
      <c r="K174" s="26" t="s">
        <v>0</v>
      </c>
      <c r="L174" s="30" t="s">
        <v>217</v>
      </c>
      <c r="M174" s="43" t="s">
        <v>217</v>
      </c>
      <c r="N174" s="43" t="s">
        <v>217</v>
      </c>
      <c r="O174" s="43" t="s">
        <v>217</v>
      </c>
      <c r="P174" s="43" t="s">
        <v>217</v>
      </c>
      <c r="Q174" s="84"/>
      <c r="R174" s="31" t="s">
        <v>217</v>
      </c>
      <c r="S174" s="43" t="s">
        <v>217</v>
      </c>
      <c r="T174" s="43" t="s">
        <v>217</v>
      </c>
      <c r="U174" s="43" t="s">
        <v>217</v>
      </c>
      <c r="V174" s="43" t="s">
        <v>217</v>
      </c>
      <c r="W174" s="44"/>
    </row>
    <row r="175" spans="1:23" ht="12" customHeight="1">
      <c r="A175" s="24">
        <v>171</v>
      </c>
      <c r="B175" s="25" t="str">
        <f>DB_INFO!B175</f>
        <v>UK</v>
      </c>
      <c r="C175" s="25" t="str">
        <f>DB_INFO!C175</f>
        <v>Metals</v>
      </c>
      <c r="D175" s="25" t="str">
        <f>DB_INFO!D175</f>
        <v>DK/DA</v>
      </c>
      <c r="E175" s="25" t="str">
        <f>DB_INFO!E175</f>
        <v>DK/DA</v>
      </c>
      <c r="F175" s="26" t="str">
        <f>DB_INFO!F175</f>
        <v>DK/DA</v>
      </c>
      <c r="G175" s="26" t="str">
        <f>DB_INFO!G175</f>
        <v>DK/DA</v>
      </c>
      <c r="H175" s="26" t="str">
        <f>DB_INFO!H175</f>
        <v>Less 10 years</v>
      </c>
      <c r="I175" s="26" t="str">
        <f>DB_INFO!I175</f>
        <v>Less 10 years</v>
      </c>
      <c r="J175" s="26" t="str">
        <f>DB_INFO!J175</f>
        <v>Yes</v>
      </c>
      <c r="K175" s="26" t="s">
        <v>0</v>
      </c>
      <c r="L175" s="30" t="s">
        <v>217</v>
      </c>
      <c r="M175" s="43" t="s">
        <v>217</v>
      </c>
      <c r="N175" s="43" t="s">
        <v>217</v>
      </c>
      <c r="O175" s="43" t="s">
        <v>217</v>
      </c>
      <c r="P175" s="43" t="s">
        <v>217</v>
      </c>
      <c r="Q175" s="84"/>
      <c r="R175" s="31" t="s">
        <v>217</v>
      </c>
      <c r="S175" s="43" t="s">
        <v>217</v>
      </c>
      <c r="T175" s="43" t="s">
        <v>217</v>
      </c>
      <c r="U175" s="43" t="s">
        <v>217</v>
      </c>
      <c r="V175" s="43" t="s">
        <v>217</v>
      </c>
      <c r="W175" s="44"/>
    </row>
    <row r="176" spans="1:23" ht="12" customHeight="1">
      <c r="A176" s="24">
        <v>172</v>
      </c>
      <c r="B176" s="25" t="str">
        <f>DB_INFO!B176</f>
        <v>UK</v>
      </c>
      <c r="C176" s="25" t="str">
        <f>DB_INFO!C176</f>
        <v>Wood &amp; wood products</v>
      </c>
      <c r="D176" s="25" t="str">
        <f>DB_INFO!D176</f>
        <v>DK/DA</v>
      </c>
      <c r="E176" s="25" t="str">
        <f>DB_INFO!E176</f>
        <v>51-100ºC</v>
      </c>
      <c r="F176" s="26" t="str">
        <f>DB_INFO!F176</f>
        <v>-</v>
      </c>
      <c r="G176" s="26" t="str">
        <f>DB_INFO!G176</f>
        <v>DK/DA</v>
      </c>
      <c r="H176" s="26" t="str">
        <f>DB_INFO!H176</f>
        <v>10-25 years</v>
      </c>
      <c r="I176" s="26" t="str">
        <f>DB_INFO!I176</f>
        <v>-</v>
      </c>
      <c r="J176" s="26" t="str">
        <f>DB_INFO!J176</f>
        <v>No</v>
      </c>
      <c r="K176" s="26" t="s">
        <v>74</v>
      </c>
      <c r="L176" s="30">
        <v>1</v>
      </c>
      <c r="M176" s="43">
        <v>1</v>
      </c>
      <c r="N176" s="43" t="s">
        <v>217</v>
      </c>
      <c r="O176" s="43">
        <v>1</v>
      </c>
      <c r="P176" s="43" t="s">
        <v>217</v>
      </c>
      <c r="Q176" s="84"/>
      <c r="R176" s="31">
        <v>1</v>
      </c>
      <c r="S176" s="43">
        <v>1</v>
      </c>
      <c r="T176" s="43" t="s">
        <v>217</v>
      </c>
      <c r="U176" s="43">
        <v>1</v>
      </c>
      <c r="V176" s="43" t="s">
        <v>217</v>
      </c>
      <c r="W176" s="44"/>
    </row>
    <row r="177" spans="1:23" ht="12" customHeight="1">
      <c r="A177" s="24">
        <v>173</v>
      </c>
      <c r="B177" s="25" t="str">
        <f>DB_INFO!B177</f>
        <v>UK</v>
      </c>
      <c r="C177" s="25" t="str">
        <f>DB_INFO!C177</f>
        <v>Metals</v>
      </c>
      <c r="D177" s="25" t="str">
        <f>DB_INFO!D177</f>
        <v>DK/DA</v>
      </c>
      <c r="E177" s="25" t="str">
        <f>DB_INFO!E177</f>
        <v>20-50ºC</v>
      </c>
      <c r="F177" s="26" t="str">
        <f>DB_INFO!F177</f>
        <v>-</v>
      </c>
      <c r="G177" s="26" t="str">
        <f>DB_INFO!G177</f>
        <v>DK/DA</v>
      </c>
      <c r="H177" s="26" t="str">
        <f>DB_INFO!H177</f>
        <v>Less 10 years</v>
      </c>
      <c r="I177" s="26" t="str">
        <f>DB_INFO!I177</f>
        <v>-</v>
      </c>
      <c r="J177" s="26" t="str">
        <f>DB_INFO!J177</f>
        <v>Yes</v>
      </c>
      <c r="K177" s="26" t="s">
        <v>74</v>
      </c>
      <c r="L177" s="30" t="s">
        <v>217</v>
      </c>
      <c r="M177" s="43">
        <v>1</v>
      </c>
      <c r="N177" s="43" t="s">
        <v>217</v>
      </c>
      <c r="O177" s="43" t="s">
        <v>217</v>
      </c>
      <c r="P177" s="43" t="s">
        <v>217</v>
      </c>
      <c r="Q177" s="84"/>
      <c r="R177" s="31" t="s">
        <v>217</v>
      </c>
      <c r="S177" s="43">
        <v>1</v>
      </c>
      <c r="T177" s="43" t="s">
        <v>217</v>
      </c>
      <c r="U177" s="43" t="s">
        <v>217</v>
      </c>
      <c r="V177" s="43" t="s">
        <v>217</v>
      </c>
      <c r="W177" s="44"/>
    </row>
    <row r="178" spans="1:23" ht="12" customHeight="1">
      <c r="A178" s="24">
        <v>174</v>
      </c>
      <c r="B178" s="25" t="str">
        <f>DB_INFO!B178</f>
        <v>UK</v>
      </c>
      <c r="C178" s="25" t="str">
        <f>DB_INFO!C178</f>
        <v>Metals</v>
      </c>
      <c r="D178" s="25" t="str">
        <f>DB_INFO!D178</f>
        <v>DK/DA</v>
      </c>
      <c r="E178" s="25" t="str">
        <f>DB_INFO!E178</f>
        <v>20-50ºC</v>
      </c>
      <c r="F178" s="26" t="str">
        <f>DB_INFO!F178</f>
        <v>-</v>
      </c>
      <c r="G178" s="26" t="str">
        <f>DB_INFO!G178</f>
        <v>DK/DA</v>
      </c>
      <c r="H178" s="26" t="str">
        <f>DB_INFO!H178</f>
        <v>Less 10 years</v>
      </c>
      <c r="I178" s="26" t="str">
        <f>DB_INFO!I178</f>
        <v>-</v>
      </c>
      <c r="J178" s="26" t="str">
        <f>DB_INFO!J178</f>
        <v>No</v>
      </c>
      <c r="K178" s="26" t="s">
        <v>0</v>
      </c>
      <c r="L178" s="30" t="s">
        <v>217</v>
      </c>
      <c r="M178" s="43" t="s">
        <v>217</v>
      </c>
      <c r="N178" s="43" t="s">
        <v>217</v>
      </c>
      <c r="O178" s="43" t="s">
        <v>217</v>
      </c>
      <c r="P178" s="43" t="s">
        <v>217</v>
      </c>
      <c r="Q178" s="84"/>
      <c r="R178" s="31" t="s">
        <v>217</v>
      </c>
      <c r="S178" s="43" t="s">
        <v>217</v>
      </c>
      <c r="T178" s="43" t="s">
        <v>217</v>
      </c>
      <c r="U178" s="43" t="s">
        <v>217</v>
      </c>
      <c r="V178" s="43" t="s">
        <v>217</v>
      </c>
      <c r="W178" s="44"/>
    </row>
    <row r="179" spans="1:23" ht="12" customHeight="1">
      <c r="A179" s="24">
        <v>175</v>
      </c>
      <c r="B179" s="25" t="str">
        <f>DB_INFO!B179</f>
        <v>UK</v>
      </c>
      <c r="C179" s="25" t="str">
        <f>DB_INFO!C179</f>
        <v>Machinery</v>
      </c>
      <c r="D179" s="25" t="str">
        <f>DB_INFO!D179</f>
        <v>DK/DA</v>
      </c>
      <c r="E179" s="25" t="str">
        <f>DB_INFO!E179</f>
        <v>More 250ºC</v>
      </c>
      <c r="F179" s="26" t="str">
        <f>DB_INFO!F179</f>
        <v>DK/DA</v>
      </c>
      <c r="G179" s="26" t="str">
        <f>DB_INFO!G179</f>
        <v>DK/DA</v>
      </c>
      <c r="H179" s="26" t="str">
        <f>DB_INFO!H179</f>
        <v>DK/DA</v>
      </c>
      <c r="I179" s="26" t="str">
        <f>DB_INFO!I179</f>
        <v>DK/DA</v>
      </c>
      <c r="J179" s="26" t="str">
        <f>DB_INFO!J179</f>
        <v>No</v>
      </c>
      <c r="K179" s="26" t="s">
        <v>74</v>
      </c>
      <c r="L179" s="30">
        <v>1</v>
      </c>
      <c r="M179" s="43">
        <v>1</v>
      </c>
      <c r="N179" s="43">
        <v>1</v>
      </c>
      <c r="O179" s="43">
        <v>1</v>
      </c>
      <c r="P179" s="43" t="s">
        <v>217</v>
      </c>
      <c r="Q179" s="84"/>
      <c r="R179" s="31"/>
      <c r="S179" s="43"/>
      <c r="T179" s="43"/>
      <c r="U179" s="43"/>
      <c r="V179" s="43" t="s">
        <v>217</v>
      </c>
      <c r="W179" s="44">
        <v>1</v>
      </c>
    </row>
    <row r="180" spans="1:23" ht="12" customHeight="1">
      <c r="A180" s="24">
        <v>176</v>
      </c>
      <c r="B180" s="25" t="str">
        <f>DB_INFO!B180</f>
        <v>UK</v>
      </c>
      <c r="C180" s="25" t="str">
        <f>DB_INFO!C180</f>
        <v>Chemical</v>
      </c>
      <c r="D180" s="25" t="str">
        <f>DB_INFO!D180</f>
        <v>DK/DA</v>
      </c>
      <c r="E180" s="25" t="str">
        <f>DB_INFO!E180</f>
        <v>DK/DA</v>
      </c>
      <c r="F180" s="26" t="str">
        <f>DB_INFO!F180</f>
        <v>DK/DA</v>
      </c>
      <c r="G180" s="26" t="str">
        <f>DB_INFO!G180</f>
        <v>DK/DA</v>
      </c>
      <c r="H180" s="26" t="str">
        <f>DB_INFO!H180</f>
        <v>Less 10 years</v>
      </c>
      <c r="I180" s="26" t="str">
        <f>DB_INFO!I180</f>
        <v>Less 10 years</v>
      </c>
      <c r="J180" s="26" t="str">
        <f>DB_INFO!J180</f>
        <v>No</v>
      </c>
      <c r="K180" s="26" t="s">
        <v>74</v>
      </c>
      <c r="L180" s="30">
        <v>1</v>
      </c>
      <c r="M180" s="43">
        <v>1</v>
      </c>
      <c r="N180" s="43">
        <v>1</v>
      </c>
      <c r="O180" s="43">
        <v>1</v>
      </c>
      <c r="P180" s="43" t="s">
        <v>217</v>
      </c>
      <c r="Q180" s="84"/>
      <c r="R180" s="31"/>
      <c r="S180" s="43"/>
      <c r="T180" s="43"/>
      <c r="U180" s="43"/>
      <c r="V180" s="43" t="s">
        <v>217</v>
      </c>
      <c r="W180" s="44">
        <v>1</v>
      </c>
    </row>
    <row r="181" spans="1:23" ht="12" customHeight="1">
      <c r="A181" s="24">
        <v>177</v>
      </c>
      <c r="B181" s="25" t="str">
        <f>DB_INFO!B181</f>
        <v>UK</v>
      </c>
      <c r="C181" s="25" t="str">
        <f>DB_INFO!C181</f>
        <v>Metals</v>
      </c>
      <c r="D181" s="25" t="str">
        <f>DB_INFO!D181</f>
        <v>DK/DA</v>
      </c>
      <c r="E181" s="25" t="str">
        <f>DB_INFO!E181</f>
        <v>51-100ºC</v>
      </c>
      <c r="F181" s="26" t="str">
        <f>DB_INFO!F181</f>
        <v>-</v>
      </c>
      <c r="G181" s="26" t="str">
        <f>DB_INFO!G181</f>
        <v>DK/DA</v>
      </c>
      <c r="H181" s="26" t="str">
        <f>DB_INFO!H181</f>
        <v>Less 10 years</v>
      </c>
      <c r="I181" s="26" t="str">
        <f>DB_INFO!I181</f>
        <v>-</v>
      </c>
      <c r="J181" s="26" t="str">
        <f>DB_INFO!J181</f>
        <v>Yes</v>
      </c>
      <c r="K181" s="26" t="s">
        <v>0</v>
      </c>
      <c r="L181" s="30" t="s">
        <v>217</v>
      </c>
      <c r="M181" s="43" t="s">
        <v>217</v>
      </c>
      <c r="N181" s="43" t="s">
        <v>217</v>
      </c>
      <c r="O181" s="43" t="s">
        <v>217</v>
      </c>
      <c r="P181" s="43" t="s">
        <v>217</v>
      </c>
      <c r="Q181" s="84"/>
      <c r="R181" s="31" t="s">
        <v>217</v>
      </c>
      <c r="S181" s="43" t="s">
        <v>217</v>
      </c>
      <c r="T181" s="43" t="s">
        <v>217</v>
      </c>
      <c r="U181" s="43" t="s">
        <v>217</v>
      </c>
      <c r="V181" s="43" t="s">
        <v>217</v>
      </c>
      <c r="W181" s="44"/>
    </row>
    <row r="182" spans="1:23" ht="12" customHeight="1">
      <c r="A182" s="24">
        <v>178</v>
      </c>
      <c r="B182" s="25" t="str">
        <f>DB_INFO!B182</f>
        <v>UK</v>
      </c>
      <c r="C182" s="25" t="str">
        <f>DB_INFO!C182</f>
        <v>Textil &amp; Clothing</v>
      </c>
      <c r="D182" s="25" t="str">
        <f>DB_INFO!D182</f>
        <v>DK/DA</v>
      </c>
      <c r="E182" s="25" t="str">
        <f>DB_INFO!E182</f>
        <v>DK/DA</v>
      </c>
      <c r="F182" s="26" t="str">
        <f>DB_INFO!F182</f>
        <v>DK/DA</v>
      </c>
      <c r="G182" s="26" t="str">
        <f>DB_INFO!G182</f>
        <v>DK/DA</v>
      </c>
      <c r="H182" s="26" t="str">
        <f>DB_INFO!H182</f>
        <v>Less 10 years</v>
      </c>
      <c r="I182" s="26" t="str">
        <f>DB_INFO!I182</f>
        <v>Less 10 years</v>
      </c>
      <c r="J182" s="26" t="str">
        <f>DB_INFO!J182</f>
        <v>No</v>
      </c>
      <c r="K182" s="26" t="s">
        <v>0</v>
      </c>
      <c r="L182" s="30" t="s">
        <v>217</v>
      </c>
      <c r="M182" s="43" t="s">
        <v>217</v>
      </c>
      <c r="N182" s="43" t="s">
        <v>217</v>
      </c>
      <c r="O182" s="43" t="s">
        <v>217</v>
      </c>
      <c r="P182" s="43" t="s">
        <v>217</v>
      </c>
      <c r="Q182" s="84"/>
      <c r="R182" s="31" t="s">
        <v>217</v>
      </c>
      <c r="S182" s="43" t="s">
        <v>217</v>
      </c>
      <c r="T182" s="43" t="s">
        <v>217</v>
      </c>
      <c r="U182" s="43" t="s">
        <v>217</v>
      </c>
      <c r="V182" s="43" t="s">
        <v>217</v>
      </c>
      <c r="W182" s="44"/>
    </row>
    <row r="183" spans="1:23" ht="12" customHeight="1">
      <c r="A183" s="24">
        <v>179</v>
      </c>
      <c r="B183" s="25" t="str">
        <f>DB_INFO!B183</f>
        <v>UK</v>
      </c>
      <c r="C183" s="25" t="str">
        <f>DB_INFO!C183</f>
        <v>Metals</v>
      </c>
      <c r="D183" s="25" t="str">
        <f>DB_INFO!D183</f>
        <v>DK/DA</v>
      </c>
      <c r="E183" s="25" t="str">
        <f>DB_INFO!E183</f>
        <v>DK/DA</v>
      </c>
      <c r="F183" s="26" t="str">
        <f>DB_INFO!F183</f>
        <v>-</v>
      </c>
      <c r="G183" s="26" t="str">
        <f>DB_INFO!G183</f>
        <v>DK/DA</v>
      </c>
      <c r="H183" s="26" t="str">
        <f>DB_INFO!H183</f>
        <v>Less 10 years</v>
      </c>
      <c r="I183" s="26" t="str">
        <f>DB_INFO!I183</f>
        <v>-</v>
      </c>
      <c r="J183" s="26" t="str">
        <f>DB_INFO!J183</f>
        <v>Yes</v>
      </c>
      <c r="K183" s="26" t="s">
        <v>74</v>
      </c>
      <c r="L183" s="30">
        <v>1</v>
      </c>
      <c r="M183" s="43">
        <v>1</v>
      </c>
      <c r="N183" s="43">
        <v>1</v>
      </c>
      <c r="O183" s="43">
        <v>1</v>
      </c>
      <c r="P183" s="43">
        <v>1</v>
      </c>
      <c r="Q183" s="84"/>
      <c r="R183" s="31">
        <v>1</v>
      </c>
      <c r="S183" s="43">
        <v>1</v>
      </c>
      <c r="T183" s="43">
        <v>1</v>
      </c>
      <c r="U183" s="43">
        <v>1</v>
      </c>
      <c r="V183" s="43">
        <v>1</v>
      </c>
      <c r="W183" s="44"/>
    </row>
    <row r="184" spans="1:23" ht="12" customHeight="1">
      <c r="A184" s="24">
        <v>180</v>
      </c>
      <c r="B184" s="25" t="str">
        <f>DB_INFO!B184</f>
        <v>UK</v>
      </c>
      <c r="C184" s="25" t="str">
        <f>DB_INFO!C184</f>
        <v>Wood &amp; wood products</v>
      </c>
      <c r="D184" s="25" t="str">
        <f>DB_INFO!D184</f>
        <v>DK/DA</v>
      </c>
      <c r="E184" s="25" t="str">
        <f>DB_INFO!E184</f>
        <v>DK/DA</v>
      </c>
      <c r="F184" s="26" t="str">
        <f>DB_INFO!F184</f>
        <v>-</v>
      </c>
      <c r="G184" s="26" t="str">
        <f>DB_INFO!G184</f>
        <v>DK/DA</v>
      </c>
      <c r="H184" s="26" t="str">
        <f>DB_INFO!H184</f>
        <v>Less 10 years</v>
      </c>
      <c r="I184" s="26" t="str">
        <f>DB_INFO!I184</f>
        <v>-</v>
      </c>
      <c r="J184" s="26" t="str">
        <f>DB_INFO!J184</f>
        <v>No</v>
      </c>
      <c r="K184" s="26" t="s">
        <v>74</v>
      </c>
      <c r="L184" s="30">
        <v>1</v>
      </c>
      <c r="M184" s="43">
        <v>1</v>
      </c>
      <c r="N184" s="43">
        <v>1</v>
      </c>
      <c r="O184" s="43" t="s">
        <v>217</v>
      </c>
      <c r="P184" s="43" t="s">
        <v>217</v>
      </c>
      <c r="Q184" s="84"/>
      <c r="R184" s="31"/>
      <c r="S184" s="43"/>
      <c r="T184" s="43"/>
      <c r="U184" s="43" t="s">
        <v>217</v>
      </c>
      <c r="V184" s="43" t="s">
        <v>217</v>
      </c>
      <c r="W184" s="44">
        <v>1</v>
      </c>
    </row>
    <row r="185" spans="1:23" ht="12" customHeight="1">
      <c r="A185" s="24">
        <v>181</v>
      </c>
      <c r="B185" s="25" t="str">
        <f>DB_INFO!B185</f>
        <v>UK</v>
      </c>
      <c r="C185" s="25" t="str">
        <f>DB_INFO!C185</f>
        <v>Paper &amp; paper products</v>
      </c>
      <c r="D185" s="25" t="str">
        <f>DB_INFO!D185</f>
        <v>DK/DA</v>
      </c>
      <c r="E185" s="25" t="str">
        <f>DB_INFO!E185</f>
        <v>DK/DA</v>
      </c>
      <c r="F185" s="26" t="str">
        <f>DB_INFO!F185</f>
        <v>DK/DA</v>
      </c>
      <c r="G185" s="26" t="str">
        <f>DB_INFO!G185</f>
        <v>DK/DA</v>
      </c>
      <c r="H185" s="26" t="str">
        <f>DB_INFO!H185</f>
        <v>DK/DA</v>
      </c>
      <c r="I185" s="26" t="str">
        <f>DB_INFO!I185</f>
        <v>DK/DA</v>
      </c>
      <c r="J185" s="26" t="str">
        <f>DB_INFO!J185</f>
        <v>Yes</v>
      </c>
      <c r="K185" s="26" t="s">
        <v>74</v>
      </c>
      <c r="L185" s="30">
        <v>1</v>
      </c>
      <c r="M185" s="43">
        <v>1</v>
      </c>
      <c r="N185" s="43">
        <v>1</v>
      </c>
      <c r="O185" s="43">
        <v>1</v>
      </c>
      <c r="P185" s="43">
        <v>1</v>
      </c>
      <c r="Q185" s="84"/>
      <c r="R185" s="31">
        <v>1</v>
      </c>
      <c r="S185" s="43">
        <v>1</v>
      </c>
      <c r="T185" s="43">
        <v>1</v>
      </c>
      <c r="U185" s="43">
        <v>1</v>
      </c>
      <c r="V185" s="43">
        <v>1</v>
      </c>
      <c r="W185" s="44"/>
    </row>
    <row r="186" spans="1:23" ht="12" customHeight="1">
      <c r="A186" s="24">
        <v>182</v>
      </c>
      <c r="B186" s="25" t="str">
        <f>DB_INFO!B186</f>
        <v>UK</v>
      </c>
      <c r="C186" s="25" t="str">
        <f>DB_INFO!C186</f>
        <v>Metals</v>
      </c>
      <c r="D186" s="25" t="str">
        <f>DB_INFO!D186</f>
        <v>DK/DA</v>
      </c>
      <c r="E186" s="25" t="str">
        <f>DB_INFO!E186</f>
        <v>-</v>
      </c>
      <c r="F186" s="26" t="str">
        <f>DB_INFO!F186</f>
        <v>DK/DA</v>
      </c>
      <c r="G186" s="26" t="str">
        <f>DB_INFO!G186</f>
        <v>DK/DA</v>
      </c>
      <c r="H186" s="26" t="str">
        <f>DB_INFO!H186</f>
        <v>-</v>
      </c>
      <c r="I186" s="26" t="str">
        <f>DB_INFO!I186</f>
        <v>Less 10 years</v>
      </c>
      <c r="J186" s="26" t="str">
        <f>DB_INFO!J186</f>
        <v>No</v>
      </c>
      <c r="K186" s="26" t="s">
        <v>0</v>
      </c>
      <c r="L186" s="30" t="s">
        <v>217</v>
      </c>
      <c r="M186" s="43" t="s">
        <v>217</v>
      </c>
      <c r="N186" s="43" t="s">
        <v>217</v>
      </c>
      <c r="O186" s="43" t="s">
        <v>217</v>
      </c>
      <c r="P186" s="43" t="s">
        <v>217</v>
      </c>
      <c r="Q186" s="84"/>
      <c r="R186" s="31" t="s">
        <v>217</v>
      </c>
      <c r="S186" s="43" t="s">
        <v>217</v>
      </c>
      <c r="T186" s="43" t="s">
        <v>217</v>
      </c>
      <c r="U186" s="43" t="s">
        <v>217</v>
      </c>
      <c r="V186" s="43" t="s">
        <v>217</v>
      </c>
      <c r="W186" s="44"/>
    </row>
    <row r="187" spans="1:23" ht="12" customHeight="1">
      <c r="A187" s="24">
        <v>183</v>
      </c>
      <c r="B187" s="25" t="str">
        <f>DB_INFO!B187</f>
        <v>UK</v>
      </c>
      <c r="C187" s="25" t="str">
        <f>DB_INFO!C187</f>
        <v>Chemical</v>
      </c>
      <c r="D187" s="25" t="str">
        <f>DB_INFO!D187</f>
        <v>DK/DA</v>
      </c>
      <c r="E187" s="25" t="str">
        <f>DB_INFO!E187</f>
        <v>DK/DA</v>
      </c>
      <c r="F187" s="26" t="str">
        <f>DB_INFO!F187</f>
        <v>-</v>
      </c>
      <c r="G187" s="26" t="str">
        <f>DB_INFO!G187</f>
        <v>DK/DA</v>
      </c>
      <c r="H187" s="26" t="str">
        <f>DB_INFO!H187</f>
        <v>Less 10 years</v>
      </c>
      <c r="I187" s="26" t="str">
        <f>DB_INFO!I187</f>
        <v>-</v>
      </c>
      <c r="J187" s="26" t="str">
        <f>DB_INFO!J187</f>
        <v>No</v>
      </c>
      <c r="K187" s="26" t="s">
        <v>74</v>
      </c>
      <c r="L187" s="30">
        <v>1</v>
      </c>
      <c r="M187" s="43">
        <v>1</v>
      </c>
      <c r="N187" s="43">
        <v>1</v>
      </c>
      <c r="O187" s="43" t="s">
        <v>217</v>
      </c>
      <c r="P187" s="43" t="s">
        <v>217</v>
      </c>
      <c r="Q187" s="84"/>
      <c r="R187" s="31"/>
      <c r="S187" s="43"/>
      <c r="T187" s="43"/>
      <c r="U187" s="43" t="s">
        <v>217</v>
      </c>
      <c r="V187" s="43" t="s">
        <v>217</v>
      </c>
      <c r="W187" s="44">
        <v>1</v>
      </c>
    </row>
    <row r="188" spans="1:23" ht="12" customHeight="1">
      <c r="A188" s="24">
        <v>184</v>
      </c>
      <c r="B188" s="25" t="str">
        <f>DB_INFO!B188</f>
        <v>UK</v>
      </c>
      <c r="C188" s="25" t="str">
        <f>DB_INFO!C188</f>
        <v>Metals</v>
      </c>
      <c r="D188" s="25" t="str">
        <f>DB_INFO!D188</f>
        <v>DK/DA</v>
      </c>
      <c r="E188" s="25" t="str">
        <f>DB_INFO!E188</f>
        <v>-</v>
      </c>
      <c r="F188" s="26" t="str">
        <f>DB_INFO!F188</f>
        <v>DK/DA</v>
      </c>
      <c r="G188" s="26" t="str">
        <f>DB_INFO!G188</f>
        <v>DK/DA</v>
      </c>
      <c r="H188" s="26" t="str">
        <f>DB_INFO!H188</f>
        <v>-</v>
      </c>
      <c r="I188" s="26" t="str">
        <f>DB_INFO!I188</f>
        <v>Less 10 years</v>
      </c>
      <c r="J188" s="26" t="str">
        <f>DB_INFO!J188</f>
        <v>DK/DA</v>
      </c>
      <c r="K188" s="26" t="s">
        <v>74</v>
      </c>
      <c r="L188" s="30">
        <v>1</v>
      </c>
      <c r="M188" s="43">
        <v>1</v>
      </c>
      <c r="N188" s="43">
        <v>1</v>
      </c>
      <c r="O188" s="43">
        <v>1</v>
      </c>
      <c r="P188" s="43">
        <v>1</v>
      </c>
      <c r="Q188" s="84"/>
      <c r="R188" s="31">
        <v>1</v>
      </c>
      <c r="S188" s="43">
        <v>1</v>
      </c>
      <c r="T188" s="43">
        <v>1</v>
      </c>
      <c r="U188" s="43">
        <v>1</v>
      </c>
      <c r="V188" s="43">
        <v>1</v>
      </c>
      <c r="W188" s="44"/>
    </row>
    <row r="189" spans="1:23" ht="12" customHeight="1">
      <c r="A189" s="24">
        <v>185</v>
      </c>
      <c r="B189" s="25" t="str">
        <f>DB_INFO!B189</f>
        <v>UK</v>
      </c>
      <c r="C189" s="25" t="str">
        <f>DB_INFO!C189</f>
        <v>Metals</v>
      </c>
      <c r="D189" s="25" t="str">
        <f>DB_INFO!D189</f>
        <v>DK/DA</v>
      </c>
      <c r="E189" s="25" t="str">
        <f>DB_INFO!E189</f>
        <v>DK/DA</v>
      </c>
      <c r="F189" s="26" t="str">
        <f>DB_INFO!F189</f>
        <v>-</v>
      </c>
      <c r="G189" s="26" t="str">
        <f>DB_INFO!G189</f>
        <v>DK/DA</v>
      </c>
      <c r="H189" s="26" t="str">
        <f>DB_INFO!H189</f>
        <v>DK/DA</v>
      </c>
      <c r="I189" s="26" t="str">
        <f>DB_INFO!I189</f>
        <v>-</v>
      </c>
      <c r="J189" s="26" t="str">
        <f>DB_INFO!J189</f>
        <v>No</v>
      </c>
      <c r="K189" s="26" t="s">
        <v>74</v>
      </c>
      <c r="L189" s="30">
        <v>1</v>
      </c>
      <c r="M189" s="43">
        <v>1</v>
      </c>
      <c r="N189" s="43">
        <v>1</v>
      </c>
      <c r="O189" s="43">
        <v>1</v>
      </c>
      <c r="P189" s="43" t="s">
        <v>217</v>
      </c>
      <c r="Q189" s="84"/>
      <c r="R189" s="31"/>
      <c r="S189" s="43"/>
      <c r="T189" s="43"/>
      <c r="U189" s="43"/>
      <c r="V189" s="43" t="s">
        <v>217</v>
      </c>
      <c r="W189" s="44">
        <v>1</v>
      </c>
    </row>
    <row r="190" spans="1:23" ht="12" customHeight="1">
      <c r="A190" s="24">
        <v>186</v>
      </c>
      <c r="B190" s="25" t="str">
        <f>DB_INFO!B190</f>
        <v>UK</v>
      </c>
      <c r="C190" s="25" t="str">
        <f>DB_INFO!C190</f>
        <v>Metals</v>
      </c>
      <c r="D190" s="25" t="str">
        <f>DB_INFO!D190</f>
        <v>DK/DA</v>
      </c>
      <c r="E190" s="25" t="str">
        <f>DB_INFO!E190</f>
        <v>DK/DA</v>
      </c>
      <c r="F190" s="26" t="str">
        <f>DB_INFO!F190</f>
        <v>-</v>
      </c>
      <c r="G190" s="26" t="str">
        <f>DB_INFO!G190</f>
        <v>DK/DA</v>
      </c>
      <c r="H190" s="26" t="str">
        <f>DB_INFO!H190</f>
        <v>Less 10 years</v>
      </c>
      <c r="I190" s="26" t="str">
        <f>DB_INFO!I190</f>
        <v>-</v>
      </c>
      <c r="J190" s="26" t="str">
        <f>DB_INFO!J190</f>
        <v>No</v>
      </c>
      <c r="K190" s="26" t="s">
        <v>74</v>
      </c>
      <c r="L190" s="30">
        <v>1</v>
      </c>
      <c r="M190" s="43">
        <v>1</v>
      </c>
      <c r="N190" s="43" t="s">
        <v>217</v>
      </c>
      <c r="O190" s="43" t="s">
        <v>217</v>
      </c>
      <c r="P190" s="43" t="s">
        <v>217</v>
      </c>
      <c r="Q190" s="84"/>
      <c r="R190" s="31">
        <v>1</v>
      </c>
      <c r="S190" s="43">
        <v>1</v>
      </c>
      <c r="T190" s="43" t="s">
        <v>217</v>
      </c>
      <c r="U190" s="43" t="s">
        <v>217</v>
      </c>
      <c r="V190" s="43" t="s">
        <v>217</v>
      </c>
      <c r="W190" s="44"/>
    </row>
    <row r="191" spans="1:23" ht="12" customHeight="1">
      <c r="A191" s="24">
        <v>187</v>
      </c>
      <c r="B191" s="25" t="str">
        <f>DB_INFO!B191</f>
        <v>UK</v>
      </c>
      <c r="C191" s="25" t="str">
        <f>DB_INFO!C191</f>
        <v>Metals</v>
      </c>
      <c r="D191" s="25" t="str">
        <f>DB_INFO!D191</f>
        <v>DK/DA</v>
      </c>
      <c r="E191" s="25" t="str">
        <f>DB_INFO!E191</f>
        <v>DK/DA</v>
      </c>
      <c r="F191" s="26" t="str">
        <f>DB_INFO!F191</f>
        <v>-</v>
      </c>
      <c r="G191" s="26" t="str">
        <f>DB_INFO!G191</f>
        <v>DK/DA</v>
      </c>
      <c r="H191" s="26" t="str">
        <f>DB_INFO!H191</f>
        <v>Less 10 years</v>
      </c>
      <c r="I191" s="26" t="str">
        <f>DB_INFO!I191</f>
        <v>-</v>
      </c>
      <c r="J191" s="26" t="str">
        <f>DB_INFO!J191</f>
        <v>Yes</v>
      </c>
      <c r="K191" s="26" t="s">
        <v>0</v>
      </c>
      <c r="L191" s="30" t="s">
        <v>217</v>
      </c>
      <c r="M191" s="43" t="s">
        <v>217</v>
      </c>
      <c r="N191" s="43" t="s">
        <v>217</v>
      </c>
      <c r="O191" s="43" t="s">
        <v>217</v>
      </c>
      <c r="P191" s="43" t="s">
        <v>217</v>
      </c>
      <c r="Q191" s="84"/>
      <c r="R191" s="31" t="s">
        <v>217</v>
      </c>
      <c r="S191" s="43" t="s">
        <v>217</v>
      </c>
      <c r="T191" s="43" t="s">
        <v>217</v>
      </c>
      <c r="U191" s="43" t="s">
        <v>217</v>
      </c>
      <c r="V191" s="43" t="s">
        <v>217</v>
      </c>
      <c r="W191" s="44"/>
    </row>
    <row r="192" spans="1:23" ht="12" customHeight="1">
      <c r="A192" s="24">
        <v>188</v>
      </c>
      <c r="B192" s="25" t="str">
        <f>DB_INFO!B192</f>
        <v>UK</v>
      </c>
      <c r="C192" s="25" t="str">
        <f>DB_INFO!C192</f>
        <v>Food &amp; Beverages</v>
      </c>
      <c r="D192" s="25" t="str">
        <f>DB_INFO!D192</f>
        <v>DK/DA</v>
      </c>
      <c r="E192" s="25" t="str">
        <f>DB_INFO!E192</f>
        <v>20-50ºC</v>
      </c>
      <c r="F192" s="26" t="str">
        <f>DB_INFO!F192</f>
        <v>-</v>
      </c>
      <c r="G192" s="26" t="str">
        <f>DB_INFO!G192</f>
        <v>DK/DA</v>
      </c>
      <c r="H192" s="26" t="str">
        <f>DB_INFO!H192</f>
        <v>Less 10 years</v>
      </c>
      <c r="I192" s="26" t="str">
        <f>DB_INFO!I192</f>
        <v>-</v>
      </c>
      <c r="J192" s="26" t="str">
        <f>DB_INFO!J192</f>
        <v>No</v>
      </c>
      <c r="K192" s="26" t="s">
        <v>74</v>
      </c>
      <c r="L192" s="30">
        <v>1</v>
      </c>
      <c r="M192" s="43">
        <v>1</v>
      </c>
      <c r="N192" s="43">
        <v>1</v>
      </c>
      <c r="O192" s="43">
        <v>1</v>
      </c>
      <c r="P192" s="43">
        <v>1</v>
      </c>
      <c r="Q192" s="84"/>
      <c r="R192" s="31"/>
      <c r="S192" s="43"/>
      <c r="T192" s="43"/>
      <c r="U192" s="43"/>
      <c r="V192" s="43"/>
      <c r="W192" s="44">
        <v>1</v>
      </c>
    </row>
    <row r="193" spans="1:23" ht="12" customHeight="1">
      <c r="A193" s="24">
        <v>189</v>
      </c>
      <c r="B193" s="25" t="str">
        <f>DB_INFO!B193</f>
        <v>UK</v>
      </c>
      <c r="C193" s="25" t="str">
        <f>DB_INFO!C193</f>
        <v>Chemical</v>
      </c>
      <c r="D193" s="25" t="str">
        <f>DB_INFO!D193</f>
        <v>DK/DA</v>
      </c>
      <c r="E193" s="25" t="str">
        <f>DB_INFO!E193</f>
        <v>20-50ºC</v>
      </c>
      <c r="F193" s="26" t="str">
        <f>DB_INFO!F193</f>
        <v>0-20ºC</v>
      </c>
      <c r="G193" s="26" t="str">
        <f>DB_INFO!G193</f>
        <v>DK/DA</v>
      </c>
      <c r="H193" s="26" t="str">
        <f>DB_INFO!H193</f>
        <v>Less 10 years</v>
      </c>
      <c r="I193" s="26" t="str">
        <f>DB_INFO!I193</f>
        <v>Less 10 years</v>
      </c>
      <c r="J193" s="26" t="str">
        <f>DB_INFO!J193</f>
        <v>No</v>
      </c>
      <c r="K193" s="26" t="s">
        <v>74</v>
      </c>
      <c r="L193" s="30">
        <v>1</v>
      </c>
      <c r="M193" s="43">
        <v>1</v>
      </c>
      <c r="N193" s="43">
        <v>1</v>
      </c>
      <c r="O193" s="43">
        <v>1</v>
      </c>
      <c r="P193" s="43" t="s">
        <v>217</v>
      </c>
      <c r="Q193" s="84"/>
      <c r="R193" s="31">
        <v>1</v>
      </c>
      <c r="S193" s="43">
        <v>1</v>
      </c>
      <c r="T193" s="43">
        <v>1</v>
      </c>
      <c r="U193" s="43">
        <v>1</v>
      </c>
      <c r="V193" s="43" t="s">
        <v>217</v>
      </c>
      <c r="W193" s="44"/>
    </row>
    <row r="194" spans="1:23" ht="12" customHeight="1">
      <c r="A194" s="24">
        <v>190</v>
      </c>
      <c r="B194" s="25" t="str">
        <f>DB_INFO!B194</f>
        <v>UK</v>
      </c>
      <c r="C194" s="25" t="str">
        <f>DB_INFO!C194</f>
        <v>Chemical</v>
      </c>
      <c r="D194" s="25" t="str">
        <f>DB_INFO!D194</f>
        <v>DK/DA</v>
      </c>
      <c r="E194" s="25" t="str">
        <f>DB_INFO!E194</f>
        <v>20-50ºC</v>
      </c>
      <c r="F194" s="26" t="str">
        <f>DB_INFO!F194</f>
        <v>More 20ºC</v>
      </c>
      <c r="G194" s="26" t="str">
        <f>DB_INFO!G194</f>
        <v>DK/DA</v>
      </c>
      <c r="H194" s="26" t="str">
        <f>DB_INFO!H194</f>
        <v>10-25 years</v>
      </c>
      <c r="I194" s="26" t="str">
        <f>DB_INFO!I194</f>
        <v>10-25 years</v>
      </c>
      <c r="J194" s="26" t="str">
        <f>DB_INFO!J194</f>
        <v>Yes</v>
      </c>
      <c r="K194" s="26" t="s">
        <v>74</v>
      </c>
      <c r="L194" s="30">
        <v>1</v>
      </c>
      <c r="M194" s="43">
        <v>1</v>
      </c>
      <c r="N194" s="43">
        <v>1</v>
      </c>
      <c r="O194" s="43" t="s">
        <v>217</v>
      </c>
      <c r="P194" s="43" t="s">
        <v>217</v>
      </c>
      <c r="Q194" s="84"/>
      <c r="R194" s="31">
        <v>1</v>
      </c>
      <c r="S194" s="43">
        <v>1</v>
      </c>
      <c r="T194" s="43">
        <v>1</v>
      </c>
      <c r="U194" s="43" t="s">
        <v>217</v>
      </c>
      <c r="V194" s="43" t="s">
        <v>217</v>
      </c>
      <c r="W194" s="44"/>
    </row>
    <row r="195" spans="1:23" ht="12" customHeight="1">
      <c r="A195" s="24">
        <v>191</v>
      </c>
      <c r="B195" s="25" t="str">
        <f>DB_INFO!B195</f>
        <v>UK</v>
      </c>
      <c r="C195" s="25" t="str">
        <f>DB_INFO!C195</f>
        <v>Chemical</v>
      </c>
      <c r="D195" s="25" t="str">
        <f>DB_INFO!D195</f>
        <v>DK/DA</v>
      </c>
      <c r="E195" s="25" t="str">
        <f>DB_INFO!E195</f>
        <v>DK/DA</v>
      </c>
      <c r="F195" s="26" t="str">
        <f>DB_INFO!F195</f>
        <v>-</v>
      </c>
      <c r="G195" s="26" t="str">
        <f>DB_INFO!G195</f>
        <v>DK/DA</v>
      </c>
      <c r="H195" s="26" t="str">
        <f>DB_INFO!H195</f>
        <v>Less 10 years</v>
      </c>
      <c r="I195" s="26" t="str">
        <f>DB_INFO!I195</f>
        <v>-</v>
      </c>
      <c r="J195" s="26" t="str">
        <f>DB_INFO!J195</f>
        <v>No</v>
      </c>
      <c r="K195" s="26" t="s">
        <v>0</v>
      </c>
      <c r="L195" s="30" t="s">
        <v>217</v>
      </c>
      <c r="M195" s="43" t="s">
        <v>217</v>
      </c>
      <c r="N195" s="43" t="s">
        <v>217</v>
      </c>
      <c r="O195" s="43" t="s">
        <v>217</v>
      </c>
      <c r="P195" s="43" t="s">
        <v>217</v>
      </c>
      <c r="Q195" s="84"/>
      <c r="R195" s="31" t="s">
        <v>217</v>
      </c>
      <c r="S195" s="43" t="s">
        <v>217</v>
      </c>
      <c r="T195" s="43" t="s">
        <v>217</v>
      </c>
      <c r="U195" s="43" t="s">
        <v>217</v>
      </c>
      <c r="V195" s="43" t="s">
        <v>217</v>
      </c>
      <c r="W195" s="44"/>
    </row>
    <row r="196" spans="1:23" ht="12" customHeight="1">
      <c r="A196" s="24">
        <v>192</v>
      </c>
      <c r="B196" s="25" t="str">
        <f>DB_INFO!B196</f>
        <v>UK</v>
      </c>
      <c r="C196" s="25" t="str">
        <f>DB_INFO!C196</f>
        <v>Food &amp; Beverages</v>
      </c>
      <c r="D196" s="25" t="str">
        <f>DB_INFO!D196</f>
        <v>DK/DA</v>
      </c>
      <c r="E196" s="25" t="str">
        <f>DB_INFO!E196</f>
        <v>101-250ºC</v>
      </c>
      <c r="F196" s="26" t="str">
        <f>DB_INFO!F196</f>
        <v>-</v>
      </c>
      <c r="G196" s="26" t="str">
        <f>DB_INFO!G196</f>
        <v>DK/DA</v>
      </c>
      <c r="H196" s="26" t="str">
        <f>DB_INFO!H196</f>
        <v>10-25 years</v>
      </c>
      <c r="I196" s="26" t="str">
        <f>DB_INFO!I196</f>
        <v>-</v>
      </c>
      <c r="J196" s="26" t="str">
        <f>DB_INFO!J196</f>
        <v>No</v>
      </c>
      <c r="K196" s="26" t="s">
        <v>74</v>
      </c>
      <c r="L196" s="30">
        <v>1</v>
      </c>
      <c r="M196" s="43">
        <v>1</v>
      </c>
      <c r="N196" s="43">
        <v>1</v>
      </c>
      <c r="O196" s="43">
        <v>1</v>
      </c>
      <c r="P196" s="43" t="s">
        <v>217</v>
      </c>
      <c r="Q196" s="84"/>
      <c r="R196" s="31">
        <v>1</v>
      </c>
      <c r="S196" s="43">
        <v>1</v>
      </c>
      <c r="T196" s="43">
        <v>1</v>
      </c>
      <c r="U196" s="43">
        <v>1</v>
      </c>
      <c r="V196" s="43" t="s">
        <v>217</v>
      </c>
      <c r="W196" s="44"/>
    </row>
    <row r="197" spans="1:23" ht="12" customHeight="1">
      <c r="A197" s="24">
        <v>193</v>
      </c>
      <c r="B197" s="25" t="str">
        <f>DB_INFO!B197</f>
        <v>UK</v>
      </c>
      <c r="C197" s="25" t="str">
        <f>DB_INFO!C197</f>
        <v>Metals</v>
      </c>
      <c r="D197" s="25" t="str">
        <f>DB_INFO!D197</f>
        <v>DK/DA</v>
      </c>
      <c r="E197" s="25" t="str">
        <f>DB_INFO!E197</f>
        <v>DK/DA</v>
      </c>
      <c r="F197" s="26" t="str">
        <f>DB_INFO!F197</f>
        <v>-</v>
      </c>
      <c r="G197" s="26" t="str">
        <f>DB_INFO!G197</f>
        <v>DK/DA</v>
      </c>
      <c r="H197" s="26" t="str">
        <f>DB_INFO!H197</f>
        <v>Less 10 years</v>
      </c>
      <c r="I197" s="26" t="str">
        <f>DB_INFO!I197</f>
        <v>-</v>
      </c>
      <c r="J197" s="26" t="str">
        <f>DB_INFO!J197</f>
        <v>No</v>
      </c>
      <c r="K197" s="26" t="s">
        <v>74</v>
      </c>
      <c r="L197" s="30">
        <v>1</v>
      </c>
      <c r="M197" s="43">
        <v>1</v>
      </c>
      <c r="N197" s="43">
        <v>1</v>
      </c>
      <c r="O197" s="43">
        <v>1</v>
      </c>
      <c r="P197" s="43" t="s">
        <v>217</v>
      </c>
      <c r="Q197" s="84"/>
      <c r="R197" s="31"/>
      <c r="S197" s="43"/>
      <c r="T197" s="43"/>
      <c r="U197" s="43"/>
      <c r="V197" s="43" t="s">
        <v>217</v>
      </c>
      <c r="W197" s="44">
        <v>1</v>
      </c>
    </row>
    <row r="198" spans="1:23" ht="12" customHeight="1">
      <c r="A198" s="24">
        <v>194</v>
      </c>
      <c r="B198" s="25" t="str">
        <f>DB_INFO!B198</f>
        <v>UK</v>
      </c>
      <c r="C198" s="25" t="str">
        <f>DB_INFO!C198</f>
        <v>Paper &amp; paper products</v>
      </c>
      <c r="D198" s="25" t="str">
        <f>DB_INFO!D198</f>
        <v>DK/DA</v>
      </c>
      <c r="E198" s="25" t="str">
        <f>DB_INFO!E198</f>
        <v>More 250ºC</v>
      </c>
      <c r="F198" s="26" t="str">
        <f>DB_INFO!F198</f>
        <v>-</v>
      </c>
      <c r="G198" s="26" t="str">
        <f>DB_INFO!G198</f>
        <v>DK/DA</v>
      </c>
      <c r="H198" s="26" t="str">
        <f>DB_INFO!H198</f>
        <v>Less 10 years</v>
      </c>
      <c r="I198" s="26" t="str">
        <f>DB_INFO!I198</f>
        <v>-</v>
      </c>
      <c r="J198" s="26" t="str">
        <f>DB_INFO!J198</f>
        <v>DK/DA</v>
      </c>
      <c r="K198" s="26" t="s">
        <v>74</v>
      </c>
      <c r="L198" s="30">
        <v>1</v>
      </c>
      <c r="M198" s="43">
        <v>1</v>
      </c>
      <c r="N198" s="43">
        <v>1</v>
      </c>
      <c r="O198" s="43">
        <v>1</v>
      </c>
      <c r="P198" s="43">
        <v>1</v>
      </c>
      <c r="Q198" s="84"/>
      <c r="R198" s="31">
        <v>1</v>
      </c>
      <c r="S198" s="43">
        <v>1</v>
      </c>
      <c r="T198" s="43">
        <v>1</v>
      </c>
      <c r="U198" s="43">
        <v>1</v>
      </c>
      <c r="V198" s="43">
        <v>1</v>
      </c>
      <c r="W198" s="44"/>
    </row>
    <row r="199" spans="1:23" ht="12" customHeight="1">
      <c r="A199" s="24">
        <v>195</v>
      </c>
      <c r="B199" s="25" t="str">
        <f>DB_INFO!B199</f>
        <v>UK</v>
      </c>
      <c r="C199" s="25" t="str">
        <f>DB_INFO!C199</f>
        <v>Chemical</v>
      </c>
      <c r="D199" s="25" t="str">
        <f>DB_INFO!D199</f>
        <v>DK/DA</v>
      </c>
      <c r="E199" s="25" t="str">
        <f>DB_INFO!E199</f>
        <v>-</v>
      </c>
      <c r="F199" s="26" t="str">
        <f>DB_INFO!F199</f>
        <v>DK/DA</v>
      </c>
      <c r="G199" s="26" t="str">
        <f>DB_INFO!G199</f>
        <v>DK/DA</v>
      </c>
      <c r="H199" s="26" t="str">
        <f>DB_INFO!H199</f>
        <v>-</v>
      </c>
      <c r="I199" s="26" t="str">
        <f>DB_INFO!I199</f>
        <v>Less 10 years</v>
      </c>
      <c r="J199" s="26" t="str">
        <f>DB_INFO!J199</f>
        <v>Yes</v>
      </c>
      <c r="K199" s="26" t="s">
        <v>74</v>
      </c>
      <c r="L199" s="30">
        <v>1</v>
      </c>
      <c r="M199" s="43">
        <v>1</v>
      </c>
      <c r="N199" s="43">
        <v>1</v>
      </c>
      <c r="O199" s="43">
        <v>1</v>
      </c>
      <c r="P199" s="43">
        <v>1</v>
      </c>
      <c r="Q199" s="84"/>
      <c r="R199" s="31">
        <v>1</v>
      </c>
      <c r="S199" s="43">
        <v>1</v>
      </c>
      <c r="T199" s="43">
        <v>1</v>
      </c>
      <c r="U199" s="43">
        <v>1</v>
      </c>
      <c r="V199" s="43">
        <v>1</v>
      </c>
      <c r="W199" s="44"/>
    </row>
    <row r="200" spans="1:23" ht="12" customHeight="1">
      <c r="A200" s="24">
        <v>196</v>
      </c>
      <c r="B200" s="25" t="str">
        <f>DB_INFO!B200</f>
        <v>UK</v>
      </c>
      <c r="C200" s="25" t="str">
        <f>DB_INFO!C200</f>
        <v>Chemical</v>
      </c>
      <c r="D200" s="25" t="str">
        <f>DB_INFO!D200</f>
        <v>DK/DA</v>
      </c>
      <c r="E200" s="25" t="str">
        <f>DB_INFO!E200</f>
        <v>DK/DA</v>
      </c>
      <c r="F200" s="26" t="str">
        <f>DB_INFO!F200</f>
        <v>-</v>
      </c>
      <c r="G200" s="26" t="str">
        <f>DB_INFO!G200</f>
        <v>DK/DA</v>
      </c>
      <c r="H200" s="26" t="str">
        <f>DB_INFO!H200</f>
        <v>10-25 years</v>
      </c>
      <c r="I200" s="26" t="str">
        <f>DB_INFO!I200</f>
        <v>-</v>
      </c>
      <c r="J200" s="26" t="str">
        <f>DB_INFO!J200</f>
        <v>Yes</v>
      </c>
      <c r="K200" s="26" t="s">
        <v>74</v>
      </c>
      <c r="L200" s="30">
        <v>1</v>
      </c>
      <c r="M200" s="43">
        <v>1</v>
      </c>
      <c r="N200" s="43">
        <v>1</v>
      </c>
      <c r="O200" s="43">
        <v>1</v>
      </c>
      <c r="P200" s="43">
        <v>1</v>
      </c>
      <c r="Q200" s="84"/>
      <c r="R200" s="31">
        <v>1</v>
      </c>
      <c r="S200" s="43">
        <v>1</v>
      </c>
      <c r="T200" s="43">
        <v>1</v>
      </c>
      <c r="U200" s="43">
        <v>1</v>
      </c>
      <c r="V200" s="43">
        <v>1</v>
      </c>
      <c r="W200" s="44"/>
    </row>
    <row r="201" spans="1:23" ht="12" customHeight="1">
      <c r="A201" s="24">
        <v>197</v>
      </c>
      <c r="B201" s="25" t="str">
        <f>DB_INFO!B201</f>
        <v>UK</v>
      </c>
      <c r="C201" s="25" t="str">
        <f>DB_INFO!C201</f>
        <v>Paper &amp; paper products</v>
      </c>
      <c r="D201" s="25" t="str">
        <f>DB_INFO!D201</f>
        <v>DK/DA</v>
      </c>
      <c r="E201" s="25" t="str">
        <f>DB_INFO!E201</f>
        <v>DK/DA</v>
      </c>
      <c r="F201" s="26" t="str">
        <f>DB_INFO!F201</f>
        <v>-</v>
      </c>
      <c r="G201" s="26" t="str">
        <f>DB_INFO!G201</f>
        <v>DK/DA</v>
      </c>
      <c r="H201" s="26" t="str">
        <f>DB_INFO!H201</f>
        <v>Less 10 years</v>
      </c>
      <c r="I201" s="26" t="str">
        <f>DB_INFO!I201</f>
        <v>-</v>
      </c>
      <c r="J201" s="26" t="str">
        <f>DB_INFO!J201</f>
        <v>Yes</v>
      </c>
      <c r="K201" s="26" t="s">
        <v>0</v>
      </c>
      <c r="L201" s="30" t="s">
        <v>217</v>
      </c>
      <c r="M201" s="43" t="s">
        <v>217</v>
      </c>
      <c r="N201" s="43" t="s">
        <v>217</v>
      </c>
      <c r="O201" s="43" t="s">
        <v>217</v>
      </c>
      <c r="P201" s="43" t="s">
        <v>217</v>
      </c>
      <c r="Q201" s="84"/>
      <c r="R201" s="31" t="s">
        <v>217</v>
      </c>
      <c r="S201" s="43" t="s">
        <v>217</v>
      </c>
      <c r="T201" s="43" t="s">
        <v>217</v>
      </c>
      <c r="U201" s="43" t="s">
        <v>217</v>
      </c>
      <c r="V201" s="43" t="s">
        <v>217</v>
      </c>
      <c r="W201" s="44"/>
    </row>
    <row r="202" spans="1:23" ht="12" customHeight="1">
      <c r="A202" s="24">
        <v>198</v>
      </c>
      <c r="B202" s="25" t="str">
        <f>DB_INFO!B202</f>
        <v>UK</v>
      </c>
      <c r="C202" s="25" t="str">
        <f>DB_INFO!C202</f>
        <v>Machinery</v>
      </c>
      <c r="D202" s="25" t="str">
        <f>DB_INFO!D202</f>
        <v>DK/DA</v>
      </c>
      <c r="E202" s="25" t="str">
        <f>DB_INFO!E202</f>
        <v>DK/DA</v>
      </c>
      <c r="F202" s="26" t="str">
        <f>DB_INFO!F202</f>
        <v>DK/DA</v>
      </c>
      <c r="G202" s="26" t="str">
        <f>DB_INFO!G202</f>
        <v>DK/DA</v>
      </c>
      <c r="H202" s="26" t="str">
        <f>DB_INFO!H202</f>
        <v>Less 10 years</v>
      </c>
      <c r="I202" s="26" t="str">
        <f>DB_INFO!I202</f>
        <v>Less 10 years</v>
      </c>
      <c r="J202" s="26" t="str">
        <f>DB_INFO!J202</f>
        <v>DK/DA</v>
      </c>
      <c r="K202" s="26" t="s">
        <v>74</v>
      </c>
      <c r="L202" s="30">
        <v>1</v>
      </c>
      <c r="M202" s="43">
        <v>1</v>
      </c>
      <c r="N202" s="43">
        <v>1</v>
      </c>
      <c r="O202" s="43">
        <v>1</v>
      </c>
      <c r="P202" s="43" t="s">
        <v>217</v>
      </c>
      <c r="Q202" s="84"/>
      <c r="R202" s="31">
        <v>1</v>
      </c>
      <c r="S202" s="43">
        <v>1</v>
      </c>
      <c r="T202" s="43">
        <v>1</v>
      </c>
      <c r="U202" s="43">
        <v>1</v>
      </c>
      <c r="V202" s="43" t="s">
        <v>217</v>
      </c>
      <c r="W202" s="44"/>
    </row>
    <row r="203" spans="1:23" ht="12" customHeight="1">
      <c r="A203" s="24">
        <v>199</v>
      </c>
      <c r="B203" s="25" t="str">
        <f>DB_INFO!B203</f>
        <v>UK</v>
      </c>
      <c r="C203" s="25" t="str">
        <f>DB_INFO!C203</f>
        <v>Metals</v>
      </c>
      <c r="D203" s="25" t="str">
        <f>DB_INFO!D203</f>
        <v>DK/DA</v>
      </c>
      <c r="E203" s="25" t="str">
        <f>DB_INFO!E203</f>
        <v>DK/DA</v>
      </c>
      <c r="F203" s="26" t="str">
        <f>DB_INFO!F203</f>
        <v>-</v>
      </c>
      <c r="G203" s="26" t="str">
        <f>DB_INFO!G203</f>
        <v>DK/DA</v>
      </c>
      <c r="H203" s="26" t="str">
        <f>DB_INFO!H203</f>
        <v>DK/DA</v>
      </c>
      <c r="I203" s="26" t="str">
        <f>DB_INFO!I203</f>
        <v>-</v>
      </c>
      <c r="J203" s="26" t="str">
        <f>DB_INFO!J203</f>
        <v>No</v>
      </c>
      <c r="K203" s="26" t="s">
        <v>0</v>
      </c>
      <c r="L203" s="30" t="s">
        <v>217</v>
      </c>
      <c r="M203" s="43" t="s">
        <v>217</v>
      </c>
      <c r="N203" s="43"/>
      <c r="O203" s="43"/>
      <c r="P203" s="43"/>
      <c r="Q203" s="84"/>
      <c r="R203" s="31" t="s">
        <v>217</v>
      </c>
      <c r="S203" s="43"/>
      <c r="T203" s="43"/>
      <c r="U203" s="43"/>
      <c r="V203" s="43"/>
      <c r="W203" s="44"/>
    </row>
    <row r="204" spans="1:23" ht="12" customHeight="1">
      <c r="A204" s="97">
        <v>200</v>
      </c>
      <c r="B204" s="32" t="str">
        <f>DB_INFO!B204</f>
        <v>UK</v>
      </c>
      <c r="C204" s="32" t="str">
        <f>DB_INFO!C204</f>
        <v>Metals</v>
      </c>
      <c r="D204" s="32" t="str">
        <f>DB_INFO!D204</f>
        <v>DK/DA</v>
      </c>
      <c r="E204" s="32" t="str">
        <f>DB_INFO!E204</f>
        <v>DK/DA</v>
      </c>
      <c r="F204" s="33" t="str">
        <f>DB_INFO!F204</f>
        <v>DK/DA</v>
      </c>
      <c r="G204" s="33" t="str">
        <f>DB_INFO!G204</f>
        <v>DK/DA</v>
      </c>
      <c r="H204" s="33" t="str">
        <f>DB_INFO!H204</f>
        <v>Less 10 years</v>
      </c>
      <c r="I204" s="33" t="str">
        <f>DB_INFO!I204</f>
        <v>Less 10 years</v>
      </c>
      <c r="J204" s="33" t="str">
        <f>DB_INFO!J204</f>
        <v>No</v>
      </c>
      <c r="K204" s="33" t="s">
        <v>0</v>
      </c>
      <c r="L204" s="45" t="s">
        <v>217</v>
      </c>
      <c r="M204" s="46" t="s">
        <v>217</v>
      </c>
      <c r="N204" s="46"/>
      <c r="O204" s="46"/>
      <c r="P204" s="46"/>
      <c r="Q204" s="85"/>
      <c r="R204" s="82" t="s">
        <v>217</v>
      </c>
      <c r="S204" s="46"/>
      <c r="T204" s="46"/>
      <c r="U204" s="46"/>
      <c r="V204" s="46"/>
      <c r="W204" s="47"/>
    </row>
    <row r="205" spans="1:23" ht="12" customHeight="1">
      <c r="A205" s="24">
        <v>201</v>
      </c>
      <c r="B205" s="25" t="str">
        <f>DB_INFO!B205</f>
        <v>PT</v>
      </c>
      <c r="C205" s="25" t="str">
        <f>DB_INFO!C205</f>
        <v>Others</v>
      </c>
      <c r="D205" s="25" t="str">
        <f>DB_INFO!D205</f>
        <v>Daily</v>
      </c>
      <c r="E205" s="25" t="str">
        <f>DB_INFO!E205</f>
        <v>More 250ºC</v>
      </c>
      <c r="F205" s="26" t="str">
        <f>DB_INFO!F205</f>
        <v>0 - (-20ºC)</v>
      </c>
      <c r="G205" s="26" t="str">
        <f>DB_INFO!G205</f>
        <v>DK/DA</v>
      </c>
      <c r="H205" s="26" t="str">
        <f>DB_INFO!H205</f>
        <v>Less 10 years</v>
      </c>
      <c r="I205" s="26" t="str">
        <f>DB_INFO!I205</f>
        <v>Less 10 years</v>
      </c>
      <c r="J205" s="26" t="str">
        <f>DB_INFO!J205</f>
        <v>Yes</v>
      </c>
      <c r="K205" s="26" t="s">
        <v>74</v>
      </c>
      <c r="L205" s="30">
        <v>1</v>
      </c>
      <c r="M205" s="43">
        <v>1</v>
      </c>
      <c r="N205" s="43">
        <v>1.0000100000000001</v>
      </c>
      <c r="O205" s="43">
        <v>1</v>
      </c>
      <c r="P205" s="43" t="s">
        <v>254</v>
      </c>
      <c r="Q205" s="84"/>
      <c r="R205" s="31"/>
      <c r="S205" s="43" t="s">
        <v>254</v>
      </c>
      <c r="T205" s="43" t="s">
        <v>254</v>
      </c>
      <c r="U205" s="43">
        <v>1</v>
      </c>
      <c r="V205" s="43" t="s">
        <v>254</v>
      </c>
      <c r="W205" s="44"/>
    </row>
    <row r="206" spans="1:23" ht="12" customHeight="1">
      <c r="A206" s="24">
        <v>202</v>
      </c>
      <c r="B206" s="25" t="str">
        <f>DB_INFO!B206</f>
        <v>PT</v>
      </c>
      <c r="C206" s="25" t="str">
        <f>DB_INFO!C206</f>
        <v>Textil &amp; Clothing</v>
      </c>
      <c r="D206" s="25" t="str">
        <f>DB_INFO!D206</f>
        <v>Daily</v>
      </c>
      <c r="E206" s="25" t="str">
        <f>DB_INFO!E206</f>
        <v>DK/DA</v>
      </c>
      <c r="F206" s="26" t="str">
        <f>DB_INFO!F206</f>
        <v>DK/DA</v>
      </c>
      <c r="G206" s="26" t="str">
        <f>DB_INFO!G206</f>
        <v>Below 9M€</v>
      </c>
      <c r="H206" s="26" t="str">
        <f>DB_INFO!H206</f>
        <v>Less 10 years</v>
      </c>
      <c r="I206" s="26" t="str">
        <f>DB_INFO!I206</f>
        <v>Less 10 years</v>
      </c>
      <c r="J206" s="26" t="str">
        <f>DB_INFO!J206</f>
        <v>Yes</v>
      </c>
      <c r="K206" s="26" t="s">
        <v>74</v>
      </c>
      <c r="L206" s="30">
        <v>1</v>
      </c>
      <c r="M206" s="43">
        <v>1</v>
      </c>
      <c r="N206" s="43">
        <v>1</v>
      </c>
      <c r="O206" s="43" t="s">
        <v>254</v>
      </c>
      <c r="P206" s="43" t="s">
        <v>254</v>
      </c>
      <c r="Q206" s="84"/>
      <c r="R206" s="31"/>
      <c r="S206" s="43">
        <v>1</v>
      </c>
      <c r="T206" s="43" t="s">
        <v>254</v>
      </c>
      <c r="U206" s="43" t="s">
        <v>254</v>
      </c>
      <c r="V206" s="43" t="s">
        <v>254</v>
      </c>
      <c r="W206" s="44"/>
    </row>
    <row r="207" spans="1:23" ht="12" customHeight="1">
      <c r="A207" s="24">
        <v>203</v>
      </c>
      <c r="B207" s="25" t="str">
        <f>DB_INFO!B207</f>
        <v>PT</v>
      </c>
      <c r="C207" s="25" t="str">
        <f>DB_INFO!C207</f>
        <v>Textil &amp; Clothing</v>
      </c>
      <c r="D207" s="25" t="str">
        <f>DB_INFO!D207</f>
        <v>Daily</v>
      </c>
      <c r="E207" s="25" t="str">
        <f>DB_INFO!E207</f>
        <v>20-50ºC</v>
      </c>
      <c r="F207" s="26" t="str">
        <f>DB_INFO!F207</f>
        <v>More 20ºC</v>
      </c>
      <c r="G207" s="26" t="str">
        <f>DB_INFO!G207</f>
        <v>Below 9M€</v>
      </c>
      <c r="H207" s="26" t="str">
        <f>DB_INFO!H207</f>
        <v>Less 10 years</v>
      </c>
      <c r="I207" s="26" t="str">
        <f>DB_INFO!I207</f>
        <v>Less 10 years</v>
      </c>
      <c r="J207" s="26" t="str">
        <f>DB_INFO!J207</f>
        <v>Yes</v>
      </c>
      <c r="K207" s="26" t="s">
        <v>74</v>
      </c>
      <c r="L207" s="30">
        <v>1</v>
      </c>
      <c r="M207" s="43">
        <v>1</v>
      </c>
      <c r="N207" s="43">
        <v>1</v>
      </c>
      <c r="O207" s="43">
        <v>1</v>
      </c>
      <c r="P207" s="43" t="s">
        <v>254</v>
      </c>
      <c r="Q207" s="84"/>
      <c r="R207" s="31"/>
      <c r="S207" s="43" t="s">
        <v>254</v>
      </c>
      <c r="T207" s="43" t="s">
        <v>254</v>
      </c>
      <c r="U207" s="43" t="s">
        <v>254</v>
      </c>
      <c r="V207" s="43" t="s">
        <v>254</v>
      </c>
      <c r="W207" s="44">
        <v>1</v>
      </c>
    </row>
    <row r="208" spans="1:23" ht="12" customHeight="1">
      <c r="A208" s="24">
        <v>204</v>
      </c>
      <c r="B208" s="25" t="str">
        <f>DB_INFO!B208</f>
        <v>PT</v>
      </c>
      <c r="C208" s="25" t="str">
        <f>DB_INFO!C208</f>
        <v>Machinery</v>
      </c>
      <c r="D208" s="25" t="str">
        <f>DB_INFO!D208</f>
        <v>Daily</v>
      </c>
      <c r="E208" s="25" t="str">
        <f>DB_INFO!E208</f>
        <v>20-50ºC</v>
      </c>
      <c r="F208" s="26" t="str">
        <f>DB_INFO!F208</f>
        <v>0-20ºC</v>
      </c>
      <c r="G208" s="26" t="str">
        <f>DB_INFO!G208</f>
        <v>DK/DA</v>
      </c>
      <c r="H208" s="26" t="str">
        <f>DB_INFO!H208</f>
        <v>Less 10 years</v>
      </c>
      <c r="I208" s="26" t="str">
        <f>DB_INFO!I208</f>
        <v>Less 10 years</v>
      </c>
      <c r="J208" s="26" t="str">
        <f>DB_INFO!J208</f>
        <v>Yes</v>
      </c>
      <c r="K208" s="26" t="s">
        <v>74</v>
      </c>
      <c r="L208" s="30">
        <v>1</v>
      </c>
      <c r="M208" s="43">
        <v>1</v>
      </c>
      <c r="N208" s="43">
        <v>1</v>
      </c>
      <c r="O208" s="43">
        <v>1</v>
      </c>
      <c r="P208" s="43">
        <v>1</v>
      </c>
      <c r="Q208" s="84"/>
      <c r="R208" s="31"/>
      <c r="S208" s="43" t="s">
        <v>254</v>
      </c>
      <c r="T208" s="43">
        <v>1</v>
      </c>
      <c r="U208" s="43" t="s">
        <v>254</v>
      </c>
      <c r="V208" s="43" t="s">
        <v>254</v>
      </c>
      <c r="W208" s="44"/>
    </row>
    <row r="209" spans="1:23" ht="12" customHeight="1">
      <c r="A209" s="24">
        <v>205</v>
      </c>
      <c r="B209" s="25" t="str">
        <f>DB_INFO!B209</f>
        <v>PT</v>
      </c>
      <c r="C209" s="25" t="str">
        <f>DB_INFO!C209</f>
        <v>Machinery</v>
      </c>
      <c r="D209" s="25" t="str">
        <f>DB_INFO!D209</f>
        <v>Daily</v>
      </c>
      <c r="E209" s="25" t="str">
        <f>DB_INFO!E209</f>
        <v>20-50ºC</v>
      </c>
      <c r="F209" s="26" t="str">
        <f>DB_INFO!F209</f>
        <v>0-20ºC</v>
      </c>
      <c r="G209" s="26" t="str">
        <f>DB_INFO!G209</f>
        <v>DK/DA</v>
      </c>
      <c r="H209" s="26" t="str">
        <f>DB_INFO!H209</f>
        <v>Less 10 years</v>
      </c>
      <c r="I209" s="26" t="str">
        <f>DB_INFO!I209</f>
        <v>Less 10 years</v>
      </c>
      <c r="J209" s="26" t="str">
        <f>DB_INFO!J209</f>
        <v>Yes</v>
      </c>
      <c r="K209" s="26" t="s">
        <v>74</v>
      </c>
      <c r="L209" s="30">
        <v>1</v>
      </c>
      <c r="M209" s="43" t="s">
        <v>254</v>
      </c>
      <c r="N209" s="43">
        <v>1</v>
      </c>
      <c r="O209" s="43" t="s">
        <v>254</v>
      </c>
      <c r="P209" s="43" t="s">
        <v>254</v>
      </c>
      <c r="Q209" s="84"/>
      <c r="R209" s="31"/>
      <c r="S209" s="43" t="s">
        <v>254</v>
      </c>
      <c r="T209" s="43" t="s">
        <v>254</v>
      </c>
      <c r="U209" s="43" t="s">
        <v>254</v>
      </c>
      <c r="V209" s="43">
        <v>1</v>
      </c>
      <c r="W209" s="44"/>
    </row>
    <row r="210" spans="1:23" ht="12" customHeight="1">
      <c r="A210" s="24">
        <v>206</v>
      </c>
      <c r="B210" s="25" t="str">
        <f>DB_INFO!B210</f>
        <v>PT</v>
      </c>
      <c r="C210" s="25" t="str">
        <f>DB_INFO!C210</f>
        <v>Textil &amp; Clothing</v>
      </c>
      <c r="D210" s="25" t="str">
        <f>DB_INFO!D210</f>
        <v>Daily</v>
      </c>
      <c r="E210" s="25" t="str">
        <f>DB_INFO!E210</f>
        <v>20-50ºC</v>
      </c>
      <c r="F210" s="26" t="str">
        <f>DB_INFO!F210</f>
        <v>0 - (-20ºC)</v>
      </c>
      <c r="G210" s="26" t="str">
        <f>DB_INFO!G210</f>
        <v>DK/DA</v>
      </c>
      <c r="H210" s="26" t="str">
        <f>DB_INFO!H210</f>
        <v>Less 10 years</v>
      </c>
      <c r="I210" s="26" t="str">
        <f>DB_INFO!I210</f>
        <v>Less 10 years</v>
      </c>
      <c r="J210" s="26" t="str">
        <f>DB_INFO!J210</f>
        <v>No</v>
      </c>
      <c r="K210" s="26" t="s">
        <v>74</v>
      </c>
      <c r="L210" s="30">
        <v>1</v>
      </c>
      <c r="M210" s="43">
        <v>1</v>
      </c>
      <c r="N210" s="43">
        <v>1</v>
      </c>
      <c r="O210" s="43">
        <v>1</v>
      </c>
      <c r="P210" s="43" t="s">
        <v>254</v>
      </c>
      <c r="Q210" s="84"/>
      <c r="R210" s="31"/>
      <c r="S210" s="43" t="s">
        <v>254</v>
      </c>
      <c r="T210" s="43">
        <v>1</v>
      </c>
      <c r="U210" s="43" t="s">
        <v>254</v>
      </c>
      <c r="V210" s="43" t="s">
        <v>254</v>
      </c>
      <c r="W210" s="44"/>
    </row>
    <row r="211" spans="1:23" ht="12" customHeight="1">
      <c r="A211" s="24">
        <v>207</v>
      </c>
      <c r="B211" s="25" t="str">
        <f>DB_INFO!B211</f>
        <v>PT</v>
      </c>
      <c r="C211" s="25" t="str">
        <f>DB_INFO!C211</f>
        <v>Machinery</v>
      </c>
      <c r="D211" s="25" t="str">
        <f>DB_INFO!D211</f>
        <v>Daily</v>
      </c>
      <c r="E211" s="25" t="str">
        <f>DB_INFO!E211</f>
        <v>51-100ºC</v>
      </c>
      <c r="F211" s="26" t="str">
        <f>DB_INFO!F211</f>
        <v>0 - (-20ºC)</v>
      </c>
      <c r="G211" s="26" t="str">
        <f>DB_INFO!G211</f>
        <v>DK/DA</v>
      </c>
      <c r="H211" s="26" t="str">
        <f>DB_INFO!H211</f>
        <v>Less 10 years</v>
      </c>
      <c r="I211" s="26" t="str">
        <f>DB_INFO!I211</f>
        <v>Less 10 years</v>
      </c>
      <c r="J211" s="26" t="str">
        <f>DB_INFO!J211</f>
        <v>Yes</v>
      </c>
      <c r="K211" s="26" t="s">
        <v>74</v>
      </c>
      <c r="L211" s="30">
        <v>1</v>
      </c>
      <c r="M211" s="43" t="s">
        <v>254</v>
      </c>
      <c r="N211" s="43">
        <v>1</v>
      </c>
      <c r="O211" s="43" t="s">
        <v>254</v>
      </c>
      <c r="P211" s="43" t="s">
        <v>254</v>
      </c>
      <c r="Q211" s="84"/>
      <c r="R211" s="31"/>
      <c r="S211" s="43" t="s">
        <v>254</v>
      </c>
      <c r="T211" s="43">
        <v>1</v>
      </c>
      <c r="U211" s="43" t="s">
        <v>254</v>
      </c>
      <c r="V211" s="43" t="s">
        <v>254</v>
      </c>
      <c r="W211" s="44"/>
    </row>
    <row r="212" spans="1:23" ht="12" customHeight="1">
      <c r="A212" s="24">
        <v>208</v>
      </c>
      <c r="B212" s="25" t="str">
        <f>DB_INFO!B212</f>
        <v>PT</v>
      </c>
      <c r="C212" s="25" t="str">
        <f>DB_INFO!C212</f>
        <v>Others</v>
      </c>
      <c r="D212" s="25" t="str">
        <f>DB_INFO!D212</f>
        <v>Daily</v>
      </c>
      <c r="E212" s="25" t="str">
        <f>DB_INFO!E212</f>
        <v>DK/DA</v>
      </c>
      <c r="F212" s="26" t="str">
        <f>DB_INFO!F212</f>
        <v>0 - (-20ºC)</v>
      </c>
      <c r="G212" s="26" t="str">
        <f>DB_INFO!G212</f>
        <v>DK/DA</v>
      </c>
      <c r="H212" s="26" t="str">
        <f>DB_INFO!H212</f>
        <v>DK/DA</v>
      </c>
      <c r="I212" s="26" t="str">
        <f>DB_INFO!I212</f>
        <v>DK/DA</v>
      </c>
      <c r="J212" s="26" t="str">
        <f>DB_INFO!J212</f>
        <v>Yes</v>
      </c>
      <c r="K212" s="26" t="s">
        <v>74</v>
      </c>
      <c r="L212" s="30">
        <v>1</v>
      </c>
      <c r="M212" s="43" t="s">
        <v>254</v>
      </c>
      <c r="N212" s="43">
        <v>1</v>
      </c>
      <c r="O212" s="43">
        <v>1</v>
      </c>
      <c r="P212" s="43">
        <v>1</v>
      </c>
      <c r="Q212" s="84"/>
      <c r="R212" s="31"/>
      <c r="S212" s="43">
        <v>1</v>
      </c>
      <c r="T212" s="43">
        <v>1</v>
      </c>
      <c r="U212" s="43">
        <v>1</v>
      </c>
      <c r="V212" s="43">
        <v>1</v>
      </c>
      <c r="W212" s="44"/>
    </row>
    <row r="213" spans="1:23" ht="12" customHeight="1">
      <c r="A213" s="24">
        <v>209</v>
      </c>
      <c r="B213" s="25" t="str">
        <f>DB_INFO!B213</f>
        <v>PT</v>
      </c>
      <c r="C213" s="25" t="str">
        <f>DB_INFO!C213</f>
        <v>Food &amp; Beverages</v>
      </c>
      <c r="D213" s="25" t="str">
        <f>DB_INFO!D213</f>
        <v>Seasonal</v>
      </c>
      <c r="E213" s="25" t="str">
        <f>DB_INFO!E213</f>
        <v>51-100ºC</v>
      </c>
      <c r="F213" s="26" t="str">
        <f>DB_INFO!F213</f>
        <v>0 - (-20ºC)</v>
      </c>
      <c r="G213" s="26" t="str">
        <f>DB_INFO!G213</f>
        <v>Below 9M€</v>
      </c>
      <c r="H213" s="26" t="str">
        <f>DB_INFO!H213</f>
        <v>Less 10 years</v>
      </c>
      <c r="I213" s="26" t="str">
        <f>DB_INFO!I213</f>
        <v>Less 10 years</v>
      </c>
      <c r="J213" s="26" t="str">
        <f>DB_INFO!J213</f>
        <v>Yes</v>
      </c>
      <c r="K213" s="26" t="s">
        <v>74</v>
      </c>
      <c r="L213" s="30">
        <v>1</v>
      </c>
      <c r="M213" s="43" t="s">
        <v>254</v>
      </c>
      <c r="N213" s="43">
        <v>1</v>
      </c>
      <c r="O213" s="43" t="s">
        <v>254</v>
      </c>
      <c r="P213" s="43" t="s">
        <v>254</v>
      </c>
      <c r="Q213" s="84"/>
      <c r="R213" s="31"/>
      <c r="S213" s="43" t="s">
        <v>254</v>
      </c>
      <c r="T213" s="43">
        <v>1</v>
      </c>
      <c r="U213" s="43" t="s">
        <v>254</v>
      </c>
      <c r="V213" s="43">
        <v>1</v>
      </c>
      <c r="W213" s="44"/>
    </row>
    <row r="214" spans="1:23" ht="12" customHeight="1">
      <c r="A214" s="24">
        <v>210</v>
      </c>
      <c r="B214" s="25" t="str">
        <f>DB_INFO!B214</f>
        <v>PT</v>
      </c>
      <c r="C214" s="25" t="str">
        <f>DB_INFO!C214</f>
        <v>Food &amp; Beverages</v>
      </c>
      <c r="D214" s="25" t="str">
        <f>DB_INFO!D214</f>
        <v>Daily</v>
      </c>
      <c r="E214" s="25" t="str">
        <f>DB_INFO!E214</f>
        <v>101-250ºC</v>
      </c>
      <c r="F214" s="26" t="str">
        <f>DB_INFO!F214</f>
        <v>0 - (-20ºC)</v>
      </c>
      <c r="G214" s="26" t="str">
        <f>DB_INFO!G214</f>
        <v>Below 9M€</v>
      </c>
      <c r="H214" s="26" t="str">
        <f>DB_INFO!H214</f>
        <v>Less 10 years</v>
      </c>
      <c r="I214" s="26" t="str">
        <f>DB_INFO!I214</f>
        <v>Less 10 years</v>
      </c>
      <c r="J214" s="26" t="str">
        <f>DB_INFO!J214</f>
        <v>Yes</v>
      </c>
      <c r="K214" s="26" t="s">
        <v>74</v>
      </c>
      <c r="L214" s="30">
        <v>1</v>
      </c>
      <c r="M214" s="43" t="s">
        <v>254</v>
      </c>
      <c r="N214" s="43">
        <v>1</v>
      </c>
      <c r="O214" s="43" t="s">
        <v>254</v>
      </c>
      <c r="P214" s="43" t="s">
        <v>254</v>
      </c>
      <c r="Q214" s="84"/>
      <c r="R214" s="31"/>
      <c r="S214" s="43" t="s">
        <v>254</v>
      </c>
      <c r="T214" s="43" t="s">
        <v>254</v>
      </c>
      <c r="U214" s="43" t="s">
        <v>254</v>
      </c>
      <c r="V214" s="43">
        <v>1</v>
      </c>
      <c r="W214" s="44"/>
    </row>
    <row r="215" spans="1:23" ht="12" customHeight="1">
      <c r="A215" s="24">
        <v>211</v>
      </c>
      <c r="B215" s="25" t="str">
        <f>DB_INFO!B215</f>
        <v>PT</v>
      </c>
      <c r="C215" s="25" t="str">
        <f>DB_INFO!C215</f>
        <v>Food &amp; Beverages</v>
      </c>
      <c r="D215" s="25" t="str">
        <f>DB_INFO!D215</f>
        <v>Daily</v>
      </c>
      <c r="E215" s="25" t="str">
        <f>DB_INFO!E215</f>
        <v>51-100ºC</v>
      </c>
      <c r="F215" s="26" t="str">
        <f>DB_INFO!F215</f>
        <v>0 - (-20ºC)</v>
      </c>
      <c r="G215" s="26" t="str">
        <f>DB_INFO!G215</f>
        <v>Below 9M€</v>
      </c>
      <c r="H215" s="26" t="str">
        <f>DB_INFO!H215</f>
        <v>10-25 years</v>
      </c>
      <c r="I215" s="26" t="str">
        <f>DB_INFO!I215</f>
        <v>10-25 years</v>
      </c>
      <c r="J215" s="26" t="str">
        <f>DB_INFO!J215</f>
        <v>Yes</v>
      </c>
      <c r="K215" s="26" t="s">
        <v>74</v>
      </c>
      <c r="L215" s="30">
        <v>1</v>
      </c>
      <c r="M215" s="43">
        <v>1</v>
      </c>
      <c r="N215" s="43">
        <v>1</v>
      </c>
      <c r="O215" s="43">
        <v>1</v>
      </c>
      <c r="P215" s="43">
        <v>1</v>
      </c>
      <c r="Q215" s="84"/>
      <c r="R215" s="31"/>
      <c r="S215" s="43" t="s">
        <v>254</v>
      </c>
      <c r="T215" s="43">
        <v>1</v>
      </c>
      <c r="U215" s="43">
        <v>1</v>
      </c>
      <c r="V215" s="43" t="s">
        <v>254</v>
      </c>
      <c r="W215" s="44"/>
    </row>
    <row r="216" spans="1:23" ht="12" customHeight="1">
      <c r="A216" s="24">
        <v>212</v>
      </c>
      <c r="B216" s="25" t="str">
        <f>DB_INFO!B216</f>
        <v>PT</v>
      </c>
      <c r="C216" s="25" t="str">
        <f>DB_INFO!C216</f>
        <v>Textil &amp; Clothing</v>
      </c>
      <c r="D216" s="25" t="str">
        <f>DB_INFO!D216</f>
        <v>Daily</v>
      </c>
      <c r="E216" s="25" t="str">
        <f>DB_INFO!E216</f>
        <v>20-50ºC</v>
      </c>
      <c r="F216" s="26" t="str">
        <f>DB_INFO!F216</f>
        <v>0-20ºC</v>
      </c>
      <c r="G216" s="26" t="str">
        <f>DB_INFO!G216</f>
        <v>Below 9M€</v>
      </c>
      <c r="H216" s="26" t="str">
        <f>DB_INFO!H216</f>
        <v>Less 10 years</v>
      </c>
      <c r="I216" s="26" t="str">
        <f>DB_INFO!I216</f>
        <v>Less 10 years</v>
      </c>
      <c r="J216" s="26" t="str">
        <f>DB_INFO!J216</f>
        <v>Yes</v>
      </c>
      <c r="K216" s="26" t="s">
        <v>74</v>
      </c>
      <c r="L216" s="30">
        <v>1</v>
      </c>
      <c r="M216" s="43">
        <v>1</v>
      </c>
      <c r="N216" s="43">
        <v>1</v>
      </c>
      <c r="O216" s="43">
        <v>1</v>
      </c>
      <c r="P216" s="43">
        <v>1</v>
      </c>
      <c r="Q216" s="84"/>
      <c r="R216" s="31"/>
      <c r="S216" s="43" t="s">
        <v>254</v>
      </c>
      <c r="T216" s="43">
        <v>1</v>
      </c>
      <c r="U216" s="43" t="s">
        <v>254</v>
      </c>
      <c r="V216" s="43" t="s">
        <v>254</v>
      </c>
      <c r="W216" s="44"/>
    </row>
    <row r="217" spans="1:23" ht="12" customHeight="1">
      <c r="A217" s="24">
        <v>213</v>
      </c>
      <c r="B217" s="25" t="str">
        <f>DB_INFO!B217</f>
        <v>PT</v>
      </c>
      <c r="C217" s="25" t="str">
        <f>DB_INFO!C217</f>
        <v>Wood &amp; wood products</v>
      </c>
      <c r="D217" s="25" t="str">
        <f>DB_INFO!D217</f>
        <v>Daily</v>
      </c>
      <c r="E217" s="25" t="str">
        <f>DB_INFO!E217</f>
        <v>DK/DA</v>
      </c>
      <c r="F217" s="26" t="str">
        <f>DB_INFO!F217</f>
        <v>DK/DA</v>
      </c>
      <c r="G217" s="26" t="str">
        <f>DB_INFO!G217</f>
        <v>Below 9M€</v>
      </c>
      <c r="H217" s="26" t="str">
        <f>DB_INFO!H217</f>
        <v>Less 10 years</v>
      </c>
      <c r="I217" s="26" t="str">
        <f>DB_INFO!I217</f>
        <v>Less 10 years</v>
      </c>
      <c r="J217" s="26" t="str">
        <f>DB_INFO!J217</f>
        <v>Yes</v>
      </c>
      <c r="K217" s="26" t="s">
        <v>74</v>
      </c>
      <c r="L217" s="30">
        <v>1</v>
      </c>
      <c r="M217" s="43" t="s">
        <v>254</v>
      </c>
      <c r="N217" s="43">
        <v>1</v>
      </c>
      <c r="O217" s="43">
        <v>1</v>
      </c>
      <c r="P217" s="43">
        <v>1</v>
      </c>
      <c r="Q217" s="84"/>
      <c r="R217" s="31"/>
      <c r="S217" s="43" t="s">
        <v>254</v>
      </c>
      <c r="T217" s="43">
        <v>1</v>
      </c>
      <c r="U217" s="43" t="s">
        <v>254</v>
      </c>
      <c r="V217" s="43" t="s">
        <v>254</v>
      </c>
      <c r="W217" s="44"/>
    </row>
    <row r="218" spans="1:23" ht="12" customHeight="1">
      <c r="A218" s="24">
        <v>214</v>
      </c>
      <c r="B218" s="25" t="str">
        <f>DB_INFO!B218</f>
        <v>PT</v>
      </c>
      <c r="C218" s="25" t="str">
        <f>DB_INFO!C218</f>
        <v>Wood &amp; wood products</v>
      </c>
      <c r="D218" s="25" t="str">
        <f>DB_INFO!D218</f>
        <v>Daily</v>
      </c>
      <c r="E218" s="25" t="str">
        <f>DB_INFO!E218</f>
        <v>20-50ºC</v>
      </c>
      <c r="F218" s="26" t="str">
        <f>DB_INFO!F218</f>
        <v>More 20ºC</v>
      </c>
      <c r="G218" s="26" t="str">
        <f>DB_INFO!G218</f>
        <v>DK/DA</v>
      </c>
      <c r="H218" s="26" t="str">
        <f>DB_INFO!H218</f>
        <v>Less 10 years</v>
      </c>
      <c r="I218" s="26" t="str">
        <f>DB_INFO!I218</f>
        <v>Less 10 years</v>
      </c>
      <c r="J218" s="26" t="str">
        <f>DB_INFO!J218</f>
        <v>Yes</v>
      </c>
      <c r="K218" s="26" t="s">
        <v>74</v>
      </c>
      <c r="L218" s="30">
        <v>1</v>
      </c>
      <c r="M218" s="43" t="s">
        <v>254</v>
      </c>
      <c r="N218" s="43">
        <v>1</v>
      </c>
      <c r="O218" s="43">
        <v>1</v>
      </c>
      <c r="P218" s="43">
        <v>1</v>
      </c>
      <c r="Q218" s="84"/>
      <c r="R218" s="31"/>
      <c r="S218" s="43" t="s">
        <v>254</v>
      </c>
      <c r="T218" s="43">
        <v>1</v>
      </c>
      <c r="U218" s="43" t="s">
        <v>254</v>
      </c>
      <c r="V218" s="43" t="s">
        <v>254</v>
      </c>
      <c r="W218" s="44"/>
    </row>
    <row r="219" spans="1:23" ht="12" customHeight="1">
      <c r="A219" s="24">
        <v>215</v>
      </c>
      <c r="B219" s="25" t="str">
        <f>DB_INFO!B219</f>
        <v>PT</v>
      </c>
      <c r="C219" s="25" t="str">
        <f>DB_INFO!C219</f>
        <v>Machinery</v>
      </c>
      <c r="D219" s="25" t="str">
        <f>DB_INFO!D219</f>
        <v>Daily</v>
      </c>
      <c r="E219" s="25" t="str">
        <f>DB_INFO!E219</f>
        <v>More 250ºC</v>
      </c>
      <c r="F219" s="26" t="str">
        <f>DB_INFO!F219</f>
        <v>More 20ºC</v>
      </c>
      <c r="G219" s="26" t="str">
        <f>DB_INFO!G219</f>
        <v>DK/DA</v>
      </c>
      <c r="H219" s="26" t="str">
        <f>DB_INFO!H219</f>
        <v>Less 10 years</v>
      </c>
      <c r="I219" s="26" t="str">
        <f>DB_INFO!I219</f>
        <v>Less 10 years</v>
      </c>
      <c r="J219" s="26" t="str">
        <f>DB_INFO!J219</f>
        <v>Yes</v>
      </c>
      <c r="K219" s="26" t="s">
        <v>74</v>
      </c>
      <c r="L219" s="30">
        <v>1</v>
      </c>
      <c r="M219" s="43">
        <v>1</v>
      </c>
      <c r="N219" s="43">
        <v>1</v>
      </c>
      <c r="O219" s="43">
        <v>1</v>
      </c>
      <c r="P219" s="43" t="s">
        <v>254</v>
      </c>
      <c r="Q219" s="84"/>
      <c r="R219" s="31"/>
      <c r="S219" s="43" t="s">
        <v>254</v>
      </c>
      <c r="T219" s="43">
        <v>1</v>
      </c>
      <c r="U219" s="43" t="s">
        <v>254</v>
      </c>
      <c r="V219" s="43" t="s">
        <v>254</v>
      </c>
      <c r="W219" s="44"/>
    </row>
    <row r="220" spans="1:23" ht="12" customHeight="1">
      <c r="A220" s="24">
        <v>216</v>
      </c>
      <c r="B220" s="25" t="str">
        <f>DB_INFO!B220</f>
        <v>PT</v>
      </c>
      <c r="C220" s="25" t="str">
        <f>DB_INFO!C220</f>
        <v>Textil &amp; Clothing</v>
      </c>
      <c r="D220" s="25" t="str">
        <f>DB_INFO!D220</f>
        <v>Daily</v>
      </c>
      <c r="E220" s="25" t="str">
        <f>DB_INFO!E220</f>
        <v>DK/DA</v>
      </c>
      <c r="F220" s="26" t="str">
        <f>DB_INFO!F220</f>
        <v>More 20ºC</v>
      </c>
      <c r="G220" s="26" t="str">
        <f>DB_INFO!G220</f>
        <v>DK/DA</v>
      </c>
      <c r="H220" s="26" t="str">
        <f>DB_INFO!H220</f>
        <v>Less 10 years</v>
      </c>
      <c r="I220" s="26" t="str">
        <f>DB_INFO!I220</f>
        <v>Less 10 years</v>
      </c>
      <c r="J220" s="26" t="str">
        <f>DB_INFO!J220</f>
        <v>Yes</v>
      </c>
      <c r="K220" s="26" t="s">
        <v>74</v>
      </c>
      <c r="L220" s="30">
        <v>1</v>
      </c>
      <c r="M220" s="43" t="s">
        <v>254</v>
      </c>
      <c r="N220" s="43">
        <v>1</v>
      </c>
      <c r="O220" s="43">
        <v>1</v>
      </c>
      <c r="P220" s="43" t="s">
        <v>254</v>
      </c>
      <c r="Q220" s="84"/>
      <c r="R220" s="31"/>
      <c r="S220" s="43" t="s">
        <v>254</v>
      </c>
      <c r="T220" s="43" t="s">
        <v>254</v>
      </c>
      <c r="U220" s="43" t="s">
        <v>254</v>
      </c>
      <c r="V220" s="43">
        <v>1</v>
      </c>
      <c r="W220" s="44"/>
    </row>
    <row r="221" spans="1:23" ht="12" customHeight="1">
      <c r="A221" s="24">
        <v>217</v>
      </c>
      <c r="B221" s="25" t="str">
        <f>DB_INFO!B221</f>
        <v>PT</v>
      </c>
      <c r="C221" s="25" t="str">
        <f>DB_INFO!C221</f>
        <v>Textil &amp; Clothing</v>
      </c>
      <c r="D221" s="25" t="str">
        <f>DB_INFO!D221</f>
        <v>Daily</v>
      </c>
      <c r="E221" s="25" t="str">
        <f>DB_INFO!E221</f>
        <v>DK/DA</v>
      </c>
      <c r="F221" s="26" t="str">
        <f>DB_INFO!F221</f>
        <v>DK/DA</v>
      </c>
      <c r="G221" s="26" t="str">
        <f>DB_INFO!G221</f>
        <v>DK/DA</v>
      </c>
      <c r="H221" s="26" t="str">
        <f>DB_INFO!H221</f>
        <v>Less 10 years</v>
      </c>
      <c r="I221" s="26" t="str">
        <f>DB_INFO!I221</f>
        <v>Less 10 years</v>
      </c>
      <c r="J221" s="26" t="str">
        <f>DB_INFO!J221</f>
        <v>Yes</v>
      </c>
      <c r="K221" s="26" t="s">
        <v>74</v>
      </c>
      <c r="L221" s="30">
        <v>1</v>
      </c>
      <c r="M221" s="43">
        <v>1</v>
      </c>
      <c r="N221" s="43">
        <v>1</v>
      </c>
      <c r="O221" s="43">
        <v>1</v>
      </c>
      <c r="P221" s="43" t="s">
        <v>254</v>
      </c>
      <c r="Q221" s="84"/>
      <c r="R221" s="31"/>
      <c r="S221" s="43">
        <v>1</v>
      </c>
      <c r="T221" s="43">
        <v>1</v>
      </c>
      <c r="U221" s="43" t="s">
        <v>254</v>
      </c>
      <c r="V221" s="43" t="s">
        <v>254</v>
      </c>
      <c r="W221" s="44"/>
    </row>
    <row r="222" spans="1:23" ht="12" customHeight="1">
      <c r="A222" s="24">
        <v>218</v>
      </c>
      <c r="B222" s="25" t="str">
        <f>DB_INFO!B222</f>
        <v>PT</v>
      </c>
      <c r="C222" s="25" t="str">
        <f>DB_INFO!C222</f>
        <v>Wood &amp; wood products</v>
      </c>
      <c r="D222" s="25" t="str">
        <f>DB_INFO!D222</f>
        <v>Daily</v>
      </c>
      <c r="E222" s="25" t="str">
        <f>DB_INFO!E222</f>
        <v>20-50ºC</v>
      </c>
      <c r="F222" s="26" t="str">
        <f>DB_INFO!F222</f>
        <v>More 20ºC</v>
      </c>
      <c r="G222" s="26" t="str">
        <f>DB_INFO!G222</f>
        <v>Below 9M€</v>
      </c>
      <c r="H222" s="26" t="str">
        <f>DB_INFO!H222</f>
        <v>Less 10 years</v>
      </c>
      <c r="I222" s="26" t="str">
        <f>DB_INFO!I222</f>
        <v>Less 10 years</v>
      </c>
      <c r="J222" s="26" t="str">
        <f>DB_INFO!J222</f>
        <v>Yes</v>
      </c>
      <c r="K222" s="26" t="s">
        <v>74</v>
      </c>
      <c r="L222" s="30">
        <v>1</v>
      </c>
      <c r="M222" s="43">
        <v>1</v>
      </c>
      <c r="N222" s="43">
        <v>1</v>
      </c>
      <c r="O222" s="43" t="s">
        <v>254</v>
      </c>
      <c r="P222" s="43">
        <v>1</v>
      </c>
      <c r="Q222" s="84"/>
      <c r="R222" s="31"/>
      <c r="S222" s="43" t="s">
        <v>254</v>
      </c>
      <c r="T222" s="43" t="s">
        <v>254</v>
      </c>
      <c r="U222" s="43">
        <v>1</v>
      </c>
      <c r="V222" s="43">
        <v>1</v>
      </c>
      <c r="W222" s="44"/>
    </row>
    <row r="223" spans="1:23" ht="12" customHeight="1">
      <c r="A223" s="24">
        <v>219</v>
      </c>
      <c r="B223" s="25" t="str">
        <f>DB_INFO!B223</f>
        <v>PT</v>
      </c>
      <c r="C223" s="25" t="str">
        <f>DB_INFO!C223</f>
        <v>Machinery</v>
      </c>
      <c r="D223" s="25" t="str">
        <f>DB_INFO!D223</f>
        <v>Daily</v>
      </c>
      <c r="E223" s="25" t="str">
        <f>DB_INFO!E223</f>
        <v>20-50ºC</v>
      </c>
      <c r="F223" s="26" t="str">
        <f>DB_INFO!F223</f>
        <v>DK/DA</v>
      </c>
      <c r="G223" s="26" t="str">
        <f>DB_INFO!G223</f>
        <v>Below 9M€</v>
      </c>
      <c r="H223" s="26" t="str">
        <f>DB_INFO!H223</f>
        <v>Less 10 years</v>
      </c>
      <c r="I223" s="26" t="str">
        <f>DB_INFO!I223</f>
        <v>Less 10 years</v>
      </c>
      <c r="J223" s="26" t="str">
        <f>DB_INFO!J223</f>
        <v>Yes</v>
      </c>
      <c r="K223" s="26" t="s">
        <v>74</v>
      </c>
      <c r="L223" s="30">
        <v>1</v>
      </c>
      <c r="M223" s="43">
        <v>1</v>
      </c>
      <c r="N223" s="43">
        <v>1</v>
      </c>
      <c r="O223" s="43">
        <v>1</v>
      </c>
      <c r="P223" s="43" t="s">
        <v>254</v>
      </c>
      <c r="Q223" s="84"/>
      <c r="R223" s="31"/>
      <c r="S223" s="43" t="s">
        <v>254</v>
      </c>
      <c r="T223" s="43" t="s">
        <v>254</v>
      </c>
      <c r="U223" s="43">
        <v>1</v>
      </c>
      <c r="V223" s="43" t="s">
        <v>254</v>
      </c>
      <c r="W223" s="44"/>
    </row>
    <row r="224" spans="1:23" ht="12" customHeight="1">
      <c r="A224" s="24">
        <v>220</v>
      </c>
      <c r="B224" s="25" t="str">
        <f>DB_INFO!B224</f>
        <v>PT</v>
      </c>
      <c r="C224" s="25" t="str">
        <f>DB_INFO!C224</f>
        <v>Machinery</v>
      </c>
      <c r="D224" s="25" t="str">
        <f>DB_INFO!D224</f>
        <v>Daily</v>
      </c>
      <c r="E224" s="25" t="str">
        <f>DB_INFO!E224</f>
        <v>101-250ºC</v>
      </c>
      <c r="F224" s="26" t="str">
        <f>DB_INFO!F224</f>
        <v>0 - (-20ºC)</v>
      </c>
      <c r="G224" s="26" t="str">
        <f>DB_INFO!G224</f>
        <v>DK/DA</v>
      </c>
      <c r="H224" s="26" t="str">
        <f>DB_INFO!H224</f>
        <v>Less 10 years</v>
      </c>
      <c r="I224" s="26" t="str">
        <f>DB_INFO!I224</f>
        <v>Less 10 years</v>
      </c>
      <c r="J224" s="26" t="str">
        <f>DB_INFO!J224</f>
        <v>Yes</v>
      </c>
      <c r="K224" s="26" t="s">
        <v>74</v>
      </c>
      <c r="L224" s="30">
        <v>1</v>
      </c>
      <c r="M224" s="43" t="s">
        <v>254</v>
      </c>
      <c r="N224" s="43">
        <v>1</v>
      </c>
      <c r="O224" s="43" t="s">
        <v>254</v>
      </c>
      <c r="P224" s="43" t="s">
        <v>254</v>
      </c>
      <c r="Q224" s="84"/>
      <c r="R224" s="31"/>
      <c r="S224" s="43">
        <v>1</v>
      </c>
      <c r="T224" s="43">
        <v>1</v>
      </c>
      <c r="U224" s="43">
        <v>1</v>
      </c>
      <c r="V224" s="43">
        <v>1</v>
      </c>
      <c r="W224" s="44"/>
    </row>
    <row r="225" spans="1:23" ht="12" customHeight="1">
      <c r="A225" s="24">
        <v>221</v>
      </c>
      <c r="B225" s="25" t="str">
        <f>DB_INFO!B225</f>
        <v>PT</v>
      </c>
      <c r="C225" s="25" t="str">
        <f>DB_INFO!C225</f>
        <v>Others</v>
      </c>
      <c r="D225" s="25" t="str">
        <f>DB_INFO!D225</f>
        <v>Daily</v>
      </c>
      <c r="E225" s="25" t="str">
        <f>DB_INFO!E225</f>
        <v>20-50ºC</v>
      </c>
      <c r="F225" s="26" t="str">
        <f>DB_INFO!F225</f>
        <v>0-20ºC</v>
      </c>
      <c r="G225" s="26" t="str">
        <f>DB_INFO!G225</f>
        <v>DK/DA</v>
      </c>
      <c r="H225" s="26" t="str">
        <f>DB_INFO!H225</f>
        <v>Less 10 years</v>
      </c>
      <c r="I225" s="26" t="str">
        <f>DB_INFO!I225</f>
        <v>Less 10 years</v>
      </c>
      <c r="J225" s="26" t="str">
        <f>DB_INFO!J225</f>
        <v>Yes</v>
      </c>
      <c r="K225" s="26" t="s">
        <v>74</v>
      </c>
      <c r="L225" s="30">
        <v>1</v>
      </c>
      <c r="M225" s="43">
        <v>1</v>
      </c>
      <c r="N225" s="43">
        <v>1</v>
      </c>
      <c r="O225" s="43" t="s">
        <v>254</v>
      </c>
      <c r="P225" s="43" t="s">
        <v>254</v>
      </c>
      <c r="Q225" s="84"/>
      <c r="R225" s="31"/>
      <c r="S225" s="43">
        <v>1</v>
      </c>
      <c r="T225" s="43" t="s">
        <v>254</v>
      </c>
      <c r="U225" s="43" t="s">
        <v>254</v>
      </c>
      <c r="V225" s="43">
        <v>1</v>
      </c>
      <c r="W225" s="44"/>
    </row>
    <row r="226" spans="1:23" ht="12" customHeight="1">
      <c r="A226" s="24">
        <v>222</v>
      </c>
      <c r="B226" s="25" t="str">
        <f>DB_INFO!B226</f>
        <v>PT</v>
      </c>
      <c r="C226" s="25" t="str">
        <f>DB_INFO!C226</f>
        <v>Food &amp; Beverages</v>
      </c>
      <c r="D226" s="25" t="str">
        <f>DB_INFO!D226</f>
        <v>Seasonal</v>
      </c>
      <c r="E226" s="25" t="str">
        <f>DB_INFO!E226</f>
        <v>20-50ºC</v>
      </c>
      <c r="F226" s="26" t="str">
        <f>DB_INFO!F226</f>
        <v>DK/DA</v>
      </c>
      <c r="G226" s="26" t="str">
        <f>DB_INFO!G226</f>
        <v>DK/DA</v>
      </c>
      <c r="H226" s="26" t="str">
        <f>DB_INFO!H226</f>
        <v>DK/DA</v>
      </c>
      <c r="I226" s="26" t="str">
        <f>DB_INFO!I226</f>
        <v>DK/DA</v>
      </c>
      <c r="J226" s="26" t="str">
        <f>DB_INFO!J226</f>
        <v>Yes</v>
      </c>
      <c r="K226" s="26" t="s">
        <v>74</v>
      </c>
      <c r="L226" s="30">
        <v>1</v>
      </c>
      <c r="M226" s="43">
        <v>1</v>
      </c>
      <c r="N226" s="43">
        <v>1</v>
      </c>
      <c r="O226" s="43" t="s">
        <v>254</v>
      </c>
      <c r="P226" s="43" t="s">
        <v>254</v>
      </c>
      <c r="Q226" s="84"/>
      <c r="R226" s="31"/>
      <c r="S226" s="43" t="s">
        <v>254</v>
      </c>
      <c r="T226" s="43">
        <v>1</v>
      </c>
      <c r="U226" s="43" t="s">
        <v>254</v>
      </c>
      <c r="V226" s="43">
        <v>1</v>
      </c>
      <c r="W226" s="44"/>
    </row>
    <row r="227" spans="1:23" ht="12" customHeight="1">
      <c r="A227" s="24">
        <v>223</v>
      </c>
      <c r="B227" s="25" t="str">
        <f>DB_INFO!B227</f>
        <v>PT</v>
      </c>
      <c r="C227" s="25" t="str">
        <f>DB_INFO!C227</f>
        <v>Wood &amp; wood products</v>
      </c>
      <c r="D227" s="25" t="str">
        <f>DB_INFO!D227</f>
        <v>Daily</v>
      </c>
      <c r="E227" s="25" t="str">
        <f>DB_INFO!E227</f>
        <v>20-50ºC</v>
      </c>
      <c r="F227" s="26" t="str">
        <f>DB_INFO!F227</f>
        <v>More 20ºC</v>
      </c>
      <c r="G227" s="26" t="str">
        <f>DB_INFO!G227</f>
        <v>DK/DA</v>
      </c>
      <c r="H227" s="26" t="str">
        <f>DB_INFO!H227</f>
        <v>Less 10 years</v>
      </c>
      <c r="I227" s="26" t="str">
        <f>DB_INFO!I227</f>
        <v>Less 10 years</v>
      </c>
      <c r="J227" s="26" t="str">
        <f>DB_INFO!J227</f>
        <v>No</v>
      </c>
      <c r="K227" s="26" t="s">
        <v>74</v>
      </c>
      <c r="L227" s="30">
        <v>1</v>
      </c>
      <c r="M227" s="43">
        <v>1</v>
      </c>
      <c r="N227" s="43">
        <v>1</v>
      </c>
      <c r="O227" s="43" t="s">
        <v>254</v>
      </c>
      <c r="P227" s="43">
        <v>1</v>
      </c>
      <c r="Q227" s="84"/>
      <c r="R227" s="31"/>
      <c r="S227" s="43" t="s">
        <v>254</v>
      </c>
      <c r="T227" s="43">
        <v>1</v>
      </c>
      <c r="U227" s="43" t="s">
        <v>254</v>
      </c>
      <c r="V227" s="43">
        <v>1</v>
      </c>
      <c r="W227" s="44"/>
    </row>
    <row r="228" spans="1:23" ht="12" customHeight="1">
      <c r="A228" s="24">
        <v>224</v>
      </c>
      <c r="B228" s="25" t="str">
        <f>DB_INFO!B228</f>
        <v>PT</v>
      </c>
      <c r="C228" s="25" t="str">
        <f>DB_INFO!C228</f>
        <v>Machinery</v>
      </c>
      <c r="D228" s="25" t="str">
        <f>DB_INFO!D228</f>
        <v>Daily</v>
      </c>
      <c r="E228" s="25" t="str">
        <f>DB_INFO!E228</f>
        <v>20-50ºC</v>
      </c>
      <c r="F228" s="26" t="str">
        <f>DB_INFO!F228</f>
        <v>0-20ºC</v>
      </c>
      <c r="G228" s="26" t="str">
        <f>DB_INFO!G228</f>
        <v>Below 9M€</v>
      </c>
      <c r="H228" s="26" t="str">
        <f>DB_INFO!H228</f>
        <v>Less 10 years</v>
      </c>
      <c r="I228" s="26" t="str">
        <f>DB_INFO!I228</f>
        <v>Less 10 years</v>
      </c>
      <c r="J228" s="26" t="str">
        <f>DB_INFO!J228</f>
        <v>Yes</v>
      </c>
      <c r="K228" s="26" t="s">
        <v>74</v>
      </c>
      <c r="L228" s="30">
        <v>1</v>
      </c>
      <c r="M228" s="43" t="s">
        <v>254</v>
      </c>
      <c r="N228" s="43">
        <v>1</v>
      </c>
      <c r="O228" s="43" t="s">
        <v>254</v>
      </c>
      <c r="P228" s="43" t="s">
        <v>254</v>
      </c>
      <c r="Q228" s="84"/>
      <c r="R228" s="31"/>
      <c r="S228" s="43" t="s">
        <v>254</v>
      </c>
      <c r="T228" s="43">
        <v>1</v>
      </c>
      <c r="U228" s="43" t="s">
        <v>254</v>
      </c>
      <c r="V228" s="43" t="s">
        <v>254</v>
      </c>
      <c r="W228" s="44"/>
    </row>
    <row r="229" spans="1:23" ht="12" customHeight="1">
      <c r="A229" s="24">
        <v>225</v>
      </c>
      <c r="B229" s="25" t="str">
        <f>DB_INFO!B229</f>
        <v>PT</v>
      </c>
      <c r="C229" s="25" t="str">
        <f>DB_INFO!C229</f>
        <v>Others</v>
      </c>
      <c r="D229" s="25" t="str">
        <f>DB_INFO!D229</f>
        <v>Daily</v>
      </c>
      <c r="E229" s="25" t="str">
        <f>DB_INFO!E229</f>
        <v>20-50ºC</v>
      </c>
      <c r="F229" s="26" t="str">
        <f>DB_INFO!F229</f>
        <v>More 20ºC</v>
      </c>
      <c r="G229" s="26" t="str">
        <f>DB_INFO!G229</f>
        <v>DK/DA</v>
      </c>
      <c r="H229" s="26" t="str">
        <f>DB_INFO!H229</f>
        <v>10-25 years</v>
      </c>
      <c r="I229" s="26" t="str">
        <f>DB_INFO!I229</f>
        <v>10-25 years</v>
      </c>
      <c r="J229" s="26" t="str">
        <f>DB_INFO!J229</f>
        <v>Yes</v>
      </c>
      <c r="K229" s="26" t="s">
        <v>74</v>
      </c>
      <c r="L229" s="30">
        <v>1</v>
      </c>
      <c r="M229" s="43">
        <v>1</v>
      </c>
      <c r="N229" s="43">
        <v>1</v>
      </c>
      <c r="O229" s="43" t="s">
        <v>254</v>
      </c>
      <c r="P229" s="43" t="s">
        <v>254</v>
      </c>
      <c r="Q229" s="84"/>
      <c r="R229" s="31"/>
      <c r="S229" s="43">
        <v>1</v>
      </c>
      <c r="T229" s="43" t="s">
        <v>254</v>
      </c>
      <c r="U229" s="43" t="s">
        <v>254</v>
      </c>
      <c r="V229" s="43" t="s">
        <v>254</v>
      </c>
      <c r="W229" s="44"/>
    </row>
    <row r="230" spans="1:23" ht="12" customHeight="1">
      <c r="A230" s="24">
        <v>226</v>
      </c>
      <c r="B230" s="25" t="str">
        <f>DB_INFO!B230</f>
        <v>PT</v>
      </c>
      <c r="C230" s="25" t="str">
        <f>DB_INFO!C230</f>
        <v>Others</v>
      </c>
      <c r="D230" s="25" t="str">
        <f>DB_INFO!D230</f>
        <v>Daily</v>
      </c>
      <c r="E230" s="25" t="str">
        <f>DB_INFO!E230</f>
        <v>20-50ºC</v>
      </c>
      <c r="F230" s="26" t="str">
        <f>DB_INFO!F230</f>
        <v>0-20ºC</v>
      </c>
      <c r="G230" s="26" t="str">
        <f>DB_INFO!G230</f>
        <v>DK/DA</v>
      </c>
      <c r="H230" s="26" t="str">
        <f>DB_INFO!H230</f>
        <v>Less 10 years</v>
      </c>
      <c r="I230" s="26" t="str">
        <f>DB_INFO!I230</f>
        <v>Less 10 years</v>
      </c>
      <c r="J230" s="26" t="str">
        <f>DB_INFO!J230</f>
        <v>Yes</v>
      </c>
      <c r="K230" s="26" t="s">
        <v>74</v>
      </c>
      <c r="L230" s="30">
        <v>1</v>
      </c>
      <c r="M230" s="43">
        <v>1</v>
      </c>
      <c r="N230" s="43">
        <v>1</v>
      </c>
      <c r="O230" s="43" t="s">
        <v>254</v>
      </c>
      <c r="P230" s="43">
        <v>1</v>
      </c>
      <c r="Q230" s="84"/>
      <c r="R230" s="31"/>
      <c r="S230" s="43" t="s">
        <v>254</v>
      </c>
      <c r="T230" s="43" t="s">
        <v>254</v>
      </c>
      <c r="U230" s="43" t="s">
        <v>254</v>
      </c>
      <c r="V230" s="43" t="s">
        <v>254</v>
      </c>
      <c r="W230" s="44">
        <v>1</v>
      </c>
    </row>
    <row r="231" spans="1:23" ht="12" customHeight="1">
      <c r="A231" s="24">
        <v>227</v>
      </c>
      <c r="B231" s="25" t="str">
        <f>DB_INFO!B231</f>
        <v>PT</v>
      </c>
      <c r="C231" s="25" t="str">
        <f>DB_INFO!C231</f>
        <v>Others</v>
      </c>
      <c r="D231" s="25" t="str">
        <f>DB_INFO!D231</f>
        <v>Daily</v>
      </c>
      <c r="E231" s="25" t="str">
        <f>DB_INFO!E231</f>
        <v>More 250ºC</v>
      </c>
      <c r="F231" s="26" t="str">
        <f>DB_INFO!F231</f>
        <v>DK/DA</v>
      </c>
      <c r="G231" s="26" t="str">
        <f>DB_INFO!G231</f>
        <v>DK/DA</v>
      </c>
      <c r="H231" s="26" t="str">
        <f>DB_INFO!H231</f>
        <v>Less 10 years</v>
      </c>
      <c r="I231" s="26" t="str">
        <f>DB_INFO!I231</f>
        <v>Less 10 years</v>
      </c>
      <c r="J231" s="26" t="str">
        <f>DB_INFO!J231</f>
        <v>Yes</v>
      </c>
      <c r="K231" s="26" t="s">
        <v>74</v>
      </c>
      <c r="L231" s="30">
        <v>1</v>
      </c>
      <c r="M231" s="43">
        <v>1</v>
      </c>
      <c r="N231" s="43">
        <v>1</v>
      </c>
      <c r="O231" s="43">
        <v>1</v>
      </c>
      <c r="P231" s="43" t="s">
        <v>254</v>
      </c>
      <c r="Q231" s="84"/>
      <c r="R231" s="31"/>
      <c r="S231" s="43" t="s">
        <v>254</v>
      </c>
      <c r="T231" s="43" t="s">
        <v>254</v>
      </c>
      <c r="U231" s="43">
        <v>1</v>
      </c>
      <c r="V231" s="43">
        <v>1</v>
      </c>
      <c r="W231" s="44"/>
    </row>
    <row r="232" spans="1:23" ht="12" customHeight="1">
      <c r="A232" s="24">
        <v>228</v>
      </c>
      <c r="B232" s="25" t="str">
        <f>DB_INFO!B232</f>
        <v>PT</v>
      </c>
      <c r="C232" s="25" t="str">
        <f>DB_INFO!C232</f>
        <v>Food &amp; Beverages</v>
      </c>
      <c r="D232" s="25" t="str">
        <f>DB_INFO!D232</f>
        <v>Weekly</v>
      </c>
      <c r="E232" s="25" t="str">
        <f>DB_INFO!E232</f>
        <v>51-100ºC</v>
      </c>
      <c r="F232" s="26" t="str">
        <f>DB_INFO!F232</f>
        <v>0 - (-20ºC)</v>
      </c>
      <c r="G232" s="26" t="str">
        <f>DB_INFO!G232</f>
        <v>Below 9M€</v>
      </c>
      <c r="H232" s="26" t="str">
        <f>DB_INFO!H232</f>
        <v>Less 10 years</v>
      </c>
      <c r="I232" s="26" t="str">
        <f>DB_INFO!I232</f>
        <v>Less 10 years</v>
      </c>
      <c r="J232" s="26" t="str">
        <f>DB_INFO!J232</f>
        <v>No</v>
      </c>
      <c r="K232" s="26" t="s">
        <v>74</v>
      </c>
      <c r="L232" s="30">
        <v>1</v>
      </c>
      <c r="M232" s="43">
        <v>1</v>
      </c>
      <c r="N232" s="43">
        <v>1</v>
      </c>
      <c r="O232" s="43" t="s">
        <v>254</v>
      </c>
      <c r="P232" s="43" t="s">
        <v>254</v>
      </c>
      <c r="Q232" s="84"/>
      <c r="R232" s="31"/>
      <c r="S232" s="43" t="s">
        <v>254</v>
      </c>
      <c r="T232" s="43" t="s">
        <v>254</v>
      </c>
      <c r="U232" s="43">
        <v>1</v>
      </c>
      <c r="V232" s="43">
        <v>1</v>
      </c>
      <c r="W232" s="44"/>
    </row>
    <row r="233" spans="1:23" ht="12" customHeight="1">
      <c r="A233" s="24">
        <v>229</v>
      </c>
      <c r="B233" s="25" t="str">
        <f>DB_INFO!B233</f>
        <v>PT</v>
      </c>
      <c r="C233" s="25" t="str">
        <f>DB_INFO!C233</f>
        <v>Food &amp; Beverages</v>
      </c>
      <c r="D233" s="25" t="str">
        <f>DB_INFO!D233</f>
        <v>Daily</v>
      </c>
      <c r="E233" s="25" t="str">
        <f>DB_INFO!E233</f>
        <v>51-100ºC</v>
      </c>
      <c r="F233" s="26" t="str">
        <f>DB_INFO!F233</f>
        <v>0 - (-20ºC)</v>
      </c>
      <c r="G233" s="26" t="str">
        <f>DB_INFO!G233</f>
        <v>Below 9M€</v>
      </c>
      <c r="H233" s="26" t="str">
        <f>DB_INFO!H233</f>
        <v>Less 10 years</v>
      </c>
      <c r="I233" s="26" t="str">
        <f>DB_INFO!I233</f>
        <v>Less 10 years</v>
      </c>
      <c r="J233" s="26" t="str">
        <f>DB_INFO!J233</f>
        <v>Yes</v>
      </c>
      <c r="K233" s="26" t="s">
        <v>74</v>
      </c>
      <c r="L233" s="30">
        <v>1</v>
      </c>
      <c r="M233" s="43" t="s">
        <v>254</v>
      </c>
      <c r="N233" s="43">
        <v>1</v>
      </c>
      <c r="O233" s="43">
        <v>1</v>
      </c>
      <c r="P233" s="43">
        <v>1</v>
      </c>
      <c r="Q233" s="84"/>
      <c r="R233" s="31"/>
      <c r="S233" s="43">
        <v>1</v>
      </c>
      <c r="T233" s="43" t="s">
        <v>254</v>
      </c>
      <c r="U233" s="43">
        <v>1</v>
      </c>
      <c r="V233" s="43">
        <v>1</v>
      </c>
      <c r="W233" s="44"/>
    </row>
    <row r="234" spans="1:23" ht="12" customHeight="1">
      <c r="A234" s="24">
        <v>230</v>
      </c>
      <c r="B234" s="25" t="str">
        <f>DB_INFO!B234</f>
        <v>PT</v>
      </c>
      <c r="C234" s="25" t="str">
        <f>DB_INFO!C234</f>
        <v>Food &amp; Beverages</v>
      </c>
      <c r="D234" s="25" t="str">
        <f>DB_INFO!D234</f>
        <v>Daily</v>
      </c>
      <c r="E234" s="25" t="str">
        <f>DB_INFO!E234</f>
        <v>51-100ºC</v>
      </c>
      <c r="F234" s="26" t="str">
        <f>DB_INFO!F234</f>
        <v>DK/DA</v>
      </c>
      <c r="G234" s="26" t="str">
        <f>DB_INFO!G234</f>
        <v>Below 9M€</v>
      </c>
      <c r="H234" s="26" t="str">
        <f>DB_INFO!H234</f>
        <v>10-25 years</v>
      </c>
      <c r="I234" s="26" t="str">
        <f>DB_INFO!I234</f>
        <v>10-25 years</v>
      </c>
      <c r="J234" s="26" t="str">
        <f>DB_INFO!J234</f>
        <v>No</v>
      </c>
      <c r="K234" s="26" t="s">
        <v>74</v>
      </c>
      <c r="L234" s="30">
        <v>1</v>
      </c>
      <c r="M234" s="43" t="s">
        <v>254</v>
      </c>
      <c r="N234" s="43">
        <v>1</v>
      </c>
      <c r="O234" s="43">
        <v>1</v>
      </c>
      <c r="P234" s="43">
        <v>1</v>
      </c>
      <c r="Q234" s="84"/>
      <c r="R234" s="31"/>
      <c r="S234" s="43">
        <v>1</v>
      </c>
      <c r="T234" s="43" t="s">
        <v>254</v>
      </c>
      <c r="U234" s="43" t="s">
        <v>254</v>
      </c>
      <c r="V234" s="43" t="s">
        <v>254</v>
      </c>
      <c r="W234" s="44"/>
    </row>
    <row r="235" spans="1:23" ht="12" customHeight="1">
      <c r="A235" s="24">
        <v>231</v>
      </c>
      <c r="B235" s="25" t="str">
        <f>DB_INFO!B235</f>
        <v>PT</v>
      </c>
      <c r="C235" s="25" t="str">
        <f>DB_INFO!C235</f>
        <v>Wood &amp; wood products</v>
      </c>
      <c r="D235" s="25" t="str">
        <f>DB_INFO!D235</f>
        <v>Daily</v>
      </c>
      <c r="E235" s="25" t="str">
        <f>DB_INFO!E235</f>
        <v>20-50ºC</v>
      </c>
      <c r="F235" s="26" t="str">
        <f>DB_INFO!F235</f>
        <v>More 20ºC</v>
      </c>
      <c r="G235" s="26" t="str">
        <f>DB_INFO!G235</f>
        <v>DK/DA</v>
      </c>
      <c r="H235" s="26" t="str">
        <f>DB_INFO!H235</f>
        <v>Less 10 years</v>
      </c>
      <c r="I235" s="26" t="str">
        <f>DB_INFO!I235</f>
        <v>Less 10 years</v>
      </c>
      <c r="J235" s="26" t="str">
        <f>DB_INFO!J235</f>
        <v>Yes</v>
      </c>
      <c r="K235" s="26" t="s">
        <v>74</v>
      </c>
      <c r="L235" s="30">
        <v>1</v>
      </c>
      <c r="M235" s="43" t="s">
        <v>254</v>
      </c>
      <c r="N235" s="43">
        <v>1</v>
      </c>
      <c r="O235" s="43">
        <v>1</v>
      </c>
      <c r="P235" s="43">
        <v>1</v>
      </c>
      <c r="Q235" s="84"/>
      <c r="R235" s="31"/>
      <c r="S235" s="43" t="s">
        <v>254</v>
      </c>
      <c r="T235" s="43" t="s">
        <v>254</v>
      </c>
      <c r="U235" s="43">
        <v>1</v>
      </c>
      <c r="V235" s="43" t="s">
        <v>254</v>
      </c>
      <c r="W235" s="44"/>
    </row>
    <row r="236" spans="1:23" ht="12" customHeight="1">
      <c r="A236" s="24">
        <v>232</v>
      </c>
      <c r="B236" s="25" t="str">
        <f>DB_INFO!B236</f>
        <v>PT</v>
      </c>
      <c r="C236" s="25" t="str">
        <f>DB_INFO!C236</f>
        <v>Wood &amp; wood products</v>
      </c>
      <c r="D236" s="25" t="str">
        <f>DB_INFO!D236</f>
        <v>Daily</v>
      </c>
      <c r="E236" s="25" t="str">
        <f>DB_INFO!E236</f>
        <v>DK/DA</v>
      </c>
      <c r="F236" s="26" t="str">
        <f>DB_INFO!F236</f>
        <v>DK/DA</v>
      </c>
      <c r="G236" s="26" t="str">
        <f>DB_INFO!G236</f>
        <v>DK/DA</v>
      </c>
      <c r="H236" s="26" t="str">
        <f>DB_INFO!H236</f>
        <v>10-25 years</v>
      </c>
      <c r="I236" s="26" t="str">
        <f>DB_INFO!I236</f>
        <v>10-25 years</v>
      </c>
      <c r="J236" s="26" t="str">
        <f>DB_INFO!J236</f>
        <v>Yes</v>
      </c>
      <c r="K236" s="26" t="s">
        <v>74</v>
      </c>
      <c r="L236" s="30">
        <v>1</v>
      </c>
      <c r="M236" s="43" t="s">
        <v>254</v>
      </c>
      <c r="N236" s="43">
        <v>1</v>
      </c>
      <c r="O236" s="43" t="s">
        <v>254</v>
      </c>
      <c r="P236" s="43">
        <v>1</v>
      </c>
      <c r="Q236" s="84"/>
      <c r="R236" s="31"/>
      <c r="S236" s="43" t="s">
        <v>254</v>
      </c>
      <c r="T236" s="43" t="s">
        <v>254</v>
      </c>
      <c r="U236" s="43">
        <v>1</v>
      </c>
      <c r="V236" s="43" t="s">
        <v>254</v>
      </c>
      <c r="W236" s="44"/>
    </row>
    <row r="237" spans="1:23" ht="12" customHeight="1">
      <c r="A237" s="24">
        <v>233</v>
      </c>
      <c r="B237" s="25" t="str">
        <f>DB_INFO!B237</f>
        <v>PT</v>
      </c>
      <c r="C237" s="25" t="str">
        <f>DB_INFO!C237</f>
        <v>Machinery</v>
      </c>
      <c r="D237" s="25" t="str">
        <f>DB_INFO!D237</f>
        <v>Daily</v>
      </c>
      <c r="E237" s="25" t="str">
        <f>DB_INFO!E237</f>
        <v>20-50ºC</v>
      </c>
      <c r="F237" s="26" t="str">
        <f>DB_INFO!F237</f>
        <v>0-20ºC</v>
      </c>
      <c r="G237" s="26" t="str">
        <f>DB_INFO!G237</f>
        <v>DK/DA</v>
      </c>
      <c r="H237" s="26" t="str">
        <f>DB_INFO!H237</f>
        <v>DK/DA</v>
      </c>
      <c r="I237" s="26" t="str">
        <f>DB_INFO!I237</f>
        <v>DK/DA</v>
      </c>
      <c r="J237" s="26" t="str">
        <f>DB_INFO!J237</f>
        <v>Yes</v>
      </c>
      <c r="K237" s="26" t="s">
        <v>74</v>
      </c>
      <c r="L237" s="30">
        <v>1</v>
      </c>
      <c r="M237" s="43" t="s">
        <v>254</v>
      </c>
      <c r="N237" s="43">
        <v>1</v>
      </c>
      <c r="O237" s="43" t="s">
        <v>254</v>
      </c>
      <c r="P237" s="43">
        <v>1</v>
      </c>
      <c r="Q237" s="84"/>
      <c r="R237" s="31"/>
      <c r="S237" s="43" t="s">
        <v>254</v>
      </c>
      <c r="T237" s="43">
        <v>1</v>
      </c>
      <c r="U237" s="43" t="s">
        <v>254</v>
      </c>
      <c r="V237" s="43">
        <v>1</v>
      </c>
      <c r="W237" s="44"/>
    </row>
    <row r="238" spans="1:23" ht="12" customHeight="1">
      <c r="A238" s="24">
        <v>234</v>
      </c>
      <c r="B238" s="25" t="str">
        <f>DB_INFO!B238</f>
        <v>PT</v>
      </c>
      <c r="C238" s="25" t="str">
        <f>DB_INFO!C238</f>
        <v>Textil &amp; Clothing</v>
      </c>
      <c r="D238" s="25" t="str">
        <f>DB_INFO!D238</f>
        <v>Daily</v>
      </c>
      <c r="E238" s="25" t="str">
        <f>DB_INFO!E238</f>
        <v>20-50ºC</v>
      </c>
      <c r="F238" s="26" t="str">
        <f>DB_INFO!F238</f>
        <v>0-20ºC</v>
      </c>
      <c r="G238" s="26" t="str">
        <f>DB_INFO!G238</f>
        <v>Below 9M€</v>
      </c>
      <c r="H238" s="26" t="str">
        <f>DB_INFO!H238</f>
        <v>Less 10 years</v>
      </c>
      <c r="I238" s="26" t="str">
        <f>DB_INFO!I238</f>
        <v>Less 10 years</v>
      </c>
      <c r="J238" s="26" t="str">
        <f>DB_INFO!J238</f>
        <v>Yes</v>
      </c>
      <c r="K238" s="26" t="s">
        <v>74</v>
      </c>
      <c r="L238" s="30">
        <v>1</v>
      </c>
      <c r="M238" s="43" t="s">
        <v>254</v>
      </c>
      <c r="N238" s="43">
        <v>1</v>
      </c>
      <c r="O238" s="43" t="s">
        <v>254</v>
      </c>
      <c r="P238" s="43" t="s">
        <v>254</v>
      </c>
      <c r="Q238" s="84"/>
      <c r="R238" s="31"/>
      <c r="S238" s="43" t="s">
        <v>254</v>
      </c>
      <c r="T238" s="43" t="s">
        <v>254</v>
      </c>
      <c r="U238" s="43">
        <v>1</v>
      </c>
      <c r="V238" s="43" t="s">
        <v>254</v>
      </c>
      <c r="W238" s="44"/>
    </row>
    <row r="239" spans="1:23" ht="12" customHeight="1">
      <c r="A239" s="24">
        <v>235</v>
      </c>
      <c r="B239" s="25" t="str">
        <f>DB_INFO!B239</f>
        <v>PT</v>
      </c>
      <c r="C239" s="25" t="str">
        <f>DB_INFO!C239</f>
        <v>Machinery</v>
      </c>
      <c r="D239" s="25" t="str">
        <f>DB_INFO!D239</f>
        <v>Daily</v>
      </c>
      <c r="E239" s="25" t="str">
        <f>DB_INFO!E239</f>
        <v>20-50ºC</v>
      </c>
      <c r="F239" s="26" t="str">
        <f>DB_INFO!F239</f>
        <v>More 20ºC</v>
      </c>
      <c r="G239" s="26" t="str">
        <f>DB_INFO!G239</f>
        <v>Below 9M€</v>
      </c>
      <c r="H239" s="26" t="str">
        <f>DB_INFO!H239</f>
        <v>10-25 years</v>
      </c>
      <c r="I239" s="26" t="str">
        <f>DB_INFO!I239</f>
        <v>10-25 years</v>
      </c>
      <c r="J239" s="26" t="str">
        <f>DB_INFO!J239</f>
        <v>Yes</v>
      </c>
      <c r="K239" s="26" t="s">
        <v>74</v>
      </c>
      <c r="L239" s="30">
        <v>1</v>
      </c>
      <c r="M239" s="43" t="s">
        <v>254</v>
      </c>
      <c r="N239" s="43">
        <v>1</v>
      </c>
      <c r="O239" s="43">
        <v>1</v>
      </c>
      <c r="P239" s="43" t="s">
        <v>254</v>
      </c>
      <c r="Q239" s="84"/>
      <c r="R239" s="31"/>
      <c r="S239" s="43" t="s">
        <v>254</v>
      </c>
      <c r="T239" s="43" t="s">
        <v>254</v>
      </c>
      <c r="U239" s="43">
        <v>1</v>
      </c>
      <c r="V239" s="43" t="s">
        <v>254</v>
      </c>
      <c r="W239" s="44"/>
    </row>
    <row r="240" spans="1:23" ht="12" customHeight="1">
      <c r="A240" s="24">
        <v>236</v>
      </c>
      <c r="B240" s="25" t="str">
        <f>DB_INFO!B240</f>
        <v>PT</v>
      </c>
      <c r="C240" s="25" t="str">
        <f>DB_INFO!C240</f>
        <v>Textil &amp; Clothing</v>
      </c>
      <c r="D240" s="25" t="str">
        <f>DB_INFO!D240</f>
        <v>Daily</v>
      </c>
      <c r="E240" s="25" t="str">
        <f>DB_INFO!E240</f>
        <v>DK/DA</v>
      </c>
      <c r="F240" s="26" t="str">
        <f>DB_INFO!F240</f>
        <v>0 - (-20ºC)</v>
      </c>
      <c r="G240" s="26" t="str">
        <f>DB_INFO!G240</f>
        <v>Below 9M€</v>
      </c>
      <c r="H240" s="26" t="str">
        <f>DB_INFO!H240</f>
        <v>Less 10 years</v>
      </c>
      <c r="I240" s="26" t="str">
        <f>DB_INFO!I240</f>
        <v>Less 10 years</v>
      </c>
      <c r="J240" s="26" t="str">
        <f>DB_INFO!J240</f>
        <v>Yes</v>
      </c>
      <c r="K240" s="26" t="s">
        <v>74</v>
      </c>
      <c r="L240" s="30">
        <v>1</v>
      </c>
      <c r="M240" s="43">
        <v>1</v>
      </c>
      <c r="N240" s="43">
        <v>1</v>
      </c>
      <c r="O240" s="43" t="s">
        <v>254</v>
      </c>
      <c r="P240" s="43" t="s">
        <v>254</v>
      </c>
      <c r="Q240" s="84"/>
      <c r="R240" s="31"/>
      <c r="S240" s="43" t="s">
        <v>254</v>
      </c>
      <c r="T240" s="43">
        <v>1</v>
      </c>
      <c r="U240" s="43">
        <v>1</v>
      </c>
      <c r="V240" s="43">
        <v>1</v>
      </c>
      <c r="W240" s="44"/>
    </row>
    <row r="241" spans="1:23" ht="12" customHeight="1">
      <c r="A241" s="24">
        <v>237</v>
      </c>
      <c r="B241" s="25" t="str">
        <f>DB_INFO!B241</f>
        <v>PT</v>
      </c>
      <c r="C241" s="25" t="str">
        <f>DB_INFO!C241</f>
        <v>Machinery</v>
      </c>
      <c r="D241" s="25" t="str">
        <f>DB_INFO!D241</f>
        <v>Daily</v>
      </c>
      <c r="E241" s="25" t="str">
        <f>DB_INFO!E241</f>
        <v>20-50ºC</v>
      </c>
      <c r="F241" s="26" t="str">
        <f>DB_INFO!F241</f>
        <v>DK/DA</v>
      </c>
      <c r="G241" s="26" t="str">
        <f>DB_INFO!G241</f>
        <v>Below 9M€</v>
      </c>
      <c r="H241" s="26" t="str">
        <f>DB_INFO!H241</f>
        <v>Less 10 years</v>
      </c>
      <c r="I241" s="26" t="str">
        <f>DB_INFO!I241</f>
        <v>Less 10 years</v>
      </c>
      <c r="J241" s="26" t="str">
        <f>DB_INFO!J241</f>
        <v>Yes</v>
      </c>
      <c r="K241" s="26" t="s">
        <v>74</v>
      </c>
      <c r="L241" s="30">
        <v>1</v>
      </c>
      <c r="M241" s="43">
        <v>1</v>
      </c>
      <c r="N241" s="43">
        <v>1</v>
      </c>
      <c r="O241" s="43" t="s">
        <v>254</v>
      </c>
      <c r="P241" s="43" t="s">
        <v>254</v>
      </c>
      <c r="Q241" s="84"/>
      <c r="R241" s="31"/>
      <c r="S241" s="43">
        <v>1</v>
      </c>
      <c r="T241" s="43" t="s">
        <v>254</v>
      </c>
      <c r="U241" s="43" t="s">
        <v>254</v>
      </c>
      <c r="V241" s="43">
        <v>1</v>
      </c>
      <c r="W241" s="44"/>
    </row>
    <row r="242" spans="1:23" ht="12" customHeight="1">
      <c r="A242" s="24">
        <v>238</v>
      </c>
      <c r="B242" s="25" t="str">
        <f>DB_INFO!B242</f>
        <v>PT</v>
      </c>
      <c r="C242" s="25" t="str">
        <f>DB_INFO!C242</f>
        <v>Machinery</v>
      </c>
      <c r="D242" s="25" t="str">
        <f>DB_INFO!D242</f>
        <v>Seasonal</v>
      </c>
      <c r="E242" s="25" t="str">
        <f>DB_INFO!E242</f>
        <v>DK/DA</v>
      </c>
      <c r="F242" s="26" t="str">
        <f>DB_INFO!F242</f>
        <v>0 - (-20ºC)</v>
      </c>
      <c r="G242" s="26" t="str">
        <f>DB_INFO!G242</f>
        <v>DK/DA</v>
      </c>
      <c r="H242" s="26" t="str">
        <f>DB_INFO!H242</f>
        <v>Less 10 years</v>
      </c>
      <c r="I242" s="26" t="str">
        <f>DB_INFO!I242</f>
        <v>Less 10 years</v>
      </c>
      <c r="J242" s="26" t="str">
        <f>DB_INFO!J242</f>
        <v>Yes</v>
      </c>
      <c r="K242" s="26" t="s">
        <v>74</v>
      </c>
      <c r="L242" s="30">
        <v>1</v>
      </c>
      <c r="M242" s="43">
        <v>1</v>
      </c>
      <c r="N242" s="43">
        <v>1</v>
      </c>
      <c r="O242" s="43">
        <v>1</v>
      </c>
      <c r="P242" s="43">
        <v>1</v>
      </c>
      <c r="Q242" s="84"/>
      <c r="R242" s="31"/>
      <c r="S242" s="43">
        <v>1</v>
      </c>
      <c r="T242" s="43">
        <v>1</v>
      </c>
      <c r="U242" s="43">
        <v>1</v>
      </c>
      <c r="V242" s="43" t="s">
        <v>254</v>
      </c>
      <c r="W242" s="44"/>
    </row>
    <row r="243" spans="1:23" ht="12" customHeight="1">
      <c r="A243" s="24">
        <v>239</v>
      </c>
      <c r="B243" s="25" t="str">
        <f>DB_INFO!B243</f>
        <v>PT</v>
      </c>
      <c r="C243" s="25" t="str">
        <f>DB_INFO!C243</f>
        <v>Food &amp; Beverages</v>
      </c>
      <c r="D243" s="25" t="str">
        <f>DB_INFO!D243</f>
        <v>Daily</v>
      </c>
      <c r="E243" s="25" t="str">
        <f>DB_INFO!E243</f>
        <v>20-50ºC</v>
      </c>
      <c r="F243" s="26" t="str">
        <f>DB_INFO!F243</f>
        <v>0-20ºC</v>
      </c>
      <c r="G243" s="26" t="str">
        <f>DB_INFO!G243</f>
        <v>DK/DA</v>
      </c>
      <c r="H243" s="26" t="str">
        <f>DB_INFO!H243</f>
        <v>Less 10 years</v>
      </c>
      <c r="I243" s="26" t="str">
        <f>DB_INFO!I243</f>
        <v>Less 10 years</v>
      </c>
      <c r="J243" s="26" t="str">
        <f>DB_INFO!J243</f>
        <v>Yes</v>
      </c>
      <c r="K243" s="26" t="s">
        <v>74</v>
      </c>
      <c r="L243" s="30">
        <v>1</v>
      </c>
      <c r="M243" s="43">
        <v>1</v>
      </c>
      <c r="N243" s="43">
        <v>1</v>
      </c>
      <c r="O243" s="43">
        <v>1</v>
      </c>
      <c r="P243" s="43" t="s">
        <v>254</v>
      </c>
      <c r="Q243" s="84"/>
      <c r="R243" s="31"/>
      <c r="S243" s="43" t="s">
        <v>254</v>
      </c>
      <c r="T243" s="43" t="s">
        <v>254</v>
      </c>
      <c r="U243" s="43" t="s">
        <v>254</v>
      </c>
      <c r="V243" s="43">
        <v>1</v>
      </c>
      <c r="W243" s="44"/>
    </row>
    <row r="244" spans="1:23" ht="12" customHeight="1">
      <c r="A244" s="24">
        <v>240</v>
      </c>
      <c r="B244" s="25" t="str">
        <f>DB_INFO!B244</f>
        <v>PT</v>
      </c>
      <c r="C244" s="25" t="str">
        <f>DB_INFO!C244</f>
        <v>Textil &amp; Clothing</v>
      </c>
      <c r="D244" s="25" t="str">
        <f>DB_INFO!D244</f>
        <v>Daily</v>
      </c>
      <c r="E244" s="25" t="str">
        <f>DB_INFO!E244</f>
        <v>20-50ºC</v>
      </c>
      <c r="F244" s="26" t="str">
        <f>DB_INFO!F244</f>
        <v>0-20ºC</v>
      </c>
      <c r="G244" s="26" t="str">
        <f>DB_INFO!G244</f>
        <v>DK/DA</v>
      </c>
      <c r="H244" s="26" t="str">
        <f>DB_INFO!H244</f>
        <v>Less 10 years</v>
      </c>
      <c r="I244" s="26" t="str">
        <f>DB_INFO!I244</f>
        <v>Less 10 years</v>
      </c>
      <c r="J244" s="26" t="str">
        <f>DB_INFO!J244</f>
        <v>No</v>
      </c>
      <c r="K244" s="26" t="s">
        <v>74</v>
      </c>
      <c r="L244" s="30">
        <v>1</v>
      </c>
      <c r="M244" s="43" t="s">
        <v>254</v>
      </c>
      <c r="N244" s="43">
        <v>1</v>
      </c>
      <c r="O244" s="43">
        <v>1</v>
      </c>
      <c r="P244" s="43" t="s">
        <v>254</v>
      </c>
      <c r="Q244" s="84"/>
      <c r="R244" s="31"/>
      <c r="S244" s="43">
        <v>1</v>
      </c>
      <c r="T244" s="43" t="s">
        <v>254</v>
      </c>
      <c r="U244" s="43">
        <v>1</v>
      </c>
      <c r="V244" s="43">
        <v>1</v>
      </c>
      <c r="W244" s="44"/>
    </row>
    <row r="245" spans="1:23" ht="12" customHeight="1">
      <c r="A245" s="24">
        <v>241</v>
      </c>
      <c r="B245" s="25" t="str">
        <f>DB_INFO!B245</f>
        <v>PT</v>
      </c>
      <c r="C245" s="25" t="str">
        <f>DB_INFO!C245</f>
        <v>Textil &amp; Clothing</v>
      </c>
      <c r="D245" s="25" t="str">
        <f>DB_INFO!D245</f>
        <v>Daily</v>
      </c>
      <c r="E245" s="25" t="str">
        <f>DB_INFO!E245</f>
        <v>20-50ºC</v>
      </c>
      <c r="F245" s="26" t="str">
        <f>DB_INFO!F245</f>
        <v>More 20ºC</v>
      </c>
      <c r="G245" s="26" t="str">
        <f>DB_INFO!G245</f>
        <v>DK/DA</v>
      </c>
      <c r="H245" s="26" t="str">
        <f>DB_INFO!H245</f>
        <v>Less 10 years</v>
      </c>
      <c r="I245" s="26" t="str">
        <f>DB_INFO!I245</f>
        <v>Less 10 years</v>
      </c>
      <c r="J245" s="26" t="str">
        <f>DB_INFO!J245</f>
        <v>Yes</v>
      </c>
      <c r="K245" s="26" t="s">
        <v>74</v>
      </c>
      <c r="L245" s="30">
        <v>1</v>
      </c>
      <c r="M245" s="43">
        <v>1</v>
      </c>
      <c r="N245" s="43">
        <v>1</v>
      </c>
      <c r="O245" s="43" t="s">
        <v>254</v>
      </c>
      <c r="P245" s="43" t="s">
        <v>254</v>
      </c>
      <c r="Q245" s="84"/>
      <c r="R245" s="31"/>
      <c r="S245" s="43">
        <v>1</v>
      </c>
      <c r="T245" s="43" t="s">
        <v>254</v>
      </c>
      <c r="U245" s="43" t="s">
        <v>254</v>
      </c>
      <c r="V245" s="43" t="s">
        <v>254</v>
      </c>
      <c r="W245" s="44"/>
    </row>
    <row r="246" spans="1:23" ht="12" customHeight="1">
      <c r="A246" s="24">
        <v>242</v>
      </c>
      <c r="B246" s="25" t="str">
        <f>DB_INFO!B246</f>
        <v>PT</v>
      </c>
      <c r="C246" s="25" t="str">
        <f>DB_INFO!C246</f>
        <v>Wood &amp; wood products</v>
      </c>
      <c r="D246" s="25" t="str">
        <f>DB_INFO!D246</f>
        <v>Daily</v>
      </c>
      <c r="E246" s="25" t="str">
        <f>DB_INFO!E246</f>
        <v>51-100ºC</v>
      </c>
      <c r="F246" s="26" t="str">
        <f>DB_INFO!F246</f>
        <v>More 20ºC</v>
      </c>
      <c r="G246" s="26" t="str">
        <f>DB_INFO!G246</f>
        <v>DK/DA</v>
      </c>
      <c r="H246" s="26" t="str">
        <f>DB_INFO!H246</f>
        <v>Less 10 years</v>
      </c>
      <c r="I246" s="26" t="str">
        <f>DB_INFO!I246</f>
        <v>Less 10 years</v>
      </c>
      <c r="J246" s="26" t="str">
        <f>DB_INFO!J246</f>
        <v>Yes</v>
      </c>
      <c r="K246" s="26" t="s">
        <v>74</v>
      </c>
      <c r="L246" s="30">
        <v>1</v>
      </c>
      <c r="M246" s="43" t="s">
        <v>254</v>
      </c>
      <c r="N246" s="43">
        <v>1</v>
      </c>
      <c r="O246" s="43" t="s">
        <v>254</v>
      </c>
      <c r="P246" s="43">
        <v>1</v>
      </c>
      <c r="Q246" s="84"/>
      <c r="R246" s="31"/>
      <c r="S246" s="43">
        <v>1</v>
      </c>
      <c r="T246" s="43">
        <v>1</v>
      </c>
      <c r="U246" s="43">
        <v>1</v>
      </c>
      <c r="V246" s="43">
        <v>1</v>
      </c>
      <c r="W246" s="44"/>
    </row>
    <row r="247" spans="1:23" ht="12" customHeight="1">
      <c r="A247" s="24">
        <v>243</v>
      </c>
      <c r="B247" s="25" t="str">
        <f>DB_INFO!B247</f>
        <v>PT</v>
      </c>
      <c r="C247" s="25" t="str">
        <f>DB_INFO!C247</f>
        <v>Wood &amp; wood products</v>
      </c>
      <c r="D247" s="25" t="str">
        <f>DB_INFO!D247</f>
        <v>Daily</v>
      </c>
      <c r="E247" s="25" t="str">
        <f>DB_INFO!E247</f>
        <v>51-100ºC</v>
      </c>
      <c r="F247" s="26" t="str">
        <f>DB_INFO!F247</f>
        <v>0-20ºC</v>
      </c>
      <c r="G247" s="26" t="str">
        <f>DB_INFO!G247</f>
        <v>Below 9M€</v>
      </c>
      <c r="H247" s="26" t="str">
        <f>DB_INFO!H247</f>
        <v>Less 10 years</v>
      </c>
      <c r="I247" s="26" t="str">
        <f>DB_INFO!I247</f>
        <v>Less 10 years</v>
      </c>
      <c r="J247" s="26" t="str">
        <f>DB_INFO!J247</f>
        <v>Yes</v>
      </c>
      <c r="K247" s="26" t="s">
        <v>74</v>
      </c>
      <c r="L247" s="30">
        <v>1</v>
      </c>
      <c r="M247" s="43">
        <v>1</v>
      </c>
      <c r="N247" s="43">
        <v>1</v>
      </c>
      <c r="O247" s="43">
        <v>1</v>
      </c>
      <c r="P247" s="43" t="s">
        <v>254</v>
      </c>
      <c r="Q247" s="84"/>
      <c r="R247" s="31"/>
      <c r="S247" s="43" t="s">
        <v>254</v>
      </c>
      <c r="T247" s="43">
        <v>1</v>
      </c>
      <c r="U247" s="43" t="s">
        <v>254</v>
      </c>
      <c r="V247" s="43" t="s">
        <v>254</v>
      </c>
      <c r="W247" s="44"/>
    </row>
    <row r="248" spans="1:23" ht="12" customHeight="1">
      <c r="A248" s="24">
        <v>244</v>
      </c>
      <c r="B248" s="25" t="str">
        <f>DB_INFO!B248</f>
        <v>PT</v>
      </c>
      <c r="C248" s="25" t="str">
        <f>DB_INFO!C248</f>
        <v>Wood &amp; wood products</v>
      </c>
      <c r="D248" s="25" t="str">
        <f>DB_INFO!D248</f>
        <v>Daily</v>
      </c>
      <c r="E248" s="25" t="str">
        <f>DB_INFO!E248</f>
        <v>51-100ºC</v>
      </c>
      <c r="F248" s="26" t="str">
        <f>DB_INFO!F248</f>
        <v>DK/DA</v>
      </c>
      <c r="G248" s="26" t="str">
        <f>DB_INFO!G248</f>
        <v>Below 9M€</v>
      </c>
      <c r="H248" s="26" t="str">
        <f>DB_INFO!H248</f>
        <v>Less 10 years</v>
      </c>
      <c r="I248" s="26" t="str">
        <f>DB_INFO!I248</f>
        <v>Less 10 years</v>
      </c>
      <c r="J248" s="26" t="str">
        <f>DB_INFO!J248</f>
        <v>Yes</v>
      </c>
      <c r="K248" s="26" t="s">
        <v>74</v>
      </c>
      <c r="L248" s="30">
        <v>1</v>
      </c>
      <c r="M248" s="43" t="s">
        <v>254</v>
      </c>
      <c r="N248" s="43">
        <v>1</v>
      </c>
      <c r="O248" s="43" t="s">
        <v>254</v>
      </c>
      <c r="P248" s="43" t="s">
        <v>254</v>
      </c>
      <c r="Q248" s="84"/>
      <c r="R248" s="31"/>
      <c r="S248" s="43" t="s">
        <v>254</v>
      </c>
      <c r="T248" s="43" t="s">
        <v>254</v>
      </c>
      <c r="U248" s="43">
        <v>1</v>
      </c>
      <c r="V248" s="43" t="s">
        <v>254</v>
      </c>
      <c r="W248" s="44"/>
    </row>
    <row r="249" spans="1:23" ht="12" customHeight="1">
      <c r="A249" s="24">
        <v>245</v>
      </c>
      <c r="B249" s="25" t="str">
        <f>DB_INFO!B249</f>
        <v>PT</v>
      </c>
      <c r="C249" s="25" t="str">
        <f>DB_INFO!C249</f>
        <v>Machinery</v>
      </c>
      <c r="D249" s="25" t="str">
        <f>DB_INFO!D249</f>
        <v>Daily</v>
      </c>
      <c r="E249" s="25" t="str">
        <f>DB_INFO!E249</f>
        <v>DK/DA</v>
      </c>
      <c r="F249" s="26" t="str">
        <f>DB_INFO!F249</f>
        <v>DK/DA</v>
      </c>
      <c r="G249" s="26" t="str">
        <f>DB_INFO!G249</f>
        <v>DK/DA</v>
      </c>
      <c r="H249" s="26" t="str">
        <f>DB_INFO!H249</f>
        <v>DK/DA</v>
      </c>
      <c r="I249" s="26" t="str">
        <f>DB_INFO!I249</f>
        <v>DK/DA</v>
      </c>
      <c r="J249" s="26" t="str">
        <f>DB_INFO!J249</f>
        <v>Yes</v>
      </c>
      <c r="K249" s="26" t="s">
        <v>74</v>
      </c>
      <c r="L249" s="30">
        <v>1</v>
      </c>
      <c r="M249" s="43" t="s">
        <v>254</v>
      </c>
      <c r="N249" s="43">
        <v>1</v>
      </c>
      <c r="O249" s="43">
        <v>1</v>
      </c>
      <c r="P249" s="43" t="s">
        <v>254</v>
      </c>
      <c r="Q249" s="84"/>
      <c r="R249" s="31"/>
      <c r="S249" s="43" t="s">
        <v>254</v>
      </c>
      <c r="T249" s="43" t="s">
        <v>254</v>
      </c>
      <c r="U249" s="43">
        <v>1</v>
      </c>
      <c r="V249" s="43" t="s">
        <v>254</v>
      </c>
      <c r="W249" s="44"/>
    </row>
    <row r="250" spans="1:23" ht="12" customHeight="1">
      <c r="A250" s="24">
        <v>246</v>
      </c>
      <c r="B250" s="25" t="str">
        <f>DB_INFO!B250</f>
        <v>PT</v>
      </c>
      <c r="C250" s="25" t="str">
        <f>DB_INFO!C250</f>
        <v>Machinery</v>
      </c>
      <c r="D250" s="25" t="str">
        <f>DB_INFO!D250</f>
        <v>Daily</v>
      </c>
      <c r="E250" s="25" t="str">
        <f>DB_INFO!E250</f>
        <v>20-50ºC</v>
      </c>
      <c r="F250" s="26" t="str">
        <f>DB_INFO!F250</f>
        <v>0-20ºC</v>
      </c>
      <c r="G250" s="26" t="str">
        <f>DB_INFO!G250</f>
        <v>DK/DA</v>
      </c>
      <c r="H250" s="26" t="str">
        <f>DB_INFO!H250</f>
        <v>Less 10 years</v>
      </c>
      <c r="I250" s="26" t="str">
        <f>DB_INFO!I250</f>
        <v>Less 10 years</v>
      </c>
      <c r="J250" s="26" t="str">
        <f>DB_INFO!J250</f>
        <v>Yes</v>
      </c>
      <c r="K250" s="26" t="s">
        <v>74</v>
      </c>
      <c r="L250" s="30">
        <v>1</v>
      </c>
      <c r="M250" s="43" t="s">
        <v>254</v>
      </c>
      <c r="N250" s="43">
        <v>1</v>
      </c>
      <c r="O250" s="43" t="s">
        <v>254</v>
      </c>
      <c r="P250" s="43" t="s">
        <v>254</v>
      </c>
      <c r="Q250" s="84"/>
      <c r="R250" s="31"/>
      <c r="S250" s="43" t="s">
        <v>254</v>
      </c>
      <c r="T250" s="43">
        <v>1</v>
      </c>
      <c r="U250" s="43" t="s">
        <v>254</v>
      </c>
      <c r="V250" s="43">
        <v>1</v>
      </c>
      <c r="W250" s="44"/>
    </row>
    <row r="251" spans="1:23" ht="12" customHeight="1">
      <c r="A251" s="24">
        <v>247</v>
      </c>
      <c r="B251" s="25" t="str">
        <f>DB_INFO!B251</f>
        <v>PT</v>
      </c>
      <c r="C251" s="25" t="str">
        <f>DB_INFO!C251</f>
        <v>Others</v>
      </c>
      <c r="D251" s="25" t="str">
        <f>DB_INFO!D251</f>
        <v>Daily</v>
      </c>
      <c r="E251" s="25" t="str">
        <f>DB_INFO!E251</f>
        <v>More 250ºC</v>
      </c>
      <c r="F251" s="26" t="str">
        <f>DB_INFO!F251</f>
        <v>0 - (-20ºC)</v>
      </c>
      <c r="G251" s="26" t="str">
        <f>DB_INFO!G251</f>
        <v>DK/DA</v>
      </c>
      <c r="H251" s="26" t="str">
        <f>DB_INFO!H251</f>
        <v>Less 10 years</v>
      </c>
      <c r="I251" s="26" t="str">
        <f>DB_INFO!I251</f>
        <v>Less 10 years</v>
      </c>
      <c r="J251" s="26" t="str">
        <f>DB_INFO!J251</f>
        <v>Yes</v>
      </c>
      <c r="K251" s="26" t="s">
        <v>74</v>
      </c>
      <c r="L251" s="30">
        <v>1</v>
      </c>
      <c r="M251" s="43" t="s">
        <v>254</v>
      </c>
      <c r="N251" s="43">
        <v>1</v>
      </c>
      <c r="O251" s="43">
        <v>1</v>
      </c>
      <c r="P251" s="43" t="s">
        <v>254</v>
      </c>
      <c r="Q251" s="84"/>
      <c r="R251" s="31"/>
      <c r="S251" s="43">
        <v>1</v>
      </c>
      <c r="T251" s="43">
        <v>1</v>
      </c>
      <c r="U251" s="43" t="s">
        <v>254</v>
      </c>
      <c r="V251" s="43" t="s">
        <v>254</v>
      </c>
      <c r="W251" s="44"/>
    </row>
    <row r="252" spans="1:23" ht="12" customHeight="1">
      <c r="A252" s="24">
        <v>248</v>
      </c>
      <c r="B252" s="25" t="str">
        <f>DB_INFO!B252</f>
        <v>PT</v>
      </c>
      <c r="C252" s="25" t="str">
        <f>DB_INFO!C252</f>
        <v>Food &amp; Beverages</v>
      </c>
      <c r="D252" s="25" t="str">
        <f>DB_INFO!D252</f>
        <v>Daily</v>
      </c>
      <c r="E252" s="25" t="str">
        <f>DB_INFO!E252</f>
        <v>51-100ºC</v>
      </c>
      <c r="F252" s="26" t="str">
        <f>DB_INFO!F252</f>
        <v>Less -20ºC</v>
      </c>
      <c r="G252" s="26" t="str">
        <f>DB_INFO!G252</f>
        <v>Below 9M€</v>
      </c>
      <c r="H252" s="26" t="str">
        <f>DB_INFO!H252</f>
        <v>Less 10 years</v>
      </c>
      <c r="I252" s="26" t="str">
        <f>DB_INFO!I252</f>
        <v>Less 10 years</v>
      </c>
      <c r="J252" s="26" t="str">
        <f>DB_INFO!J252</f>
        <v>Yes</v>
      </c>
      <c r="K252" s="26" t="s">
        <v>74</v>
      </c>
      <c r="L252" s="30">
        <v>1</v>
      </c>
      <c r="M252" s="43" t="s">
        <v>254</v>
      </c>
      <c r="N252" s="43">
        <v>1</v>
      </c>
      <c r="O252" s="43">
        <v>1</v>
      </c>
      <c r="P252" s="43" t="s">
        <v>254</v>
      </c>
      <c r="Q252" s="84"/>
      <c r="R252" s="31"/>
      <c r="S252" s="43" t="s">
        <v>254</v>
      </c>
      <c r="T252" s="43" t="s">
        <v>254</v>
      </c>
      <c r="U252" s="43">
        <v>1</v>
      </c>
      <c r="V252" s="43" t="s">
        <v>254</v>
      </c>
      <c r="W252" s="44"/>
    </row>
    <row r="253" spans="1:23" ht="12" customHeight="1">
      <c r="A253" s="24">
        <v>249</v>
      </c>
      <c r="B253" s="25" t="str">
        <f>DB_INFO!B253</f>
        <v>PT</v>
      </c>
      <c r="C253" s="25" t="str">
        <f>DB_INFO!C253</f>
        <v>Food &amp; Beverages</v>
      </c>
      <c r="D253" s="25" t="str">
        <f>DB_INFO!D253</f>
        <v>Daily</v>
      </c>
      <c r="E253" s="25" t="str">
        <f>DB_INFO!E253</f>
        <v>51-100ºC</v>
      </c>
      <c r="F253" s="26" t="str">
        <f>DB_INFO!F253</f>
        <v>DK/DA</v>
      </c>
      <c r="G253" s="26" t="str">
        <f>DB_INFO!G253</f>
        <v>Below 9M€</v>
      </c>
      <c r="H253" s="26" t="str">
        <f>DB_INFO!H253</f>
        <v>Less 10 years</v>
      </c>
      <c r="I253" s="26" t="str">
        <f>DB_INFO!I253</f>
        <v>Less 10 years</v>
      </c>
      <c r="J253" s="26" t="str">
        <f>DB_INFO!J253</f>
        <v>Yes</v>
      </c>
      <c r="K253" s="26" t="s">
        <v>74</v>
      </c>
      <c r="L253" s="30">
        <v>1</v>
      </c>
      <c r="M253" s="43" t="s">
        <v>254</v>
      </c>
      <c r="N253" s="43">
        <v>1</v>
      </c>
      <c r="O253" s="43">
        <v>1</v>
      </c>
      <c r="P253" s="43" t="s">
        <v>254</v>
      </c>
      <c r="Q253" s="84"/>
      <c r="R253" s="31"/>
      <c r="S253" s="43">
        <v>1</v>
      </c>
      <c r="T253" s="43" t="s">
        <v>254</v>
      </c>
      <c r="U253" s="43">
        <v>1</v>
      </c>
      <c r="V253" s="43" t="s">
        <v>254</v>
      </c>
      <c r="W253" s="44"/>
    </row>
    <row r="254" spans="1:23" ht="12" customHeight="1">
      <c r="A254" s="24">
        <v>250</v>
      </c>
      <c r="B254" s="25" t="str">
        <f>DB_INFO!B254</f>
        <v>PT</v>
      </c>
      <c r="C254" s="25" t="str">
        <f>DB_INFO!C254</f>
        <v>Food &amp; Beverages</v>
      </c>
      <c r="D254" s="25" t="str">
        <f>DB_INFO!D254</f>
        <v>Daily</v>
      </c>
      <c r="E254" s="25" t="str">
        <f>DB_INFO!E254</f>
        <v>DK/DA</v>
      </c>
      <c r="F254" s="26" t="str">
        <f>DB_INFO!F254</f>
        <v>DK/DA</v>
      </c>
      <c r="G254" s="26" t="str">
        <f>DB_INFO!G254</f>
        <v>Below 9M€</v>
      </c>
      <c r="H254" s="26" t="str">
        <f>DB_INFO!H254</f>
        <v>10-25 years</v>
      </c>
      <c r="I254" s="26" t="str">
        <f>DB_INFO!I254</f>
        <v>10-25 years</v>
      </c>
      <c r="J254" s="26" t="str">
        <f>DB_INFO!J254</f>
        <v>Yes</v>
      </c>
      <c r="K254" s="26" t="s">
        <v>74</v>
      </c>
      <c r="L254" s="30">
        <v>1</v>
      </c>
      <c r="M254" s="43" t="s">
        <v>254</v>
      </c>
      <c r="N254" s="43">
        <v>1</v>
      </c>
      <c r="O254" s="43">
        <v>1</v>
      </c>
      <c r="P254" s="43">
        <v>1</v>
      </c>
      <c r="Q254" s="84"/>
      <c r="R254" s="31"/>
      <c r="S254" s="43" t="s">
        <v>254</v>
      </c>
      <c r="T254" s="43" t="s">
        <v>254</v>
      </c>
      <c r="U254" s="43">
        <v>1</v>
      </c>
      <c r="V254" s="43" t="s">
        <v>254</v>
      </c>
      <c r="W254" s="44"/>
    </row>
    <row r="255" spans="1:23" ht="12" customHeight="1">
      <c r="A255" s="24">
        <v>251</v>
      </c>
      <c r="B255" s="25" t="str">
        <f>DB_INFO!B255</f>
        <v>PT</v>
      </c>
      <c r="C255" s="25" t="str">
        <f>DB_INFO!C255</f>
        <v>Textil &amp; Clothing</v>
      </c>
      <c r="D255" s="25" t="str">
        <f>DB_INFO!D255</f>
        <v>Daily</v>
      </c>
      <c r="E255" s="25" t="str">
        <f>DB_INFO!E255</f>
        <v>20-50ºC</v>
      </c>
      <c r="F255" s="26" t="str">
        <f>DB_INFO!F255</f>
        <v>0-20ºC</v>
      </c>
      <c r="G255" s="26" t="str">
        <f>DB_INFO!G255</f>
        <v>DK/DA</v>
      </c>
      <c r="H255" s="26" t="str">
        <f>DB_INFO!H255</f>
        <v>DK/DA</v>
      </c>
      <c r="I255" s="26" t="str">
        <f>DB_INFO!I255</f>
        <v>DK/DA</v>
      </c>
      <c r="J255" s="26" t="str">
        <f>DB_INFO!J255</f>
        <v>Yes</v>
      </c>
      <c r="K255" s="26" t="s">
        <v>74</v>
      </c>
      <c r="L255" s="30">
        <v>1</v>
      </c>
      <c r="M255" s="43" t="s">
        <v>254</v>
      </c>
      <c r="N255" s="43">
        <v>1</v>
      </c>
      <c r="O255" s="43">
        <v>1</v>
      </c>
      <c r="P255" s="43" t="s">
        <v>254</v>
      </c>
      <c r="Q255" s="84"/>
      <c r="R255" s="31"/>
      <c r="S255" s="43" t="s">
        <v>254</v>
      </c>
      <c r="T255" s="43" t="s">
        <v>254</v>
      </c>
      <c r="U255" s="43">
        <v>1</v>
      </c>
      <c r="V255" s="43">
        <v>1</v>
      </c>
      <c r="W255" s="44"/>
    </row>
    <row r="256" spans="1:23" ht="12" customHeight="1">
      <c r="A256" s="24">
        <v>252</v>
      </c>
      <c r="B256" s="25" t="str">
        <f>DB_INFO!B256</f>
        <v>PT</v>
      </c>
      <c r="C256" s="25" t="str">
        <f>DB_INFO!C256</f>
        <v>Textil &amp; Clothing</v>
      </c>
      <c r="D256" s="25" t="str">
        <f>DB_INFO!D256</f>
        <v>Daily</v>
      </c>
      <c r="E256" s="25" t="str">
        <f>DB_INFO!E256</f>
        <v>20-50ºC</v>
      </c>
      <c r="F256" s="26" t="str">
        <f>DB_INFO!F256</f>
        <v>0-20ºC</v>
      </c>
      <c r="G256" s="26" t="str">
        <f>DB_INFO!G256</f>
        <v>Below 9M€</v>
      </c>
      <c r="H256" s="26" t="str">
        <f>DB_INFO!H256</f>
        <v>Less 10 years</v>
      </c>
      <c r="I256" s="26" t="str">
        <f>DB_INFO!I256</f>
        <v>Less 10 years</v>
      </c>
      <c r="J256" s="26" t="str">
        <f>DB_INFO!J256</f>
        <v>Yes</v>
      </c>
      <c r="K256" s="26" t="s">
        <v>74</v>
      </c>
      <c r="L256" s="30">
        <v>1</v>
      </c>
      <c r="M256" s="43">
        <v>1</v>
      </c>
      <c r="N256" s="43">
        <v>1</v>
      </c>
      <c r="O256" s="43" t="s">
        <v>254</v>
      </c>
      <c r="P256" s="43" t="s">
        <v>254</v>
      </c>
      <c r="Q256" s="84"/>
      <c r="R256" s="31"/>
      <c r="S256" s="43">
        <v>1</v>
      </c>
      <c r="T256" s="43">
        <v>1</v>
      </c>
      <c r="U256" s="43">
        <v>1</v>
      </c>
      <c r="V256" s="43">
        <v>1</v>
      </c>
      <c r="W256" s="44"/>
    </row>
    <row r="257" spans="1:23" ht="12" customHeight="1">
      <c r="A257" s="24">
        <v>253</v>
      </c>
      <c r="B257" s="25" t="str">
        <f>DB_INFO!B257</f>
        <v>PT</v>
      </c>
      <c r="C257" s="25" t="str">
        <f>DB_INFO!C257</f>
        <v>Wood &amp; wood products</v>
      </c>
      <c r="D257" s="25" t="str">
        <f>DB_INFO!D257</f>
        <v>Daily</v>
      </c>
      <c r="E257" s="25" t="str">
        <f>DB_INFO!E257</f>
        <v>20-50ºC</v>
      </c>
      <c r="F257" s="26" t="str">
        <f>DB_INFO!F257</f>
        <v>0-20ºC</v>
      </c>
      <c r="G257" s="26" t="str">
        <f>DB_INFO!G257</f>
        <v>Below 9M€</v>
      </c>
      <c r="H257" s="26" t="str">
        <f>DB_INFO!H257</f>
        <v>Less 10 years</v>
      </c>
      <c r="I257" s="26" t="str">
        <f>DB_INFO!I257</f>
        <v>Less 10 years</v>
      </c>
      <c r="J257" s="26" t="str">
        <f>DB_INFO!J257</f>
        <v>Yes</v>
      </c>
      <c r="K257" s="26" t="s">
        <v>74</v>
      </c>
      <c r="L257" s="30">
        <v>1</v>
      </c>
      <c r="M257" s="43">
        <v>1</v>
      </c>
      <c r="N257" s="43">
        <v>1</v>
      </c>
      <c r="O257" s="43">
        <v>1</v>
      </c>
      <c r="P257" s="43">
        <v>1</v>
      </c>
      <c r="Q257" s="84"/>
      <c r="R257" s="31"/>
      <c r="S257" s="43">
        <v>1</v>
      </c>
      <c r="T257" s="43">
        <v>1</v>
      </c>
      <c r="U257" s="43" t="s">
        <v>254</v>
      </c>
      <c r="V257" s="43" t="s">
        <v>254</v>
      </c>
      <c r="W257" s="44"/>
    </row>
    <row r="258" spans="1:23" ht="12" customHeight="1">
      <c r="A258" s="24">
        <v>254</v>
      </c>
      <c r="B258" s="25" t="str">
        <f>DB_INFO!B258</f>
        <v>PT</v>
      </c>
      <c r="C258" s="25" t="str">
        <f>DB_INFO!C258</f>
        <v>Machinery</v>
      </c>
      <c r="D258" s="25" t="str">
        <f>DB_INFO!D258</f>
        <v>Seasonal</v>
      </c>
      <c r="E258" s="25" t="str">
        <f>DB_INFO!E258</f>
        <v>More 250ºC</v>
      </c>
      <c r="F258" s="26" t="str">
        <f>DB_INFO!F258</f>
        <v>0 - (-20ºC)</v>
      </c>
      <c r="G258" s="26" t="str">
        <f>DB_INFO!G258</f>
        <v>Below 9M€</v>
      </c>
      <c r="H258" s="26" t="str">
        <f>DB_INFO!H258</f>
        <v>Less 10 years</v>
      </c>
      <c r="I258" s="26" t="str">
        <f>DB_INFO!I258</f>
        <v>Less 10 years</v>
      </c>
      <c r="J258" s="26" t="str">
        <f>DB_INFO!J258</f>
        <v>Yes</v>
      </c>
      <c r="K258" s="26" t="s">
        <v>74</v>
      </c>
      <c r="L258" s="30">
        <v>1</v>
      </c>
      <c r="M258" s="43" t="s">
        <v>254</v>
      </c>
      <c r="N258" s="43">
        <v>1</v>
      </c>
      <c r="O258" s="43">
        <v>1</v>
      </c>
      <c r="P258" s="43">
        <v>1</v>
      </c>
      <c r="Q258" s="84"/>
      <c r="R258" s="31"/>
      <c r="S258" s="43" t="s">
        <v>254</v>
      </c>
      <c r="T258" s="43" t="s">
        <v>254</v>
      </c>
      <c r="U258" s="43">
        <v>1</v>
      </c>
      <c r="V258" s="43" t="s">
        <v>254</v>
      </c>
      <c r="W258" s="44"/>
    </row>
    <row r="259" spans="1:23" ht="12" customHeight="1">
      <c r="A259" s="24">
        <v>255</v>
      </c>
      <c r="B259" s="25" t="str">
        <f>DB_INFO!B259</f>
        <v>PT</v>
      </c>
      <c r="C259" s="25" t="str">
        <f>DB_INFO!C259</f>
        <v>Machinery</v>
      </c>
      <c r="D259" s="25" t="str">
        <f>DB_INFO!D259</f>
        <v>Daily</v>
      </c>
      <c r="E259" s="25" t="str">
        <f>DB_INFO!E259</f>
        <v>DK/DA</v>
      </c>
      <c r="F259" s="26" t="str">
        <f>DB_INFO!F259</f>
        <v>0 - (-20ºC)</v>
      </c>
      <c r="G259" s="26" t="str">
        <f>DB_INFO!G259</f>
        <v>Below 9M€</v>
      </c>
      <c r="H259" s="26" t="str">
        <f>DB_INFO!H259</f>
        <v>DK/DA</v>
      </c>
      <c r="I259" s="26" t="str">
        <f>DB_INFO!I259</f>
        <v>DK/DA</v>
      </c>
      <c r="J259" s="26" t="str">
        <f>DB_INFO!J259</f>
        <v>Yes</v>
      </c>
      <c r="K259" s="26" t="s">
        <v>74</v>
      </c>
      <c r="L259" s="30">
        <v>1</v>
      </c>
      <c r="M259" s="43">
        <v>1</v>
      </c>
      <c r="N259" s="43">
        <v>1</v>
      </c>
      <c r="O259" s="43">
        <v>1</v>
      </c>
      <c r="P259" s="43">
        <v>1</v>
      </c>
      <c r="Q259" s="84"/>
      <c r="R259" s="31"/>
      <c r="S259" s="43" t="s">
        <v>254</v>
      </c>
      <c r="T259" s="43" t="s">
        <v>254</v>
      </c>
      <c r="U259" s="43" t="s">
        <v>254</v>
      </c>
      <c r="V259" s="43">
        <v>1</v>
      </c>
      <c r="W259" s="44"/>
    </row>
    <row r="260" spans="1:23" ht="12" customHeight="1">
      <c r="A260" s="24">
        <v>256</v>
      </c>
      <c r="B260" s="25" t="str">
        <f>DB_INFO!B260</f>
        <v>PT</v>
      </c>
      <c r="C260" s="25" t="str">
        <f>DB_INFO!C260</f>
        <v>Machinery</v>
      </c>
      <c r="D260" s="25" t="str">
        <f>DB_INFO!D260</f>
        <v>Daily</v>
      </c>
      <c r="E260" s="25" t="str">
        <f>DB_INFO!E260</f>
        <v>20-50ºC</v>
      </c>
      <c r="F260" s="26" t="str">
        <f>DB_INFO!F260</f>
        <v>0-20ºC</v>
      </c>
      <c r="G260" s="26" t="str">
        <f>DB_INFO!G260</f>
        <v>DK/DA</v>
      </c>
      <c r="H260" s="26" t="str">
        <f>DB_INFO!H260</f>
        <v>Less 10 years</v>
      </c>
      <c r="I260" s="26" t="str">
        <f>DB_INFO!I260</f>
        <v>Less 10 years</v>
      </c>
      <c r="J260" s="26" t="str">
        <f>DB_INFO!J260</f>
        <v>No</v>
      </c>
      <c r="K260" s="26" t="s">
        <v>74</v>
      </c>
      <c r="L260" s="30">
        <v>1</v>
      </c>
      <c r="M260" s="43">
        <v>1</v>
      </c>
      <c r="N260" s="43">
        <v>1</v>
      </c>
      <c r="O260" s="43">
        <v>1</v>
      </c>
      <c r="P260" s="43" t="s">
        <v>254</v>
      </c>
      <c r="Q260" s="84"/>
      <c r="R260" s="31"/>
      <c r="S260" s="43" t="s">
        <v>254</v>
      </c>
      <c r="T260" s="43">
        <v>1</v>
      </c>
      <c r="U260" s="43" t="s">
        <v>254</v>
      </c>
      <c r="V260" s="43" t="s">
        <v>254</v>
      </c>
      <c r="W260" s="44"/>
    </row>
    <row r="261" spans="1:23" ht="12" customHeight="1">
      <c r="A261" s="24">
        <v>257</v>
      </c>
      <c r="B261" s="25" t="str">
        <f>DB_INFO!B261</f>
        <v>PT</v>
      </c>
      <c r="C261" s="25" t="str">
        <f>DB_INFO!C261</f>
        <v>Others</v>
      </c>
      <c r="D261" s="25" t="str">
        <f>DB_INFO!D261</f>
        <v>Seasonal</v>
      </c>
      <c r="E261" s="25" t="str">
        <f>DB_INFO!E261</f>
        <v>101-250ºC</v>
      </c>
      <c r="F261" s="26" t="str">
        <f>DB_INFO!F261</f>
        <v>0 - (-20ºC)</v>
      </c>
      <c r="G261" s="26" t="str">
        <f>DB_INFO!G261</f>
        <v>DK/DA</v>
      </c>
      <c r="H261" s="26" t="str">
        <f>DB_INFO!H261</f>
        <v>Less 10 years</v>
      </c>
      <c r="I261" s="26" t="str">
        <f>DB_INFO!I261</f>
        <v>Less 10 years</v>
      </c>
      <c r="J261" s="26" t="str">
        <f>DB_INFO!J261</f>
        <v>Yes</v>
      </c>
      <c r="K261" s="26" t="s">
        <v>74</v>
      </c>
      <c r="L261" s="30">
        <v>1</v>
      </c>
      <c r="M261" s="43" t="s">
        <v>254</v>
      </c>
      <c r="N261" s="43">
        <v>1</v>
      </c>
      <c r="O261" s="43" t="s">
        <v>254</v>
      </c>
      <c r="P261" s="43" t="s">
        <v>254</v>
      </c>
      <c r="Q261" s="84"/>
      <c r="R261" s="31"/>
      <c r="S261" s="43" t="s">
        <v>254</v>
      </c>
      <c r="T261" s="43" t="s">
        <v>254</v>
      </c>
      <c r="U261" s="43">
        <v>1</v>
      </c>
      <c r="V261" s="43">
        <v>1</v>
      </c>
      <c r="W261" s="44"/>
    </row>
    <row r="262" spans="1:23" ht="12" customHeight="1">
      <c r="A262" s="24">
        <v>258</v>
      </c>
      <c r="B262" s="25" t="str">
        <f>DB_INFO!B262</f>
        <v>PT</v>
      </c>
      <c r="C262" s="25" t="str">
        <f>DB_INFO!C262</f>
        <v>Food &amp; Beverages</v>
      </c>
      <c r="D262" s="25" t="str">
        <f>DB_INFO!D262</f>
        <v>Daily</v>
      </c>
      <c r="E262" s="25" t="str">
        <f>DB_INFO!E262</f>
        <v>51-100ºC</v>
      </c>
      <c r="F262" s="26" t="str">
        <f>DB_INFO!F262</f>
        <v>0 - (-20ºC)</v>
      </c>
      <c r="G262" s="26" t="str">
        <f>DB_INFO!G262</f>
        <v>DK/DA</v>
      </c>
      <c r="H262" s="26" t="str">
        <f>DB_INFO!H262</f>
        <v>Less 10 years</v>
      </c>
      <c r="I262" s="26" t="str">
        <f>DB_INFO!I262</f>
        <v>Less 10 years</v>
      </c>
      <c r="J262" s="26" t="str">
        <f>DB_INFO!J262</f>
        <v>No</v>
      </c>
      <c r="K262" s="26" t="s">
        <v>74</v>
      </c>
      <c r="L262" s="30">
        <v>1</v>
      </c>
      <c r="M262" s="43" t="s">
        <v>254</v>
      </c>
      <c r="N262" s="43">
        <v>1</v>
      </c>
      <c r="O262" s="43">
        <v>1</v>
      </c>
      <c r="P262" s="43" t="s">
        <v>254</v>
      </c>
      <c r="Q262" s="84"/>
      <c r="R262" s="31"/>
      <c r="S262" s="43" t="s">
        <v>254</v>
      </c>
      <c r="T262" s="43" t="s">
        <v>254</v>
      </c>
      <c r="U262" s="43">
        <v>1</v>
      </c>
      <c r="V262" s="43">
        <v>1</v>
      </c>
      <c r="W262" s="44"/>
    </row>
    <row r="263" spans="1:23" ht="12" customHeight="1">
      <c r="A263" s="24">
        <v>259</v>
      </c>
      <c r="B263" s="25" t="str">
        <f>DB_INFO!B263</f>
        <v>PT</v>
      </c>
      <c r="C263" s="25" t="str">
        <f>DB_INFO!C263</f>
        <v>Textil &amp; Clothing</v>
      </c>
      <c r="D263" s="25" t="str">
        <f>DB_INFO!D263</f>
        <v>Daily</v>
      </c>
      <c r="E263" s="25" t="str">
        <f>DB_INFO!E263</f>
        <v>20-50ºC</v>
      </c>
      <c r="F263" s="26" t="str">
        <f>DB_INFO!F263</f>
        <v>0-20ºC</v>
      </c>
      <c r="G263" s="26" t="str">
        <f>DB_INFO!G263</f>
        <v>DK/DA</v>
      </c>
      <c r="H263" s="26" t="str">
        <f>DB_INFO!H263</f>
        <v>Less 10 years</v>
      </c>
      <c r="I263" s="26" t="str">
        <f>DB_INFO!I263</f>
        <v>Less 10 years</v>
      </c>
      <c r="J263" s="26" t="str">
        <f>DB_INFO!J263</f>
        <v>Yes</v>
      </c>
      <c r="K263" s="26" t="s">
        <v>74</v>
      </c>
      <c r="L263" s="30">
        <v>1</v>
      </c>
      <c r="M263" s="43">
        <v>1</v>
      </c>
      <c r="N263" s="43">
        <v>1</v>
      </c>
      <c r="O263" s="43">
        <v>1</v>
      </c>
      <c r="P263" s="43" t="s">
        <v>254</v>
      </c>
      <c r="Q263" s="84"/>
      <c r="R263" s="31"/>
      <c r="S263" s="43" t="s">
        <v>254</v>
      </c>
      <c r="T263" s="43" t="s">
        <v>254</v>
      </c>
      <c r="U263" s="43">
        <v>1</v>
      </c>
      <c r="V263" s="43" t="s">
        <v>254</v>
      </c>
      <c r="W263" s="44"/>
    </row>
    <row r="264" spans="1:23" ht="12" customHeight="1">
      <c r="A264" s="24">
        <v>260</v>
      </c>
      <c r="B264" s="25" t="str">
        <f>DB_INFO!B264</f>
        <v>PT</v>
      </c>
      <c r="C264" s="25" t="str">
        <f>DB_INFO!C264</f>
        <v>Wood &amp; wood products</v>
      </c>
      <c r="D264" s="25" t="str">
        <f>DB_INFO!D264</f>
        <v>Daily</v>
      </c>
      <c r="E264" s="25" t="str">
        <f>DB_INFO!E264</f>
        <v>20-50ºC</v>
      </c>
      <c r="F264" s="26" t="str">
        <f>DB_INFO!F264</f>
        <v>More 20ºC</v>
      </c>
      <c r="G264" s="26" t="str">
        <f>DB_INFO!G264</f>
        <v>Below 9M€</v>
      </c>
      <c r="H264" s="26" t="str">
        <f>DB_INFO!H264</f>
        <v>Less 10 years</v>
      </c>
      <c r="I264" s="26" t="str">
        <f>DB_INFO!I264</f>
        <v>Less 10 years</v>
      </c>
      <c r="J264" s="26" t="str">
        <f>DB_INFO!J264</f>
        <v>Yes</v>
      </c>
      <c r="K264" s="26" t="s">
        <v>74</v>
      </c>
      <c r="L264" s="30">
        <v>1</v>
      </c>
      <c r="M264" s="43" t="s">
        <v>254</v>
      </c>
      <c r="N264" s="43">
        <v>1</v>
      </c>
      <c r="O264" s="43">
        <v>1</v>
      </c>
      <c r="P264" s="43" t="s">
        <v>254</v>
      </c>
      <c r="Q264" s="84"/>
      <c r="R264" s="31"/>
      <c r="S264" s="43" t="s">
        <v>254</v>
      </c>
      <c r="T264" s="43" t="s">
        <v>254</v>
      </c>
      <c r="U264" s="43">
        <v>1</v>
      </c>
      <c r="V264" s="43" t="s">
        <v>254</v>
      </c>
      <c r="W264" s="44"/>
    </row>
    <row r="265" spans="1:23" ht="12" customHeight="1">
      <c r="A265" s="24">
        <v>261</v>
      </c>
      <c r="B265" s="25" t="str">
        <f>DB_INFO!B265</f>
        <v>PT</v>
      </c>
      <c r="C265" s="25" t="str">
        <f>DB_INFO!C265</f>
        <v>Machinery</v>
      </c>
      <c r="D265" s="25" t="str">
        <f>DB_INFO!D265</f>
        <v>Daily</v>
      </c>
      <c r="E265" s="25" t="str">
        <f>DB_INFO!E265</f>
        <v>101-250ºC</v>
      </c>
      <c r="F265" s="26" t="str">
        <f>DB_INFO!F265</f>
        <v>0 - (-20ºC)</v>
      </c>
      <c r="G265" s="26" t="str">
        <f>DB_INFO!G265</f>
        <v>DK/DA</v>
      </c>
      <c r="H265" s="26" t="str">
        <f>DB_INFO!H265</f>
        <v>Less 10 years</v>
      </c>
      <c r="I265" s="26" t="str">
        <f>DB_INFO!I265</f>
        <v>Less 10 years</v>
      </c>
      <c r="J265" s="26" t="str">
        <f>DB_INFO!J265</f>
        <v>Yes</v>
      </c>
      <c r="K265" s="26" t="s">
        <v>74</v>
      </c>
      <c r="L265" s="30">
        <v>1</v>
      </c>
      <c r="M265" s="43" t="s">
        <v>254</v>
      </c>
      <c r="N265" s="43">
        <v>1</v>
      </c>
      <c r="O265" s="43">
        <v>1</v>
      </c>
      <c r="P265" s="43" t="s">
        <v>254</v>
      </c>
      <c r="Q265" s="84"/>
      <c r="R265" s="31"/>
      <c r="S265" s="43" t="s">
        <v>254</v>
      </c>
      <c r="T265" s="43" t="s">
        <v>254</v>
      </c>
      <c r="U265" s="43">
        <v>1</v>
      </c>
      <c r="V265" s="43" t="s">
        <v>254</v>
      </c>
      <c r="W265" s="44"/>
    </row>
    <row r="266" spans="1:23" ht="12" customHeight="1">
      <c r="A266" s="24">
        <v>262</v>
      </c>
      <c r="B266" s="25" t="str">
        <f>DB_INFO!B266</f>
        <v>PT</v>
      </c>
      <c r="C266" s="25" t="str">
        <f>DB_INFO!C266</f>
        <v>Machinery</v>
      </c>
      <c r="D266" s="25" t="str">
        <f>DB_INFO!D266</f>
        <v>Daily</v>
      </c>
      <c r="E266" s="25" t="str">
        <f>DB_INFO!E266</f>
        <v>20-50ºC</v>
      </c>
      <c r="F266" s="26" t="str">
        <f>DB_INFO!F266</f>
        <v>0 - (-20ºC)</v>
      </c>
      <c r="G266" s="26" t="str">
        <f>DB_INFO!G266</f>
        <v>Below 9M€</v>
      </c>
      <c r="H266" s="26" t="str">
        <f>DB_INFO!H266</f>
        <v>Less 10 years</v>
      </c>
      <c r="I266" s="26" t="str">
        <f>DB_INFO!I266</f>
        <v>Less 10 years</v>
      </c>
      <c r="J266" s="26" t="str">
        <f>DB_INFO!J266</f>
        <v>Yes</v>
      </c>
      <c r="K266" s="26" t="s">
        <v>74</v>
      </c>
      <c r="L266" s="30">
        <v>1</v>
      </c>
      <c r="M266" s="43" t="s">
        <v>254</v>
      </c>
      <c r="N266" s="43">
        <v>1</v>
      </c>
      <c r="O266" s="43">
        <v>1</v>
      </c>
      <c r="P266" s="43" t="s">
        <v>254</v>
      </c>
      <c r="Q266" s="84"/>
      <c r="R266" s="31"/>
      <c r="S266" s="43" t="s">
        <v>254</v>
      </c>
      <c r="T266" s="43" t="s">
        <v>254</v>
      </c>
      <c r="U266" s="43">
        <v>1</v>
      </c>
      <c r="V266" s="43">
        <v>1</v>
      </c>
      <c r="W266" s="44"/>
    </row>
    <row r="267" spans="1:23" ht="12" customHeight="1">
      <c r="A267" s="24">
        <v>263</v>
      </c>
      <c r="B267" s="25" t="str">
        <f>DB_INFO!B267</f>
        <v>PT</v>
      </c>
      <c r="C267" s="25" t="str">
        <f>DB_INFO!C267</f>
        <v>Machinery</v>
      </c>
      <c r="D267" s="25" t="str">
        <f>DB_INFO!D267</f>
        <v>Daily</v>
      </c>
      <c r="E267" s="25" t="str">
        <f>DB_INFO!E267</f>
        <v>More 250ºC</v>
      </c>
      <c r="F267" s="26" t="str">
        <f>DB_INFO!F267</f>
        <v>DK/DA</v>
      </c>
      <c r="G267" s="26" t="str">
        <f>DB_INFO!G267</f>
        <v>DK/DA</v>
      </c>
      <c r="H267" s="26" t="str">
        <f>DB_INFO!H267</f>
        <v>Less 10 years</v>
      </c>
      <c r="I267" s="26" t="str">
        <f>DB_INFO!I267</f>
        <v>Less 10 years</v>
      </c>
      <c r="J267" s="26" t="str">
        <f>DB_INFO!J267</f>
        <v>Yes</v>
      </c>
      <c r="K267" s="26" t="s">
        <v>74</v>
      </c>
      <c r="L267" s="30">
        <v>1</v>
      </c>
      <c r="M267" s="43">
        <v>1</v>
      </c>
      <c r="N267" s="43">
        <v>1</v>
      </c>
      <c r="O267" s="43" t="s">
        <v>254</v>
      </c>
      <c r="P267" s="43">
        <v>1</v>
      </c>
      <c r="Q267" s="84"/>
      <c r="R267" s="31"/>
      <c r="S267" s="43" t="s">
        <v>254</v>
      </c>
      <c r="T267" s="43">
        <v>1</v>
      </c>
      <c r="U267" s="43">
        <v>1</v>
      </c>
      <c r="V267" s="43" t="s">
        <v>254</v>
      </c>
      <c r="W267" s="44"/>
    </row>
    <row r="268" spans="1:23" ht="12" customHeight="1">
      <c r="A268" s="24">
        <v>264</v>
      </c>
      <c r="B268" s="25" t="str">
        <f>DB_INFO!B268</f>
        <v>PT</v>
      </c>
      <c r="C268" s="25" t="str">
        <f>DB_INFO!C268</f>
        <v>Others</v>
      </c>
      <c r="D268" s="25" t="str">
        <f>DB_INFO!D268</f>
        <v>Daily</v>
      </c>
      <c r="E268" s="25" t="str">
        <f>DB_INFO!E268</f>
        <v>DK/DA</v>
      </c>
      <c r="F268" s="26" t="str">
        <f>DB_INFO!F268</f>
        <v>DK/DA</v>
      </c>
      <c r="G268" s="26" t="str">
        <f>DB_INFO!G268</f>
        <v>Below 9M€</v>
      </c>
      <c r="H268" s="26" t="str">
        <f>DB_INFO!H268</f>
        <v>Less 10 years</v>
      </c>
      <c r="I268" s="26" t="str">
        <f>DB_INFO!I268</f>
        <v>Less 10 years</v>
      </c>
      <c r="J268" s="26" t="str">
        <f>DB_INFO!J268</f>
        <v>Yes</v>
      </c>
      <c r="K268" s="26" t="s">
        <v>74</v>
      </c>
      <c r="L268" s="30">
        <v>1</v>
      </c>
      <c r="M268" s="43">
        <v>1</v>
      </c>
      <c r="N268" s="43">
        <v>1</v>
      </c>
      <c r="O268" s="43" t="s">
        <v>254</v>
      </c>
      <c r="P268" s="43" t="s">
        <v>254</v>
      </c>
      <c r="Q268" s="84"/>
      <c r="R268" s="31"/>
      <c r="S268" s="43" t="s">
        <v>254</v>
      </c>
      <c r="T268" s="43">
        <v>1</v>
      </c>
      <c r="U268" s="43">
        <v>1</v>
      </c>
      <c r="V268" s="43" t="s">
        <v>254</v>
      </c>
      <c r="W268" s="44"/>
    </row>
    <row r="269" spans="1:23" ht="12" customHeight="1">
      <c r="A269" s="24">
        <v>265</v>
      </c>
      <c r="B269" s="25" t="str">
        <f>DB_INFO!B269</f>
        <v>PT</v>
      </c>
      <c r="C269" s="25" t="str">
        <f>DB_INFO!C269</f>
        <v>Others</v>
      </c>
      <c r="D269" s="25" t="str">
        <f>DB_INFO!D269</f>
        <v>Daily</v>
      </c>
      <c r="E269" s="25" t="str">
        <f>DB_INFO!E269</f>
        <v>More 250ºC</v>
      </c>
      <c r="F269" s="26" t="str">
        <f>DB_INFO!F269</f>
        <v>DK/DA</v>
      </c>
      <c r="G269" s="26" t="str">
        <f>DB_INFO!G269</f>
        <v>Below 9M€</v>
      </c>
      <c r="H269" s="26" t="str">
        <f>DB_INFO!H269</f>
        <v>Less 10 years</v>
      </c>
      <c r="I269" s="26" t="str">
        <f>DB_INFO!I269</f>
        <v>Less 10 years</v>
      </c>
      <c r="J269" s="26" t="str">
        <f>DB_INFO!J269</f>
        <v>Yes</v>
      </c>
      <c r="K269" s="26" t="s">
        <v>74</v>
      </c>
      <c r="L269" s="30">
        <v>1</v>
      </c>
      <c r="M269" s="43">
        <v>1</v>
      </c>
      <c r="N269" s="43">
        <v>1</v>
      </c>
      <c r="O269" s="43">
        <v>1</v>
      </c>
      <c r="P269" s="43" t="s">
        <v>254</v>
      </c>
      <c r="Q269" s="84"/>
      <c r="R269" s="31"/>
      <c r="S269" s="43">
        <v>1</v>
      </c>
      <c r="T269" s="43">
        <v>1</v>
      </c>
      <c r="U269" s="43">
        <v>1</v>
      </c>
      <c r="V269" s="43">
        <v>1</v>
      </c>
      <c r="W269" s="44"/>
    </row>
    <row r="270" spans="1:23" ht="12" customHeight="1">
      <c r="A270" s="24">
        <v>266</v>
      </c>
      <c r="B270" s="25" t="str">
        <f>DB_INFO!B270</f>
        <v>PT</v>
      </c>
      <c r="C270" s="25" t="str">
        <f>DB_INFO!C270</f>
        <v>Food &amp; Beverages</v>
      </c>
      <c r="D270" s="25" t="str">
        <f>DB_INFO!D270</f>
        <v>Daily</v>
      </c>
      <c r="E270" s="25" t="str">
        <f>DB_INFO!E270</f>
        <v>20-50ºC</v>
      </c>
      <c r="F270" s="26" t="str">
        <f>DB_INFO!F270</f>
        <v>0-20ºC</v>
      </c>
      <c r="G270" s="26" t="str">
        <f>DB_INFO!G270</f>
        <v>Below 9M€</v>
      </c>
      <c r="H270" s="26" t="str">
        <f>DB_INFO!H270</f>
        <v>Less 10 years</v>
      </c>
      <c r="I270" s="26" t="str">
        <f>DB_INFO!I270</f>
        <v>Less 10 years</v>
      </c>
      <c r="J270" s="26" t="str">
        <f>DB_INFO!J270</f>
        <v>Yes</v>
      </c>
      <c r="K270" s="26" t="s">
        <v>74</v>
      </c>
      <c r="L270" s="30">
        <v>1</v>
      </c>
      <c r="M270" s="43">
        <v>1</v>
      </c>
      <c r="N270" s="43">
        <v>1</v>
      </c>
      <c r="O270" s="43" t="s">
        <v>254</v>
      </c>
      <c r="P270" s="43" t="s">
        <v>254</v>
      </c>
      <c r="Q270" s="84"/>
      <c r="R270" s="31"/>
      <c r="S270" s="43" t="s">
        <v>254</v>
      </c>
      <c r="T270" s="43" t="s">
        <v>254</v>
      </c>
      <c r="U270" s="43" t="s">
        <v>254</v>
      </c>
      <c r="V270" s="43" t="s">
        <v>254</v>
      </c>
      <c r="W270" s="44">
        <v>1</v>
      </c>
    </row>
    <row r="271" spans="1:23" ht="12" customHeight="1">
      <c r="A271" s="24">
        <v>267</v>
      </c>
      <c r="B271" s="25" t="str">
        <f>DB_INFO!B271</f>
        <v>PT</v>
      </c>
      <c r="C271" s="25" t="str">
        <f>DB_INFO!C271</f>
        <v>Textil &amp; Clothing</v>
      </c>
      <c r="D271" s="25" t="str">
        <f>DB_INFO!D271</f>
        <v>Daily</v>
      </c>
      <c r="E271" s="25" t="str">
        <f>DB_INFO!E271</f>
        <v>20-50ºC</v>
      </c>
      <c r="F271" s="26" t="str">
        <f>DB_INFO!F271</f>
        <v>More 20ºC</v>
      </c>
      <c r="G271" s="26" t="str">
        <f>DB_INFO!G271</f>
        <v>Below 9M€</v>
      </c>
      <c r="H271" s="26" t="str">
        <f>DB_INFO!H271</f>
        <v>Less 10 years</v>
      </c>
      <c r="I271" s="26" t="str">
        <f>DB_INFO!I271</f>
        <v>Less 10 years</v>
      </c>
      <c r="J271" s="26" t="str">
        <f>DB_INFO!J271</f>
        <v>Yes</v>
      </c>
      <c r="K271" s="26" t="s">
        <v>74</v>
      </c>
      <c r="L271" s="30">
        <v>1</v>
      </c>
      <c r="M271" s="43" t="s">
        <v>254</v>
      </c>
      <c r="N271" s="43">
        <v>1</v>
      </c>
      <c r="O271" s="43">
        <v>1</v>
      </c>
      <c r="P271" s="43" t="s">
        <v>254</v>
      </c>
      <c r="Q271" s="84"/>
      <c r="R271" s="31"/>
      <c r="S271" s="43" t="s">
        <v>254</v>
      </c>
      <c r="T271" s="43" t="s">
        <v>254</v>
      </c>
      <c r="U271" s="43">
        <v>1</v>
      </c>
      <c r="V271" s="43">
        <v>1</v>
      </c>
      <c r="W271" s="44"/>
    </row>
    <row r="272" spans="1:23" ht="12" customHeight="1">
      <c r="A272" s="24">
        <v>268</v>
      </c>
      <c r="B272" s="25" t="str">
        <f>DB_INFO!B272</f>
        <v>PT</v>
      </c>
      <c r="C272" s="25" t="str">
        <f>DB_INFO!C272</f>
        <v>Textil &amp; Clothing</v>
      </c>
      <c r="D272" s="25" t="str">
        <f>DB_INFO!D272</f>
        <v>Daily</v>
      </c>
      <c r="E272" s="25" t="str">
        <f>DB_INFO!E272</f>
        <v>DK/DA</v>
      </c>
      <c r="F272" s="26" t="str">
        <f>DB_INFO!F272</f>
        <v>0 - (-20ºC)</v>
      </c>
      <c r="G272" s="26" t="str">
        <f>DB_INFO!G272</f>
        <v>Below 9M€</v>
      </c>
      <c r="H272" s="26" t="str">
        <f>DB_INFO!H272</f>
        <v>Less 10 years</v>
      </c>
      <c r="I272" s="26" t="str">
        <f>DB_INFO!I272</f>
        <v>Less 10 years</v>
      </c>
      <c r="J272" s="26" t="str">
        <f>DB_INFO!J272</f>
        <v>Yes</v>
      </c>
      <c r="K272" s="26" t="s">
        <v>74</v>
      </c>
      <c r="L272" s="30">
        <v>1</v>
      </c>
      <c r="M272" s="43">
        <v>1</v>
      </c>
      <c r="N272" s="43">
        <v>1</v>
      </c>
      <c r="O272" s="43">
        <v>1</v>
      </c>
      <c r="P272" s="43">
        <v>1</v>
      </c>
      <c r="Q272" s="84"/>
      <c r="R272" s="31"/>
      <c r="S272" s="43">
        <v>1</v>
      </c>
      <c r="T272" s="43" t="s">
        <v>254</v>
      </c>
      <c r="U272" s="43" t="s">
        <v>254</v>
      </c>
      <c r="V272" s="43" t="s">
        <v>254</v>
      </c>
      <c r="W272" s="44"/>
    </row>
    <row r="273" spans="1:23" ht="12" customHeight="1">
      <c r="A273" s="24">
        <v>269</v>
      </c>
      <c r="B273" s="25" t="str">
        <f>DB_INFO!B273</f>
        <v>PT</v>
      </c>
      <c r="C273" s="25" t="str">
        <f>DB_INFO!C273</f>
        <v>Textil &amp; Clothing</v>
      </c>
      <c r="D273" s="25" t="str">
        <f>DB_INFO!D273</f>
        <v>Daily</v>
      </c>
      <c r="E273" s="25" t="str">
        <f>DB_INFO!E273</f>
        <v>51-100ºC</v>
      </c>
      <c r="F273" s="26" t="str">
        <f>DB_INFO!F273</f>
        <v>0 - (-20ºC)</v>
      </c>
      <c r="G273" s="26" t="str">
        <f>DB_INFO!G273</f>
        <v>DK/DA</v>
      </c>
      <c r="H273" s="26" t="str">
        <f>DB_INFO!H273</f>
        <v>Less 10 years</v>
      </c>
      <c r="I273" s="26" t="str">
        <f>DB_INFO!I273</f>
        <v>Less 10 years</v>
      </c>
      <c r="J273" s="26" t="str">
        <f>DB_INFO!J273</f>
        <v>Yes</v>
      </c>
      <c r="K273" s="26" t="s">
        <v>74</v>
      </c>
      <c r="L273" s="30">
        <v>1</v>
      </c>
      <c r="M273" s="43" t="s">
        <v>254</v>
      </c>
      <c r="N273" s="43">
        <v>1</v>
      </c>
      <c r="O273" s="43">
        <v>1</v>
      </c>
      <c r="P273" s="43" t="s">
        <v>254</v>
      </c>
      <c r="Q273" s="84"/>
      <c r="R273" s="31"/>
      <c r="S273" s="43" t="s">
        <v>254</v>
      </c>
      <c r="T273" s="43" t="s">
        <v>254</v>
      </c>
      <c r="U273" s="43" t="s">
        <v>254</v>
      </c>
      <c r="V273" s="43">
        <v>1</v>
      </c>
      <c r="W273" s="44"/>
    </row>
    <row r="274" spans="1:23" ht="12" customHeight="1">
      <c r="A274" s="24">
        <v>270</v>
      </c>
      <c r="B274" s="25" t="str">
        <f>DB_INFO!B274</f>
        <v>PT</v>
      </c>
      <c r="C274" s="25" t="str">
        <f>DB_INFO!C274</f>
        <v>Wood &amp; wood products</v>
      </c>
      <c r="D274" s="25" t="str">
        <f>DB_INFO!D274</f>
        <v>Daily</v>
      </c>
      <c r="E274" s="25" t="str">
        <f>DB_INFO!E274</f>
        <v>20-50ºC</v>
      </c>
      <c r="F274" s="26" t="str">
        <f>DB_INFO!F274</f>
        <v>DK/DA</v>
      </c>
      <c r="G274" s="26" t="str">
        <f>DB_INFO!G274</f>
        <v>Below 9M€</v>
      </c>
      <c r="H274" s="26" t="str">
        <f>DB_INFO!H274</f>
        <v>Less 10 years</v>
      </c>
      <c r="I274" s="26" t="str">
        <f>DB_INFO!I274</f>
        <v>Less 10 years</v>
      </c>
      <c r="J274" s="26" t="str">
        <f>DB_INFO!J274</f>
        <v>Yes</v>
      </c>
      <c r="K274" s="26" t="s">
        <v>74</v>
      </c>
      <c r="L274" s="30">
        <v>1</v>
      </c>
      <c r="M274" s="43">
        <v>1</v>
      </c>
      <c r="N274" s="43">
        <v>1</v>
      </c>
      <c r="O274" s="43" t="s">
        <v>254</v>
      </c>
      <c r="P274" s="43">
        <v>1</v>
      </c>
      <c r="Q274" s="84"/>
      <c r="R274" s="31"/>
      <c r="S274" s="43" t="s">
        <v>254</v>
      </c>
      <c r="T274" s="43">
        <v>1</v>
      </c>
      <c r="U274" s="43">
        <v>1</v>
      </c>
      <c r="V274" s="43" t="s">
        <v>254</v>
      </c>
      <c r="W274" s="44"/>
    </row>
    <row r="275" spans="1:23" ht="12" customHeight="1">
      <c r="A275" s="24">
        <v>271</v>
      </c>
      <c r="B275" s="25" t="str">
        <f>DB_INFO!B275</f>
        <v>PT</v>
      </c>
      <c r="C275" s="25" t="str">
        <f>DB_INFO!C275</f>
        <v>Wood &amp; wood products</v>
      </c>
      <c r="D275" s="25" t="str">
        <f>DB_INFO!D275</f>
        <v>Daily</v>
      </c>
      <c r="E275" s="25" t="str">
        <f>DB_INFO!E275</f>
        <v>20-50ºC</v>
      </c>
      <c r="F275" s="26" t="str">
        <f>DB_INFO!F275</f>
        <v>More 20ºC</v>
      </c>
      <c r="G275" s="26" t="str">
        <f>DB_INFO!G275</f>
        <v>Below 9M€</v>
      </c>
      <c r="H275" s="26" t="str">
        <f>DB_INFO!H275</f>
        <v>Less 10 years</v>
      </c>
      <c r="I275" s="26" t="str">
        <f>DB_INFO!I275</f>
        <v>Less 10 years</v>
      </c>
      <c r="J275" s="26" t="str">
        <f>DB_INFO!J275</f>
        <v>Yes</v>
      </c>
      <c r="K275" s="26" t="s">
        <v>74</v>
      </c>
      <c r="L275" s="30">
        <v>1</v>
      </c>
      <c r="M275" s="43" t="s">
        <v>254</v>
      </c>
      <c r="N275" s="43">
        <v>1</v>
      </c>
      <c r="O275" s="43" t="s">
        <v>254</v>
      </c>
      <c r="P275" s="43">
        <v>1</v>
      </c>
      <c r="Q275" s="84"/>
      <c r="R275" s="31"/>
      <c r="S275" s="43">
        <v>1</v>
      </c>
      <c r="T275" s="43" t="s">
        <v>254</v>
      </c>
      <c r="U275" s="43">
        <v>1</v>
      </c>
      <c r="V275" s="43" t="s">
        <v>254</v>
      </c>
      <c r="W275" s="44"/>
    </row>
    <row r="276" spans="1:23" ht="12" customHeight="1">
      <c r="A276" s="24">
        <v>272</v>
      </c>
      <c r="B276" s="25" t="str">
        <f>DB_INFO!B276</f>
        <v>PT</v>
      </c>
      <c r="C276" s="25" t="str">
        <f>DB_INFO!C276</f>
        <v>Machinery</v>
      </c>
      <c r="D276" s="25" t="str">
        <f>DB_INFO!D276</f>
        <v>Daily</v>
      </c>
      <c r="E276" s="25" t="str">
        <f>DB_INFO!E276</f>
        <v>DK/DA</v>
      </c>
      <c r="F276" s="26" t="str">
        <f>DB_INFO!F276</f>
        <v>More 20ºC</v>
      </c>
      <c r="G276" s="26" t="str">
        <f>DB_INFO!G276</f>
        <v>DK/DA</v>
      </c>
      <c r="H276" s="26" t="str">
        <f>DB_INFO!H276</f>
        <v>Less 10 years</v>
      </c>
      <c r="I276" s="26" t="str">
        <f>DB_INFO!I276</f>
        <v>Less 10 years</v>
      </c>
      <c r="J276" s="26" t="str">
        <f>DB_INFO!J276</f>
        <v>Yes</v>
      </c>
      <c r="K276" s="26" t="s">
        <v>74</v>
      </c>
      <c r="L276" s="30">
        <v>1</v>
      </c>
      <c r="M276" s="43" t="s">
        <v>254</v>
      </c>
      <c r="N276" s="43">
        <v>1</v>
      </c>
      <c r="O276" s="43">
        <v>1</v>
      </c>
      <c r="P276" s="43">
        <v>1</v>
      </c>
      <c r="Q276" s="84"/>
      <c r="R276" s="31"/>
      <c r="S276" s="43">
        <v>1</v>
      </c>
      <c r="T276" s="43">
        <v>1</v>
      </c>
      <c r="U276" s="43">
        <v>1</v>
      </c>
      <c r="V276" s="43" t="s">
        <v>254</v>
      </c>
      <c r="W276" s="44"/>
    </row>
    <row r="277" spans="1:23" ht="12" customHeight="1">
      <c r="A277" s="24">
        <v>273</v>
      </c>
      <c r="B277" s="25" t="str">
        <f>DB_INFO!B277</f>
        <v>PT</v>
      </c>
      <c r="C277" s="25" t="str">
        <f>DB_INFO!C277</f>
        <v>Machinery</v>
      </c>
      <c r="D277" s="25" t="str">
        <f>DB_INFO!D277</f>
        <v>Daily</v>
      </c>
      <c r="E277" s="25" t="str">
        <f>DB_INFO!E277</f>
        <v>101-250ºC</v>
      </c>
      <c r="F277" s="26" t="str">
        <f>DB_INFO!F277</f>
        <v>0 - (-20ºC)</v>
      </c>
      <c r="G277" s="26" t="str">
        <f>DB_INFO!G277</f>
        <v>Below 9M€</v>
      </c>
      <c r="H277" s="26" t="str">
        <f>DB_INFO!H277</f>
        <v>Less 10 years</v>
      </c>
      <c r="I277" s="26" t="str">
        <f>DB_INFO!I277</f>
        <v>Less 10 years</v>
      </c>
      <c r="J277" s="26" t="str">
        <f>DB_INFO!J277</f>
        <v>Yes</v>
      </c>
      <c r="K277" s="26" t="s">
        <v>74</v>
      </c>
      <c r="L277" s="30">
        <v>1</v>
      </c>
      <c r="M277" s="43" t="s">
        <v>254</v>
      </c>
      <c r="N277" s="43">
        <v>1</v>
      </c>
      <c r="O277" s="43" t="s">
        <v>254</v>
      </c>
      <c r="P277" s="43">
        <v>1</v>
      </c>
      <c r="Q277" s="84"/>
      <c r="R277" s="31"/>
      <c r="S277" s="43">
        <v>1</v>
      </c>
      <c r="T277" s="43" t="s">
        <v>254</v>
      </c>
      <c r="U277" s="43" t="s">
        <v>254</v>
      </c>
      <c r="V277" s="43" t="s">
        <v>254</v>
      </c>
      <c r="W277" s="44"/>
    </row>
    <row r="278" spans="1:23" ht="12" customHeight="1">
      <c r="A278" s="24">
        <v>274</v>
      </c>
      <c r="B278" s="25" t="str">
        <f>DB_INFO!B278</f>
        <v>PT</v>
      </c>
      <c r="C278" s="25" t="str">
        <f>DB_INFO!C278</f>
        <v>Machinery</v>
      </c>
      <c r="D278" s="25" t="str">
        <f>DB_INFO!D278</f>
        <v>Daily</v>
      </c>
      <c r="E278" s="25" t="str">
        <f>DB_INFO!E278</f>
        <v>101-250ºC</v>
      </c>
      <c r="F278" s="26" t="str">
        <f>DB_INFO!F278</f>
        <v>0 - (-20ºC)</v>
      </c>
      <c r="G278" s="26" t="str">
        <f>DB_INFO!G278</f>
        <v>Below 9M€</v>
      </c>
      <c r="H278" s="26" t="str">
        <f>DB_INFO!H278</f>
        <v>DK/DA</v>
      </c>
      <c r="I278" s="26" t="str">
        <f>DB_INFO!I278</f>
        <v>DK/DA</v>
      </c>
      <c r="J278" s="26" t="str">
        <f>DB_INFO!J278</f>
        <v>Yes</v>
      </c>
      <c r="K278" s="26" t="s">
        <v>74</v>
      </c>
      <c r="L278" s="30">
        <v>1</v>
      </c>
      <c r="M278" s="43" t="s">
        <v>254</v>
      </c>
      <c r="N278" s="43">
        <v>1</v>
      </c>
      <c r="O278" s="43">
        <v>1</v>
      </c>
      <c r="P278" s="43" t="s">
        <v>254</v>
      </c>
      <c r="Q278" s="84"/>
      <c r="R278" s="31"/>
      <c r="S278" s="43" t="s">
        <v>254</v>
      </c>
      <c r="T278" s="43" t="s">
        <v>254</v>
      </c>
      <c r="U278" s="43">
        <v>1</v>
      </c>
      <c r="V278" s="43" t="s">
        <v>254</v>
      </c>
      <c r="W278" s="44"/>
    </row>
    <row r="279" spans="1:23" ht="12" customHeight="1">
      <c r="A279" s="24">
        <v>275</v>
      </c>
      <c r="B279" s="25" t="str">
        <f>DB_INFO!B279</f>
        <v>PT</v>
      </c>
      <c r="C279" s="25" t="str">
        <f>DB_INFO!C279</f>
        <v>Machinery</v>
      </c>
      <c r="D279" s="25" t="str">
        <f>DB_INFO!D279</f>
        <v>Daily</v>
      </c>
      <c r="E279" s="25" t="str">
        <f>DB_INFO!E279</f>
        <v>DK/DA</v>
      </c>
      <c r="F279" s="26" t="str">
        <f>DB_INFO!F279</f>
        <v>0-20ºC</v>
      </c>
      <c r="G279" s="26" t="str">
        <f>DB_INFO!G279</f>
        <v>DK/DA</v>
      </c>
      <c r="H279" s="26" t="str">
        <f>DB_INFO!H279</f>
        <v>Less 10 years</v>
      </c>
      <c r="I279" s="26" t="str">
        <f>DB_INFO!I279</f>
        <v>Less 10 years</v>
      </c>
      <c r="J279" s="26" t="str">
        <f>DB_INFO!J279</f>
        <v>No</v>
      </c>
      <c r="K279" s="26" t="s">
        <v>74</v>
      </c>
      <c r="L279" s="30">
        <v>1</v>
      </c>
      <c r="M279" s="43">
        <v>1</v>
      </c>
      <c r="N279" s="43">
        <v>1</v>
      </c>
      <c r="O279" s="43">
        <v>1</v>
      </c>
      <c r="P279" s="43">
        <v>1</v>
      </c>
      <c r="Q279" s="84"/>
      <c r="R279" s="31"/>
      <c r="S279" s="43">
        <v>1</v>
      </c>
      <c r="T279" s="43" t="s">
        <v>254</v>
      </c>
      <c r="U279" s="43" t="s">
        <v>254</v>
      </c>
      <c r="V279" s="43">
        <v>1</v>
      </c>
      <c r="W279" s="44"/>
    </row>
    <row r="280" spans="1:23" ht="12" customHeight="1">
      <c r="A280" s="24">
        <v>276</v>
      </c>
      <c r="B280" s="25" t="str">
        <f>DB_INFO!B280</f>
        <v>PT</v>
      </c>
      <c r="C280" s="25" t="str">
        <f>DB_INFO!C280</f>
        <v>Others</v>
      </c>
      <c r="D280" s="25" t="str">
        <f>DB_INFO!D280</f>
        <v>Daily</v>
      </c>
      <c r="E280" s="25" t="str">
        <f>DB_INFO!E280</f>
        <v>51-100ºC</v>
      </c>
      <c r="F280" s="26" t="str">
        <f>DB_INFO!F280</f>
        <v>0 - (-20ºC)</v>
      </c>
      <c r="G280" s="26" t="str">
        <f>DB_INFO!G280</f>
        <v>DK/DA</v>
      </c>
      <c r="H280" s="26" t="str">
        <f>DB_INFO!H280</f>
        <v>Less 10 years</v>
      </c>
      <c r="I280" s="26" t="str">
        <f>DB_INFO!I280</f>
        <v>Less 10 years</v>
      </c>
      <c r="J280" s="26" t="str">
        <f>DB_INFO!J280</f>
        <v>Yes</v>
      </c>
      <c r="K280" s="26" t="s">
        <v>74</v>
      </c>
      <c r="L280" s="30">
        <v>1</v>
      </c>
      <c r="M280" s="43">
        <v>1</v>
      </c>
      <c r="N280" s="43">
        <v>1</v>
      </c>
      <c r="O280" s="43" t="s">
        <v>254</v>
      </c>
      <c r="P280" s="43">
        <v>1</v>
      </c>
      <c r="Q280" s="84"/>
      <c r="R280" s="31"/>
      <c r="S280" s="43" t="s">
        <v>254</v>
      </c>
      <c r="T280" s="43">
        <v>1</v>
      </c>
      <c r="U280" s="43" t="s">
        <v>254</v>
      </c>
      <c r="V280" s="43">
        <v>1</v>
      </c>
      <c r="W280" s="44"/>
    </row>
    <row r="281" spans="1:23" ht="12" customHeight="1">
      <c r="A281" s="24">
        <v>277</v>
      </c>
      <c r="B281" s="25" t="str">
        <f>DB_INFO!B281</f>
        <v>PT</v>
      </c>
      <c r="C281" s="25" t="str">
        <f>DB_INFO!C281</f>
        <v>Others</v>
      </c>
      <c r="D281" s="25" t="str">
        <f>DB_INFO!D281</f>
        <v>Daily</v>
      </c>
      <c r="E281" s="25" t="str">
        <f>DB_INFO!E281</f>
        <v>More 250ºC</v>
      </c>
      <c r="F281" s="26" t="str">
        <f>DB_INFO!F281</f>
        <v>DK/DA</v>
      </c>
      <c r="G281" s="26" t="str">
        <f>DB_INFO!G281</f>
        <v>Below 9M€</v>
      </c>
      <c r="H281" s="26" t="str">
        <f>DB_INFO!H281</f>
        <v>Less 10 years</v>
      </c>
      <c r="I281" s="26" t="str">
        <f>DB_INFO!I281</f>
        <v>Less 10 years</v>
      </c>
      <c r="J281" s="26" t="str">
        <f>DB_INFO!J281</f>
        <v>Yes</v>
      </c>
      <c r="K281" s="26" t="s">
        <v>74</v>
      </c>
      <c r="L281" s="30">
        <v>1</v>
      </c>
      <c r="M281" s="43">
        <v>1</v>
      </c>
      <c r="N281" s="43">
        <v>1</v>
      </c>
      <c r="O281" s="43">
        <v>1</v>
      </c>
      <c r="P281" s="43">
        <v>1</v>
      </c>
      <c r="Q281" s="84"/>
      <c r="R281" s="31"/>
      <c r="S281" s="43" t="s">
        <v>254</v>
      </c>
      <c r="T281" s="43">
        <v>1</v>
      </c>
      <c r="U281" s="43" t="s">
        <v>254</v>
      </c>
      <c r="V281" s="43">
        <v>1</v>
      </c>
      <c r="W281" s="44"/>
    </row>
    <row r="282" spans="1:23" ht="12" customHeight="1">
      <c r="A282" s="24">
        <v>278</v>
      </c>
      <c r="B282" s="25" t="str">
        <f>DB_INFO!B282</f>
        <v>PT</v>
      </c>
      <c r="C282" s="25" t="str">
        <f>DB_INFO!C282</f>
        <v>Food &amp; Beverages</v>
      </c>
      <c r="D282" s="25" t="str">
        <f>DB_INFO!D282</f>
        <v>Daily</v>
      </c>
      <c r="E282" s="25" t="str">
        <f>DB_INFO!E282</f>
        <v>51-100ºC</v>
      </c>
      <c r="F282" s="26" t="str">
        <f>DB_INFO!F282</f>
        <v>DK/DA</v>
      </c>
      <c r="G282" s="26" t="str">
        <f>DB_INFO!G282</f>
        <v>DK/DA</v>
      </c>
      <c r="H282" s="26" t="str">
        <f>DB_INFO!H282</f>
        <v>Less 10 years</v>
      </c>
      <c r="I282" s="26" t="str">
        <f>DB_INFO!I282</f>
        <v>Less 10 years</v>
      </c>
      <c r="J282" s="26" t="str">
        <f>DB_INFO!J282</f>
        <v>No</v>
      </c>
      <c r="K282" s="26" t="s">
        <v>74</v>
      </c>
      <c r="L282" s="30">
        <v>1</v>
      </c>
      <c r="M282" s="43" t="s">
        <v>254</v>
      </c>
      <c r="N282" s="43">
        <v>1</v>
      </c>
      <c r="O282" s="43">
        <v>1</v>
      </c>
      <c r="P282" s="43">
        <v>1</v>
      </c>
      <c r="Q282" s="84"/>
      <c r="R282" s="31"/>
      <c r="S282" s="43" t="s">
        <v>254</v>
      </c>
      <c r="T282" s="43" t="s">
        <v>254</v>
      </c>
      <c r="U282" s="43">
        <v>1</v>
      </c>
      <c r="V282" s="43" t="s">
        <v>254</v>
      </c>
      <c r="W282" s="44"/>
    </row>
    <row r="283" spans="1:23" ht="12" customHeight="1">
      <c r="A283" s="24">
        <v>279</v>
      </c>
      <c r="B283" s="25" t="str">
        <f>DB_INFO!B283</f>
        <v>PT</v>
      </c>
      <c r="C283" s="25" t="str">
        <f>DB_INFO!C283</f>
        <v>Food &amp; Beverages</v>
      </c>
      <c r="D283" s="25" t="str">
        <f>DB_INFO!D283</f>
        <v>Seasonal</v>
      </c>
      <c r="E283" s="25" t="str">
        <f>DB_INFO!E283</f>
        <v>101-250ºC</v>
      </c>
      <c r="F283" s="26" t="str">
        <f>DB_INFO!F283</f>
        <v>0 - (-20ºC)</v>
      </c>
      <c r="G283" s="26" t="str">
        <f>DB_INFO!G283</f>
        <v>DK/DA</v>
      </c>
      <c r="H283" s="26" t="str">
        <f>DB_INFO!H283</f>
        <v>10-25 years</v>
      </c>
      <c r="I283" s="26" t="str">
        <f>DB_INFO!I283</f>
        <v>10-25 years</v>
      </c>
      <c r="J283" s="26" t="str">
        <f>DB_INFO!J283</f>
        <v>Yes</v>
      </c>
      <c r="K283" s="26" t="s">
        <v>74</v>
      </c>
      <c r="L283" s="30">
        <v>1</v>
      </c>
      <c r="M283" s="43" t="s">
        <v>254</v>
      </c>
      <c r="N283" s="43">
        <v>1</v>
      </c>
      <c r="O283" s="43" t="s">
        <v>254</v>
      </c>
      <c r="P283" s="43">
        <v>1</v>
      </c>
      <c r="Q283" s="84"/>
      <c r="R283" s="31"/>
      <c r="S283" s="43">
        <v>1</v>
      </c>
      <c r="T283" s="43" t="s">
        <v>254</v>
      </c>
      <c r="U283" s="43" t="s">
        <v>254</v>
      </c>
      <c r="V283" s="43">
        <v>1</v>
      </c>
      <c r="W283" s="44"/>
    </row>
    <row r="284" spans="1:23" ht="12" customHeight="1">
      <c r="A284" s="24">
        <v>280</v>
      </c>
      <c r="B284" s="25" t="str">
        <f>DB_INFO!B284</f>
        <v>PT</v>
      </c>
      <c r="C284" s="25" t="str">
        <f>DB_INFO!C284</f>
        <v>Textil &amp; Clothing</v>
      </c>
      <c r="D284" s="25" t="str">
        <f>DB_INFO!D284</f>
        <v>Daily</v>
      </c>
      <c r="E284" s="25" t="str">
        <f>DB_INFO!E284</f>
        <v>DK/DA</v>
      </c>
      <c r="F284" s="26" t="str">
        <f>DB_INFO!F284</f>
        <v>DK/DA</v>
      </c>
      <c r="G284" s="26" t="str">
        <f>DB_INFO!G284</f>
        <v>Below 9M€</v>
      </c>
      <c r="H284" s="26" t="str">
        <f>DB_INFO!H284</f>
        <v>Less 10 years</v>
      </c>
      <c r="I284" s="26" t="str">
        <f>DB_INFO!I284</f>
        <v>Less 10 years</v>
      </c>
      <c r="J284" s="26" t="str">
        <f>DB_INFO!J284</f>
        <v>Yes</v>
      </c>
      <c r="K284" s="26" t="s">
        <v>74</v>
      </c>
      <c r="L284" s="30">
        <v>1</v>
      </c>
      <c r="M284" s="43" t="s">
        <v>254</v>
      </c>
      <c r="N284" s="43">
        <v>1</v>
      </c>
      <c r="O284" s="43" t="s">
        <v>254</v>
      </c>
      <c r="P284" s="43">
        <v>1</v>
      </c>
      <c r="Q284" s="84"/>
      <c r="R284" s="31"/>
      <c r="S284" s="43">
        <v>1</v>
      </c>
      <c r="T284" s="43">
        <v>1</v>
      </c>
      <c r="U284" s="43" t="s">
        <v>254</v>
      </c>
      <c r="V284" s="43" t="s">
        <v>254</v>
      </c>
      <c r="W284" s="44"/>
    </row>
    <row r="285" spans="1:23" ht="12" customHeight="1">
      <c r="A285" s="24">
        <v>281</v>
      </c>
      <c r="B285" s="25" t="str">
        <f>DB_INFO!B285</f>
        <v>PT</v>
      </c>
      <c r="C285" s="25" t="str">
        <f>DB_INFO!C285</f>
        <v>Textil &amp; Clothing</v>
      </c>
      <c r="D285" s="25" t="str">
        <f>DB_INFO!D285</f>
        <v>Daily</v>
      </c>
      <c r="E285" s="25" t="str">
        <f>DB_INFO!E285</f>
        <v>51-100ºC</v>
      </c>
      <c r="F285" s="26" t="str">
        <f>DB_INFO!F285</f>
        <v>0 - (-20ºC)</v>
      </c>
      <c r="G285" s="26" t="str">
        <f>DB_INFO!G285</f>
        <v>DK/DA</v>
      </c>
      <c r="H285" s="26" t="str">
        <f>DB_INFO!H285</f>
        <v>Less 10 years</v>
      </c>
      <c r="I285" s="26" t="str">
        <f>DB_INFO!I285</f>
        <v>Less 10 years</v>
      </c>
      <c r="J285" s="26" t="str">
        <f>DB_INFO!J285</f>
        <v>Yes</v>
      </c>
      <c r="K285" s="26" t="s">
        <v>74</v>
      </c>
      <c r="L285" s="30">
        <v>1</v>
      </c>
      <c r="M285" s="43" t="s">
        <v>254</v>
      </c>
      <c r="N285" s="43">
        <v>1</v>
      </c>
      <c r="O285" s="43">
        <v>1</v>
      </c>
      <c r="P285" s="43" t="s">
        <v>254</v>
      </c>
      <c r="Q285" s="84"/>
      <c r="R285" s="31"/>
      <c r="S285" s="43" t="s">
        <v>254</v>
      </c>
      <c r="T285" s="43">
        <v>1</v>
      </c>
      <c r="U285" s="43">
        <v>1</v>
      </c>
      <c r="V285" s="43">
        <v>1</v>
      </c>
      <c r="W285" s="44"/>
    </row>
    <row r="286" spans="1:23" ht="12" customHeight="1">
      <c r="A286" s="24">
        <v>282</v>
      </c>
      <c r="B286" s="25" t="str">
        <f>DB_INFO!B286</f>
        <v>PT</v>
      </c>
      <c r="C286" s="25" t="str">
        <f>DB_INFO!C286</f>
        <v>Textil &amp; Clothing</v>
      </c>
      <c r="D286" s="25" t="str">
        <f>DB_INFO!D286</f>
        <v>Daily</v>
      </c>
      <c r="E286" s="25" t="str">
        <f>DB_INFO!E286</f>
        <v>51-100ºC</v>
      </c>
      <c r="F286" s="26" t="str">
        <f>DB_INFO!F286</f>
        <v>DK/DA</v>
      </c>
      <c r="G286" s="26" t="str">
        <f>DB_INFO!G286</f>
        <v>Below 9M€</v>
      </c>
      <c r="H286" s="26" t="str">
        <f>DB_INFO!H286</f>
        <v>Less 10 years</v>
      </c>
      <c r="I286" s="26" t="str">
        <f>DB_INFO!I286</f>
        <v>Less 10 years</v>
      </c>
      <c r="J286" s="26" t="str">
        <f>DB_INFO!J286</f>
        <v>Yes</v>
      </c>
      <c r="K286" s="26" t="s">
        <v>74</v>
      </c>
      <c r="L286" s="30">
        <v>1</v>
      </c>
      <c r="M286" s="43">
        <v>1</v>
      </c>
      <c r="N286" s="43">
        <v>1</v>
      </c>
      <c r="O286" s="43">
        <v>1</v>
      </c>
      <c r="P286" s="43" t="s">
        <v>254</v>
      </c>
      <c r="Q286" s="84"/>
      <c r="R286" s="31"/>
      <c r="S286" s="43" t="s">
        <v>254</v>
      </c>
      <c r="T286" s="43" t="s">
        <v>254</v>
      </c>
      <c r="U286" s="43">
        <v>1</v>
      </c>
      <c r="V286" s="43" t="s">
        <v>254</v>
      </c>
      <c r="W286" s="44"/>
    </row>
    <row r="287" spans="1:23" ht="12" customHeight="1">
      <c r="A287" s="24">
        <v>283</v>
      </c>
      <c r="B287" s="25" t="str">
        <f>DB_INFO!B287</f>
        <v>PT</v>
      </c>
      <c r="C287" s="25" t="str">
        <f>DB_INFO!C287</f>
        <v>Textil &amp; Clothing</v>
      </c>
      <c r="D287" s="25" t="str">
        <f>DB_INFO!D287</f>
        <v>Daily</v>
      </c>
      <c r="E287" s="25" t="str">
        <f>DB_INFO!E287</f>
        <v>20-50ºC</v>
      </c>
      <c r="F287" s="26" t="str">
        <f>DB_INFO!F287</f>
        <v>Less -20ºC</v>
      </c>
      <c r="G287" s="26" t="str">
        <f>DB_INFO!G287</f>
        <v>DK/DA</v>
      </c>
      <c r="H287" s="26" t="str">
        <f>DB_INFO!H287</f>
        <v>Less 10 years</v>
      </c>
      <c r="I287" s="26" t="str">
        <f>DB_INFO!I287</f>
        <v>Less 10 years</v>
      </c>
      <c r="J287" s="26" t="str">
        <f>DB_INFO!J287</f>
        <v>Yes</v>
      </c>
      <c r="K287" s="26" t="s">
        <v>74</v>
      </c>
      <c r="L287" s="30">
        <v>1</v>
      </c>
      <c r="M287" s="43" t="s">
        <v>254</v>
      </c>
      <c r="N287" s="43">
        <v>1</v>
      </c>
      <c r="O287" s="43">
        <v>1</v>
      </c>
      <c r="P287" s="43" t="s">
        <v>254</v>
      </c>
      <c r="Q287" s="84"/>
      <c r="R287" s="31"/>
      <c r="S287" s="43">
        <v>1</v>
      </c>
      <c r="T287" s="43" t="s">
        <v>254</v>
      </c>
      <c r="U287" s="43" t="s">
        <v>254</v>
      </c>
      <c r="V287" s="43" t="s">
        <v>254</v>
      </c>
      <c r="W287" s="44"/>
    </row>
    <row r="288" spans="1:23" ht="12" customHeight="1">
      <c r="A288" s="24">
        <v>284</v>
      </c>
      <c r="B288" s="25" t="str">
        <f>DB_INFO!B288</f>
        <v>PT</v>
      </c>
      <c r="C288" s="25" t="str">
        <f>DB_INFO!C288</f>
        <v>Wood &amp; wood products</v>
      </c>
      <c r="D288" s="25" t="str">
        <f>DB_INFO!D288</f>
        <v>Daily</v>
      </c>
      <c r="E288" s="25" t="str">
        <f>DB_INFO!E288</f>
        <v>51-100ºC</v>
      </c>
      <c r="F288" s="26" t="str">
        <f>DB_INFO!F288</f>
        <v>DK/DA</v>
      </c>
      <c r="G288" s="26" t="str">
        <f>DB_INFO!G288</f>
        <v>Below 9M€</v>
      </c>
      <c r="H288" s="26" t="str">
        <f>DB_INFO!H288</f>
        <v>Less 10 years</v>
      </c>
      <c r="I288" s="26" t="str">
        <f>DB_INFO!I288</f>
        <v>Less 10 years</v>
      </c>
      <c r="J288" s="26" t="str">
        <f>DB_INFO!J288</f>
        <v>Yes</v>
      </c>
      <c r="K288" s="26" t="s">
        <v>74</v>
      </c>
      <c r="L288" s="30">
        <v>1</v>
      </c>
      <c r="M288" s="43">
        <v>1</v>
      </c>
      <c r="N288" s="43">
        <v>1</v>
      </c>
      <c r="O288" s="43">
        <v>1</v>
      </c>
      <c r="P288" s="43">
        <v>1</v>
      </c>
      <c r="Q288" s="84"/>
      <c r="R288" s="31"/>
      <c r="S288" s="43" t="s">
        <v>254</v>
      </c>
      <c r="T288" s="43">
        <v>1</v>
      </c>
      <c r="U288" s="43">
        <v>1</v>
      </c>
      <c r="V288" s="43">
        <v>1</v>
      </c>
      <c r="W288" s="44"/>
    </row>
    <row r="289" spans="1:23" ht="12" customHeight="1">
      <c r="A289" s="24">
        <v>285</v>
      </c>
      <c r="B289" s="25" t="str">
        <f>DB_INFO!B289</f>
        <v>PT</v>
      </c>
      <c r="C289" s="25" t="str">
        <f>DB_INFO!C289</f>
        <v>Others</v>
      </c>
      <c r="D289" s="25" t="str">
        <f>DB_INFO!D289</f>
        <v>Daily</v>
      </c>
      <c r="E289" s="25" t="str">
        <f>DB_INFO!E289</f>
        <v>DK/DA</v>
      </c>
      <c r="F289" s="26" t="str">
        <f>DB_INFO!F289</f>
        <v>0 - (-20ºC)</v>
      </c>
      <c r="G289" s="26" t="str">
        <f>DB_INFO!G289</f>
        <v>DK/DA</v>
      </c>
      <c r="H289" s="26" t="str">
        <f>DB_INFO!H289</f>
        <v>DK/DA</v>
      </c>
      <c r="I289" s="26" t="str">
        <f>DB_INFO!I289</f>
        <v>DK/DA</v>
      </c>
      <c r="J289" s="26" t="str">
        <f>DB_INFO!J289</f>
        <v>Yes</v>
      </c>
      <c r="K289" s="26" t="s">
        <v>74</v>
      </c>
      <c r="L289" s="30">
        <v>1</v>
      </c>
      <c r="M289" s="43">
        <v>1</v>
      </c>
      <c r="N289" s="43">
        <v>1</v>
      </c>
      <c r="O289" s="43" t="s">
        <v>254</v>
      </c>
      <c r="P289" s="43" t="s">
        <v>254</v>
      </c>
      <c r="Q289" s="84"/>
      <c r="R289" s="31"/>
      <c r="S289" s="43">
        <v>1</v>
      </c>
      <c r="T289" s="43">
        <v>1</v>
      </c>
      <c r="U289" s="43" t="s">
        <v>254</v>
      </c>
      <c r="V289" s="43">
        <v>1</v>
      </c>
      <c r="W289" s="44"/>
    </row>
    <row r="290" spans="1:23" ht="12" customHeight="1">
      <c r="A290" s="24">
        <v>286</v>
      </c>
      <c r="B290" s="25" t="str">
        <f>DB_INFO!B290</f>
        <v>PT</v>
      </c>
      <c r="C290" s="25" t="str">
        <f>DB_INFO!C290</f>
        <v>Food &amp; Beverages</v>
      </c>
      <c r="D290" s="25" t="str">
        <f>DB_INFO!D290</f>
        <v>Daily</v>
      </c>
      <c r="E290" s="25" t="str">
        <f>DB_INFO!E290</f>
        <v>DK/DA</v>
      </c>
      <c r="F290" s="26" t="str">
        <f>DB_INFO!F290</f>
        <v>DK/DA</v>
      </c>
      <c r="G290" s="26" t="str">
        <f>DB_INFO!G290</f>
        <v>Below 9M€</v>
      </c>
      <c r="H290" s="26" t="str">
        <f>DB_INFO!H290</f>
        <v>Less 10 years</v>
      </c>
      <c r="I290" s="26" t="str">
        <f>DB_INFO!I290</f>
        <v>Less 10 years</v>
      </c>
      <c r="J290" s="26" t="str">
        <f>DB_INFO!J290</f>
        <v>Yes</v>
      </c>
      <c r="K290" s="26" t="s">
        <v>74</v>
      </c>
      <c r="L290" s="30">
        <v>1</v>
      </c>
      <c r="M290" s="43">
        <v>1</v>
      </c>
      <c r="N290" s="43">
        <v>1</v>
      </c>
      <c r="O290" s="43">
        <v>1</v>
      </c>
      <c r="P290" s="43" t="s">
        <v>254</v>
      </c>
      <c r="Q290" s="84"/>
      <c r="R290" s="31"/>
      <c r="S290" s="43">
        <v>1</v>
      </c>
      <c r="T290" s="43" t="s">
        <v>254</v>
      </c>
      <c r="U290" s="43">
        <v>1</v>
      </c>
      <c r="V290" s="43">
        <v>1</v>
      </c>
      <c r="W290" s="44"/>
    </row>
    <row r="291" spans="1:23" ht="12" customHeight="1">
      <c r="A291" s="24">
        <v>287</v>
      </c>
      <c r="B291" s="25" t="str">
        <f>DB_INFO!B291</f>
        <v>PT</v>
      </c>
      <c r="C291" s="25" t="str">
        <f>DB_INFO!C291</f>
        <v>Food &amp; Beverages</v>
      </c>
      <c r="D291" s="25" t="str">
        <f>DB_INFO!D291</f>
        <v>Daily</v>
      </c>
      <c r="E291" s="25" t="str">
        <f>DB_INFO!E291</f>
        <v>20-50ºC</v>
      </c>
      <c r="F291" s="26" t="str">
        <f>DB_INFO!F291</f>
        <v>0-20ºC</v>
      </c>
      <c r="G291" s="26" t="str">
        <f>DB_INFO!G291</f>
        <v>Below 9M€</v>
      </c>
      <c r="H291" s="26" t="str">
        <f>DB_INFO!H291</f>
        <v>Less 10 years</v>
      </c>
      <c r="I291" s="26" t="str">
        <f>DB_INFO!I291</f>
        <v>Less 10 years</v>
      </c>
      <c r="J291" s="26" t="str">
        <f>DB_INFO!J291</f>
        <v>Yes</v>
      </c>
      <c r="K291" s="26" t="s">
        <v>74</v>
      </c>
      <c r="L291" s="30">
        <v>1</v>
      </c>
      <c r="M291" s="43" t="s">
        <v>254</v>
      </c>
      <c r="N291" s="43">
        <v>1</v>
      </c>
      <c r="O291" s="43">
        <v>1</v>
      </c>
      <c r="P291" s="43" t="s">
        <v>254</v>
      </c>
      <c r="Q291" s="84"/>
      <c r="R291" s="31"/>
      <c r="S291" s="43" t="s">
        <v>254</v>
      </c>
      <c r="T291" s="43">
        <v>1</v>
      </c>
      <c r="U291" s="43" t="s">
        <v>254</v>
      </c>
      <c r="V291" s="43">
        <v>1</v>
      </c>
      <c r="W291" s="44"/>
    </row>
    <row r="292" spans="1:23" ht="12" customHeight="1">
      <c r="A292" s="24">
        <v>288</v>
      </c>
      <c r="B292" s="25" t="str">
        <f>DB_INFO!B292</f>
        <v>PT</v>
      </c>
      <c r="C292" s="25" t="str">
        <f>DB_INFO!C292</f>
        <v>Food &amp; Beverages</v>
      </c>
      <c r="D292" s="25" t="str">
        <f>DB_INFO!D292</f>
        <v>Daily</v>
      </c>
      <c r="E292" s="25" t="str">
        <f>DB_INFO!E292</f>
        <v>20-50ºC</v>
      </c>
      <c r="F292" s="26" t="str">
        <f>DB_INFO!F292</f>
        <v>0-20ºC</v>
      </c>
      <c r="G292" s="26" t="str">
        <f>DB_INFO!G292</f>
        <v>Below 9M€</v>
      </c>
      <c r="H292" s="26" t="str">
        <f>DB_INFO!H292</f>
        <v>Less 10 years</v>
      </c>
      <c r="I292" s="26" t="str">
        <f>DB_INFO!I292</f>
        <v>Less 10 years</v>
      </c>
      <c r="J292" s="26" t="str">
        <f>DB_INFO!J292</f>
        <v>Yes</v>
      </c>
      <c r="K292" s="26" t="s">
        <v>74</v>
      </c>
      <c r="L292" s="30">
        <v>1</v>
      </c>
      <c r="M292" s="43" t="s">
        <v>254</v>
      </c>
      <c r="N292" s="43">
        <v>1</v>
      </c>
      <c r="O292" s="43">
        <v>1</v>
      </c>
      <c r="P292" s="43" t="s">
        <v>254</v>
      </c>
      <c r="Q292" s="84"/>
      <c r="R292" s="31"/>
      <c r="S292" s="43" t="s">
        <v>254</v>
      </c>
      <c r="T292" s="43">
        <v>1</v>
      </c>
      <c r="U292" s="43" t="s">
        <v>254</v>
      </c>
      <c r="V292" s="43">
        <v>1</v>
      </c>
      <c r="W292" s="44"/>
    </row>
    <row r="293" spans="1:23" ht="12" customHeight="1">
      <c r="A293" s="24">
        <v>289</v>
      </c>
      <c r="B293" s="25" t="str">
        <f>DB_INFO!B293</f>
        <v>PT</v>
      </c>
      <c r="C293" s="25" t="str">
        <f>DB_INFO!C293</f>
        <v>Textil &amp; Clothing</v>
      </c>
      <c r="D293" s="25" t="str">
        <f>DB_INFO!D293</f>
        <v>Daily</v>
      </c>
      <c r="E293" s="25" t="str">
        <f>DB_INFO!E293</f>
        <v>20-50ºC</v>
      </c>
      <c r="F293" s="26" t="str">
        <f>DB_INFO!F293</f>
        <v>0-20ºC</v>
      </c>
      <c r="G293" s="26" t="str">
        <f>DB_INFO!G293</f>
        <v>Below 9M€</v>
      </c>
      <c r="H293" s="26" t="str">
        <f>DB_INFO!H293</f>
        <v>Less 10 years</v>
      </c>
      <c r="I293" s="26" t="str">
        <f>DB_INFO!I293</f>
        <v>Less 10 years</v>
      </c>
      <c r="J293" s="26" t="str">
        <f>DB_INFO!J293</f>
        <v>Yes</v>
      </c>
      <c r="K293" s="26" t="s">
        <v>74</v>
      </c>
      <c r="L293" s="30">
        <v>1</v>
      </c>
      <c r="M293" s="43" t="s">
        <v>254</v>
      </c>
      <c r="N293" s="43">
        <v>1</v>
      </c>
      <c r="O293" s="43">
        <v>1</v>
      </c>
      <c r="P293" s="43" t="s">
        <v>254</v>
      </c>
      <c r="Q293" s="84"/>
      <c r="R293" s="31"/>
      <c r="S293" s="43" t="s">
        <v>254</v>
      </c>
      <c r="T293" s="43" t="s">
        <v>254</v>
      </c>
      <c r="U293" s="43" t="s">
        <v>254</v>
      </c>
      <c r="V293" s="43">
        <v>1</v>
      </c>
      <c r="W293" s="44"/>
    </row>
    <row r="294" spans="1:23" ht="12" customHeight="1">
      <c r="A294" s="24">
        <v>290</v>
      </c>
      <c r="B294" s="25" t="str">
        <f>DB_INFO!B294</f>
        <v>PT</v>
      </c>
      <c r="C294" s="25" t="str">
        <f>DB_INFO!C294</f>
        <v>Textil &amp; Clothing</v>
      </c>
      <c r="D294" s="25" t="str">
        <f>DB_INFO!D294</f>
        <v>Daily</v>
      </c>
      <c r="E294" s="25" t="str">
        <f>DB_INFO!E294</f>
        <v>20-50ºC</v>
      </c>
      <c r="F294" s="26" t="str">
        <f>DB_INFO!F294</f>
        <v>More 20ºC</v>
      </c>
      <c r="G294" s="26" t="str">
        <f>DB_INFO!G294</f>
        <v>DK/DA</v>
      </c>
      <c r="H294" s="26" t="str">
        <f>DB_INFO!H294</f>
        <v>Less 10 years</v>
      </c>
      <c r="I294" s="26" t="str">
        <f>DB_INFO!I294</f>
        <v>Less 10 years</v>
      </c>
      <c r="J294" s="26" t="str">
        <f>DB_INFO!J294</f>
        <v>Yes</v>
      </c>
      <c r="K294" s="26" t="s">
        <v>74</v>
      </c>
      <c r="L294" s="30">
        <v>1</v>
      </c>
      <c r="M294" s="43" t="s">
        <v>254</v>
      </c>
      <c r="N294" s="43">
        <v>1</v>
      </c>
      <c r="O294" s="43">
        <v>1</v>
      </c>
      <c r="P294" s="43" t="s">
        <v>254</v>
      </c>
      <c r="Q294" s="84"/>
      <c r="R294" s="31"/>
      <c r="S294" s="43" t="s">
        <v>254</v>
      </c>
      <c r="T294" s="43">
        <v>1</v>
      </c>
      <c r="U294" s="43" t="s">
        <v>254</v>
      </c>
      <c r="V294" s="43" t="s">
        <v>254</v>
      </c>
      <c r="W294" s="44"/>
    </row>
    <row r="295" spans="1:23" ht="12" customHeight="1">
      <c r="A295" s="24">
        <v>291</v>
      </c>
      <c r="B295" s="25" t="str">
        <f>DB_INFO!B295</f>
        <v>PT</v>
      </c>
      <c r="C295" s="25" t="str">
        <f>DB_INFO!C295</f>
        <v>Wood &amp; wood products</v>
      </c>
      <c r="D295" s="25" t="str">
        <f>DB_INFO!D295</f>
        <v>Daily</v>
      </c>
      <c r="E295" s="25" t="str">
        <f>DB_INFO!E295</f>
        <v>20-50ºC</v>
      </c>
      <c r="F295" s="26" t="str">
        <f>DB_INFO!F295</f>
        <v>0-20ºC</v>
      </c>
      <c r="G295" s="26" t="str">
        <f>DB_INFO!G295</f>
        <v>Below 9M€</v>
      </c>
      <c r="H295" s="26" t="str">
        <f>DB_INFO!H295</f>
        <v>Less 10 years</v>
      </c>
      <c r="I295" s="26" t="str">
        <f>DB_INFO!I295</f>
        <v>Less 10 years</v>
      </c>
      <c r="J295" s="26" t="str">
        <f>DB_INFO!J295</f>
        <v>Yes</v>
      </c>
      <c r="K295" s="26" t="s">
        <v>74</v>
      </c>
      <c r="L295" s="30">
        <v>1</v>
      </c>
      <c r="M295" s="43" t="s">
        <v>254</v>
      </c>
      <c r="N295" s="43">
        <v>1</v>
      </c>
      <c r="O295" s="43">
        <v>1</v>
      </c>
      <c r="P295" s="43" t="s">
        <v>254</v>
      </c>
      <c r="Q295" s="84"/>
      <c r="R295" s="31"/>
      <c r="S295" s="43">
        <v>1</v>
      </c>
      <c r="T295" s="43" t="s">
        <v>254</v>
      </c>
      <c r="U295" s="43" t="s">
        <v>254</v>
      </c>
      <c r="V295" s="43" t="s">
        <v>254</v>
      </c>
      <c r="W295" s="44"/>
    </row>
    <row r="296" spans="1:23" ht="12" customHeight="1">
      <c r="A296" s="24">
        <v>292</v>
      </c>
      <c r="B296" s="25" t="str">
        <f>DB_INFO!B296</f>
        <v>PT</v>
      </c>
      <c r="C296" s="25" t="str">
        <f>DB_INFO!C296</f>
        <v>Wood &amp; wood products</v>
      </c>
      <c r="D296" s="25" t="str">
        <f>DB_INFO!D296</f>
        <v>Daily</v>
      </c>
      <c r="E296" s="25" t="str">
        <f>DB_INFO!E296</f>
        <v>20-50ºC</v>
      </c>
      <c r="F296" s="26" t="str">
        <f>DB_INFO!F296</f>
        <v>More 20ºC</v>
      </c>
      <c r="G296" s="26" t="str">
        <f>DB_INFO!G296</f>
        <v>DK/DA</v>
      </c>
      <c r="H296" s="26" t="str">
        <f>DB_INFO!H296</f>
        <v>10-25 years</v>
      </c>
      <c r="I296" s="26" t="str">
        <f>DB_INFO!I296</f>
        <v>10-25 years</v>
      </c>
      <c r="J296" s="26" t="str">
        <f>DB_INFO!J296</f>
        <v>Yes</v>
      </c>
      <c r="K296" s="26" t="s">
        <v>74</v>
      </c>
      <c r="L296" s="30">
        <v>1</v>
      </c>
      <c r="M296" s="43">
        <v>1</v>
      </c>
      <c r="N296" s="43">
        <v>1</v>
      </c>
      <c r="O296" s="43">
        <v>1</v>
      </c>
      <c r="P296" s="43" t="s">
        <v>254</v>
      </c>
      <c r="Q296" s="84"/>
      <c r="R296" s="31"/>
      <c r="S296" s="43">
        <v>1</v>
      </c>
      <c r="T296" s="43" t="s">
        <v>254</v>
      </c>
      <c r="U296" s="43" t="s">
        <v>254</v>
      </c>
      <c r="V296" s="43" t="s">
        <v>254</v>
      </c>
      <c r="W296" s="44"/>
    </row>
    <row r="297" spans="1:23" ht="12" customHeight="1">
      <c r="A297" s="24">
        <v>293</v>
      </c>
      <c r="B297" s="25" t="str">
        <f>DB_INFO!B297</f>
        <v>PT</v>
      </c>
      <c r="C297" s="25" t="str">
        <f>DB_INFO!C297</f>
        <v>Machinery</v>
      </c>
      <c r="D297" s="25" t="str">
        <f>DB_INFO!D297</f>
        <v>Daily</v>
      </c>
      <c r="E297" s="25" t="str">
        <f>DB_INFO!E297</f>
        <v>20-50ºC</v>
      </c>
      <c r="F297" s="26" t="str">
        <f>DB_INFO!F297</f>
        <v>0-20ºC</v>
      </c>
      <c r="G297" s="26" t="str">
        <f>DB_INFO!G297</f>
        <v>DK/DA</v>
      </c>
      <c r="H297" s="26" t="str">
        <f>DB_INFO!H297</f>
        <v>10-25 years</v>
      </c>
      <c r="I297" s="26" t="str">
        <f>DB_INFO!I297</f>
        <v>10-25 years</v>
      </c>
      <c r="J297" s="26" t="str">
        <f>DB_INFO!J297</f>
        <v>Yes</v>
      </c>
      <c r="K297" s="26" t="s">
        <v>74</v>
      </c>
      <c r="L297" s="30">
        <v>1</v>
      </c>
      <c r="M297" s="43" t="s">
        <v>254</v>
      </c>
      <c r="N297" s="43">
        <v>1</v>
      </c>
      <c r="O297" s="43">
        <v>1</v>
      </c>
      <c r="P297" s="43" t="s">
        <v>254</v>
      </c>
      <c r="Q297" s="84"/>
      <c r="R297" s="31"/>
      <c r="S297" s="43">
        <v>1</v>
      </c>
      <c r="T297" s="43" t="s">
        <v>254</v>
      </c>
      <c r="U297" s="43" t="s">
        <v>254</v>
      </c>
      <c r="V297" s="43" t="s">
        <v>254</v>
      </c>
      <c r="W297" s="44"/>
    </row>
    <row r="298" spans="1:23" ht="12" customHeight="1">
      <c r="A298" s="24">
        <v>294</v>
      </c>
      <c r="B298" s="25" t="str">
        <f>DB_INFO!B298</f>
        <v>PT</v>
      </c>
      <c r="C298" s="25" t="str">
        <f>DB_INFO!C298</f>
        <v>Machinery</v>
      </c>
      <c r="D298" s="25" t="str">
        <f>DB_INFO!D298</f>
        <v>Seasonal</v>
      </c>
      <c r="E298" s="25" t="str">
        <f>DB_INFO!E298</f>
        <v>More 250ºC</v>
      </c>
      <c r="F298" s="26" t="str">
        <f>DB_INFO!F298</f>
        <v>More 20ºC</v>
      </c>
      <c r="G298" s="26" t="str">
        <f>DB_INFO!G298</f>
        <v>DK/DA</v>
      </c>
      <c r="H298" s="26" t="str">
        <f>DB_INFO!H298</f>
        <v>Less 10 years</v>
      </c>
      <c r="I298" s="26" t="str">
        <f>DB_INFO!I298</f>
        <v>Less 10 years</v>
      </c>
      <c r="J298" s="26" t="str">
        <f>DB_INFO!J298</f>
        <v>Yes</v>
      </c>
      <c r="K298" s="26" t="s">
        <v>74</v>
      </c>
      <c r="L298" s="30">
        <v>1</v>
      </c>
      <c r="M298" s="43">
        <v>1</v>
      </c>
      <c r="N298" s="43">
        <v>1</v>
      </c>
      <c r="O298" s="43" t="s">
        <v>254</v>
      </c>
      <c r="P298" s="43" t="s">
        <v>254</v>
      </c>
      <c r="Q298" s="84"/>
      <c r="R298" s="31"/>
      <c r="S298" s="43" t="s">
        <v>254</v>
      </c>
      <c r="T298" s="43">
        <v>1</v>
      </c>
      <c r="U298" s="43">
        <v>1</v>
      </c>
      <c r="V298" s="43" t="s">
        <v>254</v>
      </c>
      <c r="W298" s="44"/>
    </row>
    <row r="299" spans="1:23" ht="12" customHeight="1">
      <c r="A299" s="24">
        <v>295</v>
      </c>
      <c r="B299" s="25" t="str">
        <f>DB_INFO!B299</f>
        <v>PT</v>
      </c>
      <c r="C299" s="25" t="str">
        <f>DB_INFO!C299</f>
        <v>Machinery</v>
      </c>
      <c r="D299" s="25" t="str">
        <f>DB_INFO!D299</f>
        <v>Daily</v>
      </c>
      <c r="E299" s="25" t="str">
        <f>DB_INFO!E299</f>
        <v>20-50ºC</v>
      </c>
      <c r="F299" s="26" t="str">
        <f>DB_INFO!F299</f>
        <v>DK/DA</v>
      </c>
      <c r="G299" s="26" t="str">
        <f>DB_INFO!G299</f>
        <v>DK/DA</v>
      </c>
      <c r="H299" s="26" t="str">
        <f>DB_INFO!H299</f>
        <v>Less 10 years</v>
      </c>
      <c r="I299" s="26" t="str">
        <f>DB_INFO!I299</f>
        <v>Less 10 years</v>
      </c>
      <c r="J299" s="26" t="str">
        <f>DB_INFO!J299</f>
        <v>Yes</v>
      </c>
      <c r="K299" s="26" t="s">
        <v>74</v>
      </c>
      <c r="L299" s="30">
        <v>1</v>
      </c>
      <c r="M299" s="43" t="s">
        <v>254</v>
      </c>
      <c r="N299" s="43">
        <v>1</v>
      </c>
      <c r="O299" s="43">
        <v>1</v>
      </c>
      <c r="P299" s="43" t="s">
        <v>254</v>
      </c>
      <c r="Q299" s="84"/>
      <c r="R299" s="31"/>
      <c r="S299" s="43" t="s">
        <v>254</v>
      </c>
      <c r="T299" s="43">
        <v>1</v>
      </c>
      <c r="U299" s="43" t="s">
        <v>254</v>
      </c>
      <c r="V299" s="43">
        <v>1</v>
      </c>
      <c r="W299" s="44"/>
    </row>
    <row r="300" spans="1:23" ht="12" customHeight="1">
      <c r="A300" s="24">
        <v>296</v>
      </c>
      <c r="B300" s="25" t="str">
        <f>DB_INFO!B300</f>
        <v>PT</v>
      </c>
      <c r="C300" s="25" t="str">
        <f>DB_INFO!C300</f>
        <v>Textil &amp; Clothing</v>
      </c>
      <c r="D300" s="25" t="str">
        <f>DB_INFO!D300</f>
        <v>Daily</v>
      </c>
      <c r="E300" s="25" t="str">
        <f>DB_INFO!E300</f>
        <v>20-50ºC</v>
      </c>
      <c r="F300" s="26" t="str">
        <f>DB_INFO!F300</f>
        <v>0-20ºC</v>
      </c>
      <c r="G300" s="26" t="str">
        <f>DB_INFO!G300</f>
        <v>DK/DA</v>
      </c>
      <c r="H300" s="26" t="str">
        <f>DB_INFO!H300</f>
        <v>DK/DA</v>
      </c>
      <c r="I300" s="26" t="str">
        <f>DB_INFO!I300</f>
        <v>DK/DA</v>
      </c>
      <c r="J300" s="26" t="str">
        <f>DB_INFO!J300</f>
        <v>Yes</v>
      </c>
      <c r="K300" s="26" t="s">
        <v>74</v>
      </c>
      <c r="L300" s="30">
        <v>1</v>
      </c>
      <c r="M300" s="43" t="s">
        <v>254</v>
      </c>
      <c r="N300" s="43">
        <v>1</v>
      </c>
      <c r="O300" s="43">
        <v>1</v>
      </c>
      <c r="P300" s="43">
        <v>1</v>
      </c>
      <c r="Q300" s="84"/>
      <c r="R300" s="31"/>
      <c r="S300" s="43" t="s">
        <v>254</v>
      </c>
      <c r="T300" s="43" t="s">
        <v>254</v>
      </c>
      <c r="U300" s="43" t="s">
        <v>254</v>
      </c>
      <c r="V300" s="43" t="s">
        <v>254</v>
      </c>
      <c r="W300" s="44">
        <v>1</v>
      </c>
    </row>
    <row r="301" spans="1:23" ht="12" customHeight="1">
      <c r="A301" s="24">
        <v>297</v>
      </c>
      <c r="B301" s="25" t="str">
        <f>DB_INFO!B301</f>
        <v>PT</v>
      </c>
      <c r="C301" s="25" t="str">
        <f>DB_INFO!C301</f>
        <v>Textil &amp; Clothing</v>
      </c>
      <c r="D301" s="25" t="str">
        <f>DB_INFO!D301</f>
        <v>Daily</v>
      </c>
      <c r="E301" s="25" t="str">
        <f>DB_INFO!E301</f>
        <v>20-50ºC</v>
      </c>
      <c r="F301" s="26" t="str">
        <f>DB_INFO!F301</f>
        <v>More 20ºC</v>
      </c>
      <c r="G301" s="26" t="str">
        <f>DB_INFO!G301</f>
        <v>DK/DA</v>
      </c>
      <c r="H301" s="26" t="str">
        <f>DB_INFO!H301</f>
        <v>10-25 years</v>
      </c>
      <c r="I301" s="26" t="str">
        <f>DB_INFO!I301</f>
        <v>10-25 years</v>
      </c>
      <c r="J301" s="26" t="str">
        <f>DB_INFO!J301</f>
        <v>Yes</v>
      </c>
      <c r="K301" s="26" t="s">
        <v>74</v>
      </c>
      <c r="L301" s="30">
        <v>1</v>
      </c>
      <c r="M301" s="43" t="s">
        <v>254</v>
      </c>
      <c r="N301" s="43">
        <v>1</v>
      </c>
      <c r="O301" s="43" t="s">
        <v>254</v>
      </c>
      <c r="P301" s="43" t="s">
        <v>254</v>
      </c>
      <c r="Q301" s="84"/>
      <c r="R301" s="31"/>
      <c r="S301" s="43">
        <v>1</v>
      </c>
      <c r="T301" s="43">
        <v>1</v>
      </c>
      <c r="U301" s="43" t="s">
        <v>254</v>
      </c>
      <c r="V301" s="43">
        <v>1</v>
      </c>
      <c r="W301" s="44"/>
    </row>
    <row r="302" spans="1:23" ht="12" customHeight="1">
      <c r="A302" s="24">
        <v>298</v>
      </c>
      <c r="B302" s="25" t="str">
        <f>DB_INFO!B302</f>
        <v>PT</v>
      </c>
      <c r="C302" s="25" t="str">
        <f>DB_INFO!C302</f>
        <v>Wood &amp; wood products</v>
      </c>
      <c r="D302" s="25" t="str">
        <f>DB_INFO!D302</f>
        <v>Daily</v>
      </c>
      <c r="E302" s="25" t="str">
        <f>DB_INFO!E302</f>
        <v>101-250ºC</v>
      </c>
      <c r="F302" s="26" t="str">
        <f>DB_INFO!F302</f>
        <v>0 - (-20ºC)</v>
      </c>
      <c r="G302" s="26" t="str">
        <f>DB_INFO!G302</f>
        <v>DK/DA</v>
      </c>
      <c r="H302" s="26" t="str">
        <f>DB_INFO!H302</f>
        <v>Less 10 years</v>
      </c>
      <c r="I302" s="26" t="str">
        <f>DB_INFO!I302</f>
        <v>Less 10 years</v>
      </c>
      <c r="J302" s="26" t="str">
        <f>DB_INFO!J302</f>
        <v>Yes</v>
      </c>
      <c r="K302" s="26" t="s">
        <v>74</v>
      </c>
      <c r="L302" s="30">
        <v>1</v>
      </c>
      <c r="M302" s="43" t="s">
        <v>254</v>
      </c>
      <c r="N302" s="43">
        <v>1</v>
      </c>
      <c r="O302" s="43">
        <v>1</v>
      </c>
      <c r="P302" s="43" t="s">
        <v>254</v>
      </c>
      <c r="Q302" s="84"/>
      <c r="R302" s="31"/>
      <c r="S302" s="43" t="s">
        <v>254</v>
      </c>
      <c r="T302" s="43">
        <v>1</v>
      </c>
      <c r="U302" s="43" t="s">
        <v>254</v>
      </c>
      <c r="V302" s="43">
        <v>1</v>
      </c>
      <c r="W302" s="44"/>
    </row>
    <row r="303" spans="1:23" ht="12" customHeight="1">
      <c r="A303" s="24">
        <v>299</v>
      </c>
      <c r="B303" s="25" t="str">
        <f>DB_INFO!B303</f>
        <v>PT</v>
      </c>
      <c r="C303" s="25" t="str">
        <f>DB_INFO!C303</f>
        <v>Wood &amp; wood products</v>
      </c>
      <c r="D303" s="25" t="str">
        <f>DB_INFO!D303</f>
        <v>Daily</v>
      </c>
      <c r="E303" s="25" t="str">
        <f>DB_INFO!E303</f>
        <v>More 250ºC</v>
      </c>
      <c r="F303" s="26" t="str">
        <f>DB_INFO!F303</f>
        <v>0 - (-20ºC)</v>
      </c>
      <c r="G303" s="26" t="str">
        <f>DB_INFO!G303</f>
        <v>Below 9M€</v>
      </c>
      <c r="H303" s="26" t="str">
        <f>DB_INFO!H303</f>
        <v>DK/DA</v>
      </c>
      <c r="I303" s="26" t="str">
        <f>DB_INFO!I303</f>
        <v>DK/DA</v>
      </c>
      <c r="J303" s="26" t="str">
        <f>DB_INFO!J303</f>
        <v>No</v>
      </c>
      <c r="K303" s="26" t="s">
        <v>74</v>
      </c>
      <c r="L303" s="30">
        <v>1</v>
      </c>
      <c r="M303" s="43">
        <v>1</v>
      </c>
      <c r="N303" s="43">
        <v>1</v>
      </c>
      <c r="O303" s="43">
        <v>1</v>
      </c>
      <c r="P303" s="43">
        <v>1</v>
      </c>
      <c r="Q303" s="84"/>
      <c r="R303" s="31"/>
      <c r="S303" s="43">
        <v>1</v>
      </c>
      <c r="T303" s="43">
        <v>1</v>
      </c>
      <c r="U303" s="43" t="s">
        <v>254</v>
      </c>
      <c r="V303" s="43">
        <v>1</v>
      </c>
      <c r="W303" s="44"/>
    </row>
    <row r="304" spans="1:23" ht="12" customHeight="1">
      <c r="A304" s="97">
        <v>300</v>
      </c>
      <c r="B304" s="32" t="str">
        <f>DB_INFO!B304</f>
        <v>PT</v>
      </c>
      <c r="C304" s="32" t="str">
        <f>DB_INFO!C304</f>
        <v>Machinery</v>
      </c>
      <c r="D304" s="32" t="str">
        <f>DB_INFO!D304</f>
        <v>Daily</v>
      </c>
      <c r="E304" s="32" t="str">
        <f>DB_INFO!E304</f>
        <v>51-100ºC</v>
      </c>
      <c r="F304" s="33" t="str">
        <f>DB_INFO!F304</f>
        <v>DK/DA</v>
      </c>
      <c r="G304" s="33" t="str">
        <f>DB_INFO!G304</f>
        <v>DK/DA</v>
      </c>
      <c r="H304" s="33" t="str">
        <f>DB_INFO!H304</f>
        <v>Less 10 years</v>
      </c>
      <c r="I304" s="33" t="str">
        <f>DB_INFO!I304</f>
        <v>Less 10 years</v>
      </c>
      <c r="J304" s="33" t="str">
        <f>DB_INFO!J304</f>
        <v>Yes</v>
      </c>
      <c r="K304" s="33" t="s">
        <v>74</v>
      </c>
      <c r="L304" s="45">
        <v>1</v>
      </c>
      <c r="M304" s="46">
        <v>1</v>
      </c>
      <c r="N304" s="46">
        <v>1</v>
      </c>
      <c r="O304" s="46" t="s">
        <v>254</v>
      </c>
      <c r="P304" s="46" t="s">
        <v>254</v>
      </c>
      <c r="Q304" s="85"/>
      <c r="R304" s="82"/>
      <c r="S304" s="46">
        <v>1</v>
      </c>
      <c r="T304" s="46" t="s">
        <v>254</v>
      </c>
      <c r="U304" s="46">
        <v>1</v>
      </c>
      <c r="V304" s="46">
        <v>1</v>
      </c>
      <c r="W304" s="47"/>
    </row>
    <row r="305" spans="1:23" ht="12" customHeight="1">
      <c r="A305" s="24">
        <v>301</v>
      </c>
      <c r="B305" s="25" t="str">
        <f>DB_INFO!B305</f>
        <v>ES</v>
      </c>
      <c r="C305" s="25" t="str">
        <f>DB_INFO!C305</f>
        <v>Metals</v>
      </c>
      <c r="D305" s="25" t="str">
        <f>DB_INFO!D305</f>
        <v>Weekly</v>
      </c>
      <c r="E305" s="25" t="str">
        <f>DB_INFO!E305</f>
        <v>More 250ºC</v>
      </c>
      <c r="F305" s="26">
        <f>DB_INFO!F305</f>
        <v>0</v>
      </c>
      <c r="G305" s="26" t="str">
        <f>DB_INFO!G305</f>
        <v>DK/DA</v>
      </c>
      <c r="H305" s="26" t="str">
        <f>DB_INFO!H305</f>
        <v>DK/DA</v>
      </c>
      <c r="I305" s="26">
        <f>DB_INFO!I305</f>
        <v>0</v>
      </c>
      <c r="J305" s="26" t="str">
        <f>DB_INFO!J305</f>
        <v>Yes</v>
      </c>
      <c r="K305" s="26" t="s">
        <v>74</v>
      </c>
      <c r="L305" s="40"/>
      <c r="M305" s="41"/>
      <c r="N305" s="41"/>
      <c r="O305" s="41"/>
      <c r="P305" s="41"/>
      <c r="Q305" s="83"/>
      <c r="R305" s="81"/>
      <c r="S305" s="41"/>
      <c r="T305" s="41"/>
      <c r="U305" s="41"/>
      <c r="V305" s="41"/>
      <c r="W305" s="42">
        <v>1</v>
      </c>
    </row>
    <row r="306" spans="1:23" ht="12" customHeight="1">
      <c r="A306" s="24">
        <v>302</v>
      </c>
      <c r="B306" s="25" t="str">
        <f>DB_INFO!B306</f>
        <v>ES</v>
      </c>
      <c r="C306" s="25" t="str">
        <f>DB_INFO!C306</f>
        <v>Paper &amp; paper products</v>
      </c>
      <c r="D306" s="25" t="str">
        <f>DB_INFO!D306</f>
        <v>Seasonal</v>
      </c>
      <c r="E306" s="25">
        <f>DB_INFO!E306</f>
        <v>0</v>
      </c>
      <c r="F306" s="26">
        <f>DB_INFO!F306</f>
        <v>0</v>
      </c>
      <c r="G306" s="26" t="str">
        <f>DB_INFO!G306</f>
        <v>DK/DA</v>
      </c>
      <c r="H306" s="26" t="str">
        <f>DB_INFO!H306</f>
        <v>More 25 years</v>
      </c>
      <c r="I306" s="26">
        <f>DB_INFO!I306</f>
        <v>0</v>
      </c>
      <c r="J306" s="26" t="str">
        <f>DB_INFO!J306</f>
        <v>No</v>
      </c>
      <c r="K306" s="26" t="s">
        <v>74</v>
      </c>
      <c r="L306" s="30">
        <v>1</v>
      </c>
      <c r="M306" s="43"/>
      <c r="N306" s="43"/>
      <c r="O306" s="43"/>
      <c r="P306" s="43"/>
      <c r="Q306" s="84"/>
      <c r="R306" s="31"/>
      <c r="S306" s="43"/>
      <c r="T306" s="43"/>
      <c r="U306" s="43"/>
      <c r="V306" s="43"/>
      <c r="W306" s="44">
        <v>1</v>
      </c>
    </row>
    <row r="307" spans="1:23" ht="12" customHeight="1">
      <c r="A307" s="24">
        <v>303</v>
      </c>
      <c r="B307" s="25" t="str">
        <f>DB_INFO!B307</f>
        <v>ES</v>
      </c>
      <c r="C307" s="25" t="str">
        <f>DB_INFO!C307</f>
        <v>Others</v>
      </c>
      <c r="D307" s="25" t="str">
        <f>DB_INFO!D307</f>
        <v>Seasonal</v>
      </c>
      <c r="E307" s="25" t="str">
        <f>DB_INFO!E307</f>
        <v>More 250ºC</v>
      </c>
      <c r="F307" s="26">
        <f>DB_INFO!F307</f>
        <v>0</v>
      </c>
      <c r="G307" s="26" t="str">
        <f>DB_INFO!G307</f>
        <v>DK/DA</v>
      </c>
      <c r="H307" s="26" t="str">
        <f>DB_INFO!H307</f>
        <v>10-25 years</v>
      </c>
      <c r="I307" s="26">
        <f>DB_INFO!I307</f>
        <v>0</v>
      </c>
      <c r="J307" s="26" t="str">
        <f>DB_INFO!J307</f>
        <v>No</v>
      </c>
      <c r="K307" s="26" t="s">
        <v>0</v>
      </c>
      <c r="L307" s="30"/>
      <c r="M307" s="43"/>
      <c r="N307" s="43"/>
      <c r="O307" s="43"/>
      <c r="P307" s="43"/>
      <c r="Q307" s="84"/>
      <c r="R307" s="31"/>
      <c r="S307" s="43"/>
      <c r="T307" s="43"/>
      <c r="U307" s="43"/>
      <c r="V307" s="43"/>
      <c r="W307" s="44"/>
    </row>
    <row r="308" spans="1:23" ht="12" customHeight="1">
      <c r="A308" s="24">
        <v>304</v>
      </c>
      <c r="B308" s="25" t="str">
        <f>DB_INFO!B308</f>
        <v>ES</v>
      </c>
      <c r="C308" s="25" t="str">
        <f>DB_INFO!C308</f>
        <v>Textil &amp; Clothing</v>
      </c>
      <c r="D308" s="25" t="str">
        <f>DB_INFO!D308</f>
        <v>Weekly</v>
      </c>
      <c r="E308" s="25" t="str">
        <f>DB_INFO!E308</f>
        <v>More 250ºC</v>
      </c>
      <c r="F308" s="26">
        <f>DB_INFO!F308</f>
        <v>0</v>
      </c>
      <c r="G308" s="26" t="str">
        <f>DB_INFO!G308</f>
        <v>DK/DA</v>
      </c>
      <c r="H308" s="26" t="str">
        <f>DB_INFO!H308</f>
        <v>10-25 years</v>
      </c>
      <c r="I308" s="26">
        <f>DB_INFO!I308</f>
        <v>0</v>
      </c>
      <c r="J308" s="26" t="str">
        <f>DB_INFO!J308</f>
        <v>Yes</v>
      </c>
      <c r="K308" s="26" t="s">
        <v>0</v>
      </c>
      <c r="L308" s="30"/>
      <c r="M308" s="43"/>
      <c r="N308" s="43"/>
      <c r="O308" s="43"/>
      <c r="P308" s="43"/>
      <c r="Q308" s="84"/>
      <c r="R308" s="31"/>
      <c r="S308" s="43"/>
      <c r="T308" s="43"/>
      <c r="U308" s="43"/>
      <c r="V308" s="43"/>
      <c r="W308" s="44"/>
    </row>
    <row r="309" spans="1:23" ht="12" customHeight="1">
      <c r="A309" s="24">
        <v>305</v>
      </c>
      <c r="B309" s="25" t="str">
        <f>DB_INFO!B309</f>
        <v>ES</v>
      </c>
      <c r="C309" s="25" t="str">
        <f>DB_INFO!C309</f>
        <v>Textil &amp; Clothing</v>
      </c>
      <c r="D309" s="25" t="str">
        <f>DB_INFO!D309</f>
        <v>Weekly</v>
      </c>
      <c r="E309" s="25" t="str">
        <f>DB_INFO!E309</f>
        <v>More 250ºC</v>
      </c>
      <c r="F309" s="26">
        <f>DB_INFO!F309</f>
        <v>0</v>
      </c>
      <c r="G309" s="26" t="str">
        <f>DB_INFO!G309</f>
        <v>DK/DA</v>
      </c>
      <c r="H309" s="26" t="str">
        <f>DB_INFO!H309</f>
        <v>10-25 years</v>
      </c>
      <c r="I309" s="26">
        <f>DB_INFO!I309</f>
        <v>0</v>
      </c>
      <c r="J309" s="26" t="str">
        <f>DB_INFO!J309</f>
        <v>Yes</v>
      </c>
      <c r="K309" s="26" t="s">
        <v>74</v>
      </c>
      <c r="L309" s="30">
        <v>1</v>
      </c>
      <c r="M309" s="43"/>
      <c r="N309" s="43"/>
      <c r="O309" s="43"/>
      <c r="P309" s="43"/>
      <c r="Q309" s="84"/>
      <c r="R309" s="31"/>
      <c r="S309" s="43"/>
      <c r="T309" s="43"/>
      <c r="U309" s="43"/>
      <c r="V309" s="43"/>
      <c r="W309" s="44">
        <v>1</v>
      </c>
    </row>
    <row r="310" spans="1:23" ht="12" customHeight="1">
      <c r="A310" s="24">
        <v>306</v>
      </c>
      <c r="B310" s="25" t="str">
        <f>DB_INFO!B310</f>
        <v>ES</v>
      </c>
      <c r="C310" s="25" t="str">
        <f>DB_INFO!C310</f>
        <v>Textil &amp; Clothing</v>
      </c>
      <c r="D310" s="25" t="str">
        <f>DB_INFO!D310</f>
        <v>Daily</v>
      </c>
      <c r="E310" s="25" t="str">
        <f>DB_INFO!E310</f>
        <v>More 250ºC</v>
      </c>
      <c r="F310" s="26">
        <f>DB_INFO!F310</f>
        <v>0</v>
      </c>
      <c r="G310" s="26" t="str">
        <f>DB_INFO!G310</f>
        <v>DK/DA</v>
      </c>
      <c r="H310" s="26" t="str">
        <f>DB_INFO!H310</f>
        <v>Less 10 years</v>
      </c>
      <c r="I310" s="26">
        <f>DB_INFO!I310</f>
        <v>0</v>
      </c>
      <c r="J310" s="26" t="str">
        <f>DB_INFO!J310</f>
        <v>No</v>
      </c>
      <c r="K310" s="26" t="s">
        <v>0</v>
      </c>
      <c r="L310" s="30"/>
      <c r="M310" s="43"/>
      <c r="N310" s="43"/>
      <c r="O310" s="43"/>
      <c r="P310" s="43"/>
      <c r="Q310" s="84"/>
      <c r="R310" s="31"/>
      <c r="S310" s="43"/>
      <c r="T310" s="43"/>
      <c r="U310" s="43"/>
      <c r="V310" s="43"/>
      <c r="W310" s="44"/>
    </row>
    <row r="311" spans="1:23" ht="12" customHeight="1">
      <c r="A311" s="24">
        <v>307</v>
      </c>
      <c r="B311" s="25" t="str">
        <f>DB_INFO!B311</f>
        <v>ES</v>
      </c>
      <c r="C311" s="25" t="str">
        <f>DB_INFO!C311</f>
        <v>Textil &amp; Clothing</v>
      </c>
      <c r="D311" s="25" t="str">
        <f>DB_INFO!D311</f>
        <v>Seasonal</v>
      </c>
      <c r="E311" s="25" t="str">
        <f>DB_INFO!E311</f>
        <v>More 250ºC</v>
      </c>
      <c r="F311" s="26">
        <f>DB_INFO!F311</f>
        <v>0</v>
      </c>
      <c r="G311" s="26" t="str">
        <f>DB_INFO!G311</f>
        <v>DK/DA</v>
      </c>
      <c r="H311" s="26" t="str">
        <f>DB_INFO!H311</f>
        <v>10-25 years</v>
      </c>
      <c r="I311" s="26">
        <f>DB_INFO!I311</f>
        <v>0</v>
      </c>
      <c r="J311" s="26" t="str">
        <f>DB_INFO!J311</f>
        <v>No</v>
      </c>
      <c r="K311" s="26" t="s">
        <v>74</v>
      </c>
      <c r="L311" s="30">
        <v>1</v>
      </c>
      <c r="M311" s="43"/>
      <c r="N311" s="43"/>
      <c r="O311" s="43"/>
      <c r="P311" s="43"/>
      <c r="Q311" s="84"/>
      <c r="R311" s="31"/>
      <c r="S311" s="43"/>
      <c r="T311" s="43"/>
      <c r="U311" s="43"/>
      <c r="V311" s="43"/>
      <c r="W311" s="44">
        <v>1</v>
      </c>
    </row>
    <row r="312" spans="1:23" ht="12" customHeight="1">
      <c r="A312" s="24">
        <v>308</v>
      </c>
      <c r="B312" s="25" t="str">
        <f>DB_INFO!B312</f>
        <v>ES</v>
      </c>
      <c r="C312" s="25" t="str">
        <f>DB_INFO!C312</f>
        <v>Others</v>
      </c>
      <c r="D312" s="25" t="str">
        <f>DB_INFO!D312</f>
        <v>Daily</v>
      </c>
      <c r="E312" s="25" t="str">
        <f>DB_INFO!E312</f>
        <v>More 250ºC</v>
      </c>
      <c r="F312" s="26" t="str">
        <f>DB_INFO!F312</f>
        <v>0-20ºC</v>
      </c>
      <c r="G312" s="26" t="str">
        <f>DB_INFO!G312</f>
        <v>DK/DA</v>
      </c>
      <c r="H312" s="26" t="str">
        <f>DB_INFO!H312</f>
        <v>10-25 years</v>
      </c>
      <c r="I312" s="26" t="str">
        <f>DB_INFO!I312</f>
        <v>Less 10 years</v>
      </c>
      <c r="J312" s="26" t="str">
        <f>DB_INFO!J312</f>
        <v>No</v>
      </c>
      <c r="K312" s="26" t="s">
        <v>0</v>
      </c>
      <c r="L312" s="30"/>
      <c r="M312" s="43"/>
      <c r="N312" s="43"/>
      <c r="O312" s="43"/>
      <c r="P312" s="43"/>
      <c r="Q312" s="84"/>
      <c r="R312" s="31"/>
      <c r="S312" s="43"/>
      <c r="T312" s="43"/>
      <c r="U312" s="43"/>
      <c r="V312" s="43"/>
      <c r="W312" s="44"/>
    </row>
    <row r="313" spans="1:23" ht="12" customHeight="1">
      <c r="A313" s="24">
        <v>309</v>
      </c>
      <c r="B313" s="25" t="str">
        <f>DB_INFO!B313</f>
        <v>ES</v>
      </c>
      <c r="C313" s="25" t="str">
        <f>DB_INFO!C313</f>
        <v>Textil &amp; Clothing</v>
      </c>
      <c r="D313" s="25" t="str">
        <f>DB_INFO!D313</f>
        <v>Weekly</v>
      </c>
      <c r="E313" s="25" t="str">
        <f>DB_INFO!E313</f>
        <v>51-100ºC</v>
      </c>
      <c r="F313" s="26">
        <f>DB_INFO!F313</f>
        <v>0</v>
      </c>
      <c r="G313" s="26" t="str">
        <f>DB_INFO!G313</f>
        <v>DK/DA</v>
      </c>
      <c r="H313" s="26" t="str">
        <f>DB_INFO!H313</f>
        <v>More 25 years</v>
      </c>
      <c r="I313" s="26">
        <f>DB_INFO!I313</f>
        <v>0</v>
      </c>
      <c r="J313" s="26" t="str">
        <f>DB_INFO!J313</f>
        <v>Yes</v>
      </c>
      <c r="K313" s="26" t="s">
        <v>0</v>
      </c>
      <c r="L313" s="30"/>
      <c r="M313" s="43"/>
      <c r="N313" s="43"/>
      <c r="O313" s="43"/>
      <c r="P313" s="43"/>
      <c r="Q313" s="84"/>
      <c r="R313" s="31"/>
      <c r="S313" s="43"/>
      <c r="T313" s="43"/>
      <c r="U313" s="43"/>
      <c r="V313" s="43"/>
      <c r="W313" s="44"/>
    </row>
    <row r="314" spans="1:23" ht="12" customHeight="1">
      <c r="A314" s="24">
        <v>310</v>
      </c>
      <c r="B314" s="25" t="str">
        <f>DB_INFO!B314</f>
        <v>ES</v>
      </c>
      <c r="C314" s="25" t="str">
        <f>DB_INFO!C314</f>
        <v>Others</v>
      </c>
      <c r="D314" s="25" t="str">
        <f>DB_INFO!D314</f>
        <v>Daily</v>
      </c>
      <c r="E314" s="25" t="str">
        <f>DB_INFO!E314</f>
        <v>More 250ºC</v>
      </c>
      <c r="F314" s="26">
        <f>DB_INFO!F314</f>
        <v>0</v>
      </c>
      <c r="G314" s="26" t="str">
        <f>DB_INFO!G314</f>
        <v>DK/DA</v>
      </c>
      <c r="H314" s="26" t="str">
        <f>DB_INFO!H314</f>
        <v>Less 10 years</v>
      </c>
      <c r="I314" s="26">
        <f>DB_INFO!I314</f>
        <v>0</v>
      </c>
      <c r="J314" s="26" t="str">
        <f>DB_INFO!J314</f>
        <v>DK/DA</v>
      </c>
      <c r="K314" s="26" t="s">
        <v>74</v>
      </c>
      <c r="L314" s="30">
        <v>1</v>
      </c>
      <c r="M314" s="43"/>
      <c r="N314" s="43"/>
      <c r="O314" s="43"/>
      <c r="P314" s="43"/>
      <c r="Q314" s="84"/>
      <c r="R314" s="31"/>
      <c r="S314" s="43"/>
      <c r="T314" s="43"/>
      <c r="U314" s="43"/>
      <c r="V314" s="43"/>
      <c r="W314" s="44">
        <v>1</v>
      </c>
    </row>
    <row r="315" spans="1:23" ht="12" customHeight="1">
      <c r="A315" s="24">
        <v>311</v>
      </c>
      <c r="B315" s="25" t="str">
        <f>DB_INFO!B315</f>
        <v>ES</v>
      </c>
      <c r="C315" s="25" t="str">
        <f>DB_INFO!C315</f>
        <v>Metals</v>
      </c>
      <c r="D315" s="25" t="str">
        <f>DB_INFO!D315</f>
        <v>Weekly</v>
      </c>
      <c r="E315" s="25" t="str">
        <f>DB_INFO!E315</f>
        <v>More 250ºC</v>
      </c>
      <c r="F315" s="26">
        <f>DB_INFO!F315</f>
        <v>0</v>
      </c>
      <c r="G315" s="26" t="str">
        <f>DB_INFO!G315</f>
        <v>DK/DA</v>
      </c>
      <c r="H315" s="26" t="str">
        <f>DB_INFO!H315</f>
        <v>10-25 years</v>
      </c>
      <c r="I315" s="26">
        <f>DB_INFO!I315</f>
        <v>0</v>
      </c>
      <c r="J315" s="26" t="str">
        <f>DB_INFO!J315</f>
        <v>No</v>
      </c>
      <c r="K315" s="26" t="s">
        <v>74</v>
      </c>
      <c r="L315" s="30"/>
      <c r="M315" s="43">
        <v>1</v>
      </c>
      <c r="N315" s="43"/>
      <c r="O315" s="43"/>
      <c r="P315" s="43"/>
      <c r="Q315" s="84"/>
      <c r="R315" s="31"/>
      <c r="S315" s="43"/>
      <c r="T315" s="43"/>
      <c r="U315" s="43"/>
      <c r="V315" s="43"/>
      <c r="W315" s="44">
        <v>1</v>
      </c>
    </row>
    <row r="316" spans="1:23" ht="12" customHeight="1">
      <c r="A316" s="24">
        <v>312</v>
      </c>
      <c r="B316" s="25" t="str">
        <f>DB_INFO!B316</f>
        <v>ES</v>
      </c>
      <c r="C316" s="25" t="str">
        <f>DB_INFO!C316</f>
        <v>Rubber &amp; Plastic</v>
      </c>
      <c r="D316" s="25" t="str">
        <f>DB_INFO!D316</f>
        <v>Daily</v>
      </c>
      <c r="E316" s="25" t="str">
        <f>DB_INFO!E316</f>
        <v>More 250ºC</v>
      </c>
      <c r="F316" s="26" t="str">
        <f>DB_INFO!F316</f>
        <v>0-20ºC</v>
      </c>
      <c r="G316" s="26" t="str">
        <f>DB_INFO!G316</f>
        <v>DK/DA</v>
      </c>
      <c r="H316" s="26" t="str">
        <f>DB_INFO!H316</f>
        <v>10-25 years</v>
      </c>
      <c r="I316" s="26" t="str">
        <f>DB_INFO!I316</f>
        <v>Less 10 years</v>
      </c>
      <c r="J316" s="26" t="str">
        <f>DB_INFO!J316</f>
        <v>Yes</v>
      </c>
      <c r="K316" s="26" t="s">
        <v>74</v>
      </c>
      <c r="L316" s="30"/>
      <c r="M316" s="43"/>
      <c r="N316" s="43"/>
      <c r="O316" s="43"/>
      <c r="P316" s="43"/>
      <c r="Q316" s="84"/>
      <c r="R316" s="31">
        <v>1</v>
      </c>
      <c r="S316" s="43"/>
      <c r="T316" s="43"/>
      <c r="U316" s="43"/>
      <c r="V316" s="43"/>
      <c r="W316" s="44"/>
    </row>
    <row r="317" spans="1:23" ht="12" customHeight="1">
      <c r="A317" s="24">
        <v>313</v>
      </c>
      <c r="B317" s="25" t="str">
        <f>DB_INFO!B317</f>
        <v>ES</v>
      </c>
      <c r="C317" s="25" t="str">
        <f>DB_INFO!C317</f>
        <v>Rubber &amp; Plastic</v>
      </c>
      <c r="D317" s="25" t="str">
        <f>DB_INFO!D317</f>
        <v>Daily</v>
      </c>
      <c r="E317" s="25" t="str">
        <f>DB_INFO!E317</f>
        <v>More 250ºC</v>
      </c>
      <c r="F317" s="26">
        <f>DB_INFO!F317</f>
        <v>0</v>
      </c>
      <c r="G317" s="26" t="str">
        <f>DB_INFO!G317</f>
        <v>DK/DA</v>
      </c>
      <c r="H317" s="26" t="str">
        <f>DB_INFO!H317</f>
        <v>Less 10 years</v>
      </c>
      <c r="I317" s="26">
        <f>DB_INFO!I317</f>
        <v>0</v>
      </c>
      <c r="J317" s="26" t="str">
        <f>DB_INFO!J317</f>
        <v>DK/DA</v>
      </c>
      <c r="K317" s="26" t="s">
        <v>0</v>
      </c>
      <c r="L317" s="30"/>
      <c r="M317" s="43"/>
      <c r="N317" s="43"/>
      <c r="O317" s="43"/>
      <c r="P317" s="43"/>
      <c r="Q317" s="84"/>
      <c r="R317" s="31"/>
      <c r="S317" s="43"/>
      <c r="T317" s="43"/>
      <c r="U317" s="43"/>
      <c r="V317" s="43"/>
      <c r="W317" s="44"/>
    </row>
    <row r="318" spans="1:23" ht="12" customHeight="1">
      <c r="A318" s="24">
        <v>314</v>
      </c>
      <c r="B318" s="25" t="str">
        <f>DB_INFO!B318</f>
        <v>ES</v>
      </c>
      <c r="C318" s="25" t="str">
        <f>DB_INFO!C318</f>
        <v>Chemical</v>
      </c>
      <c r="D318" s="25" t="str">
        <f>DB_INFO!D318</f>
        <v>Weekly</v>
      </c>
      <c r="E318" s="25" t="str">
        <f>DB_INFO!E318</f>
        <v>More 250ºC</v>
      </c>
      <c r="F318" s="26" t="str">
        <f>DB_INFO!F318</f>
        <v>0 - (-20ºC)</v>
      </c>
      <c r="G318" s="26" t="str">
        <f>DB_INFO!G318</f>
        <v>DK/DA</v>
      </c>
      <c r="H318" s="26" t="str">
        <f>DB_INFO!H318</f>
        <v>More 25 years</v>
      </c>
      <c r="I318" s="26" t="str">
        <f>DB_INFO!I318</f>
        <v>Less 10 years</v>
      </c>
      <c r="J318" s="26" t="str">
        <f>DB_INFO!J318</f>
        <v>No</v>
      </c>
      <c r="K318" s="26" t="s">
        <v>74</v>
      </c>
      <c r="L318" s="30">
        <v>1</v>
      </c>
      <c r="M318" s="43"/>
      <c r="N318" s="43">
        <v>1</v>
      </c>
      <c r="O318" s="43"/>
      <c r="P318" s="43"/>
      <c r="Q318" s="84"/>
      <c r="R318" s="31">
        <v>1</v>
      </c>
      <c r="S318" s="43"/>
      <c r="T318" s="43">
        <v>1</v>
      </c>
      <c r="U318" s="43"/>
      <c r="V318" s="43"/>
      <c r="W318" s="44"/>
    </row>
    <row r="319" spans="1:23" ht="12" customHeight="1">
      <c r="A319" s="24">
        <v>315</v>
      </c>
      <c r="B319" s="25" t="str">
        <f>DB_INFO!B319</f>
        <v>ES</v>
      </c>
      <c r="C319" s="25" t="str">
        <f>DB_INFO!C319</f>
        <v>Machinery</v>
      </c>
      <c r="D319" s="25" t="str">
        <f>DB_INFO!D319</f>
        <v>Weekly</v>
      </c>
      <c r="E319" s="25">
        <f>DB_INFO!E319</f>
        <v>0</v>
      </c>
      <c r="F319" s="26" t="str">
        <f>DB_INFO!F319</f>
        <v>0 - (-20ºC)</v>
      </c>
      <c r="G319" s="26" t="str">
        <f>DB_INFO!G319</f>
        <v>DK/DA</v>
      </c>
      <c r="H319" s="26">
        <f>DB_INFO!H319</f>
        <v>0</v>
      </c>
      <c r="I319" s="26" t="str">
        <f>DB_INFO!I319</f>
        <v>Less 10 years</v>
      </c>
      <c r="J319" s="26" t="str">
        <f>DB_INFO!J319</f>
        <v>Yes</v>
      </c>
      <c r="K319" s="26" t="s">
        <v>74</v>
      </c>
      <c r="L319" s="30">
        <v>1</v>
      </c>
      <c r="M319" s="43">
        <v>1</v>
      </c>
      <c r="N319" s="43"/>
      <c r="O319" s="43"/>
      <c r="P319" s="43"/>
      <c r="Q319" s="84"/>
      <c r="R319" s="31">
        <v>1</v>
      </c>
      <c r="S319" s="43"/>
      <c r="T319" s="43"/>
      <c r="U319" s="43"/>
      <c r="V319" s="43"/>
      <c r="W319" s="44"/>
    </row>
    <row r="320" spans="1:23" ht="12" customHeight="1">
      <c r="A320" s="24">
        <v>316</v>
      </c>
      <c r="B320" s="25" t="str">
        <f>DB_INFO!B320</f>
        <v>ES</v>
      </c>
      <c r="C320" s="25" t="str">
        <f>DB_INFO!C320</f>
        <v>Machinery</v>
      </c>
      <c r="D320" s="25" t="str">
        <f>DB_INFO!D320</f>
        <v>Daily</v>
      </c>
      <c r="E320" s="25">
        <f>DB_INFO!E320</f>
        <v>0</v>
      </c>
      <c r="F320" s="26">
        <f>DB_INFO!F320</f>
        <v>0</v>
      </c>
      <c r="G320" s="26" t="str">
        <f>DB_INFO!G320</f>
        <v>DK/DA</v>
      </c>
      <c r="H320" s="26" t="str">
        <f>DB_INFO!H320</f>
        <v>More 25 years</v>
      </c>
      <c r="I320" s="26">
        <f>DB_INFO!I320</f>
        <v>0</v>
      </c>
      <c r="J320" s="26" t="str">
        <f>DB_INFO!J320</f>
        <v>Yes</v>
      </c>
      <c r="K320" s="26" t="s">
        <v>74</v>
      </c>
      <c r="L320" s="30">
        <v>1</v>
      </c>
      <c r="M320" s="43">
        <v>1</v>
      </c>
      <c r="N320" s="43"/>
      <c r="O320" s="43">
        <v>1</v>
      </c>
      <c r="P320" s="43"/>
      <c r="Q320" s="84"/>
      <c r="R320" s="31"/>
      <c r="S320" s="43"/>
      <c r="T320" s="43"/>
      <c r="U320" s="43"/>
      <c r="V320" s="43"/>
      <c r="W320" s="44">
        <v>1</v>
      </c>
    </row>
    <row r="321" spans="1:23" ht="12" customHeight="1">
      <c r="A321" s="24">
        <v>317</v>
      </c>
      <c r="B321" s="25" t="str">
        <f>DB_INFO!B321</f>
        <v>ES</v>
      </c>
      <c r="C321" s="25" t="str">
        <f>DB_INFO!C321</f>
        <v>Machinery</v>
      </c>
      <c r="D321" s="25" t="str">
        <f>DB_INFO!D321</f>
        <v>DK/DA</v>
      </c>
      <c r="E321" s="25" t="str">
        <f>DB_INFO!E321</f>
        <v>More 250ºC</v>
      </c>
      <c r="F321" s="26">
        <f>DB_INFO!F321</f>
        <v>0</v>
      </c>
      <c r="G321" s="26" t="str">
        <f>DB_INFO!G321</f>
        <v>DK/DA</v>
      </c>
      <c r="H321" s="26" t="str">
        <f>DB_INFO!H321</f>
        <v>10-25 years</v>
      </c>
      <c r="I321" s="26">
        <f>DB_INFO!I321</f>
        <v>0</v>
      </c>
      <c r="J321" s="26" t="str">
        <f>DB_INFO!J321</f>
        <v>No</v>
      </c>
      <c r="K321" s="26" t="s">
        <v>0</v>
      </c>
      <c r="L321" s="30"/>
      <c r="M321" s="43"/>
      <c r="N321" s="43"/>
      <c r="O321" s="43"/>
      <c r="P321" s="43"/>
      <c r="Q321" s="84"/>
      <c r="R321" s="31"/>
      <c r="S321" s="43"/>
      <c r="T321" s="43"/>
      <c r="U321" s="43"/>
      <c r="V321" s="43"/>
      <c r="W321" s="44"/>
    </row>
    <row r="322" spans="1:23" ht="12" customHeight="1">
      <c r="A322" s="24">
        <v>318</v>
      </c>
      <c r="B322" s="25" t="str">
        <f>DB_INFO!B322</f>
        <v>ES</v>
      </c>
      <c r="C322" s="25" t="str">
        <f>DB_INFO!C322</f>
        <v>Machinery</v>
      </c>
      <c r="D322" s="25" t="str">
        <f>DB_INFO!D322</f>
        <v>DK/DA</v>
      </c>
      <c r="E322" s="25" t="str">
        <f>DB_INFO!E322</f>
        <v>More 250ºC</v>
      </c>
      <c r="F322" s="26">
        <f>DB_INFO!F322</f>
        <v>0</v>
      </c>
      <c r="G322" s="26" t="str">
        <f>DB_INFO!G322</f>
        <v>DK/DA</v>
      </c>
      <c r="H322" s="26" t="str">
        <f>DB_INFO!H322</f>
        <v>10-25 years</v>
      </c>
      <c r="I322" s="26">
        <f>DB_INFO!I322</f>
        <v>0</v>
      </c>
      <c r="J322" s="26" t="str">
        <f>DB_INFO!J322</f>
        <v>No</v>
      </c>
      <c r="K322" s="26" t="s">
        <v>74</v>
      </c>
      <c r="L322" s="30"/>
      <c r="M322" s="43">
        <v>1</v>
      </c>
      <c r="N322" s="43"/>
      <c r="O322" s="43"/>
      <c r="P322" s="43"/>
      <c r="Q322" s="84"/>
      <c r="R322" s="31"/>
      <c r="S322" s="43"/>
      <c r="T322" s="43">
        <v>1</v>
      </c>
      <c r="U322" s="43"/>
      <c r="V322" s="43"/>
      <c r="W322" s="44">
        <v>1</v>
      </c>
    </row>
    <row r="323" spans="1:23" ht="12" customHeight="1">
      <c r="A323" s="24">
        <v>319</v>
      </c>
      <c r="B323" s="25" t="str">
        <f>DB_INFO!B323</f>
        <v>ES</v>
      </c>
      <c r="C323" s="25" t="str">
        <f>DB_INFO!C323</f>
        <v>Machinery</v>
      </c>
      <c r="D323" s="25" t="str">
        <f>DB_INFO!D323</f>
        <v>Daily</v>
      </c>
      <c r="E323" s="25" t="str">
        <f>DB_INFO!E323</f>
        <v>More 250ºC</v>
      </c>
      <c r="F323" s="26">
        <f>DB_INFO!F323</f>
        <v>0</v>
      </c>
      <c r="G323" s="26" t="str">
        <f>DB_INFO!G323</f>
        <v>DK/DA</v>
      </c>
      <c r="H323" s="26" t="str">
        <f>DB_INFO!H323</f>
        <v>More 25 years</v>
      </c>
      <c r="I323" s="26">
        <f>DB_INFO!I323</f>
        <v>0</v>
      </c>
      <c r="J323" s="26" t="str">
        <f>DB_INFO!J323</f>
        <v>No</v>
      </c>
      <c r="K323" s="26" t="s">
        <v>0</v>
      </c>
      <c r="L323" s="30"/>
      <c r="M323" s="43"/>
      <c r="N323" s="43"/>
      <c r="O323" s="43"/>
      <c r="P323" s="43"/>
      <c r="Q323" s="84"/>
      <c r="R323" s="31"/>
      <c r="S323" s="43"/>
      <c r="T323" s="43"/>
      <c r="U323" s="43"/>
      <c r="V323" s="43"/>
      <c r="W323" s="44"/>
    </row>
    <row r="324" spans="1:23" ht="12" customHeight="1">
      <c r="A324" s="24">
        <v>320</v>
      </c>
      <c r="B324" s="25" t="str">
        <f>DB_INFO!B324</f>
        <v>ES</v>
      </c>
      <c r="C324" s="25" t="str">
        <f>DB_INFO!C324</f>
        <v>Metals</v>
      </c>
      <c r="D324" s="25" t="str">
        <f>DB_INFO!D324</f>
        <v>Seasonal</v>
      </c>
      <c r="E324" s="25" t="str">
        <f>DB_INFO!E324</f>
        <v>More 250ºC</v>
      </c>
      <c r="F324" s="26">
        <f>DB_INFO!F324</f>
        <v>0</v>
      </c>
      <c r="G324" s="26" t="str">
        <f>DB_INFO!G324</f>
        <v>DK/DA</v>
      </c>
      <c r="H324" s="26" t="str">
        <f>DB_INFO!H324</f>
        <v>10-25 years</v>
      </c>
      <c r="I324" s="26">
        <f>DB_INFO!I324</f>
        <v>0</v>
      </c>
      <c r="J324" s="26" t="str">
        <f>DB_INFO!J324</f>
        <v>No</v>
      </c>
      <c r="K324" s="26" t="s">
        <v>0</v>
      </c>
      <c r="L324" s="30"/>
      <c r="M324" s="43"/>
      <c r="N324" s="43"/>
      <c r="O324" s="43"/>
      <c r="P324" s="43"/>
      <c r="Q324" s="84"/>
      <c r="R324" s="31"/>
      <c r="S324" s="43"/>
      <c r="T324" s="43"/>
      <c r="U324" s="43"/>
      <c r="V324" s="43"/>
      <c r="W324" s="44"/>
    </row>
    <row r="325" spans="1:23" ht="12" customHeight="1">
      <c r="A325" s="24">
        <v>321</v>
      </c>
      <c r="B325" s="25" t="str">
        <f>DB_INFO!B325</f>
        <v>ES</v>
      </c>
      <c r="C325" s="25" t="str">
        <f>DB_INFO!C325</f>
        <v>Metals</v>
      </c>
      <c r="D325" s="25" t="str">
        <f>DB_INFO!D325</f>
        <v>Daily</v>
      </c>
      <c r="E325" s="25" t="str">
        <f>DB_INFO!E325</f>
        <v>More 250ºC</v>
      </c>
      <c r="F325" s="26" t="str">
        <f>DB_INFO!F325</f>
        <v>0-20ºC</v>
      </c>
      <c r="G325" s="26" t="str">
        <f>DB_INFO!G325</f>
        <v>DK/DA</v>
      </c>
      <c r="H325" s="26" t="str">
        <f>DB_INFO!H325</f>
        <v>10-25 years</v>
      </c>
      <c r="I325" s="26" t="str">
        <f>DB_INFO!I325</f>
        <v>10-25 years</v>
      </c>
      <c r="J325" s="26" t="str">
        <f>DB_INFO!J325</f>
        <v>Yes</v>
      </c>
      <c r="K325" s="26" t="s">
        <v>74</v>
      </c>
      <c r="L325" s="30">
        <v>1</v>
      </c>
      <c r="M325" s="43"/>
      <c r="N325" s="43"/>
      <c r="O325" s="43"/>
      <c r="P325" s="43"/>
      <c r="Q325" s="84"/>
      <c r="R325" s="31">
        <v>1</v>
      </c>
      <c r="S325" s="43"/>
      <c r="T325" s="43"/>
      <c r="U325" s="43"/>
      <c r="V325" s="43"/>
      <c r="W325" s="44"/>
    </row>
    <row r="326" spans="1:23" ht="12" customHeight="1">
      <c r="A326" s="24">
        <v>322</v>
      </c>
      <c r="B326" s="25" t="str">
        <f>DB_INFO!B326</f>
        <v>ES</v>
      </c>
      <c r="C326" s="25" t="str">
        <f>DB_INFO!C326</f>
        <v>Machinery</v>
      </c>
      <c r="D326" s="25" t="str">
        <f>DB_INFO!D326</f>
        <v>Seasonal</v>
      </c>
      <c r="E326" s="25" t="str">
        <f>DB_INFO!E326</f>
        <v>More 250ºC</v>
      </c>
      <c r="F326" s="26">
        <f>DB_INFO!F326</f>
        <v>0</v>
      </c>
      <c r="G326" s="26" t="str">
        <f>DB_INFO!G326</f>
        <v>DK/DA</v>
      </c>
      <c r="H326" s="26" t="str">
        <f>DB_INFO!H326</f>
        <v>10-25 years</v>
      </c>
      <c r="I326" s="26">
        <f>DB_INFO!I326</f>
        <v>0</v>
      </c>
      <c r="J326" s="26" t="str">
        <f>DB_INFO!J326</f>
        <v>No</v>
      </c>
      <c r="K326" s="26" t="s">
        <v>74</v>
      </c>
      <c r="L326" s="30"/>
      <c r="M326" s="43">
        <v>1</v>
      </c>
      <c r="N326" s="43"/>
      <c r="O326" s="43"/>
      <c r="P326" s="43"/>
      <c r="Q326" s="84"/>
      <c r="R326" s="31"/>
      <c r="S326" s="43"/>
      <c r="T326" s="43"/>
      <c r="U326" s="43"/>
      <c r="V326" s="43"/>
      <c r="W326" s="44">
        <v>1</v>
      </c>
    </row>
    <row r="327" spans="1:23" ht="12" customHeight="1">
      <c r="A327" s="24">
        <v>323</v>
      </c>
      <c r="B327" s="25" t="str">
        <f>DB_INFO!B327</f>
        <v>ES</v>
      </c>
      <c r="C327" s="25" t="str">
        <f>DB_INFO!C327</f>
        <v>Machinery</v>
      </c>
      <c r="D327" s="25" t="str">
        <f>DB_INFO!D327</f>
        <v>DK/DA</v>
      </c>
      <c r="E327" s="25" t="str">
        <f>DB_INFO!E327</f>
        <v>More 250ºC</v>
      </c>
      <c r="F327" s="26">
        <f>DB_INFO!F327</f>
        <v>0</v>
      </c>
      <c r="G327" s="26" t="str">
        <f>DB_INFO!G327</f>
        <v>DK/DA</v>
      </c>
      <c r="H327" s="26" t="str">
        <f>DB_INFO!H327</f>
        <v>Less 10 years</v>
      </c>
      <c r="I327" s="26">
        <f>DB_INFO!I327</f>
        <v>0</v>
      </c>
      <c r="J327" s="26" t="str">
        <f>DB_INFO!J327</f>
        <v>No</v>
      </c>
      <c r="K327" s="26" t="s">
        <v>74</v>
      </c>
      <c r="L327" s="30">
        <v>1</v>
      </c>
      <c r="M327" s="43"/>
      <c r="N327" s="43"/>
      <c r="O327" s="43"/>
      <c r="P327" s="43"/>
      <c r="Q327" s="84"/>
      <c r="R327" s="31"/>
      <c r="S327" s="43"/>
      <c r="T327" s="43"/>
      <c r="U327" s="43"/>
      <c r="V327" s="43"/>
      <c r="W327" s="44">
        <v>1</v>
      </c>
    </row>
    <row r="328" spans="1:23" ht="12" customHeight="1">
      <c r="A328" s="24">
        <v>324</v>
      </c>
      <c r="B328" s="25" t="str">
        <f>DB_INFO!B328</f>
        <v>ES</v>
      </c>
      <c r="C328" s="25" t="str">
        <f>DB_INFO!C328</f>
        <v>Machinery</v>
      </c>
      <c r="D328" s="25" t="str">
        <f>DB_INFO!D328</f>
        <v>Seasonal</v>
      </c>
      <c r="E328" s="25" t="str">
        <f>DB_INFO!E328</f>
        <v>More 250ºC</v>
      </c>
      <c r="F328" s="26">
        <f>DB_INFO!F328</f>
        <v>0</v>
      </c>
      <c r="G328" s="26" t="str">
        <f>DB_INFO!G328</f>
        <v>DK/DA</v>
      </c>
      <c r="H328" s="26" t="str">
        <f>DB_INFO!H328</f>
        <v>10-25 years</v>
      </c>
      <c r="I328" s="26">
        <f>DB_INFO!I328</f>
        <v>0</v>
      </c>
      <c r="J328" s="26" t="str">
        <f>DB_INFO!J328</f>
        <v>No</v>
      </c>
      <c r="K328" s="26" t="s">
        <v>74</v>
      </c>
      <c r="L328" s="30"/>
      <c r="M328" s="43">
        <v>1</v>
      </c>
      <c r="N328" s="43"/>
      <c r="O328" s="43"/>
      <c r="P328" s="43"/>
      <c r="Q328" s="84"/>
      <c r="R328" s="31"/>
      <c r="S328" s="43"/>
      <c r="T328" s="43"/>
      <c r="U328" s="43"/>
      <c r="V328" s="43"/>
      <c r="W328" s="44">
        <v>1</v>
      </c>
    </row>
    <row r="329" spans="1:23" ht="12" customHeight="1">
      <c r="A329" s="24">
        <v>325</v>
      </c>
      <c r="B329" s="25" t="str">
        <f>DB_INFO!B329</f>
        <v>ES</v>
      </c>
      <c r="C329" s="25" t="str">
        <f>DB_INFO!C329</f>
        <v>Machinery</v>
      </c>
      <c r="D329" s="25" t="str">
        <f>DB_INFO!D329</f>
        <v>Seasonal</v>
      </c>
      <c r="E329" s="25" t="str">
        <f>DB_INFO!E329</f>
        <v>More 250ºC</v>
      </c>
      <c r="F329" s="26">
        <f>DB_INFO!F329</f>
        <v>0</v>
      </c>
      <c r="G329" s="26" t="str">
        <f>DB_INFO!G329</f>
        <v>DK/DA</v>
      </c>
      <c r="H329" s="26" t="str">
        <f>DB_INFO!H329</f>
        <v>10-25 years</v>
      </c>
      <c r="I329" s="26">
        <f>DB_INFO!I329</f>
        <v>0</v>
      </c>
      <c r="J329" s="26" t="str">
        <f>DB_INFO!J329</f>
        <v>No</v>
      </c>
      <c r="K329" s="26" t="s">
        <v>74</v>
      </c>
      <c r="L329" s="30"/>
      <c r="M329" s="43">
        <v>1</v>
      </c>
      <c r="N329" s="43"/>
      <c r="O329" s="43"/>
      <c r="P329" s="43"/>
      <c r="Q329" s="84"/>
      <c r="R329" s="31"/>
      <c r="S329" s="43"/>
      <c r="T329" s="43"/>
      <c r="U329" s="43"/>
      <c r="V329" s="43"/>
      <c r="W329" s="44">
        <v>1</v>
      </c>
    </row>
    <row r="330" spans="1:23" ht="12" customHeight="1">
      <c r="A330" s="24">
        <v>326</v>
      </c>
      <c r="B330" s="25" t="str">
        <f>DB_INFO!B330</f>
        <v>ES</v>
      </c>
      <c r="C330" s="25" t="str">
        <f>DB_INFO!C330</f>
        <v>Food &amp; Beverages</v>
      </c>
      <c r="D330" s="25" t="str">
        <f>DB_INFO!D330</f>
        <v>Seasonal</v>
      </c>
      <c r="E330" s="25">
        <f>DB_INFO!E330</f>
        <v>0</v>
      </c>
      <c r="F330" s="26" t="str">
        <f>DB_INFO!F330</f>
        <v>0-20ºC</v>
      </c>
      <c r="G330" s="26" t="str">
        <f>DB_INFO!G330</f>
        <v>DK/DA</v>
      </c>
      <c r="H330" s="26">
        <f>DB_INFO!H330</f>
        <v>0</v>
      </c>
      <c r="I330" s="26" t="str">
        <f>DB_INFO!I330</f>
        <v>10-25 years</v>
      </c>
      <c r="J330" s="26" t="str">
        <f>DB_INFO!J330</f>
        <v>No</v>
      </c>
      <c r="K330" s="26" t="s">
        <v>74</v>
      </c>
      <c r="L330" s="30">
        <v>1</v>
      </c>
      <c r="M330" s="43"/>
      <c r="N330" s="43"/>
      <c r="O330" s="43"/>
      <c r="P330" s="43"/>
      <c r="Q330" s="84"/>
      <c r="R330" s="31">
        <v>1</v>
      </c>
      <c r="S330" s="43"/>
      <c r="T330" s="43"/>
      <c r="U330" s="43"/>
      <c r="V330" s="43"/>
      <c r="W330" s="44"/>
    </row>
    <row r="331" spans="1:23" ht="12" customHeight="1">
      <c r="A331" s="24">
        <v>327</v>
      </c>
      <c r="B331" s="25" t="str">
        <f>DB_INFO!B331</f>
        <v>ES</v>
      </c>
      <c r="C331" s="25" t="str">
        <f>DB_INFO!C331</f>
        <v>Machinery</v>
      </c>
      <c r="D331" s="25" t="str">
        <f>DB_INFO!D331</f>
        <v>Seasonal</v>
      </c>
      <c r="E331" s="25" t="str">
        <f>DB_INFO!E331</f>
        <v>More 250ºC</v>
      </c>
      <c r="F331" s="26">
        <f>DB_INFO!F331</f>
        <v>0</v>
      </c>
      <c r="G331" s="26" t="str">
        <f>DB_INFO!G331</f>
        <v>DK/DA</v>
      </c>
      <c r="H331" s="26" t="str">
        <f>DB_INFO!H331</f>
        <v>10-25 years</v>
      </c>
      <c r="I331" s="26">
        <f>DB_INFO!I331</f>
        <v>0</v>
      </c>
      <c r="J331" s="26" t="str">
        <f>DB_INFO!J331</f>
        <v>Yes</v>
      </c>
      <c r="K331" s="26" t="s">
        <v>74</v>
      </c>
      <c r="L331" s="30"/>
      <c r="M331" s="43">
        <v>1</v>
      </c>
      <c r="N331" s="43"/>
      <c r="O331" s="43"/>
      <c r="P331" s="43"/>
      <c r="Q331" s="84"/>
      <c r="R331" s="31"/>
      <c r="S331" s="43"/>
      <c r="T331" s="43"/>
      <c r="U331" s="43"/>
      <c r="V331" s="43"/>
      <c r="W331" s="44">
        <v>1</v>
      </c>
    </row>
    <row r="332" spans="1:23" ht="12" customHeight="1">
      <c r="A332" s="24">
        <v>328</v>
      </c>
      <c r="B332" s="25" t="str">
        <f>DB_INFO!B332</f>
        <v>ES</v>
      </c>
      <c r="C332" s="25" t="str">
        <f>DB_INFO!C332</f>
        <v>Food &amp; Beverages</v>
      </c>
      <c r="D332" s="25" t="str">
        <f>DB_INFO!D332</f>
        <v>Seasonal</v>
      </c>
      <c r="E332" s="25" t="str">
        <f>DB_INFO!E332</f>
        <v>51-100ºC</v>
      </c>
      <c r="F332" s="26" t="str">
        <f>DB_INFO!F332</f>
        <v>0 - (-20ºC)</v>
      </c>
      <c r="G332" s="26" t="str">
        <f>DB_INFO!G332</f>
        <v>DK/DA</v>
      </c>
      <c r="H332" s="26" t="str">
        <f>DB_INFO!H332</f>
        <v>10-25 years</v>
      </c>
      <c r="I332" s="26" t="str">
        <f>DB_INFO!I332</f>
        <v>Less 10 years</v>
      </c>
      <c r="J332" s="26" t="str">
        <f>DB_INFO!J332</f>
        <v>No</v>
      </c>
      <c r="K332" s="26" t="s">
        <v>0</v>
      </c>
      <c r="L332" s="30"/>
      <c r="M332" s="43"/>
      <c r="N332" s="43"/>
      <c r="O332" s="43"/>
      <c r="P332" s="43"/>
      <c r="Q332" s="84"/>
      <c r="R332" s="31"/>
      <c r="S332" s="43"/>
      <c r="T332" s="43"/>
      <c r="U332" s="43"/>
      <c r="V332" s="43"/>
      <c r="W332" s="44"/>
    </row>
    <row r="333" spans="1:23" ht="12" customHeight="1">
      <c r="A333" s="24">
        <v>329</v>
      </c>
      <c r="B333" s="25" t="str">
        <f>DB_INFO!B333</f>
        <v>ES</v>
      </c>
      <c r="C333" s="25" t="str">
        <f>DB_INFO!C333</f>
        <v>Food &amp; Beverages</v>
      </c>
      <c r="D333" s="25" t="str">
        <f>DB_INFO!D333</f>
        <v>Seasonal</v>
      </c>
      <c r="E333" s="25">
        <f>DB_INFO!E333</f>
        <v>0</v>
      </c>
      <c r="F333" s="26" t="str">
        <f>DB_INFO!F333</f>
        <v>0-20ºC</v>
      </c>
      <c r="G333" s="26" t="str">
        <f>DB_INFO!G333</f>
        <v>DK/DA</v>
      </c>
      <c r="H333" s="26">
        <f>DB_INFO!H333</f>
        <v>0</v>
      </c>
      <c r="I333" s="26" t="str">
        <f>DB_INFO!I333</f>
        <v>Less 10 years</v>
      </c>
      <c r="J333" s="26" t="str">
        <f>DB_INFO!J333</f>
        <v>No</v>
      </c>
      <c r="K333" s="26" t="s">
        <v>0</v>
      </c>
      <c r="L333" s="30"/>
      <c r="M333" s="43"/>
      <c r="N333" s="43"/>
      <c r="O333" s="43"/>
      <c r="P333" s="43"/>
      <c r="Q333" s="84"/>
      <c r="R333" s="31"/>
      <c r="S333" s="43"/>
      <c r="T333" s="43"/>
      <c r="U333" s="43"/>
      <c r="V333" s="43"/>
      <c r="W333" s="44"/>
    </row>
    <row r="334" spans="1:23" ht="12" customHeight="1">
      <c r="A334" s="24">
        <v>330</v>
      </c>
      <c r="B334" s="25" t="str">
        <f>DB_INFO!B334</f>
        <v>ES</v>
      </c>
      <c r="C334" s="25" t="str">
        <f>DB_INFO!C334</f>
        <v>Metals</v>
      </c>
      <c r="D334" s="25" t="str">
        <f>DB_INFO!D334</f>
        <v>Weekly</v>
      </c>
      <c r="E334" s="25" t="str">
        <f>DB_INFO!E334</f>
        <v>More 250ºC</v>
      </c>
      <c r="F334" s="26">
        <f>DB_INFO!F334</f>
        <v>0</v>
      </c>
      <c r="G334" s="26" t="str">
        <f>DB_INFO!G334</f>
        <v>DK/DA</v>
      </c>
      <c r="H334" s="26" t="str">
        <f>DB_INFO!H334</f>
        <v>10-25 years</v>
      </c>
      <c r="I334" s="26">
        <f>DB_INFO!I334</f>
        <v>0</v>
      </c>
      <c r="J334" s="26" t="str">
        <f>DB_INFO!J334</f>
        <v>Yes</v>
      </c>
      <c r="K334" s="26" t="s">
        <v>74</v>
      </c>
      <c r="L334" s="30">
        <v>1</v>
      </c>
      <c r="M334" s="43"/>
      <c r="N334" s="43"/>
      <c r="O334" s="43"/>
      <c r="P334" s="43"/>
      <c r="Q334" s="84"/>
      <c r="R334" s="31"/>
      <c r="S334" s="43"/>
      <c r="T334" s="43"/>
      <c r="U334" s="43"/>
      <c r="V334" s="43"/>
      <c r="W334" s="44">
        <v>1</v>
      </c>
    </row>
    <row r="335" spans="1:23" ht="12" customHeight="1">
      <c r="A335" s="24">
        <v>331</v>
      </c>
      <c r="B335" s="25" t="str">
        <f>DB_INFO!B335</f>
        <v>ES</v>
      </c>
      <c r="C335" s="25" t="str">
        <f>DB_INFO!C335</f>
        <v>Food &amp; Beverages</v>
      </c>
      <c r="D335" s="25" t="str">
        <f>DB_INFO!D335</f>
        <v>Seasonal</v>
      </c>
      <c r="E335" s="25">
        <f>DB_INFO!E335</f>
        <v>0</v>
      </c>
      <c r="F335" s="26" t="str">
        <f>DB_INFO!F335</f>
        <v>0-20ºC</v>
      </c>
      <c r="G335" s="26" t="str">
        <f>DB_INFO!G335</f>
        <v>DK/DA</v>
      </c>
      <c r="H335" s="26">
        <f>DB_INFO!H335</f>
        <v>0</v>
      </c>
      <c r="I335" s="26" t="str">
        <f>DB_INFO!I335</f>
        <v>Less 10 years</v>
      </c>
      <c r="J335" s="26" t="str">
        <f>DB_INFO!J335</f>
        <v>Yes</v>
      </c>
      <c r="K335" s="26" t="s">
        <v>0</v>
      </c>
      <c r="L335" s="30"/>
      <c r="M335" s="43"/>
      <c r="N335" s="43"/>
      <c r="O335" s="43"/>
      <c r="P335" s="43"/>
      <c r="Q335" s="84"/>
      <c r="R335" s="31"/>
      <c r="S335" s="43"/>
      <c r="T335" s="43"/>
      <c r="U335" s="43"/>
      <c r="V335" s="43"/>
      <c r="W335" s="44"/>
    </row>
    <row r="336" spans="1:23" ht="12" customHeight="1">
      <c r="A336" s="24">
        <v>332</v>
      </c>
      <c r="B336" s="25" t="str">
        <f>DB_INFO!B336</f>
        <v>ES</v>
      </c>
      <c r="C336" s="25" t="str">
        <f>DB_INFO!C336</f>
        <v>Machinery</v>
      </c>
      <c r="D336" s="25" t="str">
        <f>DB_INFO!D336</f>
        <v>Seasonal</v>
      </c>
      <c r="E336" s="25" t="str">
        <f>DB_INFO!E336</f>
        <v>More 250ºC</v>
      </c>
      <c r="F336" s="26">
        <f>DB_INFO!F336</f>
        <v>0</v>
      </c>
      <c r="G336" s="26" t="str">
        <f>DB_INFO!G336</f>
        <v>DK/DA</v>
      </c>
      <c r="H336" s="26" t="str">
        <f>DB_INFO!H336</f>
        <v>10-25 years</v>
      </c>
      <c r="I336" s="26">
        <f>DB_INFO!I336</f>
        <v>0</v>
      </c>
      <c r="J336" s="26" t="str">
        <f>DB_INFO!J336</f>
        <v>Yes</v>
      </c>
      <c r="K336" s="26" t="s">
        <v>74</v>
      </c>
      <c r="L336" s="30"/>
      <c r="M336" s="43">
        <v>1</v>
      </c>
      <c r="N336" s="43"/>
      <c r="O336" s="43"/>
      <c r="P336" s="43"/>
      <c r="Q336" s="84"/>
      <c r="R336" s="31"/>
      <c r="S336" s="43"/>
      <c r="T336" s="43"/>
      <c r="U336" s="43"/>
      <c r="V336" s="43"/>
      <c r="W336" s="44">
        <v>1</v>
      </c>
    </row>
    <row r="337" spans="1:23" ht="12" customHeight="1">
      <c r="A337" s="24">
        <v>333</v>
      </c>
      <c r="B337" s="25" t="str">
        <f>DB_INFO!B337</f>
        <v>ES</v>
      </c>
      <c r="C337" s="25" t="str">
        <f>DB_INFO!C337</f>
        <v>Machinery</v>
      </c>
      <c r="D337" s="25" t="str">
        <f>DB_INFO!D337</f>
        <v>Seasonal</v>
      </c>
      <c r="E337" s="25" t="str">
        <f>DB_INFO!E337</f>
        <v>More 250ºC</v>
      </c>
      <c r="F337" s="26">
        <f>DB_INFO!F337</f>
        <v>0</v>
      </c>
      <c r="G337" s="26" t="str">
        <f>DB_INFO!G337</f>
        <v>DK/DA</v>
      </c>
      <c r="H337" s="26" t="str">
        <f>DB_INFO!H337</f>
        <v>10-25 years</v>
      </c>
      <c r="I337" s="26">
        <f>DB_INFO!I337</f>
        <v>0</v>
      </c>
      <c r="J337" s="26" t="str">
        <f>DB_INFO!J337</f>
        <v>DK/DA</v>
      </c>
      <c r="K337" s="26" t="s">
        <v>0</v>
      </c>
      <c r="L337" s="30"/>
      <c r="M337" s="43"/>
      <c r="N337" s="43"/>
      <c r="O337" s="43"/>
      <c r="P337" s="43"/>
      <c r="Q337" s="84"/>
      <c r="R337" s="31"/>
      <c r="S337" s="43"/>
      <c r="T337" s="43"/>
      <c r="U337" s="43"/>
      <c r="V337" s="43"/>
      <c r="W337" s="44"/>
    </row>
    <row r="338" spans="1:23" ht="12" customHeight="1">
      <c r="A338" s="24">
        <v>334</v>
      </c>
      <c r="B338" s="25" t="str">
        <f>DB_INFO!B338</f>
        <v>ES</v>
      </c>
      <c r="C338" s="25" t="str">
        <f>DB_INFO!C338</f>
        <v>Machinery</v>
      </c>
      <c r="D338" s="25" t="str">
        <f>DB_INFO!D338</f>
        <v>Seasonal</v>
      </c>
      <c r="E338" s="25" t="str">
        <f>DB_INFO!E338</f>
        <v>More 250ºC</v>
      </c>
      <c r="F338" s="26">
        <f>DB_INFO!F338</f>
        <v>0</v>
      </c>
      <c r="G338" s="26" t="str">
        <f>DB_INFO!G338</f>
        <v>DK/DA</v>
      </c>
      <c r="H338" s="26" t="str">
        <f>DB_INFO!H338</f>
        <v>10-25 years</v>
      </c>
      <c r="I338" s="26">
        <f>DB_INFO!I338</f>
        <v>0</v>
      </c>
      <c r="J338" s="26" t="str">
        <f>DB_INFO!J338</f>
        <v>No</v>
      </c>
      <c r="K338" s="26" t="s">
        <v>74</v>
      </c>
      <c r="L338" s="30"/>
      <c r="M338" s="43">
        <v>1</v>
      </c>
      <c r="N338" s="43"/>
      <c r="O338" s="43"/>
      <c r="P338" s="43"/>
      <c r="Q338" s="84"/>
      <c r="R338" s="31"/>
      <c r="S338" s="43"/>
      <c r="T338" s="43"/>
      <c r="U338" s="43"/>
      <c r="V338" s="43"/>
      <c r="W338" s="44">
        <v>1</v>
      </c>
    </row>
    <row r="339" spans="1:23" ht="12" customHeight="1">
      <c r="A339" s="24">
        <v>335</v>
      </c>
      <c r="B339" s="25" t="str">
        <f>DB_INFO!B339</f>
        <v>ES</v>
      </c>
      <c r="C339" s="25" t="str">
        <f>DB_INFO!C339</f>
        <v>Food &amp; Beverages</v>
      </c>
      <c r="D339" s="25" t="str">
        <f>DB_INFO!D339</f>
        <v>Seasonal</v>
      </c>
      <c r="E339" s="25">
        <f>DB_INFO!E339</f>
        <v>0</v>
      </c>
      <c r="F339" s="26" t="str">
        <f>DB_INFO!F339</f>
        <v>0 - (-20ºC)</v>
      </c>
      <c r="G339" s="26" t="str">
        <f>DB_INFO!G339</f>
        <v>DK/DA</v>
      </c>
      <c r="H339" s="26">
        <f>DB_INFO!H339</f>
        <v>0</v>
      </c>
      <c r="I339" s="26" t="str">
        <f>DB_INFO!I339</f>
        <v>Less 10 years</v>
      </c>
      <c r="J339" s="26" t="str">
        <f>DB_INFO!J339</f>
        <v>No</v>
      </c>
      <c r="K339" s="26" t="s">
        <v>74</v>
      </c>
      <c r="L339" s="30">
        <v>1</v>
      </c>
      <c r="M339" s="43"/>
      <c r="N339" s="43"/>
      <c r="O339" s="43"/>
      <c r="P339" s="43"/>
      <c r="Q339" s="84"/>
      <c r="R339" s="31">
        <v>1</v>
      </c>
      <c r="S339" s="43"/>
      <c r="T339" s="43"/>
      <c r="U339" s="43"/>
      <c r="V339" s="43"/>
      <c r="W339" s="44"/>
    </row>
    <row r="340" spans="1:23" ht="12" customHeight="1">
      <c r="A340" s="24">
        <v>336</v>
      </c>
      <c r="B340" s="25" t="str">
        <f>DB_INFO!B340</f>
        <v>ES</v>
      </c>
      <c r="C340" s="25" t="str">
        <f>DB_INFO!C340</f>
        <v>Wood &amp; wood products</v>
      </c>
      <c r="D340" s="25" t="str">
        <f>DB_INFO!D340</f>
        <v>Seasonal</v>
      </c>
      <c r="E340" s="25" t="str">
        <f>DB_INFO!E340</f>
        <v>More 250ºC</v>
      </c>
      <c r="F340" s="26">
        <f>DB_INFO!F340</f>
        <v>0</v>
      </c>
      <c r="G340" s="26" t="str">
        <f>DB_INFO!G340</f>
        <v>DK/DA</v>
      </c>
      <c r="H340" s="26" t="str">
        <f>DB_INFO!H340</f>
        <v>More 25 years</v>
      </c>
      <c r="I340" s="26">
        <f>DB_INFO!I340</f>
        <v>0</v>
      </c>
      <c r="J340" s="26" t="str">
        <f>DB_INFO!J340</f>
        <v>No</v>
      </c>
      <c r="K340" s="26" t="s">
        <v>74</v>
      </c>
      <c r="L340" s="30"/>
      <c r="M340" s="43">
        <v>1</v>
      </c>
      <c r="N340" s="43"/>
      <c r="O340" s="43"/>
      <c r="P340" s="43"/>
      <c r="Q340" s="84"/>
      <c r="R340" s="31"/>
      <c r="S340" s="43"/>
      <c r="T340" s="43"/>
      <c r="U340" s="43"/>
      <c r="V340" s="43"/>
      <c r="W340" s="44">
        <v>1</v>
      </c>
    </row>
    <row r="341" spans="1:23" ht="12" customHeight="1">
      <c r="A341" s="24">
        <v>337</v>
      </c>
      <c r="B341" s="25" t="str">
        <f>DB_INFO!B341</f>
        <v>ES</v>
      </c>
      <c r="C341" s="25" t="str">
        <f>DB_INFO!C341</f>
        <v>Wood &amp; wood products</v>
      </c>
      <c r="D341" s="25" t="str">
        <f>DB_INFO!D341</f>
        <v>Seasonal</v>
      </c>
      <c r="E341" s="25" t="str">
        <f>DB_INFO!E341</f>
        <v>More 250ºC</v>
      </c>
      <c r="F341" s="26">
        <f>DB_INFO!F341</f>
        <v>0</v>
      </c>
      <c r="G341" s="26" t="str">
        <f>DB_INFO!G341</f>
        <v>DK/DA</v>
      </c>
      <c r="H341" s="26" t="str">
        <f>DB_INFO!H341</f>
        <v>More 25 years</v>
      </c>
      <c r="I341" s="26">
        <f>DB_INFO!I341</f>
        <v>0</v>
      </c>
      <c r="J341" s="26" t="str">
        <f>DB_INFO!J341</f>
        <v>No</v>
      </c>
      <c r="K341" s="26" t="s">
        <v>74</v>
      </c>
      <c r="L341" s="30"/>
      <c r="M341" s="43">
        <v>1</v>
      </c>
      <c r="N341" s="43"/>
      <c r="O341" s="43"/>
      <c r="P341" s="43"/>
      <c r="Q341" s="84"/>
      <c r="R341" s="31"/>
      <c r="S341" s="43"/>
      <c r="T341" s="43"/>
      <c r="U341" s="43"/>
      <c r="V341" s="43"/>
      <c r="W341" s="44">
        <v>1</v>
      </c>
    </row>
    <row r="342" spans="1:23" ht="12" customHeight="1">
      <c r="A342" s="24">
        <v>338</v>
      </c>
      <c r="B342" s="25" t="str">
        <f>DB_INFO!B342</f>
        <v>ES</v>
      </c>
      <c r="C342" s="25" t="str">
        <f>DB_INFO!C342</f>
        <v>Wood &amp; wood products</v>
      </c>
      <c r="D342" s="25" t="str">
        <f>DB_INFO!D342</f>
        <v>Seasonal</v>
      </c>
      <c r="E342" s="25" t="str">
        <f>DB_INFO!E342</f>
        <v>More 250ºC</v>
      </c>
      <c r="F342" s="26">
        <f>DB_INFO!F342</f>
        <v>0</v>
      </c>
      <c r="G342" s="26" t="str">
        <f>DB_INFO!G342</f>
        <v>DK/DA</v>
      </c>
      <c r="H342" s="26" t="str">
        <f>DB_INFO!H342</f>
        <v>10-25 years</v>
      </c>
      <c r="I342" s="26">
        <f>DB_INFO!I342</f>
        <v>0</v>
      </c>
      <c r="J342" s="26" t="str">
        <f>DB_INFO!J342</f>
        <v>No</v>
      </c>
      <c r="K342" s="26" t="s">
        <v>0</v>
      </c>
      <c r="L342" s="30"/>
      <c r="M342" s="43"/>
      <c r="N342" s="43"/>
      <c r="O342" s="43"/>
      <c r="P342" s="43"/>
      <c r="Q342" s="84"/>
      <c r="R342" s="31"/>
      <c r="S342" s="43"/>
      <c r="T342" s="43"/>
      <c r="U342" s="43"/>
      <c r="V342" s="43"/>
      <c r="W342" s="44"/>
    </row>
    <row r="343" spans="1:23" ht="12" customHeight="1">
      <c r="A343" s="24">
        <v>339</v>
      </c>
      <c r="B343" s="25" t="str">
        <f>DB_INFO!B343</f>
        <v>ES</v>
      </c>
      <c r="C343" s="25" t="str">
        <f>DB_INFO!C343</f>
        <v>Food &amp; Beverages</v>
      </c>
      <c r="D343" s="25" t="str">
        <f>DB_INFO!D343</f>
        <v>Seasonal</v>
      </c>
      <c r="E343" s="25">
        <f>DB_INFO!E343</f>
        <v>0</v>
      </c>
      <c r="F343" s="26" t="str">
        <f>DB_INFO!F343</f>
        <v>0-20ºC</v>
      </c>
      <c r="G343" s="26" t="str">
        <f>DB_INFO!G343</f>
        <v>DK/DA</v>
      </c>
      <c r="H343" s="26">
        <f>DB_INFO!H343</f>
        <v>0</v>
      </c>
      <c r="I343" s="26" t="str">
        <f>DB_INFO!I343</f>
        <v>10-25 years</v>
      </c>
      <c r="J343" s="26" t="str">
        <f>DB_INFO!J343</f>
        <v>No</v>
      </c>
      <c r="K343" s="26" t="s">
        <v>0</v>
      </c>
      <c r="L343" s="30"/>
      <c r="M343" s="43"/>
      <c r="N343" s="43"/>
      <c r="O343" s="43"/>
      <c r="P343" s="43"/>
      <c r="Q343" s="84"/>
      <c r="R343" s="31"/>
      <c r="S343" s="43"/>
      <c r="T343" s="43"/>
      <c r="U343" s="43"/>
      <c r="V343" s="43"/>
      <c r="W343" s="44"/>
    </row>
    <row r="344" spans="1:23" ht="12" customHeight="1">
      <c r="A344" s="24">
        <v>340</v>
      </c>
      <c r="B344" s="25" t="str">
        <f>DB_INFO!B344</f>
        <v>ES</v>
      </c>
      <c r="C344" s="25" t="str">
        <f>DB_INFO!C344</f>
        <v>Food &amp; Beverages</v>
      </c>
      <c r="D344" s="25" t="str">
        <f>DB_INFO!D344</f>
        <v>Daily</v>
      </c>
      <c r="E344" s="25">
        <f>DB_INFO!E344</f>
        <v>0</v>
      </c>
      <c r="F344" s="26" t="str">
        <f>DB_INFO!F344</f>
        <v>0 - (-20ºC)</v>
      </c>
      <c r="G344" s="26" t="str">
        <f>DB_INFO!G344</f>
        <v>DK/DA</v>
      </c>
      <c r="H344" s="26">
        <f>DB_INFO!H344</f>
        <v>0</v>
      </c>
      <c r="I344" s="26" t="str">
        <f>DB_INFO!I344</f>
        <v>10-25 years</v>
      </c>
      <c r="J344" s="26" t="str">
        <f>DB_INFO!J344</f>
        <v>Yes</v>
      </c>
      <c r="K344" s="26" t="s">
        <v>0</v>
      </c>
      <c r="L344" s="30"/>
      <c r="M344" s="43"/>
      <c r="N344" s="43"/>
      <c r="O344" s="43"/>
      <c r="P344" s="43"/>
      <c r="Q344" s="84"/>
      <c r="R344" s="31"/>
      <c r="S344" s="43"/>
      <c r="T344" s="43"/>
      <c r="U344" s="43"/>
      <c r="V344" s="43"/>
      <c r="W344" s="44"/>
    </row>
    <row r="345" spans="1:23" ht="12" customHeight="1">
      <c r="A345" s="24">
        <v>341</v>
      </c>
      <c r="B345" s="25" t="str">
        <f>DB_INFO!B345</f>
        <v>ES</v>
      </c>
      <c r="C345" s="25" t="str">
        <f>DB_INFO!C345</f>
        <v>Machinery</v>
      </c>
      <c r="D345" s="25" t="str">
        <f>DB_INFO!D345</f>
        <v>Seasonal</v>
      </c>
      <c r="E345" s="25" t="str">
        <f>DB_INFO!E345</f>
        <v>More 250ºC</v>
      </c>
      <c r="F345" s="26">
        <f>DB_INFO!F345</f>
        <v>0</v>
      </c>
      <c r="G345" s="26" t="str">
        <f>DB_INFO!G345</f>
        <v>DK/DA</v>
      </c>
      <c r="H345" s="26" t="str">
        <f>DB_INFO!H345</f>
        <v>More 25 years</v>
      </c>
      <c r="I345" s="26">
        <f>DB_INFO!I345</f>
        <v>0</v>
      </c>
      <c r="J345" s="26" t="str">
        <f>DB_INFO!J345</f>
        <v>Yes</v>
      </c>
      <c r="K345" s="26" t="s">
        <v>74</v>
      </c>
      <c r="L345" s="30"/>
      <c r="M345" s="43">
        <v>1</v>
      </c>
      <c r="N345" s="43"/>
      <c r="O345" s="43"/>
      <c r="P345" s="43"/>
      <c r="Q345" s="84"/>
      <c r="R345" s="31"/>
      <c r="S345" s="43"/>
      <c r="T345" s="43"/>
      <c r="U345" s="43"/>
      <c r="V345" s="43"/>
      <c r="W345" s="44">
        <v>1</v>
      </c>
    </row>
    <row r="346" spans="1:23" ht="12" customHeight="1">
      <c r="A346" s="24">
        <v>342</v>
      </c>
      <c r="B346" s="25" t="str">
        <f>DB_INFO!B346</f>
        <v>ES</v>
      </c>
      <c r="C346" s="25" t="str">
        <f>DB_INFO!C346</f>
        <v>Food &amp; Beverages</v>
      </c>
      <c r="D346" s="25" t="str">
        <f>DB_INFO!D346</f>
        <v>Daily</v>
      </c>
      <c r="E346" s="25">
        <f>DB_INFO!E346</f>
        <v>0</v>
      </c>
      <c r="F346" s="26" t="str">
        <f>DB_INFO!F346</f>
        <v>0 - (-20ºC)</v>
      </c>
      <c r="G346" s="26" t="str">
        <f>DB_INFO!G346</f>
        <v>DK/DA</v>
      </c>
      <c r="H346" s="26" t="str">
        <f>DB_INFO!H346</f>
        <v>10-25 years</v>
      </c>
      <c r="I346" s="26" t="str">
        <f>DB_INFO!I346</f>
        <v>10-25 years</v>
      </c>
      <c r="J346" s="26" t="str">
        <f>DB_INFO!J346</f>
        <v>No</v>
      </c>
      <c r="K346" s="26" t="s">
        <v>0</v>
      </c>
      <c r="L346" s="30"/>
      <c r="M346" s="43"/>
      <c r="N346" s="43"/>
      <c r="O346" s="43"/>
      <c r="P346" s="43"/>
      <c r="Q346" s="84"/>
      <c r="R346" s="31"/>
      <c r="S346" s="43"/>
      <c r="T346" s="43"/>
      <c r="U346" s="43"/>
      <c r="V346" s="43"/>
      <c r="W346" s="44"/>
    </row>
    <row r="347" spans="1:23" ht="12" customHeight="1">
      <c r="A347" s="24">
        <v>343</v>
      </c>
      <c r="B347" s="25" t="str">
        <f>DB_INFO!B347</f>
        <v>ES</v>
      </c>
      <c r="C347" s="25" t="str">
        <f>DB_INFO!C347</f>
        <v>Food &amp; Beverages</v>
      </c>
      <c r="D347" s="25" t="str">
        <f>DB_INFO!D347</f>
        <v>Daily</v>
      </c>
      <c r="E347" s="25" t="str">
        <f>DB_INFO!E347</f>
        <v>More 250ºC</v>
      </c>
      <c r="F347" s="26" t="str">
        <f>DB_INFO!F347</f>
        <v>0-20ºC</v>
      </c>
      <c r="G347" s="26" t="str">
        <f>DB_INFO!G347</f>
        <v>DK/DA</v>
      </c>
      <c r="H347" s="26" t="str">
        <f>DB_INFO!H347</f>
        <v>More 25 years</v>
      </c>
      <c r="I347" s="26" t="str">
        <f>DB_INFO!I347</f>
        <v>10-25 years</v>
      </c>
      <c r="J347" s="26" t="str">
        <f>DB_INFO!J347</f>
        <v>No</v>
      </c>
      <c r="K347" s="26" t="s">
        <v>74</v>
      </c>
      <c r="L347" s="30">
        <v>1</v>
      </c>
      <c r="M347" s="43"/>
      <c r="N347" s="43">
        <v>1</v>
      </c>
      <c r="O347" s="43"/>
      <c r="P347" s="43"/>
      <c r="Q347" s="84"/>
      <c r="R347" s="31">
        <v>1</v>
      </c>
      <c r="S347" s="43"/>
      <c r="T347" s="43">
        <v>1</v>
      </c>
      <c r="U347" s="43"/>
      <c r="V347" s="43"/>
      <c r="W347" s="44"/>
    </row>
    <row r="348" spans="1:23" ht="12" customHeight="1">
      <c r="A348" s="24">
        <v>344</v>
      </c>
      <c r="B348" s="25" t="str">
        <f>DB_INFO!B348</f>
        <v>ES</v>
      </c>
      <c r="C348" s="25" t="str">
        <f>DB_INFO!C348</f>
        <v>Metals</v>
      </c>
      <c r="D348" s="25" t="str">
        <f>DB_INFO!D348</f>
        <v>Weekly</v>
      </c>
      <c r="E348" s="25" t="str">
        <f>DB_INFO!E348</f>
        <v>51-100ºC</v>
      </c>
      <c r="F348" s="26">
        <f>DB_INFO!F348</f>
        <v>0</v>
      </c>
      <c r="G348" s="26" t="str">
        <f>DB_INFO!G348</f>
        <v>DK/DA</v>
      </c>
      <c r="H348" s="26">
        <f>DB_INFO!H348</f>
        <v>0</v>
      </c>
      <c r="I348" s="26">
        <f>DB_INFO!I348</f>
        <v>0</v>
      </c>
      <c r="J348" s="26" t="str">
        <f>DB_INFO!J348</f>
        <v>Yes</v>
      </c>
      <c r="K348" s="26" t="s">
        <v>74</v>
      </c>
      <c r="L348" s="30">
        <v>1</v>
      </c>
      <c r="M348" s="43">
        <v>1</v>
      </c>
      <c r="N348" s="43"/>
      <c r="O348" s="43"/>
      <c r="P348" s="43"/>
      <c r="Q348" s="84"/>
      <c r="R348" s="31"/>
      <c r="S348" s="43"/>
      <c r="T348" s="43"/>
      <c r="U348" s="43"/>
      <c r="V348" s="43"/>
      <c r="W348" s="44">
        <v>1</v>
      </c>
    </row>
    <row r="349" spans="1:23" ht="12" customHeight="1">
      <c r="A349" s="24">
        <v>345</v>
      </c>
      <c r="B349" s="25" t="str">
        <f>DB_INFO!B349</f>
        <v>ES</v>
      </c>
      <c r="C349" s="25" t="str">
        <f>DB_INFO!C349</f>
        <v>Food &amp; Beverages</v>
      </c>
      <c r="D349" s="25" t="str">
        <f>DB_INFO!D349</f>
        <v>Daily</v>
      </c>
      <c r="E349" s="25" t="str">
        <f>DB_INFO!E349</f>
        <v>51-100ºC</v>
      </c>
      <c r="F349" s="26">
        <f>DB_INFO!F349</f>
        <v>0</v>
      </c>
      <c r="G349" s="26" t="str">
        <f>DB_INFO!G349</f>
        <v>DK/DA</v>
      </c>
      <c r="H349" s="26" t="str">
        <f>DB_INFO!H349</f>
        <v>10-25 years</v>
      </c>
      <c r="I349" s="26">
        <f>DB_INFO!I349</f>
        <v>0</v>
      </c>
      <c r="J349" s="26" t="str">
        <f>DB_INFO!J349</f>
        <v>Yes</v>
      </c>
      <c r="K349" s="26" t="s">
        <v>74</v>
      </c>
      <c r="L349" s="30">
        <v>1</v>
      </c>
      <c r="M349" s="43"/>
      <c r="N349" s="43"/>
      <c r="O349" s="43"/>
      <c r="P349" s="43"/>
      <c r="Q349" s="84"/>
      <c r="R349" s="31"/>
      <c r="S349" s="43"/>
      <c r="T349" s="43"/>
      <c r="U349" s="43"/>
      <c r="V349" s="43"/>
      <c r="W349" s="44">
        <v>1</v>
      </c>
    </row>
    <row r="350" spans="1:23" ht="12" customHeight="1">
      <c r="A350" s="24">
        <v>346</v>
      </c>
      <c r="B350" s="25" t="str">
        <f>DB_INFO!B350</f>
        <v>ES</v>
      </c>
      <c r="C350" s="25" t="str">
        <f>DB_INFO!C350</f>
        <v>Food &amp; Beverages</v>
      </c>
      <c r="D350" s="25" t="str">
        <f>DB_INFO!D350</f>
        <v>Daily</v>
      </c>
      <c r="E350" s="25">
        <f>DB_INFO!E350</f>
        <v>0</v>
      </c>
      <c r="F350" s="26" t="str">
        <f>DB_INFO!F350</f>
        <v>0-20ºC</v>
      </c>
      <c r="G350" s="26" t="str">
        <f>DB_INFO!G350</f>
        <v>DK/DA</v>
      </c>
      <c r="H350" s="26">
        <f>DB_INFO!H350</f>
        <v>0</v>
      </c>
      <c r="I350" s="26" t="str">
        <f>DB_INFO!I350</f>
        <v>Less 10 years</v>
      </c>
      <c r="J350" s="26" t="str">
        <f>DB_INFO!J350</f>
        <v>Yes</v>
      </c>
      <c r="K350" s="26" t="s">
        <v>74</v>
      </c>
      <c r="L350" s="30">
        <v>1</v>
      </c>
      <c r="M350" s="43"/>
      <c r="N350" s="43"/>
      <c r="O350" s="43"/>
      <c r="P350" s="43"/>
      <c r="Q350" s="84"/>
      <c r="R350" s="31">
        <v>1</v>
      </c>
      <c r="S350" s="43"/>
      <c r="T350" s="43"/>
      <c r="U350" s="43"/>
      <c r="V350" s="43"/>
      <c r="W350" s="44"/>
    </row>
    <row r="351" spans="1:23" ht="12" customHeight="1">
      <c r="A351" s="24">
        <v>347</v>
      </c>
      <c r="B351" s="25" t="str">
        <f>DB_INFO!B351</f>
        <v>ES</v>
      </c>
      <c r="C351" s="25" t="str">
        <f>DB_INFO!C351</f>
        <v>Machinery</v>
      </c>
      <c r="D351" s="25" t="str">
        <f>DB_INFO!D351</f>
        <v>Seasonal</v>
      </c>
      <c r="E351" s="25" t="str">
        <f>DB_INFO!E351</f>
        <v>More 250ºC</v>
      </c>
      <c r="F351" s="26">
        <f>DB_INFO!F351</f>
        <v>0</v>
      </c>
      <c r="G351" s="26" t="str">
        <f>DB_INFO!G351</f>
        <v>DK/DA</v>
      </c>
      <c r="H351" s="26" t="str">
        <f>DB_INFO!H351</f>
        <v>10-25 years</v>
      </c>
      <c r="I351" s="26">
        <f>DB_INFO!I351</f>
        <v>0</v>
      </c>
      <c r="J351" s="26" t="str">
        <f>DB_INFO!J351</f>
        <v>No</v>
      </c>
      <c r="K351" s="26" t="s">
        <v>74</v>
      </c>
      <c r="L351" s="30"/>
      <c r="M351" s="43">
        <v>1</v>
      </c>
      <c r="N351" s="43"/>
      <c r="O351" s="43"/>
      <c r="P351" s="43"/>
      <c r="Q351" s="84"/>
      <c r="R351" s="31"/>
      <c r="S351" s="43"/>
      <c r="T351" s="43"/>
      <c r="U351" s="43"/>
      <c r="V351" s="43"/>
      <c r="W351" s="44">
        <v>1</v>
      </c>
    </row>
    <row r="352" spans="1:23" ht="12" customHeight="1">
      <c r="A352" s="24">
        <v>348</v>
      </c>
      <c r="B352" s="25" t="str">
        <f>DB_INFO!B352</f>
        <v>ES</v>
      </c>
      <c r="C352" s="25" t="str">
        <f>DB_INFO!C352</f>
        <v>Machinery</v>
      </c>
      <c r="D352" s="25" t="str">
        <f>DB_INFO!D352</f>
        <v>Seasonal</v>
      </c>
      <c r="E352" s="25" t="str">
        <f>DB_INFO!E352</f>
        <v>More 250ºC</v>
      </c>
      <c r="F352" s="26">
        <f>DB_INFO!F352</f>
        <v>0</v>
      </c>
      <c r="G352" s="26" t="str">
        <f>DB_INFO!G352</f>
        <v>DK/DA</v>
      </c>
      <c r="H352" s="26" t="str">
        <f>DB_INFO!H352</f>
        <v>10-25 years</v>
      </c>
      <c r="I352" s="26">
        <f>DB_INFO!I352</f>
        <v>0</v>
      </c>
      <c r="J352" s="26" t="str">
        <f>DB_INFO!J352</f>
        <v>Yes</v>
      </c>
      <c r="K352" s="26" t="s">
        <v>74</v>
      </c>
      <c r="L352" s="30"/>
      <c r="M352" s="43">
        <v>1</v>
      </c>
      <c r="N352" s="43"/>
      <c r="O352" s="43"/>
      <c r="P352" s="43"/>
      <c r="Q352" s="84"/>
      <c r="R352" s="31"/>
      <c r="S352" s="43"/>
      <c r="T352" s="43"/>
      <c r="U352" s="43"/>
      <c r="V352" s="43"/>
      <c r="W352" s="44">
        <v>1</v>
      </c>
    </row>
    <row r="353" spans="1:23" ht="12" customHeight="1">
      <c r="A353" s="24">
        <v>349</v>
      </c>
      <c r="B353" s="25" t="str">
        <f>DB_INFO!B353</f>
        <v>ES</v>
      </c>
      <c r="C353" s="25" t="str">
        <f>DB_INFO!C353</f>
        <v>Food &amp; Beverages</v>
      </c>
      <c r="D353" s="25" t="str">
        <f>DB_INFO!D353</f>
        <v>Seasonal</v>
      </c>
      <c r="E353" s="25" t="str">
        <f>DB_INFO!E353</f>
        <v>More 250ºC</v>
      </c>
      <c r="F353" s="26" t="str">
        <f>DB_INFO!F353</f>
        <v>0-20ºC</v>
      </c>
      <c r="G353" s="26" t="str">
        <f>DB_INFO!G353</f>
        <v>DK/DA</v>
      </c>
      <c r="H353" s="26" t="str">
        <f>DB_INFO!H353</f>
        <v>Less 10 years</v>
      </c>
      <c r="I353" s="26" t="str">
        <f>DB_INFO!I353</f>
        <v>Less 10 years</v>
      </c>
      <c r="J353" s="26" t="str">
        <f>DB_INFO!J353</f>
        <v>Yes</v>
      </c>
      <c r="K353" s="26" t="s">
        <v>74</v>
      </c>
      <c r="L353" s="30">
        <v>1</v>
      </c>
      <c r="M353" s="43"/>
      <c r="N353" s="43"/>
      <c r="O353" s="43"/>
      <c r="P353" s="43"/>
      <c r="Q353" s="84"/>
      <c r="R353" s="31"/>
      <c r="S353" s="43"/>
      <c r="T353" s="43"/>
      <c r="U353" s="43"/>
      <c r="V353" s="43"/>
      <c r="W353" s="44">
        <v>1</v>
      </c>
    </row>
    <row r="354" spans="1:23" ht="12" customHeight="1">
      <c r="A354" s="24">
        <v>350</v>
      </c>
      <c r="B354" s="25" t="str">
        <f>DB_INFO!B354</f>
        <v>ES</v>
      </c>
      <c r="C354" s="25" t="str">
        <f>DB_INFO!C354</f>
        <v>Food &amp; Beverages</v>
      </c>
      <c r="D354" s="25" t="str">
        <f>DB_INFO!D354</f>
        <v>Seasonal</v>
      </c>
      <c r="E354" s="25" t="str">
        <f>DB_INFO!E354</f>
        <v>More 250ºC</v>
      </c>
      <c r="F354" s="26" t="str">
        <f>DB_INFO!F354</f>
        <v>0 - (-20ºC)</v>
      </c>
      <c r="G354" s="26" t="str">
        <f>DB_INFO!G354</f>
        <v>DK/DA</v>
      </c>
      <c r="H354" s="26" t="str">
        <f>DB_INFO!H354</f>
        <v>Less 10 years</v>
      </c>
      <c r="I354" s="26" t="str">
        <f>DB_INFO!I354</f>
        <v>Less 10 years</v>
      </c>
      <c r="J354" s="26" t="str">
        <f>DB_INFO!J354</f>
        <v>No</v>
      </c>
      <c r="K354" s="26" t="s">
        <v>74</v>
      </c>
      <c r="L354" s="30">
        <v>1</v>
      </c>
      <c r="M354" s="43"/>
      <c r="N354" s="43"/>
      <c r="O354" s="43"/>
      <c r="P354" s="43"/>
      <c r="Q354" s="84"/>
      <c r="R354" s="31">
        <v>1</v>
      </c>
      <c r="S354" s="43"/>
      <c r="T354" s="43"/>
      <c r="U354" s="43"/>
      <c r="V354" s="43"/>
      <c r="W354" s="44"/>
    </row>
    <row r="355" spans="1:23" ht="12" customHeight="1">
      <c r="A355" s="24">
        <v>351</v>
      </c>
      <c r="B355" s="25" t="str">
        <f>DB_INFO!B355</f>
        <v>ES</v>
      </c>
      <c r="C355" s="25" t="str">
        <f>DB_INFO!C355</f>
        <v>Rubber &amp; Plastic</v>
      </c>
      <c r="D355" s="25" t="str">
        <f>DB_INFO!D355</f>
        <v>Weekly</v>
      </c>
      <c r="E355" s="25">
        <f>DB_INFO!E355</f>
        <v>0</v>
      </c>
      <c r="F355" s="26" t="str">
        <f>DB_INFO!F355</f>
        <v>DK/DA</v>
      </c>
      <c r="G355" s="26" t="str">
        <f>DB_INFO!G355</f>
        <v>DK/DA</v>
      </c>
      <c r="H355" s="26">
        <f>DB_INFO!H355</f>
        <v>0</v>
      </c>
      <c r="I355" s="26" t="str">
        <f>DB_INFO!I355</f>
        <v>Less 10 years</v>
      </c>
      <c r="J355" s="26" t="str">
        <f>DB_INFO!J355</f>
        <v>No</v>
      </c>
      <c r="K355" s="26" t="s">
        <v>74</v>
      </c>
      <c r="L355" s="30">
        <v>1</v>
      </c>
      <c r="M355" s="43">
        <v>1</v>
      </c>
      <c r="N355" s="43">
        <v>1</v>
      </c>
      <c r="O355" s="43"/>
      <c r="P355" s="43"/>
      <c r="Q355" s="84"/>
      <c r="R355" s="31">
        <v>1</v>
      </c>
      <c r="S355" s="43">
        <v>1</v>
      </c>
      <c r="T355" s="43">
        <v>1</v>
      </c>
      <c r="U355" s="43"/>
      <c r="V355" s="43"/>
      <c r="W355" s="44"/>
    </row>
    <row r="356" spans="1:23" ht="12" customHeight="1">
      <c r="A356" s="24">
        <v>352</v>
      </c>
      <c r="B356" s="25" t="str">
        <f>DB_INFO!B356</f>
        <v>ES</v>
      </c>
      <c r="C356" s="25" t="str">
        <f>DB_INFO!C356</f>
        <v>Chemical</v>
      </c>
      <c r="D356" s="25" t="str">
        <f>DB_INFO!D356</f>
        <v>Daily</v>
      </c>
      <c r="E356" s="25" t="str">
        <f>DB_INFO!E356</f>
        <v>More 250ºC</v>
      </c>
      <c r="F356" s="26">
        <f>DB_INFO!F356</f>
        <v>0</v>
      </c>
      <c r="G356" s="26" t="str">
        <f>DB_INFO!G356</f>
        <v>DK/DA</v>
      </c>
      <c r="H356" s="26" t="str">
        <f>DB_INFO!H356</f>
        <v>Less 10 years</v>
      </c>
      <c r="I356" s="26">
        <f>DB_INFO!I356</f>
        <v>0</v>
      </c>
      <c r="J356" s="26" t="str">
        <f>DB_INFO!J356</f>
        <v>Yes</v>
      </c>
      <c r="K356" s="26" t="s">
        <v>74</v>
      </c>
      <c r="L356" s="30">
        <v>1</v>
      </c>
      <c r="M356" s="43">
        <v>1</v>
      </c>
      <c r="N356" s="43">
        <v>1</v>
      </c>
      <c r="O356" s="43"/>
      <c r="P356" s="43"/>
      <c r="Q356" s="84"/>
      <c r="R356" s="31"/>
      <c r="S356" s="43"/>
      <c r="T356" s="43"/>
      <c r="U356" s="43"/>
      <c r="V356" s="43"/>
      <c r="W356" s="44">
        <v>1</v>
      </c>
    </row>
    <row r="357" spans="1:23" ht="12" customHeight="1">
      <c r="A357" s="24">
        <v>353</v>
      </c>
      <c r="B357" s="25" t="str">
        <f>DB_INFO!B357</f>
        <v>ES</v>
      </c>
      <c r="C357" s="25" t="str">
        <f>DB_INFO!C357</f>
        <v>Chemical</v>
      </c>
      <c r="D357" s="25" t="str">
        <f>DB_INFO!D357</f>
        <v>Weekly</v>
      </c>
      <c r="E357" s="25" t="str">
        <f>DB_INFO!E357</f>
        <v>More 250ºC</v>
      </c>
      <c r="F357" s="26" t="str">
        <f>DB_INFO!F357</f>
        <v>0-20ºC</v>
      </c>
      <c r="G357" s="26" t="str">
        <f>DB_INFO!G357</f>
        <v>DK/DA</v>
      </c>
      <c r="H357" s="26" t="str">
        <f>DB_INFO!H357</f>
        <v>10-25 years</v>
      </c>
      <c r="I357" s="26" t="str">
        <f>DB_INFO!I357</f>
        <v>10-25 years</v>
      </c>
      <c r="J357" s="26" t="str">
        <f>DB_INFO!J357</f>
        <v>No</v>
      </c>
      <c r="K357" s="26" t="s">
        <v>74</v>
      </c>
      <c r="L357" s="30">
        <v>1</v>
      </c>
      <c r="M357" s="43">
        <v>1</v>
      </c>
      <c r="N357" s="43"/>
      <c r="O357" s="43">
        <v>1</v>
      </c>
      <c r="P357" s="43"/>
      <c r="Q357" s="84"/>
      <c r="R357" s="31"/>
      <c r="S357" s="43"/>
      <c r="T357" s="43">
        <v>1</v>
      </c>
      <c r="U357" s="43">
        <v>1</v>
      </c>
      <c r="V357" s="43"/>
      <c r="W357" s="44"/>
    </row>
    <row r="358" spans="1:23" ht="12" customHeight="1">
      <c r="A358" s="24">
        <v>354</v>
      </c>
      <c r="B358" s="25" t="str">
        <f>DB_INFO!B358</f>
        <v>ES</v>
      </c>
      <c r="C358" s="25" t="str">
        <f>DB_INFO!C358</f>
        <v>Machinery</v>
      </c>
      <c r="D358" s="25" t="str">
        <f>DB_INFO!D358</f>
        <v>Seasonal</v>
      </c>
      <c r="E358" s="25" t="str">
        <f>DB_INFO!E358</f>
        <v>More 250ºC</v>
      </c>
      <c r="F358" s="26">
        <f>DB_INFO!F358</f>
        <v>0</v>
      </c>
      <c r="G358" s="26" t="str">
        <f>DB_INFO!G358</f>
        <v>DK/DA</v>
      </c>
      <c r="H358" s="26">
        <f>DB_INFO!H358</f>
        <v>0</v>
      </c>
      <c r="I358" s="26">
        <f>DB_INFO!I358</f>
        <v>0</v>
      </c>
      <c r="J358" s="26" t="str">
        <f>DB_INFO!J358</f>
        <v>No</v>
      </c>
      <c r="K358" s="26" t="s">
        <v>74</v>
      </c>
      <c r="L358" s="30">
        <v>1</v>
      </c>
      <c r="M358" s="43">
        <v>1</v>
      </c>
      <c r="N358" s="43">
        <v>1</v>
      </c>
      <c r="O358" s="43">
        <v>1</v>
      </c>
      <c r="P358" s="43"/>
      <c r="Q358" s="84"/>
      <c r="R358" s="31">
        <v>1</v>
      </c>
      <c r="S358" s="43">
        <v>1</v>
      </c>
      <c r="T358" s="43">
        <v>1</v>
      </c>
      <c r="U358" s="43">
        <v>1</v>
      </c>
      <c r="V358" s="43"/>
      <c r="W358" s="44"/>
    </row>
    <row r="359" spans="1:23" ht="12" customHeight="1">
      <c r="A359" s="24">
        <v>355</v>
      </c>
      <c r="B359" s="25" t="str">
        <f>DB_INFO!B359</f>
        <v>ES</v>
      </c>
      <c r="C359" s="25" t="str">
        <f>DB_INFO!C359</f>
        <v>Others</v>
      </c>
      <c r="D359" s="25" t="str">
        <f>DB_INFO!D359</f>
        <v>Weekly</v>
      </c>
      <c r="E359" s="25" t="str">
        <f>DB_INFO!E359</f>
        <v>More 250ºC</v>
      </c>
      <c r="F359" s="26">
        <f>DB_INFO!F359</f>
        <v>0</v>
      </c>
      <c r="G359" s="26" t="str">
        <f>DB_INFO!G359</f>
        <v>DK/DA</v>
      </c>
      <c r="H359" s="26" t="str">
        <f>DB_INFO!H359</f>
        <v>Less 10 years</v>
      </c>
      <c r="I359" s="26">
        <f>DB_INFO!I359</f>
        <v>0</v>
      </c>
      <c r="J359" s="26" t="str">
        <f>DB_INFO!J359</f>
        <v>No</v>
      </c>
      <c r="K359" s="26" t="s">
        <v>74</v>
      </c>
      <c r="L359" s="30">
        <v>1</v>
      </c>
      <c r="M359" s="43"/>
      <c r="N359" s="43"/>
      <c r="O359" s="43"/>
      <c r="P359" s="43"/>
      <c r="Q359" s="84"/>
      <c r="R359" s="31"/>
      <c r="S359" s="43"/>
      <c r="T359" s="43"/>
      <c r="U359" s="43"/>
      <c r="V359" s="43"/>
      <c r="W359" s="44">
        <v>1</v>
      </c>
    </row>
    <row r="360" spans="1:23" ht="12" customHeight="1">
      <c r="A360" s="24">
        <v>356</v>
      </c>
      <c r="B360" s="25" t="str">
        <f>DB_INFO!B360</f>
        <v>ES</v>
      </c>
      <c r="C360" s="25" t="str">
        <f>DB_INFO!C360</f>
        <v>Chemical</v>
      </c>
      <c r="D360" s="25" t="str">
        <f>DB_INFO!D360</f>
        <v>Daily</v>
      </c>
      <c r="E360" s="25" t="str">
        <f>DB_INFO!E360</f>
        <v>51-100ºC</v>
      </c>
      <c r="F360" s="26">
        <f>DB_INFO!F360</f>
        <v>0</v>
      </c>
      <c r="G360" s="26" t="str">
        <f>DB_INFO!G360</f>
        <v>DK/DA</v>
      </c>
      <c r="H360" s="26" t="str">
        <f>DB_INFO!H360</f>
        <v>Less 10 years</v>
      </c>
      <c r="I360" s="26">
        <f>DB_INFO!I360</f>
        <v>0</v>
      </c>
      <c r="J360" s="26" t="str">
        <f>DB_INFO!J360</f>
        <v>No</v>
      </c>
      <c r="K360" s="26" t="s">
        <v>74</v>
      </c>
      <c r="L360" s="30">
        <v>1</v>
      </c>
      <c r="M360" s="43"/>
      <c r="N360" s="43"/>
      <c r="O360" s="43">
        <v>1</v>
      </c>
      <c r="P360" s="43"/>
      <c r="Q360" s="84"/>
      <c r="R360" s="31"/>
      <c r="S360" s="43"/>
      <c r="T360" s="43"/>
      <c r="U360" s="43"/>
      <c r="V360" s="43"/>
      <c r="W360" s="44">
        <v>1</v>
      </c>
    </row>
    <row r="361" spans="1:23" ht="12" customHeight="1">
      <c r="A361" s="24">
        <v>357</v>
      </c>
      <c r="B361" s="25" t="str">
        <f>DB_INFO!B361</f>
        <v>ES</v>
      </c>
      <c r="C361" s="25" t="str">
        <f>DB_INFO!C361</f>
        <v>Paper &amp; paper products</v>
      </c>
      <c r="D361" s="25" t="str">
        <f>DB_INFO!D361</f>
        <v>Daily</v>
      </c>
      <c r="E361" s="25" t="str">
        <f>DB_INFO!E361</f>
        <v>More 250ºC</v>
      </c>
      <c r="F361" s="26">
        <f>DB_INFO!F361</f>
        <v>0</v>
      </c>
      <c r="G361" s="26" t="str">
        <f>DB_INFO!G361</f>
        <v>DK/DA</v>
      </c>
      <c r="H361" s="26" t="str">
        <f>DB_INFO!H361</f>
        <v>10-25 years</v>
      </c>
      <c r="I361" s="26">
        <f>DB_INFO!I361</f>
        <v>0</v>
      </c>
      <c r="J361" s="26" t="str">
        <f>DB_INFO!J361</f>
        <v>No</v>
      </c>
      <c r="K361" s="26" t="s">
        <v>0</v>
      </c>
      <c r="L361" s="30"/>
      <c r="M361" s="43"/>
      <c r="N361" s="43"/>
      <c r="O361" s="43"/>
      <c r="P361" s="43"/>
      <c r="Q361" s="84"/>
      <c r="R361" s="31"/>
      <c r="S361" s="43"/>
      <c r="T361" s="43"/>
      <c r="U361" s="43"/>
      <c r="V361" s="43"/>
      <c r="W361" s="44"/>
    </row>
    <row r="362" spans="1:23" ht="12" customHeight="1">
      <c r="A362" s="24">
        <v>358</v>
      </c>
      <c r="B362" s="25" t="str">
        <f>DB_INFO!B362</f>
        <v>ES</v>
      </c>
      <c r="C362" s="25" t="str">
        <f>DB_INFO!C362</f>
        <v>Food &amp; Beverages</v>
      </c>
      <c r="D362" s="25" t="str">
        <f>DB_INFO!D362</f>
        <v>Seasonal</v>
      </c>
      <c r="E362" s="25">
        <f>DB_INFO!E362</f>
        <v>0</v>
      </c>
      <c r="F362" s="26" t="str">
        <f>DB_INFO!F362</f>
        <v>0 - (-20ºC)</v>
      </c>
      <c r="G362" s="26" t="str">
        <f>DB_INFO!G362</f>
        <v>DK/DA</v>
      </c>
      <c r="H362" s="26">
        <f>DB_INFO!H362</f>
        <v>0</v>
      </c>
      <c r="I362" s="26" t="str">
        <f>DB_INFO!I362</f>
        <v>Less 10 years</v>
      </c>
      <c r="J362" s="26" t="str">
        <f>DB_INFO!J362</f>
        <v>No</v>
      </c>
      <c r="K362" s="26" t="s">
        <v>74</v>
      </c>
      <c r="L362" s="30"/>
      <c r="M362" s="43"/>
      <c r="N362" s="43"/>
      <c r="O362" s="43"/>
      <c r="P362" s="43"/>
      <c r="Q362" s="84"/>
      <c r="R362" s="31">
        <v>1</v>
      </c>
      <c r="S362" s="43"/>
      <c r="T362" s="43"/>
      <c r="U362" s="43"/>
      <c r="V362" s="43"/>
      <c r="W362" s="44"/>
    </row>
    <row r="363" spans="1:23" ht="12" customHeight="1">
      <c r="A363" s="24">
        <v>359</v>
      </c>
      <c r="B363" s="25" t="str">
        <f>DB_INFO!B363</f>
        <v>ES</v>
      </c>
      <c r="C363" s="25" t="str">
        <f>DB_INFO!C363</f>
        <v>Food &amp; Beverages</v>
      </c>
      <c r="D363" s="25" t="str">
        <f>DB_INFO!D363</f>
        <v>Seasonal</v>
      </c>
      <c r="E363" s="25" t="str">
        <f>DB_INFO!E363</f>
        <v>51-100ºC</v>
      </c>
      <c r="F363" s="26" t="str">
        <f>DB_INFO!F363</f>
        <v>0 - (-20ºC)</v>
      </c>
      <c r="G363" s="26" t="str">
        <f>DB_INFO!G363</f>
        <v>DK/DA</v>
      </c>
      <c r="H363" s="26" t="str">
        <f>DB_INFO!H363</f>
        <v>Less 10 years</v>
      </c>
      <c r="I363" s="26" t="str">
        <f>DB_INFO!I363</f>
        <v>Less 10 years</v>
      </c>
      <c r="J363" s="26" t="str">
        <f>DB_INFO!J363</f>
        <v>No</v>
      </c>
      <c r="K363" s="26" t="s">
        <v>74</v>
      </c>
      <c r="L363" s="30">
        <v>1</v>
      </c>
      <c r="M363" s="43"/>
      <c r="N363" s="43"/>
      <c r="O363" s="43"/>
      <c r="P363" s="43"/>
      <c r="Q363" s="84"/>
      <c r="R363" s="31"/>
      <c r="S363" s="43"/>
      <c r="T363" s="43"/>
      <c r="U363" s="43"/>
      <c r="V363" s="43"/>
      <c r="W363" s="44">
        <v>1</v>
      </c>
    </row>
    <row r="364" spans="1:23" ht="12" customHeight="1">
      <c r="A364" s="24">
        <v>360</v>
      </c>
      <c r="B364" s="25" t="str">
        <f>DB_INFO!B364</f>
        <v>ES</v>
      </c>
      <c r="C364" s="25" t="str">
        <f>DB_INFO!C364</f>
        <v>Food &amp; Beverages</v>
      </c>
      <c r="D364" s="25" t="str">
        <f>DB_INFO!D364</f>
        <v>Daily</v>
      </c>
      <c r="E364" s="25" t="str">
        <f>DB_INFO!E364</f>
        <v>51-100ºC</v>
      </c>
      <c r="F364" s="26" t="str">
        <f>DB_INFO!F364</f>
        <v>0 - (-20ºC)</v>
      </c>
      <c r="G364" s="26" t="str">
        <f>DB_INFO!G364</f>
        <v>DK/DA</v>
      </c>
      <c r="H364" s="26" t="str">
        <f>DB_INFO!H364</f>
        <v>Less 10 years</v>
      </c>
      <c r="I364" s="26" t="str">
        <f>DB_INFO!I364</f>
        <v>Less 10 years</v>
      </c>
      <c r="J364" s="26" t="str">
        <f>DB_INFO!J364</f>
        <v>No</v>
      </c>
      <c r="K364" s="26" t="s">
        <v>74</v>
      </c>
      <c r="L364" s="30">
        <v>1</v>
      </c>
      <c r="M364" s="43">
        <v>1</v>
      </c>
      <c r="N364" s="43"/>
      <c r="O364" s="43"/>
      <c r="P364" s="43"/>
      <c r="Q364" s="84"/>
      <c r="R364" s="31"/>
      <c r="S364" s="43"/>
      <c r="T364" s="43"/>
      <c r="U364" s="43"/>
      <c r="V364" s="43"/>
      <c r="W364" s="44">
        <v>1</v>
      </c>
    </row>
    <row r="365" spans="1:23" ht="12" customHeight="1">
      <c r="A365" s="24">
        <v>361</v>
      </c>
      <c r="B365" s="25" t="str">
        <f>DB_INFO!B365</f>
        <v>ES</v>
      </c>
      <c r="C365" s="25" t="str">
        <f>DB_INFO!C365</f>
        <v>Food &amp; Beverages</v>
      </c>
      <c r="D365" s="25" t="str">
        <f>DB_INFO!D365</f>
        <v>Daily</v>
      </c>
      <c r="E365" s="25" t="str">
        <f>DB_INFO!E365</f>
        <v>More 250ºC</v>
      </c>
      <c r="F365" s="26" t="str">
        <f>DB_INFO!F365</f>
        <v>0 - (-20ºC)</v>
      </c>
      <c r="G365" s="26" t="str">
        <f>DB_INFO!G365</f>
        <v>DK/DA</v>
      </c>
      <c r="H365" s="26" t="str">
        <f>DB_INFO!H365</f>
        <v>10-25 years</v>
      </c>
      <c r="I365" s="26" t="str">
        <f>DB_INFO!I365</f>
        <v>10-25 years</v>
      </c>
      <c r="J365" s="26" t="str">
        <f>DB_INFO!J365</f>
        <v>Yes</v>
      </c>
      <c r="K365" s="26" t="s">
        <v>74</v>
      </c>
      <c r="L365" s="30">
        <v>1</v>
      </c>
      <c r="M365" s="43">
        <v>1</v>
      </c>
      <c r="N365" s="43">
        <v>1</v>
      </c>
      <c r="O365" s="43">
        <v>1</v>
      </c>
      <c r="P365" s="43"/>
      <c r="Q365" s="84"/>
      <c r="R365" s="31">
        <v>1</v>
      </c>
      <c r="S365" s="43"/>
      <c r="T365" s="43">
        <v>1</v>
      </c>
      <c r="U365" s="43">
        <v>1</v>
      </c>
      <c r="V365" s="43"/>
      <c r="W365" s="44"/>
    </row>
    <row r="366" spans="1:23" ht="12" customHeight="1">
      <c r="A366" s="24">
        <v>362</v>
      </c>
      <c r="B366" s="25" t="str">
        <f>DB_INFO!B366</f>
        <v>ES</v>
      </c>
      <c r="C366" s="25" t="str">
        <f>DB_INFO!C366</f>
        <v>Food &amp; Beverages</v>
      </c>
      <c r="D366" s="25" t="str">
        <f>DB_INFO!D366</f>
        <v>Seasonal</v>
      </c>
      <c r="E366" s="25" t="str">
        <f>DB_INFO!E366</f>
        <v>More 250ºC</v>
      </c>
      <c r="F366" s="26" t="str">
        <f>DB_INFO!F366</f>
        <v>0 - (-20ºC)</v>
      </c>
      <c r="G366" s="26" t="str">
        <f>DB_INFO!G366</f>
        <v>DK/DA</v>
      </c>
      <c r="H366" s="26" t="str">
        <f>DB_INFO!H366</f>
        <v>10-25 years</v>
      </c>
      <c r="I366" s="26" t="str">
        <f>DB_INFO!I366</f>
        <v>10-25 years</v>
      </c>
      <c r="J366" s="26" t="str">
        <f>DB_INFO!J366</f>
        <v>No</v>
      </c>
      <c r="K366" s="26" t="s">
        <v>0</v>
      </c>
      <c r="L366" s="30"/>
      <c r="M366" s="43"/>
      <c r="N366" s="43"/>
      <c r="O366" s="43"/>
      <c r="P366" s="43"/>
      <c r="Q366" s="84"/>
      <c r="R366" s="31"/>
      <c r="S366" s="43"/>
      <c r="T366" s="43"/>
      <c r="U366" s="43"/>
      <c r="V366" s="43"/>
      <c r="W366" s="44"/>
    </row>
    <row r="367" spans="1:23" ht="12" customHeight="1">
      <c r="A367" s="24">
        <v>363</v>
      </c>
      <c r="B367" s="25" t="str">
        <f>DB_INFO!B367</f>
        <v>ES</v>
      </c>
      <c r="C367" s="25" t="str">
        <f>DB_INFO!C367</f>
        <v>Food &amp; Beverages</v>
      </c>
      <c r="D367" s="25" t="str">
        <f>DB_INFO!D367</f>
        <v>Weekly</v>
      </c>
      <c r="E367" s="25" t="str">
        <f>DB_INFO!E367</f>
        <v>More 250ºC</v>
      </c>
      <c r="F367" s="26">
        <f>DB_INFO!F367</f>
        <v>0</v>
      </c>
      <c r="G367" s="26" t="str">
        <f>DB_INFO!G367</f>
        <v>DK/DA</v>
      </c>
      <c r="H367" s="26" t="str">
        <f>DB_INFO!H367</f>
        <v>10-25 years</v>
      </c>
      <c r="I367" s="26">
        <f>DB_INFO!I367</f>
        <v>0</v>
      </c>
      <c r="J367" s="26" t="str">
        <f>DB_INFO!J367</f>
        <v>No</v>
      </c>
      <c r="K367" s="26" t="s">
        <v>74</v>
      </c>
      <c r="L367" s="30">
        <v>1</v>
      </c>
      <c r="M367" s="43">
        <v>1</v>
      </c>
      <c r="N367" s="43">
        <v>1</v>
      </c>
      <c r="O367" s="43">
        <v>1</v>
      </c>
      <c r="P367" s="43"/>
      <c r="Q367" s="84"/>
      <c r="R367" s="31"/>
      <c r="S367" s="43"/>
      <c r="T367" s="43">
        <v>1</v>
      </c>
      <c r="U367" s="43"/>
      <c r="V367" s="43"/>
      <c r="W367" s="44">
        <v>1</v>
      </c>
    </row>
    <row r="368" spans="1:23" ht="12" customHeight="1">
      <c r="A368" s="24">
        <v>364</v>
      </c>
      <c r="B368" s="25" t="str">
        <f>DB_INFO!B368</f>
        <v>ES</v>
      </c>
      <c r="C368" s="25" t="str">
        <f>DB_INFO!C368</f>
        <v>Others</v>
      </c>
      <c r="D368" s="25" t="str">
        <f>DB_INFO!D368</f>
        <v>Daily</v>
      </c>
      <c r="E368" s="25" t="str">
        <f>DB_INFO!E368</f>
        <v>More 250ºC</v>
      </c>
      <c r="F368" s="26" t="str">
        <f>DB_INFO!F368</f>
        <v>0 - (-20ºC)</v>
      </c>
      <c r="G368" s="26" t="str">
        <f>DB_INFO!G368</f>
        <v>DK/DA</v>
      </c>
      <c r="H368" s="26" t="str">
        <f>DB_INFO!H368</f>
        <v>More 25 years</v>
      </c>
      <c r="I368" s="26" t="str">
        <f>DB_INFO!I368</f>
        <v>10-25 years</v>
      </c>
      <c r="J368" s="26" t="str">
        <f>DB_INFO!J368</f>
        <v>Yes</v>
      </c>
      <c r="K368" s="26" t="s">
        <v>74</v>
      </c>
      <c r="L368" s="30">
        <v>1</v>
      </c>
      <c r="M368" s="43"/>
      <c r="N368" s="43"/>
      <c r="O368" s="43"/>
      <c r="P368" s="43"/>
      <c r="Q368" s="84"/>
      <c r="R368" s="31"/>
      <c r="S368" s="43"/>
      <c r="T368" s="43"/>
      <c r="U368" s="43"/>
      <c r="V368" s="43"/>
      <c r="W368" s="44">
        <v>1</v>
      </c>
    </row>
    <row r="369" spans="1:23" ht="12" customHeight="1">
      <c r="A369" s="24">
        <v>365</v>
      </c>
      <c r="B369" s="25" t="str">
        <f>DB_INFO!B369</f>
        <v>ES</v>
      </c>
      <c r="C369" s="25" t="str">
        <f>DB_INFO!C369</f>
        <v>Food &amp; Beverages</v>
      </c>
      <c r="D369" s="25" t="str">
        <f>DB_INFO!D369</f>
        <v>Weekly</v>
      </c>
      <c r="E369" s="25" t="str">
        <f>DB_INFO!E369</f>
        <v>More 250ºC</v>
      </c>
      <c r="F369" s="26">
        <f>DB_INFO!F369</f>
        <v>0</v>
      </c>
      <c r="G369" s="26" t="str">
        <f>DB_INFO!G369</f>
        <v>DK/DA</v>
      </c>
      <c r="H369" s="26" t="str">
        <f>DB_INFO!H369</f>
        <v>10-25 years</v>
      </c>
      <c r="I369" s="26">
        <f>DB_INFO!I369</f>
        <v>0</v>
      </c>
      <c r="J369" s="26" t="str">
        <f>DB_INFO!J369</f>
        <v>Yes</v>
      </c>
      <c r="K369" s="26" t="s">
        <v>74</v>
      </c>
      <c r="L369" s="30">
        <v>1</v>
      </c>
      <c r="M369" s="43">
        <v>1</v>
      </c>
      <c r="N369" s="43">
        <v>1</v>
      </c>
      <c r="O369" s="43"/>
      <c r="P369" s="43"/>
      <c r="Q369" s="84"/>
      <c r="R369" s="31"/>
      <c r="S369" s="43"/>
      <c r="T369" s="43"/>
      <c r="U369" s="43"/>
      <c r="V369" s="43"/>
      <c r="W369" s="44">
        <v>1</v>
      </c>
    </row>
    <row r="370" spans="1:23" ht="12" customHeight="1">
      <c r="A370" s="24">
        <v>366</v>
      </c>
      <c r="B370" s="25" t="str">
        <f>DB_INFO!B370</f>
        <v>ES</v>
      </c>
      <c r="C370" s="25" t="str">
        <f>DB_INFO!C370</f>
        <v>Food &amp; Beverages</v>
      </c>
      <c r="D370" s="25" t="str">
        <f>DB_INFO!D370</f>
        <v>Daily</v>
      </c>
      <c r="E370" s="25" t="str">
        <f>DB_INFO!E370</f>
        <v>51-100ºC</v>
      </c>
      <c r="F370" s="26" t="str">
        <f>DB_INFO!F370</f>
        <v>0 - (-20ºC)</v>
      </c>
      <c r="G370" s="26" t="str">
        <f>DB_INFO!G370</f>
        <v>DK/DA</v>
      </c>
      <c r="H370" s="26" t="str">
        <f>DB_INFO!H370</f>
        <v>More 25 years</v>
      </c>
      <c r="I370" s="26" t="str">
        <f>DB_INFO!I370</f>
        <v>10-25 years</v>
      </c>
      <c r="J370" s="26" t="str">
        <f>DB_INFO!J370</f>
        <v>Yes</v>
      </c>
      <c r="K370" s="26" t="s">
        <v>74</v>
      </c>
      <c r="L370" s="30"/>
      <c r="M370" s="43">
        <v>1</v>
      </c>
      <c r="N370" s="43">
        <v>1</v>
      </c>
      <c r="O370" s="43"/>
      <c r="P370" s="43"/>
      <c r="Q370" s="84"/>
      <c r="R370" s="31"/>
      <c r="S370" s="43"/>
      <c r="T370" s="43">
        <v>1</v>
      </c>
      <c r="U370" s="43"/>
      <c r="V370" s="43"/>
      <c r="W370" s="44">
        <v>1</v>
      </c>
    </row>
    <row r="371" spans="1:23" ht="12" customHeight="1">
      <c r="A371" s="24">
        <v>367</v>
      </c>
      <c r="B371" s="25" t="str">
        <f>DB_INFO!B371</f>
        <v>ES</v>
      </c>
      <c r="C371" s="25" t="str">
        <f>DB_INFO!C371</f>
        <v>Food &amp; Beverages</v>
      </c>
      <c r="D371" s="25" t="str">
        <f>DB_INFO!D371</f>
        <v>Daily</v>
      </c>
      <c r="E371" s="25" t="str">
        <f>DB_INFO!E371</f>
        <v>More 250ºC</v>
      </c>
      <c r="F371" s="26">
        <f>DB_INFO!F371</f>
        <v>0</v>
      </c>
      <c r="G371" s="26" t="str">
        <f>DB_INFO!G371</f>
        <v>DK/DA</v>
      </c>
      <c r="H371" s="26" t="str">
        <f>DB_INFO!H371</f>
        <v>10-25 years</v>
      </c>
      <c r="I371" s="26">
        <f>DB_INFO!I371</f>
        <v>0</v>
      </c>
      <c r="J371" s="26" t="str">
        <f>DB_INFO!J371</f>
        <v>No</v>
      </c>
      <c r="K371" s="26" t="s">
        <v>74</v>
      </c>
      <c r="L371" s="30"/>
      <c r="M371" s="43">
        <v>1</v>
      </c>
      <c r="N371" s="43"/>
      <c r="O371" s="43"/>
      <c r="P371" s="43"/>
      <c r="Q371" s="84"/>
      <c r="R371" s="31"/>
      <c r="S371" s="43"/>
      <c r="T371" s="43"/>
      <c r="U371" s="43"/>
      <c r="V371" s="43"/>
      <c r="W371" s="44">
        <v>1</v>
      </c>
    </row>
    <row r="372" spans="1:23" ht="12" customHeight="1">
      <c r="A372" s="24">
        <v>368</v>
      </c>
      <c r="B372" s="25" t="str">
        <f>DB_INFO!B372</f>
        <v>ES</v>
      </c>
      <c r="C372" s="25" t="str">
        <f>DB_INFO!C372</f>
        <v>Food &amp; Beverages</v>
      </c>
      <c r="D372" s="25" t="str">
        <f>DB_INFO!D372</f>
        <v>Weekly</v>
      </c>
      <c r="E372" s="25" t="str">
        <f>DB_INFO!E372</f>
        <v>More 250ºC</v>
      </c>
      <c r="F372" s="26" t="str">
        <f>DB_INFO!F372</f>
        <v>0-20ºC</v>
      </c>
      <c r="G372" s="26" t="str">
        <f>DB_INFO!G372</f>
        <v>DK/DA</v>
      </c>
      <c r="H372" s="26" t="str">
        <f>DB_INFO!H372</f>
        <v>Less 10 years</v>
      </c>
      <c r="I372" s="26" t="str">
        <f>DB_INFO!I372</f>
        <v>Less 10 years</v>
      </c>
      <c r="J372" s="26" t="str">
        <f>DB_INFO!J372</f>
        <v>Yes</v>
      </c>
      <c r="K372" s="26" t="s">
        <v>74</v>
      </c>
      <c r="L372" s="30"/>
      <c r="M372" s="43">
        <v>1</v>
      </c>
      <c r="N372" s="43"/>
      <c r="O372" s="43"/>
      <c r="P372" s="43"/>
      <c r="Q372" s="84"/>
      <c r="R372" s="31"/>
      <c r="S372" s="43"/>
      <c r="T372" s="43"/>
      <c r="U372" s="43"/>
      <c r="V372" s="43"/>
      <c r="W372" s="44">
        <v>1</v>
      </c>
    </row>
    <row r="373" spans="1:23" ht="12" customHeight="1">
      <c r="A373" s="24">
        <v>369</v>
      </c>
      <c r="B373" s="25" t="str">
        <f>DB_INFO!B373</f>
        <v>ES</v>
      </c>
      <c r="C373" s="25" t="str">
        <f>DB_INFO!C373</f>
        <v>Food &amp; Beverages</v>
      </c>
      <c r="D373" s="25" t="str">
        <f>DB_INFO!D373</f>
        <v>Daily</v>
      </c>
      <c r="E373" s="25">
        <f>DB_INFO!E373</f>
        <v>0</v>
      </c>
      <c r="F373" s="26" t="str">
        <f>DB_INFO!F373</f>
        <v>0 - (-20ºC)</v>
      </c>
      <c r="G373" s="26" t="str">
        <f>DB_INFO!G373</f>
        <v>DK/DA</v>
      </c>
      <c r="H373" s="26">
        <f>DB_INFO!H373</f>
        <v>0</v>
      </c>
      <c r="I373" s="26" t="str">
        <f>DB_INFO!I373</f>
        <v>Less 10 years</v>
      </c>
      <c r="J373" s="26" t="str">
        <f>DB_INFO!J373</f>
        <v>No</v>
      </c>
      <c r="K373" s="26" t="s">
        <v>74</v>
      </c>
      <c r="L373" s="30"/>
      <c r="M373" s="43">
        <v>1</v>
      </c>
      <c r="N373" s="43"/>
      <c r="O373" s="43"/>
      <c r="P373" s="43"/>
      <c r="Q373" s="84"/>
      <c r="R373" s="31"/>
      <c r="S373" s="43"/>
      <c r="T373" s="43">
        <v>1</v>
      </c>
      <c r="U373" s="43"/>
      <c r="V373" s="43"/>
      <c r="W373" s="44">
        <v>1</v>
      </c>
    </row>
    <row r="374" spans="1:23" ht="12" customHeight="1">
      <c r="A374" s="24">
        <v>370</v>
      </c>
      <c r="B374" s="25" t="str">
        <f>DB_INFO!B374</f>
        <v>ES</v>
      </c>
      <c r="C374" s="25" t="str">
        <f>DB_INFO!C374</f>
        <v>Food &amp; Beverages</v>
      </c>
      <c r="D374" s="25" t="str">
        <f>DB_INFO!D374</f>
        <v>Seasonal</v>
      </c>
      <c r="E374" s="25" t="str">
        <f>DB_INFO!E374</f>
        <v>51-100ºC</v>
      </c>
      <c r="F374" s="26" t="str">
        <f>DB_INFO!F374</f>
        <v>0 - (-20ºC)</v>
      </c>
      <c r="G374" s="26" t="str">
        <f>DB_INFO!G374</f>
        <v>DK/DA</v>
      </c>
      <c r="H374" s="26" t="str">
        <f>DB_INFO!H374</f>
        <v>Less 10 years</v>
      </c>
      <c r="I374" s="26" t="str">
        <f>DB_INFO!I374</f>
        <v>Less 10 years</v>
      </c>
      <c r="J374" s="26" t="str">
        <f>DB_INFO!J374</f>
        <v>No</v>
      </c>
      <c r="K374" s="26" t="s">
        <v>74</v>
      </c>
      <c r="L374" s="30">
        <v>1</v>
      </c>
      <c r="M374" s="43">
        <v>1</v>
      </c>
      <c r="N374" s="43"/>
      <c r="O374" s="43">
        <v>1</v>
      </c>
      <c r="P374" s="43"/>
      <c r="Q374" s="84"/>
      <c r="R374" s="31">
        <v>1</v>
      </c>
      <c r="S374" s="43"/>
      <c r="T374" s="43"/>
      <c r="U374" s="43"/>
      <c r="V374" s="43"/>
      <c r="W374" s="44"/>
    </row>
    <row r="375" spans="1:23" ht="12" customHeight="1">
      <c r="A375" s="24">
        <v>371</v>
      </c>
      <c r="B375" s="25" t="str">
        <f>DB_INFO!B375</f>
        <v>ES</v>
      </c>
      <c r="C375" s="25" t="str">
        <f>DB_INFO!C375</f>
        <v>Food &amp; Beverages</v>
      </c>
      <c r="D375" s="25" t="str">
        <f>DB_INFO!D375</f>
        <v>Seasonal</v>
      </c>
      <c r="E375" s="25" t="str">
        <f>DB_INFO!E375</f>
        <v>51-100ºC</v>
      </c>
      <c r="F375" s="26" t="str">
        <f>DB_INFO!F375</f>
        <v>0 - (-20ºC)</v>
      </c>
      <c r="G375" s="26" t="str">
        <f>DB_INFO!G375</f>
        <v>DK/DA</v>
      </c>
      <c r="H375" s="26" t="str">
        <f>DB_INFO!H375</f>
        <v>Less 10 years</v>
      </c>
      <c r="I375" s="26" t="str">
        <f>DB_INFO!I375</f>
        <v>Less 10 years</v>
      </c>
      <c r="J375" s="26" t="str">
        <f>DB_INFO!J375</f>
        <v>No</v>
      </c>
      <c r="K375" s="26" t="s">
        <v>74</v>
      </c>
      <c r="L375" s="30"/>
      <c r="M375" s="43">
        <v>1</v>
      </c>
      <c r="N375" s="43"/>
      <c r="O375" s="43"/>
      <c r="P375" s="43"/>
      <c r="Q375" s="84"/>
      <c r="R375" s="31"/>
      <c r="S375" s="43"/>
      <c r="T375" s="43"/>
      <c r="U375" s="43"/>
      <c r="V375" s="43"/>
      <c r="W375" s="44">
        <v>1</v>
      </c>
    </row>
    <row r="376" spans="1:23" ht="12" customHeight="1">
      <c r="A376" s="24">
        <v>372</v>
      </c>
      <c r="B376" s="25" t="str">
        <f>DB_INFO!B376</f>
        <v>ES</v>
      </c>
      <c r="C376" s="25" t="str">
        <f>DB_INFO!C376</f>
        <v>Food &amp; Beverages</v>
      </c>
      <c r="D376" s="25" t="str">
        <f>DB_INFO!D376</f>
        <v>Seasonal</v>
      </c>
      <c r="E376" s="25" t="str">
        <f>DB_INFO!E376</f>
        <v>51-100ºC</v>
      </c>
      <c r="F376" s="26" t="str">
        <f>DB_INFO!F376</f>
        <v>0-20ºC</v>
      </c>
      <c r="G376" s="26" t="str">
        <f>DB_INFO!G376</f>
        <v>DK/DA</v>
      </c>
      <c r="H376" s="26" t="str">
        <f>DB_INFO!H376</f>
        <v>10-25 years</v>
      </c>
      <c r="I376" s="26" t="str">
        <f>DB_INFO!I376</f>
        <v>10-25 years</v>
      </c>
      <c r="J376" s="26" t="str">
        <f>DB_INFO!J376</f>
        <v>Yes</v>
      </c>
      <c r="K376" s="26" t="s">
        <v>0</v>
      </c>
      <c r="L376" s="30"/>
      <c r="M376" s="43"/>
      <c r="N376" s="43"/>
      <c r="O376" s="43"/>
      <c r="P376" s="43"/>
      <c r="Q376" s="84"/>
      <c r="R376" s="31"/>
      <c r="S376" s="43"/>
      <c r="T376" s="43"/>
      <c r="U376" s="43"/>
      <c r="V376" s="43"/>
      <c r="W376" s="44"/>
    </row>
    <row r="377" spans="1:23" ht="12" customHeight="1">
      <c r="A377" s="24">
        <v>373</v>
      </c>
      <c r="B377" s="25" t="str">
        <f>DB_INFO!B377</f>
        <v>ES</v>
      </c>
      <c r="C377" s="25" t="str">
        <f>DB_INFO!C377</f>
        <v>Food &amp; Beverages</v>
      </c>
      <c r="D377" s="25" t="str">
        <f>DB_INFO!D377</f>
        <v>Seasonal</v>
      </c>
      <c r="E377" s="25" t="str">
        <f>DB_INFO!E377</f>
        <v>51-100ºC</v>
      </c>
      <c r="F377" s="26" t="str">
        <f>DB_INFO!F377</f>
        <v>0-20ºC</v>
      </c>
      <c r="G377" s="26" t="str">
        <f>DB_INFO!G377</f>
        <v>DK/DA</v>
      </c>
      <c r="H377" s="26" t="str">
        <f>DB_INFO!H377</f>
        <v>10-25 years</v>
      </c>
      <c r="I377" s="26" t="str">
        <f>DB_INFO!I377</f>
        <v>10-25 years</v>
      </c>
      <c r="J377" s="26" t="str">
        <f>DB_INFO!J377</f>
        <v>No</v>
      </c>
      <c r="K377" s="26" t="s">
        <v>74</v>
      </c>
      <c r="L377" s="30">
        <v>1</v>
      </c>
      <c r="M377" s="43"/>
      <c r="N377" s="43"/>
      <c r="O377" s="43"/>
      <c r="P377" s="43"/>
      <c r="Q377" s="84"/>
      <c r="R377" s="31"/>
      <c r="S377" s="43"/>
      <c r="T377" s="43"/>
      <c r="U377" s="43"/>
      <c r="V377" s="43"/>
      <c r="W377" s="44">
        <v>1</v>
      </c>
    </row>
    <row r="378" spans="1:23" ht="12" customHeight="1">
      <c r="A378" s="24">
        <v>374</v>
      </c>
      <c r="B378" s="25" t="str">
        <f>DB_INFO!B378</f>
        <v>ES</v>
      </c>
      <c r="C378" s="25" t="str">
        <f>DB_INFO!C378</f>
        <v>Food &amp; Beverages</v>
      </c>
      <c r="D378" s="25" t="str">
        <f>DB_INFO!D378</f>
        <v>Seasonal</v>
      </c>
      <c r="E378" s="25" t="str">
        <f>DB_INFO!E378</f>
        <v>51-100ºC</v>
      </c>
      <c r="F378" s="26" t="str">
        <f>DB_INFO!F378</f>
        <v>0-20ºC</v>
      </c>
      <c r="G378" s="26" t="str">
        <f>DB_INFO!G378</f>
        <v>DK/DA</v>
      </c>
      <c r="H378" s="26" t="str">
        <f>DB_INFO!H378</f>
        <v>Less 10 years</v>
      </c>
      <c r="I378" s="26" t="str">
        <f>DB_INFO!I378</f>
        <v>Less 10 years</v>
      </c>
      <c r="J378" s="26" t="str">
        <f>DB_INFO!J378</f>
        <v>No</v>
      </c>
      <c r="K378" s="26" t="s">
        <v>74</v>
      </c>
      <c r="L378" s="30">
        <v>1</v>
      </c>
      <c r="M378" s="43"/>
      <c r="N378" s="43"/>
      <c r="O378" s="43"/>
      <c r="P378" s="43"/>
      <c r="Q378" s="84"/>
      <c r="R378" s="31"/>
      <c r="S378" s="43"/>
      <c r="T378" s="43"/>
      <c r="U378" s="43"/>
      <c r="V378" s="43"/>
      <c r="W378" s="44">
        <v>1</v>
      </c>
    </row>
    <row r="379" spans="1:23" ht="12" customHeight="1">
      <c r="A379" s="24">
        <v>375</v>
      </c>
      <c r="B379" s="25" t="str">
        <f>DB_INFO!B379</f>
        <v>ES</v>
      </c>
      <c r="C379" s="25" t="str">
        <f>DB_INFO!C379</f>
        <v>Food &amp; Beverages</v>
      </c>
      <c r="D379" s="25" t="str">
        <f>DB_INFO!D379</f>
        <v>Seasonal</v>
      </c>
      <c r="E379" s="25" t="str">
        <f>DB_INFO!E379</f>
        <v>51-100ºC</v>
      </c>
      <c r="F379" s="26" t="str">
        <f>DB_INFO!F379</f>
        <v>0-20ºC</v>
      </c>
      <c r="G379" s="26" t="str">
        <f>DB_INFO!G379</f>
        <v>DK/DA</v>
      </c>
      <c r="H379" s="26" t="str">
        <f>DB_INFO!H379</f>
        <v>10-25 years</v>
      </c>
      <c r="I379" s="26" t="str">
        <f>DB_INFO!I379</f>
        <v>10-25 years</v>
      </c>
      <c r="J379" s="26" t="str">
        <f>DB_INFO!J379</f>
        <v>No</v>
      </c>
      <c r="K379" s="26" t="s">
        <v>74</v>
      </c>
      <c r="L379" s="30">
        <v>1</v>
      </c>
      <c r="M379" s="43">
        <v>1</v>
      </c>
      <c r="N379" s="43"/>
      <c r="O379" s="43"/>
      <c r="P379" s="43"/>
      <c r="Q379" s="84"/>
      <c r="R379" s="31"/>
      <c r="S379" s="43"/>
      <c r="T379" s="43"/>
      <c r="U379" s="43"/>
      <c r="V379" s="43"/>
      <c r="W379" s="44">
        <v>1</v>
      </c>
    </row>
    <row r="380" spans="1:23" ht="12" customHeight="1">
      <c r="A380" s="24">
        <v>376</v>
      </c>
      <c r="B380" s="25" t="str">
        <f>DB_INFO!B380</f>
        <v>ES</v>
      </c>
      <c r="C380" s="25" t="str">
        <f>DB_INFO!C380</f>
        <v>Food &amp; Beverages</v>
      </c>
      <c r="D380" s="25" t="str">
        <f>DB_INFO!D380</f>
        <v>Daily</v>
      </c>
      <c r="E380" s="25" t="str">
        <f>DB_INFO!E380</f>
        <v>More 250ºC</v>
      </c>
      <c r="F380" s="26" t="str">
        <f>DB_INFO!F380</f>
        <v>0-20ºC</v>
      </c>
      <c r="G380" s="26" t="str">
        <f>DB_INFO!G380</f>
        <v>DK/DA</v>
      </c>
      <c r="H380" s="26" t="str">
        <f>DB_INFO!H380</f>
        <v>10-25 years</v>
      </c>
      <c r="I380" s="26" t="str">
        <f>DB_INFO!I380</f>
        <v>10-25 years</v>
      </c>
      <c r="J380" s="26" t="str">
        <f>DB_INFO!J380</f>
        <v>Yes</v>
      </c>
      <c r="K380" s="26" t="s">
        <v>74</v>
      </c>
      <c r="L380" s="30"/>
      <c r="M380" s="43">
        <v>1</v>
      </c>
      <c r="N380" s="43"/>
      <c r="O380" s="43"/>
      <c r="P380" s="43"/>
      <c r="Q380" s="84"/>
      <c r="R380" s="31"/>
      <c r="S380" s="43"/>
      <c r="T380" s="43"/>
      <c r="U380" s="43"/>
      <c r="V380" s="43"/>
      <c r="W380" s="44">
        <v>1</v>
      </c>
    </row>
    <row r="381" spans="1:23" ht="12" customHeight="1">
      <c r="A381" s="24">
        <v>377</v>
      </c>
      <c r="B381" s="25" t="str">
        <f>DB_INFO!B381</f>
        <v>ES</v>
      </c>
      <c r="C381" s="25" t="str">
        <f>DB_INFO!C381</f>
        <v>Food &amp; Beverages</v>
      </c>
      <c r="D381" s="25" t="str">
        <f>DB_INFO!D381</f>
        <v>Daily</v>
      </c>
      <c r="E381" s="25" t="str">
        <f>DB_INFO!E381</f>
        <v>More 250ºC</v>
      </c>
      <c r="F381" s="26" t="str">
        <f>DB_INFO!F381</f>
        <v>0-20ºC</v>
      </c>
      <c r="G381" s="26" t="str">
        <f>DB_INFO!G381</f>
        <v>DK/DA</v>
      </c>
      <c r="H381" s="26" t="str">
        <f>DB_INFO!H381</f>
        <v>10-25 years</v>
      </c>
      <c r="I381" s="26" t="str">
        <f>DB_INFO!I381</f>
        <v>10-25 years</v>
      </c>
      <c r="J381" s="26" t="str">
        <f>DB_INFO!J381</f>
        <v>No</v>
      </c>
      <c r="K381" s="26" t="s">
        <v>74</v>
      </c>
      <c r="L381" s="30">
        <v>1</v>
      </c>
      <c r="M381" s="43"/>
      <c r="N381" s="43"/>
      <c r="O381" s="43"/>
      <c r="P381" s="43"/>
      <c r="Q381" s="84"/>
      <c r="R381" s="31"/>
      <c r="S381" s="43"/>
      <c r="T381" s="43"/>
      <c r="U381" s="43"/>
      <c r="V381" s="43"/>
      <c r="W381" s="44">
        <v>1</v>
      </c>
    </row>
    <row r="382" spans="1:23" ht="12" customHeight="1">
      <c r="A382" s="24">
        <v>378</v>
      </c>
      <c r="B382" s="25" t="str">
        <f>DB_INFO!B382</f>
        <v>ES</v>
      </c>
      <c r="C382" s="25" t="str">
        <f>DB_INFO!C382</f>
        <v>Food &amp; Beverages</v>
      </c>
      <c r="D382" s="25" t="str">
        <f>DB_INFO!D382</f>
        <v>Weekly</v>
      </c>
      <c r="E382" s="25">
        <f>DB_INFO!E382</f>
        <v>0</v>
      </c>
      <c r="F382" s="26" t="str">
        <f>DB_INFO!F382</f>
        <v>0-20ºC</v>
      </c>
      <c r="G382" s="26" t="str">
        <f>DB_INFO!G382</f>
        <v>DK/DA</v>
      </c>
      <c r="H382" s="26" t="str">
        <f>DB_INFO!H382</f>
        <v>10-25 years</v>
      </c>
      <c r="I382" s="26" t="str">
        <f>DB_INFO!I382</f>
        <v>10-25 years</v>
      </c>
      <c r="J382" s="26" t="str">
        <f>DB_INFO!J382</f>
        <v>Yes</v>
      </c>
      <c r="K382" s="26" t="s">
        <v>74</v>
      </c>
      <c r="L382" s="30"/>
      <c r="M382" s="43">
        <v>1</v>
      </c>
      <c r="N382" s="43"/>
      <c r="O382" s="43"/>
      <c r="P382" s="43"/>
      <c r="Q382" s="84"/>
      <c r="R382" s="31"/>
      <c r="S382" s="43"/>
      <c r="T382" s="43"/>
      <c r="U382" s="43"/>
      <c r="V382" s="43"/>
      <c r="W382" s="44">
        <v>1</v>
      </c>
    </row>
    <row r="383" spans="1:23" ht="12" customHeight="1">
      <c r="A383" s="24">
        <v>379</v>
      </c>
      <c r="B383" s="25" t="str">
        <f>DB_INFO!B383</f>
        <v>ES</v>
      </c>
      <c r="C383" s="25" t="str">
        <f>DB_INFO!C383</f>
        <v>Food &amp; Beverages</v>
      </c>
      <c r="D383" s="25" t="str">
        <f>DB_INFO!D383</f>
        <v>Seasonal</v>
      </c>
      <c r="E383" s="25" t="str">
        <f>DB_INFO!E383</f>
        <v>51-100ºC</v>
      </c>
      <c r="F383" s="26" t="str">
        <f>DB_INFO!F383</f>
        <v>0-20ºC</v>
      </c>
      <c r="G383" s="26" t="str">
        <f>DB_INFO!G383</f>
        <v>DK/DA</v>
      </c>
      <c r="H383" s="26" t="str">
        <f>DB_INFO!H383</f>
        <v>10-25 years</v>
      </c>
      <c r="I383" s="26" t="str">
        <f>DB_INFO!I383</f>
        <v>10-25 years</v>
      </c>
      <c r="J383" s="26" t="str">
        <f>DB_INFO!J383</f>
        <v>No</v>
      </c>
      <c r="K383" s="26" t="s">
        <v>74</v>
      </c>
      <c r="L383" s="30"/>
      <c r="M383" s="43">
        <v>1</v>
      </c>
      <c r="N383" s="43"/>
      <c r="O383" s="43"/>
      <c r="P383" s="43"/>
      <c r="Q383" s="84"/>
      <c r="R383" s="31"/>
      <c r="S383" s="43"/>
      <c r="T383" s="43"/>
      <c r="U383" s="43"/>
      <c r="V383" s="43"/>
      <c r="W383" s="44">
        <v>1</v>
      </c>
    </row>
    <row r="384" spans="1:23" ht="12" customHeight="1">
      <c r="A384" s="24">
        <v>380</v>
      </c>
      <c r="B384" s="25" t="str">
        <f>DB_INFO!B384</f>
        <v>ES</v>
      </c>
      <c r="C384" s="25" t="str">
        <f>DB_INFO!C384</f>
        <v>Food &amp; Beverages</v>
      </c>
      <c r="D384" s="25" t="str">
        <f>DB_INFO!D384</f>
        <v>Seasonal</v>
      </c>
      <c r="E384" s="25" t="str">
        <f>DB_INFO!E384</f>
        <v>51-100ºC</v>
      </c>
      <c r="F384" s="26" t="str">
        <f>DB_INFO!F384</f>
        <v>0-20ºC</v>
      </c>
      <c r="G384" s="26" t="str">
        <f>DB_INFO!G384</f>
        <v>DK/DA</v>
      </c>
      <c r="H384" s="26" t="str">
        <f>DB_INFO!H384</f>
        <v>10-25 years</v>
      </c>
      <c r="I384" s="26" t="str">
        <f>DB_INFO!I384</f>
        <v>10-25 years</v>
      </c>
      <c r="J384" s="26" t="str">
        <f>DB_INFO!J384</f>
        <v>Yes</v>
      </c>
      <c r="K384" s="26" t="s">
        <v>74</v>
      </c>
      <c r="L384" s="30">
        <v>1</v>
      </c>
      <c r="M384" s="43">
        <v>1</v>
      </c>
      <c r="N384" s="43"/>
      <c r="O384" s="43"/>
      <c r="P384" s="43"/>
      <c r="Q384" s="84"/>
      <c r="R384" s="31"/>
      <c r="S384" s="43"/>
      <c r="T384" s="43"/>
      <c r="U384" s="43"/>
      <c r="V384" s="43"/>
      <c r="W384" s="44">
        <v>1</v>
      </c>
    </row>
    <row r="385" spans="1:23" ht="12" customHeight="1">
      <c r="A385" s="24">
        <v>381</v>
      </c>
      <c r="B385" s="25" t="str">
        <f>DB_INFO!B385</f>
        <v>ES</v>
      </c>
      <c r="C385" s="25" t="str">
        <f>DB_INFO!C385</f>
        <v>Others</v>
      </c>
      <c r="D385" s="25" t="str">
        <f>DB_INFO!D385</f>
        <v>Daily</v>
      </c>
      <c r="E385" s="25" t="str">
        <f>DB_INFO!E385</f>
        <v>More 250ºC</v>
      </c>
      <c r="F385" s="26" t="str">
        <f>DB_INFO!F385</f>
        <v>0 - (-20ºC)</v>
      </c>
      <c r="G385" s="26" t="str">
        <f>DB_INFO!G385</f>
        <v>DK/DA</v>
      </c>
      <c r="H385" s="26" t="str">
        <f>DB_INFO!H385</f>
        <v>More 25 years</v>
      </c>
      <c r="I385" s="26" t="str">
        <f>DB_INFO!I385</f>
        <v>10-25 years</v>
      </c>
      <c r="J385" s="26" t="str">
        <f>DB_INFO!J385</f>
        <v>Yes</v>
      </c>
      <c r="K385" s="26" t="s">
        <v>74</v>
      </c>
      <c r="L385" s="30">
        <v>1</v>
      </c>
      <c r="M385" s="43"/>
      <c r="N385" s="43"/>
      <c r="O385" s="43"/>
      <c r="P385" s="43"/>
      <c r="Q385" s="84"/>
      <c r="R385" s="31"/>
      <c r="S385" s="43"/>
      <c r="T385" s="43"/>
      <c r="U385" s="43"/>
      <c r="V385" s="43"/>
      <c r="W385" s="44">
        <v>1</v>
      </c>
    </row>
    <row r="386" spans="1:23" ht="12" customHeight="1">
      <c r="A386" s="24">
        <v>382</v>
      </c>
      <c r="B386" s="25" t="str">
        <f>DB_INFO!B386</f>
        <v>ES</v>
      </c>
      <c r="C386" s="25" t="str">
        <f>DB_INFO!C386</f>
        <v>Textil &amp; Clothing</v>
      </c>
      <c r="D386" s="25" t="str">
        <f>DB_INFO!D386</f>
        <v>Weekly</v>
      </c>
      <c r="E386" s="25">
        <f>DB_INFO!E386</f>
        <v>0</v>
      </c>
      <c r="F386" s="26">
        <f>DB_INFO!F386</f>
        <v>0</v>
      </c>
      <c r="G386" s="26" t="str">
        <f>DB_INFO!G386</f>
        <v>DK/DA</v>
      </c>
      <c r="H386" s="26" t="str">
        <f>DB_INFO!H386</f>
        <v>Less 10 years</v>
      </c>
      <c r="I386" s="26">
        <f>DB_INFO!I386</f>
        <v>0</v>
      </c>
      <c r="J386" s="26" t="str">
        <f>DB_INFO!J386</f>
        <v>Yes</v>
      </c>
      <c r="K386" s="26" t="s">
        <v>74</v>
      </c>
      <c r="L386" s="30"/>
      <c r="M386" s="43">
        <v>1</v>
      </c>
      <c r="N386" s="43"/>
      <c r="O386" s="43"/>
      <c r="P386" s="43"/>
      <c r="Q386" s="84"/>
      <c r="R386" s="31"/>
      <c r="S386" s="43"/>
      <c r="T386" s="43"/>
      <c r="U386" s="43"/>
      <c r="V386" s="43"/>
      <c r="W386" s="44">
        <v>1</v>
      </c>
    </row>
    <row r="387" spans="1:23" ht="12" customHeight="1">
      <c r="A387" s="24">
        <v>383</v>
      </c>
      <c r="B387" s="25" t="str">
        <f>DB_INFO!B387</f>
        <v>ES</v>
      </c>
      <c r="C387" s="25" t="str">
        <f>DB_INFO!C387</f>
        <v>Textil &amp; Clothing</v>
      </c>
      <c r="D387" s="25" t="str">
        <f>DB_INFO!D387</f>
        <v>Weekly</v>
      </c>
      <c r="E387" s="25" t="str">
        <f>DB_INFO!E387</f>
        <v>More 250ºC</v>
      </c>
      <c r="F387" s="26">
        <f>DB_INFO!F387</f>
        <v>0</v>
      </c>
      <c r="G387" s="26" t="str">
        <f>DB_INFO!G387</f>
        <v>DK/DA</v>
      </c>
      <c r="H387" s="26" t="str">
        <f>DB_INFO!H387</f>
        <v>10-25 years</v>
      </c>
      <c r="I387" s="26">
        <f>DB_INFO!I387</f>
        <v>0</v>
      </c>
      <c r="J387" s="26" t="str">
        <f>DB_INFO!J387</f>
        <v>Yes</v>
      </c>
      <c r="K387" s="26" t="s">
        <v>74</v>
      </c>
      <c r="L387" s="30">
        <v>1</v>
      </c>
      <c r="M387" s="43"/>
      <c r="N387" s="43"/>
      <c r="O387" s="43"/>
      <c r="P387" s="43"/>
      <c r="Q387" s="84"/>
      <c r="R387" s="31"/>
      <c r="S387" s="43"/>
      <c r="T387" s="43"/>
      <c r="U387" s="43"/>
      <c r="V387" s="43"/>
      <c r="W387" s="44">
        <v>1</v>
      </c>
    </row>
    <row r="388" spans="1:23" ht="12" customHeight="1">
      <c r="A388" s="24">
        <v>384</v>
      </c>
      <c r="B388" s="25" t="str">
        <f>DB_INFO!B388</f>
        <v>ES</v>
      </c>
      <c r="C388" s="25" t="str">
        <f>DB_INFO!C388</f>
        <v>Paper &amp; paper products</v>
      </c>
      <c r="D388" s="25" t="str">
        <f>DB_INFO!D388</f>
        <v>Seasonal</v>
      </c>
      <c r="E388" s="25" t="str">
        <f>DB_INFO!E388</f>
        <v>More 250ºC</v>
      </c>
      <c r="F388" s="26">
        <f>DB_INFO!F388</f>
        <v>0</v>
      </c>
      <c r="G388" s="26" t="str">
        <f>DB_INFO!G388</f>
        <v>DK/DA</v>
      </c>
      <c r="H388" s="26" t="str">
        <f>DB_INFO!H388</f>
        <v>Less 10 years</v>
      </c>
      <c r="I388" s="26">
        <f>DB_INFO!I388</f>
        <v>0</v>
      </c>
      <c r="J388" s="26" t="str">
        <f>DB_INFO!J388</f>
        <v>Yes</v>
      </c>
      <c r="K388" s="26" t="s">
        <v>74</v>
      </c>
      <c r="L388" s="30"/>
      <c r="M388" s="43">
        <v>1</v>
      </c>
      <c r="N388" s="43"/>
      <c r="O388" s="43"/>
      <c r="P388" s="43"/>
      <c r="Q388" s="84"/>
      <c r="R388" s="31"/>
      <c r="S388" s="43"/>
      <c r="T388" s="43"/>
      <c r="U388" s="43"/>
      <c r="V388" s="43"/>
      <c r="W388" s="44">
        <v>1</v>
      </c>
    </row>
    <row r="389" spans="1:23" ht="12" customHeight="1">
      <c r="A389" s="24">
        <v>385</v>
      </c>
      <c r="B389" s="25" t="str">
        <f>DB_INFO!B389</f>
        <v>ES</v>
      </c>
      <c r="C389" s="25" t="str">
        <f>DB_INFO!C389</f>
        <v>Textil &amp; Clothing</v>
      </c>
      <c r="D389" s="25" t="str">
        <f>DB_INFO!D389</f>
        <v>Weekly</v>
      </c>
      <c r="E389" s="25" t="str">
        <f>DB_INFO!E389</f>
        <v>51-100ºC</v>
      </c>
      <c r="F389" s="26">
        <f>DB_INFO!F389</f>
        <v>0</v>
      </c>
      <c r="G389" s="26" t="str">
        <f>DB_INFO!G389</f>
        <v>DK/DA</v>
      </c>
      <c r="H389" s="26" t="str">
        <f>DB_INFO!H389</f>
        <v>Less 10 years</v>
      </c>
      <c r="I389" s="26">
        <f>DB_INFO!I389</f>
        <v>0</v>
      </c>
      <c r="J389" s="26" t="str">
        <f>DB_INFO!J389</f>
        <v>No</v>
      </c>
      <c r="K389" s="26" t="s">
        <v>0</v>
      </c>
      <c r="L389" s="30"/>
      <c r="M389" s="43"/>
      <c r="N389" s="43"/>
      <c r="O389" s="43"/>
      <c r="P389" s="43"/>
      <c r="Q389" s="84"/>
      <c r="R389" s="31"/>
      <c r="S389" s="43"/>
      <c r="T389" s="43"/>
      <c r="U389" s="43"/>
      <c r="V389" s="43"/>
      <c r="W389" s="44"/>
    </row>
    <row r="390" spans="1:23" ht="12" customHeight="1">
      <c r="A390" s="24">
        <v>386</v>
      </c>
      <c r="B390" s="25" t="str">
        <f>DB_INFO!B390</f>
        <v>ES</v>
      </c>
      <c r="C390" s="25" t="str">
        <f>DB_INFO!C390</f>
        <v>Others</v>
      </c>
      <c r="D390" s="25" t="str">
        <f>DB_INFO!D390</f>
        <v>Daily</v>
      </c>
      <c r="E390" s="25">
        <f>DB_INFO!E390</f>
        <v>0</v>
      </c>
      <c r="F390" s="26" t="str">
        <f>DB_INFO!F390</f>
        <v>DK/DA</v>
      </c>
      <c r="G390" s="26" t="str">
        <f>DB_INFO!G390</f>
        <v>DK/DA</v>
      </c>
      <c r="H390" s="26">
        <f>DB_INFO!H390</f>
        <v>0</v>
      </c>
      <c r="I390" s="26" t="str">
        <f>DB_INFO!I390</f>
        <v>Less 10 years</v>
      </c>
      <c r="J390" s="26" t="str">
        <f>DB_INFO!J390</f>
        <v>No</v>
      </c>
      <c r="K390" s="26" t="s">
        <v>0</v>
      </c>
      <c r="L390" s="30"/>
      <c r="M390" s="43"/>
      <c r="N390" s="43"/>
      <c r="O390" s="43"/>
      <c r="P390" s="43"/>
      <c r="Q390" s="84"/>
      <c r="R390" s="31"/>
      <c r="S390" s="43"/>
      <c r="T390" s="43"/>
      <c r="U390" s="43"/>
      <c r="V390" s="43"/>
      <c r="W390" s="44"/>
    </row>
    <row r="391" spans="1:23" ht="12" customHeight="1">
      <c r="A391" s="24">
        <v>387</v>
      </c>
      <c r="B391" s="25" t="str">
        <f>DB_INFO!B391</f>
        <v>ES</v>
      </c>
      <c r="C391" s="25" t="str">
        <f>DB_INFO!C391</f>
        <v>Others</v>
      </c>
      <c r="D391" s="25" t="str">
        <f>DB_INFO!D391</f>
        <v>Daily</v>
      </c>
      <c r="E391" s="25">
        <f>DB_INFO!E391</f>
        <v>0</v>
      </c>
      <c r="F391" s="26" t="str">
        <f>DB_INFO!F391</f>
        <v>0-20ºC</v>
      </c>
      <c r="G391" s="26" t="str">
        <f>DB_INFO!G391</f>
        <v>DK/DA</v>
      </c>
      <c r="H391" s="26">
        <f>DB_INFO!H391</f>
        <v>0</v>
      </c>
      <c r="I391" s="26" t="str">
        <f>DB_INFO!I391</f>
        <v>Less 10 years</v>
      </c>
      <c r="J391" s="26" t="str">
        <f>DB_INFO!J391</f>
        <v>Yes</v>
      </c>
      <c r="K391" s="26" t="s">
        <v>0</v>
      </c>
      <c r="L391" s="30"/>
      <c r="M391" s="43"/>
      <c r="N391" s="43"/>
      <c r="O391" s="43"/>
      <c r="P391" s="43"/>
      <c r="Q391" s="84"/>
      <c r="R391" s="31"/>
      <c r="S391" s="43"/>
      <c r="T391" s="43"/>
      <c r="U391" s="43"/>
      <c r="V391" s="43"/>
      <c r="W391" s="44"/>
    </row>
    <row r="392" spans="1:23" ht="12" customHeight="1">
      <c r="A392" s="24">
        <v>388</v>
      </c>
      <c r="B392" s="25" t="str">
        <f>DB_INFO!B392</f>
        <v>ES</v>
      </c>
      <c r="C392" s="25" t="str">
        <f>DB_INFO!C392</f>
        <v>Metals</v>
      </c>
      <c r="D392" s="25" t="str">
        <f>DB_INFO!D392</f>
        <v>Weekly</v>
      </c>
      <c r="E392" s="25" t="str">
        <f>DB_INFO!E392</f>
        <v>More 250ºC</v>
      </c>
      <c r="F392" s="26">
        <f>DB_INFO!F392</f>
        <v>0</v>
      </c>
      <c r="G392" s="26" t="str">
        <f>DB_INFO!G392</f>
        <v>DK/DA</v>
      </c>
      <c r="H392" s="26" t="str">
        <f>DB_INFO!H392</f>
        <v>10-25 years</v>
      </c>
      <c r="I392" s="26">
        <f>DB_INFO!I392</f>
        <v>0</v>
      </c>
      <c r="J392" s="26" t="str">
        <f>DB_INFO!J392</f>
        <v>No</v>
      </c>
      <c r="K392" s="26" t="s">
        <v>74</v>
      </c>
      <c r="L392" s="30"/>
      <c r="M392" s="43">
        <v>1</v>
      </c>
      <c r="N392" s="43"/>
      <c r="O392" s="43"/>
      <c r="P392" s="43"/>
      <c r="Q392" s="84"/>
      <c r="R392" s="31"/>
      <c r="S392" s="43"/>
      <c r="T392" s="43"/>
      <c r="U392" s="43"/>
      <c r="V392" s="43"/>
      <c r="W392" s="44">
        <v>1</v>
      </c>
    </row>
    <row r="393" spans="1:23" ht="12" customHeight="1">
      <c r="A393" s="24">
        <v>389</v>
      </c>
      <c r="B393" s="25" t="str">
        <f>DB_INFO!B393</f>
        <v>ES</v>
      </c>
      <c r="C393" s="25" t="str">
        <f>DB_INFO!C393</f>
        <v>Metals</v>
      </c>
      <c r="D393" s="25" t="str">
        <f>DB_INFO!D393</f>
        <v>Weekly</v>
      </c>
      <c r="E393" s="25" t="str">
        <f>DB_INFO!E393</f>
        <v>More 250ºC</v>
      </c>
      <c r="F393" s="26">
        <f>DB_INFO!F393</f>
        <v>0</v>
      </c>
      <c r="G393" s="26" t="str">
        <f>DB_INFO!G393</f>
        <v>DK/DA</v>
      </c>
      <c r="H393" s="26" t="str">
        <f>DB_INFO!H393</f>
        <v>10-25 years</v>
      </c>
      <c r="I393" s="26">
        <f>DB_INFO!I393</f>
        <v>0</v>
      </c>
      <c r="J393" s="26" t="str">
        <f>DB_INFO!J393</f>
        <v>Yes</v>
      </c>
      <c r="K393" s="26" t="s">
        <v>74</v>
      </c>
      <c r="L393" s="30">
        <v>1</v>
      </c>
      <c r="M393" s="43">
        <v>1</v>
      </c>
      <c r="N393" s="43"/>
      <c r="O393" s="43">
        <v>1</v>
      </c>
      <c r="P393" s="43"/>
      <c r="Q393" s="84"/>
      <c r="R393" s="31"/>
      <c r="S393" s="43"/>
      <c r="T393" s="43"/>
      <c r="U393" s="43"/>
      <c r="V393" s="43"/>
      <c r="W393" s="44">
        <v>1</v>
      </c>
    </row>
    <row r="394" spans="1:23" ht="12" customHeight="1">
      <c r="A394" s="24">
        <v>390</v>
      </c>
      <c r="B394" s="25" t="str">
        <f>DB_INFO!B394</f>
        <v>ES</v>
      </c>
      <c r="C394" s="25" t="str">
        <f>DB_INFO!C394</f>
        <v>Metals</v>
      </c>
      <c r="D394" s="25" t="str">
        <f>DB_INFO!D394</f>
        <v>Weekly</v>
      </c>
      <c r="E394" s="25" t="str">
        <f>DB_INFO!E394</f>
        <v>More 250ºC</v>
      </c>
      <c r="F394" s="26">
        <f>DB_INFO!F394</f>
        <v>0</v>
      </c>
      <c r="G394" s="26" t="str">
        <f>DB_INFO!G394</f>
        <v>DK/DA</v>
      </c>
      <c r="H394" s="26" t="str">
        <f>DB_INFO!H394</f>
        <v>10-25 years</v>
      </c>
      <c r="I394" s="26">
        <f>DB_INFO!I394</f>
        <v>0</v>
      </c>
      <c r="J394" s="26" t="str">
        <f>DB_INFO!J394</f>
        <v>No</v>
      </c>
      <c r="K394" s="26" t="s">
        <v>0</v>
      </c>
      <c r="L394" s="30"/>
      <c r="M394" s="43"/>
      <c r="N394" s="43"/>
      <c r="O394" s="43"/>
      <c r="P394" s="43"/>
      <c r="Q394" s="84"/>
      <c r="R394" s="31"/>
      <c r="S394" s="43"/>
      <c r="T394" s="43"/>
      <c r="U394" s="43"/>
      <c r="V394" s="43"/>
      <c r="W394" s="44"/>
    </row>
    <row r="395" spans="1:23" ht="12" customHeight="1">
      <c r="A395" s="24">
        <v>391</v>
      </c>
      <c r="B395" s="25" t="str">
        <f>DB_INFO!B395</f>
        <v>ES</v>
      </c>
      <c r="C395" s="25" t="str">
        <f>DB_INFO!C395</f>
        <v>Metals</v>
      </c>
      <c r="D395" s="25" t="str">
        <f>DB_INFO!D395</f>
        <v>Weekly</v>
      </c>
      <c r="E395" s="25" t="str">
        <f>DB_INFO!E395</f>
        <v>More 250ºC</v>
      </c>
      <c r="F395" s="26">
        <f>DB_INFO!F395</f>
        <v>0</v>
      </c>
      <c r="G395" s="26" t="str">
        <f>DB_INFO!G395</f>
        <v>DK/DA</v>
      </c>
      <c r="H395" s="26" t="str">
        <f>DB_INFO!H395</f>
        <v>10-25 years</v>
      </c>
      <c r="I395" s="26">
        <f>DB_INFO!I395</f>
        <v>0</v>
      </c>
      <c r="J395" s="26" t="str">
        <f>DB_INFO!J395</f>
        <v>Yes</v>
      </c>
      <c r="K395" s="26" t="s">
        <v>0</v>
      </c>
      <c r="L395" s="30"/>
      <c r="M395" s="43"/>
      <c r="N395" s="43"/>
      <c r="O395" s="43"/>
      <c r="P395" s="43"/>
      <c r="Q395" s="84"/>
      <c r="R395" s="31"/>
      <c r="S395" s="43"/>
      <c r="T395" s="43"/>
      <c r="U395" s="43"/>
      <c r="V395" s="43"/>
      <c r="W395" s="44"/>
    </row>
    <row r="396" spans="1:23" ht="12" customHeight="1">
      <c r="A396" s="24">
        <v>392</v>
      </c>
      <c r="B396" s="25" t="str">
        <f>DB_INFO!B396</f>
        <v>ES</v>
      </c>
      <c r="C396" s="25" t="str">
        <f>DB_INFO!C396</f>
        <v>Metals</v>
      </c>
      <c r="D396" s="25" t="str">
        <f>DB_INFO!D396</f>
        <v>Seasonal</v>
      </c>
      <c r="E396" s="25" t="str">
        <f>DB_INFO!E396</f>
        <v>More 250ºC</v>
      </c>
      <c r="F396" s="26">
        <f>DB_INFO!F396</f>
        <v>0</v>
      </c>
      <c r="G396" s="26" t="str">
        <f>DB_INFO!G396</f>
        <v>DK/DA</v>
      </c>
      <c r="H396" s="26" t="str">
        <f>DB_INFO!H396</f>
        <v>More 25 years</v>
      </c>
      <c r="I396" s="26">
        <f>DB_INFO!I396</f>
        <v>0</v>
      </c>
      <c r="J396" s="26" t="str">
        <f>DB_INFO!J396</f>
        <v>Yes</v>
      </c>
      <c r="K396" s="26" t="s">
        <v>74</v>
      </c>
      <c r="L396" s="30"/>
      <c r="M396" s="43">
        <v>1</v>
      </c>
      <c r="N396" s="43"/>
      <c r="O396" s="43"/>
      <c r="P396" s="43"/>
      <c r="Q396" s="84"/>
      <c r="R396" s="31"/>
      <c r="S396" s="43"/>
      <c r="T396" s="43"/>
      <c r="U396" s="43"/>
      <c r="V396" s="43"/>
      <c r="W396" s="44">
        <v>1</v>
      </c>
    </row>
    <row r="397" spans="1:23" ht="12" customHeight="1">
      <c r="A397" s="24">
        <v>393</v>
      </c>
      <c r="B397" s="25" t="str">
        <f>DB_INFO!B397</f>
        <v>ES</v>
      </c>
      <c r="C397" s="25" t="str">
        <f>DB_INFO!C397</f>
        <v>Rubber &amp; Plastic</v>
      </c>
      <c r="D397" s="25" t="str">
        <f>DB_INFO!D397</f>
        <v>Daily</v>
      </c>
      <c r="E397" s="25" t="str">
        <f>DB_INFO!E397</f>
        <v>More 250ºC</v>
      </c>
      <c r="F397" s="26">
        <f>DB_INFO!F397</f>
        <v>0</v>
      </c>
      <c r="G397" s="26" t="str">
        <f>DB_INFO!G397</f>
        <v>DK/DA</v>
      </c>
      <c r="H397" s="26" t="str">
        <f>DB_INFO!H397</f>
        <v>10-25 years</v>
      </c>
      <c r="I397" s="26">
        <f>DB_INFO!I397</f>
        <v>0</v>
      </c>
      <c r="J397" s="26" t="str">
        <f>DB_INFO!J397</f>
        <v>Yes</v>
      </c>
      <c r="K397" s="26" t="s">
        <v>74</v>
      </c>
      <c r="L397" s="30">
        <v>1</v>
      </c>
      <c r="M397" s="43"/>
      <c r="N397" s="43"/>
      <c r="O397" s="43"/>
      <c r="P397" s="43"/>
      <c r="Q397" s="84"/>
      <c r="R397" s="31"/>
      <c r="S397" s="43"/>
      <c r="T397" s="43"/>
      <c r="U397" s="43"/>
      <c r="V397" s="43"/>
      <c r="W397" s="44">
        <v>1</v>
      </c>
    </row>
    <row r="398" spans="1:23" ht="12" customHeight="1">
      <c r="A398" s="24">
        <v>394</v>
      </c>
      <c r="B398" s="25" t="str">
        <f>DB_INFO!B398</f>
        <v>ES</v>
      </c>
      <c r="C398" s="25" t="str">
        <f>DB_INFO!C398</f>
        <v>Machinery</v>
      </c>
      <c r="D398" s="25" t="str">
        <f>DB_INFO!D398</f>
        <v>Daily</v>
      </c>
      <c r="E398" s="25" t="str">
        <f>DB_INFO!E398</f>
        <v>More 250ºC</v>
      </c>
      <c r="F398" s="26">
        <f>DB_INFO!F398</f>
        <v>0</v>
      </c>
      <c r="G398" s="26" t="str">
        <f>DB_INFO!G398</f>
        <v>DK/DA</v>
      </c>
      <c r="H398" s="26" t="str">
        <f>DB_INFO!H398</f>
        <v>10-25 years</v>
      </c>
      <c r="I398" s="26">
        <f>DB_INFO!I398</f>
        <v>0</v>
      </c>
      <c r="J398" s="26" t="str">
        <f>DB_INFO!J398</f>
        <v>No</v>
      </c>
      <c r="K398" s="26" t="s">
        <v>74</v>
      </c>
      <c r="L398" s="30">
        <v>1</v>
      </c>
      <c r="M398" s="43">
        <v>1</v>
      </c>
      <c r="N398" s="43"/>
      <c r="O398" s="43"/>
      <c r="P398" s="43"/>
      <c r="Q398" s="84"/>
      <c r="R398" s="31"/>
      <c r="S398" s="43"/>
      <c r="T398" s="43"/>
      <c r="U398" s="43"/>
      <c r="V398" s="43"/>
      <c r="W398" s="44">
        <v>1</v>
      </c>
    </row>
    <row r="399" spans="1:23" ht="12" customHeight="1">
      <c r="A399" s="24">
        <v>395</v>
      </c>
      <c r="B399" s="25" t="str">
        <f>DB_INFO!B399</f>
        <v>ES</v>
      </c>
      <c r="C399" s="25" t="str">
        <f>DB_INFO!C399</f>
        <v>Machinery</v>
      </c>
      <c r="D399" s="25" t="str">
        <f>DB_INFO!D399</f>
        <v>DK/DA</v>
      </c>
      <c r="E399" s="25" t="str">
        <f>DB_INFO!E399</f>
        <v>More 250ºC</v>
      </c>
      <c r="F399" s="26">
        <f>DB_INFO!F399</f>
        <v>0</v>
      </c>
      <c r="G399" s="26" t="str">
        <f>DB_INFO!G399</f>
        <v>DK/DA</v>
      </c>
      <c r="H399" s="26" t="str">
        <f>DB_INFO!H399</f>
        <v>10-25 years</v>
      </c>
      <c r="I399" s="26">
        <f>DB_INFO!I399</f>
        <v>0</v>
      </c>
      <c r="J399" s="26" t="str">
        <f>DB_INFO!J399</f>
        <v>DK/DA</v>
      </c>
      <c r="K399" s="26" t="s">
        <v>74</v>
      </c>
      <c r="L399" s="30"/>
      <c r="M399" s="43">
        <v>1</v>
      </c>
      <c r="N399" s="43"/>
      <c r="O399" s="43"/>
      <c r="P399" s="43"/>
      <c r="Q399" s="84"/>
      <c r="R399" s="31"/>
      <c r="S399" s="43"/>
      <c r="T399" s="43"/>
      <c r="U399" s="43"/>
      <c r="V399" s="43"/>
      <c r="W399" s="44">
        <v>1</v>
      </c>
    </row>
    <row r="400" spans="1:23" ht="12" customHeight="1">
      <c r="A400" s="24">
        <v>396</v>
      </c>
      <c r="B400" s="25" t="str">
        <f>DB_INFO!B400</f>
        <v>ES</v>
      </c>
      <c r="C400" s="25" t="str">
        <f>DB_INFO!C400</f>
        <v>Machinery</v>
      </c>
      <c r="D400" s="25" t="str">
        <f>DB_INFO!D400</f>
        <v>Seasonal</v>
      </c>
      <c r="E400" s="25" t="str">
        <f>DB_INFO!E400</f>
        <v>More 250ºC</v>
      </c>
      <c r="F400" s="26">
        <f>DB_INFO!F400</f>
        <v>0</v>
      </c>
      <c r="G400" s="26" t="str">
        <f>DB_INFO!G400</f>
        <v>DK/DA</v>
      </c>
      <c r="H400" s="26" t="str">
        <f>DB_INFO!H400</f>
        <v>10-25 years</v>
      </c>
      <c r="I400" s="26">
        <f>DB_INFO!I400</f>
        <v>0</v>
      </c>
      <c r="J400" s="26" t="str">
        <f>DB_INFO!J400</f>
        <v>No</v>
      </c>
      <c r="K400" s="26" t="s">
        <v>74</v>
      </c>
      <c r="L400" s="30"/>
      <c r="M400" s="43">
        <v>1</v>
      </c>
      <c r="N400" s="43"/>
      <c r="O400" s="43"/>
      <c r="P400" s="43"/>
      <c r="Q400" s="84"/>
      <c r="R400" s="31"/>
      <c r="S400" s="43"/>
      <c r="T400" s="43"/>
      <c r="U400" s="43"/>
      <c r="V400" s="43"/>
      <c r="W400" s="44">
        <v>1</v>
      </c>
    </row>
    <row r="401" spans="1:23" ht="12" customHeight="1">
      <c r="A401" s="24">
        <v>397</v>
      </c>
      <c r="B401" s="25" t="str">
        <f>DB_INFO!B401</f>
        <v>ES</v>
      </c>
      <c r="C401" s="25" t="str">
        <f>DB_INFO!C401</f>
        <v>Machinery</v>
      </c>
      <c r="D401" s="25" t="str">
        <f>DB_INFO!D401</f>
        <v>Seasonal</v>
      </c>
      <c r="E401" s="25" t="str">
        <f>DB_INFO!E401</f>
        <v>More 250ºC</v>
      </c>
      <c r="F401" s="26">
        <f>DB_INFO!F401</f>
        <v>0</v>
      </c>
      <c r="G401" s="26" t="str">
        <f>DB_INFO!G401</f>
        <v>DK/DA</v>
      </c>
      <c r="H401" s="26" t="str">
        <f>DB_INFO!H401</f>
        <v>10-25 years</v>
      </c>
      <c r="I401" s="26">
        <f>DB_INFO!I401</f>
        <v>0</v>
      </c>
      <c r="J401" s="26" t="str">
        <f>DB_INFO!J401</f>
        <v>No</v>
      </c>
      <c r="K401" s="26" t="s">
        <v>74</v>
      </c>
      <c r="L401" s="30"/>
      <c r="M401" s="43">
        <v>1</v>
      </c>
      <c r="N401" s="43"/>
      <c r="O401" s="43"/>
      <c r="P401" s="43"/>
      <c r="Q401" s="84"/>
      <c r="R401" s="31"/>
      <c r="S401" s="43"/>
      <c r="T401" s="43"/>
      <c r="U401" s="43"/>
      <c r="V401" s="43"/>
      <c r="W401" s="44">
        <v>1</v>
      </c>
    </row>
    <row r="402" spans="1:23" ht="12" customHeight="1">
      <c r="A402" s="24">
        <v>398</v>
      </c>
      <c r="B402" s="25" t="str">
        <f>DB_INFO!B402</f>
        <v>ES</v>
      </c>
      <c r="C402" s="25" t="str">
        <f>DB_INFO!C402</f>
        <v>Machinery</v>
      </c>
      <c r="D402" s="25" t="str">
        <f>DB_INFO!D402</f>
        <v>DK/DA</v>
      </c>
      <c r="E402" s="25" t="str">
        <f>DB_INFO!E402</f>
        <v>More 250ºC</v>
      </c>
      <c r="F402" s="26">
        <f>DB_INFO!F402</f>
        <v>0</v>
      </c>
      <c r="G402" s="26" t="str">
        <f>DB_INFO!G402</f>
        <v>DK/DA</v>
      </c>
      <c r="H402" s="26" t="str">
        <f>DB_INFO!H402</f>
        <v>Less 10 years</v>
      </c>
      <c r="I402" s="26">
        <f>DB_INFO!I402</f>
        <v>0</v>
      </c>
      <c r="J402" s="26" t="str">
        <f>DB_INFO!J402</f>
        <v>No</v>
      </c>
      <c r="K402" s="26" t="s">
        <v>0</v>
      </c>
      <c r="L402" s="30"/>
      <c r="M402" s="43"/>
      <c r="N402" s="43"/>
      <c r="O402" s="43"/>
      <c r="P402" s="43"/>
      <c r="Q402" s="84"/>
      <c r="R402" s="31"/>
      <c r="S402" s="43"/>
      <c r="T402" s="43"/>
      <c r="U402" s="43"/>
      <c r="V402" s="43"/>
      <c r="W402" s="44"/>
    </row>
    <row r="403" spans="1:23" ht="12" customHeight="1">
      <c r="A403" s="24">
        <v>399</v>
      </c>
      <c r="B403" s="25" t="str">
        <f>DB_INFO!B403</f>
        <v>ES</v>
      </c>
      <c r="C403" s="25" t="str">
        <f>DB_INFO!C403</f>
        <v>Machinery</v>
      </c>
      <c r="D403" s="25" t="str">
        <f>DB_INFO!D403</f>
        <v>DK/DA</v>
      </c>
      <c r="E403" s="25" t="str">
        <f>DB_INFO!E403</f>
        <v>More 250ºC</v>
      </c>
      <c r="F403" s="26">
        <f>DB_INFO!F403</f>
        <v>0</v>
      </c>
      <c r="G403" s="26" t="str">
        <f>DB_INFO!G403</f>
        <v>DK/DA</v>
      </c>
      <c r="H403" s="26" t="str">
        <f>DB_INFO!H403</f>
        <v>10-25 years</v>
      </c>
      <c r="I403" s="26">
        <f>DB_INFO!I403</f>
        <v>0</v>
      </c>
      <c r="J403" s="26" t="str">
        <f>DB_INFO!J403</f>
        <v>Yes</v>
      </c>
      <c r="K403" s="26" t="s">
        <v>74</v>
      </c>
      <c r="L403" s="30"/>
      <c r="M403" s="43">
        <v>1</v>
      </c>
      <c r="N403" s="43"/>
      <c r="O403" s="43"/>
      <c r="P403" s="43"/>
      <c r="Q403" s="84"/>
      <c r="R403" s="31"/>
      <c r="S403" s="43"/>
      <c r="T403" s="43"/>
      <c r="U403" s="43"/>
      <c r="V403" s="43"/>
      <c r="W403" s="44">
        <v>1</v>
      </c>
    </row>
    <row r="404" spans="1:23" ht="12" customHeight="1">
      <c r="A404" s="24">
        <v>400</v>
      </c>
      <c r="B404" s="25" t="str">
        <f>DB_INFO!B404</f>
        <v>ES</v>
      </c>
      <c r="C404" s="25" t="str">
        <f>DB_INFO!C404</f>
        <v>Machinery</v>
      </c>
      <c r="D404" s="25" t="str">
        <f>DB_INFO!D404</f>
        <v>Seasonal</v>
      </c>
      <c r="E404" s="25" t="str">
        <f>DB_INFO!E404</f>
        <v>More 250ºC</v>
      </c>
      <c r="F404" s="26">
        <f>DB_INFO!F404</f>
        <v>0</v>
      </c>
      <c r="G404" s="26" t="str">
        <f>DB_INFO!G404</f>
        <v>DK/DA</v>
      </c>
      <c r="H404" s="26" t="str">
        <f>DB_INFO!H404</f>
        <v>More 25 years</v>
      </c>
      <c r="I404" s="26">
        <f>DB_INFO!I404</f>
        <v>0</v>
      </c>
      <c r="J404" s="26" t="str">
        <f>DB_INFO!J404</f>
        <v>Yes</v>
      </c>
      <c r="K404" s="26" t="s">
        <v>74</v>
      </c>
      <c r="L404" s="30"/>
      <c r="M404" s="43">
        <v>1</v>
      </c>
      <c r="N404" s="43"/>
      <c r="O404" s="43"/>
      <c r="P404" s="43"/>
      <c r="Q404" s="84"/>
      <c r="R404" s="31"/>
      <c r="S404" s="43"/>
      <c r="T404" s="43"/>
      <c r="U404" s="43"/>
      <c r="V404" s="43"/>
      <c r="W404" s="44">
        <v>1</v>
      </c>
    </row>
    <row r="405" spans="1:23" ht="12" customHeight="1">
      <c r="A405" s="24">
        <v>401</v>
      </c>
      <c r="B405" s="25" t="str">
        <f>DB_INFO!B405</f>
        <v>ES</v>
      </c>
      <c r="C405" s="25" t="str">
        <f>DB_INFO!C405</f>
        <v>Rubber &amp; Plastic</v>
      </c>
      <c r="D405" s="25" t="str">
        <f>DB_INFO!D405</f>
        <v>Weekly</v>
      </c>
      <c r="E405" s="25">
        <f>DB_INFO!E405</f>
        <v>0</v>
      </c>
      <c r="F405" s="26" t="str">
        <f>DB_INFO!F405</f>
        <v>0-20ºC</v>
      </c>
      <c r="G405" s="26" t="str">
        <f>DB_INFO!G405</f>
        <v>DK/DA</v>
      </c>
      <c r="H405" s="26">
        <f>DB_INFO!H405</f>
        <v>0</v>
      </c>
      <c r="I405" s="26" t="str">
        <f>DB_INFO!I405</f>
        <v>Less 10 years</v>
      </c>
      <c r="J405" s="26" t="str">
        <f>DB_INFO!J405</f>
        <v>Yes</v>
      </c>
      <c r="K405" s="26" t="s">
        <v>0</v>
      </c>
      <c r="L405" s="30"/>
      <c r="M405" s="43"/>
      <c r="N405" s="43"/>
      <c r="O405" s="43"/>
      <c r="P405" s="43"/>
      <c r="Q405" s="84"/>
      <c r="R405" s="31"/>
      <c r="S405" s="43"/>
      <c r="T405" s="43"/>
      <c r="U405" s="43"/>
      <c r="V405" s="43"/>
      <c r="W405" s="44"/>
    </row>
    <row r="406" spans="1:23" ht="12" customHeight="1">
      <c r="A406" s="24">
        <v>402</v>
      </c>
      <c r="B406" s="25" t="str">
        <f>DB_INFO!B406</f>
        <v>ES</v>
      </c>
      <c r="C406" s="25" t="str">
        <f>DB_INFO!C406</f>
        <v>Machinery</v>
      </c>
      <c r="D406" s="25" t="str">
        <f>DB_INFO!D406</f>
        <v>Seasonal</v>
      </c>
      <c r="E406" s="25" t="str">
        <f>DB_INFO!E406</f>
        <v>More 250ºC</v>
      </c>
      <c r="F406" s="26">
        <f>DB_INFO!F406</f>
        <v>0</v>
      </c>
      <c r="G406" s="26" t="str">
        <f>DB_INFO!G406</f>
        <v>DK/DA</v>
      </c>
      <c r="H406" s="26" t="str">
        <f>DB_INFO!H406</f>
        <v>10-25 years</v>
      </c>
      <c r="I406" s="26">
        <f>DB_INFO!I406</f>
        <v>0</v>
      </c>
      <c r="J406" s="26" t="str">
        <f>DB_INFO!J406</f>
        <v>Yes</v>
      </c>
      <c r="K406" s="26" t="s">
        <v>74</v>
      </c>
      <c r="L406" s="30"/>
      <c r="M406" s="43">
        <v>1</v>
      </c>
      <c r="N406" s="43"/>
      <c r="O406" s="43"/>
      <c r="P406" s="43"/>
      <c r="Q406" s="84"/>
      <c r="R406" s="31"/>
      <c r="S406" s="43"/>
      <c r="T406" s="43"/>
      <c r="U406" s="43"/>
      <c r="V406" s="43"/>
      <c r="W406" s="44">
        <v>1</v>
      </c>
    </row>
    <row r="407" spans="1:23" ht="12" customHeight="1">
      <c r="A407" s="24">
        <v>403</v>
      </c>
      <c r="B407" s="25" t="str">
        <f>DB_INFO!B407</f>
        <v>ES</v>
      </c>
      <c r="C407" s="25" t="str">
        <f>DB_INFO!C407</f>
        <v>Wood &amp; wood products</v>
      </c>
      <c r="D407" s="25" t="str">
        <f>DB_INFO!D407</f>
        <v>Seasonal</v>
      </c>
      <c r="E407" s="25" t="str">
        <f>DB_INFO!E407</f>
        <v>More 250ºC</v>
      </c>
      <c r="F407" s="26">
        <f>DB_INFO!F407</f>
        <v>0</v>
      </c>
      <c r="G407" s="26" t="str">
        <f>DB_INFO!G407</f>
        <v>DK/DA</v>
      </c>
      <c r="H407" s="26" t="str">
        <f>DB_INFO!H407</f>
        <v>Less 10 years</v>
      </c>
      <c r="I407" s="26">
        <f>DB_INFO!I407</f>
        <v>0</v>
      </c>
      <c r="J407" s="26" t="str">
        <f>DB_INFO!J407</f>
        <v>No</v>
      </c>
      <c r="K407" s="26" t="s">
        <v>74</v>
      </c>
      <c r="L407" s="30"/>
      <c r="M407" s="43">
        <v>1</v>
      </c>
      <c r="N407" s="43"/>
      <c r="O407" s="43"/>
      <c r="P407" s="43"/>
      <c r="Q407" s="84"/>
      <c r="R407" s="31"/>
      <c r="S407" s="43"/>
      <c r="T407" s="43"/>
      <c r="U407" s="43"/>
      <c r="V407" s="43"/>
      <c r="W407" s="44">
        <v>1</v>
      </c>
    </row>
    <row r="408" spans="1:23" ht="12" customHeight="1">
      <c r="A408" s="24">
        <v>404</v>
      </c>
      <c r="B408" s="25" t="str">
        <f>DB_INFO!B408</f>
        <v>ES</v>
      </c>
      <c r="C408" s="25" t="str">
        <f>DB_INFO!C408</f>
        <v>Machinery</v>
      </c>
      <c r="D408" s="25" t="str">
        <f>DB_INFO!D408</f>
        <v>Seasonal</v>
      </c>
      <c r="E408" s="25" t="str">
        <f>DB_INFO!E408</f>
        <v>More 250ºC</v>
      </c>
      <c r="F408" s="26">
        <f>DB_INFO!F408</f>
        <v>0</v>
      </c>
      <c r="G408" s="26" t="str">
        <f>DB_INFO!G408</f>
        <v>DK/DA</v>
      </c>
      <c r="H408" s="26" t="str">
        <f>DB_INFO!H408</f>
        <v>10-25 years</v>
      </c>
      <c r="I408" s="26">
        <f>DB_INFO!I408</f>
        <v>0</v>
      </c>
      <c r="J408" s="26" t="str">
        <f>DB_INFO!J408</f>
        <v>Yes</v>
      </c>
      <c r="K408" s="26" t="s">
        <v>74</v>
      </c>
      <c r="L408" s="30">
        <v>1</v>
      </c>
      <c r="M408" s="43">
        <v>1</v>
      </c>
      <c r="N408" s="43"/>
      <c r="O408" s="43"/>
      <c r="P408" s="43"/>
      <c r="Q408" s="84"/>
      <c r="R408" s="31"/>
      <c r="S408" s="43"/>
      <c r="T408" s="43"/>
      <c r="U408" s="43"/>
      <c r="V408" s="43"/>
      <c r="W408" s="44">
        <v>1</v>
      </c>
    </row>
    <row r="409" spans="1:23" ht="12" customHeight="1">
      <c r="A409" s="24">
        <v>405</v>
      </c>
      <c r="B409" s="25" t="str">
        <f>DB_INFO!B409</f>
        <v>ES</v>
      </c>
      <c r="C409" s="25" t="str">
        <f>DB_INFO!C409</f>
        <v>Machinery</v>
      </c>
      <c r="D409" s="25" t="str">
        <f>DB_INFO!D409</f>
        <v>Seasonal</v>
      </c>
      <c r="E409" s="25" t="str">
        <f>DB_INFO!E409</f>
        <v>More 250ºC</v>
      </c>
      <c r="F409" s="26">
        <f>DB_INFO!F409</f>
        <v>0</v>
      </c>
      <c r="G409" s="26" t="str">
        <f>DB_INFO!G409</f>
        <v>DK/DA</v>
      </c>
      <c r="H409" s="26" t="str">
        <f>DB_INFO!H409</f>
        <v>10-25 years</v>
      </c>
      <c r="I409" s="26">
        <f>DB_INFO!I409</f>
        <v>0</v>
      </c>
      <c r="J409" s="26" t="str">
        <f>DB_INFO!J409</f>
        <v>No</v>
      </c>
      <c r="K409" s="26" t="s">
        <v>74</v>
      </c>
      <c r="L409" s="30"/>
      <c r="M409" s="43">
        <v>1</v>
      </c>
      <c r="N409" s="43"/>
      <c r="O409" s="43"/>
      <c r="P409" s="43"/>
      <c r="Q409" s="84"/>
      <c r="R409" s="31"/>
      <c r="S409" s="43"/>
      <c r="T409" s="43"/>
      <c r="U409" s="43"/>
      <c r="V409" s="43"/>
      <c r="W409" s="44">
        <v>1</v>
      </c>
    </row>
    <row r="410" spans="1:23" ht="12" customHeight="1">
      <c r="A410" s="24">
        <v>406</v>
      </c>
      <c r="B410" s="25" t="str">
        <f>DB_INFO!B410</f>
        <v>ES</v>
      </c>
      <c r="C410" s="25" t="str">
        <f>DB_INFO!C410</f>
        <v>Wood &amp; wood products</v>
      </c>
      <c r="D410" s="25" t="str">
        <f>DB_INFO!D410</f>
        <v>Weekly</v>
      </c>
      <c r="E410" s="25" t="str">
        <f>DB_INFO!E410</f>
        <v>More 250ºC</v>
      </c>
      <c r="F410" s="26">
        <f>DB_INFO!F410</f>
        <v>0</v>
      </c>
      <c r="G410" s="26" t="str">
        <f>DB_INFO!G410</f>
        <v>DK/DA</v>
      </c>
      <c r="H410" s="26" t="str">
        <f>DB_INFO!H410</f>
        <v>10-25 years</v>
      </c>
      <c r="I410" s="26">
        <f>DB_INFO!I410</f>
        <v>0</v>
      </c>
      <c r="J410" s="26" t="str">
        <f>DB_INFO!J410</f>
        <v>No</v>
      </c>
      <c r="K410" s="26" t="s">
        <v>74</v>
      </c>
      <c r="L410" s="30"/>
      <c r="M410" s="43">
        <v>1</v>
      </c>
      <c r="N410" s="43"/>
      <c r="O410" s="43"/>
      <c r="P410" s="43"/>
      <c r="Q410" s="84"/>
      <c r="R410" s="31"/>
      <c r="S410" s="43"/>
      <c r="T410" s="43"/>
      <c r="U410" s="43"/>
      <c r="V410" s="43"/>
      <c r="W410" s="44">
        <v>1</v>
      </c>
    </row>
    <row r="411" spans="1:23" ht="12" customHeight="1">
      <c r="A411" s="24">
        <v>407</v>
      </c>
      <c r="B411" s="25" t="str">
        <f>DB_INFO!B411</f>
        <v>ES</v>
      </c>
      <c r="C411" s="25" t="str">
        <f>DB_INFO!C411</f>
        <v>Machinery</v>
      </c>
      <c r="D411" s="25" t="str">
        <f>DB_INFO!D411</f>
        <v>Seasonal</v>
      </c>
      <c r="E411" s="25" t="str">
        <f>DB_INFO!E411</f>
        <v>More 250ºC</v>
      </c>
      <c r="F411" s="26">
        <f>DB_INFO!F411</f>
        <v>0</v>
      </c>
      <c r="G411" s="26" t="str">
        <f>DB_INFO!G411</f>
        <v>DK/DA</v>
      </c>
      <c r="H411" s="26" t="str">
        <f>DB_INFO!H411</f>
        <v>Less 10 years</v>
      </c>
      <c r="I411" s="26">
        <f>DB_INFO!I411</f>
        <v>0</v>
      </c>
      <c r="J411" s="26" t="str">
        <f>DB_INFO!J411</f>
        <v>No</v>
      </c>
      <c r="K411" s="26" t="s">
        <v>74</v>
      </c>
      <c r="L411" s="30"/>
      <c r="M411" s="43">
        <v>1</v>
      </c>
      <c r="N411" s="43"/>
      <c r="O411" s="43"/>
      <c r="P411" s="43"/>
      <c r="Q411" s="84"/>
      <c r="R411" s="31"/>
      <c r="S411" s="43"/>
      <c r="T411" s="43"/>
      <c r="U411" s="43"/>
      <c r="V411" s="43"/>
      <c r="W411" s="44">
        <v>1</v>
      </c>
    </row>
    <row r="412" spans="1:23" ht="12" customHeight="1">
      <c r="A412" s="24">
        <v>408</v>
      </c>
      <c r="B412" s="25" t="str">
        <f>DB_INFO!B412</f>
        <v>ES</v>
      </c>
      <c r="C412" s="25" t="str">
        <f>DB_INFO!C412</f>
        <v>Chemical</v>
      </c>
      <c r="D412" s="25" t="str">
        <f>DB_INFO!D412</f>
        <v>Seasonal</v>
      </c>
      <c r="E412" s="25" t="str">
        <f>DB_INFO!E412</f>
        <v>51-100ºC</v>
      </c>
      <c r="F412" s="26">
        <f>DB_INFO!F412</f>
        <v>0</v>
      </c>
      <c r="G412" s="26" t="str">
        <f>DB_INFO!G412</f>
        <v>DK/DA</v>
      </c>
      <c r="H412" s="26" t="str">
        <f>DB_INFO!H412</f>
        <v>Less 10 years</v>
      </c>
      <c r="I412" s="26">
        <f>DB_INFO!I412</f>
        <v>0</v>
      </c>
      <c r="J412" s="26" t="str">
        <f>DB_INFO!J412</f>
        <v>Yes</v>
      </c>
      <c r="K412" s="26" t="s">
        <v>74</v>
      </c>
      <c r="L412" s="30">
        <v>1</v>
      </c>
      <c r="M412" s="43">
        <v>1</v>
      </c>
      <c r="N412" s="43">
        <v>1</v>
      </c>
      <c r="O412" s="43">
        <v>1</v>
      </c>
      <c r="P412" s="43"/>
      <c r="Q412" s="84"/>
      <c r="R412" s="31"/>
      <c r="S412" s="43"/>
      <c r="T412" s="43"/>
      <c r="U412" s="43"/>
      <c r="V412" s="43"/>
      <c r="W412" s="44">
        <v>1</v>
      </c>
    </row>
    <row r="413" spans="1:23" ht="12" customHeight="1">
      <c r="A413" s="24">
        <v>409</v>
      </c>
      <c r="B413" s="25" t="str">
        <f>DB_INFO!B413</f>
        <v>ES</v>
      </c>
      <c r="C413" s="25" t="str">
        <f>DB_INFO!C413</f>
        <v>Chemical</v>
      </c>
      <c r="D413" s="25" t="str">
        <f>DB_INFO!D413</f>
        <v>Seasonal</v>
      </c>
      <c r="E413" s="25" t="str">
        <f>DB_INFO!E413</f>
        <v>51-100ºC</v>
      </c>
      <c r="F413" s="26" t="str">
        <f>DB_INFO!F413</f>
        <v>0 - (-20ºC)</v>
      </c>
      <c r="G413" s="26" t="str">
        <f>DB_INFO!G413</f>
        <v>DK/DA</v>
      </c>
      <c r="H413" s="26" t="str">
        <f>DB_INFO!H413</f>
        <v>Less 10 years</v>
      </c>
      <c r="I413" s="26" t="str">
        <f>DB_INFO!I413</f>
        <v>Less 10 years</v>
      </c>
      <c r="J413" s="26" t="str">
        <f>DB_INFO!J413</f>
        <v>No</v>
      </c>
      <c r="K413" s="26" t="s">
        <v>74</v>
      </c>
      <c r="L413" s="30"/>
      <c r="M413" s="43"/>
      <c r="N413" s="43"/>
      <c r="O413" s="43"/>
      <c r="P413" s="43"/>
      <c r="Q413" s="84"/>
      <c r="R413" s="31"/>
      <c r="S413" s="43"/>
      <c r="T413" s="43"/>
      <c r="U413" s="43"/>
      <c r="V413" s="43"/>
      <c r="W413" s="44">
        <v>1</v>
      </c>
    </row>
    <row r="414" spans="1:23" ht="12" customHeight="1">
      <c r="A414" s="24">
        <v>410</v>
      </c>
      <c r="B414" s="25" t="str">
        <f>DB_INFO!B414</f>
        <v>ES</v>
      </c>
      <c r="C414" s="25" t="str">
        <f>DB_INFO!C414</f>
        <v>Chemical</v>
      </c>
      <c r="D414" s="25" t="str">
        <f>DB_INFO!D414</f>
        <v>Daily</v>
      </c>
      <c r="E414" s="25">
        <f>DB_INFO!E414</f>
        <v>0</v>
      </c>
      <c r="F414" s="26" t="str">
        <f>DB_INFO!F414</f>
        <v>0 - (-20ºC)</v>
      </c>
      <c r="G414" s="26" t="str">
        <f>DB_INFO!G414</f>
        <v>DK/DA</v>
      </c>
      <c r="H414" s="26">
        <f>DB_INFO!H414</f>
        <v>0</v>
      </c>
      <c r="I414" s="26" t="str">
        <f>DB_INFO!I414</f>
        <v>10-25 years</v>
      </c>
      <c r="J414" s="26" t="str">
        <f>DB_INFO!J414</f>
        <v>DK/DA</v>
      </c>
      <c r="K414" s="26" t="s">
        <v>74</v>
      </c>
      <c r="L414" s="30">
        <v>1</v>
      </c>
      <c r="M414" s="43"/>
      <c r="N414" s="43"/>
      <c r="O414" s="43"/>
      <c r="P414" s="43"/>
      <c r="Q414" s="84"/>
      <c r="R414" s="31"/>
      <c r="S414" s="43"/>
      <c r="T414" s="43"/>
      <c r="U414" s="43"/>
      <c r="V414" s="43"/>
      <c r="W414" s="44">
        <v>1</v>
      </c>
    </row>
    <row r="415" spans="1:23" ht="12" customHeight="1">
      <c r="A415" s="24">
        <v>411</v>
      </c>
      <c r="B415" s="25" t="str">
        <f>DB_INFO!B415</f>
        <v>ES</v>
      </c>
      <c r="C415" s="25" t="str">
        <f>DB_INFO!C415</f>
        <v>Chemical</v>
      </c>
      <c r="D415" s="25" t="str">
        <f>DB_INFO!D415</f>
        <v>Weekly</v>
      </c>
      <c r="E415" s="25" t="str">
        <f>DB_INFO!E415</f>
        <v>51-100ºC</v>
      </c>
      <c r="F415" s="26" t="str">
        <f>DB_INFO!F415</f>
        <v>0-20ºC</v>
      </c>
      <c r="G415" s="26" t="str">
        <f>DB_INFO!G415</f>
        <v>DK/DA</v>
      </c>
      <c r="H415" s="26" t="str">
        <f>DB_INFO!H415</f>
        <v>Less 10 years</v>
      </c>
      <c r="I415" s="26" t="str">
        <f>DB_INFO!I415</f>
        <v>Less 10 years</v>
      </c>
      <c r="J415" s="26" t="str">
        <f>DB_INFO!J415</f>
        <v>No</v>
      </c>
      <c r="K415" s="26" t="s">
        <v>0</v>
      </c>
      <c r="L415" s="30"/>
      <c r="M415" s="43"/>
      <c r="N415" s="43"/>
      <c r="O415" s="43"/>
      <c r="P415" s="43"/>
      <c r="Q415" s="84"/>
      <c r="R415" s="31"/>
      <c r="S415" s="43"/>
      <c r="T415" s="43"/>
      <c r="U415" s="43"/>
      <c r="V415" s="43"/>
      <c r="W415" s="44"/>
    </row>
    <row r="416" spans="1:23" ht="12" customHeight="1">
      <c r="A416" s="24">
        <v>412</v>
      </c>
      <c r="B416" s="25" t="str">
        <f>DB_INFO!B416</f>
        <v>ES</v>
      </c>
      <c r="C416" s="25" t="str">
        <f>DB_INFO!C416</f>
        <v>Chemical</v>
      </c>
      <c r="D416" s="25" t="str">
        <f>DB_INFO!D416</f>
        <v>Weekly</v>
      </c>
      <c r="E416" s="25" t="str">
        <f>DB_INFO!E416</f>
        <v>51-100ºC</v>
      </c>
      <c r="F416" s="26">
        <f>DB_INFO!F416</f>
        <v>0</v>
      </c>
      <c r="G416" s="26" t="str">
        <f>DB_INFO!G416</f>
        <v>DK/DA</v>
      </c>
      <c r="H416" s="26" t="str">
        <f>DB_INFO!H416</f>
        <v>More 25 years</v>
      </c>
      <c r="I416" s="26">
        <f>DB_INFO!I416</f>
        <v>0</v>
      </c>
      <c r="J416" s="26" t="str">
        <f>DB_INFO!J416</f>
        <v>No</v>
      </c>
      <c r="K416" s="26" t="s">
        <v>74</v>
      </c>
      <c r="L416" s="30"/>
      <c r="M416" s="43">
        <v>1</v>
      </c>
      <c r="N416" s="43">
        <v>1</v>
      </c>
      <c r="O416" s="43"/>
      <c r="P416" s="43"/>
      <c r="Q416" s="84"/>
      <c r="R416" s="31">
        <v>1</v>
      </c>
      <c r="S416" s="43"/>
      <c r="T416" s="43"/>
      <c r="U416" s="43">
        <v>1</v>
      </c>
      <c r="V416" s="43"/>
      <c r="W416" s="44"/>
    </row>
    <row r="417" spans="1:23" ht="12" customHeight="1">
      <c r="A417" s="24">
        <v>413</v>
      </c>
      <c r="B417" s="25" t="str">
        <f>DB_INFO!B417</f>
        <v>ES</v>
      </c>
      <c r="C417" s="25" t="str">
        <f>DB_INFO!C417</f>
        <v>Chemical</v>
      </c>
      <c r="D417" s="25" t="str">
        <f>DB_INFO!D417</f>
        <v>DK/DA</v>
      </c>
      <c r="E417" s="25">
        <f>DB_INFO!E417</f>
        <v>0</v>
      </c>
      <c r="F417" s="26">
        <f>DB_INFO!F417</f>
        <v>0</v>
      </c>
      <c r="G417" s="26" t="str">
        <f>DB_INFO!G417</f>
        <v>DK/DA</v>
      </c>
      <c r="H417" s="26" t="str">
        <f>DB_INFO!H417</f>
        <v>10-25 years</v>
      </c>
      <c r="I417" s="26">
        <f>DB_INFO!I417</f>
        <v>0</v>
      </c>
      <c r="J417" s="26" t="str">
        <f>DB_INFO!J417</f>
        <v>No</v>
      </c>
      <c r="K417" s="26" t="s">
        <v>74</v>
      </c>
      <c r="L417" s="30">
        <v>1</v>
      </c>
      <c r="M417" s="43"/>
      <c r="N417" s="43"/>
      <c r="O417" s="43"/>
      <c r="P417" s="43"/>
      <c r="Q417" s="84"/>
      <c r="R417" s="31"/>
      <c r="S417" s="43"/>
      <c r="T417" s="43"/>
      <c r="U417" s="43"/>
      <c r="V417" s="43"/>
      <c r="W417" s="44">
        <v>1</v>
      </c>
    </row>
    <row r="418" spans="1:23" ht="12" customHeight="1">
      <c r="A418" s="24">
        <v>414</v>
      </c>
      <c r="B418" s="25" t="str">
        <f>DB_INFO!B418</f>
        <v>ES</v>
      </c>
      <c r="C418" s="25" t="str">
        <f>DB_INFO!C418</f>
        <v>Rubber &amp; Plastic</v>
      </c>
      <c r="D418" s="25" t="str">
        <f>DB_INFO!D418</f>
        <v>Weekly</v>
      </c>
      <c r="E418" s="25" t="str">
        <f>DB_INFO!E418</f>
        <v>More 250ºC</v>
      </c>
      <c r="F418" s="26" t="str">
        <f>DB_INFO!F418</f>
        <v>0-20ºC</v>
      </c>
      <c r="G418" s="26" t="str">
        <f>DB_INFO!G418</f>
        <v>DK/DA</v>
      </c>
      <c r="H418" s="26" t="str">
        <f>DB_INFO!H418</f>
        <v>10-25 years</v>
      </c>
      <c r="I418" s="26" t="str">
        <f>DB_INFO!I418</f>
        <v>Less 10 years</v>
      </c>
      <c r="J418" s="26" t="str">
        <f>DB_INFO!J418</f>
        <v>Yes</v>
      </c>
      <c r="K418" s="26" t="s">
        <v>74</v>
      </c>
      <c r="L418" s="30">
        <v>1</v>
      </c>
      <c r="M418" s="43">
        <v>1</v>
      </c>
      <c r="N418" s="43"/>
      <c r="O418" s="43">
        <v>1</v>
      </c>
      <c r="P418" s="43"/>
      <c r="Q418" s="84"/>
      <c r="R418" s="31"/>
      <c r="S418" s="43"/>
      <c r="T418" s="43">
        <v>1</v>
      </c>
      <c r="U418" s="43"/>
      <c r="V418" s="43"/>
      <c r="W418" s="44">
        <v>1</v>
      </c>
    </row>
    <row r="419" spans="1:23" ht="12" customHeight="1">
      <c r="A419" s="24">
        <v>415</v>
      </c>
      <c r="B419" s="25" t="str">
        <f>DB_INFO!B419</f>
        <v>ES</v>
      </c>
      <c r="C419" s="25" t="str">
        <f>DB_INFO!C419</f>
        <v>Metals</v>
      </c>
      <c r="D419" s="25" t="str">
        <f>DB_INFO!D419</f>
        <v>Weekly</v>
      </c>
      <c r="E419" s="25" t="str">
        <f>DB_INFO!E419</f>
        <v>More 250ºC</v>
      </c>
      <c r="F419" s="26">
        <f>DB_INFO!F419</f>
        <v>0</v>
      </c>
      <c r="G419" s="26" t="str">
        <f>DB_INFO!G419</f>
        <v>DK/DA</v>
      </c>
      <c r="H419" s="26" t="str">
        <f>DB_INFO!H419</f>
        <v>10-25 years</v>
      </c>
      <c r="I419" s="26">
        <f>DB_INFO!I419</f>
        <v>0</v>
      </c>
      <c r="J419" s="26" t="str">
        <f>DB_INFO!J419</f>
        <v>No</v>
      </c>
      <c r="K419" s="26" t="s">
        <v>74</v>
      </c>
      <c r="L419" s="30">
        <v>1</v>
      </c>
      <c r="M419" s="43"/>
      <c r="N419" s="43"/>
      <c r="O419" s="43"/>
      <c r="P419" s="43"/>
      <c r="Q419" s="84"/>
      <c r="R419" s="31"/>
      <c r="S419" s="43"/>
      <c r="T419" s="43"/>
      <c r="U419" s="43"/>
      <c r="V419" s="43"/>
      <c r="W419" s="44">
        <v>1</v>
      </c>
    </row>
    <row r="420" spans="1:23" ht="12" customHeight="1">
      <c r="A420" s="24">
        <v>416</v>
      </c>
      <c r="B420" s="25" t="str">
        <f>DB_INFO!B420</f>
        <v>ES</v>
      </c>
      <c r="C420" s="25" t="str">
        <f>DB_INFO!C420</f>
        <v>Metals</v>
      </c>
      <c r="D420" s="25" t="str">
        <f>DB_INFO!D420</f>
        <v>Weekly</v>
      </c>
      <c r="E420" s="25" t="str">
        <f>DB_INFO!E420</f>
        <v>More 250ºC</v>
      </c>
      <c r="F420" s="26" t="str">
        <f>DB_INFO!F420</f>
        <v>0-20ºC</v>
      </c>
      <c r="G420" s="26" t="str">
        <f>DB_INFO!G420</f>
        <v>DK/DA</v>
      </c>
      <c r="H420" s="26" t="str">
        <f>DB_INFO!H420</f>
        <v>10-25 years</v>
      </c>
      <c r="I420" s="26" t="str">
        <f>DB_INFO!I420</f>
        <v>Less 10 years</v>
      </c>
      <c r="J420" s="26" t="str">
        <f>DB_INFO!J420</f>
        <v>No</v>
      </c>
      <c r="K420" s="26" t="s">
        <v>0</v>
      </c>
      <c r="L420" s="30"/>
      <c r="M420" s="43"/>
      <c r="N420" s="43"/>
      <c r="O420" s="43"/>
      <c r="P420" s="43"/>
      <c r="Q420" s="84"/>
      <c r="R420" s="31"/>
      <c r="S420" s="43"/>
      <c r="T420" s="43"/>
      <c r="U420" s="43"/>
      <c r="V420" s="43"/>
      <c r="W420" s="44"/>
    </row>
    <row r="421" spans="1:23" ht="12" customHeight="1">
      <c r="A421" s="24">
        <v>417</v>
      </c>
      <c r="B421" s="25" t="str">
        <f>DB_INFO!B421</f>
        <v>ES</v>
      </c>
      <c r="C421" s="25" t="str">
        <f>DB_INFO!C421</f>
        <v>Food &amp; Beverages</v>
      </c>
      <c r="D421" s="25" t="str">
        <f>DB_INFO!D421</f>
        <v>Weekly</v>
      </c>
      <c r="E421" s="25" t="str">
        <f>DB_INFO!E421</f>
        <v>More 250ºC</v>
      </c>
      <c r="F421" s="26" t="str">
        <f>DB_INFO!F421</f>
        <v>0-20ºC</v>
      </c>
      <c r="G421" s="26" t="str">
        <f>DB_INFO!G421</f>
        <v>DK/DA</v>
      </c>
      <c r="H421" s="26" t="str">
        <f>DB_INFO!H421</f>
        <v>Less 10 years</v>
      </c>
      <c r="I421" s="26" t="str">
        <f>DB_INFO!I421</f>
        <v>Less 10 years</v>
      </c>
      <c r="J421" s="26" t="str">
        <f>DB_INFO!J421</f>
        <v>Yes</v>
      </c>
      <c r="K421" s="26" t="s">
        <v>0</v>
      </c>
      <c r="L421" s="30"/>
      <c r="M421" s="43"/>
      <c r="N421" s="43"/>
      <c r="O421" s="43"/>
      <c r="P421" s="43"/>
      <c r="Q421" s="84"/>
      <c r="R421" s="31"/>
      <c r="S421" s="43"/>
      <c r="T421" s="43"/>
      <c r="U421" s="43"/>
      <c r="V421" s="43"/>
      <c r="W421" s="44"/>
    </row>
    <row r="422" spans="1:23" ht="12" customHeight="1">
      <c r="A422" s="24">
        <v>418</v>
      </c>
      <c r="B422" s="25" t="str">
        <f>DB_INFO!B422</f>
        <v>ES</v>
      </c>
      <c r="C422" s="25" t="str">
        <f>DB_INFO!C422</f>
        <v>Food &amp; Beverages</v>
      </c>
      <c r="D422" s="25" t="str">
        <f>DB_INFO!D422</f>
        <v>Weekly</v>
      </c>
      <c r="E422" s="25" t="str">
        <f>DB_INFO!E422</f>
        <v>More 250ºC</v>
      </c>
      <c r="F422" s="26" t="str">
        <f>DB_INFO!F422</f>
        <v>0 - (-20ºC)</v>
      </c>
      <c r="G422" s="26" t="str">
        <f>DB_INFO!G422</f>
        <v>DK/DA</v>
      </c>
      <c r="H422" s="26" t="str">
        <f>DB_INFO!H422</f>
        <v>Less 10 years</v>
      </c>
      <c r="I422" s="26" t="str">
        <f>DB_INFO!I422</f>
        <v>Less 10 years</v>
      </c>
      <c r="J422" s="26" t="str">
        <f>DB_INFO!J422</f>
        <v>No</v>
      </c>
      <c r="K422" s="26" t="s">
        <v>74</v>
      </c>
      <c r="L422" s="30">
        <v>1</v>
      </c>
      <c r="M422" s="43"/>
      <c r="N422" s="43"/>
      <c r="O422" s="43"/>
      <c r="P422" s="43"/>
      <c r="Q422" s="84"/>
      <c r="R422" s="31">
        <v>1</v>
      </c>
      <c r="S422" s="43"/>
      <c r="T422" s="43"/>
      <c r="U422" s="43"/>
      <c r="V422" s="43"/>
      <c r="W422" s="44"/>
    </row>
    <row r="423" spans="1:23" ht="12" customHeight="1">
      <c r="A423" s="24">
        <v>419</v>
      </c>
      <c r="B423" s="25" t="str">
        <f>DB_INFO!B423</f>
        <v>ES</v>
      </c>
      <c r="C423" s="25" t="str">
        <f>DB_INFO!C423</f>
        <v>Paper &amp; paper products</v>
      </c>
      <c r="D423" s="25" t="str">
        <f>DB_INFO!D423</f>
        <v>Seasonal</v>
      </c>
      <c r="E423" s="25" t="str">
        <f>DB_INFO!E423</f>
        <v>More 250ºC</v>
      </c>
      <c r="F423" s="26">
        <f>DB_INFO!F423</f>
        <v>0</v>
      </c>
      <c r="G423" s="26" t="str">
        <f>DB_INFO!G423</f>
        <v>DK/DA</v>
      </c>
      <c r="H423" s="26" t="str">
        <f>DB_INFO!H423</f>
        <v>10-25 years</v>
      </c>
      <c r="I423" s="26">
        <f>DB_INFO!I423</f>
        <v>0</v>
      </c>
      <c r="J423" s="26" t="str">
        <f>DB_INFO!J423</f>
        <v>Yes</v>
      </c>
      <c r="K423" s="26" t="s">
        <v>74</v>
      </c>
      <c r="L423" s="30">
        <v>1</v>
      </c>
      <c r="M423" s="43">
        <v>1</v>
      </c>
      <c r="N423" s="43"/>
      <c r="O423" s="43"/>
      <c r="P423" s="43"/>
      <c r="Q423" s="84"/>
      <c r="R423" s="31"/>
      <c r="S423" s="43"/>
      <c r="T423" s="43"/>
      <c r="U423" s="43"/>
      <c r="V423" s="43"/>
      <c r="W423" s="44">
        <v>1</v>
      </c>
    </row>
    <row r="424" spans="1:23" ht="12" customHeight="1">
      <c r="A424" s="24">
        <v>420</v>
      </c>
      <c r="B424" s="25" t="str">
        <f>DB_INFO!B424</f>
        <v>ES</v>
      </c>
      <c r="C424" s="25" t="str">
        <f>DB_INFO!C424</f>
        <v>Metals</v>
      </c>
      <c r="D424" s="25" t="str">
        <f>DB_INFO!D424</f>
        <v>Weekly</v>
      </c>
      <c r="E424" s="25" t="str">
        <f>DB_INFO!E424</f>
        <v>More 250ºC</v>
      </c>
      <c r="F424" s="26">
        <f>DB_INFO!F424</f>
        <v>0</v>
      </c>
      <c r="G424" s="26" t="str">
        <f>DB_INFO!G424</f>
        <v>DK/DA</v>
      </c>
      <c r="H424" s="26" t="str">
        <f>DB_INFO!H424</f>
        <v>Less 10 years</v>
      </c>
      <c r="I424" s="26">
        <f>DB_INFO!I424</f>
        <v>0</v>
      </c>
      <c r="J424" s="26" t="str">
        <f>DB_INFO!J424</f>
        <v>Yes</v>
      </c>
      <c r="K424" s="26" t="s">
        <v>0</v>
      </c>
      <c r="L424" s="30"/>
      <c r="M424" s="43"/>
      <c r="N424" s="43"/>
      <c r="O424" s="43"/>
      <c r="P424" s="43"/>
      <c r="Q424" s="84"/>
      <c r="R424" s="31"/>
      <c r="S424" s="43"/>
      <c r="T424" s="43"/>
      <c r="U424" s="43"/>
      <c r="V424" s="43"/>
      <c r="W424" s="44"/>
    </row>
    <row r="425" spans="1:23" ht="12" customHeight="1">
      <c r="A425" s="24">
        <v>421</v>
      </c>
      <c r="B425" s="25" t="str">
        <f>DB_INFO!B425</f>
        <v>ES</v>
      </c>
      <c r="C425" s="25" t="str">
        <f>DB_INFO!C425</f>
        <v>Rubber &amp; Plastic</v>
      </c>
      <c r="D425" s="25" t="str">
        <f>DB_INFO!D425</f>
        <v>Daily</v>
      </c>
      <c r="E425" s="25" t="str">
        <f>DB_INFO!E425</f>
        <v>More 250ºC</v>
      </c>
      <c r="F425" s="26">
        <f>DB_INFO!F425</f>
        <v>0</v>
      </c>
      <c r="G425" s="26" t="str">
        <f>DB_INFO!G425</f>
        <v>DK/DA</v>
      </c>
      <c r="H425" s="26" t="str">
        <f>DB_INFO!H425</f>
        <v>Less 10 years</v>
      </c>
      <c r="I425" s="26">
        <f>DB_INFO!I425</f>
        <v>0</v>
      </c>
      <c r="J425" s="26" t="str">
        <f>DB_INFO!J425</f>
        <v>Yes</v>
      </c>
      <c r="K425" s="26" t="s">
        <v>0</v>
      </c>
      <c r="L425" s="30"/>
      <c r="M425" s="43"/>
      <c r="N425" s="43"/>
      <c r="O425" s="43"/>
      <c r="P425" s="43"/>
      <c r="Q425" s="84"/>
      <c r="R425" s="31"/>
      <c r="S425" s="43"/>
      <c r="T425" s="43"/>
      <c r="U425" s="43"/>
      <c r="V425" s="43"/>
      <c r="W425" s="44"/>
    </row>
    <row r="426" spans="1:23" ht="12" customHeight="1">
      <c r="A426" s="24">
        <v>422</v>
      </c>
      <c r="B426" s="25" t="str">
        <f>DB_INFO!B426</f>
        <v>ES</v>
      </c>
      <c r="C426" s="25" t="str">
        <f>DB_INFO!C426</f>
        <v>Machinery</v>
      </c>
      <c r="D426" s="25" t="str">
        <f>DB_INFO!D426</f>
        <v>Seasonal</v>
      </c>
      <c r="E426" s="25" t="str">
        <f>DB_INFO!E426</f>
        <v>More 250ºC</v>
      </c>
      <c r="F426" s="26">
        <f>DB_INFO!F426</f>
        <v>0</v>
      </c>
      <c r="G426" s="26" t="str">
        <f>DB_INFO!G426</f>
        <v>DK/DA</v>
      </c>
      <c r="H426" s="26" t="str">
        <f>DB_INFO!H426</f>
        <v>10-25 years</v>
      </c>
      <c r="I426" s="26">
        <f>DB_INFO!I426</f>
        <v>0</v>
      </c>
      <c r="J426" s="26" t="str">
        <f>DB_INFO!J426</f>
        <v>No</v>
      </c>
      <c r="K426" s="26" t="s">
        <v>74</v>
      </c>
      <c r="L426" s="30">
        <v>1</v>
      </c>
      <c r="M426" s="43">
        <v>1</v>
      </c>
      <c r="N426" s="43">
        <v>1</v>
      </c>
      <c r="O426" s="43"/>
      <c r="P426" s="43"/>
      <c r="Q426" s="84"/>
      <c r="R426" s="31"/>
      <c r="S426" s="43"/>
      <c r="T426" s="43">
        <v>1</v>
      </c>
      <c r="U426" s="43"/>
      <c r="V426" s="43"/>
      <c r="W426" s="44">
        <v>1</v>
      </c>
    </row>
    <row r="427" spans="1:23" ht="12" customHeight="1">
      <c r="A427" s="24">
        <v>423</v>
      </c>
      <c r="B427" s="25" t="str">
        <f>DB_INFO!B427</f>
        <v>ES</v>
      </c>
      <c r="C427" s="25" t="str">
        <f>DB_INFO!C427</f>
        <v>Machinery</v>
      </c>
      <c r="D427" s="25" t="str">
        <f>DB_INFO!D427</f>
        <v>Seasonal</v>
      </c>
      <c r="E427" s="25" t="str">
        <f>DB_INFO!E427</f>
        <v>More 250ºC</v>
      </c>
      <c r="F427" s="26">
        <f>DB_INFO!F427</f>
        <v>0</v>
      </c>
      <c r="G427" s="26" t="str">
        <f>DB_INFO!G427</f>
        <v>DK/DA</v>
      </c>
      <c r="H427" s="26" t="str">
        <f>DB_INFO!H427</f>
        <v>10-25 years</v>
      </c>
      <c r="I427" s="26">
        <f>DB_INFO!I427</f>
        <v>0</v>
      </c>
      <c r="J427" s="26" t="str">
        <f>DB_INFO!J427</f>
        <v>No</v>
      </c>
      <c r="K427" s="26" t="s">
        <v>74</v>
      </c>
      <c r="L427" s="30">
        <v>1</v>
      </c>
      <c r="M427" s="43">
        <v>1</v>
      </c>
      <c r="N427" s="43">
        <v>1</v>
      </c>
      <c r="O427" s="43"/>
      <c r="P427" s="43"/>
      <c r="Q427" s="84"/>
      <c r="R427" s="31"/>
      <c r="S427" s="43"/>
      <c r="T427" s="43">
        <v>1</v>
      </c>
      <c r="U427" s="43"/>
      <c r="V427" s="43"/>
      <c r="W427" s="44">
        <v>1</v>
      </c>
    </row>
    <row r="428" spans="1:23" ht="12" customHeight="1">
      <c r="A428" s="24">
        <v>424</v>
      </c>
      <c r="B428" s="25" t="str">
        <f>DB_INFO!B428</f>
        <v>ES</v>
      </c>
      <c r="C428" s="25" t="str">
        <f>DB_INFO!C428</f>
        <v>Machinery</v>
      </c>
      <c r="D428" s="25" t="str">
        <f>DB_INFO!D428</f>
        <v>Seasonal</v>
      </c>
      <c r="E428" s="25" t="str">
        <f>DB_INFO!E428</f>
        <v>More 250ºC</v>
      </c>
      <c r="F428" s="26">
        <f>DB_INFO!F428</f>
        <v>0</v>
      </c>
      <c r="G428" s="26" t="str">
        <f>DB_INFO!G428</f>
        <v>DK/DA</v>
      </c>
      <c r="H428" s="26" t="str">
        <f>DB_INFO!H428</f>
        <v>More 25 years</v>
      </c>
      <c r="I428" s="26">
        <f>DB_INFO!I428</f>
        <v>0</v>
      </c>
      <c r="J428" s="26" t="str">
        <f>DB_INFO!J428</f>
        <v>Yes</v>
      </c>
      <c r="K428" s="26" t="s">
        <v>74</v>
      </c>
      <c r="L428" s="30"/>
      <c r="M428" s="43">
        <v>1</v>
      </c>
      <c r="N428" s="43"/>
      <c r="O428" s="43"/>
      <c r="P428" s="43"/>
      <c r="Q428" s="84"/>
      <c r="R428" s="31"/>
      <c r="S428" s="43"/>
      <c r="T428" s="43"/>
      <c r="U428" s="43"/>
      <c r="V428" s="43"/>
      <c r="W428" s="44">
        <v>1</v>
      </c>
    </row>
    <row r="429" spans="1:23" ht="12" customHeight="1">
      <c r="A429" s="24">
        <v>425</v>
      </c>
      <c r="B429" s="25" t="str">
        <f>DB_INFO!B429</f>
        <v>ES</v>
      </c>
      <c r="C429" s="25" t="str">
        <f>DB_INFO!C429</f>
        <v>Machinery</v>
      </c>
      <c r="D429" s="25" t="str">
        <f>DB_INFO!D429</f>
        <v>DK/DA</v>
      </c>
      <c r="E429" s="25" t="str">
        <f>DB_INFO!E429</f>
        <v>51-100ºC</v>
      </c>
      <c r="F429" s="26">
        <f>DB_INFO!F429</f>
        <v>0</v>
      </c>
      <c r="G429" s="26" t="str">
        <f>DB_INFO!G429</f>
        <v>DK/DA</v>
      </c>
      <c r="H429" s="26">
        <f>DB_INFO!H429</f>
        <v>0</v>
      </c>
      <c r="I429" s="26">
        <f>DB_INFO!I429</f>
        <v>0</v>
      </c>
      <c r="J429" s="26" t="str">
        <f>DB_INFO!J429</f>
        <v>No</v>
      </c>
      <c r="K429" s="26" t="s">
        <v>74</v>
      </c>
      <c r="L429" s="30">
        <v>1</v>
      </c>
      <c r="M429" s="43">
        <v>1</v>
      </c>
      <c r="N429" s="43"/>
      <c r="O429" s="43"/>
      <c r="P429" s="43"/>
      <c r="Q429" s="84"/>
      <c r="R429" s="31"/>
      <c r="S429" s="43"/>
      <c r="T429" s="43"/>
      <c r="U429" s="43"/>
      <c r="V429" s="43"/>
      <c r="W429" s="44">
        <v>1</v>
      </c>
    </row>
    <row r="430" spans="1:23" ht="12" customHeight="1">
      <c r="A430" s="24">
        <v>426</v>
      </c>
      <c r="B430" s="25" t="str">
        <f>DB_INFO!B430</f>
        <v>ES</v>
      </c>
      <c r="C430" s="25" t="str">
        <f>DB_INFO!C430</f>
        <v>Metals</v>
      </c>
      <c r="D430" s="25" t="str">
        <f>DB_INFO!D430</f>
        <v>Weekly</v>
      </c>
      <c r="E430" s="25" t="str">
        <f>DB_INFO!E430</f>
        <v>More 250ºC</v>
      </c>
      <c r="F430" s="26">
        <f>DB_INFO!F430</f>
        <v>0</v>
      </c>
      <c r="G430" s="26" t="str">
        <f>DB_INFO!G430</f>
        <v>DK/DA</v>
      </c>
      <c r="H430" s="26" t="str">
        <f>DB_INFO!H430</f>
        <v>10-25 years</v>
      </c>
      <c r="I430" s="26">
        <f>DB_INFO!I430</f>
        <v>0</v>
      </c>
      <c r="J430" s="26" t="str">
        <f>DB_INFO!J430</f>
        <v>No</v>
      </c>
      <c r="K430" s="26" t="s">
        <v>0</v>
      </c>
      <c r="L430" s="30"/>
      <c r="M430" s="43"/>
      <c r="N430" s="43"/>
      <c r="O430" s="43"/>
      <c r="P430" s="43"/>
      <c r="Q430" s="84"/>
      <c r="R430" s="31"/>
      <c r="S430" s="43"/>
      <c r="T430" s="43"/>
      <c r="U430" s="43"/>
      <c r="V430" s="43"/>
      <c r="W430" s="44"/>
    </row>
    <row r="431" spans="1:23" ht="12" customHeight="1">
      <c r="A431" s="24">
        <v>427</v>
      </c>
      <c r="B431" s="25" t="str">
        <f>DB_INFO!B431</f>
        <v>ES</v>
      </c>
      <c r="C431" s="25" t="str">
        <f>DB_INFO!C431</f>
        <v>Machinery</v>
      </c>
      <c r="D431" s="25" t="str">
        <f>DB_INFO!D431</f>
        <v>Daily</v>
      </c>
      <c r="E431" s="25" t="str">
        <f>DB_INFO!E431</f>
        <v>More 250ºC</v>
      </c>
      <c r="F431" s="26">
        <f>DB_INFO!F431</f>
        <v>0</v>
      </c>
      <c r="G431" s="26" t="str">
        <f>DB_INFO!G431</f>
        <v>DK/DA</v>
      </c>
      <c r="H431" s="26">
        <f>DB_INFO!H431</f>
        <v>0</v>
      </c>
      <c r="I431" s="26">
        <f>DB_INFO!I431</f>
        <v>0</v>
      </c>
      <c r="J431" s="26" t="str">
        <f>DB_INFO!J431</f>
        <v>No</v>
      </c>
      <c r="K431" s="26" t="s">
        <v>0</v>
      </c>
      <c r="L431" s="30"/>
      <c r="M431" s="43"/>
      <c r="N431" s="43"/>
      <c r="O431" s="43"/>
      <c r="P431" s="43"/>
      <c r="Q431" s="84"/>
      <c r="R431" s="31"/>
      <c r="S431" s="43"/>
      <c r="T431" s="43"/>
      <c r="U431" s="43"/>
      <c r="V431" s="43"/>
      <c r="W431" s="44"/>
    </row>
    <row r="432" spans="1:23" ht="12" customHeight="1">
      <c r="A432" s="24">
        <v>428</v>
      </c>
      <c r="B432" s="25" t="str">
        <f>DB_INFO!B432</f>
        <v>ES</v>
      </c>
      <c r="C432" s="25" t="str">
        <f>DB_INFO!C432</f>
        <v>Metals</v>
      </c>
      <c r="D432" s="25" t="str">
        <f>DB_INFO!D432</f>
        <v>Weekly</v>
      </c>
      <c r="E432" s="25" t="str">
        <f>DB_INFO!E432</f>
        <v>More 250ºC</v>
      </c>
      <c r="F432" s="26">
        <f>DB_INFO!F432</f>
        <v>0</v>
      </c>
      <c r="G432" s="26" t="str">
        <f>DB_INFO!G432</f>
        <v>DK/DA</v>
      </c>
      <c r="H432" s="26" t="str">
        <f>DB_INFO!H432</f>
        <v>More 25 years</v>
      </c>
      <c r="I432" s="26">
        <f>DB_INFO!I432</f>
        <v>0</v>
      </c>
      <c r="J432" s="26" t="str">
        <f>DB_INFO!J432</f>
        <v>No</v>
      </c>
      <c r="K432" s="26" t="s">
        <v>0</v>
      </c>
      <c r="L432" s="30"/>
      <c r="M432" s="43"/>
      <c r="N432" s="43"/>
      <c r="O432" s="43"/>
      <c r="P432" s="43"/>
      <c r="Q432" s="84"/>
      <c r="R432" s="31"/>
      <c r="S432" s="43"/>
      <c r="T432" s="43"/>
      <c r="U432" s="43"/>
      <c r="V432" s="43"/>
      <c r="W432" s="44"/>
    </row>
    <row r="433" spans="1:23" ht="12" customHeight="1">
      <c r="A433" s="24">
        <v>429</v>
      </c>
      <c r="B433" s="25" t="str">
        <f>DB_INFO!B433</f>
        <v>ES</v>
      </c>
      <c r="C433" s="25" t="str">
        <f>DB_INFO!C433</f>
        <v>Metals</v>
      </c>
      <c r="D433" s="25" t="str">
        <f>DB_INFO!D433</f>
        <v>Weekly</v>
      </c>
      <c r="E433" s="25" t="str">
        <f>DB_INFO!E433</f>
        <v>More 250ºC</v>
      </c>
      <c r="F433" s="26">
        <f>DB_INFO!F433</f>
        <v>0</v>
      </c>
      <c r="G433" s="26" t="str">
        <f>DB_INFO!G433</f>
        <v>DK/DA</v>
      </c>
      <c r="H433" s="26">
        <f>DB_INFO!H433</f>
        <v>0</v>
      </c>
      <c r="I433" s="26">
        <f>DB_INFO!I433</f>
        <v>0</v>
      </c>
      <c r="J433" s="26" t="str">
        <f>DB_INFO!J433</f>
        <v>Yes</v>
      </c>
      <c r="K433" s="26" t="s">
        <v>74</v>
      </c>
      <c r="L433" s="30">
        <v>1</v>
      </c>
      <c r="M433" s="43">
        <v>1</v>
      </c>
      <c r="N433" s="43"/>
      <c r="O433" s="43"/>
      <c r="P433" s="43"/>
      <c r="Q433" s="84"/>
      <c r="R433" s="31"/>
      <c r="S433" s="43"/>
      <c r="T433" s="43"/>
      <c r="U433" s="43"/>
      <c r="V433" s="43"/>
      <c r="W433" s="44">
        <v>1</v>
      </c>
    </row>
    <row r="434" spans="1:23" ht="12" customHeight="1">
      <c r="A434" s="24">
        <v>430</v>
      </c>
      <c r="B434" s="25" t="str">
        <f>DB_INFO!B434</f>
        <v>ES</v>
      </c>
      <c r="C434" s="25" t="str">
        <f>DB_INFO!C434</f>
        <v>Metals</v>
      </c>
      <c r="D434" s="25" t="str">
        <f>DB_INFO!D434</f>
        <v>Weekly</v>
      </c>
      <c r="E434" s="25" t="str">
        <f>DB_INFO!E434</f>
        <v>More 250ºC</v>
      </c>
      <c r="F434" s="26">
        <f>DB_INFO!F434</f>
        <v>0</v>
      </c>
      <c r="G434" s="26" t="str">
        <f>DB_INFO!G434</f>
        <v>DK/DA</v>
      </c>
      <c r="H434" s="26" t="str">
        <f>DB_INFO!H434</f>
        <v>More 25 years</v>
      </c>
      <c r="I434" s="26">
        <f>DB_INFO!I434</f>
        <v>0</v>
      </c>
      <c r="J434" s="26" t="str">
        <f>DB_INFO!J434</f>
        <v>Yes</v>
      </c>
      <c r="K434" s="26" t="s">
        <v>74</v>
      </c>
      <c r="L434" s="30"/>
      <c r="M434" s="43">
        <v>1</v>
      </c>
      <c r="N434" s="43"/>
      <c r="O434" s="43"/>
      <c r="P434" s="43"/>
      <c r="Q434" s="84"/>
      <c r="R434" s="31"/>
      <c r="S434" s="43"/>
      <c r="T434" s="43"/>
      <c r="U434" s="43"/>
      <c r="V434" s="43"/>
      <c r="W434" s="44">
        <v>1</v>
      </c>
    </row>
    <row r="435" spans="1:23" ht="12" customHeight="1">
      <c r="A435" s="24">
        <v>431</v>
      </c>
      <c r="B435" s="25" t="str">
        <f>DB_INFO!B435</f>
        <v>ES</v>
      </c>
      <c r="C435" s="25" t="str">
        <f>DB_INFO!C435</f>
        <v>Machinery</v>
      </c>
      <c r="D435" s="25" t="str">
        <f>DB_INFO!D435</f>
        <v>Seasonal</v>
      </c>
      <c r="E435" s="25">
        <f>DB_INFO!E435</f>
        <v>0</v>
      </c>
      <c r="F435" s="26">
        <f>DB_INFO!F435</f>
        <v>0</v>
      </c>
      <c r="G435" s="26" t="str">
        <f>DB_INFO!G435</f>
        <v>DK/DA</v>
      </c>
      <c r="H435" s="26">
        <f>DB_INFO!H435</f>
        <v>0</v>
      </c>
      <c r="I435" s="26">
        <f>DB_INFO!I435</f>
        <v>0</v>
      </c>
      <c r="J435" s="26" t="str">
        <f>DB_INFO!J435</f>
        <v>No</v>
      </c>
      <c r="K435" s="26" t="s">
        <v>74</v>
      </c>
      <c r="L435" s="30"/>
      <c r="M435" s="43">
        <v>1</v>
      </c>
      <c r="N435" s="43"/>
      <c r="O435" s="43"/>
      <c r="P435" s="43"/>
      <c r="Q435" s="84"/>
      <c r="R435" s="31"/>
      <c r="S435" s="43"/>
      <c r="T435" s="43"/>
      <c r="U435" s="43"/>
      <c r="V435" s="43"/>
      <c r="W435" s="44">
        <v>1</v>
      </c>
    </row>
    <row r="436" spans="1:23" ht="12" customHeight="1">
      <c r="A436" s="24">
        <v>432</v>
      </c>
      <c r="B436" s="25" t="str">
        <f>DB_INFO!B436</f>
        <v>ES</v>
      </c>
      <c r="C436" s="25" t="str">
        <f>DB_INFO!C436</f>
        <v>Food &amp; Beverages</v>
      </c>
      <c r="D436" s="25" t="str">
        <f>DB_INFO!D436</f>
        <v>Seasonal</v>
      </c>
      <c r="E436" s="25">
        <f>DB_INFO!E436</f>
        <v>0</v>
      </c>
      <c r="F436" s="26" t="str">
        <f>DB_INFO!F436</f>
        <v>0-20ºC</v>
      </c>
      <c r="G436" s="26" t="str">
        <f>DB_INFO!G436</f>
        <v>DK/DA</v>
      </c>
      <c r="H436" s="26">
        <f>DB_INFO!H436</f>
        <v>0</v>
      </c>
      <c r="I436" s="26" t="str">
        <f>DB_INFO!I436</f>
        <v>Less 10 years</v>
      </c>
      <c r="J436" s="26" t="str">
        <f>DB_INFO!J436</f>
        <v>No</v>
      </c>
      <c r="K436" s="26" t="s">
        <v>74</v>
      </c>
      <c r="L436" s="30">
        <v>1</v>
      </c>
      <c r="M436" s="43"/>
      <c r="N436" s="43"/>
      <c r="O436" s="43"/>
      <c r="P436" s="43"/>
      <c r="Q436" s="84"/>
      <c r="R436" s="31"/>
      <c r="S436" s="43"/>
      <c r="T436" s="43"/>
      <c r="U436" s="43"/>
      <c r="V436" s="43"/>
      <c r="W436" s="44">
        <v>1</v>
      </c>
    </row>
    <row r="437" spans="1:23" ht="12" customHeight="1">
      <c r="A437" s="24">
        <v>433</v>
      </c>
      <c r="B437" s="25" t="str">
        <f>DB_INFO!B437</f>
        <v>ES</v>
      </c>
      <c r="C437" s="25" t="str">
        <f>DB_INFO!C437</f>
        <v>Machinery</v>
      </c>
      <c r="D437" s="25" t="str">
        <f>DB_INFO!D437</f>
        <v>Seasonal</v>
      </c>
      <c r="E437" s="25" t="str">
        <f>DB_INFO!E437</f>
        <v>More 250ºC</v>
      </c>
      <c r="F437" s="26">
        <f>DB_INFO!F437</f>
        <v>0</v>
      </c>
      <c r="G437" s="26" t="str">
        <f>DB_INFO!G437</f>
        <v>DK/DA</v>
      </c>
      <c r="H437" s="26" t="str">
        <f>DB_INFO!H437</f>
        <v>Less 10 years</v>
      </c>
      <c r="I437" s="26">
        <f>DB_INFO!I437</f>
        <v>0</v>
      </c>
      <c r="J437" s="26" t="str">
        <f>DB_INFO!J437</f>
        <v>Yes</v>
      </c>
      <c r="K437" s="26" t="s">
        <v>74</v>
      </c>
      <c r="L437" s="30"/>
      <c r="M437" s="43">
        <v>1</v>
      </c>
      <c r="N437" s="43"/>
      <c r="O437" s="43"/>
      <c r="P437" s="43"/>
      <c r="Q437" s="84"/>
      <c r="R437" s="31">
        <v>1</v>
      </c>
      <c r="S437" s="43"/>
      <c r="T437" s="43"/>
      <c r="U437" s="43">
        <v>1</v>
      </c>
      <c r="V437" s="43"/>
      <c r="W437" s="44"/>
    </row>
    <row r="438" spans="1:23" ht="12" customHeight="1">
      <c r="A438" s="24">
        <v>434</v>
      </c>
      <c r="B438" s="25" t="str">
        <f>DB_INFO!B438</f>
        <v>ES</v>
      </c>
      <c r="C438" s="25" t="str">
        <f>DB_INFO!C438</f>
        <v>Food &amp; Beverages</v>
      </c>
      <c r="D438" s="25" t="str">
        <f>DB_INFO!D438</f>
        <v>Seasonal</v>
      </c>
      <c r="E438" s="25" t="str">
        <f>DB_INFO!E438</f>
        <v>51-100ºC</v>
      </c>
      <c r="F438" s="26" t="str">
        <f>DB_INFO!F438</f>
        <v>0 - (-20ºC)</v>
      </c>
      <c r="G438" s="26" t="str">
        <f>DB_INFO!G438</f>
        <v>DK/DA</v>
      </c>
      <c r="H438" s="26" t="str">
        <f>DB_INFO!H438</f>
        <v>Less 10 years</v>
      </c>
      <c r="I438" s="26" t="str">
        <f>DB_INFO!I438</f>
        <v>10-25 years</v>
      </c>
      <c r="J438" s="26" t="str">
        <f>DB_INFO!J438</f>
        <v>Yes</v>
      </c>
      <c r="K438" s="26" t="s">
        <v>74</v>
      </c>
      <c r="L438" s="30">
        <v>1</v>
      </c>
      <c r="M438" s="43"/>
      <c r="N438" s="43"/>
      <c r="O438" s="43"/>
      <c r="P438" s="43"/>
      <c r="Q438" s="84"/>
      <c r="R438" s="31">
        <v>1</v>
      </c>
      <c r="S438" s="43"/>
      <c r="T438" s="43"/>
      <c r="U438" s="43"/>
      <c r="V438" s="43"/>
      <c r="W438" s="44"/>
    </row>
    <row r="439" spans="1:23" ht="12" customHeight="1">
      <c r="A439" s="24">
        <v>435</v>
      </c>
      <c r="B439" s="25" t="str">
        <f>DB_INFO!B439</f>
        <v>ES</v>
      </c>
      <c r="C439" s="25" t="str">
        <f>DB_INFO!C439</f>
        <v>Food &amp; Beverages</v>
      </c>
      <c r="D439" s="25" t="str">
        <f>DB_INFO!D439</f>
        <v>DK/DA</v>
      </c>
      <c r="E439" s="25">
        <f>DB_INFO!E439</f>
        <v>0</v>
      </c>
      <c r="F439" s="26" t="str">
        <f>DB_INFO!F439</f>
        <v>0 - (-20ºC)</v>
      </c>
      <c r="G439" s="26" t="str">
        <f>DB_INFO!G439</f>
        <v>DK/DA</v>
      </c>
      <c r="H439" s="26">
        <f>DB_INFO!H439</f>
        <v>0</v>
      </c>
      <c r="I439" s="26" t="str">
        <f>DB_INFO!I439</f>
        <v>10-25 years</v>
      </c>
      <c r="J439" s="26" t="str">
        <f>DB_INFO!J439</f>
        <v>No</v>
      </c>
      <c r="K439" s="26" t="s">
        <v>0</v>
      </c>
      <c r="L439" s="30"/>
      <c r="M439" s="43"/>
      <c r="N439" s="43"/>
      <c r="O439" s="43"/>
      <c r="P439" s="43"/>
      <c r="Q439" s="84"/>
      <c r="R439" s="31"/>
      <c r="S439" s="43"/>
      <c r="T439" s="43"/>
      <c r="U439" s="43"/>
      <c r="V439" s="43"/>
      <c r="W439" s="44"/>
    </row>
    <row r="440" spans="1:23" ht="12" customHeight="1">
      <c r="A440" s="24">
        <v>436</v>
      </c>
      <c r="B440" s="25" t="str">
        <f>DB_INFO!B440</f>
        <v>ES</v>
      </c>
      <c r="C440" s="25" t="str">
        <f>DB_INFO!C440</f>
        <v>Wood &amp; wood products</v>
      </c>
      <c r="D440" s="25" t="str">
        <f>DB_INFO!D440</f>
        <v>Seasonal</v>
      </c>
      <c r="E440" s="25" t="str">
        <f>DB_INFO!E440</f>
        <v>More 250ºC</v>
      </c>
      <c r="F440" s="26">
        <f>DB_INFO!F440</f>
        <v>0</v>
      </c>
      <c r="G440" s="26" t="str">
        <f>DB_INFO!G440</f>
        <v>DK/DA</v>
      </c>
      <c r="H440" s="26" t="str">
        <f>DB_INFO!H440</f>
        <v>10-25 years</v>
      </c>
      <c r="I440" s="26">
        <f>DB_INFO!I440</f>
        <v>0</v>
      </c>
      <c r="J440" s="26" t="str">
        <f>DB_INFO!J440</f>
        <v>Yes</v>
      </c>
      <c r="K440" s="26" t="s">
        <v>74</v>
      </c>
      <c r="L440" s="30">
        <v>1</v>
      </c>
      <c r="M440" s="43">
        <v>1</v>
      </c>
      <c r="N440" s="43"/>
      <c r="O440" s="43"/>
      <c r="P440" s="43"/>
      <c r="Q440" s="84"/>
      <c r="R440" s="31"/>
      <c r="S440" s="43"/>
      <c r="T440" s="43"/>
      <c r="U440" s="43"/>
      <c r="V440" s="43"/>
      <c r="W440" s="44">
        <v>1</v>
      </c>
    </row>
    <row r="441" spans="1:23" ht="12" customHeight="1">
      <c r="A441" s="24">
        <v>437</v>
      </c>
      <c r="B441" s="25" t="str">
        <f>DB_INFO!B441</f>
        <v>ES</v>
      </c>
      <c r="C441" s="25" t="str">
        <f>DB_INFO!C441</f>
        <v>Wood &amp; wood products</v>
      </c>
      <c r="D441" s="25" t="str">
        <f>DB_INFO!D441</f>
        <v>Seasonal</v>
      </c>
      <c r="E441" s="25" t="str">
        <f>DB_INFO!E441</f>
        <v>51-100ºC</v>
      </c>
      <c r="F441" s="26">
        <f>DB_INFO!F441</f>
        <v>0</v>
      </c>
      <c r="G441" s="26" t="str">
        <f>DB_INFO!G441</f>
        <v>DK/DA</v>
      </c>
      <c r="H441" s="26" t="str">
        <f>DB_INFO!H441</f>
        <v>10-25 years</v>
      </c>
      <c r="I441" s="26">
        <f>DB_INFO!I441</f>
        <v>0</v>
      </c>
      <c r="J441" s="26" t="str">
        <f>DB_INFO!J441</f>
        <v>No</v>
      </c>
      <c r="K441" s="26" t="s">
        <v>0</v>
      </c>
      <c r="L441" s="30"/>
      <c r="M441" s="43"/>
      <c r="N441" s="43"/>
      <c r="O441" s="43"/>
      <c r="P441" s="43"/>
      <c r="Q441" s="84"/>
      <c r="R441" s="31"/>
      <c r="S441" s="43"/>
      <c r="T441" s="43"/>
      <c r="U441" s="43"/>
      <c r="V441" s="43"/>
      <c r="W441" s="44"/>
    </row>
    <row r="442" spans="1:23" ht="12" customHeight="1">
      <c r="A442" s="24">
        <v>438</v>
      </c>
      <c r="B442" s="25" t="str">
        <f>DB_INFO!B442</f>
        <v>ES</v>
      </c>
      <c r="C442" s="25" t="str">
        <f>DB_INFO!C442</f>
        <v>Machinery</v>
      </c>
      <c r="D442" s="25" t="str">
        <f>DB_INFO!D442</f>
        <v>Seasonal</v>
      </c>
      <c r="E442" s="25" t="str">
        <f>DB_INFO!E442</f>
        <v>More 250ºC</v>
      </c>
      <c r="F442" s="26">
        <f>DB_INFO!F442</f>
        <v>0</v>
      </c>
      <c r="G442" s="26" t="str">
        <f>DB_INFO!G442</f>
        <v>DK/DA</v>
      </c>
      <c r="H442" s="26" t="str">
        <f>DB_INFO!H442</f>
        <v>10-25 years</v>
      </c>
      <c r="I442" s="26">
        <f>DB_INFO!I442</f>
        <v>0</v>
      </c>
      <c r="J442" s="26" t="str">
        <f>DB_INFO!J442</f>
        <v>Yes</v>
      </c>
      <c r="K442" s="26" t="s">
        <v>74</v>
      </c>
      <c r="L442" s="30">
        <v>1</v>
      </c>
      <c r="M442" s="43">
        <v>1</v>
      </c>
      <c r="N442" s="43"/>
      <c r="O442" s="43"/>
      <c r="P442" s="43"/>
      <c r="Q442" s="84"/>
      <c r="R442" s="31"/>
      <c r="S442" s="43"/>
      <c r="T442" s="43"/>
      <c r="U442" s="43"/>
      <c r="V442" s="43"/>
      <c r="W442" s="44">
        <v>1</v>
      </c>
    </row>
    <row r="443" spans="1:23" ht="12" customHeight="1">
      <c r="A443" s="24">
        <v>439</v>
      </c>
      <c r="B443" s="25" t="str">
        <f>DB_INFO!B443</f>
        <v>ES</v>
      </c>
      <c r="C443" s="25" t="str">
        <f>DB_INFO!C443</f>
        <v>Food &amp; Beverages</v>
      </c>
      <c r="D443" s="25" t="str">
        <f>DB_INFO!D443</f>
        <v>Seasonal</v>
      </c>
      <c r="E443" s="25">
        <f>DB_INFO!E443</f>
        <v>0</v>
      </c>
      <c r="F443" s="26" t="str">
        <f>DB_INFO!F443</f>
        <v>0 - (-20ºC)</v>
      </c>
      <c r="G443" s="26" t="str">
        <f>DB_INFO!G443</f>
        <v>DK/DA</v>
      </c>
      <c r="H443" s="26">
        <f>DB_INFO!H443</f>
        <v>0</v>
      </c>
      <c r="I443" s="26" t="str">
        <f>DB_INFO!I443</f>
        <v>10-25 years</v>
      </c>
      <c r="J443" s="26" t="str">
        <f>DB_INFO!J443</f>
        <v>Yes</v>
      </c>
      <c r="K443" s="26" t="s">
        <v>74</v>
      </c>
      <c r="L443" s="30">
        <v>1</v>
      </c>
      <c r="M443" s="43"/>
      <c r="N443" s="43"/>
      <c r="O443" s="43"/>
      <c r="P443" s="43"/>
      <c r="Q443" s="84"/>
      <c r="R443" s="31">
        <v>1</v>
      </c>
      <c r="S443" s="43"/>
      <c r="T443" s="43"/>
      <c r="U443" s="43"/>
      <c r="V443" s="43"/>
      <c r="W443" s="44"/>
    </row>
    <row r="444" spans="1:23" ht="12" customHeight="1">
      <c r="A444" s="24">
        <v>440</v>
      </c>
      <c r="B444" s="25" t="str">
        <f>DB_INFO!B444</f>
        <v>ES</v>
      </c>
      <c r="C444" s="25" t="str">
        <f>DB_INFO!C444</f>
        <v>Food &amp; Beverages</v>
      </c>
      <c r="D444" s="25" t="str">
        <f>DB_INFO!D444</f>
        <v>Seasonal</v>
      </c>
      <c r="E444" s="25" t="str">
        <f>DB_INFO!E444</f>
        <v>More 250ºC</v>
      </c>
      <c r="F444" s="26" t="str">
        <f>DB_INFO!F444</f>
        <v>0-20ºC</v>
      </c>
      <c r="G444" s="26" t="str">
        <f>DB_INFO!G444</f>
        <v>DK/DA</v>
      </c>
      <c r="H444" s="26" t="str">
        <f>DB_INFO!H444</f>
        <v>Less 10 years</v>
      </c>
      <c r="I444" s="26" t="str">
        <f>DB_INFO!I444</f>
        <v>10-25 years</v>
      </c>
      <c r="J444" s="26" t="str">
        <f>DB_INFO!J444</f>
        <v>No</v>
      </c>
      <c r="K444" s="26" t="s">
        <v>74</v>
      </c>
      <c r="L444" s="30">
        <v>1</v>
      </c>
      <c r="M444" s="43"/>
      <c r="N444" s="43"/>
      <c r="O444" s="43"/>
      <c r="P444" s="43"/>
      <c r="Q444" s="84"/>
      <c r="R444" s="31">
        <v>1</v>
      </c>
      <c r="S444" s="43"/>
      <c r="T444" s="43"/>
      <c r="U444" s="43"/>
      <c r="V444" s="43"/>
      <c r="W444" s="44"/>
    </row>
    <row r="445" spans="1:23" ht="12" customHeight="1">
      <c r="A445" s="24">
        <v>441</v>
      </c>
      <c r="B445" s="25" t="str">
        <f>DB_INFO!B445</f>
        <v>ES</v>
      </c>
      <c r="C445" s="25" t="str">
        <f>DB_INFO!C445</f>
        <v>Wood &amp; wood products</v>
      </c>
      <c r="D445" s="25" t="str">
        <f>DB_INFO!D445</f>
        <v>Seasonal</v>
      </c>
      <c r="E445" s="25" t="str">
        <f>DB_INFO!E445</f>
        <v>More 250ºC</v>
      </c>
      <c r="F445" s="26">
        <f>DB_INFO!F445</f>
        <v>0</v>
      </c>
      <c r="G445" s="26" t="str">
        <f>DB_INFO!G445</f>
        <v>DK/DA</v>
      </c>
      <c r="H445" s="26" t="str">
        <f>DB_INFO!H445</f>
        <v>More 25 years</v>
      </c>
      <c r="I445" s="26">
        <f>DB_INFO!I445</f>
        <v>0</v>
      </c>
      <c r="J445" s="26" t="str">
        <f>DB_INFO!J445</f>
        <v>No</v>
      </c>
      <c r="K445" s="26" t="s">
        <v>74</v>
      </c>
      <c r="L445" s="30"/>
      <c r="M445" s="43">
        <v>1</v>
      </c>
      <c r="N445" s="43"/>
      <c r="O445" s="43"/>
      <c r="P445" s="43"/>
      <c r="Q445" s="84"/>
      <c r="R445" s="31"/>
      <c r="S445" s="43"/>
      <c r="T445" s="43"/>
      <c r="U445" s="43"/>
      <c r="V445" s="43"/>
      <c r="W445" s="44">
        <v>1</v>
      </c>
    </row>
    <row r="446" spans="1:23" ht="12" customHeight="1">
      <c r="A446" s="24">
        <v>442</v>
      </c>
      <c r="B446" s="25" t="str">
        <f>DB_INFO!B446</f>
        <v>ES</v>
      </c>
      <c r="C446" s="25" t="str">
        <f>DB_INFO!C446</f>
        <v>Wood &amp; wood products</v>
      </c>
      <c r="D446" s="25" t="str">
        <f>DB_INFO!D446</f>
        <v>Seasonal</v>
      </c>
      <c r="E446" s="25" t="str">
        <f>DB_INFO!E446</f>
        <v>More 250ºC</v>
      </c>
      <c r="F446" s="26">
        <f>DB_INFO!F446</f>
        <v>0</v>
      </c>
      <c r="G446" s="26" t="str">
        <f>DB_INFO!G446</f>
        <v>DK/DA</v>
      </c>
      <c r="H446" s="26" t="str">
        <f>DB_INFO!H446</f>
        <v>10-25 years</v>
      </c>
      <c r="I446" s="26">
        <f>DB_INFO!I446</f>
        <v>0</v>
      </c>
      <c r="J446" s="26" t="str">
        <f>DB_INFO!J446</f>
        <v>Yes</v>
      </c>
      <c r="K446" s="26" t="s">
        <v>74</v>
      </c>
      <c r="L446" s="30"/>
      <c r="M446" s="43">
        <v>1</v>
      </c>
      <c r="N446" s="43"/>
      <c r="O446" s="43"/>
      <c r="P446" s="43"/>
      <c r="Q446" s="84"/>
      <c r="R446" s="31"/>
      <c r="S446" s="43"/>
      <c r="T446" s="43"/>
      <c r="U446" s="43"/>
      <c r="V446" s="43"/>
      <c r="W446" s="44">
        <v>1</v>
      </c>
    </row>
    <row r="447" spans="1:23" ht="12" customHeight="1">
      <c r="A447" s="24">
        <v>443</v>
      </c>
      <c r="B447" s="25" t="str">
        <f>DB_INFO!B447</f>
        <v>ES</v>
      </c>
      <c r="C447" s="25" t="str">
        <f>DB_INFO!C447</f>
        <v>Wood &amp; wood products</v>
      </c>
      <c r="D447" s="25" t="str">
        <f>DB_INFO!D447</f>
        <v>Seasonal</v>
      </c>
      <c r="E447" s="25" t="str">
        <f>DB_INFO!E447</f>
        <v>More 250ºC</v>
      </c>
      <c r="F447" s="26">
        <f>DB_INFO!F447</f>
        <v>0</v>
      </c>
      <c r="G447" s="26" t="str">
        <f>DB_INFO!G447</f>
        <v>DK/DA</v>
      </c>
      <c r="H447" s="26" t="str">
        <f>DB_INFO!H447</f>
        <v>10-25 years</v>
      </c>
      <c r="I447" s="26">
        <f>DB_INFO!I447</f>
        <v>0</v>
      </c>
      <c r="J447" s="26" t="str">
        <f>DB_INFO!J447</f>
        <v>Yes</v>
      </c>
      <c r="K447" s="26" t="s">
        <v>74</v>
      </c>
      <c r="L447" s="30"/>
      <c r="M447" s="43">
        <v>1</v>
      </c>
      <c r="N447" s="43"/>
      <c r="O447" s="43"/>
      <c r="P447" s="43"/>
      <c r="Q447" s="84"/>
      <c r="R447" s="31"/>
      <c r="S447" s="43"/>
      <c r="T447" s="43"/>
      <c r="U447" s="43"/>
      <c r="V447" s="43"/>
      <c r="W447" s="44">
        <v>1</v>
      </c>
    </row>
    <row r="448" spans="1:23" ht="12" customHeight="1">
      <c r="A448" s="24">
        <v>444</v>
      </c>
      <c r="B448" s="25" t="str">
        <f>DB_INFO!B448</f>
        <v>ES</v>
      </c>
      <c r="C448" s="25" t="str">
        <f>DB_INFO!C448</f>
        <v>Wood &amp; wood products</v>
      </c>
      <c r="D448" s="25" t="str">
        <f>DB_INFO!D448</f>
        <v>Seasonal</v>
      </c>
      <c r="E448" s="25" t="str">
        <f>DB_INFO!E448</f>
        <v>More 250ºC</v>
      </c>
      <c r="F448" s="26">
        <f>DB_INFO!F448</f>
        <v>0</v>
      </c>
      <c r="G448" s="26" t="str">
        <f>DB_INFO!G448</f>
        <v>DK/DA</v>
      </c>
      <c r="H448" s="26" t="str">
        <f>DB_INFO!H448</f>
        <v>10-25 years</v>
      </c>
      <c r="I448" s="26">
        <f>DB_INFO!I448</f>
        <v>0</v>
      </c>
      <c r="J448" s="26" t="str">
        <f>DB_INFO!J448</f>
        <v>Yes</v>
      </c>
      <c r="K448" s="26" t="s">
        <v>74</v>
      </c>
      <c r="L448" s="30"/>
      <c r="M448" s="43">
        <v>1</v>
      </c>
      <c r="N448" s="43"/>
      <c r="O448" s="43"/>
      <c r="P448" s="43"/>
      <c r="Q448" s="84"/>
      <c r="R448" s="31"/>
      <c r="S448" s="43"/>
      <c r="T448" s="43"/>
      <c r="U448" s="43"/>
      <c r="V448" s="43"/>
      <c r="W448" s="44">
        <v>1</v>
      </c>
    </row>
    <row r="449" spans="1:23" ht="12" customHeight="1">
      <c r="A449" s="24">
        <v>445</v>
      </c>
      <c r="B449" s="25" t="str">
        <f>DB_INFO!B449</f>
        <v>ES</v>
      </c>
      <c r="C449" s="25" t="str">
        <f>DB_INFO!C449</f>
        <v>Machinery</v>
      </c>
      <c r="D449" s="25" t="str">
        <f>DB_INFO!D449</f>
        <v>Seasonal</v>
      </c>
      <c r="E449" s="25" t="str">
        <f>DB_INFO!E449</f>
        <v>More 250ºC</v>
      </c>
      <c r="F449" s="26">
        <f>DB_INFO!F449</f>
        <v>0</v>
      </c>
      <c r="G449" s="26" t="str">
        <f>DB_INFO!G449</f>
        <v>DK/DA</v>
      </c>
      <c r="H449" s="26" t="str">
        <f>DB_INFO!H449</f>
        <v>10-25 years</v>
      </c>
      <c r="I449" s="26">
        <f>DB_INFO!I449</f>
        <v>0</v>
      </c>
      <c r="J449" s="26" t="str">
        <f>DB_INFO!J449</f>
        <v>Yes</v>
      </c>
      <c r="K449" s="26" t="s">
        <v>74</v>
      </c>
      <c r="L449" s="30">
        <v>1</v>
      </c>
      <c r="M449" s="43">
        <v>1</v>
      </c>
      <c r="N449" s="43"/>
      <c r="O449" s="43">
        <v>1</v>
      </c>
      <c r="P449" s="43"/>
      <c r="Q449" s="84"/>
      <c r="R449" s="31"/>
      <c r="S449" s="43"/>
      <c r="T449" s="43"/>
      <c r="U449" s="43"/>
      <c r="V449" s="43"/>
      <c r="W449" s="44">
        <v>1</v>
      </c>
    </row>
    <row r="450" spans="1:23" ht="12" customHeight="1">
      <c r="A450" s="24">
        <v>446</v>
      </c>
      <c r="B450" s="25" t="str">
        <f>DB_INFO!B450</f>
        <v>ES</v>
      </c>
      <c r="C450" s="25" t="str">
        <f>DB_INFO!C450</f>
        <v>Wood &amp; wood products</v>
      </c>
      <c r="D450" s="25" t="str">
        <f>DB_INFO!D450</f>
        <v>Seasonal</v>
      </c>
      <c r="E450" s="25" t="str">
        <f>DB_INFO!E450</f>
        <v>More 250ºC</v>
      </c>
      <c r="F450" s="26">
        <f>DB_INFO!F450</f>
        <v>0</v>
      </c>
      <c r="G450" s="26" t="str">
        <f>DB_INFO!G450</f>
        <v>DK/DA</v>
      </c>
      <c r="H450" s="26" t="str">
        <f>DB_INFO!H450</f>
        <v>10-25 years</v>
      </c>
      <c r="I450" s="26">
        <f>DB_INFO!I450</f>
        <v>0</v>
      </c>
      <c r="J450" s="26" t="str">
        <f>DB_INFO!J450</f>
        <v>No</v>
      </c>
      <c r="K450" s="26" t="s">
        <v>74</v>
      </c>
      <c r="L450" s="30"/>
      <c r="M450" s="43">
        <v>1</v>
      </c>
      <c r="N450" s="43"/>
      <c r="O450" s="43"/>
      <c r="P450" s="43"/>
      <c r="Q450" s="84"/>
      <c r="R450" s="31"/>
      <c r="S450" s="43"/>
      <c r="T450" s="43"/>
      <c r="U450" s="43"/>
      <c r="V450" s="43"/>
      <c r="W450" s="44">
        <v>1</v>
      </c>
    </row>
    <row r="451" spans="1:23" ht="12" customHeight="1">
      <c r="A451" s="24">
        <v>447</v>
      </c>
      <c r="B451" s="25" t="str">
        <f>DB_INFO!B451</f>
        <v>ES</v>
      </c>
      <c r="C451" s="25" t="str">
        <f>DB_INFO!C451</f>
        <v>Food &amp; Beverages</v>
      </c>
      <c r="D451" s="25" t="str">
        <f>DB_INFO!D451</f>
        <v>Daily</v>
      </c>
      <c r="E451" s="25" t="str">
        <f>DB_INFO!E451</f>
        <v>51-100ºC</v>
      </c>
      <c r="F451" s="26" t="str">
        <f>DB_INFO!F451</f>
        <v>0 - (-20ºC)</v>
      </c>
      <c r="G451" s="26" t="str">
        <f>DB_INFO!G451</f>
        <v>DK/DA</v>
      </c>
      <c r="H451" s="26" t="str">
        <f>DB_INFO!H451</f>
        <v>Less 10 years</v>
      </c>
      <c r="I451" s="26" t="str">
        <f>DB_INFO!I451</f>
        <v>10-25 years</v>
      </c>
      <c r="J451" s="26" t="str">
        <f>DB_INFO!J451</f>
        <v>No</v>
      </c>
      <c r="K451" s="26" t="s">
        <v>74</v>
      </c>
      <c r="L451" s="30">
        <v>1</v>
      </c>
      <c r="M451" s="43"/>
      <c r="N451" s="43"/>
      <c r="O451" s="43"/>
      <c r="P451" s="43"/>
      <c r="Q451" s="84"/>
      <c r="R451" s="31">
        <v>1</v>
      </c>
      <c r="S451" s="43"/>
      <c r="T451" s="43"/>
      <c r="U451" s="43"/>
      <c r="V451" s="43"/>
      <c r="W451" s="44"/>
    </row>
    <row r="452" spans="1:23" ht="12" customHeight="1">
      <c r="A452" s="24">
        <v>448</v>
      </c>
      <c r="B452" s="25" t="str">
        <f>DB_INFO!B452</f>
        <v>ES</v>
      </c>
      <c r="C452" s="25" t="str">
        <f>DB_INFO!C452</f>
        <v>Food &amp; Beverages</v>
      </c>
      <c r="D452" s="25" t="str">
        <f>DB_INFO!D452</f>
        <v>Seasonal</v>
      </c>
      <c r="E452" s="25" t="str">
        <f>DB_INFO!E452</f>
        <v>More 250ºC</v>
      </c>
      <c r="F452" s="26" t="str">
        <f>DB_INFO!F452</f>
        <v>DK/DA</v>
      </c>
      <c r="G452" s="26" t="str">
        <f>DB_INFO!G452</f>
        <v>DK/DA</v>
      </c>
      <c r="H452" s="26" t="str">
        <f>DB_INFO!H452</f>
        <v>10-25 years</v>
      </c>
      <c r="I452" s="26" t="str">
        <f>DB_INFO!I452</f>
        <v>10-25 years</v>
      </c>
      <c r="J452" s="26" t="str">
        <f>DB_INFO!J452</f>
        <v>Yes</v>
      </c>
      <c r="K452" s="26" t="s">
        <v>74</v>
      </c>
      <c r="L452" s="30">
        <v>1</v>
      </c>
      <c r="M452" s="43">
        <v>1</v>
      </c>
      <c r="N452" s="43"/>
      <c r="O452" s="43"/>
      <c r="P452" s="43"/>
      <c r="Q452" s="84"/>
      <c r="R452" s="31">
        <v>1</v>
      </c>
      <c r="S452" s="43">
        <v>1</v>
      </c>
      <c r="T452" s="43"/>
      <c r="U452" s="43"/>
      <c r="V452" s="43"/>
      <c r="W452" s="44"/>
    </row>
    <row r="453" spans="1:23" ht="12" customHeight="1">
      <c r="A453" s="24">
        <v>449</v>
      </c>
      <c r="B453" s="25" t="str">
        <f>DB_INFO!B453</f>
        <v>ES</v>
      </c>
      <c r="C453" s="25" t="str">
        <f>DB_INFO!C453</f>
        <v>Machinery</v>
      </c>
      <c r="D453" s="25" t="str">
        <f>DB_INFO!D453</f>
        <v>Seasonal</v>
      </c>
      <c r="E453" s="25" t="str">
        <f>DB_INFO!E453</f>
        <v>More 250ºC</v>
      </c>
      <c r="F453" s="26">
        <f>DB_INFO!F453</f>
        <v>0</v>
      </c>
      <c r="G453" s="26" t="str">
        <f>DB_INFO!G453</f>
        <v>DK/DA</v>
      </c>
      <c r="H453" s="26" t="str">
        <f>DB_INFO!H453</f>
        <v>10-25 years</v>
      </c>
      <c r="I453" s="26">
        <f>DB_INFO!I453</f>
        <v>0</v>
      </c>
      <c r="J453" s="26" t="str">
        <f>DB_INFO!J453</f>
        <v>DK/DA</v>
      </c>
      <c r="K453" s="26" t="s">
        <v>74</v>
      </c>
      <c r="L453" s="30">
        <v>1</v>
      </c>
      <c r="M453" s="43">
        <v>1</v>
      </c>
      <c r="N453" s="43"/>
      <c r="O453" s="43"/>
      <c r="P453" s="43"/>
      <c r="Q453" s="84"/>
      <c r="R453" s="31"/>
      <c r="S453" s="43"/>
      <c r="T453" s="43"/>
      <c r="U453" s="43"/>
      <c r="V453" s="43"/>
      <c r="W453" s="44">
        <v>1</v>
      </c>
    </row>
    <row r="454" spans="1:23" ht="12" customHeight="1">
      <c r="A454" s="24">
        <v>450</v>
      </c>
      <c r="B454" s="25" t="str">
        <f>DB_INFO!B454</f>
        <v>ES</v>
      </c>
      <c r="C454" s="25" t="str">
        <f>DB_INFO!C454</f>
        <v>Others</v>
      </c>
      <c r="D454" s="25" t="str">
        <f>DB_INFO!D454</f>
        <v>Daily</v>
      </c>
      <c r="E454" s="25" t="str">
        <f>DB_INFO!E454</f>
        <v>More 250ºC</v>
      </c>
      <c r="F454" s="26">
        <f>DB_INFO!F454</f>
        <v>0</v>
      </c>
      <c r="G454" s="26" t="str">
        <f>DB_INFO!G454</f>
        <v>DK/DA</v>
      </c>
      <c r="H454" s="26" t="str">
        <f>DB_INFO!H454</f>
        <v>10-25 years</v>
      </c>
      <c r="I454" s="26">
        <f>DB_INFO!I454</f>
        <v>0</v>
      </c>
      <c r="J454" s="26" t="str">
        <f>DB_INFO!J454</f>
        <v>Yes</v>
      </c>
      <c r="K454" s="26" t="s">
        <v>74</v>
      </c>
      <c r="L454" s="30">
        <v>1</v>
      </c>
      <c r="M454" s="43"/>
      <c r="N454" s="43"/>
      <c r="O454" s="43"/>
      <c r="P454" s="43"/>
      <c r="Q454" s="84"/>
      <c r="R454" s="31"/>
      <c r="S454" s="43"/>
      <c r="T454" s="43"/>
      <c r="U454" s="43"/>
      <c r="V454" s="43"/>
      <c r="W454" s="44">
        <v>1</v>
      </c>
    </row>
    <row r="455" spans="1:23" ht="12" customHeight="1">
      <c r="A455" s="24">
        <v>451</v>
      </c>
      <c r="B455" s="25" t="str">
        <f>DB_INFO!B455</f>
        <v>ES</v>
      </c>
      <c r="C455" s="25" t="str">
        <f>DB_INFO!C455</f>
        <v>Machinery</v>
      </c>
      <c r="D455" s="25" t="str">
        <f>DB_INFO!D455</f>
        <v>Seasonal</v>
      </c>
      <c r="E455" s="25" t="str">
        <f>DB_INFO!E455</f>
        <v>More 250ºC</v>
      </c>
      <c r="F455" s="26">
        <f>DB_INFO!F455</f>
        <v>0</v>
      </c>
      <c r="G455" s="26" t="str">
        <f>DB_INFO!G455</f>
        <v>DK/DA</v>
      </c>
      <c r="H455" s="26" t="str">
        <f>DB_INFO!H455</f>
        <v>More 25 years</v>
      </c>
      <c r="I455" s="26">
        <f>DB_INFO!I455</f>
        <v>0</v>
      </c>
      <c r="J455" s="26" t="str">
        <f>DB_INFO!J455</f>
        <v>Yes</v>
      </c>
      <c r="K455" s="26" t="s">
        <v>74</v>
      </c>
      <c r="L455" s="30">
        <v>1</v>
      </c>
      <c r="M455" s="43">
        <v>1</v>
      </c>
      <c r="N455" s="43"/>
      <c r="O455" s="43">
        <v>1</v>
      </c>
      <c r="P455" s="43"/>
      <c r="Q455" s="84"/>
      <c r="R455" s="31"/>
      <c r="S455" s="43"/>
      <c r="T455" s="43"/>
      <c r="U455" s="43"/>
      <c r="V455" s="43"/>
      <c r="W455" s="44">
        <v>1</v>
      </c>
    </row>
    <row r="456" spans="1:23" ht="12" customHeight="1">
      <c r="A456" s="24">
        <v>452</v>
      </c>
      <c r="B456" s="25" t="str">
        <f>DB_INFO!B456</f>
        <v>ES</v>
      </c>
      <c r="C456" s="25" t="str">
        <f>DB_INFO!C456</f>
        <v>Rubber &amp; Plastic</v>
      </c>
      <c r="D456" s="25" t="str">
        <f>DB_INFO!D456</f>
        <v>Daily</v>
      </c>
      <c r="E456" s="25" t="str">
        <f>DB_INFO!E456</f>
        <v>More 250ºC</v>
      </c>
      <c r="F456" s="26">
        <f>DB_INFO!F456</f>
        <v>0</v>
      </c>
      <c r="G456" s="26" t="str">
        <f>DB_INFO!G456</f>
        <v>DK/DA</v>
      </c>
      <c r="H456" s="26" t="str">
        <f>DB_INFO!H456</f>
        <v>Less 10 years</v>
      </c>
      <c r="I456" s="26">
        <f>DB_INFO!I456</f>
        <v>0</v>
      </c>
      <c r="J456" s="26" t="str">
        <f>DB_INFO!J456</f>
        <v>No</v>
      </c>
      <c r="K456" s="26" t="s">
        <v>0</v>
      </c>
      <c r="L456" s="30"/>
      <c r="M456" s="43"/>
      <c r="N456" s="43"/>
      <c r="O456" s="43"/>
      <c r="P456" s="43"/>
      <c r="Q456" s="84"/>
      <c r="R456" s="31"/>
      <c r="S456" s="43"/>
      <c r="T456" s="43"/>
      <c r="U456" s="43"/>
      <c r="V456" s="43"/>
      <c r="W456" s="44"/>
    </row>
    <row r="457" spans="1:23" ht="12" customHeight="1">
      <c r="A457" s="24">
        <v>453</v>
      </c>
      <c r="B457" s="25" t="str">
        <f>DB_INFO!B457</f>
        <v>ES</v>
      </c>
      <c r="C457" s="25" t="str">
        <f>DB_INFO!C457</f>
        <v>Rubber &amp; Plastic</v>
      </c>
      <c r="D457" s="25" t="str">
        <f>DB_INFO!D457</f>
        <v>Daily</v>
      </c>
      <c r="E457" s="25" t="str">
        <f>DB_INFO!E457</f>
        <v>More 250ºC</v>
      </c>
      <c r="F457" s="26" t="str">
        <f>DB_INFO!F457</f>
        <v>0-20ºC</v>
      </c>
      <c r="G457" s="26" t="str">
        <f>DB_INFO!G457</f>
        <v>DK/DA</v>
      </c>
      <c r="H457" s="26" t="str">
        <f>DB_INFO!H457</f>
        <v>Less 10 years</v>
      </c>
      <c r="I457" s="26" t="str">
        <f>DB_INFO!I457</f>
        <v>10-25 years</v>
      </c>
      <c r="J457" s="26" t="str">
        <f>DB_INFO!J457</f>
        <v>No</v>
      </c>
      <c r="K457" s="26" t="s">
        <v>74</v>
      </c>
      <c r="L457" s="30">
        <v>1</v>
      </c>
      <c r="M457" s="43"/>
      <c r="N457" s="43"/>
      <c r="O457" s="43"/>
      <c r="P457" s="43"/>
      <c r="Q457" s="84"/>
      <c r="R457" s="31">
        <v>1</v>
      </c>
      <c r="S457" s="43"/>
      <c r="T457" s="43"/>
      <c r="U457" s="43"/>
      <c r="V457" s="43"/>
      <c r="W457" s="44"/>
    </row>
    <row r="458" spans="1:23" ht="12" customHeight="1">
      <c r="A458" s="24">
        <v>454</v>
      </c>
      <c r="B458" s="25" t="str">
        <f>DB_INFO!B458</f>
        <v>ES</v>
      </c>
      <c r="C458" s="25" t="str">
        <f>DB_INFO!C458</f>
        <v>Machinery</v>
      </c>
      <c r="D458" s="25" t="str">
        <f>DB_INFO!D458</f>
        <v>Seasonal</v>
      </c>
      <c r="E458" s="25" t="str">
        <f>DB_INFO!E458</f>
        <v>More 250ºC</v>
      </c>
      <c r="F458" s="26">
        <f>DB_INFO!F458</f>
        <v>0</v>
      </c>
      <c r="G458" s="26" t="str">
        <f>DB_INFO!G458</f>
        <v>DK/DA</v>
      </c>
      <c r="H458" s="26" t="str">
        <f>DB_INFO!H458</f>
        <v>10-25 years</v>
      </c>
      <c r="I458" s="26">
        <f>DB_INFO!I458</f>
        <v>0</v>
      </c>
      <c r="J458" s="26" t="str">
        <f>DB_INFO!J458</f>
        <v>No</v>
      </c>
      <c r="K458" s="26" t="s">
        <v>74</v>
      </c>
      <c r="L458" s="30"/>
      <c r="M458" s="43">
        <v>1</v>
      </c>
      <c r="N458" s="43"/>
      <c r="O458" s="43"/>
      <c r="P458" s="43"/>
      <c r="Q458" s="84"/>
      <c r="R458" s="31"/>
      <c r="S458" s="43"/>
      <c r="T458" s="43"/>
      <c r="U458" s="43"/>
      <c r="V458" s="43"/>
      <c r="W458" s="44">
        <v>1</v>
      </c>
    </row>
    <row r="459" spans="1:23" ht="12" customHeight="1">
      <c r="A459" s="24">
        <v>455</v>
      </c>
      <c r="B459" s="25" t="str">
        <f>DB_INFO!B459</f>
        <v>ES</v>
      </c>
      <c r="C459" s="25" t="str">
        <f>DB_INFO!C459</f>
        <v>Wood &amp; wood products</v>
      </c>
      <c r="D459" s="25" t="str">
        <f>DB_INFO!D459</f>
        <v>Seasonal</v>
      </c>
      <c r="E459" s="25" t="str">
        <f>DB_INFO!E459</f>
        <v>More 250ºC</v>
      </c>
      <c r="F459" s="26">
        <f>DB_INFO!F459</f>
        <v>0</v>
      </c>
      <c r="G459" s="26" t="str">
        <f>DB_INFO!G459</f>
        <v>DK/DA</v>
      </c>
      <c r="H459" s="26" t="str">
        <f>DB_INFO!H459</f>
        <v>10-25 years</v>
      </c>
      <c r="I459" s="26">
        <f>DB_INFO!I459</f>
        <v>0</v>
      </c>
      <c r="J459" s="26" t="str">
        <f>DB_INFO!J459</f>
        <v>Yes</v>
      </c>
      <c r="K459" s="26" t="s">
        <v>74</v>
      </c>
      <c r="L459" s="30"/>
      <c r="M459" s="43">
        <v>1</v>
      </c>
      <c r="N459" s="43"/>
      <c r="O459" s="43"/>
      <c r="P459" s="43"/>
      <c r="Q459" s="84"/>
      <c r="R459" s="31"/>
      <c r="S459" s="43"/>
      <c r="T459" s="43"/>
      <c r="U459" s="43"/>
      <c r="V459" s="43"/>
      <c r="W459" s="44">
        <v>1</v>
      </c>
    </row>
    <row r="460" spans="1:23" ht="12" customHeight="1">
      <c r="A460" s="24">
        <v>456</v>
      </c>
      <c r="B460" s="25" t="str">
        <f>DB_INFO!B460</f>
        <v>ES</v>
      </c>
      <c r="C460" s="25" t="str">
        <f>DB_INFO!C460</f>
        <v>Rubber &amp; Plastic</v>
      </c>
      <c r="D460" s="25" t="str">
        <f>DB_INFO!D460</f>
        <v>Seasonal</v>
      </c>
      <c r="E460" s="25" t="str">
        <f>DB_INFO!E460</f>
        <v>More 250ºC</v>
      </c>
      <c r="F460" s="26" t="str">
        <f>DB_INFO!F460</f>
        <v>0-20ºC</v>
      </c>
      <c r="G460" s="26" t="str">
        <f>DB_INFO!G460</f>
        <v>DK/DA</v>
      </c>
      <c r="H460" s="26" t="str">
        <f>DB_INFO!H460</f>
        <v>10-25 years</v>
      </c>
      <c r="I460" s="26" t="str">
        <f>DB_INFO!I460</f>
        <v>Less 10 years</v>
      </c>
      <c r="J460" s="26" t="str">
        <f>DB_INFO!J460</f>
        <v>Yes</v>
      </c>
      <c r="K460" s="26" t="s">
        <v>74</v>
      </c>
      <c r="L460" s="30">
        <v>1</v>
      </c>
      <c r="M460" s="43"/>
      <c r="N460" s="43"/>
      <c r="O460" s="43"/>
      <c r="P460" s="43"/>
      <c r="Q460" s="84"/>
      <c r="R460" s="31"/>
      <c r="S460" s="43"/>
      <c r="T460" s="43"/>
      <c r="U460" s="43"/>
      <c r="V460" s="43"/>
      <c r="W460" s="44">
        <v>1</v>
      </c>
    </row>
    <row r="461" spans="1:23" ht="12" customHeight="1">
      <c r="A461" s="24">
        <v>457</v>
      </c>
      <c r="B461" s="25" t="str">
        <f>DB_INFO!B461</f>
        <v>ES</v>
      </c>
      <c r="C461" s="25" t="str">
        <f>DB_INFO!C461</f>
        <v>Machinery</v>
      </c>
      <c r="D461" s="25" t="str">
        <f>DB_INFO!D461</f>
        <v>Seasonal</v>
      </c>
      <c r="E461" s="25" t="str">
        <f>DB_INFO!E461</f>
        <v>More 250ºC</v>
      </c>
      <c r="F461" s="26">
        <f>DB_INFO!F461</f>
        <v>0</v>
      </c>
      <c r="G461" s="26" t="str">
        <f>DB_INFO!G461</f>
        <v>DK/DA</v>
      </c>
      <c r="H461" s="26" t="str">
        <f>DB_INFO!H461</f>
        <v>10-25 years</v>
      </c>
      <c r="I461" s="26">
        <f>DB_INFO!I461</f>
        <v>0</v>
      </c>
      <c r="J461" s="26" t="str">
        <f>DB_INFO!J461</f>
        <v>Yes</v>
      </c>
      <c r="K461" s="26" t="s">
        <v>74</v>
      </c>
      <c r="L461" s="30">
        <v>1</v>
      </c>
      <c r="M461" s="43">
        <v>1</v>
      </c>
      <c r="N461" s="43"/>
      <c r="O461" s="43"/>
      <c r="P461" s="43"/>
      <c r="Q461" s="84"/>
      <c r="R461" s="31"/>
      <c r="S461" s="43"/>
      <c r="T461" s="43"/>
      <c r="U461" s="43"/>
      <c r="V461" s="43"/>
      <c r="W461" s="44">
        <v>1</v>
      </c>
    </row>
    <row r="462" spans="1:23" ht="12" customHeight="1">
      <c r="A462" s="24">
        <v>458</v>
      </c>
      <c r="B462" s="25" t="str">
        <f>DB_INFO!B462</f>
        <v>ES</v>
      </c>
      <c r="C462" s="25" t="str">
        <f>DB_INFO!C462</f>
        <v>Wood &amp; wood products</v>
      </c>
      <c r="D462" s="25" t="str">
        <f>DB_INFO!D462</f>
        <v>Seasonal</v>
      </c>
      <c r="E462" s="25" t="str">
        <f>DB_INFO!E462</f>
        <v>More 250ºC</v>
      </c>
      <c r="F462" s="26">
        <f>DB_INFO!F462</f>
        <v>0</v>
      </c>
      <c r="G462" s="26" t="str">
        <f>DB_INFO!G462</f>
        <v>DK/DA</v>
      </c>
      <c r="H462" s="26" t="str">
        <f>DB_INFO!H462</f>
        <v>Less 10 years</v>
      </c>
      <c r="I462" s="26">
        <f>DB_INFO!I462</f>
        <v>0</v>
      </c>
      <c r="J462" s="26" t="str">
        <f>DB_INFO!J462</f>
        <v>Yes</v>
      </c>
      <c r="K462" s="26" t="s">
        <v>74</v>
      </c>
      <c r="L462" s="30"/>
      <c r="M462" s="43">
        <v>1</v>
      </c>
      <c r="N462" s="43"/>
      <c r="O462" s="43"/>
      <c r="P462" s="43"/>
      <c r="Q462" s="84"/>
      <c r="R462" s="31"/>
      <c r="S462" s="43"/>
      <c r="T462" s="43"/>
      <c r="U462" s="43"/>
      <c r="V462" s="43"/>
      <c r="W462" s="44">
        <v>1</v>
      </c>
    </row>
    <row r="463" spans="1:23" ht="12" customHeight="1">
      <c r="A463" s="24">
        <v>459</v>
      </c>
      <c r="B463" s="25" t="str">
        <f>DB_INFO!B463</f>
        <v>ES</v>
      </c>
      <c r="C463" s="25" t="str">
        <f>DB_INFO!C463</f>
        <v>Rubber &amp; Plastic</v>
      </c>
      <c r="D463" s="25" t="str">
        <f>DB_INFO!D463</f>
        <v>DK/DA</v>
      </c>
      <c r="E463" s="25" t="str">
        <f>DB_INFO!E463</f>
        <v>More 250ºC</v>
      </c>
      <c r="F463" s="26">
        <f>DB_INFO!F463</f>
        <v>0</v>
      </c>
      <c r="G463" s="26" t="str">
        <f>DB_INFO!G463</f>
        <v>DK/DA</v>
      </c>
      <c r="H463" s="26" t="str">
        <f>DB_INFO!H463</f>
        <v>Less 10 years</v>
      </c>
      <c r="I463" s="26">
        <f>DB_INFO!I463</f>
        <v>0</v>
      </c>
      <c r="J463" s="26" t="str">
        <f>DB_INFO!J463</f>
        <v>No</v>
      </c>
      <c r="K463" s="26" t="s">
        <v>0</v>
      </c>
      <c r="L463" s="30"/>
      <c r="M463" s="43"/>
      <c r="N463" s="43"/>
      <c r="O463" s="43"/>
      <c r="P463" s="43"/>
      <c r="Q463" s="84"/>
      <c r="R463" s="31"/>
      <c r="S463" s="43"/>
      <c r="T463" s="43"/>
      <c r="U463" s="43"/>
      <c r="V463" s="43"/>
      <c r="W463" s="44"/>
    </row>
    <row r="464" spans="1:23" ht="12" customHeight="1">
      <c r="A464" s="24">
        <v>460</v>
      </c>
      <c r="B464" s="25" t="str">
        <f>DB_INFO!B464</f>
        <v>ES</v>
      </c>
      <c r="C464" s="25" t="str">
        <f>DB_INFO!C464</f>
        <v>Wood &amp; wood products</v>
      </c>
      <c r="D464" s="25" t="str">
        <f>DB_INFO!D464</f>
        <v>Seasonal</v>
      </c>
      <c r="E464" s="25" t="str">
        <f>DB_INFO!E464</f>
        <v>More 250ºC</v>
      </c>
      <c r="F464" s="26">
        <f>DB_INFO!F464</f>
        <v>0</v>
      </c>
      <c r="G464" s="26" t="str">
        <f>DB_INFO!G464</f>
        <v>DK/DA</v>
      </c>
      <c r="H464" s="26" t="str">
        <f>DB_INFO!H464</f>
        <v>10-25 years</v>
      </c>
      <c r="I464" s="26">
        <f>DB_INFO!I464</f>
        <v>0</v>
      </c>
      <c r="J464" s="26" t="str">
        <f>DB_INFO!J464</f>
        <v>No</v>
      </c>
      <c r="K464" s="26" t="s">
        <v>0</v>
      </c>
      <c r="L464" s="30"/>
      <c r="M464" s="43"/>
      <c r="N464" s="43"/>
      <c r="O464" s="43"/>
      <c r="P464" s="43"/>
      <c r="Q464" s="84"/>
      <c r="R464" s="31"/>
      <c r="S464" s="43"/>
      <c r="T464" s="43"/>
      <c r="U464" s="43"/>
      <c r="V464" s="43"/>
      <c r="W464" s="44"/>
    </row>
    <row r="465" spans="1:23" ht="12" customHeight="1">
      <c r="A465" s="24">
        <v>461</v>
      </c>
      <c r="B465" s="25" t="str">
        <f>DB_INFO!B465</f>
        <v>ES</v>
      </c>
      <c r="C465" s="25" t="str">
        <f>DB_INFO!C465</f>
        <v>Rubber &amp; Plastic</v>
      </c>
      <c r="D465" s="25" t="str">
        <f>DB_INFO!D465</f>
        <v>Weekly</v>
      </c>
      <c r="E465" s="25" t="str">
        <f>DB_INFO!E465</f>
        <v>More 250ºC</v>
      </c>
      <c r="F465" s="26" t="str">
        <f>DB_INFO!F465</f>
        <v>0-20ºC</v>
      </c>
      <c r="G465" s="26" t="str">
        <f>DB_INFO!G465</f>
        <v>DK/DA</v>
      </c>
      <c r="H465" s="26" t="str">
        <f>DB_INFO!H465</f>
        <v>Less 10 years</v>
      </c>
      <c r="I465" s="26" t="str">
        <f>DB_INFO!I465</f>
        <v>Less 10 years</v>
      </c>
      <c r="J465" s="26" t="str">
        <f>DB_INFO!J465</f>
        <v>No</v>
      </c>
      <c r="K465" s="26" t="s">
        <v>74</v>
      </c>
      <c r="L465" s="30">
        <v>1</v>
      </c>
      <c r="M465" s="43"/>
      <c r="N465" s="43"/>
      <c r="O465" s="43"/>
      <c r="P465" s="43"/>
      <c r="Q465" s="84"/>
      <c r="R465" s="31">
        <v>1</v>
      </c>
      <c r="S465" s="43"/>
      <c r="T465" s="43"/>
      <c r="U465" s="43"/>
      <c r="V465" s="43"/>
      <c r="W465" s="44"/>
    </row>
    <row r="466" spans="1:23" ht="12" customHeight="1">
      <c r="A466" s="24">
        <v>462</v>
      </c>
      <c r="B466" s="25" t="str">
        <f>DB_INFO!B466</f>
        <v>ES</v>
      </c>
      <c r="C466" s="25" t="str">
        <f>DB_INFO!C466</f>
        <v>Machinery</v>
      </c>
      <c r="D466" s="25" t="str">
        <f>DB_INFO!D466</f>
        <v>Seasonal</v>
      </c>
      <c r="E466" s="25" t="str">
        <f>DB_INFO!E466</f>
        <v>More 250ºC</v>
      </c>
      <c r="F466" s="26">
        <f>DB_INFO!F466</f>
        <v>0</v>
      </c>
      <c r="G466" s="26" t="str">
        <f>DB_INFO!G466</f>
        <v>DK/DA</v>
      </c>
      <c r="H466" s="26" t="str">
        <f>DB_INFO!H466</f>
        <v>10-25 years</v>
      </c>
      <c r="I466" s="26">
        <f>DB_INFO!I466</f>
        <v>0</v>
      </c>
      <c r="J466" s="26" t="str">
        <f>DB_INFO!J466</f>
        <v>Yes</v>
      </c>
      <c r="K466" s="26" t="s">
        <v>0</v>
      </c>
      <c r="L466" s="30"/>
      <c r="M466" s="43"/>
      <c r="N466" s="43"/>
      <c r="O466" s="43"/>
      <c r="P466" s="43"/>
      <c r="Q466" s="84"/>
      <c r="R466" s="31"/>
      <c r="S466" s="43"/>
      <c r="T466" s="43"/>
      <c r="U466" s="43"/>
      <c r="V466" s="43"/>
      <c r="W466" s="44"/>
    </row>
    <row r="467" spans="1:23" ht="12" customHeight="1">
      <c r="A467" s="24">
        <v>463</v>
      </c>
      <c r="B467" s="25" t="str">
        <f>DB_INFO!B467</f>
        <v>ES</v>
      </c>
      <c r="C467" s="25" t="str">
        <f>DB_INFO!C467</f>
        <v>Others</v>
      </c>
      <c r="D467" s="25" t="str">
        <f>DB_INFO!D467</f>
        <v>Daily</v>
      </c>
      <c r="E467" s="25" t="str">
        <f>DB_INFO!E467</f>
        <v>More 250ºC</v>
      </c>
      <c r="F467" s="26">
        <f>DB_INFO!F467</f>
        <v>0</v>
      </c>
      <c r="G467" s="26" t="str">
        <f>DB_INFO!G467</f>
        <v>DK/DA</v>
      </c>
      <c r="H467" s="26" t="str">
        <f>DB_INFO!H467</f>
        <v>10-25 years</v>
      </c>
      <c r="I467" s="26">
        <f>DB_INFO!I467</f>
        <v>0</v>
      </c>
      <c r="J467" s="26" t="str">
        <f>DB_INFO!J467</f>
        <v>Yes</v>
      </c>
      <c r="K467" s="26" t="s">
        <v>74</v>
      </c>
      <c r="L467" s="30"/>
      <c r="M467" s="43">
        <v>1</v>
      </c>
      <c r="N467" s="43"/>
      <c r="O467" s="43"/>
      <c r="P467" s="43"/>
      <c r="Q467" s="84"/>
      <c r="R467" s="31"/>
      <c r="S467" s="43"/>
      <c r="T467" s="43"/>
      <c r="U467" s="43"/>
      <c r="V467" s="43"/>
      <c r="W467" s="44">
        <v>1</v>
      </c>
    </row>
    <row r="468" spans="1:23" ht="12" customHeight="1">
      <c r="A468" s="24">
        <v>464</v>
      </c>
      <c r="B468" s="25" t="str">
        <f>DB_INFO!B468</f>
        <v>ES</v>
      </c>
      <c r="C468" s="25" t="str">
        <f>DB_INFO!C468</f>
        <v>Machinery</v>
      </c>
      <c r="D468" s="25" t="str">
        <f>DB_INFO!D468</f>
        <v>Seasonal</v>
      </c>
      <c r="E468" s="25" t="str">
        <f>DB_INFO!E468</f>
        <v>More 250ºC</v>
      </c>
      <c r="F468" s="26">
        <f>DB_INFO!F468</f>
        <v>0</v>
      </c>
      <c r="G468" s="26" t="str">
        <f>DB_INFO!G468</f>
        <v>DK/DA</v>
      </c>
      <c r="H468" s="26" t="str">
        <f>DB_INFO!H468</f>
        <v>10-25 years</v>
      </c>
      <c r="I468" s="26">
        <f>DB_INFO!I468</f>
        <v>0</v>
      </c>
      <c r="J468" s="26" t="str">
        <f>DB_INFO!J468</f>
        <v>Yes</v>
      </c>
      <c r="K468" s="26" t="s">
        <v>74</v>
      </c>
      <c r="L468" s="30"/>
      <c r="M468" s="43">
        <v>1</v>
      </c>
      <c r="N468" s="43"/>
      <c r="O468" s="43"/>
      <c r="P468" s="43"/>
      <c r="Q468" s="84"/>
      <c r="R468" s="31"/>
      <c r="S468" s="43"/>
      <c r="T468" s="43"/>
      <c r="U468" s="43"/>
      <c r="V468" s="43"/>
      <c r="W468" s="44">
        <v>1</v>
      </c>
    </row>
    <row r="469" spans="1:23" ht="12" customHeight="1">
      <c r="A469" s="24">
        <v>465</v>
      </c>
      <c r="B469" s="25" t="str">
        <f>DB_INFO!B469</f>
        <v>ES</v>
      </c>
      <c r="C469" s="25" t="str">
        <f>DB_INFO!C469</f>
        <v>Rubber &amp; Plastic</v>
      </c>
      <c r="D469" s="25" t="str">
        <f>DB_INFO!D469</f>
        <v>DK/DA</v>
      </c>
      <c r="E469" s="25">
        <f>DB_INFO!E469</f>
        <v>0</v>
      </c>
      <c r="F469" s="26">
        <f>DB_INFO!F469</f>
        <v>0</v>
      </c>
      <c r="G469" s="26" t="str">
        <f>DB_INFO!G469</f>
        <v>DK/DA</v>
      </c>
      <c r="H469" s="26">
        <f>DB_INFO!H469</f>
        <v>0</v>
      </c>
      <c r="I469" s="26">
        <f>DB_INFO!I469</f>
        <v>0</v>
      </c>
      <c r="J469" s="26" t="str">
        <f>DB_INFO!J469</f>
        <v>Yes</v>
      </c>
      <c r="K469" s="26" t="s">
        <v>0</v>
      </c>
      <c r="L469" s="30"/>
      <c r="M469" s="43"/>
      <c r="N469" s="43"/>
      <c r="O469" s="43"/>
      <c r="P469" s="43"/>
      <c r="Q469" s="84"/>
      <c r="R469" s="31"/>
      <c r="S469" s="43"/>
      <c r="T469" s="43"/>
      <c r="U469" s="43"/>
      <c r="V469" s="43"/>
      <c r="W469" s="44"/>
    </row>
    <row r="470" spans="1:23" ht="12" customHeight="1">
      <c r="A470" s="24">
        <v>466</v>
      </c>
      <c r="B470" s="25" t="str">
        <f>DB_INFO!B470</f>
        <v>ES</v>
      </c>
      <c r="C470" s="25" t="str">
        <f>DB_INFO!C470</f>
        <v>Wood &amp; wood products</v>
      </c>
      <c r="D470" s="25" t="str">
        <f>DB_INFO!D470</f>
        <v>Seasonal</v>
      </c>
      <c r="E470" s="25" t="str">
        <f>DB_INFO!E470</f>
        <v>More 250ºC</v>
      </c>
      <c r="F470" s="26">
        <f>DB_INFO!F470</f>
        <v>0</v>
      </c>
      <c r="G470" s="26" t="str">
        <f>DB_INFO!G470</f>
        <v>DK/DA</v>
      </c>
      <c r="H470" s="26" t="str">
        <f>DB_INFO!H470</f>
        <v>More 25 years</v>
      </c>
      <c r="I470" s="26">
        <f>DB_INFO!I470</f>
        <v>0</v>
      </c>
      <c r="J470" s="26" t="str">
        <f>DB_INFO!J470</f>
        <v>No</v>
      </c>
      <c r="K470" s="26" t="s">
        <v>74</v>
      </c>
      <c r="L470" s="30"/>
      <c r="M470" s="43">
        <v>1</v>
      </c>
      <c r="N470" s="43"/>
      <c r="O470" s="43"/>
      <c r="P470" s="43"/>
      <c r="Q470" s="84"/>
      <c r="R470" s="31"/>
      <c r="S470" s="43"/>
      <c r="T470" s="43"/>
      <c r="U470" s="43"/>
      <c r="V470" s="43"/>
      <c r="W470" s="44">
        <v>1</v>
      </c>
    </row>
    <row r="471" spans="1:23" ht="12" customHeight="1">
      <c r="A471" s="24">
        <v>467</v>
      </c>
      <c r="B471" s="25" t="str">
        <f>DB_INFO!B471</f>
        <v>ES</v>
      </c>
      <c r="C471" s="25" t="str">
        <f>DB_INFO!C471</f>
        <v>Wood &amp; wood products</v>
      </c>
      <c r="D471" s="25" t="str">
        <f>DB_INFO!D471</f>
        <v>Seasonal</v>
      </c>
      <c r="E471" s="25" t="str">
        <f>DB_INFO!E471</f>
        <v>More 250ºC</v>
      </c>
      <c r="F471" s="26">
        <f>DB_INFO!F471</f>
        <v>0</v>
      </c>
      <c r="G471" s="26" t="str">
        <f>DB_INFO!G471</f>
        <v>DK/DA</v>
      </c>
      <c r="H471" s="26" t="str">
        <f>DB_INFO!H471</f>
        <v>10-25 years</v>
      </c>
      <c r="I471" s="26">
        <f>DB_INFO!I471</f>
        <v>0</v>
      </c>
      <c r="J471" s="26" t="str">
        <f>DB_INFO!J471</f>
        <v>No</v>
      </c>
      <c r="K471" s="26" t="s">
        <v>0</v>
      </c>
      <c r="L471" s="30"/>
      <c r="M471" s="43"/>
      <c r="N471" s="43"/>
      <c r="O471" s="43"/>
      <c r="P471" s="43"/>
      <c r="Q471" s="84"/>
      <c r="R471" s="31"/>
      <c r="S471" s="43"/>
      <c r="T471" s="43"/>
      <c r="U471" s="43"/>
      <c r="V471" s="43"/>
      <c r="W471" s="44"/>
    </row>
    <row r="472" spans="1:23" ht="12" customHeight="1">
      <c r="A472" s="24">
        <v>468</v>
      </c>
      <c r="B472" s="25" t="str">
        <f>DB_INFO!B472</f>
        <v>ES</v>
      </c>
      <c r="C472" s="25" t="str">
        <f>DB_INFO!C472</f>
        <v>Machinery</v>
      </c>
      <c r="D472" s="25" t="str">
        <f>DB_INFO!D472</f>
        <v>Seasonal</v>
      </c>
      <c r="E472" s="25" t="str">
        <f>DB_INFO!E472</f>
        <v>More 250ºC</v>
      </c>
      <c r="F472" s="26">
        <f>DB_INFO!F472</f>
        <v>0</v>
      </c>
      <c r="G472" s="26" t="str">
        <f>DB_INFO!G472</f>
        <v>DK/DA</v>
      </c>
      <c r="H472" s="26" t="str">
        <f>DB_INFO!H472</f>
        <v>10-25 years</v>
      </c>
      <c r="I472" s="26">
        <f>DB_INFO!I472</f>
        <v>0</v>
      </c>
      <c r="J472" s="26" t="str">
        <f>DB_INFO!J472</f>
        <v>Yes</v>
      </c>
      <c r="K472" s="26" t="s">
        <v>74</v>
      </c>
      <c r="L472" s="30"/>
      <c r="M472" s="43">
        <v>1</v>
      </c>
      <c r="N472" s="43"/>
      <c r="O472" s="43"/>
      <c r="P472" s="43"/>
      <c r="Q472" s="84"/>
      <c r="R472" s="31"/>
      <c r="S472" s="43"/>
      <c r="T472" s="43"/>
      <c r="U472" s="43"/>
      <c r="V472" s="43"/>
      <c r="W472" s="44">
        <v>1</v>
      </c>
    </row>
    <row r="473" spans="1:23" ht="12" customHeight="1">
      <c r="A473" s="24">
        <v>469</v>
      </c>
      <c r="B473" s="25" t="str">
        <f>DB_INFO!B473</f>
        <v>ES</v>
      </c>
      <c r="C473" s="25" t="str">
        <f>DB_INFO!C473</f>
        <v>Wood &amp; wood products</v>
      </c>
      <c r="D473" s="25" t="str">
        <f>DB_INFO!D473</f>
        <v>Seasonal</v>
      </c>
      <c r="E473" s="25" t="str">
        <f>DB_INFO!E473</f>
        <v>More 250ºC</v>
      </c>
      <c r="F473" s="26">
        <f>DB_INFO!F473</f>
        <v>0</v>
      </c>
      <c r="G473" s="26" t="str">
        <f>DB_INFO!G473</f>
        <v>DK/DA</v>
      </c>
      <c r="H473" s="26" t="str">
        <f>DB_INFO!H473</f>
        <v>Less 10 years</v>
      </c>
      <c r="I473" s="26">
        <f>DB_INFO!I473</f>
        <v>0</v>
      </c>
      <c r="J473" s="26" t="str">
        <f>DB_INFO!J473</f>
        <v>Yes</v>
      </c>
      <c r="K473" s="26" t="s">
        <v>74</v>
      </c>
      <c r="L473" s="30"/>
      <c r="M473" s="43">
        <v>1</v>
      </c>
      <c r="N473" s="43"/>
      <c r="O473" s="43"/>
      <c r="P473" s="43"/>
      <c r="Q473" s="84"/>
      <c r="R473" s="31"/>
      <c r="S473" s="43"/>
      <c r="T473" s="43"/>
      <c r="U473" s="43"/>
      <c r="V473" s="43"/>
      <c r="W473" s="44">
        <v>1</v>
      </c>
    </row>
    <row r="474" spans="1:23" ht="12" customHeight="1">
      <c r="A474" s="24">
        <v>470</v>
      </c>
      <c r="B474" s="25" t="str">
        <f>DB_INFO!B474</f>
        <v>ES</v>
      </c>
      <c r="C474" s="25" t="str">
        <f>DB_INFO!C474</f>
        <v>Chemical</v>
      </c>
      <c r="D474" s="25" t="str">
        <f>DB_INFO!D474</f>
        <v>Daily</v>
      </c>
      <c r="E474" s="25">
        <f>DB_INFO!E474</f>
        <v>0</v>
      </c>
      <c r="F474" s="26" t="str">
        <f>DB_INFO!F474</f>
        <v>0-20ºC</v>
      </c>
      <c r="G474" s="26" t="str">
        <f>DB_INFO!G474</f>
        <v>DK/DA</v>
      </c>
      <c r="H474" s="26">
        <f>DB_INFO!H474</f>
        <v>0</v>
      </c>
      <c r="I474" s="26" t="str">
        <f>DB_INFO!I474</f>
        <v>Less 10 years</v>
      </c>
      <c r="J474" s="26" t="str">
        <f>DB_INFO!J474</f>
        <v>No</v>
      </c>
      <c r="K474" s="26" t="s">
        <v>0</v>
      </c>
      <c r="L474" s="30"/>
      <c r="M474" s="43"/>
      <c r="N474" s="43"/>
      <c r="O474" s="43"/>
      <c r="P474" s="43"/>
      <c r="Q474" s="84"/>
      <c r="R474" s="31"/>
      <c r="S474" s="43"/>
      <c r="T474" s="43"/>
      <c r="U474" s="43"/>
      <c r="V474" s="43"/>
      <c r="W474" s="44"/>
    </row>
    <row r="475" spans="1:23" ht="12" customHeight="1">
      <c r="A475" s="24">
        <v>471</v>
      </c>
      <c r="B475" s="25" t="str">
        <f>DB_INFO!B475</f>
        <v>ES</v>
      </c>
      <c r="C475" s="25" t="str">
        <f>DB_INFO!C475</f>
        <v>Rubber &amp; Plastic</v>
      </c>
      <c r="D475" s="25" t="str">
        <f>DB_INFO!D475</f>
        <v>Seasonal</v>
      </c>
      <c r="E475" s="25" t="str">
        <f>DB_INFO!E475</f>
        <v>More 250ºC</v>
      </c>
      <c r="F475" s="26">
        <f>DB_INFO!F475</f>
        <v>0</v>
      </c>
      <c r="G475" s="26" t="str">
        <f>DB_INFO!G475</f>
        <v>DK/DA</v>
      </c>
      <c r="H475" s="26" t="str">
        <f>DB_INFO!H475</f>
        <v>10-25 years</v>
      </c>
      <c r="I475" s="26">
        <f>DB_INFO!I475</f>
        <v>0</v>
      </c>
      <c r="J475" s="26" t="str">
        <f>DB_INFO!J475</f>
        <v>No</v>
      </c>
      <c r="K475" s="26" t="s">
        <v>0</v>
      </c>
      <c r="L475" s="30"/>
      <c r="M475" s="43"/>
      <c r="N475" s="43"/>
      <c r="O475" s="43"/>
      <c r="P475" s="43"/>
      <c r="Q475" s="84"/>
      <c r="R475" s="31"/>
      <c r="S475" s="43"/>
      <c r="T475" s="43"/>
      <c r="U475" s="43"/>
      <c r="V475" s="43"/>
      <c r="W475" s="44"/>
    </row>
    <row r="476" spans="1:23" ht="12" customHeight="1">
      <c r="A476" s="24">
        <v>472</v>
      </c>
      <c r="B476" s="25" t="str">
        <f>DB_INFO!B476</f>
        <v>ES</v>
      </c>
      <c r="C476" s="25" t="str">
        <f>DB_INFO!C476</f>
        <v>Chemical</v>
      </c>
      <c r="D476" s="25" t="str">
        <f>DB_INFO!D476</f>
        <v>Weekly</v>
      </c>
      <c r="E476" s="25" t="str">
        <f>DB_INFO!E476</f>
        <v>51-100ºC</v>
      </c>
      <c r="F476" s="26" t="str">
        <f>DB_INFO!F476</f>
        <v>0-20ºC</v>
      </c>
      <c r="G476" s="26" t="str">
        <f>DB_INFO!G476</f>
        <v>DK/DA</v>
      </c>
      <c r="H476" s="26" t="str">
        <f>DB_INFO!H476</f>
        <v>Less 10 years</v>
      </c>
      <c r="I476" s="26" t="str">
        <f>DB_INFO!I476</f>
        <v>Less 10 years</v>
      </c>
      <c r="J476" s="26" t="str">
        <f>DB_INFO!J476</f>
        <v>Yes</v>
      </c>
      <c r="K476" s="26" t="s">
        <v>74</v>
      </c>
      <c r="L476" s="30">
        <v>1</v>
      </c>
      <c r="M476" s="43"/>
      <c r="N476" s="43">
        <v>1</v>
      </c>
      <c r="O476" s="43"/>
      <c r="P476" s="43"/>
      <c r="Q476" s="84"/>
      <c r="R476" s="31"/>
      <c r="S476" s="43"/>
      <c r="T476" s="43">
        <v>1</v>
      </c>
      <c r="U476" s="43"/>
      <c r="V476" s="43"/>
      <c r="W476" s="44">
        <v>1</v>
      </c>
    </row>
    <row r="477" spans="1:23" ht="12" customHeight="1">
      <c r="A477" s="24">
        <v>473</v>
      </c>
      <c r="B477" s="25" t="str">
        <f>DB_INFO!B477</f>
        <v>ES</v>
      </c>
      <c r="C477" s="25" t="str">
        <f>DB_INFO!C477</f>
        <v>Rubber &amp; Plastic</v>
      </c>
      <c r="D477" s="25" t="str">
        <f>DB_INFO!D477</f>
        <v>Daily</v>
      </c>
      <c r="E477" s="25" t="str">
        <f>DB_INFO!E477</f>
        <v>More 250ºC</v>
      </c>
      <c r="F477" s="26">
        <f>DB_INFO!F477</f>
        <v>0</v>
      </c>
      <c r="G477" s="26" t="str">
        <f>DB_INFO!G477</f>
        <v>DK/DA</v>
      </c>
      <c r="H477" s="26" t="str">
        <f>DB_INFO!H477</f>
        <v>Less 10 years</v>
      </c>
      <c r="I477" s="26">
        <f>DB_INFO!I477</f>
        <v>0</v>
      </c>
      <c r="J477" s="26" t="str">
        <f>DB_INFO!J477</f>
        <v>No</v>
      </c>
      <c r="K477" s="26" t="s">
        <v>0</v>
      </c>
      <c r="L477" s="30"/>
      <c r="M477" s="43"/>
      <c r="N477" s="43"/>
      <c r="O477" s="43"/>
      <c r="P477" s="43"/>
      <c r="Q477" s="84"/>
      <c r="R477" s="31"/>
      <c r="S477" s="43"/>
      <c r="T477" s="43"/>
      <c r="U477" s="43"/>
      <c r="V477" s="43"/>
      <c r="W477" s="44"/>
    </row>
    <row r="478" spans="1:23" ht="12" customHeight="1">
      <c r="A478" s="24">
        <v>474</v>
      </c>
      <c r="B478" s="25" t="str">
        <f>DB_INFO!B478</f>
        <v>ES</v>
      </c>
      <c r="C478" s="25" t="str">
        <f>DB_INFO!C478</f>
        <v>Machinery</v>
      </c>
      <c r="D478" s="25" t="str">
        <f>DB_INFO!D478</f>
        <v>Weekly</v>
      </c>
      <c r="E478" s="25" t="str">
        <f>DB_INFO!E478</f>
        <v>More 250ºC</v>
      </c>
      <c r="F478" s="26">
        <f>DB_INFO!F478</f>
        <v>0</v>
      </c>
      <c r="G478" s="26" t="str">
        <f>DB_INFO!G478</f>
        <v>DK/DA</v>
      </c>
      <c r="H478" s="26" t="str">
        <f>DB_INFO!H478</f>
        <v>More 25 years</v>
      </c>
      <c r="I478" s="26">
        <f>DB_INFO!I478</f>
        <v>0</v>
      </c>
      <c r="J478" s="26" t="str">
        <f>DB_INFO!J478</f>
        <v>Yes</v>
      </c>
      <c r="K478" s="26" t="s">
        <v>74</v>
      </c>
      <c r="L478" s="30"/>
      <c r="M478" s="43">
        <v>1</v>
      </c>
      <c r="N478" s="43"/>
      <c r="O478" s="43"/>
      <c r="P478" s="43"/>
      <c r="Q478" s="84"/>
      <c r="R478" s="31"/>
      <c r="S478" s="43"/>
      <c r="T478" s="43"/>
      <c r="U478" s="43"/>
      <c r="V478" s="43"/>
      <c r="W478" s="44">
        <v>1</v>
      </c>
    </row>
    <row r="479" spans="1:23" ht="12" customHeight="1">
      <c r="A479" s="24">
        <v>475</v>
      </c>
      <c r="B479" s="25" t="str">
        <f>DB_INFO!B479</f>
        <v>ES</v>
      </c>
      <c r="C479" s="25" t="str">
        <f>DB_INFO!C479</f>
        <v>Rubber &amp; Plastic</v>
      </c>
      <c r="D479" s="25" t="str">
        <f>DB_INFO!D479</f>
        <v>Daily</v>
      </c>
      <c r="E479" s="25" t="str">
        <f>DB_INFO!E479</f>
        <v>More 250ºC</v>
      </c>
      <c r="F479" s="26">
        <f>DB_INFO!F479</f>
        <v>0</v>
      </c>
      <c r="G479" s="26" t="str">
        <f>DB_INFO!G479</f>
        <v>DK/DA</v>
      </c>
      <c r="H479" s="26" t="str">
        <f>DB_INFO!H479</f>
        <v>More 25 years</v>
      </c>
      <c r="I479" s="26">
        <f>DB_INFO!I479</f>
        <v>0</v>
      </c>
      <c r="J479" s="26" t="str">
        <f>DB_INFO!J479</f>
        <v>Yes</v>
      </c>
      <c r="K479" s="26" t="s">
        <v>74</v>
      </c>
      <c r="L479" s="30"/>
      <c r="M479" s="43">
        <v>1</v>
      </c>
      <c r="N479" s="43"/>
      <c r="O479" s="43"/>
      <c r="P479" s="43"/>
      <c r="Q479" s="84"/>
      <c r="R479" s="31"/>
      <c r="S479" s="43"/>
      <c r="T479" s="43"/>
      <c r="U479" s="43"/>
      <c r="V479" s="43"/>
      <c r="W479" s="44">
        <v>1</v>
      </c>
    </row>
    <row r="480" spans="1:23" ht="12" customHeight="1">
      <c r="A480" s="24">
        <v>476</v>
      </c>
      <c r="B480" s="25" t="str">
        <f>DB_INFO!B480</f>
        <v>ES</v>
      </c>
      <c r="C480" s="25" t="str">
        <f>DB_INFO!C480</f>
        <v>Machinery</v>
      </c>
      <c r="D480" s="25" t="str">
        <f>DB_INFO!D480</f>
        <v>Weekly</v>
      </c>
      <c r="E480" s="25" t="str">
        <f>DB_INFO!E480</f>
        <v>More 250ºC</v>
      </c>
      <c r="F480" s="26">
        <f>DB_INFO!F480</f>
        <v>0</v>
      </c>
      <c r="G480" s="26" t="str">
        <f>DB_INFO!G480</f>
        <v>DK/DA</v>
      </c>
      <c r="H480" s="26" t="str">
        <f>DB_INFO!H480</f>
        <v>More 25 years</v>
      </c>
      <c r="I480" s="26">
        <f>DB_INFO!I480</f>
        <v>0</v>
      </c>
      <c r="J480" s="26" t="str">
        <f>DB_INFO!J480</f>
        <v>Yes</v>
      </c>
      <c r="K480" s="26" t="s">
        <v>74</v>
      </c>
      <c r="L480" s="30"/>
      <c r="M480" s="43">
        <v>1</v>
      </c>
      <c r="N480" s="43"/>
      <c r="O480" s="43"/>
      <c r="P480" s="43"/>
      <c r="Q480" s="84"/>
      <c r="R480" s="31"/>
      <c r="S480" s="43"/>
      <c r="T480" s="43"/>
      <c r="U480" s="43"/>
      <c r="V480" s="43"/>
      <c r="W480" s="44">
        <v>1</v>
      </c>
    </row>
    <row r="481" spans="1:23" ht="12" customHeight="1">
      <c r="A481" s="24">
        <v>477</v>
      </c>
      <c r="B481" s="25" t="str">
        <f>DB_INFO!B481</f>
        <v>ES</v>
      </c>
      <c r="C481" s="25" t="str">
        <f>DB_INFO!C481</f>
        <v>Machinery</v>
      </c>
      <c r="D481" s="25" t="str">
        <f>DB_INFO!D481</f>
        <v>Weekly</v>
      </c>
      <c r="E481" s="25" t="str">
        <f>DB_INFO!E481</f>
        <v>More 250ºC</v>
      </c>
      <c r="F481" s="26">
        <f>DB_INFO!F481</f>
        <v>0</v>
      </c>
      <c r="G481" s="26" t="str">
        <f>DB_INFO!G481</f>
        <v>DK/DA</v>
      </c>
      <c r="H481" s="26">
        <f>DB_INFO!H481</f>
        <v>0</v>
      </c>
      <c r="I481" s="26">
        <f>DB_INFO!I481</f>
        <v>0</v>
      </c>
      <c r="J481" s="26" t="str">
        <f>DB_INFO!J481</f>
        <v>Yes</v>
      </c>
      <c r="K481" s="26" t="s">
        <v>74</v>
      </c>
      <c r="L481" s="30"/>
      <c r="M481" s="43">
        <v>1</v>
      </c>
      <c r="N481" s="43"/>
      <c r="O481" s="43"/>
      <c r="P481" s="43"/>
      <c r="Q481" s="84"/>
      <c r="R481" s="31"/>
      <c r="S481" s="43"/>
      <c r="T481" s="43"/>
      <c r="U481" s="43"/>
      <c r="V481" s="43"/>
      <c r="W481" s="44">
        <v>1</v>
      </c>
    </row>
    <row r="482" spans="1:23" ht="12" customHeight="1">
      <c r="A482" s="24">
        <v>478</v>
      </c>
      <c r="B482" s="25" t="str">
        <f>DB_INFO!B482</f>
        <v>ES</v>
      </c>
      <c r="C482" s="25" t="str">
        <f>DB_INFO!C482</f>
        <v>Wood &amp; wood products</v>
      </c>
      <c r="D482" s="25" t="str">
        <f>DB_INFO!D482</f>
        <v>Weekly</v>
      </c>
      <c r="E482" s="25">
        <f>DB_INFO!E482</f>
        <v>0</v>
      </c>
      <c r="F482" s="26">
        <f>DB_INFO!F482</f>
        <v>0</v>
      </c>
      <c r="G482" s="26" t="str">
        <f>DB_INFO!G482</f>
        <v>DK/DA</v>
      </c>
      <c r="H482" s="26" t="str">
        <f>DB_INFO!H482</f>
        <v>10-25 years</v>
      </c>
      <c r="I482" s="26">
        <f>DB_INFO!I482</f>
        <v>0</v>
      </c>
      <c r="J482" s="26" t="str">
        <f>DB_INFO!J482</f>
        <v>No</v>
      </c>
      <c r="K482" s="26" t="s">
        <v>74</v>
      </c>
      <c r="L482" s="30"/>
      <c r="M482" s="43">
        <v>1</v>
      </c>
      <c r="N482" s="43"/>
      <c r="O482" s="43"/>
      <c r="P482" s="43"/>
      <c r="Q482" s="84"/>
      <c r="R482" s="31"/>
      <c r="S482" s="43"/>
      <c r="T482" s="43"/>
      <c r="U482" s="43"/>
      <c r="V482" s="43"/>
      <c r="W482" s="44">
        <v>1</v>
      </c>
    </row>
    <row r="483" spans="1:23" ht="12" customHeight="1">
      <c r="A483" s="24">
        <v>479</v>
      </c>
      <c r="B483" s="25" t="str">
        <f>DB_INFO!B483</f>
        <v>ES</v>
      </c>
      <c r="C483" s="25" t="str">
        <f>DB_INFO!C483</f>
        <v>Machinery</v>
      </c>
      <c r="D483" s="25" t="str">
        <f>DB_INFO!D483</f>
        <v>Weekly</v>
      </c>
      <c r="E483" s="25" t="str">
        <f>DB_INFO!E483</f>
        <v>More 250ºC</v>
      </c>
      <c r="F483" s="26">
        <f>DB_INFO!F483</f>
        <v>0</v>
      </c>
      <c r="G483" s="26" t="str">
        <f>DB_INFO!G483</f>
        <v>DK/DA</v>
      </c>
      <c r="H483" s="26">
        <f>DB_INFO!H483</f>
        <v>0</v>
      </c>
      <c r="I483" s="26">
        <f>DB_INFO!I483</f>
        <v>0</v>
      </c>
      <c r="J483" s="26" t="str">
        <f>DB_INFO!J483</f>
        <v>Yes</v>
      </c>
      <c r="K483" s="26" t="s">
        <v>74</v>
      </c>
      <c r="L483" s="30"/>
      <c r="M483" s="43">
        <v>1</v>
      </c>
      <c r="N483" s="43"/>
      <c r="O483" s="43"/>
      <c r="P483" s="43"/>
      <c r="Q483" s="84"/>
      <c r="R483" s="31"/>
      <c r="S483" s="43"/>
      <c r="T483" s="43"/>
      <c r="U483" s="43"/>
      <c r="V483" s="43"/>
      <c r="W483" s="44">
        <v>1</v>
      </c>
    </row>
    <row r="484" spans="1:23" ht="12" customHeight="1">
      <c r="A484" s="24">
        <v>480</v>
      </c>
      <c r="B484" s="25" t="str">
        <f>DB_INFO!B484</f>
        <v>ES</v>
      </c>
      <c r="C484" s="25" t="str">
        <f>DB_INFO!C484</f>
        <v>Machinery</v>
      </c>
      <c r="D484" s="25" t="str">
        <f>DB_INFO!D484</f>
        <v>Weekly</v>
      </c>
      <c r="E484" s="25" t="str">
        <f>DB_INFO!E484</f>
        <v>More 250ºC</v>
      </c>
      <c r="F484" s="26">
        <f>DB_INFO!F484</f>
        <v>0</v>
      </c>
      <c r="G484" s="26" t="str">
        <f>DB_INFO!G484</f>
        <v>DK/DA</v>
      </c>
      <c r="H484" s="26" t="str">
        <f>DB_INFO!H484</f>
        <v>More 25 years</v>
      </c>
      <c r="I484" s="26">
        <f>DB_INFO!I484</f>
        <v>0</v>
      </c>
      <c r="J484" s="26" t="str">
        <f>DB_INFO!J484</f>
        <v>Yes</v>
      </c>
      <c r="K484" s="26" t="s">
        <v>74</v>
      </c>
      <c r="L484" s="30">
        <v>1</v>
      </c>
      <c r="M484" s="43">
        <v>1</v>
      </c>
      <c r="N484" s="43"/>
      <c r="O484" s="43"/>
      <c r="P484" s="43"/>
      <c r="Q484" s="84"/>
      <c r="R484" s="31"/>
      <c r="S484" s="43"/>
      <c r="T484" s="43"/>
      <c r="U484" s="43"/>
      <c r="V484" s="43"/>
      <c r="W484" s="44">
        <v>1</v>
      </c>
    </row>
    <row r="485" spans="1:23" ht="12" customHeight="1">
      <c r="A485" s="24">
        <v>481</v>
      </c>
      <c r="B485" s="25" t="str">
        <f>DB_INFO!B485</f>
        <v>ES</v>
      </c>
      <c r="C485" s="25" t="str">
        <f>DB_INFO!C485</f>
        <v>Others</v>
      </c>
      <c r="D485" s="25" t="str">
        <f>DB_INFO!D485</f>
        <v>Weekly</v>
      </c>
      <c r="E485" s="25" t="str">
        <f>DB_INFO!E485</f>
        <v>More 250ºC</v>
      </c>
      <c r="F485" s="26" t="str">
        <f>DB_INFO!F485</f>
        <v>0-20ºC</v>
      </c>
      <c r="G485" s="26" t="str">
        <f>DB_INFO!G485</f>
        <v>DK/DA</v>
      </c>
      <c r="H485" s="26" t="str">
        <f>DB_INFO!H485</f>
        <v>More 25 years</v>
      </c>
      <c r="I485" s="26" t="str">
        <f>DB_INFO!I485</f>
        <v>10-25 years</v>
      </c>
      <c r="J485" s="26" t="str">
        <f>DB_INFO!J485</f>
        <v>Yes</v>
      </c>
      <c r="K485" s="26" t="s">
        <v>74</v>
      </c>
      <c r="L485" s="30"/>
      <c r="M485" s="43"/>
      <c r="N485" s="43"/>
      <c r="O485" s="43"/>
      <c r="P485" s="43"/>
      <c r="Q485" s="84"/>
      <c r="R485" s="31"/>
      <c r="S485" s="43"/>
      <c r="T485" s="43"/>
      <c r="U485" s="43"/>
      <c r="V485" s="43"/>
      <c r="W485" s="44">
        <v>1</v>
      </c>
    </row>
    <row r="486" spans="1:23" ht="12" customHeight="1">
      <c r="A486" s="24">
        <v>482</v>
      </c>
      <c r="B486" s="25" t="str">
        <f>DB_INFO!B486</f>
        <v>ES</v>
      </c>
      <c r="C486" s="25" t="str">
        <f>DB_INFO!C486</f>
        <v>Others</v>
      </c>
      <c r="D486" s="25" t="str">
        <f>DB_INFO!D486</f>
        <v>Daily</v>
      </c>
      <c r="E486" s="25" t="str">
        <f>DB_INFO!E486</f>
        <v>More 250ºC</v>
      </c>
      <c r="F486" s="26">
        <f>DB_INFO!F486</f>
        <v>0</v>
      </c>
      <c r="G486" s="26" t="str">
        <f>DB_INFO!G486</f>
        <v>DK/DA</v>
      </c>
      <c r="H486" s="26" t="str">
        <f>DB_INFO!H486</f>
        <v>10-25 years</v>
      </c>
      <c r="I486" s="26">
        <f>DB_INFO!I486</f>
        <v>0</v>
      </c>
      <c r="J486" s="26" t="str">
        <f>DB_INFO!J486</f>
        <v>Yes</v>
      </c>
      <c r="K486" s="26" t="s">
        <v>0</v>
      </c>
      <c r="L486" s="30"/>
      <c r="M486" s="43"/>
      <c r="N486" s="43"/>
      <c r="O486" s="43"/>
      <c r="P486" s="43"/>
      <c r="Q486" s="84"/>
      <c r="R486" s="31"/>
      <c r="S486" s="43"/>
      <c r="T486" s="43"/>
      <c r="U486" s="43"/>
      <c r="V486" s="43"/>
      <c r="W486" s="44"/>
    </row>
    <row r="487" spans="1:23" ht="12" customHeight="1">
      <c r="A487" s="24">
        <v>483</v>
      </c>
      <c r="B487" s="25" t="str">
        <f>DB_INFO!B487</f>
        <v>ES</v>
      </c>
      <c r="C487" s="25" t="str">
        <f>DB_INFO!C487</f>
        <v>Machinery</v>
      </c>
      <c r="D487" s="25" t="str">
        <f>DB_INFO!D487</f>
        <v>Weekly</v>
      </c>
      <c r="E487" s="25" t="str">
        <f>DB_INFO!E487</f>
        <v>More 250ºC</v>
      </c>
      <c r="F487" s="26">
        <f>DB_INFO!F487</f>
        <v>0</v>
      </c>
      <c r="G487" s="26" t="str">
        <f>DB_INFO!G487</f>
        <v>DK/DA</v>
      </c>
      <c r="H487" s="26">
        <f>DB_INFO!H487</f>
        <v>0</v>
      </c>
      <c r="I487" s="26">
        <f>DB_INFO!I487</f>
        <v>0</v>
      </c>
      <c r="J487" s="26" t="str">
        <f>DB_INFO!J487</f>
        <v>Yes</v>
      </c>
      <c r="K487" s="26" t="s">
        <v>74</v>
      </c>
      <c r="L487" s="30">
        <v>1</v>
      </c>
      <c r="M487" s="43">
        <v>1</v>
      </c>
      <c r="N487" s="43"/>
      <c r="O487" s="43"/>
      <c r="P487" s="43"/>
      <c r="Q487" s="84"/>
      <c r="R487" s="31"/>
      <c r="S487" s="43"/>
      <c r="T487" s="43"/>
      <c r="U487" s="43"/>
      <c r="V487" s="43"/>
      <c r="W487" s="44">
        <v>1</v>
      </c>
    </row>
    <row r="488" spans="1:23" ht="12" customHeight="1">
      <c r="A488" s="24">
        <v>484</v>
      </c>
      <c r="B488" s="25" t="str">
        <f>DB_INFO!B488</f>
        <v>ES</v>
      </c>
      <c r="C488" s="25" t="str">
        <f>DB_INFO!C488</f>
        <v>Others</v>
      </c>
      <c r="D488" s="25" t="str">
        <f>DB_INFO!D488</f>
        <v>Daily</v>
      </c>
      <c r="E488" s="25" t="str">
        <f>DB_INFO!E488</f>
        <v>More 250ºC</v>
      </c>
      <c r="F488" s="26">
        <f>DB_INFO!F488</f>
        <v>0</v>
      </c>
      <c r="G488" s="26" t="str">
        <f>DB_INFO!G488</f>
        <v>DK/DA</v>
      </c>
      <c r="H488" s="26" t="str">
        <f>DB_INFO!H488</f>
        <v>More 25 years</v>
      </c>
      <c r="I488" s="26">
        <f>DB_INFO!I488</f>
        <v>0</v>
      </c>
      <c r="J488" s="26" t="str">
        <f>DB_INFO!J488</f>
        <v>Yes</v>
      </c>
      <c r="K488" s="26" t="s">
        <v>74</v>
      </c>
      <c r="L488" s="30"/>
      <c r="M488" s="43">
        <v>1</v>
      </c>
      <c r="N488" s="43"/>
      <c r="O488" s="43"/>
      <c r="P488" s="43"/>
      <c r="Q488" s="84"/>
      <c r="R488" s="31"/>
      <c r="S488" s="43"/>
      <c r="T488" s="43"/>
      <c r="U488" s="43"/>
      <c r="V488" s="43"/>
      <c r="W488" s="44">
        <v>1</v>
      </c>
    </row>
    <row r="489" spans="1:23" ht="12" customHeight="1">
      <c r="A489" s="24">
        <v>485</v>
      </c>
      <c r="B489" s="25" t="str">
        <f>DB_INFO!B489</f>
        <v>ES</v>
      </c>
      <c r="C489" s="25" t="str">
        <f>DB_INFO!C489</f>
        <v>Rubber &amp; Plastic</v>
      </c>
      <c r="D489" s="25" t="str">
        <f>DB_INFO!D489</f>
        <v>Daily</v>
      </c>
      <c r="E489" s="25">
        <f>DB_INFO!E489</f>
        <v>0</v>
      </c>
      <c r="F489" s="26">
        <f>DB_INFO!F489</f>
        <v>0</v>
      </c>
      <c r="G489" s="26" t="str">
        <f>DB_INFO!G489</f>
        <v>DK/DA</v>
      </c>
      <c r="H489" s="26" t="str">
        <f>DB_INFO!H489</f>
        <v>10-25 years</v>
      </c>
      <c r="I489" s="26">
        <f>DB_INFO!I489</f>
        <v>0</v>
      </c>
      <c r="J489" s="26" t="str">
        <f>DB_INFO!J489</f>
        <v>No</v>
      </c>
      <c r="K489" s="26" t="s">
        <v>0</v>
      </c>
      <c r="L489" s="30"/>
      <c r="M489" s="43"/>
      <c r="N489" s="43"/>
      <c r="O489" s="43"/>
      <c r="P489" s="43"/>
      <c r="Q489" s="84"/>
      <c r="R489" s="31"/>
      <c r="S489" s="43"/>
      <c r="T489" s="43"/>
      <c r="U489" s="43"/>
      <c r="V489" s="43"/>
      <c r="W489" s="44"/>
    </row>
    <row r="490" spans="1:23" ht="12" customHeight="1">
      <c r="A490" s="24">
        <v>486</v>
      </c>
      <c r="B490" s="25" t="str">
        <f>DB_INFO!B490</f>
        <v>ES</v>
      </c>
      <c r="C490" s="25" t="str">
        <f>DB_INFO!C490</f>
        <v>Rubber &amp; Plastic</v>
      </c>
      <c r="D490" s="25" t="str">
        <f>DB_INFO!D490</f>
        <v>Daily</v>
      </c>
      <c r="E490" s="25" t="str">
        <f>DB_INFO!E490</f>
        <v>51-100ºC</v>
      </c>
      <c r="F490" s="26">
        <f>DB_INFO!F490</f>
        <v>0</v>
      </c>
      <c r="G490" s="26" t="str">
        <f>DB_INFO!G490</f>
        <v>DK/DA</v>
      </c>
      <c r="H490" s="26" t="str">
        <f>DB_INFO!H490</f>
        <v>10-25 years</v>
      </c>
      <c r="I490" s="26">
        <f>DB_INFO!I490</f>
        <v>0</v>
      </c>
      <c r="J490" s="26" t="str">
        <f>DB_INFO!J490</f>
        <v>No</v>
      </c>
      <c r="K490" s="26" t="s">
        <v>0</v>
      </c>
      <c r="L490" s="30"/>
      <c r="M490" s="43"/>
      <c r="N490" s="43"/>
      <c r="O490" s="43"/>
      <c r="P490" s="43"/>
      <c r="Q490" s="84"/>
      <c r="R490" s="31"/>
      <c r="S490" s="43"/>
      <c r="T490" s="43"/>
      <c r="U490" s="43"/>
      <c r="V490" s="43"/>
      <c r="W490" s="44"/>
    </row>
    <row r="491" spans="1:23" ht="12" customHeight="1">
      <c r="A491" s="24">
        <v>487</v>
      </c>
      <c r="B491" s="25" t="str">
        <f>DB_INFO!B491</f>
        <v>ES</v>
      </c>
      <c r="C491" s="25" t="str">
        <f>DB_INFO!C491</f>
        <v>Rubber &amp; Plastic</v>
      </c>
      <c r="D491" s="25" t="str">
        <f>DB_INFO!D491</f>
        <v>Daily</v>
      </c>
      <c r="E491" s="25" t="str">
        <f>DB_INFO!E491</f>
        <v>More 250ºC</v>
      </c>
      <c r="F491" s="26">
        <f>DB_INFO!F491</f>
        <v>0</v>
      </c>
      <c r="G491" s="26" t="str">
        <f>DB_INFO!G491</f>
        <v>DK/DA</v>
      </c>
      <c r="H491" s="26" t="str">
        <f>DB_INFO!H491</f>
        <v>More 25 years</v>
      </c>
      <c r="I491" s="26">
        <f>DB_INFO!I491</f>
        <v>0</v>
      </c>
      <c r="J491" s="26" t="str">
        <f>DB_INFO!J491</f>
        <v>DK/DA</v>
      </c>
      <c r="K491" s="26" t="s">
        <v>74</v>
      </c>
      <c r="L491" s="30"/>
      <c r="M491" s="43">
        <v>1</v>
      </c>
      <c r="N491" s="43"/>
      <c r="O491" s="43"/>
      <c r="P491" s="43"/>
      <c r="Q491" s="84"/>
      <c r="R491" s="31"/>
      <c r="S491" s="43"/>
      <c r="T491" s="43"/>
      <c r="U491" s="43"/>
      <c r="V491" s="43"/>
      <c r="W491" s="44">
        <v>1</v>
      </c>
    </row>
    <row r="492" spans="1:23" ht="12" customHeight="1">
      <c r="A492" s="24">
        <v>488</v>
      </c>
      <c r="B492" s="25" t="str">
        <f>DB_INFO!B492</f>
        <v>ES</v>
      </c>
      <c r="C492" s="25" t="str">
        <f>DB_INFO!C492</f>
        <v>Machinery</v>
      </c>
      <c r="D492" s="25" t="str">
        <f>DB_INFO!D492</f>
        <v>Weekly</v>
      </c>
      <c r="E492" s="25" t="str">
        <f>DB_INFO!E492</f>
        <v>More 250ºC</v>
      </c>
      <c r="F492" s="26">
        <f>DB_INFO!F492</f>
        <v>0</v>
      </c>
      <c r="G492" s="26" t="str">
        <f>DB_INFO!G492</f>
        <v>DK/DA</v>
      </c>
      <c r="H492" s="26" t="str">
        <f>DB_INFO!H492</f>
        <v>More 25 years</v>
      </c>
      <c r="I492" s="26">
        <f>DB_INFO!I492</f>
        <v>0</v>
      </c>
      <c r="J492" s="26" t="str">
        <f>DB_INFO!J492</f>
        <v>Yes</v>
      </c>
      <c r="K492" s="26" t="s">
        <v>74</v>
      </c>
      <c r="L492" s="30">
        <v>1</v>
      </c>
      <c r="M492" s="43">
        <v>1</v>
      </c>
      <c r="N492" s="43"/>
      <c r="O492" s="43"/>
      <c r="P492" s="43"/>
      <c r="Q492" s="84"/>
      <c r="R492" s="31"/>
      <c r="S492" s="43"/>
      <c r="T492" s="43"/>
      <c r="U492" s="43"/>
      <c r="V492" s="43"/>
      <c r="W492" s="44">
        <v>1</v>
      </c>
    </row>
    <row r="493" spans="1:23" ht="12" customHeight="1">
      <c r="A493" s="24">
        <v>489</v>
      </c>
      <c r="B493" s="25" t="str">
        <f>DB_INFO!B493</f>
        <v>ES</v>
      </c>
      <c r="C493" s="25" t="str">
        <f>DB_INFO!C493</f>
        <v>Machinery</v>
      </c>
      <c r="D493" s="25" t="str">
        <f>DB_INFO!D493</f>
        <v>Seasonal</v>
      </c>
      <c r="E493" s="25" t="str">
        <f>DB_INFO!E493</f>
        <v>More 250ºC</v>
      </c>
      <c r="F493" s="26">
        <f>DB_INFO!F493</f>
        <v>0</v>
      </c>
      <c r="G493" s="26" t="str">
        <f>DB_INFO!G493</f>
        <v>DK/DA</v>
      </c>
      <c r="H493" s="26" t="str">
        <f>DB_INFO!H493</f>
        <v>10-25 years</v>
      </c>
      <c r="I493" s="26">
        <f>DB_INFO!I493</f>
        <v>0</v>
      </c>
      <c r="J493" s="26" t="str">
        <f>DB_INFO!J493</f>
        <v>Yes</v>
      </c>
      <c r="K493" s="26" t="s">
        <v>74</v>
      </c>
      <c r="L493" s="30"/>
      <c r="M493" s="43">
        <v>1</v>
      </c>
      <c r="N493" s="43"/>
      <c r="O493" s="43"/>
      <c r="P493" s="43"/>
      <c r="Q493" s="84"/>
      <c r="R493" s="31"/>
      <c r="S493" s="43"/>
      <c r="T493" s="43"/>
      <c r="U493" s="43"/>
      <c r="V493" s="43"/>
      <c r="W493" s="44">
        <v>1</v>
      </c>
    </row>
    <row r="494" spans="1:23" ht="12" customHeight="1">
      <c r="A494" s="24">
        <v>490</v>
      </c>
      <c r="B494" s="25" t="str">
        <f>DB_INFO!B494</f>
        <v>ES</v>
      </c>
      <c r="C494" s="25" t="str">
        <f>DB_INFO!C494</f>
        <v>Rubber &amp; Plastic</v>
      </c>
      <c r="D494" s="25" t="str">
        <f>DB_INFO!D494</f>
        <v>Daily</v>
      </c>
      <c r="E494" s="25" t="str">
        <f>DB_INFO!E494</f>
        <v>More 250ºC</v>
      </c>
      <c r="F494" s="26">
        <f>DB_INFO!F494</f>
        <v>0</v>
      </c>
      <c r="G494" s="26" t="str">
        <f>DB_INFO!G494</f>
        <v>DK/DA</v>
      </c>
      <c r="H494" s="26" t="str">
        <f>DB_INFO!H494</f>
        <v>Less 10 years</v>
      </c>
      <c r="I494" s="26">
        <f>DB_INFO!I494</f>
        <v>0</v>
      </c>
      <c r="J494" s="26" t="str">
        <f>DB_INFO!J494</f>
        <v>No</v>
      </c>
      <c r="K494" s="26" t="s">
        <v>74</v>
      </c>
      <c r="L494" s="30">
        <v>1</v>
      </c>
      <c r="M494" s="43">
        <v>1</v>
      </c>
      <c r="N494" s="43"/>
      <c r="O494" s="43"/>
      <c r="P494" s="43"/>
      <c r="Q494" s="84"/>
      <c r="R494" s="31">
        <v>1</v>
      </c>
      <c r="S494" s="43">
        <v>1</v>
      </c>
      <c r="T494" s="43"/>
      <c r="U494" s="43"/>
      <c r="V494" s="43"/>
      <c r="W494" s="44"/>
    </row>
    <row r="495" spans="1:23" ht="12" customHeight="1">
      <c r="A495" s="24">
        <v>491</v>
      </c>
      <c r="B495" s="25" t="str">
        <f>DB_INFO!B495</f>
        <v>ES</v>
      </c>
      <c r="C495" s="25" t="str">
        <f>DB_INFO!C495</f>
        <v>Machinery</v>
      </c>
      <c r="D495" s="25" t="str">
        <f>DB_INFO!D495</f>
        <v>Weekly</v>
      </c>
      <c r="E495" s="25" t="str">
        <f>DB_INFO!E495</f>
        <v>More 250ºC</v>
      </c>
      <c r="F495" s="26">
        <f>DB_INFO!F495</f>
        <v>0</v>
      </c>
      <c r="G495" s="26" t="str">
        <f>DB_INFO!G495</f>
        <v>DK/DA</v>
      </c>
      <c r="H495" s="26" t="str">
        <f>DB_INFO!H495</f>
        <v>More 25 years</v>
      </c>
      <c r="I495" s="26">
        <f>DB_INFO!I495</f>
        <v>0</v>
      </c>
      <c r="J495" s="26" t="str">
        <f>DB_INFO!J495</f>
        <v>Yes</v>
      </c>
      <c r="K495" s="26" t="s">
        <v>74</v>
      </c>
      <c r="L495" s="30">
        <v>1</v>
      </c>
      <c r="M495" s="43">
        <v>1</v>
      </c>
      <c r="N495" s="43"/>
      <c r="O495" s="43"/>
      <c r="P495" s="43"/>
      <c r="Q495" s="84"/>
      <c r="R495" s="31"/>
      <c r="S495" s="43"/>
      <c r="T495" s="43"/>
      <c r="U495" s="43"/>
      <c r="V495" s="43"/>
      <c r="W495" s="44">
        <v>1</v>
      </c>
    </row>
    <row r="496" spans="1:23" ht="12" customHeight="1">
      <c r="A496" s="24">
        <v>492</v>
      </c>
      <c r="B496" s="25" t="str">
        <f>DB_INFO!B496</f>
        <v>ES</v>
      </c>
      <c r="C496" s="25" t="str">
        <f>DB_INFO!C496</f>
        <v>Machinery</v>
      </c>
      <c r="D496" s="25" t="str">
        <f>DB_INFO!D496</f>
        <v>Weekly</v>
      </c>
      <c r="E496" s="25" t="str">
        <f>DB_INFO!E496</f>
        <v>More 250ºC</v>
      </c>
      <c r="F496" s="26">
        <f>DB_INFO!F496</f>
        <v>0</v>
      </c>
      <c r="G496" s="26" t="str">
        <f>DB_INFO!G496</f>
        <v>DK/DA</v>
      </c>
      <c r="H496" s="26" t="str">
        <f>DB_INFO!H496</f>
        <v>More 25 years</v>
      </c>
      <c r="I496" s="26">
        <f>DB_INFO!I496</f>
        <v>0</v>
      </c>
      <c r="J496" s="26" t="str">
        <f>DB_INFO!J496</f>
        <v>Yes</v>
      </c>
      <c r="K496" s="26" t="s">
        <v>74</v>
      </c>
      <c r="L496" s="30">
        <v>1</v>
      </c>
      <c r="M496" s="43">
        <v>1</v>
      </c>
      <c r="N496" s="43"/>
      <c r="O496" s="43"/>
      <c r="P496" s="43"/>
      <c r="Q496" s="84"/>
      <c r="R496" s="31"/>
      <c r="S496" s="43"/>
      <c r="T496" s="43"/>
      <c r="U496" s="43"/>
      <c r="V496" s="43"/>
      <c r="W496" s="44">
        <v>1</v>
      </c>
    </row>
    <row r="497" spans="1:23" ht="12" customHeight="1">
      <c r="A497" s="24">
        <v>493</v>
      </c>
      <c r="B497" s="25" t="str">
        <f>DB_INFO!B497</f>
        <v>ES</v>
      </c>
      <c r="C497" s="25" t="str">
        <f>DB_INFO!C497</f>
        <v>Rubber &amp; Plastic</v>
      </c>
      <c r="D497" s="25" t="str">
        <f>DB_INFO!D497</f>
        <v>Daily</v>
      </c>
      <c r="E497" s="25" t="str">
        <f>DB_INFO!E497</f>
        <v>More 250ºC</v>
      </c>
      <c r="F497" s="26">
        <f>DB_INFO!F497</f>
        <v>0</v>
      </c>
      <c r="G497" s="26" t="str">
        <f>DB_INFO!G497</f>
        <v>DK/DA</v>
      </c>
      <c r="H497" s="26" t="str">
        <f>DB_INFO!H497</f>
        <v>10-25 years</v>
      </c>
      <c r="I497" s="26">
        <f>DB_INFO!I497</f>
        <v>0</v>
      </c>
      <c r="J497" s="26" t="str">
        <f>DB_INFO!J497</f>
        <v>No</v>
      </c>
      <c r="K497" s="26" t="s">
        <v>0</v>
      </c>
      <c r="L497" s="30"/>
      <c r="M497" s="43"/>
      <c r="N497" s="43"/>
      <c r="O497" s="43"/>
      <c r="P497" s="43"/>
      <c r="Q497" s="84"/>
      <c r="R497" s="31"/>
      <c r="S497" s="43"/>
      <c r="T497" s="43"/>
      <c r="U497" s="43"/>
      <c r="V497" s="43"/>
      <c r="W497" s="44"/>
    </row>
    <row r="498" spans="1:23" ht="12" customHeight="1">
      <c r="A498" s="24">
        <v>494</v>
      </c>
      <c r="B498" s="25" t="str">
        <f>DB_INFO!B498</f>
        <v>ES</v>
      </c>
      <c r="C498" s="25" t="str">
        <f>DB_INFO!C498</f>
        <v>Machinery</v>
      </c>
      <c r="D498" s="25" t="str">
        <f>DB_INFO!D498</f>
        <v>Weekly</v>
      </c>
      <c r="E498" s="25" t="str">
        <f>DB_INFO!E498</f>
        <v>More 250ºC</v>
      </c>
      <c r="F498" s="26">
        <f>DB_INFO!F498</f>
        <v>0</v>
      </c>
      <c r="G498" s="26" t="str">
        <f>DB_INFO!G498</f>
        <v>DK/DA</v>
      </c>
      <c r="H498" s="26" t="str">
        <f>DB_INFO!H498</f>
        <v>10-25 years</v>
      </c>
      <c r="I498" s="26">
        <f>DB_INFO!I498</f>
        <v>0</v>
      </c>
      <c r="J498" s="26" t="str">
        <f>DB_INFO!J498</f>
        <v>Yes</v>
      </c>
      <c r="K498" s="26" t="s">
        <v>74</v>
      </c>
      <c r="L498" s="30">
        <v>1</v>
      </c>
      <c r="M498" s="43">
        <v>1</v>
      </c>
      <c r="N498" s="43"/>
      <c r="O498" s="43"/>
      <c r="P498" s="43"/>
      <c r="Q498" s="84"/>
      <c r="R498" s="31"/>
      <c r="S498" s="43"/>
      <c r="T498" s="43"/>
      <c r="U498" s="43"/>
      <c r="V498" s="43"/>
      <c r="W498" s="44">
        <v>1</v>
      </c>
    </row>
    <row r="499" spans="1:23" ht="12" customHeight="1">
      <c r="A499" s="24">
        <v>495</v>
      </c>
      <c r="B499" s="25" t="str">
        <f>DB_INFO!B499</f>
        <v>ES</v>
      </c>
      <c r="C499" s="25" t="str">
        <f>DB_INFO!C499</f>
        <v>Machinery</v>
      </c>
      <c r="D499" s="25" t="str">
        <f>DB_INFO!D499</f>
        <v>Weekly</v>
      </c>
      <c r="E499" s="25" t="str">
        <f>DB_INFO!E499</f>
        <v>More 250ºC</v>
      </c>
      <c r="F499" s="26">
        <f>DB_INFO!F499</f>
        <v>0</v>
      </c>
      <c r="G499" s="26" t="str">
        <f>DB_INFO!G499</f>
        <v>DK/DA</v>
      </c>
      <c r="H499" s="26" t="str">
        <f>DB_INFO!H499</f>
        <v>More 25 years</v>
      </c>
      <c r="I499" s="26">
        <f>DB_INFO!I499</f>
        <v>0</v>
      </c>
      <c r="J499" s="26" t="str">
        <f>DB_INFO!J499</f>
        <v>Yes</v>
      </c>
      <c r="K499" s="26" t="s">
        <v>74</v>
      </c>
      <c r="L499" s="30">
        <v>1</v>
      </c>
      <c r="M499" s="43">
        <v>1</v>
      </c>
      <c r="N499" s="43"/>
      <c r="O499" s="43"/>
      <c r="P499" s="43"/>
      <c r="Q499" s="84"/>
      <c r="R499" s="31"/>
      <c r="S499" s="43"/>
      <c r="T499" s="43"/>
      <c r="U499" s="43"/>
      <c r="V499" s="43"/>
      <c r="W499" s="44">
        <v>1</v>
      </c>
    </row>
    <row r="500" spans="1:23" ht="12" customHeight="1">
      <c r="A500" s="24">
        <v>496</v>
      </c>
      <c r="B500" s="25" t="str">
        <f>DB_INFO!B500</f>
        <v>ES</v>
      </c>
      <c r="C500" s="25" t="str">
        <f>DB_INFO!C500</f>
        <v>Food &amp; Beverages</v>
      </c>
      <c r="D500" s="25" t="str">
        <f>DB_INFO!D500</f>
        <v>Weekly</v>
      </c>
      <c r="E500" s="25" t="str">
        <f>DB_INFO!E500</f>
        <v>More 250ºC</v>
      </c>
      <c r="F500" s="26" t="str">
        <f>DB_INFO!F500</f>
        <v>0-20ºC</v>
      </c>
      <c r="G500" s="26" t="str">
        <f>DB_INFO!G500</f>
        <v>DK/DA</v>
      </c>
      <c r="H500" s="26" t="str">
        <f>DB_INFO!H500</f>
        <v>Less 10 years</v>
      </c>
      <c r="I500" s="26" t="str">
        <f>DB_INFO!I500</f>
        <v>10-25 years</v>
      </c>
      <c r="J500" s="26" t="str">
        <f>DB_INFO!J500</f>
        <v>Yes</v>
      </c>
      <c r="K500" s="26" t="s">
        <v>74</v>
      </c>
      <c r="L500" s="30">
        <v>1</v>
      </c>
      <c r="M500" s="43">
        <v>1</v>
      </c>
      <c r="N500" s="43">
        <v>1</v>
      </c>
      <c r="O500" s="43">
        <v>1</v>
      </c>
      <c r="P500" s="43"/>
      <c r="Q500" s="84"/>
      <c r="R500" s="31"/>
      <c r="S500" s="43"/>
      <c r="T500" s="43">
        <v>1</v>
      </c>
      <c r="U500" s="43"/>
      <c r="V500" s="43"/>
      <c r="W500" s="44">
        <v>1</v>
      </c>
    </row>
    <row r="501" spans="1:23" ht="12" customHeight="1">
      <c r="A501" s="24">
        <v>497</v>
      </c>
      <c r="B501" s="25" t="str">
        <f>DB_INFO!B501</f>
        <v>ES</v>
      </c>
      <c r="C501" s="25" t="str">
        <f>DB_INFO!C501</f>
        <v>Food &amp; Beverages</v>
      </c>
      <c r="D501" s="25" t="str">
        <f>DB_INFO!D501</f>
        <v>Weekly</v>
      </c>
      <c r="E501" s="25" t="str">
        <f>DB_INFO!E501</f>
        <v>More 250ºC</v>
      </c>
      <c r="F501" s="26">
        <f>DB_INFO!F501</f>
        <v>0</v>
      </c>
      <c r="G501" s="26" t="str">
        <f>DB_INFO!G501</f>
        <v>DK/DA</v>
      </c>
      <c r="H501" s="26" t="str">
        <f>DB_INFO!H501</f>
        <v>10-25 years</v>
      </c>
      <c r="I501" s="26">
        <f>DB_INFO!I501</f>
        <v>0</v>
      </c>
      <c r="J501" s="26" t="str">
        <f>DB_INFO!J501</f>
        <v>No</v>
      </c>
      <c r="K501" s="26" t="s">
        <v>74</v>
      </c>
      <c r="L501" s="30">
        <v>1</v>
      </c>
      <c r="M501" s="43">
        <v>1</v>
      </c>
      <c r="N501" s="43"/>
      <c r="O501" s="43"/>
      <c r="P501" s="43"/>
      <c r="Q501" s="84"/>
      <c r="R501" s="31"/>
      <c r="S501" s="43"/>
      <c r="T501" s="43"/>
      <c r="U501" s="43"/>
      <c r="V501" s="43"/>
      <c r="W501" s="44">
        <v>1</v>
      </c>
    </row>
    <row r="502" spans="1:23" ht="12" customHeight="1">
      <c r="A502" s="24">
        <v>498</v>
      </c>
      <c r="B502" s="25" t="str">
        <f>DB_INFO!B502</f>
        <v>ES</v>
      </c>
      <c r="C502" s="25" t="str">
        <f>DB_INFO!C502</f>
        <v>Chemical</v>
      </c>
      <c r="D502" s="25" t="str">
        <f>DB_INFO!D502</f>
        <v>Daily</v>
      </c>
      <c r="E502" s="25" t="str">
        <f>DB_INFO!E502</f>
        <v>51-100ºC</v>
      </c>
      <c r="F502" s="26" t="str">
        <f>DB_INFO!F502</f>
        <v>0-20ºC</v>
      </c>
      <c r="G502" s="26" t="str">
        <f>DB_INFO!G502</f>
        <v>DK/DA</v>
      </c>
      <c r="H502" s="26" t="str">
        <f>DB_INFO!H502</f>
        <v>10-25 years</v>
      </c>
      <c r="I502" s="26" t="str">
        <f>DB_INFO!I502</f>
        <v>10-25 years</v>
      </c>
      <c r="J502" s="26" t="str">
        <f>DB_INFO!J502</f>
        <v>No</v>
      </c>
      <c r="K502" s="26" t="s">
        <v>74</v>
      </c>
      <c r="L502" s="30">
        <v>1</v>
      </c>
      <c r="M502" s="43">
        <v>1</v>
      </c>
      <c r="N502" s="43">
        <v>1</v>
      </c>
      <c r="O502" s="43">
        <v>1</v>
      </c>
      <c r="P502" s="43">
        <v>1</v>
      </c>
      <c r="Q502" s="84"/>
      <c r="R502" s="31">
        <v>1</v>
      </c>
      <c r="S502" s="43">
        <v>1</v>
      </c>
      <c r="T502" s="43">
        <v>1</v>
      </c>
      <c r="U502" s="43">
        <v>1</v>
      </c>
      <c r="V502" s="43">
        <v>1</v>
      </c>
      <c r="W502" s="44"/>
    </row>
    <row r="503" spans="1:23" ht="12" customHeight="1">
      <c r="A503" s="24">
        <v>499</v>
      </c>
      <c r="B503" s="25" t="str">
        <f>DB_INFO!B503</f>
        <v>ES</v>
      </c>
      <c r="C503" s="25" t="str">
        <f>DB_INFO!C503</f>
        <v>Machinery</v>
      </c>
      <c r="D503" s="25" t="str">
        <f>DB_INFO!D503</f>
        <v>Seasonal</v>
      </c>
      <c r="E503" s="25" t="str">
        <f>DB_INFO!E503</f>
        <v>More 250ºC</v>
      </c>
      <c r="F503" s="26">
        <f>DB_INFO!F503</f>
        <v>0</v>
      </c>
      <c r="G503" s="26" t="str">
        <f>DB_INFO!G503</f>
        <v>DK/DA</v>
      </c>
      <c r="H503" s="26" t="str">
        <f>DB_INFO!H503</f>
        <v>Less 10 years</v>
      </c>
      <c r="I503" s="26">
        <f>DB_INFO!I503</f>
        <v>0</v>
      </c>
      <c r="J503" s="26" t="str">
        <f>DB_INFO!J503</f>
        <v>Yes</v>
      </c>
      <c r="K503" s="26" t="s">
        <v>0</v>
      </c>
      <c r="L503" s="30"/>
      <c r="M503" s="43"/>
      <c r="N503" s="43"/>
      <c r="O503" s="43"/>
      <c r="P503" s="43"/>
      <c r="Q503" s="84"/>
      <c r="R503" s="31"/>
      <c r="S503" s="43"/>
      <c r="T503" s="43"/>
      <c r="U503" s="43"/>
      <c r="V503" s="43"/>
      <c r="W503" s="44"/>
    </row>
    <row r="504" spans="1:23" ht="12" customHeight="1">
      <c r="A504" s="24">
        <v>500</v>
      </c>
      <c r="B504" s="25" t="str">
        <f>DB_INFO!B504</f>
        <v>ES</v>
      </c>
      <c r="C504" s="25" t="str">
        <f>DB_INFO!C504</f>
        <v>Rubber &amp; Plastic</v>
      </c>
      <c r="D504" s="25" t="str">
        <f>DB_INFO!D504</f>
        <v>Weekly</v>
      </c>
      <c r="E504" s="25" t="str">
        <f>DB_INFO!E504</f>
        <v>More 250ºC</v>
      </c>
      <c r="F504" s="26" t="str">
        <f>DB_INFO!F504</f>
        <v>0-20ºC</v>
      </c>
      <c r="G504" s="26" t="str">
        <f>DB_INFO!G504</f>
        <v>DK/DA</v>
      </c>
      <c r="H504" s="26" t="str">
        <f>DB_INFO!H504</f>
        <v>Less 10 years</v>
      </c>
      <c r="I504" s="26" t="str">
        <f>DB_INFO!I504</f>
        <v>Less 10 years</v>
      </c>
      <c r="J504" s="26" t="str">
        <f>DB_INFO!J504</f>
        <v>No</v>
      </c>
      <c r="K504" s="26" t="s">
        <v>74</v>
      </c>
      <c r="L504" s="30">
        <v>1</v>
      </c>
      <c r="M504" s="43">
        <v>1</v>
      </c>
      <c r="N504" s="43"/>
      <c r="O504" s="43">
        <v>1</v>
      </c>
      <c r="P504" s="43"/>
      <c r="Q504" s="84"/>
      <c r="R504" s="31">
        <v>1</v>
      </c>
      <c r="S504" s="43">
        <v>1</v>
      </c>
      <c r="T504" s="43"/>
      <c r="U504" s="43">
        <v>1</v>
      </c>
      <c r="V504" s="43"/>
      <c r="W504" s="44"/>
    </row>
    <row r="505" spans="1:23" ht="12" customHeight="1">
      <c r="A505" s="24">
        <v>501</v>
      </c>
      <c r="B505" s="25" t="str">
        <f>DB_INFO!B505</f>
        <v>ES</v>
      </c>
      <c r="C505" s="25" t="str">
        <f>DB_INFO!C505</f>
        <v>Chemical</v>
      </c>
      <c r="D505" s="25" t="str">
        <f>DB_INFO!D505</f>
        <v>Daily</v>
      </c>
      <c r="E505" s="25">
        <f>DB_INFO!E505</f>
        <v>0</v>
      </c>
      <c r="F505" s="26" t="str">
        <f>DB_INFO!F505</f>
        <v>0 - (-20ºC)</v>
      </c>
      <c r="G505" s="26" t="str">
        <f>DB_INFO!G505</f>
        <v>DK/DA</v>
      </c>
      <c r="H505" s="26">
        <f>DB_INFO!H505</f>
        <v>0</v>
      </c>
      <c r="I505" s="26" t="str">
        <f>DB_INFO!I505</f>
        <v>10-25 years</v>
      </c>
      <c r="J505" s="26" t="str">
        <f>DB_INFO!J505</f>
        <v>DK/DA</v>
      </c>
      <c r="K505" s="26" t="s">
        <v>74</v>
      </c>
      <c r="L505" s="30">
        <v>1</v>
      </c>
      <c r="M505" s="43"/>
      <c r="N505" s="43"/>
      <c r="O505" s="43"/>
      <c r="P505" s="43"/>
      <c r="Q505" s="84"/>
      <c r="R505" s="31"/>
      <c r="S505" s="43"/>
      <c r="T505" s="43"/>
      <c r="U505" s="43"/>
      <c r="V505" s="43"/>
      <c r="W505" s="44">
        <v>1</v>
      </c>
    </row>
    <row r="506" spans="1:23" ht="12" customHeight="1">
      <c r="A506" s="24">
        <v>502</v>
      </c>
      <c r="B506" s="25" t="str">
        <f>DB_INFO!B506</f>
        <v>ES</v>
      </c>
      <c r="C506" s="25" t="str">
        <f>DB_INFO!C506</f>
        <v>Chemical</v>
      </c>
      <c r="D506" s="25" t="str">
        <f>DB_INFO!D506</f>
        <v>Weekly</v>
      </c>
      <c r="E506" s="25" t="str">
        <f>DB_INFO!E506</f>
        <v>51-100ºC</v>
      </c>
      <c r="F506" s="26">
        <f>DB_INFO!F506</f>
        <v>0</v>
      </c>
      <c r="G506" s="26" t="str">
        <f>DB_INFO!G506</f>
        <v>DK/DA</v>
      </c>
      <c r="H506" s="26" t="str">
        <f>DB_INFO!H506</f>
        <v>More 25 years</v>
      </c>
      <c r="I506" s="26">
        <f>DB_INFO!I506</f>
        <v>0</v>
      </c>
      <c r="J506" s="26" t="str">
        <f>DB_INFO!J506</f>
        <v>No</v>
      </c>
      <c r="K506" s="26" t="s">
        <v>74</v>
      </c>
      <c r="L506" s="30"/>
      <c r="M506" s="43">
        <v>1</v>
      </c>
      <c r="N506" s="43">
        <v>1</v>
      </c>
      <c r="O506" s="43"/>
      <c r="P506" s="43"/>
      <c r="Q506" s="84"/>
      <c r="R506" s="31">
        <v>1</v>
      </c>
      <c r="S506" s="43"/>
      <c r="T506" s="43"/>
      <c r="U506" s="43">
        <v>1</v>
      </c>
      <c r="V506" s="43"/>
      <c r="W506" s="44"/>
    </row>
    <row r="507" spans="1:23" ht="12" customHeight="1">
      <c r="A507" s="24">
        <v>503</v>
      </c>
      <c r="B507" s="25" t="str">
        <f>DB_INFO!B507</f>
        <v>ES</v>
      </c>
      <c r="C507" s="25" t="str">
        <f>DB_INFO!C507</f>
        <v>Metals</v>
      </c>
      <c r="D507" s="25" t="str">
        <f>DB_INFO!D507</f>
        <v>Weekly</v>
      </c>
      <c r="E507" s="25" t="str">
        <f>DB_INFO!E507</f>
        <v>More 250ºC</v>
      </c>
      <c r="F507" s="26">
        <f>DB_INFO!F507</f>
        <v>0</v>
      </c>
      <c r="G507" s="26" t="str">
        <f>DB_INFO!G507</f>
        <v>DK/DA</v>
      </c>
      <c r="H507" s="26" t="str">
        <f>DB_INFO!H507</f>
        <v>10-25 years</v>
      </c>
      <c r="I507" s="26">
        <f>DB_INFO!I507</f>
        <v>0</v>
      </c>
      <c r="J507" s="26" t="str">
        <f>DB_INFO!J507</f>
        <v>No</v>
      </c>
      <c r="K507" s="26" t="s">
        <v>74</v>
      </c>
      <c r="L507" s="30">
        <v>1</v>
      </c>
      <c r="M507" s="43"/>
      <c r="N507" s="43"/>
      <c r="O507" s="43"/>
      <c r="P507" s="43"/>
      <c r="Q507" s="84"/>
      <c r="R507" s="31"/>
      <c r="S507" s="43"/>
      <c r="T507" s="43"/>
      <c r="U507" s="43"/>
      <c r="V507" s="43"/>
      <c r="W507" s="44">
        <v>1</v>
      </c>
    </row>
    <row r="508" spans="1:23" ht="12" customHeight="1">
      <c r="A508" s="24">
        <v>504</v>
      </c>
      <c r="B508" s="25" t="str">
        <f>DB_INFO!B508</f>
        <v>ES</v>
      </c>
      <c r="C508" s="25" t="str">
        <f>DB_INFO!C508</f>
        <v>Metals</v>
      </c>
      <c r="D508" s="25" t="str">
        <f>DB_INFO!D508</f>
        <v>Weekly</v>
      </c>
      <c r="E508" s="25" t="str">
        <f>DB_INFO!E508</f>
        <v>More 250ºC</v>
      </c>
      <c r="F508" s="26" t="str">
        <f>DB_INFO!F508</f>
        <v>0-20ºC</v>
      </c>
      <c r="G508" s="26" t="str">
        <f>DB_INFO!G508</f>
        <v>DK/DA</v>
      </c>
      <c r="H508" s="26" t="str">
        <f>DB_INFO!H508</f>
        <v>10-25 years</v>
      </c>
      <c r="I508" s="26" t="str">
        <f>DB_INFO!I508</f>
        <v>Less 10 years</v>
      </c>
      <c r="J508" s="26" t="str">
        <f>DB_INFO!J508</f>
        <v>No</v>
      </c>
      <c r="K508" s="26" t="s">
        <v>0</v>
      </c>
      <c r="L508" s="30"/>
      <c r="M508" s="43"/>
      <c r="N508" s="43"/>
      <c r="O508" s="43"/>
      <c r="P508" s="43"/>
      <c r="Q508" s="84"/>
      <c r="R508" s="31"/>
      <c r="S508" s="43"/>
      <c r="T508" s="43"/>
      <c r="U508" s="43"/>
      <c r="V508" s="43"/>
      <c r="W508" s="44"/>
    </row>
    <row r="509" spans="1:23" ht="12" customHeight="1">
      <c r="A509" s="24">
        <v>505</v>
      </c>
      <c r="B509" s="25" t="str">
        <f>DB_INFO!B509</f>
        <v>ES</v>
      </c>
      <c r="C509" s="25" t="str">
        <f>DB_INFO!C509</f>
        <v>Rubber &amp; Plastic</v>
      </c>
      <c r="D509" s="25" t="str">
        <f>DB_INFO!D509</f>
        <v>Daily</v>
      </c>
      <c r="E509" s="25" t="str">
        <f>DB_INFO!E509</f>
        <v>More 250ºC</v>
      </c>
      <c r="F509" s="26">
        <f>DB_INFO!F509</f>
        <v>0</v>
      </c>
      <c r="G509" s="26" t="str">
        <f>DB_INFO!G509</f>
        <v>DK/DA</v>
      </c>
      <c r="H509" s="26" t="str">
        <f>DB_INFO!H509</f>
        <v>Less 10 years</v>
      </c>
      <c r="I509" s="26">
        <f>DB_INFO!I509</f>
        <v>0</v>
      </c>
      <c r="J509" s="26" t="str">
        <f>DB_INFO!J509</f>
        <v>Yes</v>
      </c>
      <c r="K509" s="26" t="s">
        <v>0</v>
      </c>
      <c r="L509" s="30"/>
      <c r="M509" s="43"/>
      <c r="N509" s="43"/>
      <c r="O509" s="43"/>
      <c r="P509" s="43"/>
      <c r="Q509" s="84"/>
      <c r="R509" s="31"/>
      <c r="S509" s="43"/>
      <c r="T509" s="43"/>
      <c r="U509" s="43"/>
      <c r="V509" s="43"/>
      <c r="W509" s="44"/>
    </row>
    <row r="510" spans="1:23" ht="12" customHeight="1">
      <c r="A510" s="24">
        <v>506</v>
      </c>
      <c r="B510" s="25" t="str">
        <f>DB_INFO!B510</f>
        <v>ES</v>
      </c>
      <c r="C510" s="25" t="str">
        <f>DB_INFO!C510</f>
        <v>Metals</v>
      </c>
      <c r="D510" s="25" t="str">
        <f>DB_INFO!D510</f>
        <v>Weekly</v>
      </c>
      <c r="E510" s="25" t="str">
        <f>DB_INFO!E510</f>
        <v>More 250ºC</v>
      </c>
      <c r="F510" s="26">
        <f>DB_INFO!F510</f>
        <v>0</v>
      </c>
      <c r="G510" s="26" t="str">
        <f>DB_INFO!G510</f>
        <v>DK/DA</v>
      </c>
      <c r="H510" s="26" t="str">
        <f>DB_INFO!H510</f>
        <v>10-25 years</v>
      </c>
      <c r="I510" s="26">
        <f>DB_INFO!I510</f>
        <v>0</v>
      </c>
      <c r="J510" s="26" t="str">
        <f>DB_INFO!J510</f>
        <v>No</v>
      </c>
      <c r="K510" s="26" t="s">
        <v>0</v>
      </c>
      <c r="L510" s="30"/>
      <c r="M510" s="43"/>
      <c r="N510" s="43"/>
      <c r="O510" s="43"/>
      <c r="P510" s="43"/>
      <c r="Q510" s="84"/>
      <c r="R510" s="31"/>
      <c r="S510" s="43"/>
      <c r="T510" s="43"/>
      <c r="U510" s="43"/>
      <c r="V510" s="43"/>
      <c r="W510" s="44"/>
    </row>
    <row r="511" spans="1:23" ht="12" customHeight="1">
      <c r="A511" s="24">
        <v>507</v>
      </c>
      <c r="B511" s="25" t="str">
        <f>DB_INFO!B511</f>
        <v>ES</v>
      </c>
      <c r="C511" s="25" t="str">
        <f>DB_INFO!C511</f>
        <v>Machinery</v>
      </c>
      <c r="D511" s="25" t="str">
        <f>DB_INFO!D511</f>
        <v>Seasonal</v>
      </c>
      <c r="E511" s="25" t="str">
        <f>DB_INFO!E511</f>
        <v>More 250ºC</v>
      </c>
      <c r="F511" s="26">
        <f>DB_INFO!F511</f>
        <v>0</v>
      </c>
      <c r="G511" s="26" t="str">
        <f>DB_INFO!G511</f>
        <v>DK/DA</v>
      </c>
      <c r="H511" s="26" t="str">
        <f>DB_INFO!H511</f>
        <v>10-25 years</v>
      </c>
      <c r="I511" s="26">
        <f>DB_INFO!I511</f>
        <v>0</v>
      </c>
      <c r="J511" s="26" t="str">
        <f>DB_INFO!J511</f>
        <v>Yes</v>
      </c>
      <c r="K511" s="26" t="s">
        <v>74</v>
      </c>
      <c r="L511" s="30">
        <v>1</v>
      </c>
      <c r="M511" s="43">
        <v>1</v>
      </c>
      <c r="N511" s="43"/>
      <c r="O511" s="43">
        <v>1</v>
      </c>
      <c r="P511" s="43"/>
      <c r="Q511" s="84"/>
      <c r="R511" s="31"/>
      <c r="S511" s="43"/>
      <c r="T511" s="43"/>
      <c r="U511" s="43"/>
      <c r="V511" s="43"/>
      <c r="W511" s="44">
        <v>1</v>
      </c>
    </row>
    <row r="512" spans="1:23" ht="12" customHeight="1">
      <c r="A512" s="24">
        <v>508</v>
      </c>
      <c r="B512" s="25" t="str">
        <f>DB_INFO!B512</f>
        <v>ES</v>
      </c>
      <c r="C512" s="25" t="str">
        <f>DB_INFO!C512</f>
        <v>Food &amp; Beverages</v>
      </c>
      <c r="D512" s="25" t="str">
        <f>DB_INFO!D512</f>
        <v>Daily</v>
      </c>
      <c r="E512" s="25" t="str">
        <f>DB_INFO!E512</f>
        <v>51-100ºC</v>
      </c>
      <c r="F512" s="26" t="str">
        <f>DB_INFO!F512</f>
        <v>0 - (-20ºC)</v>
      </c>
      <c r="G512" s="26" t="str">
        <f>DB_INFO!G512</f>
        <v>DK/DA</v>
      </c>
      <c r="H512" s="26" t="str">
        <f>DB_INFO!H512</f>
        <v>Less 10 years</v>
      </c>
      <c r="I512" s="26" t="str">
        <f>DB_INFO!I512</f>
        <v>10-25 years</v>
      </c>
      <c r="J512" s="26" t="str">
        <f>DB_INFO!J512</f>
        <v>No</v>
      </c>
      <c r="K512" s="26" t="s">
        <v>74</v>
      </c>
      <c r="L512" s="30">
        <v>1</v>
      </c>
      <c r="M512" s="43"/>
      <c r="N512" s="43"/>
      <c r="O512" s="43"/>
      <c r="P512" s="43"/>
      <c r="Q512" s="84"/>
      <c r="R512" s="31">
        <v>1</v>
      </c>
      <c r="S512" s="43"/>
      <c r="T512" s="43"/>
      <c r="U512" s="43"/>
      <c r="V512" s="43"/>
      <c r="W512" s="44"/>
    </row>
    <row r="513" spans="1:23" ht="12" customHeight="1">
      <c r="A513" s="24">
        <v>509</v>
      </c>
      <c r="B513" s="25" t="str">
        <f>DB_INFO!B513</f>
        <v>ES</v>
      </c>
      <c r="C513" s="25" t="str">
        <f>DB_INFO!C513</f>
        <v>Food &amp; Beverages</v>
      </c>
      <c r="D513" s="25" t="str">
        <f>DB_INFO!D513</f>
        <v>Seasonal</v>
      </c>
      <c r="E513" s="25" t="str">
        <f>DB_INFO!E513</f>
        <v>More 250ºC</v>
      </c>
      <c r="F513" s="26" t="str">
        <f>DB_INFO!F513</f>
        <v>DK/DA</v>
      </c>
      <c r="G513" s="26" t="str">
        <f>DB_INFO!G513</f>
        <v>DK/DA</v>
      </c>
      <c r="H513" s="26" t="str">
        <f>DB_INFO!H513</f>
        <v>10-25 years</v>
      </c>
      <c r="I513" s="26" t="str">
        <f>DB_INFO!I513</f>
        <v>10-25 years</v>
      </c>
      <c r="J513" s="26" t="str">
        <f>DB_INFO!J513</f>
        <v>Yes</v>
      </c>
      <c r="K513" s="26" t="s">
        <v>74</v>
      </c>
      <c r="L513" s="30">
        <v>1</v>
      </c>
      <c r="M513" s="43">
        <v>1</v>
      </c>
      <c r="N513" s="43"/>
      <c r="O513" s="43"/>
      <c r="P513" s="43"/>
      <c r="Q513" s="84"/>
      <c r="R513" s="31">
        <v>1</v>
      </c>
      <c r="S513" s="43">
        <v>1</v>
      </c>
      <c r="T513" s="43"/>
      <c r="U513" s="43"/>
      <c r="V513" s="43"/>
      <c r="W513" s="44"/>
    </row>
    <row r="514" spans="1:23" ht="12" customHeight="1">
      <c r="A514" s="24">
        <v>510</v>
      </c>
      <c r="B514" s="25" t="str">
        <f>DB_INFO!B514</f>
        <v>ES</v>
      </c>
      <c r="C514" s="25" t="str">
        <f>DB_INFO!C514</f>
        <v>Food &amp; Beverages</v>
      </c>
      <c r="D514" s="25" t="str">
        <f>DB_INFO!D514</f>
        <v>Seasonal</v>
      </c>
      <c r="E514" s="25" t="str">
        <f>DB_INFO!E514</f>
        <v>More 250ºC</v>
      </c>
      <c r="F514" s="26" t="str">
        <f>DB_INFO!F514</f>
        <v>0-20ºC</v>
      </c>
      <c r="G514" s="26" t="str">
        <f>DB_INFO!G514</f>
        <v>DK/DA</v>
      </c>
      <c r="H514" s="26" t="str">
        <f>DB_INFO!H514</f>
        <v>Less 10 years</v>
      </c>
      <c r="I514" s="26" t="str">
        <f>DB_INFO!I514</f>
        <v>Less 10 years</v>
      </c>
      <c r="J514" s="26" t="str">
        <f>DB_INFO!J514</f>
        <v>Yes</v>
      </c>
      <c r="K514" s="26" t="s">
        <v>74</v>
      </c>
      <c r="L514" s="30">
        <v>1</v>
      </c>
      <c r="M514" s="43"/>
      <c r="N514" s="43"/>
      <c r="O514" s="43"/>
      <c r="P514" s="43"/>
      <c r="Q514" s="84"/>
      <c r="R514" s="31"/>
      <c r="S514" s="43"/>
      <c r="T514" s="43"/>
      <c r="U514" s="43"/>
      <c r="V514" s="43"/>
      <c r="W514" s="44">
        <v>1</v>
      </c>
    </row>
    <row r="515" spans="1:23" ht="12" customHeight="1">
      <c r="A515" s="24">
        <v>511</v>
      </c>
      <c r="B515" s="25" t="str">
        <f>DB_INFO!B515</f>
        <v>ES</v>
      </c>
      <c r="C515" s="25" t="str">
        <f>DB_INFO!C515</f>
        <v>Chemical</v>
      </c>
      <c r="D515" s="25" t="str">
        <f>DB_INFO!D515</f>
        <v>Weekly</v>
      </c>
      <c r="E515" s="25" t="str">
        <f>DB_INFO!E515</f>
        <v>More 250ºC</v>
      </c>
      <c r="F515" s="26" t="str">
        <f>DB_INFO!F515</f>
        <v>0-20ºC</v>
      </c>
      <c r="G515" s="26" t="str">
        <f>DB_INFO!G515</f>
        <v>DK/DA</v>
      </c>
      <c r="H515" s="26" t="str">
        <f>DB_INFO!H515</f>
        <v>10-25 years</v>
      </c>
      <c r="I515" s="26" t="str">
        <f>DB_INFO!I515</f>
        <v>10-25 years</v>
      </c>
      <c r="J515" s="26" t="str">
        <f>DB_INFO!J515</f>
        <v>No</v>
      </c>
      <c r="K515" s="26" t="s">
        <v>74</v>
      </c>
      <c r="L515" s="30">
        <v>1</v>
      </c>
      <c r="M515" s="43">
        <v>1</v>
      </c>
      <c r="N515" s="43"/>
      <c r="O515" s="43">
        <v>1</v>
      </c>
      <c r="P515" s="43"/>
      <c r="Q515" s="84"/>
      <c r="R515" s="31"/>
      <c r="S515" s="43"/>
      <c r="T515" s="43">
        <v>1</v>
      </c>
      <c r="U515" s="43">
        <v>1</v>
      </c>
      <c r="V515" s="43"/>
      <c r="W515" s="44"/>
    </row>
    <row r="516" spans="1:23" ht="12" customHeight="1">
      <c r="A516" s="24">
        <v>512</v>
      </c>
      <c r="B516" s="25" t="str">
        <f>DB_INFO!B516</f>
        <v>ES</v>
      </c>
      <c r="C516" s="25" t="str">
        <f>DB_INFO!C516</f>
        <v>Food &amp; Beverages</v>
      </c>
      <c r="D516" s="25" t="str">
        <f>DB_INFO!D516</f>
        <v>Seasonal</v>
      </c>
      <c r="E516" s="25" t="str">
        <f>DB_INFO!E516</f>
        <v>More 250ºC</v>
      </c>
      <c r="F516" s="26" t="str">
        <f>DB_INFO!F516</f>
        <v>0 - (-20ºC)</v>
      </c>
      <c r="G516" s="26" t="str">
        <f>DB_INFO!G516</f>
        <v>DK/DA</v>
      </c>
      <c r="H516" s="26" t="str">
        <f>DB_INFO!H516</f>
        <v>10-25 years</v>
      </c>
      <c r="I516" s="26" t="str">
        <f>DB_INFO!I516</f>
        <v>10-25 years</v>
      </c>
      <c r="J516" s="26" t="str">
        <f>DB_INFO!J516</f>
        <v>No</v>
      </c>
      <c r="K516" s="26" t="s">
        <v>0</v>
      </c>
      <c r="L516" s="30"/>
      <c r="M516" s="43"/>
      <c r="N516" s="43"/>
      <c r="O516" s="43"/>
      <c r="P516" s="43"/>
      <c r="Q516" s="84"/>
      <c r="R516" s="31"/>
      <c r="S516" s="43"/>
      <c r="T516" s="43"/>
      <c r="U516" s="43"/>
      <c r="V516" s="43"/>
      <c r="W516" s="44"/>
    </row>
    <row r="517" spans="1:23" ht="12" customHeight="1">
      <c r="A517" s="24">
        <v>513</v>
      </c>
      <c r="B517" s="25" t="str">
        <f>DB_INFO!B517</f>
        <v>ES</v>
      </c>
      <c r="C517" s="25" t="str">
        <f>DB_INFO!C517</f>
        <v>Machinery</v>
      </c>
      <c r="D517" s="25" t="str">
        <f>DB_INFO!D517</f>
        <v>Seasonal</v>
      </c>
      <c r="E517" s="25" t="str">
        <f>DB_INFO!E517</f>
        <v>More 250ºC</v>
      </c>
      <c r="F517" s="26">
        <f>DB_INFO!F517</f>
        <v>0</v>
      </c>
      <c r="G517" s="26" t="str">
        <f>DB_INFO!G517</f>
        <v>DK/DA</v>
      </c>
      <c r="H517" s="26" t="str">
        <f>DB_INFO!H517</f>
        <v>10-25 years</v>
      </c>
      <c r="I517" s="26">
        <f>DB_INFO!I517</f>
        <v>0</v>
      </c>
      <c r="J517" s="26" t="str">
        <f>DB_INFO!J517</f>
        <v>No</v>
      </c>
      <c r="K517" s="26" t="s">
        <v>74</v>
      </c>
      <c r="L517" s="30"/>
      <c r="M517" s="43">
        <v>1</v>
      </c>
      <c r="N517" s="43"/>
      <c r="O517" s="43"/>
      <c r="P517" s="43"/>
      <c r="Q517" s="84"/>
      <c r="R517" s="31"/>
      <c r="S517" s="43"/>
      <c r="T517" s="43"/>
      <c r="U517" s="43"/>
      <c r="V517" s="43"/>
      <c r="W517" s="44">
        <v>1</v>
      </c>
    </row>
    <row r="518" spans="1:23" ht="12" customHeight="1">
      <c r="A518" s="24">
        <v>514</v>
      </c>
      <c r="B518" s="25" t="str">
        <f>DB_INFO!B518</f>
        <v>ES</v>
      </c>
      <c r="C518" s="25" t="str">
        <f>DB_INFO!C518</f>
        <v>Food &amp; Beverages</v>
      </c>
      <c r="D518" s="25" t="str">
        <f>DB_INFO!D518</f>
        <v>Weekly</v>
      </c>
      <c r="E518" s="25" t="str">
        <f>DB_INFO!E518</f>
        <v>More 250ºC</v>
      </c>
      <c r="F518" s="26" t="str">
        <f>DB_INFO!F518</f>
        <v>0-20ºC</v>
      </c>
      <c r="G518" s="26" t="str">
        <f>DB_INFO!G518</f>
        <v>DK/DA</v>
      </c>
      <c r="H518" s="26" t="str">
        <f>DB_INFO!H518</f>
        <v>Less 10 years</v>
      </c>
      <c r="I518" s="26" t="str">
        <f>DB_INFO!I518</f>
        <v>10-25 years</v>
      </c>
      <c r="J518" s="26" t="str">
        <f>DB_INFO!J518</f>
        <v>Yes</v>
      </c>
      <c r="K518" s="26" t="s">
        <v>74</v>
      </c>
      <c r="L518" s="30">
        <v>1</v>
      </c>
      <c r="M518" s="43">
        <v>1</v>
      </c>
      <c r="N518" s="43">
        <v>1</v>
      </c>
      <c r="O518" s="43">
        <v>1</v>
      </c>
      <c r="P518" s="43"/>
      <c r="Q518" s="84"/>
      <c r="R518" s="31"/>
      <c r="S518" s="43"/>
      <c r="T518" s="43">
        <v>1</v>
      </c>
      <c r="U518" s="43"/>
      <c r="V518" s="43"/>
      <c r="W518" s="44">
        <v>1</v>
      </c>
    </row>
    <row r="519" spans="1:23" ht="12" customHeight="1">
      <c r="A519" s="24">
        <v>515</v>
      </c>
      <c r="B519" s="25" t="str">
        <f>DB_INFO!B519</f>
        <v>ES</v>
      </c>
      <c r="C519" s="25" t="str">
        <f>DB_INFO!C519</f>
        <v>Food &amp; Beverages</v>
      </c>
      <c r="D519" s="25" t="str">
        <f>DB_INFO!D519</f>
        <v>Daily</v>
      </c>
      <c r="E519" s="25" t="str">
        <f>DB_INFO!E519</f>
        <v>More 250ºC</v>
      </c>
      <c r="F519" s="26" t="str">
        <f>DB_INFO!F519</f>
        <v>0-20ºC</v>
      </c>
      <c r="G519" s="26" t="str">
        <f>DB_INFO!G519</f>
        <v>DK/DA</v>
      </c>
      <c r="H519" s="26" t="str">
        <f>DB_INFO!H519</f>
        <v>10-25 years</v>
      </c>
      <c r="I519" s="26" t="str">
        <f>DB_INFO!I519</f>
        <v>10-25 years</v>
      </c>
      <c r="J519" s="26" t="str">
        <f>DB_INFO!J519</f>
        <v>Yes</v>
      </c>
      <c r="K519" s="26" t="s">
        <v>74</v>
      </c>
      <c r="L519" s="30"/>
      <c r="M519" s="43">
        <v>1</v>
      </c>
      <c r="N519" s="43"/>
      <c r="O519" s="43"/>
      <c r="P519" s="43"/>
      <c r="Q519" s="84"/>
      <c r="R519" s="31"/>
      <c r="S519" s="43"/>
      <c r="T519" s="43"/>
      <c r="U519" s="43"/>
      <c r="V519" s="43"/>
      <c r="W519" s="44">
        <v>1</v>
      </c>
    </row>
    <row r="520" spans="1:23" ht="12" customHeight="1">
      <c r="A520" s="24">
        <v>516</v>
      </c>
      <c r="B520" s="25" t="str">
        <f>DB_INFO!B520</f>
        <v>ES</v>
      </c>
      <c r="C520" s="25" t="str">
        <f>DB_INFO!C520</f>
        <v>Food &amp; Beverages</v>
      </c>
      <c r="D520" s="25" t="str">
        <f>DB_INFO!D520</f>
        <v>Seasonal</v>
      </c>
      <c r="E520" s="25" t="str">
        <f>DB_INFO!E520</f>
        <v>51-100ºC</v>
      </c>
      <c r="F520" s="26" t="str">
        <f>DB_INFO!F520</f>
        <v>0-20ºC</v>
      </c>
      <c r="G520" s="26" t="str">
        <f>DB_INFO!G520</f>
        <v>DK/DA</v>
      </c>
      <c r="H520" s="26" t="str">
        <f>DB_INFO!H520</f>
        <v>10-25 years</v>
      </c>
      <c r="I520" s="26" t="str">
        <f>DB_INFO!I520</f>
        <v>10-25 years</v>
      </c>
      <c r="J520" s="26" t="str">
        <f>DB_INFO!J520</f>
        <v>No</v>
      </c>
      <c r="K520" s="26" t="s">
        <v>74</v>
      </c>
      <c r="L520" s="30"/>
      <c r="M520" s="43">
        <v>1</v>
      </c>
      <c r="N520" s="43"/>
      <c r="O520" s="43"/>
      <c r="P520" s="43"/>
      <c r="Q520" s="84"/>
      <c r="R520" s="31"/>
      <c r="S520" s="43"/>
      <c r="T520" s="43"/>
      <c r="U520" s="43"/>
      <c r="V520" s="43"/>
      <c r="W520" s="44">
        <v>1</v>
      </c>
    </row>
    <row r="521" spans="1:23" ht="12" customHeight="1">
      <c r="A521" s="24">
        <v>517</v>
      </c>
      <c r="B521" s="25" t="str">
        <f>DB_INFO!B521</f>
        <v>ES</v>
      </c>
      <c r="C521" s="25" t="str">
        <f>DB_INFO!C521</f>
        <v>Paper &amp; paper products</v>
      </c>
      <c r="D521" s="25" t="str">
        <f>DB_INFO!D521</f>
        <v>Seasonal</v>
      </c>
      <c r="E521" s="25" t="str">
        <f>DB_INFO!E521</f>
        <v>More 250ºC</v>
      </c>
      <c r="F521" s="26">
        <f>DB_INFO!F521</f>
        <v>0</v>
      </c>
      <c r="G521" s="26" t="str">
        <f>DB_INFO!G521</f>
        <v>DK/DA</v>
      </c>
      <c r="H521" s="26" t="str">
        <f>DB_INFO!H521</f>
        <v>Less 10 years</v>
      </c>
      <c r="I521" s="26">
        <f>DB_INFO!I521</f>
        <v>0</v>
      </c>
      <c r="J521" s="26" t="str">
        <f>DB_INFO!J521</f>
        <v>Yes</v>
      </c>
      <c r="K521" s="26" t="s">
        <v>74</v>
      </c>
      <c r="L521" s="30"/>
      <c r="M521" s="43">
        <v>1</v>
      </c>
      <c r="N521" s="43"/>
      <c r="O521" s="43"/>
      <c r="P521" s="43"/>
      <c r="Q521" s="84"/>
      <c r="R521" s="31"/>
      <c r="S521" s="43"/>
      <c r="T521" s="43"/>
      <c r="U521" s="43"/>
      <c r="V521" s="43"/>
      <c r="W521" s="44">
        <v>1</v>
      </c>
    </row>
    <row r="522" spans="1:23" ht="12" customHeight="1">
      <c r="A522" s="24">
        <v>518</v>
      </c>
      <c r="B522" s="25" t="str">
        <f>DB_INFO!B522</f>
        <v>ES</v>
      </c>
      <c r="C522" s="25" t="str">
        <f>DB_INFO!C522</f>
        <v>Metals</v>
      </c>
      <c r="D522" s="25" t="str">
        <f>DB_INFO!D522</f>
        <v>Weekly</v>
      </c>
      <c r="E522" s="25" t="str">
        <f>DB_INFO!E522</f>
        <v>More 250ºC</v>
      </c>
      <c r="F522" s="26">
        <f>DB_INFO!F522</f>
        <v>0</v>
      </c>
      <c r="G522" s="26" t="str">
        <f>DB_INFO!G522</f>
        <v>DK/DA</v>
      </c>
      <c r="H522" s="26" t="str">
        <f>DB_INFO!H522</f>
        <v>10-25 years</v>
      </c>
      <c r="I522" s="26">
        <f>DB_INFO!I522</f>
        <v>0</v>
      </c>
      <c r="J522" s="26" t="str">
        <f>DB_INFO!J522</f>
        <v>No</v>
      </c>
      <c r="K522" s="26" t="s">
        <v>74</v>
      </c>
      <c r="L522" s="30"/>
      <c r="M522" s="43">
        <v>1</v>
      </c>
      <c r="N522" s="43"/>
      <c r="O522" s="43"/>
      <c r="P522" s="43"/>
      <c r="Q522" s="84"/>
      <c r="R522" s="31"/>
      <c r="S522" s="43"/>
      <c r="T522" s="43"/>
      <c r="U522" s="43"/>
      <c r="V522" s="43"/>
      <c r="W522" s="44">
        <v>1</v>
      </c>
    </row>
    <row r="523" spans="1:23" ht="12" customHeight="1">
      <c r="A523" s="24">
        <v>519</v>
      </c>
      <c r="B523" s="25" t="str">
        <f>DB_INFO!B523</f>
        <v>ES</v>
      </c>
      <c r="C523" s="25" t="str">
        <f>DB_INFO!C523</f>
        <v>Rubber &amp; Plastic</v>
      </c>
      <c r="D523" s="25" t="str">
        <f>DB_INFO!D523</f>
        <v>Daily</v>
      </c>
      <c r="E523" s="25" t="str">
        <f>DB_INFO!E523</f>
        <v>More 250ºC</v>
      </c>
      <c r="F523" s="26">
        <f>DB_INFO!F523</f>
        <v>0</v>
      </c>
      <c r="G523" s="26" t="str">
        <f>DB_INFO!G523</f>
        <v>DK/DA</v>
      </c>
      <c r="H523" s="26" t="str">
        <f>DB_INFO!H523</f>
        <v>10-25 years</v>
      </c>
      <c r="I523" s="26">
        <f>DB_INFO!I523</f>
        <v>0</v>
      </c>
      <c r="J523" s="26" t="str">
        <f>DB_INFO!J523</f>
        <v>Yes</v>
      </c>
      <c r="K523" s="26" t="s">
        <v>74</v>
      </c>
      <c r="L523" s="30">
        <v>1</v>
      </c>
      <c r="M523" s="43"/>
      <c r="N523" s="43"/>
      <c r="O523" s="43"/>
      <c r="P523" s="43"/>
      <c r="Q523" s="84"/>
      <c r="R523" s="31"/>
      <c r="S523" s="43"/>
      <c r="T523" s="43"/>
      <c r="U523" s="43"/>
      <c r="V523" s="43"/>
      <c r="W523" s="44">
        <v>1</v>
      </c>
    </row>
    <row r="524" spans="1:23" ht="12" customHeight="1">
      <c r="A524" s="24">
        <v>520</v>
      </c>
      <c r="B524" s="25" t="str">
        <f>DB_INFO!B524</f>
        <v>ES</v>
      </c>
      <c r="C524" s="25" t="str">
        <f>DB_INFO!C524</f>
        <v>Wood &amp; wood products</v>
      </c>
      <c r="D524" s="25" t="str">
        <f>DB_INFO!D524</f>
        <v>Seasonal</v>
      </c>
      <c r="E524" s="25" t="str">
        <f>DB_INFO!E524</f>
        <v>51-100ºC</v>
      </c>
      <c r="F524" s="26">
        <f>DB_INFO!F524</f>
        <v>0</v>
      </c>
      <c r="G524" s="26" t="str">
        <f>DB_INFO!G524</f>
        <v>DK/DA</v>
      </c>
      <c r="H524" s="26" t="str">
        <f>DB_INFO!H524</f>
        <v>10-25 years</v>
      </c>
      <c r="I524" s="26">
        <f>DB_INFO!I524</f>
        <v>0</v>
      </c>
      <c r="J524" s="26" t="str">
        <f>DB_INFO!J524</f>
        <v>No</v>
      </c>
      <c r="K524" s="26" t="s">
        <v>0</v>
      </c>
      <c r="L524" s="30"/>
      <c r="M524" s="43"/>
      <c r="N524" s="43"/>
      <c r="O524" s="43"/>
      <c r="P524" s="43"/>
      <c r="Q524" s="84"/>
      <c r="R524" s="31"/>
      <c r="S524" s="43"/>
      <c r="T524" s="43"/>
      <c r="U524" s="43"/>
      <c r="V524" s="43"/>
      <c r="W524" s="44"/>
    </row>
    <row r="525" spans="1:23" ht="12" customHeight="1">
      <c r="A525" s="24">
        <v>521</v>
      </c>
      <c r="B525" s="25" t="str">
        <f>DB_INFO!B525</f>
        <v>ES</v>
      </c>
      <c r="C525" s="25" t="str">
        <f>DB_INFO!C525</f>
        <v>Wood &amp; wood products</v>
      </c>
      <c r="D525" s="25" t="str">
        <f>DB_INFO!D525</f>
        <v>Seasonal</v>
      </c>
      <c r="E525" s="25" t="str">
        <f>DB_INFO!E525</f>
        <v>More 250ºC</v>
      </c>
      <c r="F525" s="26">
        <f>DB_INFO!F525</f>
        <v>0</v>
      </c>
      <c r="G525" s="26" t="str">
        <f>DB_INFO!G525</f>
        <v>DK/DA</v>
      </c>
      <c r="H525" s="26" t="str">
        <f>DB_INFO!H525</f>
        <v>10-25 years</v>
      </c>
      <c r="I525" s="26">
        <f>DB_INFO!I525</f>
        <v>0</v>
      </c>
      <c r="J525" s="26" t="str">
        <f>DB_INFO!J525</f>
        <v>No</v>
      </c>
      <c r="K525" s="26" t="s">
        <v>74</v>
      </c>
      <c r="L525" s="30"/>
      <c r="M525" s="43">
        <v>1</v>
      </c>
      <c r="N525" s="43"/>
      <c r="O525" s="43"/>
      <c r="P525" s="43"/>
      <c r="Q525" s="84"/>
      <c r="R525" s="31"/>
      <c r="S525" s="43"/>
      <c r="T525" s="43"/>
      <c r="U525" s="43"/>
      <c r="V525" s="43"/>
      <c r="W525" s="44">
        <v>1</v>
      </c>
    </row>
    <row r="526" spans="1:23" ht="12" customHeight="1">
      <c r="A526" s="24">
        <v>522</v>
      </c>
      <c r="B526" s="25" t="str">
        <f>DB_INFO!B526</f>
        <v>ES</v>
      </c>
      <c r="C526" s="25" t="str">
        <f>DB_INFO!C526</f>
        <v>Machinery</v>
      </c>
      <c r="D526" s="25" t="str">
        <f>DB_INFO!D526</f>
        <v>Seasonal</v>
      </c>
      <c r="E526" s="25" t="str">
        <f>DB_INFO!E526</f>
        <v>More 250ºC</v>
      </c>
      <c r="F526" s="26">
        <f>DB_INFO!F526</f>
        <v>0</v>
      </c>
      <c r="G526" s="26" t="str">
        <f>DB_INFO!G526</f>
        <v>DK/DA</v>
      </c>
      <c r="H526" s="26" t="str">
        <f>DB_INFO!H526</f>
        <v>10-25 years</v>
      </c>
      <c r="I526" s="26">
        <f>DB_INFO!I526</f>
        <v>0</v>
      </c>
      <c r="J526" s="26" t="str">
        <f>DB_INFO!J526</f>
        <v>No</v>
      </c>
      <c r="K526" s="26" t="s">
        <v>74</v>
      </c>
      <c r="L526" s="30"/>
      <c r="M526" s="43">
        <v>1</v>
      </c>
      <c r="N526" s="43"/>
      <c r="O526" s="43"/>
      <c r="P526" s="43"/>
      <c r="Q526" s="84"/>
      <c r="R526" s="31"/>
      <c r="S526" s="43"/>
      <c r="T526" s="43"/>
      <c r="U526" s="43"/>
      <c r="V526" s="43"/>
      <c r="W526" s="44">
        <v>1</v>
      </c>
    </row>
    <row r="527" spans="1:23" ht="12" customHeight="1">
      <c r="A527" s="24">
        <v>523</v>
      </c>
      <c r="B527" s="25" t="str">
        <f>DB_INFO!B527</f>
        <v>ES</v>
      </c>
      <c r="C527" s="25" t="str">
        <f>DB_INFO!C527</f>
        <v>Wood &amp; wood products</v>
      </c>
      <c r="D527" s="25" t="str">
        <f>DB_INFO!D527</f>
        <v>Seasonal</v>
      </c>
      <c r="E527" s="25" t="str">
        <f>DB_INFO!E527</f>
        <v>More 250ºC</v>
      </c>
      <c r="F527" s="26">
        <f>DB_INFO!F527</f>
        <v>0</v>
      </c>
      <c r="G527" s="26" t="str">
        <f>DB_INFO!G527</f>
        <v>DK/DA</v>
      </c>
      <c r="H527" s="26" t="str">
        <f>DB_INFO!H527</f>
        <v>Less 10 years</v>
      </c>
      <c r="I527" s="26">
        <f>DB_INFO!I527</f>
        <v>0</v>
      </c>
      <c r="J527" s="26" t="str">
        <f>DB_INFO!J527</f>
        <v>Yes</v>
      </c>
      <c r="K527" s="26" t="s">
        <v>74</v>
      </c>
      <c r="L527" s="30"/>
      <c r="M527" s="43">
        <v>1</v>
      </c>
      <c r="N527" s="43"/>
      <c r="O527" s="43"/>
      <c r="P527" s="43"/>
      <c r="Q527" s="84"/>
      <c r="R527" s="31"/>
      <c r="S527" s="43"/>
      <c r="T527" s="43"/>
      <c r="U527" s="43"/>
      <c r="V527" s="43"/>
      <c r="W527" s="44">
        <v>1</v>
      </c>
    </row>
    <row r="528" spans="1:23" ht="12" customHeight="1">
      <c r="A528" s="24">
        <v>524</v>
      </c>
      <c r="B528" s="25" t="str">
        <f>DB_INFO!B528</f>
        <v>ES</v>
      </c>
      <c r="C528" s="25" t="str">
        <f>DB_INFO!C528</f>
        <v>Textil &amp; Clothing</v>
      </c>
      <c r="D528" s="25" t="str">
        <f>DB_INFO!D528</f>
        <v>Weekly</v>
      </c>
      <c r="E528" s="25" t="str">
        <f>DB_INFO!E528</f>
        <v>More 250ºC</v>
      </c>
      <c r="F528" s="26">
        <f>DB_INFO!F528</f>
        <v>0</v>
      </c>
      <c r="G528" s="26" t="str">
        <f>DB_INFO!G528</f>
        <v>DK/DA</v>
      </c>
      <c r="H528" s="26" t="str">
        <f>DB_INFO!H528</f>
        <v>10-25 years</v>
      </c>
      <c r="I528" s="26">
        <f>DB_INFO!I528</f>
        <v>0</v>
      </c>
      <c r="J528" s="26" t="str">
        <f>DB_INFO!J528</f>
        <v>Yes</v>
      </c>
      <c r="K528" s="26" t="s">
        <v>74</v>
      </c>
      <c r="L528" s="30">
        <v>1</v>
      </c>
      <c r="M528" s="43"/>
      <c r="N528" s="43"/>
      <c r="O528" s="43"/>
      <c r="P528" s="43"/>
      <c r="Q528" s="84"/>
      <c r="R528" s="31"/>
      <c r="S528" s="43"/>
      <c r="T528" s="43"/>
      <c r="U528" s="43"/>
      <c r="V528" s="43"/>
      <c r="W528" s="44">
        <v>1</v>
      </c>
    </row>
    <row r="529" spans="1:23" ht="12" customHeight="1">
      <c r="A529" s="24">
        <v>525</v>
      </c>
      <c r="B529" s="25" t="str">
        <f>DB_INFO!B529</f>
        <v>ES</v>
      </c>
      <c r="C529" s="25" t="str">
        <f>DB_INFO!C529</f>
        <v>Others</v>
      </c>
      <c r="D529" s="25" t="str">
        <f>DB_INFO!D529</f>
        <v>Daily</v>
      </c>
      <c r="E529" s="25" t="str">
        <f>DB_INFO!E529</f>
        <v>More 250ºC</v>
      </c>
      <c r="F529" s="26" t="str">
        <f>DB_INFO!F529</f>
        <v>0-20ºC</v>
      </c>
      <c r="G529" s="26" t="str">
        <f>DB_INFO!G529</f>
        <v>DK/DA</v>
      </c>
      <c r="H529" s="26" t="str">
        <f>DB_INFO!H529</f>
        <v>10-25 years</v>
      </c>
      <c r="I529" s="26" t="str">
        <f>DB_INFO!I529</f>
        <v>Less 10 years</v>
      </c>
      <c r="J529" s="26" t="str">
        <f>DB_INFO!J529</f>
        <v>No</v>
      </c>
      <c r="K529" s="26" t="s">
        <v>0</v>
      </c>
      <c r="L529" s="30"/>
      <c r="M529" s="43"/>
      <c r="N529" s="43"/>
      <c r="O529" s="43"/>
      <c r="P529" s="43"/>
      <c r="Q529" s="84"/>
      <c r="R529" s="31"/>
      <c r="S529" s="43"/>
      <c r="T529" s="43"/>
      <c r="U529" s="43"/>
      <c r="V529" s="43"/>
      <c r="W529" s="44"/>
    </row>
    <row r="530" spans="1:23" ht="12" customHeight="1">
      <c r="A530" s="24">
        <v>526</v>
      </c>
      <c r="B530" s="25" t="str">
        <f>DB_INFO!B530</f>
        <v>ES</v>
      </c>
      <c r="C530" s="25" t="str">
        <f>DB_INFO!C530</f>
        <v>Others</v>
      </c>
      <c r="D530" s="25" t="str">
        <f>DB_INFO!D530</f>
        <v>Daily</v>
      </c>
      <c r="E530" s="25" t="str">
        <f>DB_INFO!E530</f>
        <v>More 250ºC</v>
      </c>
      <c r="F530" s="26">
        <f>DB_INFO!F530</f>
        <v>0</v>
      </c>
      <c r="G530" s="26" t="str">
        <f>DB_INFO!G530</f>
        <v>DK/DA</v>
      </c>
      <c r="H530" s="26" t="str">
        <f>DB_INFO!H530</f>
        <v>Less 10 years</v>
      </c>
      <c r="I530" s="26">
        <f>DB_INFO!I530</f>
        <v>0</v>
      </c>
      <c r="J530" s="26" t="str">
        <f>DB_INFO!J530</f>
        <v>DK/DA</v>
      </c>
      <c r="K530" s="26" t="s">
        <v>74</v>
      </c>
      <c r="L530" s="30">
        <v>1</v>
      </c>
      <c r="M530" s="43"/>
      <c r="N530" s="43"/>
      <c r="O530" s="43"/>
      <c r="P530" s="43"/>
      <c r="Q530" s="84"/>
      <c r="R530" s="31"/>
      <c r="S530" s="43"/>
      <c r="T530" s="43"/>
      <c r="U530" s="43"/>
      <c r="V530" s="43"/>
      <c r="W530" s="44">
        <v>1</v>
      </c>
    </row>
    <row r="531" spans="1:23" ht="12" customHeight="1">
      <c r="A531" s="24">
        <v>527</v>
      </c>
      <c r="B531" s="25" t="str">
        <f>DB_INFO!B531</f>
        <v>ES</v>
      </c>
      <c r="C531" s="25" t="str">
        <f>DB_INFO!C531</f>
        <v>Chemical</v>
      </c>
      <c r="D531" s="25" t="str">
        <f>DB_INFO!D531</f>
        <v>Weekly</v>
      </c>
      <c r="E531" s="25" t="str">
        <f>DB_INFO!E531</f>
        <v>More 250ºC</v>
      </c>
      <c r="F531" s="26" t="str">
        <f>DB_INFO!F531</f>
        <v>0 - (-20ºC)</v>
      </c>
      <c r="G531" s="26" t="str">
        <f>DB_INFO!G531</f>
        <v>DK/DA</v>
      </c>
      <c r="H531" s="26" t="str">
        <f>DB_INFO!H531</f>
        <v>More 25 years</v>
      </c>
      <c r="I531" s="26" t="str">
        <f>DB_INFO!I531</f>
        <v>Less 10 years</v>
      </c>
      <c r="J531" s="26" t="str">
        <f>DB_INFO!J531</f>
        <v>No</v>
      </c>
      <c r="K531" s="26" t="s">
        <v>74</v>
      </c>
      <c r="L531" s="30">
        <v>1</v>
      </c>
      <c r="M531" s="43"/>
      <c r="N531" s="43">
        <v>1</v>
      </c>
      <c r="O531" s="43"/>
      <c r="P531" s="43"/>
      <c r="Q531" s="84"/>
      <c r="R531" s="31">
        <v>1</v>
      </c>
      <c r="S531" s="43"/>
      <c r="T531" s="43">
        <v>1</v>
      </c>
      <c r="U531" s="43"/>
      <c r="V531" s="43"/>
      <c r="W531" s="44"/>
    </row>
    <row r="532" spans="1:23" ht="12" customHeight="1">
      <c r="A532" s="24">
        <v>528</v>
      </c>
      <c r="B532" s="25" t="str">
        <f>DB_INFO!B532</f>
        <v>ES</v>
      </c>
      <c r="C532" s="25" t="str">
        <f>DB_INFO!C532</f>
        <v>Machinery</v>
      </c>
      <c r="D532" s="25" t="str">
        <f>DB_INFO!D532</f>
        <v>DK/DA</v>
      </c>
      <c r="E532" s="25" t="str">
        <f>DB_INFO!E532</f>
        <v>More 250ºC</v>
      </c>
      <c r="F532" s="26">
        <f>DB_INFO!F532</f>
        <v>0</v>
      </c>
      <c r="G532" s="26" t="str">
        <f>DB_INFO!G532</f>
        <v>DK/DA</v>
      </c>
      <c r="H532" s="26" t="str">
        <f>DB_INFO!H532</f>
        <v>10-25 years</v>
      </c>
      <c r="I532" s="26">
        <f>DB_INFO!I532</f>
        <v>0</v>
      </c>
      <c r="J532" s="26" t="str">
        <f>DB_INFO!J532</f>
        <v>No</v>
      </c>
      <c r="K532" s="26" t="s">
        <v>0</v>
      </c>
      <c r="L532" s="30"/>
      <c r="M532" s="43"/>
      <c r="N532" s="43"/>
      <c r="O532" s="43"/>
      <c r="P532" s="43"/>
      <c r="Q532" s="84"/>
      <c r="R532" s="31"/>
      <c r="S532" s="43"/>
      <c r="T532" s="43"/>
      <c r="U532" s="43"/>
      <c r="V532" s="43"/>
      <c r="W532" s="44"/>
    </row>
    <row r="533" spans="1:23" ht="12" customHeight="1">
      <c r="A533" s="24">
        <v>529</v>
      </c>
      <c r="B533" s="25" t="str">
        <f>DB_INFO!B533</f>
        <v>ES</v>
      </c>
      <c r="C533" s="25" t="str">
        <f>DB_INFO!C533</f>
        <v>Metals</v>
      </c>
      <c r="D533" s="25" t="str">
        <f>DB_INFO!D533</f>
        <v>Seasonal</v>
      </c>
      <c r="E533" s="25" t="str">
        <f>DB_INFO!E533</f>
        <v>More 250ºC</v>
      </c>
      <c r="F533" s="26">
        <f>DB_INFO!F533</f>
        <v>0</v>
      </c>
      <c r="G533" s="26" t="str">
        <f>DB_INFO!G533</f>
        <v>DK/DA</v>
      </c>
      <c r="H533" s="26" t="str">
        <f>DB_INFO!H533</f>
        <v>10-25 years</v>
      </c>
      <c r="I533" s="26">
        <f>DB_INFO!I533</f>
        <v>0</v>
      </c>
      <c r="J533" s="26" t="str">
        <f>DB_INFO!J533</f>
        <v>No</v>
      </c>
      <c r="K533" s="26" t="s">
        <v>0</v>
      </c>
      <c r="L533" s="30"/>
      <c r="M533" s="43"/>
      <c r="N533" s="43"/>
      <c r="O533" s="43"/>
      <c r="P533" s="43"/>
      <c r="Q533" s="84"/>
      <c r="R533" s="31"/>
      <c r="S533" s="43"/>
      <c r="T533" s="43"/>
      <c r="U533" s="43"/>
      <c r="V533" s="43"/>
      <c r="W533" s="44"/>
    </row>
    <row r="534" spans="1:23" ht="12" customHeight="1">
      <c r="A534" s="24">
        <v>530</v>
      </c>
      <c r="B534" s="25" t="str">
        <f>DB_INFO!B534</f>
        <v>ES</v>
      </c>
      <c r="C534" s="25" t="str">
        <f>DB_INFO!C534</f>
        <v>Machinery</v>
      </c>
      <c r="D534" s="25" t="str">
        <f>DB_INFO!D534</f>
        <v>DK/DA</v>
      </c>
      <c r="E534" s="25" t="str">
        <f>DB_INFO!E534</f>
        <v>More 250ºC</v>
      </c>
      <c r="F534" s="26">
        <f>DB_INFO!F534</f>
        <v>0</v>
      </c>
      <c r="G534" s="26" t="str">
        <f>DB_INFO!G534</f>
        <v>DK/DA</v>
      </c>
      <c r="H534" s="26" t="str">
        <f>DB_INFO!H534</f>
        <v>Less 10 years</v>
      </c>
      <c r="I534" s="26">
        <f>DB_INFO!I534</f>
        <v>0</v>
      </c>
      <c r="J534" s="26" t="str">
        <f>DB_INFO!J534</f>
        <v>No</v>
      </c>
      <c r="K534" s="26" t="s">
        <v>74</v>
      </c>
      <c r="L534" s="30">
        <v>1</v>
      </c>
      <c r="M534" s="43"/>
      <c r="N534" s="43"/>
      <c r="O534" s="43"/>
      <c r="P534" s="43"/>
      <c r="Q534" s="84"/>
      <c r="R534" s="31"/>
      <c r="S534" s="43"/>
      <c r="T534" s="43"/>
      <c r="U534" s="43"/>
      <c r="V534" s="43"/>
      <c r="W534" s="44">
        <v>1</v>
      </c>
    </row>
    <row r="535" spans="1:23" ht="12" customHeight="1">
      <c r="A535" s="24">
        <v>531</v>
      </c>
      <c r="B535" s="25" t="str">
        <f>DB_INFO!B535</f>
        <v>ES</v>
      </c>
      <c r="C535" s="25" t="str">
        <f>DB_INFO!C535</f>
        <v>Food &amp; Beverages</v>
      </c>
      <c r="D535" s="25" t="str">
        <f>DB_INFO!D535</f>
        <v>Seasonal</v>
      </c>
      <c r="E535" s="25">
        <f>DB_INFO!E535</f>
        <v>0</v>
      </c>
      <c r="F535" s="26" t="str">
        <f>DB_INFO!F535</f>
        <v>0-20ºC</v>
      </c>
      <c r="G535" s="26" t="str">
        <f>DB_INFO!G535</f>
        <v>DK/DA</v>
      </c>
      <c r="H535" s="26">
        <f>DB_INFO!H535</f>
        <v>0</v>
      </c>
      <c r="I535" s="26" t="str">
        <f>DB_INFO!I535</f>
        <v>10-25 years</v>
      </c>
      <c r="J535" s="26" t="str">
        <f>DB_INFO!J535</f>
        <v>No</v>
      </c>
      <c r="K535" s="26" t="s">
        <v>74</v>
      </c>
      <c r="L535" s="30">
        <v>1</v>
      </c>
      <c r="M535" s="43"/>
      <c r="N535" s="43"/>
      <c r="O535" s="43"/>
      <c r="P535" s="43"/>
      <c r="Q535" s="84"/>
      <c r="R535" s="31">
        <v>1</v>
      </c>
      <c r="S535" s="43"/>
      <c r="T535" s="43"/>
      <c r="U535" s="43"/>
      <c r="V535" s="43"/>
      <c r="W535" s="44"/>
    </row>
    <row r="536" spans="1:23" ht="12" customHeight="1">
      <c r="A536" s="24">
        <v>532</v>
      </c>
      <c r="B536" s="25" t="str">
        <f>DB_INFO!B536</f>
        <v>ES</v>
      </c>
      <c r="C536" s="25" t="str">
        <f>DB_INFO!C536</f>
        <v>Food &amp; Beverages</v>
      </c>
      <c r="D536" s="25" t="str">
        <f>DB_INFO!D536</f>
        <v>Seasonal</v>
      </c>
      <c r="E536" s="25">
        <f>DB_INFO!E536</f>
        <v>0</v>
      </c>
      <c r="F536" s="26" t="str">
        <f>DB_INFO!F536</f>
        <v>0-20ºC</v>
      </c>
      <c r="G536" s="26" t="str">
        <f>DB_INFO!G536</f>
        <v>DK/DA</v>
      </c>
      <c r="H536" s="26">
        <f>DB_INFO!H536</f>
        <v>0</v>
      </c>
      <c r="I536" s="26" t="str">
        <f>DB_INFO!I536</f>
        <v>Less 10 years</v>
      </c>
      <c r="J536" s="26" t="str">
        <f>DB_INFO!J536</f>
        <v>No</v>
      </c>
      <c r="K536" s="26" t="s">
        <v>0</v>
      </c>
      <c r="L536" s="30"/>
      <c r="M536" s="43"/>
      <c r="N536" s="43"/>
      <c r="O536" s="43"/>
      <c r="P536" s="43"/>
      <c r="Q536" s="84"/>
      <c r="R536" s="31"/>
      <c r="S536" s="43"/>
      <c r="T536" s="43"/>
      <c r="U536" s="43"/>
      <c r="V536" s="43"/>
      <c r="W536" s="44"/>
    </row>
    <row r="537" spans="1:23" ht="12" customHeight="1">
      <c r="A537" s="24">
        <v>533</v>
      </c>
      <c r="B537" s="25" t="str">
        <f>DB_INFO!B537</f>
        <v>ES</v>
      </c>
      <c r="C537" s="25" t="str">
        <f>DB_INFO!C537</f>
        <v>Machinery</v>
      </c>
      <c r="D537" s="25" t="str">
        <f>DB_INFO!D537</f>
        <v>Seasonal</v>
      </c>
      <c r="E537" s="25" t="str">
        <f>DB_INFO!E537</f>
        <v>More 250ºC</v>
      </c>
      <c r="F537" s="26">
        <f>DB_INFO!F537</f>
        <v>0</v>
      </c>
      <c r="G537" s="26" t="str">
        <f>DB_INFO!G537</f>
        <v>DK/DA</v>
      </c>
      <c r="H537" s="26" t="str">
        <f>DB_INFO!H537</f>
        <v>10-25 years</v>
      </c>
      <c r="I537" s="26">
        <f>DB_INFO!I537</f>
        <v>0</v>
      </c>
      <c r="J537" s="26" t="str">
        <f>DB_INFO!J537</f>
        <v>Yes</v>
      </c>
      <c r="K537" s="26" t="s">
        <v>74</v>
      </c>
      <c r="L537" s="30"/>
      <c r="M537" s="43">
        <v>1</v>
      </c>
      <c r="N537" s="43"/>
      <c r="O537" s="43"/>
      <c r="P537" s="43"/>
      <c r="Q537" s="84"/>
      <c r="R537" s="31"/>
      <c r="S537" s="43"/>
      <c r="T537" s="43"/>
      <c r="U537" s="43"/>
      <c r="V537" s="43"/>
      <c r="W537" s="44">
        <v>1</v>
      </c>
    </row>
    <row r="538" spans="1:23" ht="12" customHeight="1">
      <c r="A538" s="24">
        <v>534</v>
      </c>
      <c r="B538" s="25" t="str">
        <f>DB_INFO!B538</f>
        <v>ES</v>
      </c>
      <c r="C538" s="25" t="str">
        <f>DB_INFO!C538</f>
        <v>Food &amp; Beverages</v>
      </c>
      <c r="D538" s="25" t="str">
        <f>DB_INFO!D538</f>
        <v>Seasonal</v>
      </c>
      <c r="E538" s="25">
        <f>DB_INFO!E538</f>
        <v>0</v>
      </c>
      <c r="F538" s="26" t="str">
        <f>DB_INFO!F538</f>
        <v>0 - (-20ºC)</v>
      </c>
      <c r="G538" s="26" t="str">
        <f>DB_INFO!G538</f>
        <v>DK/DA</v>
      </c>
      <c r="H538" s="26">
        <f>DB_INFO!H538</f>
        <v>0</v>
      </c>
      <c r="I538" s="26" t="str">
        <f>DB_INFO!I538</f>
        <v>Less 10 years</v>
      </c>
      <c r="J538" s="26" t="str">
        <f>DB_INFO!J538</f>
        <v>No</v>
      </c>
      <c r="K538" s="26" t="s">
        <v>74</v>
      </c>
      <c r="L538" s="30">
        <v>1</v>
      </c>
      <c r="M538" s="43"/>
      <c r="N538" s="43"/>
      <c r="O538" s="43"/>
      <c r="P538" s="43"/>
      <c r="Q538" s="84"/>
      <c r="R538" s="31">
        <v>1</v>
      </c>
      <c r="S538" s="43"/>
      <c r="T538" s="43"/>
      <c r="U538" s="43"/>
      <c r="V538" s="43"/>
      <c r="W538" s="44"/>
    </row>
    <row r="539" spans="1:23" ht="12" customHeight="1">
      <c r="A539" s="24">
        <v>535</v>
      </c>
      <c r="B539" s="25" t="str">
        <f>DB_INFO!B539</f>
        <v>ES</v>
      </c>
      <c r="C539" s="25" t="str">
        <f>DB_INFO!C539</f>
        <v>Wood &amp; wood products</v>
      </c>
      <c r="D539" s="25" t="str">
        <f>DB_INFO!D539</f>
        <v>Seasonal</v>
      </c>
      <c r="E539" s="25" t="str">
        <f>DB_INFO!E539</f>
        <v>More 250ºC</v>
      </c>
      <c r="F539" s="26">
        <f>DB_INFO!F539</f>
        <v>0</v>
      </c>
      <c r="G539" s="26" t="str">
        <f>DB_INFO!G539</f>
        <v>DK/DA</v>
      </c>
      <c r="H539" s="26" t="str">
        <f>DB_INFO!H539</f>
        <v>10-25 years</v>
      </c>
      <c r="I539" s="26">
        <f>DB_INFO!I539</f>
        <v>0</v>
      </c>
      <c r="J539" s="26" t="str">
        <f>DB_INFO!J539</f>
        <v>No</v>
      </c>
      <c r="K539" s="26" t="s">
        <v>0</v>
      </c>
      <c r="L539" s="30"/>
      <c r="M539" s="43"/>
      <c r="N539" s="43"/>
      <c r="O539" s="43"/>
      <c r="P539" s="43"/>
      <c r="Q539" s="84"/>
      <c r="R539" s="31"/>
      <c r="S539" s="43"/>
      <c r="T539" s="43"/>
      <c r="U539" s="43"/>
      <c r="V539" s="43"/>
      <c r="W539" s="44"/>
    </row>
    <row r="540" spans="1:23" ht="12" customHeight="1">
      <c r="A540" s="24">
        <v>536</v>
      </c>
      <c r="B540" s="25" t="str">
        <f>DB_INFO!B540</f>
        <v>ES</v>
      </c>
      <c r="C540" s="25" t="str">
        <f>DB_INFO!C540</f>
        <v>Food &amp; Beverages</v>
      </c>
      <c r="D540" s="25" t="str">
        <f>DB_INFO!D540</f>
        <v>Daily</v>
      </c>
      <c r="E540" s="25">
        <f>DB_INFO!E540</f>
        <v>0</v>
      </c>
      <c r="F540" s="26" t="str">
        <f>DB_INFO!F540</f>
        <v>0 - (-20ºC)</v>
      </c>
      <c r="G540" s="26" t="str">
        <f>DB_INFO!G540</f>
        <v>DK/DA</v>
      </c>
      <c r="H540" s="26" t="str">
        <f>DB_INFO!H540</f>
        <v>10-25 years</v>
      </c>
      <c r="I540" s="26" t="str">
        <f>DB_INFO!I540</f>
        <v>10-25 years</v>
      </c>
      <c r="J540" s="26" t="str">
        <f>DB_INFO!J540</f>
        <v>No</v>
      </c>
      <c r="K540" s="26" t="s">
        <v>0</v>
      </c>
      <c r="L540" s="30"/>
      <c r="M540" s="43"/>
      <c r="N540" s="43"/>
      <c r="O540" s="43"/>
      <c r="P540" s="43"/>
      <c r="Q540" s="84"/>
      <c r="R540" s="31"/>
      <c r="S540" s="43"/>
      <c r="T540" s="43"/>
      <c r="U540" s="43"/>
      <c r="V540" s="43"/>
      <c r="W540" s="44"/>
    </row>
    <row r="541" spans="1:23" ht="12" customHeight="1">
      <c r="A541" s="24">
        <v>537</v>
      </c>
      <c r="B541" s="25" t="str">
        <f>DB_INFO!B541</f>
        <v>ES</v>
      </c>
      <c r="C541" s="25" t="str">
        <f>DB_INFO!C541</f>
        <v>Metals</v>
      </c>
      <c r="D541" s="25" t="str">
        <f>DB_INFO!D541</f>
        <v>Weekly</v>
      </c>
      <c r="E541" s="25" t="str">
        <f>DB_INFO!E541</f>
        <v>51-100ºC</v>
      </c>
      <c r="F541" s="26">
        <f>DB_INFO!F541</f>
        <v>0</v>
      </c>
      <c r="G541" s="26" t="str">
        <f>DB_INFO!G541</f>
        <v>DK/DA</v>
      </c>
      <c r="H541" s="26">
        <f>DB_INFO!H541</f>
        <v>0</v>
      </c>
      <c r="I541" s="26">
        <f>DB_INFO!I541</f>
        <v>0</v>
      </c>
      <c r="J541" s="26" t="str">
        <f>DB_INFO!J541</f>
        <v>Yes</v>
      </c>
      <c r="K541" s="26" t="s">
        <v>74</v>
      </c>
      <c r="L541" s="30">
        <v>1</v>
      </c>
      <c r="M541" s="43">
        <v>1</v>
      </c>
      <c r="N541" s="43"/>
      <c r="O541" s="43"/>
      <c r="P541" s="43"/>
      <c r="Q541" s="84"/>
      <c r="R541" s="31"/>
      <c r="S541" s="43"/>
      <c r="T541" s="43"/>
      <c r="U541" s="43"/>
      <c r="V541" s="43"/>
      <c r="W541" s="44">
        <v>1</v>
      </c>
    </row>
    <row r="542" spans="1:23" ht="12" customHeight="1">
      <c r="A542" s="24">
        <v>538</v>
      </c>
      <c r="B542" s="25" t="str">
        <f>DB_INFO!B542</f>
        <v>ES</v>
      </c>
      <c r="C542" s="25" t="str">
        <f>DB_INFO!C542</f>
        <v>Food &amp; Beverages</v>
      </c>
      <c r="D542" s="25" t="str">
        <f>DB_INFO!D542</f>
        <v>Daily</v>
      </c>
      <c r="E542" s="25">
        <f>DB_INFO!E542</f>
        <v>0</v>
      </c>
      <c r="F542" s="26" t="str">
        <f>DB_INFO!F542</f>
        <v>0-20ºC</v>
      </c>
      <c r="G542" s="26" t="str">
        <f>DB_INFO!G542</f>
        <v>DK/DA</v>
      </c>
      <c r="H542" s="26">
        <f>DB_INFO!H542</f>
        <v>0</v>
      </c>
      <c r="I542" s="26" t="str">
        <f>DB_INFO!I542</f>
        <v>Less 10 years</v>
      </c>
      <c r="J542" s="26" t="str">
        <f>DB_INFO!J542</f>
        <v>Yes</v>
      </c>
      <c r="K542" s="26" t="s">
        <v>74</v>
      </c>
      <c r="L542" s="30">
        <v>1</v>
      </c>
      <c r="M542" s="43"/>
      <c r="N542" s="43"/>
      <c r="O542" s="43"/>
      <c r="P542" s="43"/>
      <c r="Q542" s="84"/>
      <c r="R542" s="31">
        <v>1</v>
      </c>
      <c r="S542" s="43"/>
      <c r="T542" s="43"/>
      <c r="U542" s="43"/>
      <c r="V542" s="43"/>
      <c r="W542" s="44"/>
    </row>
    <row r="543" spans="1:23" ht="12" customHeight="1">
      <c r="A543" s="24">
        <v>539</v>
      </c>
      <c r="B543" s="25" t="str">
        <f>DB_INFO!B543</f>
        <v>ES</v>
      </c>
      <c r="C543" s="25" t="str">
        <f>DB_INFO!C543</f>
        <v>Food &amp; Beverages</v>
      </c>
      <c r="D543" s="25" t="str">
        <f>DB_INFO!D543</f>
        <v>Seasonal</v>
      </c>
      <c r="E543" s="25" t="str">
        <f>DB_INFO!E543</f>
        <v>51-100ºC</v>
      </c>
      <c r="F543" s="26" t="str">
        <f>DB_INFO!F543</f>
        <v>0 - (-20ºC)</v>
      </c>
      <c r="G543" s="26" t="str">
        <f>DB_INFO!G543</f>
        <v>DK/DA</v>
      </c>
      <c r="H543" s="26" t="str">
        <f>DB_INFO!H543</f>
        <v>Less 10 years</v>
      </c>
      <c r="I543" s="26" t="str">
        <f>DB_INFO!I543</f>
        <v>10-25 years</v>
      </c>
      <c r="J543" s="26" t="str">
        <f>DB_INFO!J543</f>
        <v>Yes</v>
      </c>
      <c r="K543" s="26" t="s">
        <v>74</v>
      </c>
      <c r="L543" s="30">
        <v>1</v>
      </c>
      <c r="M543" s="43"/>
      <c r="N543" s="43"/>
      <c r="O543" s="43"/>
      <c r="P543" s="43"/>
      <c r="Q543" s="84"/>
      <c r="R543" s="31">
        <v>1</v>
      </c>
      <c r="S543" s="43"/>
      <c r="T543" s="43"/>
      <c r="U543" s="43"/>
      <c r="V543" s="43"/>
      <c r="W543" s="44"/>
    </row>
    <row r="544" spans="1:23" ht="12" customHeight="1">
      <c r="A544" s="24">
        <v>540</v>
      </c>
      <c r="B544" s="25" t="str">
        <f>DB_INFO!B544</f>
        <v>ES</v>
      </c>
      <c r="C544" s="25" t="str">
        <f>DB_INFO!C544</f>
        <v>Rubber &amp; Plastic</v>
      </c>
      <c r="D544" s="25" t="str">
        <f>DB_INFO!D544</f>
        <v>Daily</v>
      </c>
      <c r="E544" s="25" t="str">
        <f>DB_INFO!E544</f>
        <v>More 250ºC</v>
      </c>
      <c r="F544" s="26" t="str">
        <f>DB_INFO!F544</f>
        <v>0-20ºC</v>
      </c>
      <c r="G544" s="26" t="str">
        <f>DB_INFO!G544</f>
        <v>DK/DA</v>
      </c>
      <c r="H544" s="26" t="str">
        <f>DB_INFO!H544</f>
        <v>Less 10 years</v>
      </c>
      <c r="I544" s="26" t="str">
        <f>DB_INFO!I544</f>
        <v>10-25 years</v>
      </c>
      <c r="J544" s="26" t="str">
        <f>DB_INFO!J544</f>
        <v>No</v>
      </c>
      <c r="K544" s="26" t="s">
        <v>74</v>
      </c>
      <c r="L544" s="30">
        <v>1</v>
      </c>
      <c r="M544" s="43"/>
      <c r="N544" s="43"/>
      <c r="O544" s="43"/>
      <c r="P544" s="43"/>
      <c r="Q544" s="84"/>
      <c r="R544" s="31">
        <v>1</v>
      </c>
      <c r="S544" s="43"/>
      <c r="T544" s="43"/>
      <c r="U544" s="43"/>
      <c r="V544" s="43"/>
      <c r="W544" s="44"/>
    </row>
    <row r="545" spans="1:23" ht="12" customHeight="1">
      <c r="A545" s="24">
        <v>541</v>
      </c>
      <c r="B545" s="25" t="str">
        <f>DB_INFO!B545</f>
        <v>ES</v>
      </c>
      <c r="C545" s="25" t="str">
        <f>DB_INFO!C545</f>
        <v>Machinery</v>
      </c>
      <c r="D545" s="25" t="str">
        <f>DB_INFO!D545</f>
        <v>Seasonal</v>
      </c>
      <c r="E545" s="25" t="str">
        <f>DB_INFO!E545</f>
        <v>More 250ºC</v>
      </c>
      <c r="F545" s="26">
        <f>DB_INFO!F545</f>
        <v>0</v>
      </c>
      <c r="G545" s="26" t="str">
        <f>DB_INFO!G545</f>
        <v>DK/DA</v>
      </c>
      <c r="H545" s="26" t="str">
        <f>DB_INFO!H545</f>
        <v>10-25 years</v>
      </c>
      <c r="I545" s="26">
        <f>DB_INFO!I545</f>
        <v>0</v>
      </c>
      <c r="J545" s="26" t="str">
        <f>DB_INFO!J545</f>
        <v>Yes</v>
      </c>
      <c r="K545" s="26" t="s">
        <v>0</v>
      </c>
      <c r="L545" s="30"/>
      <c r="M545" s="43"/>
      <c r="N545" s="43"/>
      <c r="O545" s="43"/>
      <c r="P545" s="43"/>
      <c r="Q545" s="84"/>
      <c r="R545" s="31"/>
      <c r="S545" s="43"/>
      <c r="T545" s="43"/>
      <c r="U545" s="43"/>
      <c r="V545" s="43"/>
      <c r="W545" s="44"/>
    </row>
    <row r="546" spans="1:23" ht="12" customHeight="1">
      <c r="A546" s="24">
        <v>542</v>
      </c>
      <c r="B546" s="25" t="str">
        <f>DB_INFO!B546</f>
        <v>ES</v>
      </c>
      <c r="C546" s="25" t="str">
        <f>DB_INFO!C546</f>
        <v>Wood &amp; wood products</v>
      </c>
      <c r="D546" s="25" t="str">
        <f>DB_INFO!D546</f>
        <v>Seasonal</v>
      </c>
      <c r="E546" s="25" t="str">
        <f>DB_INFO!E546</f>
        <v>More 250ºC</v>
      </c>
      <c r="F546" s="26">
        <f>DB_INFO!F546</f>
        <v>0</v>
      </c>
      <c r="G546" s="26" t="str">
        <f>DB_INFO!G546</f>
        <v>DK/DA</v>
      </c>
      <c r="H546" s="26" t="str">
        <f>DB_INFO!H546</f>
        <v>10-25 years</v>
      </c>
      <c r="I546" s="26">
        <f>DB_INFO!I546</f>
        <v>0</v>
      </c>
      <c r="J546" s="26" t="str">
        <f>DB_INFO!J546</f>
        <v>No</v>
      </c>
      <c r="K546" s="26" t="s">
        <v>0</v>
      </c>
      <c r="L546" s="30"/>
      <c r="M546" s="43"/>
      <c r="N546" s="43"/>
      <c r="O546" s="43"/>
      <c r="P546" s="43"/>
      <c r="Q546" s="84"/>
      <c r="R546" s="31"/>
      <c r="S546" s="43"/>
      <c r="T546" s="43"/>
      <c r="U546" s="43"/>
      <c r="V546" s="43"/>
      <c r="W546" s="44"/>
    </row>
    <row r="547" spans="1:23" ht="12" customHeight="1">
      <c r="A547" s="24">
        <v>543</v>
      </c>
      <c r="B547" s="25" t="str">
        <f>DB_INFO!B547</f>
        <v>ES</v>
      </c>
      <c r="C547" s="25" t="str">
        <f>DB_INFO!C547</f>
        <v>Wood &amp; wood products</v>
      </c>
      <c r="D547" s="25" t="str">
        <f>DB_INFO!D547</f>
        <v>Weekly</v>
      </c>
      <c r="E547" s="25">
        <f>DB_INFO!E547</f>
        <v>0</v>
      </c>
      <c r="F547" s="26">
        <f>DB_INFO!F547</f>
        <v>0</v>
      </c>
      <c r="G547" s="26" t="str">
        <f>DB_INFO!G547</f>
        <v>DK/DA</v>
      </c>
      <c r="H547" s="26" t="str">
        <f>DB_INFO!H547</f>
        <v>10-25 years</v>
      </c>
      <c r="I547" s="26">
        <f>DB_INFO!I547</f>
        <v>0</v>
      </c>
      <c r="J547" s="26" t="str">
        <f>DB_INFO!J547</f>
        <v>No</v>
      </c>
      <c r="K547" s="26" t="s">
        <v>74</v>
      </c>
      <c r="L547" s="30"/>
      <c r="M547" s="43">
        <v>1</v>
      </c>
      <c r="N547" s="43"/>
      <c r="O547" s="43"/>
      <c r="P547" s="43"/>
      <c r="Q547" s="84"/>
      <c r="R547" s="31"/>
      <c r="S547" s="43"/>
      <c r="T547" s="43"/>
      <c r="U547" s="43"/>
      <c r="V547" s="43"/>
      <c r="W547" s="44">
        <v>1</v>
      </c>
    </row>
    <row r="548" spans="1:23" ht="12" customHeight="1">
      <c r="A548" s="24">
        <v>544</v>
      </c>
      <c r="B548" s="25" t="str">
        <f>DB_INFO!B548</f>
        <v>ES</v>
      </c>
      <c r="C548" s="25" t="str">
        <f>DB_INFO!C548</f>
        <v>Machinery</v>
      </c>
      <c r="D548" s="25" t="str">
        <f>DB_INFO!D548</f>
        <v>Weekly</v>
      </c>
      <c r="E548" s="25" t="str">
        <f>DB_INFO!E548</f>
        <v>More 250ºC</v>
      </c>
      <c r="F548" s="26">
        <f>DB_INFO!F548</f>
        <v>0</v>
      </c>
      <c r="G548" s="26" t="str">
        <f>DB_INFO!G548</f>
        <v>DK/DA</v>
      </c>
      <c r="H548" s="26" t="str">
        <f>DB_INFO!H548</f>
        <v>More 25 years</v>
      </c>
      <c r="I548" s="26">
        <f>DB_INFO!I548</f>
        <v>0</v>
      </c>
      <c r="J548" s="26" t="str">
        <f>DB_INFO!J548</f>
        <v>Yes</v>
      </c>
      <c r="K548" s="26" t="s">
        <v>74</v>
      </c>
      <c r="L548" s="30">
        <v>1</v>
      </c>
      <c r="M548" s="43">
        <v>1</v>
      </c>
      <c r="N548" s="43"/>
      <c r="O548" s="43"/>
      <c r="P548" s="43"/>
      <c r="Q548" s="84"/>
      <c r="R548" s="31"/>
      <c r="S548" s="43"/>
      <c r="T548" s="43"/>
      <c r="U548" s="43"/>
      <c r="V548" s="43"/>
      <c r="W548" s="44">
        <v>1</v>
      </c>
    </row>
    <row r="549" spans="1:23" ht="12" customHeight="1">
      <c r="A549" s="24">
        <v>545</v>
      </c>
      <c r="B549" s="25" t="str">
        <f>DB_INFO!B549</f>
        <v>ES</v>
      </c>
      <c r="C549" s="25" t="str">
        <f>DB_INFO!C549</f>
        <v>Rubber &amp; Plastic</v>
      </c>
      <c r="D549" s="25" t="str">
        <f>DB_INFO!D549</f>
        <v>Daily</v>
      </c>
      <c r="E549" s="25" t="str">
        <f>DB_INFO!E549</f>
        <v>More 250ºC</v>
      </c>
      <c r="F549" s="26">
        <f>DB_INFO!F549</f>
        <v>0</v>
      </c>
      <c r="G549" s="26" t="str">
        <f>DB_INFO!G549</f>
        <v>DK/DA</v>
      </c>
      <c r="H549" s="26" t="str">
        <f>DB_INFO!H549</f>
        <v>Less 10 years</v>
      </c>
      <c r="I549" s="26">
        <f>DB_INFO!I549</f>
        <v>0</v>
      </c>
      <c r="J549" s="26" t="str">
        <f>DB_INFO!J549</f>
        <v>No</v>
      </c>
      <c r="K549" s="26" t="s">
        <v>74</v>
      </c>
      <c r="L549" s="30">
        <v>1</v>
      </c>
      <c r="M549" s="43">
        <v>1</v>
      </c>
      <c r="N549" s="43"/>
      <c r="O549" s="43"/>
      <c r="P549" s="43"/>
      <c r="Q549" s="84"/>
      <c r="R549" s="31">
        <v>1</v>
      </c>
      <c r="S549" s="43">
        <v>1</v>
      </c>
      <c r="T549" s="43"/>
      <c r="U549" s="43"/>
      <c r="V549" s="43"/>
      <c r="W549" s="44"/>
    </row>
    <row r="550" spans="1:23" ht="12" customHeight="1">
      <c r="A550" s="24">
        <v>546</v>
      </c>
      <c r="B550" s="25" t="str">
        <f>DB_INFO!B550</f>
        <v>ES</v>
      </c>
      <c r="C550" s="25" t="str">
        <f>DB_INFO!C550</f>
        <v>Machinery</v>
      </c>
      <c r="D550" s="25" t="str">
        <f>DB_INFO!D550</f>
        <v>Weekly</v>
      </c>
      <c r="E550" s="25" t="str">
        <f>DB_INFO!E550</f>
        <v>More 250ºC</v>
      </c>
      <c r="F550" s="26">
        <f>DB_INFO!F550</f>
        <v>0</v>
      </c>
      <c r="G550" s="26" t="str">
        <f>DB_INFO!G550</f>
        <v>DK/DA</v>
      </c>
      <c r="H550" s="26" t="str">
        <f>DB_INFO!H550</f>
        <v>More 25 years</v>
      </c>
      <c r="I550" s="26">
        <f>DB_INFO!I550</f>
        <v>0</v>
      </c>
      <c r="J550" s="26" t="str">
        <f>DB_INFO!J550</f>
        <v>Yes</v>
      </c>
      <c r="K550" s="26" t="s">
        <v>74</v>
      </c>
      <c r="L550" s="30">
        <v>1</v>
      </c>
      <c r="M550" s="43">
        <v>1</v>
      </c>
      <c r="N550" s="43"/>
      <c r="O550" s="43"/>
      <c r="P550" s="43"/>
      <c r="Q550" s="84"/>
      <c r="R550" s="31"/>
      <c r="S550" s="43"/>
      <c r="T550" s="43"/>
      <c r="U550" s="43"/>
      <c r="V550" s="43"/>
      <c r="W550" s="44">
        <v>1</v>
      </c>
    </row>
    <row r="551" spans="1:23" ht="12" customHeight="1">
      <c r="A551" s="24">
        <v>547</v>
      </c>
      <c r="B551" s="25" t="str">
        <f>DB_INFO!B551</f>
        <v>ES</v>
      </c>
      <c r="C551" s="25" t="str">
        <f>DB_INFO!C551</f>
        <v>Machinery</v>
      </c>
      <c r="D551" s="25" t="str">
        <f>DB_INFO!D551</f>
        <v>Weekly</v>
      </c>
      <c r="E551" s="25" t="str">
        <f>DB_INFO!E551</f>
        <v>More 250ºC</v>
      </c>
      <c r="F551" s="26">
        <f>DB_INFO!F551</f>
        <v>0</v>
      </c>
      <c r="G551" s="26" t="str">
        <f>DB_INFO!G551</f>
        <v>DK/DA</v>
      </c>
      <c r="H551" s="26" t="str">
        <f>DB_INFO!H551</f>
        <v>10-25 years</v>
      </c>
      <c r="I551" s="26">
        <f>DB_INFO!I551</f>
        <v>0</v>
      </c>
      <c r="J551" s="26" t="str">
        <f>DB_INFO!J551</f>
        <v>Yes</v>
      </c>
      <c r="K551" s="26" t="s">
        <v>74</v>
      </c>
      <c r="L551" s="30">
        <v>1</v>
      </c>
      <c r="M551" s="43">
        <v>1</v>
      </c>
      <c r="N551" s="43"/>
      <c r="O551" s="43"/>
      <c r="P551" s="43"/>
      <c r="Q551" s="84"/>
      <c r="R551" s="31"/>
      <c r="S551" s="43"/>
      <c r="T551" s="43"/>
      <c r="U551" s="43"/>
      <c r="V551" s="43"/>
      <c r="W551" s="44">
        <v>1</v>
      </c>
    </row>
    <row r="552" spans="1:23" ht="12" customHeight="1">
      <c r="A552" s="24">
        <v>548</v>
      </c>
      <c r="B552" s="25" t="str">
        <f>DB_INFO!B552</f>
        <v>ES</v>
      </c>
      <c r="C552" s="25" t="str">
        <f>DB_INFO!C552</f>
        <v>Chemical</v>
      </c>
      <c r="D552" s="25" t="str">
        <f>DB_INFO!D552</f>
        <v>Daily</v>
      </c>
      <c r="E552" s="25" t="str">
        <f>DB_INFO!E552</f>
        <v>More 250ºC</v>
      </c>
      <c r="F552" s="26">
        <f>DB_INFO!F552</f>
        <v>0</v>
      </c>
      <c r="G552" s="26" t="str">
        <f>DB_INFO!G552</f>
        <v>DK/DA</v>
      </c>
      <c r="H552" s="26" t="str">
        <f>DB_INFO!H552</f>
        <v>Less 10 years</v>
      </c>
      <c r="I552" s="26">
        <f>DB_INFO!I552</f>
        <v>0</v>
      </c>
      <c r="J552" s="26" t="str">
        <f>DB_INFO!J552</f>
        <v>Yes</v>
      </c>
      <c r="K552" s="26" t="s">
        <v>74</v>
      </c>
      <c r="L552" s="30">
        <v>1</v>
      </c>
      <c r="M552" s="43">
        <v>1</v>
      </c>
      <c r="N552" s="43">
        <v>1</v>
      </c>
      <c r="O552" s="43"/>
      <c r="P552" s="43"/>
      <c r="Q552" s="84"/>
      <c r="R552" s="31"/>
      <c r="S552" s="43"/>
      <c r="T552" s="43"/>
      <c r="U552" s="43"/>
      <c r="V552" s="43"/>
      <c r="W552" s="44">
        <v>1</v>
      </c>
    </row>
    <row r="553" spans="1:23" ht="12" customHeight="1">
      <c r="A553" s="24">
        <v>549</v>
      </c>
      <c r="B553" s="25" t="str">
        <f>DB_INFO!B553</f>
        <v>ES</v>
      </c>
      <c r="C553" s="25" t="str">
        <f>DB_INFO!C553</f>
        <v>Food &amp; Beverages</v>
      </c>
      <c r="D553" s="25" t="str">
        <f>DB_INFO!D553</f>
        <v>Daily</v>
      </c>
      <c r="E553" s="25" t="str">
        <f>DB_INFO!E553</f>
        <v>More 250ºC</v>
      </c>
      <c r="F553" s="26">
        <f>DB_INFO!F553</f>
        <v>0</v>
      </c>
      <c r="G553" s="26" t="str">
        <f>DB_INFO!G553</f>
        <v>DK/DA</v>
      </c>
      <c r="H553" s="26" t="str">
        <f>DB_INFO!H553</f>
        <v>10-25 years</v>
      </c>
      <c r="I553" s="26">
        <f>DB_INFO!I553</f>
        <v>0</v>
      </c>
      <c r="J553" s="26" t="str">
        <f>DB_INFO!J553</f>
        <v>No</v>
      </c>
      <c r="K553" s="26" t="s">
        <v>74</v>
      </c>
      <c r="L553" s="30"/>
      <c r="M553" s="43">
        <v>1</v>
      </c>
      <c r="N553" s="43"/>
      <c r="O553" s="43"/>
      <c r="P553" s="43"/>
      <c r="Q553" s="84"/>
      <c r="R553" s="31"/>
      <c r="S553" s="43"/>
      <c r="T553" s="43"/>
      <c r="U553" s="43"/>
      <c r="V553" s="43"/>
      <c r="W553" s="44">
        <v>1</v>
      </c>
    </row>
    <row r="554" spans="1:23" ht="12" customHeight="1">
      <c r="A554" s="97">
        <v>550</v>
      </c>
      <c r="B554" s="32" t="str">
        <f>DB_INFO!B554</f>
        <v>ES</v>
      </c>
      <c r="C554" s="32" t="str">
        <f>DB_INFO!C554</f>
        <v>Food &amp; Beverages</v>
      </c>
      <c r="D554" s="32" t="str">
        <f>DB_INFO!D554</f>
        <v>Weekly</v>
      </c>
      <c r="E554" s="32" t="str">
        <f>DB_INFO!E554</f>
        <v>More 250ºC</v>
      </c>
      <c r="F554" s="33" t="str">
        <f>DB_INFO!F554</f>
        <v>0-20ºC</v>
      </c>
      <c r="G554" s="33" t="str">
        <f>DB_INFO!G554</f>
        <v>DK/DA</v>
      </c>
      <c r="H554" s="33" t="str">
        <f>DB_INFO!H554</f>
        <v>Less 10 years</v>
      </c>
      <c r="I554" s="33" t="str">
        <f>DB_INFO!I554</f>
        <v>Less 10 years</v>
      </c>
      <c r="J554" s="33" t="str">
        <f>DB_INFO!J554</f>
        <v>Yes</v>
      </c>
      <c r="K554" s="33" t="s">
        <v>74</v>
      </c>
      <c r="L554" s="45"/>
      <c r="M554" s="46">
        <v>1</v>
      </c>
      <c r="N554" s="46"/>
      <c r="O554" s="46"/>
      <c r="P554" s="46"/>
      <c r="Q554" s="85"/>
      <c r="R554" s="82"/>
      <c r="S554" s="46"/>
      <c r="T554" s="46"/>
      <c r="U554" s="46"/>
      <c r="V554" s="46"/>
      <c r="W554" s="47">
        <v>1</v>
      </c>
    </row>
    <row r="555" spans="1:23" ht="12" customHeight="1">
      <c r="A555" s="24">
        <v>551</v>
      </c>
      <c r="B555" s="25" t="str">
        <f>DB_INFO!B555</f>
        <v>NL</v>
      </c>
      <c r="C555" s="25" t="str">
        <f>DB_INFO!C555</f>
        <v>Food &amp; Beverages</v>
      </c>
      <c r="D555" s="25" t="str">
        <f>DB_INFO!D555</f>
        <v>DK/DA</v>
      </c>
      <c r="E555" s="25" t="str">
        <f>DB_INFO!E555</f>
        <v>dk/DA</v>
      </c>
      <c r="F555" s="26" t="str">
        <f>DB_INFO!F555</f>
        <v>Less -20ºC</v>
      </c>
      <c r="G555" s="26" t="str">
        <f>DB_INFO!G555</f>
        <v>Above 250M€</v>
      </c>
      <c r="H555" s="26">
        <f>DB_INFO!H555</f>
        <v>0</v>
      </c>
      <c r="I555" s="26">
        <f>DB_INFO!I555</f>
        <v>0</v>
      </c>
      <c r="J555" s="26" t="str">
        <f>DB_INFO!J555</f>
        <v>Yes</v>
      </c>
      <c r="K555" s="26" t="s">
        <v>74</v>
      </c>
      <c r="L555" s="30">
        <v>1</v>
      </c>
      <c r="M555" s="43">
        <v>1</v>
      </c>
      <c r="N555" s="43">
        <v>1.0001</v>
      </c>
      <c r="O555" s="43">
        <v>1</v>
      </c>
      <c r="P555" s="43">
        <v>1</v>
      </c>
      <c r="Q555" s="84"/>
      <c r="R555" s="31"/>
      <c r="S555" s="43"/>
      <c r="T555" s="43">
        <v>1</v>
      </c>
      <c r="U555" s="43"/>
      <c r="V555" s="43">
        <v>1E-4</v>
      </c>
      <c r="W555" s="44"/>
    </row>
    <row r="556" spans="1:23" ht="12" customHeight="1">
      <c r="A556" s="24">
        <v>552</v>
      </c>
      <c r="B556" s="25" t="str">
        <f>DB_INFO!B556</f>
        <v>NL</v>
      </c>
      <c r="C556" s="25" t="str">
        <f>DB_INFO!C556</f>
        <v>Others</v>
      </c>
      <c r="D556" s="25" t="str">
        <f>DB_INFO!D556</f>
        <v>DK/DA</v>
      </c>
      <c r="E556" s="25" t="str">
        <f>DB_INFO!E556</f>
        <v>101-250ºC</v>
      </c>
      <c r="F556" s="26" t="str">
        <f>DB_INFO!F556</f>
        <v>0-20ºC</v>
      </c>
      <c r="G556" s="26" t="str">
        <f>DB_INFO!G556</f>
        <v>Above 250M€</v>
      </c>
      <c r="H556" s="26">
        <f>DB_INFO!H556</f>
        <v>0</v>
      </c>
      <c r="I556" s="26">
        <f>DB_INFO!I556</f>
        <v>0</v>
      </c>
      <c r="J556" s="26" t="str">
        <f>DB_INFO!J556</f>
        <v>Yes</v>
      </c>
      <c r="K556" s="26" t="s">
        <v>74</v>
      </c>
      <c r="L556" s="30">
        <v>1</v>
      </c>
      <c r="M556" s="43">
        <v>1</v>
      </c>
      <c r="N556" s="43">
        <v>1</v>
      </c>
      <c r="O556" s="43">
        <v>1</v>
      </c>
      <c r="P556" s="43">
        <v>1</v>
      </c>
      <c r="Q556" s="84"/>
      <c r="R556" s="31"/>
      <c r="S556" s="43">
        <v>1</v>
      </c>
      <c r="T556" s="43"/>
      <c r="U556" s="43"/>
      <c r="V556" s="43"/>
      <c r="W556" s="44"/>
    </row>
    <row r="557" spans="1:23" ht="12" customHeight="1">
      <c r="A557" s="24">
        <v>553</v>
      </c>
      <c r="B557" s="25" t="str">
        <f>DB_INFO!B557</f>
        <v>NL</v>
      </c>
      <c r="C557" s="25" t="str">
        <f>DB_INFO!C557</f>
        <v>Food &amp; Beverages</v>
      </c>
      <c r="D557" s="25" t="str">
        <f>DB_INFO!D557</f>
        <v>Daily</v>
      </c>
      <c r="E557" s="25" t="str">
        <f>DB_INFO!E557</f>
        <v>101-250ºC</v>
      </c>
      <c r="F557" s="26" t="str">
        <f>DB_INFO!F557</f>
        <v>More 20ºC</v>
      </c>
      <c r="G557" s="26" t="str">
        <f>DB_INFO!G557</f>
        <v>10-59M€</v>
      </c>
      <c r="H557" s="26">
        <f>DB_INFO!H557</f>
        <v>0</v>
      </c>
      <c r="I557" s="26">
        <f>DB_INFO!I557</f>
        <v>0</v>
      </c>
      <c r="J557" s="26" t="str">
        <f>DB_INFO!J557</f>
        <v>Yes</v>
      </c>
      <c r="K557" s="26" t="s">
        <v>74</v>
      </c>
      <c r="L557" s="30">
        <v>1</v>
      </c>
      <c r="M557" s="43">
        <v>1</v>
      </c>
      <c r="N557" s="43">
        <v>1</v>
      </c>
      <c r="O557" s="43">
        <v>1</v>
      </c>
      <c r="P557" s="43">
        <v>1</v>
      </c>
      <c r="Q557" s="84"/>
      <c r="R557" s="31"/>
      <c r="S557" s="43"/>
      <c r="T557" s="43">
        <v>1</v>
      </c>
      <c r="U557" s="43"/>
      <c r="V557" s="43"/>
      <c r="W557" s="44"/>
    </row>
    <row r="558" spans="1:23" ht="12" customHeight="1">
      <c r="A558" s="24">
        <v>554</v>
      </c>
      <c r="B558" s="25" t="str">
        <f>DB_INFO!B558</f>
        <v>NL</v>
      </c>
      <c r="C558" s="25" t="str">
        <f>DB_INFO!C558</f>
        <v>Food &amp; Beverages</v>
      </c>
      <c r="D558" s="25" t="str">
        <f>DB_INFO!D558</f>
        <v>DK/DA</v>
      </c>
      <c r="E558" s="25" t="str">
        <f>DB_INFO!E558</f>
        <v>101-250ºC</v>
      </c>
      <c r="F558" s="26" t="str">
        <f>DB_INFO!F558</f>
        <v>More 20ºC</v>
      </c>
      <c r="G558" s="26" t="str">
        <f>DB_INFO!G558</f>
        <v>10-59M€</v>
      </c>
      <c r="H558" s="26">
        <f>DB_INFO!H558</f>
        <v>0</v>
      </c>
      <c r="I558" s="26">
        <f>DB_INFO!I558</f>
        <v>0</v>
      </c>
      <c r="J558" s="26" t="str">
        <f>DB_INFO!J558</f>
        <v>Yes</v>
      </c>
      <c r="K558" s="26" t="s">
        <v>74</v>
      </c>
      <c r="L558" s="30">
        <v>1</v>
      </c>
      <c r="M558" s="43">
        <v>1</v>
      </c>
      <c r="N558" s="43">
        <v>1</v>
      </c>
      <c r="O558" s="43">
        <v>1</v>
      </c>
      <c r="P558" s="43">
        <v>1</v>
      </c>
      <c r="Q558" s="84"/>
      <c r="R558" s="31"/>
      <c r="S558" s="43"/>
      <c r="T558" s="43">
        <v>1</v>
      </c>
      <c r="U558" s="43"/>
      <c r="V558" s="43"/>
      <c r="W558" s="44"/>
    </row>
    <row r="559" spans="1:23" ht="12" customHeight="1">
      <c r="A559" s="24">
        <v>555</v>
      </c>
      <c r="B559" s="25" t="str">
        <f>DB_INFO!B559</f>
        <v>NL</v>
      </c>
      <c r="C559" s="25" t="str">
        <f>DB_INFO!C559</f>
        <v>Textil &amp; Clothing</v>
      </c>
      <c r="D559" s="25" t="str">
        <f>DB_INFO!D559</f>
        <v>DK/DA</v>
      </c>
      <c r="E559" s="25" t="str">
        <f>DB_INFO!E559</f>
        <v>51-100ºC</v>
      </c>
      <c r="F559" s="26" t="str">
        <f>DB_INFO!F559</f>
        <v>More 20ºC</v>
      </c>
      <c r="G559" s="26" t="str">
        <f>DB_INFO!G559</f>
        <v>10-59M€</v>
      </c>
      <c r="H559" s="26">
        <f>DB_INFO!H559</f>
        <v>0</v>
      </c>
      <c r="I559" s="26">
        <f>DB_INFO!I559</f>
        <v>0</v>
      </c>
      <c r="J559" s="26" t="str">
        <f>DB_INFO!J559</f>
        <v>Yes</v>
      </c>
      <c r="K559" s="26" t="s">
        <v>74</v>
      </c>
      <c r="L559" s="30">
        <v>1</v>
      </c>
      <c r="M559" s="43"/>
      <c r="N559" s="43"/>
      <c r="O559" s="43"/>
      <c r="P559" s="43"/>
      <c r="Q559" s="84"/>
      <c r="R559" s="31"/>
      <c r="S559" s="43"/>
      <c r="T559" s="43"/>
      <c r="U559" s="43"/>
      <c r="V559" s="43"/>
      <c r="W559" s="44">
        <v>1</v>
      </c>
    </row>
    <row r="560" spans="1:23" ht="12" customHeight="1">
      <c r="A560" s="24">
        <v>556</v>
      </c>
      <c r="B560" s="25" t="str">
        <f>DB_INFO!B560</f>
        <v>NL</v>
      </c>
      <c r="C560" s="25" t="str">
        <f>DB_INFO!C560</f>
        <v>Textil &amp; Clothing</v>
      </c>
      <c r="D560" s="25" t="str">
        <f>DB_INFO!D560</f>
        <v>Daily</v>
      </c>
      <c r="E560" s="25" t="str">
        <f>DB_INFO!E560</f>
        <v>51-100ºC</v>
      </c>
      <c r="F560" s="26" t="str">
        <f>DB_INFO!F560</f>
        <v>More 20ºC</v>
      </c>
      <c r="G560" s="26" t="str">
        <f>DB_INFO!G560</f>
        <v>Below 9M€</v>
      </c>
      <c r="H560" s="26">
        <f>DB_INFO!H560</f>
        <v>0</v>
      </c>
      <c r="I560" s="26">
        <f>DB_INFO!I560</f>
        <v>0</v>
      </c>
      <c r="J560" s="26" t="str">
        <f>DB_INFO!J560</f>
        <v>No</v>
      </c>
      <c r="K560" s="26" t="s">
        <v>74</v>
      </c>
      <c r="L560" s="30">
        <v>1</v>
      </c>
      <c r="M560" s="43"/>
      <c r="N560" s="43">
        <v>1</v>
      </c>
      <c r="O560" s="43"/>
      <c r="P560" s="43"/>
      <c r="Q560" s="84"/>
      <c r="R560" s="31"/>
      <c r="S560" s="43"/>
      <c r="T560" s="43"/>
      <c r="U560" s="43">
        <v>1</v>
      </c>
      <c r="V560" s="43"/>
      <c r="W560" s="44"/>
    </row>
    <row r="561" spans="1:23" ht="12" customHeight="1">
      <c r="A561" s="24">
        <v>557</v>
      </c>
      <c r="B561" s="25" t="str">
        <f>DB_INFO!B561</f>
        <v>NL</v>
      </c>
      <c r="C561" s="25" t="str">
        <f>DB_INFO!C561</f>
        <v>Others</v>
      </c>
      <c r="D561" s="25" t="str">
        <f>DB_INFO!D561</f>
        <v>DK/DA</v>
      </c>
      <c r="E561" s="25" t="str">
        <f>DB_INFO!E561</f>
        <v>101-250ºC</v>
      </c>
      <c r="F561" s="26" t="str">
        <f>DB_INFO!F561</f>
        <v>0 - (-20ºC)</v>
      </c>
      <c r="G561" s="26" t="str">
        <f>DB_INFO!G561</f>
        <v>Above 250M€</v>
      </c>
      <c r="H561" s="26">
        <f>DB_INFO!H561</f>
        <v>0</v>
      </c>
      <c r="I561" s="26">
        <f>DB_INFO!I561</f>
        <v>0</v>
      </c>
      <c r="J561" s="26" t="str">
        <f>DB_INFO!J561</f>
        <v>Yes</v>
      </c>
      <c r="K561" s="26" t="s">
        <v>74</v>
      </c>
      <c r="L561" s="30">
        <v>1</v>
      </c>
      <c r="M561" s="43">
        <v>1</v>
      </c>
      <c r="N561" s="43">
        <v>1</v>
      </c>
      <c r="O561" s="43">
        <v>1</v>
      </c>
      <c r="P561" s="43"/>
      <c r="Q561" s="84"/>
      <c r="R561" s="31">
        <v>1</v>
      </c>
      <c r="S561" s="43"/>
      <c r="T561" s="43">
        <v>1</v>
      </c>
      <c r="U561" s="43">
        <v>1</v>
      </c>
      <c r="V561" s="43"/>
      <c r="W561" s="44"/>
    </row>
    <row r="562" spans="1:23" ht="12" customHeight="1">
      <c r="A562" s="24">
        <v>558</v>
      </c>
      <c r="B562" s="25" t="str">
        <f>DB_INFO!B562</f>
        <v>NL</v>
      </c>
      <c r="C562" s="25" t="str">
        <f>DB_INFO!C562</f>
        <v>Textil &amp; Clothing</v>
      </c>
      <c r="D562" s="25" t="str">
        <f>DB_INFO!D562</f>
        <v>DK/DA</v>
      </c>
      <c r="E562" s="25" t="str">
        <f>DB_INFO!E562</f>
        <v>101-250ºC</v>
      </c>
      <c r="F562" s="26" t="str">
        <f>DB_INFO!F562</f>
        <v>0-20ºC</v>
      </c>
      <c r="G562" s="26" t="str">
        <f>DB_INFO!G562</f>
        <v>Below 9M€</v>
      </c>
      <c r="H562" s="26">
        <f>DB_INFO!H562</f>
        <v>0</v>
      </c>
      <c r="I562" s="26">
        <f>DB_INFO!I562</f>
        <v>0</v>
      </c>
      <c r="J562" s="26" t="str">
        <f>DB_INFO!J562</f>
        <v>Yes</v>
      </c>
      <c r="K562" s="26" t="s">
        <v>0</v>
      </c>
      <c r="L562" s="30"/>
      <c r="M562" s="43"/>
      <c r="N562" s="43"/>
      <c r="O562" s="43"/>
      <c r="P562" s="43"/>
      <c r="Q562" s="84"/>
      <c r="R562" s="31"/>
      <c r="S562" s="43"/>
      <c r="T562" s="43"/>
      <c r="U562" s="43"/>
      <c r="V562" s="43"/>
      <c r="W562" s="44"/>
    </row>
    <row r="563" spans="1:23" ht="12" customHeight="1">
      <c r="A563" s="24">
        <v>559</v>
      </c>
      <c r="B563" s="25" t="str">
        <f>DB_INFO!B563</f>
        <v>NL</v>
      </c>
      <c r="C563" s="25" t="str">
        <f>DB_INFO!C563</f>
        <v>Food &amp; Beverages</v>
      </c>
      <c r="D563" s="25" t="str">
        <f>DB_INFO!D563</f>
        <v>Daily</v>
      </c>
      <c r="E563" s="25" t="str">
        <f>DB_INFO!E563</f>
        <v>51-100ºC</v>
      </c>
      <c r="F563" s="26" t="str">
        <f>DB_INFO!F563</f>
        <v>0-20ºC</v>
      </c>
      <c r="G563" s="26" t="str">
        <f>DB_INFO!G563</f>
        <v>DK/DA</v>
      </c>
      <c r="H563" s="26">
        <f>DB_INFO!H563</f>
        <v>0</v>
      </c>
      <c r="I563" s="26">
        <f>DB_INFO!I563</f>
        <v>0</v>
      </c>
      <c r="J563" s="26" t="str">
        <f>DB_INFO!J563</f>
        <v>Yes</v>
      </c>
      <c r="K563" s="26" t="s">
        <v>74</v>
      </c>
      <c r="L563" s="30">
        <v>1</v>
      </c>
      <c r="M563" s="43">
        <v>1</v>
      </c>
      <c r="N563" s="43">
        <v>1</v>
      </c>
      <c r="O563" s="43">
        <v>1</v>
      </c>
      <c r="P563" s="43">
        <v>1</v>
      </c>
      <c r="Q563" s="84"/>
      <c r="R563" s="31"/>
      <c r="S563" s="43"/>
      <c r="T563" s="43">
        <v>1</v>
      </c>
      <c r="U563" s="43">
        <v>1</v>
      </c>
      <c r="V563" s="43"/>
      <c r="W563" s="44"/>
    </row>
    <row r="564" spans="1:23" ht="12" customHeight="1">
      <c r="A564" s="24">
        <v>560</v>
      </c>
      <c r="B564" s="25" t="str">
        <f>DB_INFO!B564</f>
        <v>NL</v>
      </c>
      <c r="C564" s="25" t="str">
        <f>DB_INFO!C564</f>
        <v>Rubber &amp; Plastic</v>
      </c>
      <c r="D564" s="25" t="str">
        <f>DB_INFO!D564</f>
        <v>DK/DA</v>
      </c>
      <c r="E564" s="25" t="str">
        <f>DB_INFO!E564</f>
        <v>101-250ºC</v>
      </c>
      <c r="F564" s="26" t="str">
        <f>DB_INFO!F564</f>
        <v>0-20ºC</v>
      </c>
      <c r="G564" s="26" t="str">
        <f>DB_INFO!G564</f>
        <v>10-59M€</v>
      </c>
      <c r="H564" s="26">
        <f>DB_INFO!H564</f>
        <v>0</v>
      </c>
      <c r="I564" s="26">
        <f>DB_INFO!I564</f>
        <v>0</v>
      </c>
      <c r="J564" s="26" t="str">
        <f>DB_INFO!J564</f>
        <v>Yes</v>
      </c>
      <c r="K564" s="26" t="s">
        <v>0</v>
      </c>
      <c r="L564" s="30"/>
      <c r="M564" s="43"/>
      <c r="N564" s="43"/>
      <c r="O564" s="43"/>
      <c r="P564" s="43"/>
      <c r="Q564" s="84"/>
      <c r="R564" s="31"/>
      <c r="S564" s="43"/>
      <c r="T564" s="43"/>
      <c r="U564" s="43"/>
      <c r="V564" s="43"/>
      <c r="W564" s="44"/>
    </row>
    <row r="565" spans="1:23" ht="12" customHeight="1">
      <c r="A565" s="24">
        <v>561</v>
      </c>
      <c r="B565" s="25" t="str">
        <f>DB_INFO!B565</f>
        <v>NL</v>
      </c>
      <c r="C565" s="25" t="str">
        <f>DB_INFO!C565</f>
        <v>Rubber &amp; Plastic</v>
      </c>
      <c r="D565" s="25" t="str">
        <f>DB_INFO!D565</f>
        <v>Daily</v>
      </c>
      <c r="E565" s="25" t="str">
        <f>DB_INFO!E565</f>
        <v>101-250ºC</v>
      </c>
      <c r="F565" s="26" t="str">
        <f>DB_INFO!F565</f>
        <v>More 20ºC</v>
      </c>
      <c r="G565" s="26" t="str">
        <f>DB_INFO!G565</f>
        <v>10-59M€</v>
      </c>
      <c r="H565" s="26">
        <f>DB_INFO!H565</f>
        <v>0</v>
      </c>
      <c r="I565" s="26">
        <f>DB_INFO!I565</f>
        <v>0</v>
      </c>
      <c r="J565" s="26" t="str">
        <f>DB_INFO!J565</f>
        <v>Yes</v>
      </c>
      <c r="K565" s="26" t="s">
        <v>0</v>
      </c>
      <c r="L565" s="30"/>
      <c r="M565" s="43"/>
      <c r="N565" s="43"/>
      <c r="O565" s="43"/>
      <c r="P565" s="43"/>
      <c r="Q565" s="84"/>
      <c r="R565" s="31"/>
      <c r="S565" s="43"/>
      <c r="T565" s="43"/>
      <c r="U565" s="43"/>
      <c r="V565" s="43"/>
      <c r="W565" s="44"/>
    </row>
    <row r="566" spans="1:23" ht="12" customHeight="1">
      <c r="A566" s="24">
        <v>562</v>
      </c>
      <c r="B566" s="25" t="str">
        <f>DB_INFO!B566</f>
        <v>NL</v>
      </c>
      <c r="C566" s="25" t="str">
        <f>DB_INFO!C566</f>
        <v>Rubber &amp; Plastic</v>
      </c>
      <c r="D566" s="25" t="str">
        <f>DB_INFO!D566</f>
        <v>DK/DA</v>
      </c>
      <c r="E566" s="25" t="str">
        <f>DB_INFO!E566</f>
        <v>DK/DA</v>
      </c>
      <c r="F566" s="26" t="str">
        <f>DB_INFO!F566</f>
        <v>0-20ºC</v>
      </c>
      <c r="G566" s="26" t="str">
        <f>DB_INFO!G566</f>
        <v>DK/DA</v>
      </c>
      <c r="H566" s="26">
        <f>DB_INFO!H566</f>
        <v>0</v>
      </c>
      <c r="I566" s="26">
        <f>DB_INFO!I566</f>
        <v>0</v>
      </c>
      <c r="J566" s="26" t="str">
        <f>DB_INFO!J566</f>
        <v>Yes</v>
      </c>
      <c r="K566" s="26" t="s">
        <v>74</v>
      </c>
      <c r="L566" s="30">
        <v>1</v>
      </c>
      <c r="M566" s="43">
        <v>1</v>
      </c>
      <c r="N566" s="43">
        <v>1</v>
      </c>
      <c r="O566" s="43"/>
      <c r="P566" s="43"/>
      <c r="Q566" s="84"/>
      <c r="R566" s="31"/>
      <c r="S566" s="43"/>
      <c r="T566" s="43"/>
      <c r="U566" s="43">
        <v>1</v>
      </c>
      <c r="V566" s="43"/>
      <c r="W566" s="44"/>
    </row>
    <row r="567" spans="1:23" ht="12" customHeight="1">
      <c r="A567" s="24">
        <v>563</v>
      </c>
      <c r="B567" s="25" t="str">
        <f>DB_INFO!B567</f>
        <v>NL</v>
      </c>
      <c r="C567" s="25" t="str">
        <f>DB_INFO!C567</f>
        <v>Others</v>
      </c>
      <c r="D567" s="25" t="str">
        <f>DB_INFO!D567</f>
        <v>DK/DA</v>
      </c>
      <c r="E567" s="25" t="str">
        <f>DB_INFO!E567</f>
        <v>20-50ºC</v>
      </c>
      <c r="F567" s="26" t="str">
        <f>DB_INFO!F567</f>
        <v>0-20ºC</v>
      </c>
      <c r="G567" s="26" t="str">
        <f>DB_INFO!G567</f>
        <v>Above 250M€</v>
      </c>
      <c r="H567" s="26">
        <f>DB_INFO!H567</f>
        <v>0</v>
      </c>
      <c r="I567" s="26">
        <f>DB_INFO!I567</f>
        <v>0</v>
      </c>
      <c r="J567" s="26" t="str">
        <f>DB_INFO!J567</f>
        <v>Yes</v>
      </c>
      <c r="K567" s="26" t="s">
        <v>74</v>
      </c>
      <c r="L567" s="30">
        <v>1</v>
      </c>
      <c r="M567" s="43">
        <v>1</v>
      </c>
      <c r="N567" s="43">
        <v>1</v>
      </c>
      <c r="O567" s="43">
        <v>1</v>
      </c>
      <c r="P567" s="43">
        <v>1</v>
      </c>
      <c r="Q567" s="84"/>
      <c r="R567" s="31"/>
      <c r="S567" s="43"/>
      <c r="T567" s="43">
        <v>1</v>
      </c>
      <c r="U567" s="43">
        <v>1</v>
      </c>
      <c r="V567" s="43"/>
      <c r="W567" s="44"/>
    </row>
    <row r="568" spans="1:23" ht="12" customHeight="1">
      <c r="A568" s="24">
        <v>564</v>
      </c>
      <c r="B568" s="25" t="str">
        <f>DB_INFO!B568</f>
        <v>NL</v>
      </c>
      <c r="C568" s="25" t="str">
        <f>DB_INFO!C568</f>
        <v>Food &amp; Beverages</v>
      </c>
      <c r="D568" s="25" t="str">
        <f>DB_INFO!D568</f>
        <v>DK/DA</v>
      </c>
      <c r="E568" s="25" t="str">
        <f>DB_INFO!E568</f>
        <v>51-100ºC</v>
      </c>
      <c r="F568" s="26" t="str">
        <f>DB_INFO!F568</f>
        <v>0-20ºC</v>
      </c>
      <c r="G568" s="26" t="str">
        <f>DB_INFO!G568</f>
        <v>DK/DA</v>
      </c>
      <c r="H568" s="26">
        <f>DB_INFO!H568</f>
        <v>0</v>
      </c>
      <c r="I568" s="26">
        <f>DB_INFO!I568</f>
        <v>0</v>
      </c>
      <c r="J568" s="26" t="str">
        <f>DB_INFO!J568</f>
        <v>Yes</v>
      </c>
      <c r="K568" s="26" t="s">
        <v>74</v>
      </c>
      <c r="L568" s="30">
        <v>1</v>
      </c>
      <c r="M568" s="43">
        <v>1</v>
      </c>
      <c r="N568" s="43">
        <v>1</v>
      </c>
      <c r="O568" s="43">
        <v>1</v>
      </c>
      <c r="P568" s="43">
        <v>1</v>
      </c>
      <c r="Q568" s="84"/>
      <c r="R568" s="31"/>
      <c r="S568" s="43"/>
      <c r="T568" s="43"/>
      <c r="U568" s="43"/>
      <c r="V568" s="43">
        <v>1</v>
      </c>
      <c r="W568" s="44"/>
    </row>
    <row r="569" spans="1:23" ht="12" customHeight="1">
      <c r="A569" s="24">
        <v>565</v>
      </c>
      <c r="B569" s="25" t="str">
        <f>DB_INFO!B569</f>
        <v>NL</v>
      </c>
      <c r="C569" s="25" t="str">
        <f>DB_INFO!C569</f>
        <v>Rubber &amp; Plastic</v>
      </c>
      <c r="D569" s="25" t="str">
        <f>DB_INFO!D569</f>
        <v>DK/DA</v>
      </c>
      <c r="E569" s="25" t="str">
        <f>DB_INFO!E569</f>
        <v>101-250ºC</v>
      </c>
      <c r="F569" s="26" t="str">
        <f>DB_INFO!F569</f>
        <v>More 20ºC</v>
      </c>
      <c r="G569" s="26" t="str">
        <f>DB_INFO!G569</f>
        <v>10-59M€</v>
      </c>
      <c r="H569" s="26">
        <f>DB_INFO!H569</f>
        <v>0</v>
      </c>
      <c r="I569" s="26">
        <f>DB_INFO!I569</f>
        <v>0</v>
      </c>
      <c r="J569" s="26" t="str">
        <f>DB_INFO!J569</f>
        <v>Yes</v>
      </c>
      <c r="K569" s="26" t="s">
        <v>74</v>
      </c>
      <c r="L569" s="30">
        <v>1</v>
      </c>
      <c r="M569" s="43"/>
      <c r="N569" s="43"/>
      <c r="O569" s="43">
        <v>1</v>
      </c>
      <c r="P569" s="43"/>
      <c r="Q569" s="84"/>
      <c r="R569" s="31"/>
      <c r="S569" s="43"/>
      <c r="T569" s="43">
        <v>1</v>
      </c>
      <c r="U569" s="43"/>
      <c r="V569" s="43"/>
      <c r="W569" s="44"/>
    </row>
    <row r="570" spans="1:23" ht="12" customHeight="1">
      <c r="A570" s="24">
        <v>566</v>
      </c>
      <c r="B570" s="25" t="str">
        <f>DB_INFO!B570</f>
        <v>NL</v>
      </c>
      <c r="C570" s="25" t="str">
        <f>DB_INFO!C570</f>
        <v>Food &amp; Beverages</v>
      </c>
      <c r="D570" s="25" t="str">
        <f>DB_INFO!D570</f>
        <v>DK/DA</v>
      </c>
      <c r="E570" s="25" t="str">
        <f>DB_INFO!E570</f>
        <v>51-100ºC</v>
      </c>
      <c r="F570" s="26" t="str">
        <f>DB_INFO!F570</f>
        <v>0-20ºC</v>
      </c>
      <c r="G570" s="26" t="str">
        <f>DB_INFO!G570</f>
        <v>DK/DA</v>
      </c>
      <c r="H570" s="26">
        <f>DB_INFO!H570</f>
        <v>0</v>
      </c>
      <c r="I570" s="26">
        <f>DB_INFO!I570</f>
        <v>0</v>
      </c>
      <c r="J570" s="26" t="str">
        <f>DB_INFO!J570</f>
        <v>Yes</v>
      </c>
      <c r="K570" s="26" t="s">
        <v>74</v>
      </c>
      <c r="L570" s="30"/>
      <c r="M570" s="43">
        <v>1</v>
      </c>
      <c r="N570" s="43">
        <v>1</v>
      </c>
      <c r="O570" s="43"/>
      <c r="P570" s="43"/>
      <c r="Q570" s="84"/>
      <c r="R570" s="31"/>
      <c r="S570" s="43"/>
      <c r="T570" s="43">
        <v>1</v>
      </c>
      <c r="U570" s="43"/>
      <c r="V570" s="43"/>
      <c r="W570" s="44"/>
    </row>
    <row r="571" spans="1:23" ht="12" customHeight="1">
      <c r="A571" s="24">
        <v>567</v>
      </c>
      <c r="B571" s="25" t="str">
        <f>DB_INFO!B571</f>
        <v>NL</v>
      </c>
      <c r="C571" s="25" t="str">
        <f>DB_INFO!C571</f>
        <v>Others</v>
      </c>
      <c r="D571" s="25" t="str">
        <f>DB_INFO!D571</f>
        <v>DK/DA</v>
      </c>
      <c r="E571" s="25" t="str">
        <f>DB_INFO!E571</f>
        <v>51-100ºC</v>
      </c>
      <c r="F571" s="26" t="str">
        <f>DB_INFO!F571</f>
        <v>0-20ºC</v>
      </c>
      <c r="G571" s="26" t="str">
        <f>DB_INFO!G571</f>
        <v>DK/DA</v>
      </c>
      <c r="H571" s="26">
        <f>DB_INFO!H571</f>
        <v>0</v>
      </c>
      <c r="I571" s="26">
        <f>DB_INFO!I571</f>
        <v>0</v>
      </c>
      <c r="J571" s="26" t="str">
        <f>DB_INFO!J571</f>
        <v>Yes</v>
      </c>
      <c r="K571" s="26" t="s">
        <v>0</v>
      </c>
      <c r="L571" s="30"/>
      <c r="M571" s="43"/>
      <c r="N571" s="43"/>
      <c r="O571" s="43"/>
      <c r="P571" s="43"/>
      <c r="Q571" s="84"/>
      <c r="R571" s="31"/>
      <c r="S571" s="43"/>
      <c r="T571" s="43"/>
      <c r="U571" s="43"/>
      <c r="V571" s="43"/>
      <c r="W571" s="44"/>
    </row>
    <row r="572" spans="1:23" ht="12" customHeight="1">
      <c r="A572" s="24">
        <v>568</v>
      </c>
      <c r="B572" s="25" t="str">
        <f>DB_INFO!B572</f>
        <v>NL</v>
      </c>
      <c r="C572" s="25" t="str">
        <f>DB_INFO!C572</f>
        <v>Others</v>
      </c>
      <c r="D572" s="25" t="str">
        <f>DB_INFO!D572</f>
        <v>DK/DA</v>
      </c>
      <c r="E572" s="25" t="str">
        <f>DB_INFO!E572</f>
        <v>51-100ºC</v>
      </c>
      <c r="F572" s="26" t="str">
        <f>DB_INFO!F572</f>
        <v>0 - (-20ºC)</v>
      </c>
      <c r="G572" s="26" t="str">
        <f>DB_INFO!G572</f>
        <v>Below 9M€</v>
      </c>
      <c r="H572" s="26">
        <f>DB_INFO!H572</f>
        <v>0</v>
      </c>
      <c r="I572" s="26">
        <f>DB_INFO!I572</f>
        <v>0</v>
      </c>
      <c r="J572" s="26" t="str">
        <f>DB_INFO!J572</f>
        <v>Yes</v>
      </c>
      <c r="K572" s="26" t="s">
        <v>74</v>
      </c>
      <c r="L572" s="30">
        <v>1</v>
      </c>
      <c r="M572" s="43"/>
      <c r="N572" s="43">
        <v>1</v>
      </c>
      <c r="O572" s="43">
        <v>1</v>
      </c>
      <c r="P572" s="43">
        <v>1</v>
      </c>
      <c r="Q572" s="84"/>
      <c r="R572" s="31"/>
      <c r="S572" s="43"/>
      <c r="T572" s="43">
        <v>1</v>
      </c>
      <c r="U572" s="43">
        <v>1</v>
      </c>
      <c r="V572" s="43"/>
      <c r="W572" s="44"/>
    </row>
    <row r="573" spans="1:23" ht="12" customHeight="1">
      <c r="A573" s="24">
        <v>569</v>
      </c>
      <c r="B573" s="25" t="str">
        <f>DB_INFO!B573</f>
        <v>NL</v>
      </c>
      <c r="C573" s="25" t="str">
        <f>DB_INFO!C573</f>
        <v>Rubber &amp; Plastic</v>
      </c>
      <c r="D573" s="25" t="str">
        <f>DB_INFO!D573</f>
        <v>Weekly</v>
      </c>
      <c r="E573" s="25" t="str">
        <f>DB_INFO!E573</f>
        <v>More 250ºC</v>
      </c>
      <c r="F573" s="26" t="str">
        <f>DB_INFO!F573</f>
        <v>0-20ºC</v>
      </c>
      <c r="G573" s="26" t="str">
        <f>DB_INFO!G573</f>
        <v>DK/DA</v>
      </c>
      <c r="H573" s="26">
        <f>DB_INFO!H573</f>
        <v>0</v>
      </c>
      <c r="I573" s="26">
        <f>DB_INFO!I573</f>
        <v>0</v>
      </c>
      <c r="J573" s="26" t="str">
        <f>DB_INFO!J573</f>
        <v>No</v>
      </c>
      <c r="K573" s="26" t="s">
        <v>0</v>
      </c>
      <c r="L573" s="30"/>
      <c r="M573" s="43"/>
      <c r="N573" s="43"/>
      <c r="O573" s="43"/>
      <c r="P573" s="43"/>
      <c r="Q573" s="84"/>
      <c r="R573" s="31"/>
      <c r="S573" s="43"/>
      <c r="T573" s="43"/>
      <c r="U573" s="43"/>
      <c r="V573" s="43"/>
      <c r="W573" s="44"/>
    </row>
    <row r="574" spans="1:23" ht="12" customHeight="1">
      <c r="A574" s="24">
        <v>570</v>
      </c>
      <c r="B574" s="25" t="str">
        <f>DB_INFO!B574</f>
        <v>NL</v>
      </c>
      <c r="C574" s="25" t="str">
        <f>DB_INFO!C574</f>
        <v>Food &amp; Beverages</v>
      </c>
      <c r="D574" s="25" t="str">
        <f>DB_INFO!D574</f>
        <v>Seasonal</v>
      </c>
      <c r="E574" s="25" t="str">
        <f>DB_INFO!E574</f>
        <v>More 250ºC</v>
      </c>
      <c r="F574" s="26" t="str">
        <f>DB_INFO!F574</f>
        <v>0-20ºC</v>
      </c>
      <c r="G574" s="26" t="str">
        <f>DB_INFO!G574</f>
        <v>Above 250M€</v>
      </c>
      <c r="H574" s="26">
        <f>DB_INFO!H574</f>
        <v>0</v>
      </c>
      <c r="I574" s="26">
        <f>DB_INFO!I574</f>
        <v>0</v>
      </c>
      <c r="J574" s="26" t="str">
        <f>DB_INFO!J574</f>
        <v>Yes</v>
      </c>
      <c r="K574" s="26" t="s">
        <v>74</v>
      </c>
      <c r="L574" s="30">
        <v>1</v>
      </c>
      <c r="M574" s="43">
        <v>1</v>
      </c>
      <c r="N574" s="43">
        <v>1</v>
      </c>
      <c r="O574" s="43">
        <v>1</v>
      </c>
      <c r="P574" s="43">
        <v>1</v>
      </c>
      <c r="Q574" s="84"/>
      <c r="R574" s="31">
        <v>1</v>
      </c>
      <c r="S574" s="43">
        <v>1</v>
      </c>
      <c r="T574" s="43">
        <v>1</v>
      </c>
      <c r="U574" s="43">
        <v>1</v>
      </c>
      <c r="V574" s="43">
        <v>1</v>
      </c>
      <c r="W574" s="44"/>
    </row>
    <row r="575" spans="1:23" ht="12" customHeight="1">
      <c r="A575" s="24">
        <v>571</v>
      </c>
      <c r="B575" s="25" t="str">
        <f>DB_INFO!B575</f>
        <v>NL</v>
      </c>
      <c r="C575" s="25" t="str">
        <f>DB_INFO!C575</f>
        <v>Food &amp; Beverages</v>
      </c>
      <c r="D575" s="25" t="str">
        <f>DB_INFO!D575</f>
        <v>Seasonal</v>
      </c>
      <c r="E575" s="25" t="str">
        <f>DB_INFO!E575</f>
        <v>51-100ºC</v>
      </c>
      <c r="F575" s="26" t="str">
        <f>DB_INFO!F575</f>
        <v>0-20ºC</v>
      </c>
      <c r="G575" s="26" t="str">
        <f>DB_INFO!G575</f>
        <v>10-59M€</v>
      </c>
      <c r="H575" s="26">
        <f>DB_INFO!H575</f>
        <v>0</v>
      </c>
      <c r="I575" s="26">
        <f>DB_INFO!I575</f>
        <v>0</v>
      </c>
      <c r="J575" s="26" t="str">
        <f>DB_INFO!J575</f>
        <v>Yes</v>
      </c>
      <c r="K575" s="26" t="s">
        <v>74</v>
      </c>
      <c r="L575" s="30">
        <v>1</v>
      </c>
      <c r="M575" s="43">
        <v>1</v>
      </c>
      <c r="N575" s="43">
        <v>1</v>
      </c>
      <c r="O575" s="43">
        <v>1</v>
      </c>
      <c r="P575" s="43"/>
      <c r="Q575" s="84"/>
      <c r="R575" s="31"/>
      <c r="S575" s="43"/>
      <c r="T575" s="43">
        <v>1</v>
      </c>
      <c r="U575" s="43">
        <v>1</v>
      </c>
      <c r="V575" s="43"/>
      <c r="W575" s="44"/>
    </row>
    <row r="576" spans="1:23" ht="12" customHeight="1">
      <c r="A576" s="24">
        <v>572</v>
      </c>
      <c r="B576" s="25" t="str">
        <f>DB_INFO!B576</f>
        <v>NL</v>
      </c>
      <c r="C576" s="25" t="str">
        <f>DB_INFO!C576</f>
        <v>Textil &amp; Clothing</v>
      </c>
      <c r="D576" s="25" t="str">
        <f>DB_INFO!D576</f>
        <v>Daily</v>
      </c>
      <c r="E576" s="25" t="str">
        <f>DB_INFO!E576</f>
        <v>51-100ºC</v>
      </c>
      <c r="F576" s="26" t="str">
        <f>DB_INFO!F576</f>
        <v>More 20ºC</v>
      </c>
      <c r="G576" s="26" t="str">
        <f>DB_INFO!G576</f>
        <v>Below 9M€</v>
      </c>
      <c r="H576" s="26">
        <f>DB_INFO!H576</f>
        <v>0</v>
      </c>
      <c r="I576" s="26">
        <f>DB_INFO!I576</f>
        <v>0</v>
      </c>
      <c r="J576" s="26" t="str">
        <f>DB_INFO!J576</f>
        <v>Yes</v>
      </c>
      <c r="K576" s="26" t="s">
        <v>0</v>
      </c>
      <c r="L576" s="30"/>
      <c r="M576" s="43"/>
      <c r="N576" s="43"/>
      <c r="O576" s="43"/>
      <c r="P576" s="43"/>
      <c r="Q576" s="84"/>
      <c r="R576" s="31"/>
      <c r="S576" s="43"/>
      <c r="T576" s="43"/>
      <c r="U576" s="43"/>
      <c r="V576" s="43"/>
      <c r="W576" s="44"/>
    </row>
    <row r="577" spans="1:23" ht="12" customHeight="1">
      <c r="A577" s="24">
        <v>573</v>
      </c>
      <c r="B577" s="25" t="str">
        <f>DB_INFO!B577</f>
        <v>NL</v>
      </c>
      <c r="C577" s="25" t="str">
        <f>DB_INFO!C577</f>
        <v>Rubber &amp; Plastic</v>
      </c>
      <c r="D577" s="25" t="str">
        <f>DB_INFO!D577</f>
        <v>Daily</v>
      </c>
      <c r="E577" s="25" t="str">
        <f>DB_INFO!E577</f>
        <v>101-250ºC</v>
      </c>
      <c r="F577" s="26" t="str">
        <f>DB_INFO!F577</f>
        <v>0-20ºC</v>
      </c>
      <c r="G577" s="26" t="str">
        <f>DB_INFO!G577</f>
        <v>10-59M€</v>
      </c>
      <c r="H577" s="26">
        <f>DB_INFO!H577</f>
        <v>0</v>
      </c>
      <c r="I577" s="26">
        <f>DB_INFO!I577</f>
        <v>0</v>
      </c>
      <c r="J577" s="26" t="str">
        <f>DB_INFO!J577</f>
        <v>No</v>
      </c>
      <c r="K577" s="26" t="s">
        <v>74</v>
      </c>
      <c r="L577" s="30">
        <v>1</v>
      </c>
      <c r="M577" s="43">
        <v>1</v>
      </c>
      <c r="N577" s="43">
        <v>1</v>
      </c>
      <c r="O577" s="43">
        <v>1</v>
      </c>
      <c r="P577" s="43">
        <v>1</v>
      </c>
      <c r="Q577" s="84"/>
      <c r="R577" s="31">
        <v>1</v>
      </c>
      <c r="S577" s="43"/>
      <c r="T577" s="43">
        <v>1</v>
      </c>
      <c r="U577" s="43">
        <v>1</v>
      </c>
      <c r="V577" s="43"/>
      <c r="W577" s="44"/>
    </row>
    <row r="578" spans="1:23" ht="12" customHeight="1">
      <c r="A578" s="24">
        <v>574</v>
      </c>
      <c r="B578" s="25" t="str">
        <f>DB_INFO!B578</f>
        <v>NL</v>
      </c>
      <c r="C578" s="25" t="str">
        <f>DB_INFO!C578</f>
        <v>Food &amp; Beverages</v>
      </c>
      <c r="D578" s="25" t="str">
        <f>DB_INFO!D578</f>
        <v>Daily</v>
      </c>
      <c r="E578" s="25" t="str">
        <f>DB_INFO!E578</f>
        <v>51-100ºC</v>
      </c>
      <c r="F578" s="26" t="str">
        <f>DB_INFO!F578</f>
        <v>0-20ºC</v>
      </c>
      <c r="G578" s="26" t="str">
        <f>DB_INFO!G578</f>
        <v>10-59M€</v>
      </c>
      <c r="H578" s="26">
        <f>DB_INFO!H578</f>
        <v>0</v>
      </c>
      <c r="I578" s="26">
        <f>DB_INFO!I578</f>
        <v>0</v>
      </c>
      <c r="J578" s="26" t="str">
        <f>DB_INFO!J578</f>
        <v>Yes</v>
      </c>
      <c r="K578" s="26" t="s">
        <v>74</v>
      </c>
      <c r="L578" s="30">
        <v>1</v>
      </c>
      <c r="M578" s="43">
        <v>1</v>
      </c>
      <c r="N578" s="43">
        <v>1</v>
      </c>
      <c r="O578" s="43">
        <v>1</v>
      </c>
      <c r="P578" s="43"/>
      <c r="Q578" s="84"/>
      <c r="R578" s="31"/>
      <c r="S578" s="43"/>
      <c r="T578" s="43">
        <v>1</v>
      </c>
      <c r="U578" s="43"/>
      <c r="V578" s="43"/>
      <c r="W578" s="44"/>
    </row>
    <row r="579" spans="1:23" ht="12" customHeight="1">
      <c r="A579" s="24">
        <v>575</v>
      </c>
      <c r="B579" s="25" t="str">
        <f>DB_INFO!B579</f>
        <v>NL</v>
      </c>
      <c r="C579" s="25" t="str">
        <f>DB_INFO!C579</f>
        <v>Food &amp; Beverages</v>
      </c>
      <c r="D579" s="25" t="str">
        <f>DB_INFO!D579</f>
        <v>Daily</v>
      </c>
      <c r="E579" s="25" t="str">
        <f>DB_INFO!E579</f>
        <v>51-100ºC</v>
      </c>
      <c r="F579" s="26" t="str">
        <f>DB_INFO!F579</f>
        <v>0 - (-20ºC)</v>
      </c>
      <c r="G579" s="26" t="str">
        <f>DB_INFO!G579</f>
        <v>10-59M€</v>
      </c>
      <c r="H579" s="26">
        <f>DB_INFO!H579</f>
        <v>0</v>
      </c>
      <c r="I579" s="26">
        <f>DB_INFO!I579</f>
        <v>0</v>
      </c>
      <c r="J579" s="26" t="str">
        <f>DB_INFO!J579</f>
        <v>Yes</v>
      </c>
      <c r="K579" s="26" t="s">
        <v>74</v>
      </c>
      <c r="L579" s="30">
        <v>1</v>
      </c>
      <c r="M579" s="43">
        <v>1</v>
      </c>
      <c r="N579" s="43">
        <v>1</v>
      </c>
      <c r="O579" s="43">
        <v>1</v>
      </c>
      <c r="P579" s="43">
        <v>1</v>
      </c>
      <c r="Q579" s="84"/>
      <c r="R579" s="31"/>
      <c r="S579" s="43"/>
      <c r="T579" s="43"/>
      <c r="U579" s="43">
        <v>1</v>
      </c>
      <c r="V579" s="43"/>
      <c r="W579" s="44"/>
    </row>
    <row r="580" spans="1:23" ht="12" customHeight="1">
      <c r="A580" s="24">
        <v>576</v>
      </c>
      <c r="B580" s="25" t="str">
        <f>DB_INFO!B580</f>
        <v>NL</v>
      </c>
      <c r="C580" s="25" t="str">
        <f>DB_INFO!C580</f>
        <v>Food &amp; Beverages</v>
      </c>
      <c r="D580" s="25" t="str">
        <f>DB_INFO!D580</f>
        <v>DK/DA</v>
      </c>
      <c r="E580" s="25" t="str">
        <f>DB_INFO!E580</f>
        <v>20-50ºC</v>
      </c>
      <c r="F580" s="26" t="str">
        <f>DB_INFO!F580</f>
        <v>0-20ºC</v>
      </c>
      <c r="G580" s="26" t="str">
        <f>DB_INFO!G580</f>
        <v>DK/DA</v>
      </c>
      <c r="H580" s="26">
        <f>DB_INFO!H580</f>
        <v>0</v>
      </c>
      <c r="I580" s="26">
        <f>DB_INFO!I580</f>
        <v>0</v>
      </c>
      <c r="J580" s="26" t="str">
        <f>DB_INFO!J580</f>
        <v>No</v>
      </c>
      <c r="K580" s="26" t="s">
        <v>0</v>
      </c>
      <c r="L580" s="30"/>
      <c r="M580" s="43"/>
      <c r="N580" s="43"/>
      <c r="O580" s="43"/>
      <c r="P580" s="43"/>
      <c r="Q580" s="84"/>
      <c r="R580" s="31"/>
      <c r="S580" s="43"/>
      <c r="T580" s="43"/>
      <c r="U580" s="43"/>
      <c r="V580" s="43"/>
      <c r="W580" s="44"/>
    </row>
    <row r="581" spans="1:23" ht="12" customHeight="1">
      <c r="A581" s="24">
        <v>577</v>
      </c>
      <c r="B581" s="25" t="str">
        <f>DB_INFO!B581</f>
        <v>NL</v>
      </c>
      <c r="C581" s="25" t="str">
        <f>DB_INFO!C581</f>
        <v>Food &amp; Beverages</v>
      </c>
      <c r="D581" s="25" t="str">
        <f>DB_INFO!D581</f>
        <v>Daily</v>
      </c>
      <c r="E581" s="25" t="str">
        <f>DB_INFO!E581</f>
        <v>51-100ºC</v>
      </c>
      <c r="F581" s="26" t="str">
        <f>DB_INFO!F581</f>
        <v>0-20ºC</v>
      </c>
      <c r="G581" s="26" t="str">
        <f>DB_INFO!G581</f>
        <v>DK/DA</v>
      </c>
      <c r="H581" s="26">
        <f>DB_INFO!H581</f>
        <v>0</v>
      </c>
      <c r="I581" s="26">
        <f>DB_INFO!I581</f>
        <v>0</v>
      </c>
      <c r="J581" s="26" t="str">
        <f>DB_INFO!J581</f>
        <v>Yes</v>
      </c>
      <c r="K581" s="26" t="s">
        <v>74</v>
      </c>
      <c r="L581" s="30">
        <v>1</v>
      </c>
      <c r="M581" s="43">
        <v>1</v>
      </c>
      <c r="N581" s="43">
        <v>1</v>
      </c>
      <c r="O581" s="43">
        <v>1</v>
      </c>
      <c r="P581" s="43"/>
      <c r="Q581" s="84"/>
      <c r="R581" s="31"/>
      <c r="S581" s="43"/>
      <c r="T581" s="43"/>
      <c r="U581" s="43"/>
      <c r="V581" s="43"/>
      <c r="W581" s="44">
        <v>1</v>
      </c>
    </row>
    <row r="582" spans="1:23" ht="12" customHeight="1">
      <c r="A582" s="24">
        <v>578</v>
      </c>
      <c r="B582" s="25" t="str">
        <f>DB_INFO!B582</f>
        <v>NL</v>
      </c>
      <c r="C582" s="25" t="str">
        <f>DB_INFO!C582</f>
        <v>Rubber &amp; Plastic</v>
      </c>
      <c r="D582" s="25" t="str">
        <f>DB_INFO!D582</f>
        <v>DK/DA</v>
      </c>
      <c r="E582" s="25" t="str">
        <f>DB_INFO!E582</f>
        <v>101-250ºC</v>
      </c>
      <c r="F582" s="26" t="str">
        <f>DB_INFO!F582</f>
        <v>More 20ºC</v>
      </c>
      <c r="G582" s="26" t="str">
        <f>DB_INFO!G582</f>
        <v>10-59M€</v>
      </c>
      <c r="H582" s="26">
        <f>DB_INFO!H582</f>
        <v>0</v>
      </c>
      <c r="I582" s="26">
        <f>DB_INFO!I582</f>
        <v>0</v>
      </c>
      <c r="J582" s="26" t="str">
        <f>DB_INFO!J582</f>
        <v>Yes</v>
      </c>
      <c r="K582" s="26" t="s">
        <v>74</v>
      </c>
      <c r="L582" s="30">
        <v>1</v>
      </c>
      <c r="M582" s="43">
        <v>1</v>
      </c>
      <c r="N582" s="43"/>
      <c r="O582" s="43">
        <v>1</v>
      </c>
      <c r="P582" s="43">
        <v>1</v>
      </c>
      <c r="Q582" s="84"/>
      <c r="R582" s="31"/>
      <c r="S582" s="43"/>
      <c r="T582" s="43"/>
      <c r="U582" s="43">
        <v>1</v>
      </c>
      <c r="V582" s="43"/>
      <c r="W582" s="44"/>
    </row>
    <row r="583" spans="1:23" ht="12" customHeight="1">
      <c r="A583" s="24">
        <v>579</v>
      </c>
      <c r="B583" s="25" t="str">
        <f>DB_INFO!B583</f>
        <v>NL</v>
      </c>
      <c r="C583" s="25" t="str">
        <f>DB_INFO!C583</f>
        <v>Rubber &amp; Plastic</v>
      </c>
      <c r="D583" s="25" t="str">
        <f>DB_INFO!D583</f>
        <v>DK/DA</v>
      </c>
      <c r="E583" s="25" t="str">
        <f>DB_INFO!E583</f>
        <v>20-50ºC</v>
      </c>
      <c r="F583" s="26" t="str">
        <f>DB_INFO!F583</f>
        <v>More 20ºC</v>
      </c>
      <c r="G583" s="26" t="str">
        <f>DB_INFO!G583</f>
        <v>10-59M€</v>
      </c>
      <c r="H583" s="26">
        <f>DB_INFO!H583</f>
        <v>0</v>
      </c>
      <c r="I583" s="26">
        <f>DB_INFO!I583</f>
        <v>0</v>
      </c>
      <c r="J583" s="26" t="str">
        <f>DB_INFO!J583</f>
        <v>No</v>
      </c>
      <c r="K583" s="26" t="s">
        <v>0</v>
      </c>
      <c r="L583" s="30"/>
      <c r="M583" s="43"/>
      <c r="N583" s="43"/>
      <c r="O583" s="43"/>
      <c r="P583" s="43"/>
      <c r="Q583" s="84"/>
      <c r="R583" s="31"/>
      <c r="S583" s="43"/>
      <c r="T583" s="43"/>
      <c r="U583" s="43"/>
      <c r="V583" s="43"/>
      <c r="W583" s="44"/>
    </row>
    <row r="584" spans="1:23" ht="12" customHeight="1">
      <c r="A584" s="24">
        <v>580</v>
      </c>
      <c r="B584" s="25" t="str">
        <f>DB_INFO!B584</f>
        <v>NL</v>
      </c>
      <c r="C584" s="25" t="str">
        <f>DB_INFO!C584</f>
        <v>Textil &amp; Clothing</v>
      </c>
      <c r="D584" s="25" t="str">
        <f>DB_INFO!D584</f>
        <v>DK/DA</v>
      </c>
      <c r="E584" s="25" t="str">
        <f>DB_INFO!E584</f>
        <v>101-250ºC</v>
      </c>
      <c r="F584" s="26" t="str">
        <f>DB_INFO!F584</f>
        <v>DK/DA</v>
      </c>
      <c r="G584" s="26" t="str">
        <f>DB_INFO!G584</f>
        <v>10-59M€</v>
      </c>
      <c r="H584" s="26">
        <f>DB_INFO!H584</f>
        <v>0</v>
      </c>
      <c r="I584" s="26">
        <f>DB_INFO!I584</f>
        <v>0</v>
      </c>
      <c r="J584" s="26" t="str">
        <f>DB_INFO!J584</f>
        <v>Yes</v>
      </c>
      <c r="K584" s="26" t="s">
        <v>74</v>
      </c>
      <c r="L584" s="30"/>
      <c r="M584" s="43">
        <v>1</v>
      </c>
      <c r="N584" s="43"/>
      <c r="O584" s="43"/>
      <c r="P584" s="43"/>
      <c r="Q584" s="84"/>
      <c r="R584" s="31"/>
      <c r="S584" s="43"/>
      <c r="T584" s="43">
        <v>1</v>
      </c>
      <c r="U584" s="43"/>
      <c r="V584" s="43"/>
      <c r="W584" s="44"/>
    </row>
    <row r="585" spans="1:23" ht="12" customHeight="1">
      <c r="A585" s="24">
        <v>581</v>
      </c>
      <c r="B585" s="25" t="str">
        <f>DB_INFO!B585</f>
        <v>NL</v>
      </c>
      <c r="C585" s="25" t="str">
        <f>DB_INFO!C585</f>
        <v>Food &amp; Beverages</v>
      </c>
      <c r="D585" s="25" t="str">
        <f>DB_INFO!D585</f>
        <v>DK/DA</v>
      </c>
      <c r="E585" s="25" t="str">
        <f>DB_INFO!E585</f>
        <v>51-100ºC</v>
      </c>
      <c r="F585" s="26" t="str">
        <f>DB_INFO!F585</f>
        <v>0-20ºC</v>
      </c>
      <c r="G585" s="26" t="str">
        <f>DB_INFO!G585</f>
        <v>Below 9M€</v>
      </c>
      <c r="H585" s="26">
        <f>DB_INFO!H585</f>
        <v>0</v>
      </c>
      <c r="I585" s="26">
        <f>DB_INFO!I585</f>
        <v>0</v>
      </c>
      <c r="J585" s="26" t="str">
        <f>DB_INFO!J585</f>
        <v>No</v>
      </c>
      <c r="K585" s="26" t="s">
        <v>0</v>
      </c>
      <c r="L585" s="30"/>
      <c r="M585" s="43"/>
      <c r="N585" s="43"/>
      <c r="O585" s="43"/>
      <c r="P585" s="43"/>
      <c r="Q585" s="84"/>
      <c r="R585" s="31"/>
      <c r="S585" s="43"/>
      <c r="T585" s="43"/>
      <c r="U585" s="43"/>
      <c r="V585" s="43"/>
      <c r="W585" s="44"/>
    </row>
    <row r="586" spans="1:23" ht="12" customHeight="1">
      <c r="A586" s="24">
        <v>582</v>
      </c>
      <c r="B586" s="25" t="str">
        <f>DB_INFO!B586</f>
        <v>NL</v>
      </c>
      <c r="C586" s="25" t="str">
        <f>DB_INFO!C586</f>
        <v>Rubber &amp; Plastic</v>
      </c>
      <c r="D586" s="25" t="str">
        <f>DB_INFO!D586</f>
        <v>DK/DA</v>
      </c>
      <c r="E586" s="25" t="str">
        <f>DB_INFO!E586</f>
        <v>101-250ºC</v>
      </c>
      <c r="F586" s="26" t="str">
        <f>DB_INFO!F586</f>
        <v>More 20ºC</v>
      </c>
      <c r="G586" s="26" t="str">
        <f>DB_INFO!G586</f>
        <v>10-59M€</v>
      </c>
      <c r="H586" s="26">
        <f>DB_INFO!H586</f>
        <v>0</v>
      </c>
      <c r="I586" s="26">
        <f>DB_INFO!I586</f>
        <v>0</v>
      </c>
      <c r="J586" s="26" t="str">
        <f>DB_INFO!J586</f>
        <v>Yes</v>
      </c>
      <c r="K586" s="26" t="s">
        <v>74</v>
      </c>
      <c r="L586" s="30">
        <v>1</v>
      </c>
      <c r="M586" s="43"/>
      <c r="N586" s="43">
        <v>1</v>
      </c>
      <c r="O586" s="43">
        <v>1</v>
      </c>
      <c r="P586" s="43">
        <v>1</v>
      </c>
      <c r="Q586" s="84"/>
      <c r="R586" s="31"/>
      <c r="S586" s="43"/>
      <c r="T586" s="43">
        <v>1</v>
      </c>
      <c r="U586" s="43">
        <v>1</v>
      </c>
      <c r="V586" s="43"/>
      <c r="W586" s="44"/>
    </row>
    <row r="587" spans="1:23" ht="12" customHeight="1">
      <c r="A587" s="24">
        <v>583</v>
      </c>
      <c r="B587" s="25" t="str">
        <f>DB_INFO!B587</f>
        <v>NL</v>
      </c>
      <c r="C587" s="25" t="str">
        <f>DB_INFO!C587</f>
        <v>Chemical</v>
      </c>
      <c r="D587" s="25" t="str">
        <f>DB_INFO!D587</f>
        <v>DK/DA</v>
      </c>
      <c r="E587" s="25" t="str">
        <f>DB_INFO!E587</f>
        <v>51-100ºC</v>
      </c>
      <c r="F587" s="26" t="str">
        <f>DB_INFO!F587</f>
        <v>More 20ºC</v>
      </c>
      <c r="G587" s="26" t="str">
        <f>DB_INFO!G587</f>
        <v>Above 250M€</v>
      </c>
      <c r="H587" s="26">
        <f>DB_INFO!H587</f>
        <v>0</v>
      </c>
      <c r="I587" s="26">
        <f>DB_INFO!I587</f>
        <v>0</v>
      </c>
      <c r="J587" s="26" t="str">
        <f>DB_INFO!J587</f>
        <v>Yes</v>
      </c>
      <c r="K587" s="26" t="s">
        <v>74</v>
      </c>
      <c r="L587" s="30"/>
      <c r="M587" s="43">
        <v>1</v>
      </c>
      <c r="N587" s="43"/>
      <c r="O587" s="43"/>
      <c r="P587" s="43"/>
      <c r="Q587" s="84"/>
      <c r="R587" s="31"/>
      <c r="S587" s="43"/>
      <c r="T587" s="43"/>
      <c r="U587" s="43"/>
      <c r="V587" s="43"/>
      <c r="W587" s="44">
        <v>1</v>
      </c>
    </row>
    <row r="588" spans="1:23" ht="12" customHeight="1">
      <c r="A588" s="24">
        <v>584</v>
      </c>
      <c r="B588" s="25" t="str">
        <f>DB_INFO!B588</f>
        <v>NL</v>
      </c>
      <c r="C588" s="25" t="str">
        <f>DB_INFO!C588</f>
        <v>Food &amp; Beverages</v>
      </c>
      <c r="D588" s="25" t="str">
        <f>DB_INFO!D588</f>
        <v>Daily</v>
      </c>
      <c r="E588" s="25" t="str">
        <f>DB_INFO!E588</f>
        <v>51-100ºC</v>
      </c>
      <c r="F588" s="26" t="str">
        <f>DB_INFO!F588</f>
        <v>0 - (-20ºC)</v>
      </c>
      <c r="G588" s="26" t="str">
        <f>DB_INFO!G588</f>
        <v>Below 9M€</v>
      </c>
      <c r="H588" s="26">
        <f>DB_INFO!H588</f>
        <v>0</v>
      </c>
      <c r="I588" s="26">
        <f>DB_INFO!I588</f>
        <v>0</v>
      </c>
      <c r="J588" s="26" t="str">
        <f>DB_INFO!J588</f>
        <v>No</v>
      </c>
      <c r="K588" s="26" t="s">
        <v>0</v>
      </c>
      <c r="L588" s="30"/>
      <c r="M588" s="43"/>
      <c r="N588" s="43"/>
      <c r="O588" s="43"/>
      <c r="P588" s="43"/>
      <c r="Q588" s="84"/>
      <c r="R588" s="31"/>
      <c r="S588" s="43"/>
      <c r="T588" s="43"/>
      <c r="U588" s="43"/>
      <c r="V588" s="43"/>
      <c r="W588" s="44"/>
    </row>
    <row r="589" spans="1:23" ht="12" customHeight="1">
      <c r="A589" s="97">
        <v>585</v>
      </c>
      <c r="B589" s="32" t="str">
        <f>DB_INFO!B589</f>
        <v>NL</v>
      </c>
      <c r="C589" s="32" t="str">
        <f>DB_INFO!C589</f>
        <v>Paper &amp; paper products</v>
      </c>
      <c r="D589" s="32" t="str">
        <f>DB_INFO!D589</f>
        <v>DK/DA</v>
      </c>
      <c r="E589" s="32" t="str">
        <f>DB_INFO!E589</f>
        <v>101-250ºC</v>
      </c>
      <c r="F589" s="33" t="str">
        <f>DB_INFO!F589</f>
        <v>0-20ºC</v>
      </c>
      <c r="G589" s="33" t="str">
        <f>DB_INFO!G589</f>
        <v>Above 250M€</v>
      </c>
      <c r="H589" s="33">
        <f>DB_INFO!H589</f>
        <v>0</v>
      </c>
      <c r="I589" s="33">
        <f>DB_INFO!I589</f>
        <v>0</v>
      </c>
      <c r="J589" s="33" t="str">
        <f>DB_INFO!J589</f>
        <v>Yes</v>
      </c>
      <c r="K589" s="33" t="s">
        <v>74</v>
      </c>
      <c r="L589" s="45">
        <v>1</v>
      </c>
      <c r="M589" s="46">
        <v>1</v>
      </c>
      <c r="N589" s="46">
        <v>1</v>
      </c>
      <c r="O589" s="46">
        <v>1</v>
      </c>
      <c r="P589" s="46">
        <v>1</v>
      </c>
      <c r="Q589" s="85"/>
      <c r="R589" s="82">
        <v>1</v>
      </c>
      <c r="S589" s="46">
        <v>1</v>
      </c>
      <c r="T589" s="46">
        <v>1</v>
      </c>
      <c r="U589" s="46">
        <v>1</v>
      </c>
      <c r="V589" s="46">
        <v>1</v>
      </c>
      <c r="W589" s="47"/>
    </row>
  </sheetData>
  <autoFilter ref="A4:EP590"/>
  <mergeCells count="14">
    <mergeCell ref="B1:J1"/>
    <mergeCell ref="B2:B3"/>
    <mergeCell ref="C2:C3"/>
    <mergeCell ref="D2:D3"/>
    <mergeCell ref="E2:E3"/>
    <mergeCell ref="F2:F3"/>
    <mergeCell ref="G2:G3"/>
    <mergeCell ref="H2:H3"/>
    <mergeCell ref="I2:I3"/>
    <mergeCell ref="L2:W2"/>
    <mergeCell ref="R3:W3"/>
    <mergeCell ref="L3:Q3"/>
    <mergeCell ref="J2:J3"/>
    <mergeCell ref="K2:K3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"/>
  <dimension ref="A1:S589"/>
  <sheetViews>
    <sheetView showGridLines="0" workbookViewId="0">
      <selection activeCell="A4" sqref="A4:XFD4"/>
    </sheetView>
  </sheetViews>
  <sheetFormatPr baseColWidth="10" defaultColWidth="9" defaultRowHeight="12"/>
  <cols>
    <col min="1" max="1" width="5.875" style="3" bestFit="1" customWidth="1"/>
    <col min="2" max="2" width="12.375" style="4" bestFit="1" customWidth="1"/>
    <col min="3" max="3" width="16.875" style="4" bestFit="1" customWidth="1"/>
    <col min="4" max="4" width="11.5" style="4" customWidth="1"/>
    <col min="5" max="5" width="12" style="2" bestFit="1" customWidth="1"/>
    <col min="6" max="6" width="14.25" style="2" bestFit="1" customWidth="1"/>
    <col min="7" max="7" width="13.25" style="5" bestFit="1" customWidth="1"/>
    <col min="8" max="8" width="17.625" style="2" bestFit="1" customWidth="1"/>
    <col min="9" max="9" width="14.125" style="2" bestFit="1" customWidth="1"/>
    <col min="10" max="10" width="14.5" style="2" bestFit="1" customWidth="1"/>
    <col min="11" max="11" width="11.875" style="2" bestFit="1" customWidth="1"/>
    <col min="12" max="12" width="10.125" style="2" bestFit="1" customWidth="1"/>
    <col min="13" max="13" width="9.125" style="2" bestFit="1" customWidth="1"/>
    <col min="14" max="14" width="7.5" style="2" bestFit="1" customWidth="1"/>
    <col min="15" max="15" width="9.625" style="2" bestFit="1" customWidth="1"/>
    <col min="16" max="16" width="7.875" style="2" bestFit="1" customWidth="1"/>
    <col min="17" max="17" width="9" style="2" bestFit="1" customWidth="1"/>
    <col min="18" max="18" width="5.75" style="2" bestFit="1" customWidth="1"/>
    <col min="19" max="19" width="10.625" style="2" bestFit="1" customWidth="1"/>
    <col min="20" max="16384" width="9" style="2"/>
  </cols>
  <sheetData>
    <row r="1" spans="1:19" s="1" customFormat="1">
      <c r="A1" s="20"/>
      <c r="B1" s="762" t="s">
        <v>1</v>
      </c>
      <c r="C1" s="762"/>
      <c r="D1" s="762"/>
      <c r="E1" s="762"/>
      <c r="F1" s="762"/>
      <c r="G1" s="762"/>
      <c r="H1" s="762"/>
      <c r="I1" s="762"/>
      <c r="J1" s="762"/>
      <c r="K1" s="762"/>
      <c r="L1" s="52"/>
      <c r="M1" s="52"/>
      <c r="N1" s="52"/>
      <c r="O1" s="52"/>
      <c r="P1" s="52"/>
      <c r="Q1" s="52"/>
      <c r="R1" s="52"/>
      <c r="S1" s="52"/>
    </row>
    <row r="2" spans="1:19" s="1" customFormat="1" ht="12" customHeight="1">
      <c r="A2" s="21"/>
      <c r="B2" s="746" t="s">
        <v>3</v>
      </c>
      <c r="C2" s="723" t="s">
        <v>4</v>
      </c>
      <c r="D2" s="723" t="s">
        <v>5</v>
      </c>
      <c r="E2" s="723" t="s">
        <v>6</v>
      </c>
      <c r="F2" s="723" t="s">
        <v>7</v>
      </c>
      <c r="G2" s="723" t="s">
        <v>8</v>
      </c>
      <c r="H2" s="723" t="s">
        <v>9</v>
      </c>
      <c r="I2" s="723" t="s">
        <v>10</v>
      </c>
      <c r="J2" s="723" t="s">
        <v>11</v>
      </c>
      <c r="K2" s="723" t="s">
        <v>9</v>
      </c>
      <c r="L2" s="723" t="s">
        <v>10</v>
      </c>
      <c r="M2" s="723"/>
      <c r="N2" s="723"/>
      <c r="O2" s="723"/>
      <c r="P2" s="723"/>
      <c r="Q2" s="723"/>
      <c r="R2" s="723"/>
      <c r="S2" s="723"/>
    </row>
    <row r="3" spans="1:19" s="1" customFormat="1" ht="12" customHeight="1">
      <c r="A3" s="21"/>
      <c r="B3" s="747"/>
      <c r="C3" s="723"/>
      <c r="D3" s="723"/>
      <c r="E3" s="723"/>
      <c r="F3" s="723"/>
      <c r="G3" s="723"/>
      <c r="H3" s="723"/>
      <c r="I3" s="723"/>
      <c r="J3" s="723"/>
      <c r="K3" s="723"/>
      <c r="L3" s="724" t="s">
        <v>183</v>
      </c>
      <c r="M3" s="724"/>
      <c r="N3" s="724"/>
      <c r="O3" s="724"/>
      <c r="P3" s="724"/>
      <c r="Q3" s="724"/>
      <c r="R3" s="724"/>
      <c r="S3" s="724"/>
    </row>
    <row r="4" spans="1:19" s="1" customFormat="1" ht="36">
      <c r="A4" s="19" t="s">
        <v>0</v>
      </c>
      <c r="B4" s="57" t="s">
        <v>91</v>
      </c>
      <c r="C4" s="58" t="s">
        <v>369</v>
      </c>
      <c r="D4" s="58" t="s">
        <v>47</v>
      </c>
      <c r="E4" s="58" t="s">
        <v>370</v>
      </c>
      <c r="F4" s="58" t="s">
        <v>371</v>
      </c>
      <c r="G4" s="58" t="s">
        <v>372</v>
      </c>
      <c r="H4" s="58" t="s">
        <v>373</v>
      </c>
      <c r="I4" s="58" t="s">
        <v>374</v>
      </c>
      <c r="J4" s="673" t="s">
        <v>375</v>
      </c>
      <c r="K4" s="18" t="s">
        <v>167</v>
      </c>
      <c r="L4" s="57" t="s">
        <v>184</v>
      </c>
      <c r="M4" s="58" t="s">
        <v>185</v>
      </c>
      <c r="N4" s="58" t="s">
        <v>186</v>
      </c>
      <c r="O4" s="58" t="s">
        <v>29</v>
      </c>
      <c r="P4" s="58" t="s">
        <v>30</v>
      </c>
      <c r="Q4" s="58" t="s">
        <v>187</v>
      </c>
      <c r="R4" s="58" t="s">
        <v>31</v>
      </c>
      <c r="S4" s="59" t="s">
        <v>32</v>
      </c>
    </row>
    <row r="5" spans="1:19" ht="12" customHeight="1">
      <c r="A5" s="24">
        <v>1</v>
      </c>
      <c r="B5" s="36" t="str">
        <f>DB_INFO!B5</f>
        <v>PL</v>
      </c>
      <c r="C5" s="36" t="str">
        <f>DB_INFO!C5</f>
        <v>Machinery</v>
      </c>
      <c r="D5" s="36" t="str">
        <f>DB_INFO!D5</f>
        <v>Seasonal</v>
      </c>
      <c r="E5" s="36" t="str">
        <f>DB_INFO!E5</f>
        <v>51-100ºC</v>
      </c>
      <c r="F5" s="37" t="str">
        <f>DB_INFO!F5</f>
        <v>-</v>
      </c>
      <c r="G5" s="37" t="str">
        <f>DB_INFO!G5</f>
        <v>Below 9M€</v>
      </c>
      <c r="H5" s="37" t="str">
        <f>DB_INFO!H5</f>
        <v>More 25 years</v>
      </c>
      <c r="I5" s="37" t="str">
        <f>DB_INFO!I5</f>
        <v>-</v>
      </c>
      <c r="J5" s="37" t="str">
        <f>DB_INFO!J5</f>
        <v>Yes</v>
      </c>
      <c r="K5" s="37" t="str">
        <f>DB_RHC_KNOWN!K5</f>
        <v>No</v>
      </c>
      <c r="L5" s="40"/>
      <c r="M5" s="41"/>
      <c r="N5" s="41"/>
      <c r="O5" s="41"/>
      <c r="P5" s="41"/>
      <c r="Q5" s="41"/>
      <c r="R5" s="41"/>
      <c r="S5" s="42"/>
    </row>
    <row r="6" spans="1:19" ht="12" customHeight="1">
      <c r="A6" s="24">
        <v>2</v>
      </c>
      <c r="B6" s="25" t="str">
        <f>DB_INFO!B6</f>
        <v>PL</v>
      </c>
      <c r="C6" s="25" t="str">
        <f>DB_INFO!C6</f>
        <v>Rubber &amp; Plastic</v>
      </c>
      <c r="D6" s="25" t="str">
        <f>DB_INFO!D6</f>
        <v>Weekly</v>
      </c>
      <c r="E6" s="25" t="str">
        <f>DB_INFO!E6</f>
        <v>101-250ºC</v>
      </c>
      <c r="F6" s="26" t="str">
        <f>DB_INFO!F6</f>
        <v>More 20ºC</v>
      </c>
      <c r="G6" s="26" t="str">
        <f>DB_INFO!G6</f>
        <v>Below 9M€</v>
      </c>
      <c r="H6" s="26" t="str">
        <f>DB_INFO!H6</f>
        <v>Less 10 years</v>
      </c>
      <c r="I6" s="26" t="str">
        <f>DB_INFO!I6</f>
        <v>Less 10 years</v>
      </c>
      <c r="J6" s="26" t="str">
        <f>DB_INFO!J6</f>
        <v>No</v>
      </c>
      <c r="K6" s="26" t="str">
        <f>DB_RHC_KNOWN!K6</f>
        <v>Yes</v>
      </c>
      <c r="L6" s="30">
        <v>1</v>
      </c>
      <c r="M6" s="43"/>
      <c r="N6" s="43">
        <v>1</v>
      </c>
      <c r="O6" s="43">
        <v>1</v>
      </c>
      <c r="P6" s="43"/>
      <c r="Q6" s="43">
        <v>1</v>
      </c>
      <c r="R6" s="43">
        <v>1</v>
      </c>
      <c r="S6" s="44"/>
    </row>
    <row r="7" spans="1:19" ht="12" customHeight="1">
      <c r="A7" s="24">
        <v>3</v>
      </c>
      <c r="B7" s="25" t="str">
        <f>DB_INFO!B7</f>
        <v>PL</v>
      </c>
      <c r="C7" s="25" t="str">
        <f>DB_INFO!C7</f>
        <v>Food &amp; Beverages</v>
      </c>
      <c r="D7" s="25" t="str">
        <f>DB_INFO!D7</f>
        <v>Weekly</v>
      </c>
      <c r="E7" s="25" t="str">
        <f>DB_INFO!E7</f>
        <v>101-250ºC</v>
      </c>
      <c r="F7" s="26" t="str">
        <f>DB_INFO!F7</f>
        <v>-</v>
      </c>
      <c r="G7" s="26" t="str">
        <f>DB_INFO!G7</f>
        <v>Below 9M€</v>
      </c>
      <c r="H7" s="26" t="str">
        <f>DB_INFO!H7</f>
        <v>10-25 years</v>
      </c>
      <c r="I7" s="26" t="str">
        <f>DB_INFO!I7</f>
        <v>-</v>
      </c>
      <c r="J7" s="26" t="str">
        <f>DB_INFO!J7</f>
        <v>No</v>
      </c>
      <c r="K7" s="26" t="str">
        <f>DB_RHC_KNOWN!K7</f>
        <v>Yes</v>
      </c>
      <c r="L7" s="30"/>
      <c r="M7" s="43">
        <v>1</v>
      </c>
      <c r="N7" s="43"/>
      <c r="O7" s="43">
        <v>1</v>
      </c>
      <c r="P7" s="43"/>
      <c r="Q7" s="43"/>
      <c r="R7" s="43"/>
      <c r="S7" s="44"/>
    </row>
    <row r="8" spans="1:19" ht="12" customHeight="1">
      <c r="A8" s="24">
        <v>4</v>
      </c>
      <c r="B8" s="25" t="str">
        <f>DB_INFO!B8</f>
        <v>PL</v>
      </c>
      <c r="C8" s="25" t="str">
        <f>DB_INFO!C8</f>
        <v>Food &amp; Beverages</v>
      </c>
      <c r="D8" s="25" t="str">
        <f>DB_INFO!D8</f>
        <v>Seasonal</v>
      </c>
      <c r="E8" s="25" t="str">
        <f>DB_INFO!E8</f>
        <v>51-100ºC</v>
      </c>
      <c r="F8" s="26" t="str">
        <f>DB_INFO!F8</f>
        <v>0 - (-20ºC)</v>
      </c>
      <c r="G8" s="26" t="str">
        <f>DB_INFO!G8</f>
        <v>Below 9M€</v>
      </c>
      <c r="H8" s="26" t="str">
        <f>DB_INFO!H8</f>
        <v>10-25 years</v>
      </c>
      <c r="I8" s="26" t="str">
        <f>DB_INFO!I8</f>
        <v>10-25 years</v>
      </c>
      <c r="J8" s="26" t="str">
        <f>DB_INFO!J8</f>
        <v>No</v>
      </c>
      <c r="K8" s="26" t="str">
        <f>DB_RHC_KNOWN!K8</f>
        <v>Yes</v>
      </c>
      <c r="L8" s="30">
        <v>1</v>
      </c>
      <c r="M8" s="43"/>
      <c r="N8" s="43">
        <v>1</v>
      </c>
      <c r="O8" s="43">
        <v>1</v>
      </c>
      <c r="P8" s="43"/>
      <c r="Q8" s="43"/>
      <c r="R8" s="43"/>
      <c r="S8" s="44">
        <v>1</v>
      </c>
    </row>
    <row r="9" spans="1:19" ht="12" customHeight="1">
      <c r="A9" s="24">
        <v>5</v>
      </c>
      <c r="B9" s="25" t="str">
        <f>DB_INFO!B9</f>
        <v>PL</v>
      </c>
      <c r="C9" s="25" t="str">
        <f>DB_INFO!C9</f>
        <v>Metals</v>
      </c>
      <c r="D9" s="25" t="str">
        <f>DB_INFO!D9</f>
        <v>Seasonal</v>
      </c>
      <c r="E9" s="25" t="str">
        <f>DB_INFO!E9</f>
        <v>More 250ºC</v>
      </c>
      <c r="F9" s="26" t="str">
        <f>DB_INFO!F9</f>
        <v>More 20ºC</v>
      </c>
      <c r="G9" s="26" t="str">
        <f>DB_INFO!G9</f>
        <v>Above 250M€</v>
      </c>
      <c r="H9" s="26" t="str">
        <f>DB_INFO!H9</f>
        <v>10-25 years</v>
      </c>
      <c r="I9" s="26" t="str">
        <f>DB_INFO!I9</f>
        <v>10-25 years</v>
      </c>
      <c r="J9" s="26" t="str">
        <f>DB_INFO!J9</f>
        <v>Yes</v>
      </c>
      <c r="K9" s="26" t="str">
        <f>DB_RHC_KNOWN!K9</f>
        <v>Yes</v>
      </c>
      <c r="L9" s="30"/>
      <c r="M9" s="43">
        <v>1</v>
      </c>
      <c r="N9" s="43">
        <v>1</v>
      </c>
      <c r="O9" s="43">
        <v>1</v>
      </c>
      <c r="P9" s="43"/>
      <c r="Q9" s="43">
        <v>1</v>
      </c>
      <c r="R9" s="43">
        <v>1</v>
      </c>
      <c r="S9" s="44">
        <v>1</v>
      </c>
    </row>
    <row r="10" spans="1:19" ht="12" customHeight="1">
      <c r="A10" s="24">
        <v>6</v>
      </c>
      <c r="B10" s="25" t="str">
        <f>DB_INFO!B10</f>
        <v>PL</v>
      </c>
      <c r="C10" s="25" t="str">
        <f>DB_INFO!C10</f>
        <v>Food &amp; Beverages</v>
      </c>
      <c r="D10" s="25" t="str">
        <f>DB_INFO!D10</f>
        <v>Seasonal</v>
      </c>
      <c r="E10" s="25" t="str">
        <f>DB_INFO!E10</f>
        <v>51-100ºC</v>
      </c>
      <c r="F10" s="26" t="str">
        <f>DB_INFO!F10</f>
        <v>Less -20ºC</v>
      </c>
      <c r="G10" s="26" t="str">
        <f>DB_INFO!G10</f>
        <v>60-250M€</v>
      </c>
      <c r="H10" s="26" t="str">
        <f>DB_INFO!H10</f>
        <v>10-25 years</v>
      </c>
      <c r="I10" s="26" t="str">
        <f>DB_INFO!I10</f>
        <v>10-25 years</v>
      </c>
      <c r="J10" s="26" t="str">
        <f>DB_INFO!J10</f>
        <v>No</v>
      </c>
      <c r="K10" s="26" t="str">
        <f>DB_RHC_KNOWN!K10</f>
        <v>No</v>
      </c>
      <c r="L10" s="30"/>
      <c r="M10" s="43"/>
      <c r="N10" s="43"/>
      <c r="O10" s="43"/>
      <c r="P10" s="43"/>
      <c r="Q10" s="43"/>
      <c r="R10" s="43"/>
      <c r="S10" s="44"/>
    </row>
    <row r="11" spans="1:19" ht="12" customHeight="1">
      <c r="A11" s="24">
        <v>7</v>
      </c>
      <c r="B11" s="25" t="str">
        <f>DB_INFO!B11</f>
        <v>PL</v>
      </c>
      <c r="C11" s="25" t="str">
        <f>DB_INFO!C11</f>
        <v>Machinery</v>
      </c>
      <c r="D11" s="25" t="str">
        <f>DB_INFO!D11</f>
        <v>Seasonal</v>
      </c>
      <c r="E11" s="25" t="str">
        <f>DB_INFO!E11</f>
        <v>More 250ºC</v>
      </c>
      <c r="F11" s="26" t="str">
        <f>DB_INFO!F11</f>
        <v>-</v>
      </c>
      <c r="G11" s="26" t="str">
        <f>DB_INFO!G11</f>
        <v>10-59M€</v>
      </c>
      <c r="H11" s="26" t="str">
        <f>DB_INFO!H11</f>
        <v>More 25 years</v>
      </c>
      <c r="I11" s="26" t="str">
        <f>DB_INFO!I11</f>
        <v>-</v>
      </c>
      <c r="J11" s="26" t="str">
        <f>DB_INFO!J11</f>
        <v>No</v>
      </c>
      <c r="K11" s="26" t="str">
        <f>DB_RHC_KNOWN!K11</f>
        <v>Yes</v>
      </c>
      <c r="L11" s="30">
        <v>1</v>
      </c>
      <c r="M11" s="43">
        <v>1</v>
      </c>
      <c r="N11" s="43">
        <v>1</v>
      </c>
      <c r="O11" s="43">
        <v>1</v>
      </c>
      <c r="P11" s="43"/>
      <c r="Q11" s="43"/>
      <c r="R11" s="43">
        <v>1</v>
      </c>
      <c r="S11" s="44">
        <v>1</v>
      </c>
    </row>
    <row r="12" spans="1:19" ht="12" customHeight="1">
      <c r="A12" s="24">
        <v>8</v>
      </c>
      <c r="B12" s="25" t="str">
        <f>DB_INFO!B12</f>
        <v>PL</v>
      </c>
      <c r="C12" s="25" t="str">
        <f>DB_INFO!C12</f>
        <v>Rubber &amp; Plastic</v>
      </c>
      <c r="D12" s="25" t="str">
        <f>DB_INFO!D12</f>
        <v>Seasonal</v>
      </c>
      <c r="E12" s="25" t="str">
        <f>DB_INFO!E12</f>
        <v>101-250ºC</v>
      </c>
      <c r="F12" s="26" t="str">
        <f>DB_INFO!F12</f>
        <v>0-20ºC</v>
      </c>
      <c r="G12" s="26" t="str">
        <f>DB_INFO!G12</f>
        <v>Below 9M€</v>
      </c>
      <c r="H12" s="26" t="str">
        <f>DB_INFO!H12</f>
        <v>10-25 years</v>
      </c>
      <c r="I12" s="26" t="str">
        <f>DB_INFO!I12</f>
        <v>10-25 years</v>
      </c>
      <c r="J12" s="26" t="str">
        <f>DB_INFO!J12</f>
        <v>No</v>
      </c>
      <c r="K12" s="26" t="str">
        <f>DB_RHC_KNOWN!K12</f>
        <v>Yes</v>
      </c>
      <c r="L12" s="30">
        <v>1</v>
      </c>
      <c r="M12" s="43"/>
      <c r="N12" s="43">
        <v>1</v>
      </c>
      <c r="O12" s="43">
        <v>1</v>
      </c>
      <c r="P12" s="43"/>
      <c r="Q12" s="43">
        <v>1</v>
      </c>
      <c r="R12" s="43">
        <v>1</v>
      </c>
      <c r="S12" s="44">
        <v>1</v>
      </c>
    </row>
    <row r="13" spans="1:19" ht="12" customHeight="1">
      <c r="A13" s="24">
        <v>9</v>
      </c>
      <c r="B13" s="25" t="str">
        <f>DB_INFO!B13</f>
        <v>PL</v>
      </c>
      <c r="C13" s="25" t="str">
        <f>DB_INFO!C13</f>
        <v>Metals</v>
      </c>
      <c r="D13" s="25" t="str">
        <f>DB_INFO!D13</f>
        <v>Seasonal</v>
      </c>
      <c r="E13" s="25" t="str">
        <f>DB_INFO!E13</f>
        <v>More 250ºC</v>
      </c>
      <c r="F13" s="26" t="str">
        <f>DB_INFO!F13</f>
        <v>More 20ºC</v>
      </c>
      <c r="G13" s="26" t="str">
        <f>DB_INFO!G13</f>
        <v>Below 9M€</v>
      </c>
      <c r="H13" s="26" t="str">
        <f>DB_INFO!H13</f>
        <v>Less 10 years</v>
      </c>
      <c r="I13" s="26" t="str">
        <f>DB_INFO!I13</f>
        <v>10-25 years</v>
      </c>
      <c r="J13" s="26" t="str">
        <f>DB_INFO!J13</f>
        <v>No</v>
      </c>
      <c r="K13" s="26" t="str">
        <f>DB_RHC_KNOWN!K13</f>
        <v>Yes</v>
      </c>
      <c r="L13" s="30"/>
      <c r="M13" s="43">
        <v>1</v>
      </c>
      <c r="N13" s="43">
        <v>1</v>
      </c>
      <c r="O13" s="43">
        <v>1</v>
      </c>
      <c r="P13" s="43">
        <v>1</v>
      </c>
      <c r="Q13" s="43">
        <v>1</v>
      </c>
      <c r="R13" s="43">
        <v>1</v>
      </c>
      <c r="S13" s="44">
        <v>1</v>
      </c>
    </row>
    <row r="14" spans="1:19" ht="12" customHeight="1">
      <c r="A14" s="24">
        <v>10</v>
      </c>
      <c r="B14" s="25" t="str">
        <f>DB_INFO!B14</f>
        <v>PL</v>
      </c>
      <c r="C14" s="25" t="str">
        <f>DB_INFO!C14</f>
        <v>Food &amp; Beverages</v>
      </c>
      <c r="D14" s="25" t="str">
        <f>DB_INFO!D14</f>
        <v>Weekly</v>
      </c>
      <c r="E14" s="25" t="str">
        <f>DB_INFO!E14</f>
        <v>20-50ºC</v>
      </c>
      <c r="F14" s="26" t="str">
        <f>DB_INFO!F14</f>
        <v>-</v>
      </c>
      <c r="G14" s="26" t="str">
        <f>DB_INFO!G14</f>
        <v>Below 9M€</v>
      </c>
      <c r="H14" s="26" t="str">
        <f>DB_INFO!H14</f>
        <v>Less 10 years</v>
      </c>
      <c r="I14" s="26" t="str">
        <f>DB_INFO!I14</f>
        <v>-</v>
      </c>
      <c r="J14" s="26" t="str">
        <f>DB_INFO!J14</f>
        <v>No</v>
      </c>
      <c r="K14" s="26" t="str">
        <f>DB_RHC_KNOWN!K14</f>
        <v>No</v>
      </c>
      <c r="L14" s="30"/>
      <c r="M14" s="43"/>
      <c r="N14" s="43"/>
      <c r="O14" s="43"/>
      <c r="P14" s="43"/>
      <c r="Q14" s="43"/>
      <c r="R14" s="43"/>
      <c r="S14" s="44"/>
    </row>
    <row r="15" spans="1:19" ht="12" customHeight="1">
      <c r="A15" s="24">
        <v>11</v>
      </c>
      <c r="B15" s="25" t="str">
        <f>DB_INFO!B15</f>
        <v>PL</v>
      </c>
      <c r="C15" s="25" t="str">
        <f>DB_INFO!C15</f>
        <v>Rubber &amp; Plastic</v>
      </c>
      <c r="D15" s="25" t="str">
        <f>DB_INFO!D15</f>
        <v>Seasonal</v>
      </c>
      <c r="E15" s="25" t="str">
        <f>DB_INFO!E15</f>
        <v>101-250ºC</v>
      </c>
      <c r="F15" s="26" t="str">
        <f>DB_INFO!F15</f>
        <v>0-20ºC</v>
      </c>
      <c r="G15" s="26" t="str">
        <f>DB_INFO!G15</f>
        <v>Below 9M€</v>
      </c>
      <c r="H15" s="26" t="str">
        <f>DB_INFO!H15</f>
        <v>Less 10 years</v>
      </c>
      <c r="I15" s="26" t="str">
        <f>DB_INFO!I15</f>
        <v>Less 10 years</v>
      </c>
      <c r="J15" s="26" t="str">
        <f>DB_INFO!J15</f>
        <v>No</v>
      </c>
      <c r="K15" s="26" t="str">
        <f>DB_RHC_KNOWN!K15</f>
        <v>No</v>
      </c>
      <c r="L15" s="30"/>
      <c r="M15" s="43"/>
      <c r="N15" s="43"/>
      <c r="O15" s="43"/>
      <c r="P15" s="43"/>
      <c r="Q15" s="43"/>
      <c r="R15" s="43"/>
      <c r="S15" s="44"/>
    </row>
    <row r="16" spans="1:19" ht="12" customHeight="1">
      <c r="A16" s="24">
        <v>12</v>
      </c>
      <c r="B16" s="25" t="str">
        <f>DB_INFO!B16</f>
        <v>PL</v>
      </c>
      <c r="C16" s="25" t="str">
        <f>DB_INFO!C16</f>
        <v>Machinery</v>
      </c>
      <c r="D16" s="25" t="str">
        <f>DB_INFO!D16</f>
        <v>Seasonal</v>
      </c>
      <c r="E16" s="25" t="str">
        <f>DB_INFO!E16</f>
        <v>101-250ºC</v>
      </c>
      <c r="F16" s="26" t="str">
        <f>DB_INFO!F16</f>
        <v>More 20ºC</v>
      </c>
      <c r="G16" s="26" t="str">
        <f>DB_INFO!G16</f>
        <v>Below 9M€</v>
      </c>
      <c r="H16" s="26" t="str">
        <f>DB_INFO!H16</f>
        <v>Less 10 years</v>
      </c>
      <c r="I16" s="26" t="str">
        <f>DB_INFO!I16</f>
        <v>Less 10 years</v>
      </c>
      <c r="J16" s="26" t="str">
        <f>DB_INFO!J16</f>
        <v>No</v>
      </c>
      <c r="K16" s="26" t="str">
        <f>DB_RHC_KNOWN!K16</f>
        <v>No</v>
      </c>
      <c r="L16" s="30"/>
      <c r="M16" s="43"/>
      <c r="N16" s="43"/>
      <c r="O16" s="43"/>
      <c r="P16" s="43"/>
      <c r="Q16" s="43"/>
      <c r="R16" s="43"/>
      <c r="S16" s="44"/>
    </row>
    <row r="17" spans="1:19" ht="12" customHeight="1">
      <c r="A17" s="24">
        <v>13</v>
      </c>
      <c r="B17" s="25" t="str">
        <f>DB_INFO!B17</f>
        <v>PL</v>
      </c>
      <c r="C17" s="25" t="str">
        <f>DB_INFO!C17</f>
        <v>Paper &amp; paper products</v>
      </c>
      <c r="D17" s="25" t="str">
        <f>DB_INFO!D17</f>
        <v>Seasonal</v>
      </c>
      <c r="E17" s="25" t="str">
        <f>DB_INFO!E17</f>
        <v>101-250ºC</v>
      </c>
      <c r="F17" s="26" t="str">
        <f>DB_INFO!F17</f>
        <v>-</v>
      </c>
      <c r="G17" s="26" t="str">
        <f>DB_INFO!G17</f>
        <v>DK/DA</v>
      </c>
      <c r="H17" s="26" t="str">
        <f>DB_INFO!H17</f>
        <v>Less 10 years</v>
      </c>
      <c r="I17" s="26" t="str">
        <f>DB_INFO!I17</f>
        <v>-</v>
      </c>
      <c r="J17" s="26" t="str">
        <f>DB_INFO!J17</f>
        <v>No</v>
      </c>
      <c r="K17" s="26" t="str">
        <f>DB_RHC_KNOWN!K17</f>
        <v>Yes</v>
      </c>
      <c r="L17" s="30">
        <v>1</v>
      </c>
      <c r="M17" s="43"/>
      <c r="N17" s="43">
        <v>1</v>
      </c>
      <c r="O17" s="43">
        <v>1</v>
      </c>
      <c r="P17" s="43"/>
      <c r="Q17" s="43"/>
      <c r="R17" s="43"/>
      <c r="S17" s="44">
        <v>1</v>
      </c>
    </row>
    <row r="18" spans="1:19" ht="12" customHeight="1">
      <c r="A18" s="24">
        <v>14</v>
      </c>
      <c r="B18" s="25" t="str">
        <f>DB_INFO!B18</f>
        <v>PL</v>
      </c>
      <c r="C18" s="25" t="str">
        <f>DB_INFO!C18</f>
        <v>Paper &amp; paper products</v>
      </c>
      <c r="D18" s="25" t="str">
        <f>DB_INFO!D18</f>
        <v>Seasonal</v>
      </c>
      <c r="E18" s="25" t="str">
        <f>DB_INFO!E18</f>
        <v>101-250ºC</v>
      </c>
      <c r="F18" s="26" t="str">
        <f>DB_INFO!F18</f>
        <v>-</v>
      </c>
      <c r="G18" s="26" t="str">
        <f>DB_INFO!G18</f>
        <v>DK/DA</v>
      </c>
      <c r="H18" s="26" t="str">
        <f>DB_INFO!H18</f>
        <v>More 25 years</v>
      </c>
      <c r="I18" s="26" t="str">
        <f>DB_INFO!I18</f>
        <v>-</v>
      </c>
      <c r="J18" s="26" t="str">
        <f>DB_INFO!J18</f>
        <v>No</v>
      </c>
      <c r="K18" s="26" t="str">
        <f>DB_RHC_KNOWN!K18</f>
        <v>Yes</v>
      </c>
      <c r="L18" s="30">
        <v>1</v>
      </c>
      <c r="M18" s="43">
        <v>1</v>
      </c>
      <c r="N18" s="43">
        <v>1</v>
      </c>
      <c r="O18" s="43">
        <v>1</v>
      </c>
      <c r="P18" s="43"/>
      <c r="Q18" s="43">
        <v>1</v>
      </c>
      <c r="R18" s="43">
        <v>1</v>
      </c>
      <c r="S18" s="44">
        <v>1</v>
      </c>
    </row>
    <row r="19" spans="1:19" ht="12" customHeight="1">
      <c r="A19" s="24">
        <v>15</v>
      </c>
      <c r="B19" s="25" t="str">
        <f>DB_INFO!B19</f>
        <v>PL</v>
      </c>
      <c r="C19" s="25" t="str">
        <f>DB_INFO!C19</f>
        <v>Wood &amp; wood products</v>
      </c>
      <c r="D19" s="25" t="str">
        <f>DB_INFO!D19</f>
        <v>Weekly</v>
      </c>
      <c r="E19" s="25" t="str">
        <f>DB_INFO!E19</f>
        <v>101-250ºC</v>
      </c>
      <c r="F19" s="26" t="str">
        <f>DB_INFO!F19</f>
        <v>-</v>
      </c>
      <c r="G19" s="26" t="str">
        <f>DB_INFO!G19</f>
        <v>DK/DA</v>
      </c>
      <c r="H19" s="26" t="str">
        <f>DB_INFO!H19</f>
        <v>Less 10 years</v>
      </c>
      <c r="I19" s="26" t="str">
        <f>DB_INFO!I19</f>
        <v>-</v>
      </c>
      <c r="J19" s="26" t="str">
        <f>DB_INFO!J19</f>
        <v>Yes</v>
      </c>
      <c r="K19" s="26" t="str">
        <f>DB_RHC_KNOWN!K19</f>
        <v>No</v>
      </c>
      <c r="L19" s="30"/>
      <c r="M19" s="43"/>
      <c r="N19" s="43"/>
      <c r="O19" s="43"/>
      <c r="P19" s="43"/>
      <c r="Q19" s="43"/>
      <c r="R19" s="43"/>
      <c r="S19" s="44"/>
    </row>
    <row r="20" spans="1:19" ht="12" customHeight="1">
      <c r="A20" s="24">
        <v>16</v>
      </c>
      <c r="B20" s="25" t="str">
        <f>DB_INFO!B20</f>
        <v>PL</v>
      </c>
      <c r="C20" s="25" t="str">
        <f>DB_INFO!C20</f>
        <v>Food &amp; Beverages</v>
      </c>
      <c r="D20" s="25" t="str">
        <f>DB_INFO!D20</f>
        <v>DK/DA</v>
      </c>
      <c r="E20" s="25" t="str">
        <f>DB_INFO!E20</f>
        <v>51-100ºC</v>
      </c>
      <c r="F20" s="26" t="str">
        <f>DB_INFO!F20</f>
        <v>Less -20ºC</v>
      </c>
      <c r="G20" s="26" t="str">
        <f>DB_INFO!G20</f>
        <v>DK/DA</v>
      </c>
      <c r="H20" s="26" t="str">
        <f>DB_INFO!H20</f>
        <v>Less 10 years</v>
      </c>
      <c r="I20" s="26" t="str">
        <f>DB_INFO!I20</f>
        <v>Less 10 years</v>
      </c>
      <c r="J20" s="26" t="str">
        <f>DB_INFO!J20</f>
        <v>No</v>
      </c>
      <c r="K20" s="26" t="str">
        <f>DB_RHC_KNOWN!K20</f>
        <v>Yes</v>
      </c>
      <c r="L20" s="30">
        <v>1</v>
      </c>
      <c r="M20" s="43"/>
      <c r="N20" s="43">
        <v>1</v>
      </c>
      <c r="O20" s="43">
        <v>1</v>
      </c>
      <c r="P20" s="43">
        <v>1</v>
      </c>
      <c r="Q20" s="43">
        <v>1</v>
      </c>
      <c r="R20" s="43">
        <v>1</v>
      </c>
      <c r="S20" s="44">
        <v>1</v>
      </c>
    </row>
    <row r="21" spans="1:19" ht="12" customHeight="1">
      <c r="A21" s="24">
        <v>17</v>
      </c>
      <c r="B21" s="25" t="str">
        <f>DB_INFO!B21</f>
        <v>PL</v>
      </c>
      <c r="C21" s="25" t="str">
        <f>DB_INFO!C21</f>
        <v>Food &amp; Beverages</v>
      </c>
      <c r="D21" s="25" t="str">
        <f>DB_INFO!D21</f>
        <v>Seasonal</v>
      </c>
      <c r="E21" s="25" t="str">
        <f>DB_INFO!E21</f>
        <v>51-100ºC</v>
      </c>
      <c r="F21" s="26" t="str">
        <f>DB_INFO!F21</f>
        <v>More 20ºC</v>
      </c>
      <c r="G21" s="26" t="str">
        <f>DB_INFO!G21</f>
        <v>DK/DA</v>
      </c>
      <c r="H21" s="26" t="str">
        <f>DB_INFO!H21</f>
        <v>10-25 years</v>
      </c>
      <c r="I21" s="26" t="str">
        <f>DB_INFO!I21</f>
        <v>10-25 years</v>
      </c>
      <c r="J21" s="26" t="str">
        <f>DB_INFO!J21</f>
        <v>No</v>
      </c>
      <c r="K21" s="26" t="str">
        <f>DB_RHC_KNOWN!K21</f>
        <v>Yes</v>
      </c>
      <c r="L21" s="30">
        <v>1</v>
      </c>
      <c r="M21" s="43"/>
      <c r="N21" s="43">
        <v>1</v>
      </c>
      <c r="O21" s="43"/>
      <c r="P21" s="43">
        <v>1</v>
      </c>
      <c r="Q21" s="43">
        <v>1</v>
      </c>
      <c r="R21" s="43">
        <v>1</v>
      </c>
      <c r="S21" s="44">
        <v>1</v>
      </c>
    </row>
    <row r="22" spans="1:19" ht="12" customHeight="1">
      <c r="A22" s="24">
        <v>18</v>
      </c>
      <c r="B22" s="25" t="str">
        <f>DB_INFO!B22</f>
        <v>PL</v>
      </c>
      <c r="C22" s="25" t="str">
        <f>DB_INFO!C22</f>
        <v>Others</v>
      </c>
      <c r="D22" s="25" t="str">
        <f>DB_INFO!D22</f>
        <v>Seasonal</v>
      </c>
      <c r="E22" s="25" t="str">
        <f>DB_INFO!E22</f>
        <v>More 250ºC</v>
      </c>
      <c r="F22" s="26" t="str">
        <f>DB_INFO!F22</f>
        <v>-</v>
      </c>
      <c r="G22" s="26" t="str">
        <f>DB_INFO!G22</f>
        <v>DK/DA</v>
      </c>
      <c r="H22" s="26" t="str">
        <f>DB_INFO!H22</f>
        <v>Less 10 years</v>
      </c>
      <c r="I22" s="26" t="str">
        <f>DB_INFO!I22</f>
        <v>-</v>
      </c>
      <c r="J22" s="26" t="str">
        <f>DB_INFO!J22</f>
        <v>No</v>
      </c>
      <c r="K22" s="26" t="str">
        <f>DB_RHC_KNOWN!K22</f>
        <v>Yes</v>
      </c>
      <c r="L22" s="30">
        <v>1</v>
      </c>
      <c r="M22" s="43"/>
      <c r="N22" s="43">
        <v>1</v>
      </c>
      <c r="O22" s="43">
        <v>1</v>
      </c>
      <c r="P22" s="43"/>
      <c r="Q22" s="43"/>
      <c r="R22" s="43"/>
      <c r="S22" s="44">
        <v>1</v>
      </c>
    </row>
    <row r="23" spans="1:19" ht="12" customHeight="1">
      <c r="A23" s="24">
        <v>19</v>
      </c>
      <c r="B23" s="25" t="str">
        <f>DB_INFO!B23</f>
        <v>PL</v>
      </c>
      <c r="C23" s="25" t="str">
        <f>DB_INFO!C23</f>
        <v>Others</v>
      </c>
      <c r="D23" s="25" t="str">
        <f>DB_INFO!D23</f>
        <v>Daily</v>
      </c>
      <c r="E23" s="25" t="str">
        <f>DB_INFO!E23</f>
        <v>101-250ºC</v>
      </c>
      <c r="F23" s="26" t="str">
        <f>DB_INFO!F23</f>
        <v>More 20ºC</v>
      </c>
      <c r="G23" s="26" t="str">
        <f>DB_INFO!G23</f>
        <v>DK/DA</v>
      </c>
      <c r="H23" s="26" t="str">
        <f>DB_INFO!H23</f>
        <v>10-25 years</v>
      </c>
      <c r="I23" s="26" t="str">
        <f>DB_INFO!I23</f>
        <v>10-25 years</v>
      </c>
      <c r="J23" s="26" t="str">
        <f>DB_INFO!J23</f>
        <v>No</v>
      </c>
      <c r="K23" s="26" t="str">
        <f>DB_RHC_KNOWN!K23</f>
        <v>Yes</v>
      </c>
      <c r="L23" s="30">
        <v>1</v>
      </c>
      <c r="M23" s="43"/>
      <c r="N23" s="43">
        <v>1</v>
      </c>
      <c r="O23" s="43">
        <v>1</v>
      </c>
      <c r="P23" s="43"/>
      <c r="Q23" s="43">
        <v>1</v>
      </c>
      <c r="R23" s="43">
        <v>1</v>
      </c>
      <c r="S23" s="44">
        <v>1</v>
      </c>
    </row>
    <row r="24" spans="1:19" ht="12" customHeight="1">
      <c r="A24" s="24">
        <v>20</v>
      </c>
      <c r="B24" s="25" t="str">
        <f>DB_INFO!B24</f>
        <v>PL</v>
      </c>
      <c r="C24" s="25" t="str">
        <f>DB_INFO!C24</f>
        <v>Metals</v>
      </c>
      <c r="D24" s="25" t="str">
        <f>DB_INFO!D24</f>
        <v>Seasonal</v>
      </c>
      <c r="E24" s="25" t="str">
        <f>DB_INFO!E24</f>
        <v>More 250ºC</v>
      </c>
      <c r="F24" s="26" t="str">
        <f>DB_INFO!F24</f>
        <v>-</v>
      </c>
      <c r="G24" s="26" t="str">
        <f>DB_INFO!G24</f>
        <v>DK/DA</v>
      </c>
      <c r="H24" s="26" t="str">
        <f>DB_INFO!H24</f>
        <v>More 25 years</v>
      </c>
      <c r="I24" s="26" t="str">
        <f>DB_INFO!I24</f>
        <v>-</v>
      </c>
      <c r="J24" s="26" t="str">
        <f>DB_INFO!J24</f>
        <v>No</v>
      </c>
      <c r="K24" s="26" t="str">
        <f>DB_RHC_KNOWN!K24</f>
        <v>No</v>
      </c>
      <c r="L24" s="30"/>
      <c r="M24" s="43"/>
      <c r="N24" s="43"/>
      <c r="O24" s="43"/>
      <c r="P24" s="43"/>
      <c r="Q24" s="43"/>
      <c r="R24" s="43"/>
      <c r="S24" s="44"/>
    </row>
    <row r="25" spans="1:19" ht="12" customHeight="1">
      <c r="A25" s="24">
        <v>21</v>
      </c>
      <c r="B25" s="25" t="str">
        <f>DB_INFO!B25</f>
        <v>PL</v>
      </c>
      <c r="C25" s="25" t="str">
        <f>DB_INFO!C25</f>
        <v>Metals</v>
      </c>
      <c r="D25" s="25" t="str">
        <f>DB_INFO!D25</f>
        <v>Weekly</v>
      </c>
      <c r="E25" s="25" t="str">
        <f>DB_INFO!E25</f>
        <v>More 250ºC</v>
      </c>
      <c r="F25" s="26" t="str">
        <f>DB_INFO!F25</f>
        <v>-</v>
      </c>
      <c r="G25" s="26" t="str">
        <f>DB_INFO!G25</f>
        <v>DK/DA</v>
      </c>
      <c r="H25" s="26" t="str">
        <f>DB_INFO!H25</f>
        <v>DK/DA</v>
      </c>
      <c r="I25" s="26" t="str">
        <f>DB_INFO!I25</f>
        <v>-</v>
      </c>
      <c r="J25" s="26" t="str">
        <f>DB_INFO!J25</f>
        <v>Yes</v>
      </c>
      <c r="K25" s="26" t="str">
        <f>DB_RHC_KNOWN!K25</f>
        <v>Yes</v>
      </c>
      <c r="L25" s="30">
        <v>1</v>
      </c>
      <c r="M25" s="43"/>
      <c r="N25" s="43">
        <v>1</v>
      </c>
      <c r="O25" s="43">
        <v>1</v>
      </c>
      <c r="P25" s="43"/>
      <c r="Q25" s="43">
        <v>1</v>
      </c>
      <c r="R25" s="43">
        <v>1</v>
      </c>
      <c r="S25" s="44">
        <v>1</v>
      </c>
    </row>
    <row r="26" spans="1:19" ht="12" customHeight="1">
      <c r="A26" s="24">
        <v>22</v>
      </c>
      <c r="B26" s="25" t="str">
        <f>DB_INFO!B26</f>
        <v>PL</v>
      </c>
      <c r="C26" s="25" t="str">
        <f>DB_INFO!C26</f>
        <v>Rubber &amp; Plastic</v>
      </c>
      <c r="D26" s="25" t="str">
        <f>DB_INFO!D26</f>
        <v>Weekly</v>
      </c>
      <c r="E26" s="25" t="str">
        <f>DB_INFO!E26</f>
        <v>101-250ºC</v>
      </c>
      <c r="F26" s="26" t="str">
        <f>DB_INFO!F26</f>
        <v>-</v>
      </c>
      <c r="G26" s="26" t="str">
        <f>DB_INFO!G26</f>
        <v>DK/DA</v>
      </c>
      <c r="H26" s="26" t="str">
        <f>DB_INFO!H26</f>
        <v>10-25 years</v>
      </c>
      <c r="I26" s="26" t="str">
        <f>DB_INFO!I26</f>
        <v>-</v>
      </c>
      <c r="J26" s="26" t="str">
        <f>DB_INFO!J26</f>
        <v>No</v>
      </c>
      <c r="K26" s="26" t="str">
        <f>DB_RHC_KNOWN!K26</f>
        <v>Yes</v>
      </c>
      <c r="L26" s="30">
        <v>1</v>
      </c>
      <c r="M26" s="43"/>
      <c r="N26" s="43">
        <v>1</v>
      </c>
      <c r="O26" s="43">
        <v>1</v>
      </c>
      <c r="P26" s="43"/>
      <c r="Q26" s="43">
        <v>1</v>
      </c>
      <c r="R26" s="43">
        <v>1</v>
      </c>
      <c r="S26" s="44">
        <v>1</v>
      </c>
    </row>
    <row r="27" spans="1:19" ht="12" customHeight="1">
      <c r="A27" s="24">
        <v>23</v>
      </c>
      <c r="B27" s="25" t="str">
        <f>DB_INFO!B27</f>
        <v>PL</v>
      </c>
      <c r="C27" s="25" t="str">
        <f>DB_INFO!C27</f>
        <v>Machinery</v>
      </c>
      <c r="D27" s="25" t="str">
        <f>DB_INFO!D27</f>
        <v>Seasonal</v>
      </c>
      <c r="E27" s="25" t="str">
        <f>DB_INFO!E27</f>
        <v>101-250ºC</v>
      </c>
      <c r="F27" s="26" t="str">
        <f>DB_INFO!F27</f>
        <v>More 20ºC</v>
      </c>
      <c r="G27" s="26" t="str">
        <f>DB_INFO!G27</f>
        <v>DK/DA</v>
      </c>
      <c r="H27" s="26" t="str">
        <f>DB_INFO!H27</f>
        <v>More 25 years</v>
      </c>
      <c r="I27" s="26" t="str">
        <f>DB_INFO!I27</f>
        <v>Less 10 years</v>
      </c>
      <c r="J27" s="26" t="str">
        <f>DB_INFO!J27</f>
        <v>Yes</v>
      </c>
      <c r="K27" s="26" t="str">
        <f>DB_RHC_KNOWN!K27</f>
        <v>No</v>
      </c>
      <c r="L27" s="30"/>
      <c r="M27" s="43"/>
      <c r="N27" s="43"/>
      <c r="O27" s="43"/>
      <c r="P27" s="43"/>
      <c r="Q27" s="43"/>
      <c r="R27" s="43"/>
      <c r="S27" s="44"/>
    </row>
    <row r="28" spans="1:19" ht="12" customHeight="1">
      <c r="A28" s="24">
        <v>24</v>
      </c>
      <c r="B28" s="25" t="str">
        <f>DB_INFO!B28</f>
        <v>PL</v>
      </c>
      <c r="C28" s="25" t="str">
        <f>DB_INFO!C28</f>
        <v>Wood &amp; wood products</v>
      </c>
      <c r="D28" s="25" t="str">
        <f>DB_INFO!D28</f>
        <v>Seasonal</v>
      </c>
      <c r="E28" s="25" t="str">
        <f>DB_INFO!E28</f>
        <v>51-100ºC</v>
      </c>
      <c r="F28" s="26" t="str">
        <f>DB_INFO!F28</f>
        <v>-</v>
      </c>
      <c r="G28" s="26" t="str">
        <f>DB_INFO!G28</f>
        <v>DK/DA</v>
      </c>
      <c r="H28" s="26" t="str">
        <f>DB_INFO!H28</f>
        <v>10-25 years</v>
      </c>
      <c r="I28" s="26" t="str">
        <f>DB_INFO!I28</f>
        <v>-</v>
      </c>
      <c r="J28" s="26" t="str">
        <f>DB_INFO!J28</f>
        <v>No</v>
      </c>
      <c r="K28" s="26" t="str">
        <f>DB_RHC_KNOWN!K28</f>
        <v>Yes</v>
      </c>
      <c r="L28" s="30">
        <v>1</v>
      </c>
      <c r="M28" s="43"/>
      <c r="N28" s="43">
        <v>1</v>
      </c>
      <c r="O28" s="43">
        <v>1</v>
      </c>
      <c r="P28" s="43"/>
      <c r="Q28" s="43">
        <v>1</v>
      </c>
      <c r="R28" s="43">
        <v>1</v>
      </c>
      <c r="S28" s="44">
        <v>1</v>
      </c>
    </row>
    <row r="29" spans="1:19" ht="12" customHeight="1">
      <c r="A29" s="24">
        <v>25</v>
      </c>
      <c r="B29" s="25" t="str">
        <f>DB_INFO!B29</f>
        <v>PL</v>
      </c>
      <c r="C29" s="25" t="str">
        <f>DB_INFO!C29</f>
        <v>Others</v>
      </c>
      <c r="D29" s="25" t="str">
        <f>DB_INFO!D29</f>
        <v>Weekly</v>
      </c>
      <c r="E29" s="25" t="str">
        <f>DB_INFO!E29</f>
        <v>More 250ºC</v>
      </c>
      <c r="F29" s="26" t="str">
        <f>DB_INFO!F29</f>
        <v>More 20ºC</v>
      </c>
      <c r="G29" s="26" t="str">
        <f>DB_INFO!G29</f>
        <v>DK/DA</v>
      </c>
      <c r="H29" s="26" t="str">
        <f>DB_INFO!H29</f>
        <v>Less 10 years</v>
      </c>
      <c r="I29" s="26" t="str">
        <f>DB_INFO!I29</f>
        <v>-</v>
      </c>
      <c r="J29" s="26" t="str">
        <f>DB_INFO!J29</f>
        <v>No</v>
      </c>
      <c r="K29" s="26" t="str">
        <f>DB_RHC_KNOWN!K29</f>
        <v>Yes</v>
      </c>
      <c r="L29" s="30">
        <v>1</v>
      </c>
      <c r="M29" s="43">
        <v>1</v>
      </c>
      <c r="N29" s="43">
        <v>1</v>
      </c>
      <c r="O29" s="43">
        <v>1</v>
      </c>
      <c r="P29" s="43"/>
      <c r="Q29" s="43">
        <v>1</v>
      </c>
      <c r="R29" s="43">
        <v>1</v>
      </c>
      <c r="S29" s="44">
        <v>1</v>
      </c>
    </row>
    <row r="30" spans="1:19" ht="12" customHeight="1">
      <c r="A30" s="24">
        <v>26</v>
      </c>
      <c r="B30" s="25" t="str">
        <f>DB_INFO!B30</f>
        <v>PL</v>
      </c>
      <c r="C30" s="25" t="str">
        <f>DB_INFO!C30</f>
        <v>Textil &amp; Clothing</v>
      </c>
      <c r="D30" s="25" t="str">
        <f>DB_INFO!D30</f>
        <v>Seasonal</v>
      </c>
      <c r="E30" s="25" t="str">
        <f>DB_INFO!E30</f>
        <v>101-250ºC</v>
      </c>
      <c r="F30" s="26" t="str">
        <f>DB_INFO!F30</f>
        <v>0-20ºC</v>
      </c>
      <c r="G30" s="26" t="str">
        <f>DB_INFO!G30</f>
        <v>DK/DA</v>
      </c>
      <c r="H30" s="26" t="str">
        <f>DB_INFO!H30</f>
        <v>Less 10 years</v>
      </c>
      <c r="I30" s="26" t="str">
        <f>DB_INFO!I30</f>
        <v>Less 10 years</v>
      </c>
      <c r="J30" s="26" t="str">
        <f>DB_INFO!J30</f>
        <v>Yes</v>
      </c>
      <c r="K30" s="26" t="str">
        <f>DB_RHC_KNOWN!K30</f>
        <v>Yes</v>
      </c>
      <c r="L30" s="30">
        <v>1</v>
      </c>
      <c r="M30" s="43">
        <v>1</v>
      </c>
      <c r="N30" s="43">
        <v>1</v>
      </c>
      <c r="O30" s="43">
        <v>1</v>
      </c>
      <c r="P30" s="43">
        <v>1</v>
      </c>
      <c r="Q30" s="43">
        <v>1</v>
      </c>
      <c r="R30" s="43">
        <v>1</v>
      </c>
      <c r="S30" s="44">
        <v>1</v>
      </c>
    </row>
    <row r="31" spans="1:19" ht="12" customHeight="1">
      <c r="A31" s="24">
        <v>27</v>
      </c>
      <c r="B31" s="25" t="str">
        <f>DB_INFO!B31</f>
        <v>PL</v>
      </c>
      <c r="C31" s="25" t="str">
        <f>DB_INFO!C31</f>
        <v>Metals</v>
      </c>
      <c r="D31" s="25" t="str">
        <f>DB_INFO!D31</f>
        <v>Weekly</v>
      </c>
      <c r="E31" s="25" t="str">
        <f>DB_INFO!E31</f>
        <v>More 250ºC</v>
      </c>
      <c r="F31" s="26" t="str">
        <f>DB_INFO!F31</f>
        <v>-</v>
      </c>
      <c r="G31" s="26" t="str">
        <f>DB_INFO!G31</f>
        <v>DK/DA</v>
      </c>
      <c r="H31" s="26" t="str">
        <f>DB_INFO!H31</f>
        <v>Less 10 years</v>
      </c>
      <c r="I31" s="26" t="str">
        <f>DB_INFO!I31</f>
        <v>-</v>
      </c>
      <c r="J31" s="26" t="str">
        <f>DB_INFO!J31</f>
        <v>Yes</v>
      </c>
      <c r="K31" s="26" t="str">
        <f>DB_RHC_KNOWN!K31</f>
        <v>Yes</v>
      </c>
      <c r="L31" s="30">
        <v>1</v>
      </c>
      <c r="M31" s="43"/>
      <c r="N31" s="43">
        <v>1</v>
      </c>
      <c r="O31" s="43">
        <v>1</v>
      </c>
      <c r="P31" s="43"/>
      <c r="Q31" s="43">
        <v>1</v>
      </c>
      <c r="R31" s="43">
        <v>1</v>
      </c>
      <c r="S31" s="44">
        <v>1</v>
      </c>
    </row>
    <row r="32" spans="1:19" ht="12" customHeight="1">
      <c r="A32" s="24">
        <v>28</v>
      </c>
      <c r="B32" s="25" t="str">
        <f>DB_INFO!B32</f>
        <v>PL</v>
      </c>
      <c r="C32" s="25" t="str">
        <f>DB_INFO!C32</f>
        <v>Wood &amp; wood products</v>
      </c>
      <c r="D32" s="25" t="str">
        <f>DB_INFO!D32</f>
        <v>Seasonal</v>
      </c>
      <c r="E32" s="25" t="str">
        <f>DB_INFO!E32</f>
        <v>51-100ºC</v>
      </c>
      <c r="F32" s="26" t="str">
        <f>DB_INFO!F32</f>
        <v>-</v>
      </c>
      <c r="G32" s="26" t="str">
        <f>DB_INFO!G32</f>
        <v>DK/DA</v>
      </c>
      <c r="H32" s="26" t="str">
        <f>DB_INFO!H32</f>
        <v>10-25 years</v>
      </c>
      <c r="I32" s="26" t="str">
        <f>DB_INFO!I32</f>
        <v>-</v>
      </c>
      <c r="J32" s="26" t="str">
        <f>DB_INFO!J32</f>
        <v>No</v>
      </c>
      <c r="K32" s="26" t="str">
        <f>DB_RHC_KNOWN!K32</f>
        <v>Yes</v>
      </c>
      <c r="L32" s="30">
        <v>1</v>
      </c>
      <c r="M32" s="43"/>
      <c r="N32" s="43">
        <v>1</v>
      </c>
      <c r="O32" s="43">
        <v>1</v>
      </c>
      <c r="P32" s="43"/>
      <c r="Q32" s="43">
        <v>1</v>
      </c>
      <c r="R32" s="43">
        <v>1</v>
      </c>
      <c r="S32" s="44">
        <v>1</v>
      </c>
    </row>
    <row r="33" spans="1:19" ht="12" customHeight="1">
      <c r="A33" s="24">
        <v>29</v>
      </c>
      <c r="B33" s="25" t="str">
        <f>DB_INFO!B33</f>
        <v>PL</v>
      </c>
      <c r="C33" s="25" t="str">
        <f>DB_INFO!C33</f>
        <v>Food &amp; Beverages</v>
      </c>
      <c r="D33" s="25" t="str">
        <f>DB_INFO!D33</f>
        <v>Seasonal</v>
      </c>
      <c r="E33" s="25" t="str">
        <f>DB_INFO!E33</f>
        <v>51-100ºC</v>
      </c>
      <c r="F33" s="26" t="str">
        <f>DB_INFO!F33</f>
        <v>More 20ºC</v>
      </c>
      <c r="G33" s="26" t="str">
        <f>DB_INFO!G33</f>
        <v>DK/DA</v>
      </c>
      <c r="H33" s="26" t="str">
        <f>DB_INFO!H33</f>
        <v>Less 10 years</v>
      </c>
      <c r="I33" s="26" t="str">
        <f>DB_INFO!I33</f>
        <v>Less 10 years</v>
      </c>
      <c r="J33" s="26" t="str">
        <f>DB_INFO!J33</f>
        <v>No</v>
      </c>
      <c r="K33" s="26" t="str">
        <f>DB_RHC_KNOWN!K33</f>
        <v>No</v>
      </c>
      <c r="L33" s="30"/>
      <c r="M33" s="43"/>
      <c r="N33" s="43"/>
      <c r="O33" s="43"/>
      <c r="P33" s="43"/>
      <c r="Q33" s="43"/>
      <c r="R33" s="43"/>
      <c r="S33" s="44"/>
    </row>
    <row r="34" spans="1:19" ht="12" customHeight="1">
      <c r="A34" s="24">
        <v>30</v>
      </c>
      <c r="B34" s="25" t="str">
        <f>DB_INFO!B34</f>
        <v>PL</v>
      </c>
      <c r="C34" s="25" t="str">
        <f>DB_INFO!C34</f>
        <v>Others</v>
      </c>
      <c r="D34" s="25" t="str">
        <f>DB_INFO!D34</f>
        <v>Seasonal</v>
      </c>
      <c r="E34" s="25" t="str">
        <f>DB_INFO!E34</f>
        <v>101-250ºC</v>
      </c>
      <c r="F34" s="26" t="str">
        <f>DB_INFO!F34</f>
        <v>-</v>
      </c>
      <c r="G34" s="26" t="str">
        <f>DB_INFO!G34</f>
        <v>DK/DA</v>
      </c>
      <c r="H34" s="26" t="str">
        <f>DB_INFO!H34</f>
        <v>10-25 years</v>
      </c>
      <c r="I34" s="26" t="str">
        <f>DB_INFO!I34</f>
        <v>-</v>
      </c>
      <c r="J34" s="26" t="str">
        <f>DB_INFO!J34</f>
        <v>Yes</v>
      </c>
      <c r="K34" s="26" t="str">
        <f>DB_RHC_KNOWN!K34</f>
        <v>Yes</v>
      </c>
      <c r="L34" s="30">
        <v>1</v>
      </c>
      <c r="M34" s="43"/>
      <c r="N34" s="43">
        <v>1</v>
      </c>
      <c r="O34" s="43">
        <v>1</v>
      </c>
      <c r="P34" s="43"/>
      <c r="Q34" s="43">
        <v>1</v>
      </c>
      <c r="R34" s="43">
        <v>1</v>
      </c>
      <c r="S34" s="44">
        <v>1</v>
      </c>
    </row>
    <row r="35" spans="1:19" ht="12" customHeight="1">
      <c r="A35" s="24">
        <v>31</v>
      </c>
      <c r="B35" s="25" t="str">
        <f>DB_INFO!B35</f>
        <v>PL</v>
      </c>
      <c r="C35" s="25" t="str">
        <f>DB_INFO!C35</f>
        <v>Food &amp; Beverages</v>
      </c>
      <c r="D35" s="25" t="str">
        <f>DB_INFO!D35</f>
        <v>Seasonal</v>
      </c>
      <c r="E35" s="25" t="str">
        <f>DB_INFO!E35</f>
        <v>51-100ºC</v>
      </c>
      <c r="F35" s="26" t="str">
        <f>DB_INFO!F35</f>
        <v>Less -20ºC</v>
      </c>
      <c r="G35" s="26" t="str">
        <f>DB_INFO!G35</f>
        <v>DK/DA</v>
      </c>
      <c r="H35" s="26" t="str">
        <f>DB_INFO!H35</f>
        <v>Less 10 years</v>
      </c>
      <c r="I35" s="26" t="str">
        <f>DB_INFO!I35</f>
        <v>Less 10 years</v>
      </c>
      <c r="J35" s="26" t="str">
        <f>DB_INFO!J35</f>
        <v>Yes</v>
      </c>
      <c r="K35" s="26" t="str">
        <f>DB_RHC_KNOWN!K35</f>
        <v>Yes</v>
      </c>
      <c r="L35" s="30">
        <v>1</v>
      </c>
      <c r="M35" s="43">
        <v>1</v>
      </c>
      <c r="N35" s="43">
        <v>1</v>
      </c>
      <c r="O35" s="43">
        <v>1</v>
      </c>
      <c r="P35" s="43"/>
      <c r="Q35" s="43">
        <v>1</v>
      </c>
      <c r="R35" s="43">
        <v>1</v>
      </c>
      <c r="S35" s="44">
        <v>1</v>
      </c>
    </row>
    <row r="36" spans="1:19" ht="12" customHeight="1">
      <c r="A36" s="24">
        <v>32</v>
      </c>
      <c r="B36" s="25" t="str">
        <f>DB_INFO!B36</f>
        <v>PL</v>
      </c>
      <c r="C36" s="25" t="str">
        <f>DB_INFO!C36</f>
        <v>Others</v>
      </c>
      <c r="D36" s="25" t="str">
        <f>DB_INFO!D36</f>
        <v>Weekly</v>
      </c>
      <c r="E36" s="25" t="str">
        <f>DB_INFO!E36</f>
        <v>More 250ºC</v>
      </c>
      <c r="F36" s="26" t="str">
        <f>DB_INFO!F36</f>
        <v>-</v>
      </c>
      <c r="G36" s="26" t="str">
        <f>DB_INFO!G36</f>
        <v>DK/DA</v>
      </c>
      <c r="H36" s="26" t="str">
        <f>DB_INFO!H36</f>
        <v>10-25 years</v>
      </c>
      <c r="I36" s="26" t="str">
        <f>DB_INFO!I36</f>
        <v>-</v>
      </c>
      <c r="J36" s="26" t="str">
        <f>DB_INFO!J36</f>
        <v>No</v>
      </c>
      <c r="K36" s="26" t="str">
        <f>DB_RHC_KNOWN!K36</f>
        <v>Yes</v>
      </c>
      <c r="L36" s="30">
        <v>1</v>
      </c>
      <c r="M36" s="43">
        <v>1</v>
      </c>
      <c r="N36" s="43">
        <v>1</v>
      </c>
      <c r="O36" s="43">
        <v>1</v>
      </c>
      <c r="P36" s="43"/>
      <c r="Q36" s="43">
        <v>1</v>
      </c>
      <c r="R36" s="43">
        <v>1</v>
      </c>
      <c r="S36" s="44">
        <v>1</v>
      </c>
    </row>
    <row r="37" spans="1:19" ht="12" customHeight="1">
      <c r="A37" s="24">
        <v>33</v>
      </c>
      <c r="B37" s="25" t="str">
        <f>DB_INFO!B37</f>
        <v>PL</v>
      </c>
      <c r="C37" s="25" t="str">
        <f>DB_INFO!C37</f>
        <v>Food &amp; Beverages</v>
      </c>
      <c r="D37" s="25" t="str">
        <f>DB_INFO!D37</f>
        <v>Seasonal</v>
      </c>
      <c r="E37" s="25" t="str">
        <f>DB_INFO!E37</f>
        <v>51-100ºC</v>
      </c>
      <c r="F37" s="26" t="str">
        <f>DB_INFO!F37</f>
        <v>0 - (-20ºC)</v>
      </c>
      <c r="G37" s="26" t="str">
        <f>DB_INFO!G37</f>
        <v>DK/DA</v>
      </c>
      <c r="H37" s="26" t="str">
        <f>DB_INFO!H37</f>
        <v>Less 10 years</v>
      </c>
      <c r="I37" s="26" t="str">
        <f>DB_INFO!I37</f>
        <v>Less 10 years</v>
      </c>
      <c r="J37" s="26" t="str">
        <f>DB_INFO!J37</f>
        <v>No</v>
      </c>
      <c r="K37" s="26" t="str">
        <f>DB_RHC_KNOWN!K37</f>
        <v>Yes</v>
      </c>
      <c r="L37" s="30">
        <v>1</v>
      </c>
      <c r="M37" s="43"/>
      <c r="N37" s="43">
        <v>1</v>
      </c>
      <c r="O37" s="43">
        <v>1</v>
      </c>
      <c r="P37" s="43"/>
      <c r="Q37" s="43">
        <v>1</v>
      </c>
      <c r="R37" s="43">
        <v>1</v>
      </c>
      <c r="S37" s="44">
        <v>1</v>
      </c>
    </row>
    <row r="38" spans="1:19" ht="12" customHeight="1">
      <c r="A38" s="24">
        <v>34</v>
      </c>
      <c r="B38" s="25" t="str">
        <f>DB_INFO!B38</f>
        <v>PL</v>
      </c>
      <c r="C38" s="25" t="str">
        <f>DB_INFO!C38</f>
        <v>Rubber &amp; Plastic</v>
      </c>
      <c r="D38" s="25" t="str">
        <f>DB_INFO!D38</f>
        <v>Seasonal</v>
      </c>
      <c r="E38" s="25" t="str">
        <f>DB_INFO!E38</f>
        <v>101-250ºC</v>
      </c>
      <c r="F38" s="26" t="str">
        <f>DB_INFO!F38</f>
        <v>0-20ºC</v>
      </c>
      <c r="G38" s="26" t="str">
        <f>DB_INFO!G38</f>
        <v>10-59M€</v>
      </c>
      <c r="H38" s="26" t="str">
        <f>DB_INFO!H38</f>
        <v>10-25 years</v>
      </c>
      <c r="I38" s="26" t="str">
        <f>DB_INFO!I38</f>
        <v>10-25 years</v>
      </c>
      <c r="J38" s="26" t="str">
        <f>DB_INFO!J38</f>
        <v>Yes</v>
      </c>
      <c r="K38" s="26" t="str">
        <f>DB_RHC_KNOWN!K38</f>
        <v>No</v>
      </c>
      <c r="L38" s="30"/>
      <c r="M38" s="43"/>
      <c r="N38" s="43"/>
      <c r="O38" s="43"/>
      <c r="P38" s="43"/>
      <c r="Q38" s="43"/>
      <c r="R38" s="43"/>
      <c r="S38" s="44"/>
    </row>
    <row r="39" spans="1:19" ht="12" customHeight="1">
      <c r="A39" s="24">
        <v>35</v>
      </c>
      <c r="B39" s="25" t="str">
        <f>DB_INFO!B39</f>
        <v>PL</v>
      </c>
      <c r="C39" s="25" t="str">
        <f>DB_INFO!C39</f>
        <v>Food &amp; Beverages</v>
      </c>
      <c r="D39" s="25" t="str">
        <f>DB_INFO!D39</f>
        <v>Weekly</v>
      </c>
      <c r="E39" s="25" t="str">
        <f>DB_INFO!E39</f>
        <v>101-250ºC</v>
      </c>
      <c r="F39" s="26" t="str">
        <f>DB_INFO!F39</f>
        <v>0-20ºC</v>
      </c>
      <c r="G39" s="26" t="str">
        <f>DB_INFO!G39</f>
        <v>10-59M€</v>
      </c>
      <c r="H39" s="26" t="str">
        <f>DB_INFO!H39</f>
        <v>10-25 years</v>
      </c>
      <c r="I39" s="26" t="str">
        <f>DB_INFO!I39</f>
        <v>10-25 years</v>
      </c>
      <c r="J39" s="26" t="str">
        <f>DB_INFO!J39</f>
        <v>Yes</v>
      </c>
      <c r="K39" s="26" t="str">
        <f>DB_RHC_KNOWN!K39</f>
        <v>Yes</v>
      </c>
      <c r="L39" s="30">
        <v>1</v>
      </c>
      <c r="M39" s="43">
        <v>1</v>
      </c>
      <c r="N39" s="43">
        <v>1</v>
      </c>
      <c r="O39" s="43">
        <v>1</v>
      </c>
      <c r="P39" s="43"/>
      <c r="Q39" s="43">
        <v>1</v>
      </c>
      <c r="R39" s="43"/>
      <c r="S39" s="44">
        <v>1</v>
      </c>
    </row>
    <row r="40" spans="1:19" ht="12" customHeight="1">
      <c r="A40" s="24">
        <v>36</v>
      </c>
      <c r="B40" s="25" t="str">
        <f>DB_INFO!B40</f>
        <v>PL</v>
      </c>
      <c r="C40" s="25" t="str">
        <f>DB_INFO!C40</f>
        <v>Machinery</v>
      </c>
      <c r="D40" s="25" t="str">
        <f>DB_INFO!D40</f>
        <v>Seasonal</v>
      </c>
      <c r="E40" s="25" t="str">
        <f>DB_INFO!E40</f>
        <v>More 250ºC</v>
      </c>
      <c r="F40" s="26" t="str">
        <f>DB_INFO!F40</f>
        <v>-</v>
      </c>
      <c r="G40" s="26" t="str">
        <f>DB_INFO!G40</f>
        <v>Below 9M€</v>
      </c>
      <c r="H40" s="26" t="str">
        <f>DB_INFO!H40</f>
        <v>More 25 years</v>
      </c>
      <c r="I40" s="26" t="str">
        <f>DB_INFO!I40</f>
        <v>-</v>
      </c>
      <c r="J40" s="26" t="str">
        <f>DB_INFO!J40</f>
        <v>No</v>
      </c>
      <c r="K40" s="26" t="str">
        <f>DB_RHC_KNOWN!K40</f>
        <v>Yes</v>
      </c>
      <c r="L40" s="30">
        <v>1</v>
      </c>
      <c r="M40" s="43"/>
      <c r="N40" s="43">
        <v>1</v>
      </c>
      <c r="O40" s="43">
        <v>1</v>
      </c>
      <c r="P40" s="43"/>
      <c r="Q40" s="43">
        <v>1</v>
      </c>
      <c r="R40" s="43">
        <v>1</v>
      </c>
      <c r="S40" s="44">
        <v>1</v>
      </c>
    </row>
    <row r="41" spans="1:19" ht="12" customHeight="1">
      <c r="A41" s="24">
        <v>37</v>
      </c>
      <c r="B41" s="25" t="str">
        <f>DB_INFO!B41</f>
        <v>PL</v>
      </c>
      <c r="C41" s="25" t="str">
        <f>DB_INFO!C41</f>
        <v>Food &amp; Beverages</v>
      </c>
      <c r="D41" s="25" t="str">
        <f>DB_INFO!D41</f>
        <v>Seasonal</v>
      </c>
      <c r="E41" s="25" t="str">
        <f>DB_INFO!E41</f>
        <v>101-250ºC</v>
      </c>
      <c r="F41" s="26" t="str">
        <f>DB_INFO!F41</f>
        <v>0-20ºC</v>
      </c>
      <c r="G41" s="26" t="str">
        <f>DB_INFO!G41</f>
        <v>Below 9M€</v>
      </c>
      <c r="H41" s="26" t="str">
        <f>DB_INFO!H41</f>
        <v>10-25 years</v>
      </c>
      <c r="I41" s="26" t="str">
        <f>DB_INFO!I41</f>
        <v>10-25 years</v>
      </c>
      <c r="J41" s="26" t="str">
        <f>DB_INFO!J41</f>
        <v>Yes</v>
      </c>
      <c r="K41" s="26" t="str">
        <f>DB_RHC_KNOWN!K41</f>
        <v>Yes</v>
      </c>
      <c r="L41" s="30"/>
      <c r="M41" s="43">
        <v>1</v>
      </c>
      <c r="N41" s="43">
        <v>1</v>
      </c>
      <c r="O41" s="43">
        <v>1</v>
      </c>
      <c r="P41" s="43">
        <v>1</v>
      </c>
      <c r="Q41" s="43"/>
      <c r="R41" s="43">
        <v>1</v>
      </c>
      <c r="S41" s="44">
        <v>1</v>
      </c>
    </row>
    <row r="42" spans="1:19" ht="12" customHeight="1">
      <c r="A42" s="24">
        <v>38</v>
      </c>
      <c r="B42" s="25" t="str">
        <f>DB_INFO!B42</f>
        <v>PL</v>
      </c>
      <c r="C42" s="25" t="str">
        <f>DB_INFO!C42</f>
        <v>Rubber &amp; Plastic</v>
      </c>
      <c r="D42" s="25" t="str">
        <f>DB_INFO!D42</f>
        <v>Weekly</v>
      </c>
      <c r="E42" s="25" t="str">
        <f>DB_INFO!E42</f>
        <v>-</v>
      </c>
      <c r="F42" s="26" t="str">
        <f>DB_INFO!F42</f>
        <v>0-20ºC</v>
      </c>
      <c r="G42" s="26" t="str">
        <f>DB_INFO!G42</f>
        <v>10-59M€</v>
      </c>
      <c r="H42" s="26" t="str">
        <f>DB_INFO!H42</f>
        <v>-</v>
      </c>
      <c r="I42" s="26" t="str">
        <f>DB_INFO!I42</f>
        <v>Less 10 years</v>
      </c>
      <c r="J42" s="26" t="str">
        <f>DB_INFO!J42</f>
        <v>No</v>
      </c>
      <c r="K42" s="26" t="str">
        <f>DB_RHC_KNOWN!K42</f>
        <v>Yes</v>
      </c>
      <c r="L42" s="30">
        <v>1</v>
      </c>
      <c r="M42" s="43"/>
      <c r="N42" s="43"/>
      <c r="O42" s="43">
        <v>1</v>
      </c>
      <c r="P42" s="43"/>
      <c r="Q42" s="43">
        <v>1</v>
      </c>
      <c r="R42" s="43">
        <v>1</v>
      </c>
      <c r="S42" s="44"/>
    </row>
    <row r="43" spans="1:19" ht="12" customHeight="1">
      <c r="A43" s="24">
        <v>39</v>
      </c>
      <c r="B43" s="25" t="str">
        <f>DB_INFO!B43</f>
        <v>PL</v>
      </c>
      <c r="C43" s="25" t="str">
        <f>DB_INFO!C43</f>
        <v>Food &amp; Beverages</v>
      </c>
      <c r="D43" s="25" t="str">
        <f>DB_INFO!D43</f>
        <v>Seasonal</v>
      </c>
      <c r="E43" s="25" t="str">
        <f>DB_INFO!E43</f>
        <v>-</v>
      </c>
      <c r="F43" s="26" t="str">
        <f>DB_INFO!F43</f>
        <v>Less -20ºC</v>
      </c>
      <c r="G43" s="26" t="str">
        <f>DB_INFO!G43</f>
        <v>Above 250M€</v>
      </c>
      <c r="H43" s="26" t="str">
        <f>DB_INFO!H43</f>
        <v>-</v>
      </c>
      <c r="I43" s="26" t="str">
        <f>DB_INFO!I43</f>
        <v>10-25 years</v>
      </c>
      <c r="J43" s="26" t="str">
        <f>DB_INFO!J43</f>
        <v>No</v>
      </c>
      <c r="K43" s="26" t="str">
        <f>DB_RHC_KNOWN!K43</f>
        <v>Yes</v>
      </c>
      <c r="L43" s="30">
        <v>1</v>
      </c>
      <c r="M43" s="43"/>
      <c r="N43" s="43">
        <v>1</v>
      </c>
      <c r="O43" s="43">
        <v>1</v>
      </c>
      <c r="P43" s="43">
        <v>1</v>
      </c>
      <c r="Q43" s="43"/>
      <c r="R43" s="43"/>
      <c r="S43" s="44"/>
    </row>
    <row r="44" spans="1:19" ht="12" customHeight="1">
      <c r="A44" s="24">
        <v>40</v>
      </c>
      <c r="B44" s="25" t="str">
        <f>DB_INFO!B44</f>
        <v>PL</v>
      </c>
      <c r="C44" s="25" t="str">
        <f>DB_INFO!C44</f>
        <v>Rubber &amp; Plastic</v>
      </c>
      <c r="D44" s="25" t="str">
        <f>DB_INFO!D44</f>
        <v>Weekly</v>
      </c>
      <c r="E44" s="25" t="str">
        <f>DB_INFO!E44</f>
        <v>20-50ºC</v>
      </c>
      <c r="F44" s="26" t="str">
        <f>DB_INFO!F44</f>
        <v>-</v>
      </c>
      <c r="G44" s="26" t="str">
        <f>DB_INFO!G44</f>
        <v>Below 9M€</v>
      </c>
      <c r="H44" s="26" t="str">
        <f>DB_INFO!H44</f>
        <v>Less 10 years</v>
      </c>
      <c r="I44" s="26" t="str">
        <f>DB_INFO!I44</f>
        <v>-</v>
      </c>
      <c r="J44" s="26" t="str">
        <f>DB_INFO!J44</f>
        <v>No</v>
      </c>
      <c r="K44" s="26" t="str">
        <f>DB_RHC_KNOWN!K44</f>
        <v>Yes</v>
      </c>
      <c r="L44" s="30">
        <v>1</v>
      </c>
      <c r="M44" s="43">
        <v>1</v>
      </c>
      <c r="N44" s="43">
        <v>1</v>
      </c>
      <c r="O44" s="43">
        <v>1</v>
      </c>
      <c r="P44" s="43"/>
      <c r="Q44" s="43">
        <v>1</v>
      </c>
      <c r="R44" s="43"/>
      <c r="S44" s="44">
        <v>1</v>
      </c>
    </row>
    <row r="45" spans="1:19" ht="12" customHeight="1">
      <c r="A45" s="24">
        <v>41</v>
      </c>
      <c r="B45" s="25" t="str">
        <f>DB_INFO!B45</f>
        <v>PL</v>
      </c>
      <c r="C45" s="25" t="str">
        <f>DB_INFO!C45</f>
        <v>Food &amp; Beverages</v>
      </c>
      <c r="D45" s="25" t="str">
        <f>DB_INFO!D45</f>
        <v>Seasonal</v>
      </c>
      <c r="E45" s="25" t="str">
        <f>DB_INFO!E45</f>
        <v>101-250ºC</v>
      </c>
      <c r="F45" s="26" t="str">
        <f>DB_INFO!F45</f>
        <v>Less -20ºC</v>
      </c>
      <c r="G45" s="26" t="str">
        <f>DB_INFO!G45</f>
        <v>DK/DA</v>
      </c>
      <c r="H45" s="26" t="str">
        <f>DB_INFO!H45</f>
        <v>10-25 years</v>
      </c>
      <c r="I45" s="26" t="str">
        <f>DB_INFO!I45</f>
        <v>10-25 years</v>
      </c>
      <c r="J45" s="26" t="str">
        <f>DB_INFO!J45</f>
        <v>No</v>
      </c>
      <c r="K45" s="26" t="str">
        <f>DB_RHC_KNOWN!K45</f>
        <v>No</v>
      </c>
      <c r="L45" s="30"/>
      <c r="M45" s="43"/>
      <c r="N45" s="43"/>
      <c r="O45" s="43"/>
      <c r="P45" s="43"/>
      <c r="Q45" s="43"/>
      <c r="R45" s="43"/>
      <c r="S45" s="44"/>
    </row>
    <row r="46" spans="1:19" ht="12" customHeight="1">
      <c r="A46" s="24">
        <v>42</v>
      </c>
      <c r="B46" s="25" t="str">
        <f>DB_INFO!B46</f>
        <v>PL</v>
      </c>
      <c r="C46" s="25" t="str">
        <f>DB_INFO!C46</f>
        <v>Chemical</v>
      </c>
      <c r="D46" s="25" t="str">
        <f>DB_INFO!D46</f>
        <v>Weekly</v>
      </c>
      <c r="E46" s="25" t="str">
        <f>DB_INFO!E46</f>
        <v>101-250ºC</v>
      </c>
      <c r="F46" s="26" t="str">
        <f>DB_INFO!F46</f>
        <v>-</v>
      </c>
      <c r="G46" s="26" t="str">
        <f>DB_INFO!G46</f>
        <v>Below 9M€</v>
      </c>
      <c r="H46" s="26" t="str">
        <f>DB_INFO!H46</f>
        <v>Less 10 years</v>
      </c>
      <c r="I46" s="26" t="str">
        <f>DB_INFO!I46</f>
        <v>-</v>
      </c>
      <c r="J46" s="26" t="str">
        <f>DB_INFO!J46</f>
        <v>No</v>
      </c>
      <c r="K46" s="26" t="str">
        <f>DB_RHC_KNOWN!K46</f>
        <v>Yes</v>
      </c>
      <c r="L46" s="30">
        <v>1</v>
      </c>
      <c r="M46" s="43">
        <v>1</v>
      </c>
      <c r="N46" s="43">
        <v>1</v>
      </c>
      <c r="O46" s="43">
        <v>1</v>
      </c>
      <c r="P46" s="43">
        <v>1</v>
      </c>
      <c r="Q46" s="43">
        <v>1</v>
      </c>
      <c r="R46" s="43">
        <v>1</v>
      </c>
      <c r="S46" s="44">
        <v>1</v>
      </c>
    </row>
    <row r="47" spans="1:19" ht="12" customHeight="1">
      <c r="A47" s="24">
        <v>43</v>
      </c>
      <c r="B47" s="25" t="str">
        <f>DB_INFO!B47</f>
        <v>PL</v>
      </c>
      <c r="C47" s="25" t="str">
        <f>DB_INFO!C47</f>
        <v>Food &amp; Beverages</v>
      </c>
      <c r="D47" s="25" t="str">
        <f>DB_INFO!D47</f>
        <v>Weekly</v>
      </c>
      <c r="E47" s="25" t="str">
        <f>DB_INFO!E47</f>
        <v>101-250ºC</v>
      </c>
      <c r="F47" s="26" t="str">
        <f>DB_INFO!F47</f>
        <v>-</v>
      </c>
      <c r="G47" s="26" t="str">
        <f>DB_INFO!G47</f>
        <v>10-59M€</v>
      </c>
      <c r="H47" s="26" t="str">
        <f>DB_INFO!H47</f>
        <v>Less 10 years</v>
      </c>
      <c r="I47" s="26" t="str">
        <f>DB_INFO!I47</f>
        <v>-</v>
      </c>
      <c r="J47" s="26" t="str">
        <f>DB_INFO!J47</f>
        <v>No</v>
      </c>
      <c r="K47" s="26" t="str">
        <f>DB_RHC_KNOWN!K47</f>
        <v>No</v>
      </c>
      <c r="L47" s="30"/>
      <c r="M47" s="43"/>
      <c r="N47" s="43"/>
      <c r="O47" s="43"/>
      <c r="P47" s="43"/>
      <c r="Q47" s="43"/>
      <c r="R47" s="43"/>
      <c r="S47" s="44"/>
    </row>
    <row r="48" spans="1:19" ht="12" customHeight="1">
      <c r="A48" s="24">
        <v>44</v>
      </c>
      <c r="B48" s="25" t="str">
        <f>DB_INFO!B48</f>
        <v>PL</v>
      </c>
      <c r="C48" s="25" t="str">
        <f>DB_INFO!C48</f>
        <v>Machinery</v>
      </c>
      <c r="D48" s="25" t="str">
        <f>DB_INFO!D48</f>
        <v>Daily</v>
      </c>
      <c r="E48" s="25" t="str">
        <f>DB_INFO!E48</f>
        <v>51-100ºC</v>
      </c>
      <c r="F48" s="26" t="str">
        <f>DB_INFO!F48</f>
        <v>-</v>
      </c>
      <c r="G48" s="26" t="str">
        <f>DB_INFO!G48</f>
        <v>10-59M€</v>
      </c>
      <c r="H48" s="26" t="str">
        <f>DB_INFO!H48</f>
        <v>Less 10 years</v>
      </c>
      <c r="I48" s="26" t="str">
        <f>DB_INFO!I48</f>
        <v>-</v>
      </c>
      <c r="J48" s="26" t="str">
        <f>DB_INFO!J48</f>
        <v>No</v>
      </c>
      <c r="K48" s="26" t="str">
        <f>DB_RHC_KNOWN!K48</f>
        <v>Yes</v>
      </c>
      <c r="L48" s="30">
        <v>1</v>
      </c>
      <c r="M48" s="43">
        <v>1</v>
      </c>
      <c r="N48" s="43"/>
      <c r="O48" s="43">
        <v>1</v>
      </c>
      <c r="P48" s="43"/>
      <c r="Q48" s="43"/>
      <c r="R48" s="43"/>
      <c r="S48" s="44">
        <v>1</v>
      </c>
    </row>
    <row r="49" spans="1:19" ht="12" customHeight="1">
      <c r="A49" s="24">
        <v>45</v>
      </c>
      <c r="B49" s="25" t="str">
        <f>DB_INFO!B49</f>
        <v>PL</v>
      </c>
      <c r="C49" s="25" t="str">
        <f>DB_INFO!C49</f>
        <v>Food &amp; Beverages</v>
      </c>
      <c r="D49" s="25" t="str">
        <f>DB_INFO!D49</f>
        <v>Seasonal</v>
      </c>
      <c r="E49" s="25" t="str">
        <f>DB_INFO!E49</f>
        <v>51-100ºC</v>
      </c>
      <c r="F49" s="26" t="str">
        <f>DB_INFO!F49</f>
        <v>0-20ºC</v>
      </c>
      <c r="G49" s="26" t="str">
        <f>DB_INFO!G49</f>
        <v>10-59M€</v>
      </c>
      <c r="H49" s="26" t="str">
        <f>DB_INFO!H49</f>
        <v>Less 10 years</v>
      </c>
      <c r="I49" s="26" t="str">
        <f>DB_INFO!I49</f>
        <v>Less 10 years</v>
      </c>
      <c r="J49" s="26" t="str">
        <f>DB_INFO!J49</f>
        <v>No</v>
      </c>
      <c r="K49" s="26" t="str">
        <f>DB_RHC_KNOWN!K49</f>
        <v>Yes</v>
      </c>
      <c r="L49" s="30"/>
      <c r="M49" s="43">
        <v>1</v>
      </c>
      <c r="N49" s="43">
        <v>1</v>
      </c>
      <c r="O49" s="43">
        <v>1</v>
      </c>
      <c r="P49" s="43">
        <v>1</v>
      </c>
      <c r="Q49" s="43"/>
      <c r="R49" s="43">
        <v>1</v>
      </c>
      <c r="S49" s="44">
        <v>1</v>
      </c>
    </row>
    <row r="50" spans="1:19" ht="12" customHeight="1">
      <c r="A50" s="24">
        <v>46</v>
      </c>
      <c r="B50" s="25" t="str">
        <f>DB_INFO!B50</f>
        <v>PL</v>
      </c>
      <c r="C50" s="25" t="str">
        <f>DB_INFO!C50</f>
        <v>Food &amp; Beverages</v>
      </c>
      <c r="D50" s="25" t="str">
        <f>DB_INFO!D50</f>
        <v>Seasonal</v>
      </c>
      <c r="E50" s="25" t="str">
        <f>DB_INFO!E50</f>
        <v>51-100ºC</v>
      </c>
      <c r="F50" s="26" t="str">
        <f>DB_INFO!F50</f>
        <v>-</v>
      </c>
      <c r="G50" s="26" t="str">
        <f>DB_INFO!G50</f>
        <v>10-59M€</v>
      </c>
      <c r="H50" s="26" t="str">
        <f>DB_INFO!H50</f>
        <v>Less 10 years</v>
      </c>
      <c r="I50" s="26" t="str">
        <f>DB_INFO!I50</f>
        <v>-</v>
      </c>
      <c r="J50" s="26" t="str">
        <f>DB_INFO!J50</f>
        <v>No</v>
      </c>
      <c r="K50" s="26" t="str">
        <f>DB_RHC_KNOWN!K50</f>
        <v>Yes</v>
      </c>
      <c r="L50" s="30"/>
      <c r="M50" s="43"/>
      <c r="N50" s="43">
        <v>1</v>
      </c>
      <c r="O50" s="43">
        <v>1</v>
      </c>
      <c r="P50" s="43">
        <v>1</v>
      </c>
      <c r="Q50" s="43"/>
      <c r="R50" s="43">
        <v>1</v>
      </c>
      <c r="S50" s="44">
        <v>1</v>
      </c>
    </row>
    <row r="51" spans="1:19" ht="12" customHeight="1">
      <c r="A51" s="24">
        <v>47</v>
      </c>
      <c r="B51" s="25" t="str">
        <f>DB_INFO!B51</f>
        <v>PL</v>
      </c>
      <c r="C51" s="25" t="str">
        <f>DB_INFO!C51</f>
        <v>Machinery</v>
      </c>
      <c r="D51" s="25" t="str">
        <f>DB_INFO!D51</f>
        <v>Daily</v>
      </c>
      <c r="E51" s="25" t="str">
        <f>DB_INFO!E51</f>
        <v>101-250ºC</v>
      </c>
      <c r="F51" s="26" t="str">
        <f>DB_INFO!F51</f>
        <v>-</v>
      </c>
      <c r="G51" s="26" t="str">
        <f>DB_INFO!G51</f>
        <v>Below 9M€</v>
      </c>
      <c r="H51" s="26" t="str">
        <f>DB_INFO!H51</f>
        <v>More 25 years</v>
      </c>
      <c r="I51" s="26" t="str">
        <f>DB_INFO!I51</f>
        <v>-</v>
      </c>
      <c r="J51" s="26" t="str">
        <f>DB_INFO!J51</f>
        <v>No</v>
      </c>
      <c r="K51" s="26" t="str">
        <f>DB_RHC_KNOWN!K51</f>
        <v>No</v>
      </c>
      <c r="L51" s="30"/>
      <c r="M51" s="43"/>
      <c r="N51" s="43"/>
      <c r="O51" s="43"/>
      <c r="P51" s="43"/>
      <c r="Q51" s="43"/>
      <c r="R51" s="43"/>
      <c r="S51" s="44"/>
    </row>
    <row r="52" spans="1:19" ht="12" customHeight="1">
      <c r="A52" s="24">
        <v>48</v>
      </c>
      <c r="B52" s="25" t="str">
        <f>DB_INFO!B52</f>
        <v>PL</v>
      </c>
      <c r="C52" s="25" t="str">
        <f>DB_INFO!C52</f>
        <v>Metals</v>
      </c>
      <c r="D52" s="25" t="str">
        <f>DB_INFO!D52</f>
        <v>Seasonal</v>
      </c>
      <c r="E52" s="25" t="str">
        <f>DB_INFO!E52</f>
        <v>More 250ºC</v>
      </c>
      <c r="F52" s="26" t="str">
        <f>DB_INFO!F52</f>
        <v>-</v>
      </c>
      <c r="G52" s="26" t="str">
        <f>DB_INFO!G52</f>
        <v>60-250M€</v>
      </c>
      <c r="H52" s="26" t="str">
        <f>DB_INFO!H52</f>
        <v>More 25 years</v>
      </c>
      <c r="I52" s="26" t="str">
        <f>DB_INFO!I52</f>
        <v>-</v>
      </c>
      <c r="J52" s="26" t="str">
        <f>DB_INFO!J52</f>
        <v>Yes</v>
      </c>
      <c r="K52" s="26" t="str">
        <f>DB_RHC_KNOWN!K52</f>
        <v>No</v>
      </c>
      <c r="L52" s="30"/>
      <c r="M52" s="43"/>
      <c r="N52" s="43"/>
      <c r="O52" s="43"/>
      <c r="P52" s="43"/>
      <c r="Q52" s="43"/>
      <c r="R52" s="43"/>
      <c r="S52" s="44"/>
    </row>
    <row r="53" spans="1:19" ht="12" customHeight="1">
      <c r="A53" s="24">
        <v>49</v>
      </c>
      <c r="B53" s="25" t="str">
        <f>DB_INFO!B53</f>
        <v>PL</v>
      </c>
      <c r="C53" s="25" t="str">
        <f>DB_INFO!C53</f>
        <v>Others</v>
      </c>
      <c r="D53" s="25" t="str">
        <f>DB_INFO!D53</f>
        <v>Weekly</v>
      </c>
      <c r="E53" s="25" t="str">
        <f>DB_INFO!E53</f>
        <v>More 250ºC</v>
      </c>
      <c r="F53" s="26" t="str">
        <f>DB_INFO!F53</f>
        <v>-</v>
      </c>
      <c r="G53" s="26" t="str">
        <f>DB_INFO!G53</f>
        <v>Below 9M€</v>
      </c>
      <c r="H53" s="26" t="str">
        <f>DB_INFO!H53</f>
        <v>10-25 years</v>
      </c>
      <c r="I53" s="26" t="str">
        <f>DB_INFO!I53</f>
        <v>-</v>
      </c>
      <c r="J53" s="26" t="str">
        <f>DB_INFO!J53</f>
        <v>No</v>
      </c>
      <c r="K53" s="26" t="str">
        <f>DB_RHC_KNOWN!K53</f>
        <v>No</v>
      </c>
      <c r="L53" s="30"/>
      <c r="M53" s="43"/>
      <c r="N53" s="43"/>
      <c r="O53" s="43"/>
      <c r="P53" s="43"/>
      <c r="Q53" s="43"/>
      <c r="R53" s="43"/>
      <c r="S53" s="44"/>
    </row>
    <row r="54" spans="1:19" ht="12" customHeight="1">
      <c r="A54" s="24">
        <v>50</v>
      </c>
      <c r="B54" s="25" t="str">
        <f>DB_INFO!B54</f>
        <v>PL</v>
      </c>
      <c r="C54" s="25" t="str">
        <f>DB_INFO!C54</f>
        <v>Machinery</v>
      </c>
      <c r="D54" s="25" t="str">
        <f>DB_INFO!D54</f>
        <v>Seasonal</v>
      </c>
      <c r="E54" s="25" t="str">
        <f>DB_INFO!E54</f>
        <v>101-250ºC</v>
      </c>
      <c r="F54" s="26" t="str">
        <f>DB_INFO!F54</f>
        <v>More 20ºC</v>
      </c>
      <c r="G54" s="26" t="str">
        <f>DB_INFO!G54</f>
        <v>Below 9M€</v>
      </c>
      <c r="H54" s="26" t="str">
        <f>DB_INFO!H54</f>
        <v>More 25 years</v>
      </c>
      <c r="I54" s="26" t="str">
        <f>DB_INFO!I54</f>
        <v>More 25 years</v>
      </c>
      <c r="J54" s="26" t="str">
        <f>DB_INFO!J54</f>
        <v>No</v>
      </c>
      <c r="K54" s="26" t="str">
        <f>DB_RHC_KNOWN!K54</f>
        <v>Yes</v>
      </c>
      <c r="L54" s="30">
        <v>1</v>
      </c>
      <c r="M54" s="43"/>
      <c r="N54" s="43">
        <v>1</v>
      </c>
      <c r="O54" s="43">
        <v>1</v>
      </c>
      <c r="P54" s="43"/>
      <c r="Q54" s="43">
        <v>1</v>
      </c>
      <c r="R54" s="43">
        <v>1</v>
      </c>
      <c r="S54" s="44">
        <v>1</v>
      </c>
    </row>
    <row r="55" spans="1:19" ht="12" customHeight="1">
      <c r="A55" s="24">
        <v>51</v>
      </c>
      <c r="B55" s="25" t="str">
        <f>DB_INFO!B55</f>
        <v>PL</v>
      </c>
      <c r="C55" s="25" t="str">
        <f>DB_INFO!C55</f>
        <v>Machinery</v>
      </c>
      <c r="D55" s="25" t="str">
        <f>DB_INFO!D55</f>
        <v>Seasonal</v>
      </c>
      <c r="E55" s="25" t="str">
        <f>DB_INFO!E55</f>
        <v>More 250ºC</v>
      </c>
      <c r="F55" s="26" t="str">
        <f>DB_INFO!F55</f>
        <v>-</v>
      </c>
      <c r="G55" s="26" t="str">
        <f>DB_INFO!G55</f>
        <v>Below 9M€</v>
      </c>
      <c r="H55" s="26" t="str">
        <f>DB_INFO!H55</f>
        <v>More 25 years</v>
      </c>
      <c r="I55" s="26" t="str">
        <f>DB_INFO!I55</f>
        <v>-</v>
      </c>
      <c r="J55" s="26" t="str">
        <f>DB_INFO!J55</f>
        <v>No</v>
      </c>
      <c r="K55" s="26" t="str">
        <f>DB_RHC_KNOWN!K55</f>
        <v>Yes</v>
      </c>
      <c r="L55" s="30">
        <v>1</v>
      </c>
      <c r="M55" s="43">
        <v>1</v>
      </c>
      <c r="N55" s="43"/>
      <c r="O55" s="43">
        <v>1</v>
      </c>
      <c r="P55" s="43">
        <v>1</v>
      </c>
      <c r="Q55" s="43">
        <v>1</v>
      </c>
      <c r="R55" s="43">
        <v>1</v>
      </c>
      <c r="S55" s="44">
        <v>1</v>
      </c>
    </row>
    <row r="56" spans="1:19" ht="12" customHeight="1">
      <c r="A56" s="24">
        <v>52</v>
      </c>
      <c r="B56" s="25" t="str">
        <f>DB_INFO!B56</f>
        <v>PL</v>
      </c>
      <c r="C56" s="25" t="str">
        <f>DB_INFO!C56</f>
        <v>Food &amp; Beverages</v>
      </c>
      <c r="D56" s="25" t="str">
        <f>DB_INFO!D56</f>
        <v>Weekly</v>
      </c>
      <c r="E56" s="25" t="str">
        <f>DB_INFO!E56</f>
        <v>20-50ºC</v>
      </c>
      <c r="F56" s="26" t="str">
        <f>DB_INFO!F56</f>
        <v>0-20ºC</v>
      </c>
      <c r="G56" s="26" t="str">
        <f>DB_INFO!G56</f>
        <v>Below 9M€</v>
      </c>
      <c r="H56" s="26" t="str">
        <f>DB_INFO!H56</f>
        <v>Less 10 years</v>
      </c>
      <c r="I56" s="26" t="str">
        <f>DB_INFO!I56</f>
        <v>Less 10 years</v>
      </c>
      <c r="J56" s="26" t="str">
        <f>DB_INFO!J56</f>
        <v>No</v>
      </c>
      <c r="K56" s="26" t="str">
        <f>DB_RHC_KNOWN!K56</f>
        <v>Yes</v>
      </c>
      <c r="L56" s="30">
        <v>1</v>
      </c>
      <c r="M56" s="43"/>
      <c r="N56" s="43">
        <v>1</v>
      </c>
      <c r="O56" s="43">
        <v>1</v>
      </c>
      <c r="P56" s="43"/>
      <c r="Q56" s="43">
        <v>1</v>
      </c>
      <c r="R56" s="43"/>
      <c r="S56" s="44"/>
    </row>
    <row r="57" spans="1:19" ht="12" customHeight="1">
      <c r="A57" s="24">
        <v>53</v>
      </c>
      <c r="B57" s="25" t="str">
        <f>DB_INFO!B57</f>
        <v>PL</v>
      </c>
      <c r="C57" s="25" t="str">
        <f>DB_INFO!C57</f>
        <v>Food &amp; Beverages</v>
      </c>
      <c r="D57" s="25" t="str">
        <f>DB_INFO!D57</f>
        <v>Seasonal</v>
      </c>
      <c r="E57" s="25" t="str">
        <f>DB_INFO!E57</f>
        <v>51-100ºC</v>
      </c>
      <c r="F57" s="26" t="str">
        <f>DB_INFO!F57</f>
        <v>More 20ºC</v>
      </c>
      <c r="G57" s="26" t="str">
        <f>DB_INFO!G57</f>
        <v>DK/DA</v>
      </c>
      <c r="H57" s="26" t="str">
        <f>DB_INFO!H57</f>
        <v>Less 10 years</v>
      </c>
      <c r="I57" s="26" t="str">
        <f>DB_INFO!I57</f>
        <v>Less 10 years</v>
      </c>
      <c r="J57" s="26" t="str">
        <f>DB_INFO!J57</f>
        <v>No</v>
      </c>
      <c r="K57" s="26" t="str">
        <f>DB_RHC_KNOWN!K57</f>
        <v>No</v>
      </c>
      <c r="L57" s="30"/>
      <c r="M57" s="43"/>
      <c r="N57" s="43"/>
      <c r="O57" s="43"/>
      <c r="P57" s="43"/>
      <c r="Q57" s="43"/>
      <c r="R57" s="43"/>
      <c r="S57" s="44"/>
    </row>
    <row r="58" spans="1:19" ht="12" customHeight="1">
      <c r="A58" s="24">
        <v>54</v>
      </c>
      <c r="B58" s="25" t="str">
        <f>DB_INFO!B58</f>
        <v>PL</v>
      </c>
      <c r="C58" s="25" t="str">
        <f>DB_INFO!C58</f>
        <v>Food &amp; Beverages</v>
      </c>
      <c r="D58" s="25" t="str">
        <f>DB_INFO!D58</f>
        <v>Weekly</v>
      </c>
      <c r="E58" s="25" t="str">
        <f>DB_INFO!E58</f>
        <v>More 250ºC</v>
      </c>
      <c r="F58" s="26" t="str">
        <f>DB_INFO!F58</f>
        <v>-</v>
      </c>
      <c r="G58" s="26" t="str">
        <f>DB_INFO!G58</f>
        <v>DK/DA</v>
      </c>
      <c r="H58" s="26" t="str">
        <f>DB_INFO!H58</f>
        <v>10-25 years</v>
      </c>
      <c r="I58" s="26" t="str">
        <f>DB_INFO!I58</f>
        <v>-</v>
      </c>
      <c r="J58" s="26" t="str">
        <f>DB_INFO!J58</f>
        <v>No</v>
      </c>
      <c r="K58" s="26" t="str">
        <f>DB_RHC_KNOWN!K58</f>
        <v>No</v>
      </c>
      <c r="L58" s="30"/>
      <c r="M58" s="43"/>
      <c r="N58" s="43"/>
      <c r="O58" s="43"/>
      <c r="P58" s="43"/>
      <c r="Q58" s="43"/>
      <c r="R58" s="43"/>
      <c r="S58" s="44"/>
    </row>
    <row r="59" spans="1:19" ht="12" customHeight="1">
      <c r="A59" s="24">
        <v>55</v>
      </c>
      <c r="B59" s="25" t="str">
        <f>DB_INFO!B59</f>
        <v>PL</v>
      </c>
      <c r="C59" s="25" t="str">
        <f>DB_INFO!C59</f>
        <v>Metals</v>
      </c>
      <c r="D59" s="25" t="str">
        <f>DB_INFO!D59</f>
        <v>Seasonal</v>
      </c>
      <c r="E59" s="25" t="str">
        <f>DB_INFO!E59</f>
        <v>51-100ºC</v>
      </c>
      <c r="F59" s="26" t="str">
        <f>DB_INFO!F59</f>
        <v>More 20ºC</v>
      </c>
      <c r="G59" s="26" t="str">
        <f>DB_INFO!G59</f>
        <v>DK/DA</v>
      </c>
      <c r="H59" s="26" t="str">
        <f>DB_INFO!H59</f>
        <v>Less 10 years</v>
      </c>
      <c r="I59" s="26" t="str">
        <f>DB_INFO!I59</f>
        <v>Less 10 years</v>
      </c>
      <c r="J59" s="26" t="str">
        <f>DB_INFO!J59</f>
        <v>Yes</v>
      </c>
      <c r="K59" s="26" t="str">
        <f>DB_RHC_KNOWN!K59</f>
        <v>No</v>
      </c>
      <c r="L59" s="30"/>
      <c r="M59" s="43"/>
      <c r="N59" s="43"/>
      <c r="O59" s="43"/>
      <c r="P59" s="43"/>
      <c r="Q59" s="43"/>
      <c r="R59" s="43"/>
      <c r="S59" s="44"/>
    </row>
    <row r="60" spans="1:19" ht="12" customHeight="1">
      <c r="A60" s="24">
        <v>56</v>
      </c>
      <c r="B60" s="25" t="str">
        <f>DB_INFO!B60</f>
        <v>PL</v>
      </c>
      <c r="C60" s="25" t="str">
        <f>DB_INFO!C60</f>
        <v>Food &amp; Beverages</v>
      </c>
      <c r="D60" s="25" t="str">
        <f>DB_INFO!D60</f>
        <v>Seasonal</v>
      </c>
      <c r="E60" s="25" t="str">
        <f>DB_INFO!E60</f>
        <v>101-250ºC</v>
      </c>
      <c r="F60" s="26" t="str">
        <f>DB_INFO!F60</f>
        <v>0-20ºC</v>
      </c>
      <c r="G60" s="26" t="str">
        <f>DB_INFO!G60</f>
        <v>DK/DA</v>
      </c>
      <c r="H60" s="26" t="str">
        <f>DB_INFO!H60</f>
        <v>Less 10 years</v>
      </c>
      <c r="I60" s="26" t="str">
        <f>DB_INFO!I60</f>
        <v>Less 10 years</v>
      </c>
      <c r="J60" s="26" t="str">
        <f>DB_INFO!J60</f>
        <v>No</v>
      </c>
      <c r="K60" s="26" t="str">
        <f>DB_RHC_KNOWN!K60</f>
        <v>Yes</v>
      </c>
      <c r="L60" s="30">
        <v>1</v>
      </c>
      <c r="M60" s="43"/>
      <c r="N60" s="43">
        <v>1</v>
      </c>
      <c r="O60" s="43">
        <v>1</v>
      </c>
      <c r="P60" s="43"/>
      <c r="Q60" s="43">
        <v>1</v>
      </c>
      <c r="R60" s="43">
        <v>1</v>
      </c>
      <c r="S60" s="44"/>
    </row>
    <row r="61" spans="1:19" ht="12" customHeight="1">
      <c r="A61" s="24">
        <v>57</v>
      </c>
      <c r="B61" s="25" t="str">
        <f>DB_INFO!B61</f>
        <v>PL</v>
      </c>
      <c r="C61" s="25" t="str">
        <f>DB_INFO!C61</f>
        <v>Chemical</v>
      </c>
      <c r="D61" s="25" t="str">
        <f>DB_INFO!D61</f>
        <v>Daily</v>
      </c>
      <c r="E61" s="25" t="str">
        <f>DB_INFO!E61</f>
        <v>20-50ºC</v>
      </c>
      <c r="F61" s="26" t="str">
        <f>DB_INFO!F61</f>
        <v>0-20ºC</v>
      </c>
      <c r="G61" s="26" t="str">
        <f>DB_INFO!G61</f>
        <v>Below 9M€</v>
      </c>
      <c r="H61" s="26" t="str">
        <f>DB_INFO!H61</f>
        <v>Less 10 years</v>
      </c>
      <c r="I61" s="26" t="str">
        <f>DB_INFO!I61</f>
        <v>Less 10 years</v>
      </c>
      <c r="J61" s="26" t="str">
        <f>DB_INFO!J61</f>
        <v>No</v>
      </c>
      <c r="K61" s="26" t="str">
        <f>DB_RHC_KNOWN!K61</f>
        <v>Yes</v>
      </c>
      <c r="L61" s="30">
        <v>1</v>
      </c>
      <c r="M61" s="43"/>
      <c r="N61" s="43">
        <v>1</v>
      </c>
      <c r="O61" s="43">
        <v>1</v>
      </c>
      <c r="P61" s="43"/>
      <c r="Q61" s="43">
        <v>1</v>
      </c>
      <c r="R61" s="43">
        <v>1</v>
      </c>
      <c r="S61" s="44">
        <v>1</v>
      </c>
    </row>
    <row r="62" spans="1:19" ht="12" customHeight="1">
      <c r="A62" s="24">
        <v>58</v>
      </c>
      <c r="B62" s="25" t="str">
        <f>DB_INFO!B62</f>
        <v>PL</v>
      </c>
      <c r="C62" s="25" t="str">
        <f>DB_INFO!C62</f>
        <v>Rubber &amp; Plastic</v>
      </c>
      <c r="D62" s="25" t="str">
        <f>DB_INFO!D62</f>
        <v>Seasonal</v>
      </c>
      <c r="E62" s="25" t="str">
        <f>DB_INFO!E62</f>
        <v>101-250ºC</v>
      </c>
      <c r="F62" s="26" t="str">
        <f>DB_INFO!F62</f>
        <v>More 20ºC</v>
      </c>
      <c r="G62" s="26" t="str">
        <f>DB_INFO!G62</f>
        <v>Below 9M€</v>
      </c>
      <c r="H62" s="26" t="str">
        <f>DB_INFO!H62</f>
        <v>Less 10 years</v>
      </c>
      <c r="I62" s="26" t="str">
        <f>DB_INFO!I62</f>
        <v>Less 10 years</v>
      </c>
      <c r="J62" s="26" t="str">
        <f>DB_INFO!J62</f>
        <v>No</v>
      </c>
      <c r="K62" s="26" t="str">
        <f>DB_RHC_KNOWN!K62</f>
        <v>Yes</v>
      </c>
      <c r="L62" s="30">
        <v>1</v>
      </c>
      <c r="M62" s="43"/>
      <c r="N62" s="43">
        <v>1</v>
      </c>
      <c r="O62" s="43">
        <v>1</v>
      </c>
      <c r="P62" s="43"/>
      <c r="Q62" s="43"/>
      <c r="R62" s="43">
        <v>1</v>
      </c>
      <c r="S62" s="44">
        <v>1</v>
      </c>
    </row>
    <row r="63" spans="1:19" ht="12" customHeight="1">
      <c r="A63" s="24">
        <v>59</v>
      </c>
      <c r="B63" s="25" t="str">
        <f>DB_INFO!B63</f>
        <v>PL</v>
      </c>
      <c r="C63" s="25" t="str">
        <f>DB_INFO!C63</f>
        <v>Food &amp; Beverages</v>
      </c>
      <c r="D63" s="25" t="str">
        <f>DB_INFO!D63</f>
        <v>Seasonal</v>
      </c>
      <c r="E63" s="25" t="str">
        <f>DB_INFO!E63</f>
        <v>51-100ºC</v>
      </c>
      <c r="F63" s="26" t="str">
        <f>DB_INFO!F63</f>
        <v>-</v>
      </c>
      <c r="G63" s="26" t="str">
        <f>DB_INFO!G63</f>
        <v>10-59M€</v>
      </c>
      <c r="H63" s="26" t="str">
        <f>DB_INFO!H63</f>
        <v>Less 10 years</v>
      </c>
      <c r="I63" s="26" t="str">
        <f>DB_INFO!I63</f>
        <v>-</v>
      </c>
      <c r="J63" s="26" t="str">
        <f>DB_INFO!J63</f>
        <v>No</v>
      </c>
      <c r="K63" s="26" t="str">
        <f>DB_RHC_KNOWN!K63</f>
        <v>Yes</v>
      </c>
      <c r="L63" s="30">
        <v>1</v>
      </c>
      <c r="M63" s="43">
        <v>1</v>
      </c>
      <c r="N63" s="43"/>
      <c r="O63" s="43">
        <v>1</v>
      </c>
      <c r="P63" s="43"/>
      <c r="Q63" s="43"/>
      <c r="R63" s="43">
        <v>1</v>
      </c>
      <c r="S63" s="44">
        <v>1</v>
      </c>
    </row>
    <row r="64" spans="1:19" ht="12" customHeight="1">
      <c r="A64" s="24">
        <v>60</v>
      </c>
      <c r="B64" s="25" t="str">
        <f>DB_INFO!B64</f>
        <v>PL</v>
      </c>
      <c r="C64" s="25" t="str">
        <f>DB_INFO!C64</f>
        <v>Machinery</v>
      </c>
      <c r="D64" s="25" t="str">
        <f>DB_INFO!D64</f>
        <v>Weekly</v>
      </c>
      <c r="E64" s="25" t="str">
        <f>DB_INFO!E64</f>
        <v>101-250ºC</v>
      </c>
      <c r="F64" s="26" t="str">
        <f>DB_INFO!F64</f>
        <v>-</v>
      </c>
      <c r="G64" s="26" t="str">
        <f>DB_INFO!G64</f>
        <v>Below 9M€</v>
      </c>
      <c r="H64" s="26" t="str">
        <f>DB_INFO!H64</f>
        <v>Less 10 years</v>
      </c>
      <c r="I64" s="26" t="str">
        <f>DB_INFO!I64</f>
        <v>-</v>
      </c>
      <c r="J64" s="26" t="str">
        <f>DB_INFO!J64</f>
        <v>No</v>
      </c>
      <c r="K64" s="26" t="str">
        <f>DB_RHC_KNOWN!K64</f>
        <v>Yes</v>
      </c>
      <c r="L64" s="30">
        <v>1</v>
      </c>
      <c r="M64" s="43">
        <v>1</v>
      </c>
      <c r="N64" s="43">
        <v>1</v>
      </c>
      <c r="O64" s="43">
        <v>1</v>
      </c>
      <c r="P64" s="43"/>
      <c r="Q64" s="43">
        <v>1</v>
      </c>
      <c r="R64" s="43">
        <v>1</v>
      </c>
      <c r="S64" s="44">
        <v>1</v>
      </c>
    </row>
    <row r="65" spans="1:19" ht="12" customHeight="1">
      <c r="A65" s="24">
        <v>61</v>
      </c>
      <c r="B65" s="25" t="str">
        <f>DB_INFO!B65</f>
        <v>PL</v>
      </c>
      <c r="C65" s="25" t="str">
        <f>DB_INFO!C65</f>
        <v>Rubber &amp; Plastic</v>
      </c>
      <c r="D65" s="25" t="str">
        <f>DB_INFO!D65</f>
        <v>Seasonal</v>
      </c>
      <c r="E65" s="25" t="str">
        <f>DB_INFO!E65</f>
        <v>20-50ºC</v>
      </c>
      <c r="F65" s="26" t="str">
        <f>DB_INFO!F65</f>
        <v>-</v>
      </c>
      <c r="G65" s="26" t="str">
        <f>DB_INFO!G65</f>
        <v>Below 9M€</v>
      </c>
      <c r="H65" s="26" t="str">
        <f>DB_INFO!H65</f>
        <v>Less 10 years</v>
      </c>
      <c r="I65" s="26" t="str">
        <f>DB_INFO!I65</f>
        <v>-</v>
      </c>
      <c r="J65" s="26" t="str">
        <f>DB_INFO!J65</f>
        <v>Yes</v>
      </c>
      <c r="K65" s="26" t="str">
        <f>DB_RHC_KNOWN!K65</f>
        <v>Yes</v>
      </c>
      <c r="L65" s="30">
        <v>1</v>
      </c>
      <c r="M65" s="43">
        <v>1</v>
      </c>
      <c r="N65" s="43"/>
      <c r="O65" s="43">
        <v>1</v>
      </c>
      <c r="P65" s="43"/>
      <c r="Q65" s="43">
        <v>1</v>
      </c>
      <c r="R65" s="43">
        <v>1</v>
      </c>
      <c r="S65" s="44">
        <v>1</v>
      </c>
    </row>
    <row r="66" spans="1:19" ht="12" customHeight="1">
      <c r="A66" s="24">
        <v>62</v>
      </c>
      <c r="B66" s="25" t="str">
        <f>DB_INFO!B66</f>
        <v>PL</v>
      </c>
      <c r="C66" s="25" t="str">
        <f>DB_INFO!C66</f>
        <v>Chemical</v>
      </c>
      <c r="D66" s="25" t="str">
        <f>DB_INFO!D66</f>
        <v>Weekly</v>
      </c>
      <c r="E66" s="25" t="str">
        <f>DB_INFO!E66</f>
        <v>51-100ºC</v>
      </c>
      <c r="F66" s="26" t="str">
        <f>DB_INFO!F66</f>
        <v>More 20ºC</v>
      </c>
      <c r="G66" s="26" t="str">
        <f>DB_INFO!G66</f>
        <v>Below 9M€</v>
      </c>
      <c r="H66" s="26" t="str">
        <f>DB_INFO!H66</f>
        <v>10-25 years</v>
      </c>
      <c r="I66" s="26" t="str">
        <f>DB_INFO!I66</f>
        <v>10-25 years</v>
      </c>
      <c r="J66" s="26" t="str">
        <f>DB_INFO!J66</f>
        <v>No</v>
      </c>
      <c r="K66" s="26" t="str">
        <f>DB_RHC_KNOWN!K66</f>
        <v>Yes</v>
      </c>
      <c r="L66" s="30">
        <v>1</v>
      </c>
      <c r="M66" s="43">
        <v>1</v>
      </c>
      <c r="N66" s="43"/>
      <c r="O66" s="43">
        <v>1</v>
      </c>
      <c r="P66" s="43"/>
      <c r="Q66" s="43"/>
      <c r="R66" s="43"/>
      <c r="S66" s="44">
        <v>1</v>
      </c>
    </row>
    <row r="67" spans="1:19" ht="12" customHeight="1">
      <c r="A67" s="24">
        <v>63</v>
      </c>
      <c r="B67" s="25" t="str">
        <f>DB_INFO!B67</f>
        <v>PL</v>
      </c>
      <c r="C67" s="25" t="str">
        <f>DB_INFO!C67</f>
        <v>Food &amp; Beverages</v>
      </c>
      <c r="D67" s="25" t="str">
        <f>DB_INFO!D67</f>
        <v>Seasonal</v>
      </c>
      <c r="E67" s="25" t="str">
        <f>DB_INFO!E67</f>
        <v>51-100ºC</v>
      </c>
      <c r="F67" s="26" t="str">
        <f>DB_INFO!F67</f>
        <v>0 - (-20ºC)</v>
      </c>
      <c r="G67" s="26" t="str">
        <f>DB_INFO!G67</f>
        <v>10-59M€</v>
      </c>
      <c r="H67" s="26" t="str">
        <f>DB_INFO!H67</f>
        <v>10-25 years</v>
      </c>
      <c r="I67" s="26" t="str">
        <f>DB_INFO!I67</f>
        <v>10-25 years</v>
      </c>
      <c r="J67" s="26" t="str">
        <f>DB_INFO!J67</f>
        <v>Yes</v>
      </c>
      <c r="K67" s="26" t="str">
        <f>DB_RHC_KNOWN!K67</f>
        <v>Yes</v>
      </c>
      <c r="L67" s="30">
        <v>1</v>
      </c>
      <c r="M67" s="43"/>
      <c r="N67" s="43"/>
      <c r="O67" s="43">
        <v>1</v>
      </c>
      <c r="P67" s="43"/>
      <c r="Q67" s="43">
        <v>1</v>
      </c>
      <c r="R67" s="43"/>
      <c r="S67" s="44"/>
    </row>
    <row r="68" spans="1:19" ht="12" customHeight="1">
      <c r="A68" s="24">
        <v>64</v>
      </c>
      <c r="B68" s="25" t="str">
        <f>DB_INFO!B68</f>
        <v>PL</v>
      </c>
      <c r="C68" s="25" t="str">
        <f>DB_INFO!C68</f>
        <v>Food &amp; Beverages</v>
      </c>
      <c r="D68" s="25" t="str">
        <f>DB_INFO!D68</f>
        <v>Seasonal</v>
      </c>
      <c r="E68" s="25" t="str">
        <f>DB_INFO!E68</f>
        <v>20-50ºC</v>
      </c>
      <c r="F68" s="26" t="str">
        <f>DB_INFO!F68</f>
        <v>More 20ºC</v>
      </c>
      <c r="G68" s="26" t="str">
        <f>DB_INFO!G68</f>
        <v>60-250M€</v>
      </c>
      <c r="H68" s="26" t="str">
        <f>DB_INFO!H68</f>
        <v>Less 10 years</v>
      </c>
      <c r="I68" s="26" t="str">
        <f>DB_INFO!I68</f>
        <v>Less 10 years</v>
      </c>
      <c r="J68" s="26" t="str">
        <f>DB_INFO!J68</f>
        <v>No</v>
      </c>
      <c r="K68" s="26" t="str">
        <f>DB_RHC_KNOWN!K68</f>
        <v>Yes</v>
      </c>
      <c r="L68" s="30">
        <v>1</v>
      </c>
      <c r="M68" s="43"/>
      <c r="N68" s="43"/>
      <c r="O68" s="43">
        <v>1</v>
      </c>
      <c r="P68" s="43"/>
      <c r="Q68" s="43"/>
      <c r="R68" s="43">
        <v>1</v>
      </c>
      <c r="S68" s="44">
        <v>1</v>
      </c>
    </row>
    <row r="69" spans="1:19" ht="12" customHeight="1">
      <c r="A69" s="24">
        <v>65</v>
      </c>
      <c r="B69" s="25" t="str">
        <f>DB_INFO!B69</f>
        <v>PL</v>
      </c>
      <c r="C69" s="25" t="str">
        <f>DB_INFO!C69</f>
        <v>Chemical</v>
      </c>
      <c r="D69" s="25" t="str">
        <f>DB_INFO!D69</f>
        <v>Daily</v>
      </c>
      <c r="E69" s="25" t="str">
        <f>DB_INFO!E69</f>
        <v>20-50ºC</v>
      </c>
      <c r="F69" s="26" t="str">
        <f>DB_INFO!F69</f>
        <v>-</v>
      </c>
      <c r="G69" s="26" t="str">
        <f>DB_INFO!G69</f>
        <v>Below 9M€</v>
      </c>
      <c r="H69" s="26" t="str">
        <f>DB_INFO!H69</f>
        <v>Less 10 years</v>
      </c>
      <c r="I69" s="26" t="str">
        <f>DB_INFO!I69</f>
        <v>-</v>
      </c>
      <c r="J69" s="26" t="str">
        <f>DB_INFO!J69</f>
        <v>No</v>
      </c>
      <c r="K69" s="26" t="str">
        <f>DB_RHC_KNOWN!K69</f>
        <v>No</v>
      </c>
      <c r="L69" s="30"/>
      <c r="M69" s="43"/>
      <c r="N69" s="43"/>
      <c r="O69" s="43"/>
      <c r="P69" s="43"/>
      <c r="Q69" s="43"/>
      <c r="R69" s="43"/>
      <c r="S69" s="44"/>
    </row>
    <row r="70" spans="1:19" ht="12" customHeight="1">
      <c r="A70" s="24">
        <v>66</v>
      </c>
      <c r="B70" s="25" t="str">
        <f>DB_INFO!B70</f>
        <v>PL</v>
      </c>
      <c r="C70" s="25" t="str">
        <f>DB_INFO!C70</f>
        <v>Chemical</v>
      </c>
      <c r="D70" s="25" t="str">
        <f>DB_INFO!D70</f>
        <v>Seasonal</v>
      </c>
      <c r="E70" s="25" t="str">
        <f>DB_INFO!E70</f>
        <v>101-250ºC</v>
      </c>
      <c r="F70" s="26" t="str">
        <f>DB_INFO!F70</f>
        <v>-</v>
      </c>
      <c r="G70" s="26" t="str">
        <f>DB_INFO!G70</f>
        <v>10-59M€</v>
      </c>
      <c r="H70" s="26" t="str">
        <f>DB_INFO!H70</f>
        <v>10-25 years</v>
      </c>
      <c r="I70" s="26" t="str">
        <f>DB_INFO!I70</f>
        <v>-</v>
      </c>
      <c r="J70" s="26" t="str">
        <f>DB_INFO!J70</f>
        <v>No</v>
      </c>
      <c r="K70" s="26" t="str">
        <f>DB_RHC_KNOWN!K70</f>
        <v>Yes</v>
      </c>
      <c r="L70" s="30">
        <v>1</v>
      </c>
      <c r="M70" s="43">
        <v>1</v>
      </c>
      <c r="N70" s="43">
        <v>1</v>
      </c>
      <c r="O70" s="43">
        <v>1</v>
      </c>
      <c r="P70" s="43"/>
      <c r="Q70" s="43"/>
      <c r="R70" s="43"/>
      <c r="S70" s="44"/>
    </row>
    <row r="71" spans="1:19" ht="12" customHeight="1">
      <c r="A71" s="24">
        <v>67</v>
      </c>
      <c r="B71" s="25" t="str">
        <f>DB_INFO!B71</f>
        <v>PL</v>
      </c>
      <c r="C71" s="25" t="str">
        <f>DB_INFO!C71</f>
        <v>Food &amp; Beverages</v>
      </c>
      <c r="D71" s="25" t="str">
        <f>DB_INFO!D71</f>
        <v>Seasonal</v>
      </c>
      <c r="E71" s="25" t="str">
        <f>DB_INFO!E71</f>
        <v>-</v>
      </c>
      <c r="F71" s="26" t="str">
        <f>DB_INFO!F71</f>
        <v>Less -20ºC</v>
      </c>
      <c r="G71" s="26" t="str">
        <f>DB_INFO!G71</f>
        <v>10-59M€</v>
      </c>
      <c r="H71" s="26" t="str">
        <f>DB_INFO!H71</f>
        <v>-</v>
      </c>
      <c r="I71" s="26" t="str">
        <f>DB_INFO!I71</f>
        <v>10-25 years</v>
      </c>
      <c r="J71" s="26" t="str">
        <f>DB_INFO!J71</f>
        <v>No</v>
      </c>
      <c r="K71" s="26" t="str">
        <f>DB_RHC_KNOWN!K71</f>
        <v>No</v>
      </c>
      <c r="L71" s="30"/>
      <c r="M71" s="43"/>
      <c r="N71" s="43"/>
      <c r="O71" s="43"/>
      <c r="P71" s="43"/>
      <c r="Q71" s="43"/>
      <c r="R71" s="43"/>
      <c r="S71" s="44"/>
    </row>
    <row r="72" spans="1:19" ht="12" customHeight="1">
      <c r="A72" s="24">
        <v>68</v>
      </c>
      <c r="B72" s="25" t="str">
        <f>DB_INFO!B72</f>
        <v>PL</v>
      </c>
      <c r="C72" s="25" t="str">
        <f>DB_INFO!C72</f>
        <v>Others</v>
      </c>
      <c r="D72" s="25" t="str">
        <f>DB_INFO!D72</f>
        <v>Weekly</v>
      </c>
      <c r="E72" s="25" t="str">
        <f>DB_INFO!E72</f>
        <v>51-100ºC</v>
      </c>
      <c r="F72" s="26" t="str">
        <f>DB_INFO!F72</f>
        <v>0-20ºC</v>
      </c>
      <c r="G72" s="26" t="str">
        <f>DB_INFO!G72</f>
        <v>10-59M€</v>
      </c>
      <c r="H72" s="26" t="str">
        <f>DB_INFO!H72</f>
        <v>Less 10 years</v>
      </c>
      <c r="I72" s="26" t="str">
        <f>DB_INFO!I72</f>
        <v>Less 10 years</v>
      </c>
      <c r="J72" s="26" t="str">
        <f>DB_INFO!J72</f>
        <v>No</v>
      </c>
      <c r="K72" s="26" t="str">
        <f>DB_RHC_KNOWN!K72</f>
        <v>No</v>
      </c>
      <c r="L72" s="30"/>
      <c r="M72" s="43"/>
      <c r="N72" s="43"/>
      <c r="O72" s="43"/>
      <c r="P72" s="43"/>
      <c r="Q72" s="43"/>
      <c r="R72" s="43"/>
      <c r="S72" s="44"/>
    </row>
    <row r="73" spans="1:19" ht="12" customHeight="1">
      <c r="A73" s="24">
        <v>69</v>
      </c>
      <c r="B73" s="25" t="str">
        <f>DB_INFO!B73</f>
        <v>PL</v>
      </c>
      <c r="C73" s="25" t="str">
        <f>DB_INFO!C73</f>
        <v>Food &amp; Beverages</v>
      </c>
      <c r="D73" s="25" t="str">
        <f>DB_INFO!D73</f>
        <v>Weekly</v>
      </c>
      <c r="E73" s="25" t="str">
        <f>DB_INFO!E73</f>
        <v>101-250ºC</v>
      </c>
      <c r="F73" s="26" t="str">
        <f>DB_INFO!F73</f>
        <v>0-20ºC</v>
      </c>
      <c r="G73" s="26" t="str">
        <f>DB_INFO!G73</f>
        <v>Below 9M€</v>
      </c>
      <c r="H73" s="26" t="str">
        <f>DB_INFO!H73</f>
        <v>10-25 years</v>
      </c>
      <c r="I73" s="26" t="str">
        <f>DB_INFO!I73</f>
        <v>10-25 years</v>
      </c>
      <c r="J73" s="26" t="str">
        <f>DB_INFO!J73</f>
        <v>No</v>
      </c>
      <c r="K73" s="26" t="str">
        <f>DB_RHC_KNOWN!K73</f>
        <v>Yes</v>
      </c>
      <c r="L73" s="30">
        <v>1</v>
      </c>
      <c r="M73" s="43">
        <v>1</v>
      </c>
      <c r="N73" s="43"/>
      <c r="O73" s="43">
        <v>1</v>
      </c>
      <c r="P73" s="43"/>
      <c r="Q73" s="43"/>
      <c r="R73" s="43"/>
      <c r="S73" s="44">
        <v>1</v>
      </c>
    </row>
    <row r="74" spans="1:19" ht="12" customHeight="1">
      <c r="A74" s="24">
        <v>70</v>
      </c>
      <c r="B74" s="25" t="str">
        <f>DB_INFO!B74</f>
        <v>PL</v>
      </c>
      <c r="C74" s="25" t="str">
        <f>DB_INFO!C74</f>
        <v>Food &amp; Beverages</v>
      </c>
      <c r="D74" s="25" t="str">
        <f>DB_INFO!D74</f>
        <v>Weekly</v>
      </c>
      <c r="E74" s="25" t="str">
        <f>DB_INFO!E74</f>
        <v>-</v>
      </c>
      <c r="F74" s="26" t="str">
        <f>DB_INFO!F74</f>
        <v>0-20ºC</v>
      </c>
      <c r="G74" s="26" t="str">
        <f>DB_INFO!G74</f>
        <v>10-59M€</v>
      </c>
      <c r="H74" s="26" t="str">
        <f>DB_INFO!H74</f>
        <v>-</v>
      </c>
      <c r="I74" s="26" t="str">
        <f>DB_INFO!I74</f>
        <v>Less 10 years</v>
      </c>
      <c r="J74" s="26" t="str">
        <f>DB_INFO!J74</f>
        <v>Yes</v>
      </c>
      <c r="K74" s="26" t="str">
        <f>DB_RHC_KNOWN!K74</f>
        <v>Yes</v>
      </c>
      <c r="L74" s="30">
        <v>1</v>
      </c>
      <c r="M74" s="43"/>
      <c r="N74" s="43">
        <v>1</v>
      </c>
      <c r="O74" s="43">
        <v>1</v>
      </c>
      <c r="P74" s="43"/>
      <c r="Q74" s="43">
        <v>1</v>
      </c>
      <c r="R74" s="43"/>
      <c r="S74" s="44">
        <v>1</v>
      </c>
    </row>
    <row r="75" spans="1:19" ht="12" customHeight="1">
      <c r="A75" s="24">
        <v>71</v>
      </c>
      <c r="B75" s="25" t="str">
        <f>DB_INFO!B75</f>
        <v>PL</v>
      </c>
      <c r="C75" s="25" t="str">
        <f>DB_INFO!C75</f>
        <v>Food &amp; Beverages</v>
      </c>
      <c r="D75" s="25" t="str">
        <f>DB_INFO!D75</f>
        <v>Daily</v>
      </c>
      <c r="E75" s="25" t="str">
        <f>DB_INFO!E75</f>
        <v>20-50ºC</v>
      </c>
      <c r="F75" s="26" t="str">
        <f>DB_INFO!F75</f>
        <v>-</v>
      </c>
      <c r="G75" s="26" t="str">
        <f>DB_INFO!G75</f>
        <v>Below 9M€</v>
      </c>
      <c r="H75" s="26" t="str">
        <f>DB_INFO!H75</f>
        <v>10-25 years</v>
      </c>
      <c r="I75" s="26" t="str">
        <f>DB_INFO!I75</f>
        <v>-</v>
      </c>
      <c r="J75" s="26" t="str">
        <f>DB_INFO!J75</f>
        <v>Yes</v>
      </c>
      <c r="K75" s="26" t="str">
        <f>DB_RHC_KNOWN!K75</f>
        <v>No</v>
      </c>
      <c r="L75" s="30"/>
      <c r="M75" s="43"/>
      <c r="N75" s="43"/>
      <c r="O75" s="43"/>
      <c r="P75" s="43"/>
      <c r="Q75" s="43"/>
      <c r="R75" s="43"/>
      <c r="S75" s="44"/>
    </row>
    <row r="76" spans="1:19" ht="12" customHeight="1">
      <c r="A76" s="24">
        <v>72</v>
      </c>
      <c r="B76" s="25" t="str">
        <f>DB_INFO!B76</f>
        <v>PL</v>
      </c>
      <c r="C76" s="25" t="str">
        <f>DB_INFO!C76</f>
        <v>Paper &amp; paper products</v>
      </c>
      <c r="D76" s="25" t="str">
        <f>DB_INFO!D76</f>
        <v>Seasonal</v>
      </c>
      <c r="E76" s="25" t="str">
        <f>DB_INFO!E76</f>
        <v>101-250ºC</v>
      </c>
      <c r="F76" s="26" t="str">
        <f>DB_INFO!F76</f>
        <v>-</v>
      </c>
      <c r="G76" s="26" t="str">
        <f>DB_INFO!G76</f>
        <v>Below 9M€</v>
      </c>
      <c r="H76" s="26" t="str">
        <f>DB_INFO!H76</f>
        <v>Less 10 years</v>
      </c>
      <c r="I76" s="26" t="str">
        <f>DB_INFO!I76</f>
        <v>-</v>
      </c>
      <c r="J76" s="26" t="str">
        <f>DB_INFO!J76</f>
        <v>No</v>
      </c>
      <c r="K76" s="26" t="str">
        <f>DB_RHC_KNOWN!K76</f>
        <v>No</v>
      </c>
      <c r="L76" s="30"/>
      <c r="M76" s="43"/>
      <c r="N76" s="43"/>
      <c r="O76" s="43"/>
      <c r="P76" s="43"/>
      <c r="Q76" s="43"/>
      <c r="R76" s="43"/>
      <c r="S76" s="44"/>
    </row>
    <row r="77" spans="1:19" ht="12" customHeight="1">
      <c r="A77" s="24">
        <v>73</v>
      </c>
      <c r="B77" s="25" t="str">
        <f>DB_INFO!B77</f>
        <v>PL</v>
      </c>
      <c r="C77" s="25" t="str">
        <f>DB_INFO!C77</f>
        <v>Rubber &amp; Plastic</v>
      </c>
      <c r="D77" s="25" t="str">
        <f>DB_INFO!D77</f>
        <v>Weekly</v>
      </c>
      <c r="E77" s="25" t="str">
        <f>DB_INFO!E77</f>
        <v>101-250ºC</v>
      </c>
      <c r="F77" s="26" t="str">
        <f>DB_INFO!F77</f>
        <v>More 20ºC</v>
      </c>
      <c r="G77" s="26" t="str">
        <f>DB_INFO!G77</f>
        <v>10-59M€</v>
      </c>
      <c r="H77" s="26" t="str">
        <f>DB_INFO!H77</f>
        <v>10-25 years</v>
      </c>
      <c r="I77" s="26" t="str">
        <f>DB_INFO!I77</f>
        <v>10-25 years</v>
      </c>
      <c r="J77" s="26" t="str">
        <f>DB_INFO!J77</f>
        <v>No</v>
      </c>
      <c r="K77" s="26" t="str">
        <f>DB_RHC_KNOWN!K77</f>
        <v>No</v>
      </c>
      <c r="L77" s="30"/>
      <c r="M77" s="43"/>
      <c r="N77" s="43"/>
      <c r="O77" s="43"/>
      <c r="P77" s="43"/>
      <c r="Q77" s="43"/>
      <c r="R77" s="43"/>
      <c r="S77" s="44"/>
    </row>
    <row r="78" spans="1:19" ht="12" customHeight="1">
      <c r="A78" s="24">
        <v>74</v>
      </c>
      <c r="B78" s="25" t="str">
        <f>DB_INFO!B78</f>
        <v>PL</v>
      </c>
      <c r="C78" s="25" t="str">
        <f>DB_INFO!C78</f>
        <v>Paper &amp; paper products</v>
      </c>
      <c r="D78" s="25" t="str">
        <f>DB_INFO!D78</f>
        <v>Weekly</v>
      </c>
      <c r="E78" s="25" t="str">
        <f>DB_INFO!E78</f>
        <v>20-50ºC</v>
      </c>
      <c r="F78" s="26" t="str">
        <f>DB_INFO!F78</f>
        <v>-</v>
      </c>
      <c r="G78" s="26" t="str">
        <f>DB_INFO!G78</f>
        <v>DK/DA</v>
      </c>
      <c r="H78" s="26" t="str">
        <f>DB_INFO!H78</f>
        <v>Less 10 years</v>
      </c>
      <c r="I78" s="26" t="str">
        <f>DB_INFO!I78</f>
        <v>-</v>
      </c>
      <c r="J78" s="26" t="str">
        <f>DB_INFO!J78</f>
        <v>No</v>
      </c>
      <c r="K78" s="26" t="str">
        <f>DB_RHC_KNOWN!K78</f>
        <v>Yes</v>
      </c>
      <c r="L78" s="30">
        <v>1</v>
      </c>
      <c r="M78" s="43">
        <v>1</v>
      </c>
      <c r="N78" s="43">
        <v>1</v>
      </c>
      <c r="O78" s="43">
        <v>1</v>
      </c>
      <c r="P78" s="43">
        <v>1</v>
      </c>
      <c r="Q78" s="43">
        <v>1</v>
      </c>
      <c r="R78" s="43"/>
      <c r="S78" s="44">
        <v>1</v>
      </c>
    </row>
    <row r="79" spans="1:19" ht="12" customHeight="1">
      <c r="A79" s="24">
        <v>75</v>
      </c>
      <c r="B79" s="25" t="str">
        <f>DB_INFO!B79</f>
        <v>PL</v>
      </c>
      <c r="C79" s="25" t="str">
        <f>DB_INFO!C79</f>
        <v>Food &amp; Beverages</v>
      </c>
      <c r="D79" s="25" t="str">
        <f>DB_INFO!D79</f>
        <v>Seasonal</v>
      </c>
      <c r="E79" s="25" t="str">
        <f>DB_INFO!E79</f>
        <v>51-100ºC</v>
      </c>
      <c r="F79" s="26" t="str">
        <f>DB_INFO!F79</f>
        <v>0-20ºC</v>
      </c>
      <c r="G79" s="26" t="str">
        <f>DB_INFO!G79</f>
        <v>DK/DA</v>
      </c>
      <c r="H79" s="26" t="str">
        <f>DB_INFO!H79</f>
        <v>-</v>
      </c>
      <c r="I79" s="26" t="str">
        <f>DB_INFO!I79</f>
        <v>Less 10 years</v>
      </c>
      <c r="J79" s="26" t="str">
        <f>DB_INFO!J79</f>
        <v>DK/DA</v>
      </c>
      <c r="K79" s="26" t="str">
        <f>DB_RHC_KNOWN!K79</f>
        <v>Yes</v>
      </c>
      <c r="L79" s="30">
        <v>1</v>
      </c>
      <c r="M79" s="43"/>
      <c r="N79" s="43">
        <v>1</v>
      </c>
      <c r="O79" s="43">
        <v>1</v>
      </c>
      <c r="P79" s="43"/>
      <c r="Q79" s="43">
        <v>1</v>
      </c>
      <c r="R79" s="43">
        <v>1</v>
      </c>
      <c r="S79" s="44">
        <v>1</v>
      </c>
    </row>
    <row r="80" spans="1:19" ht="12" customHeight="1">
      <c r="A80" s="24">
        <v>76</v>
      </c>
      <c r="B80" s="25" t="str">
        <f>DB_INFO!B80</f>
        <v>PL</v>
      </c>
      <c r="C80" s="25" t="str">
        <f>DB_INFO!C80</f>
        <v>Food &amp; Beverages</v>
      </c>
      <c r="D80" s="25" t="str">
        <f>DB_INFO!D80</f>
        <v>Seasonal</v>
      </c>
      <c r="E80" s="25" t="str">
        <f>DB_INFO!E80</f>
        <v>51-100ºC</v>
      </c>
      <c r="F80" s="26" t="str">
        <f>DB_INFO!F80</f>
        <v>0 - (-20ºC)</v>
      </c>
      <c r="G80" s="26" t="str">
        <f>DB_INFO!G80</f>
        <v>DK/DA</v>
      </c>
      <c r="H80" s="26" t="str">
        <f>DB_INFO!H80</f>
        <v>Less 10 years</v>
      </c>
      <c r="I80" s="26" t="str">
        <f>DB_INFO!I80</f>
        <v>Less 10 years</v>
      </c>
      <c r="J80" s="26" t="str">
        <f>DB_INFO!J80</f>
        <v>Yes</v>
      </c>
      <c r="K80" s="26" t="str">
        <f>DB_RHC_KNOWN!K80</f>
        <v>No</v>
      </c>
      <c r="L80" s="30"/>
      <c r="M80" s="43"/>
      <c r="N80" s="43"/>
      <c r="O80" s="43"/>
      <c r="P80" s="43"/>
      <c r="Q80" s="43"/>
      <c r="R80" s="43"/>
      <c r="S80" s="44"/>
    </row>
    <row r="81" spans="1:19" ht="12" customHeight="1">
      <c r="A81" s="24">
        <v>77</v>
      </c>
      <c r="B81" s="25" t="str">
        <f>DB_INFO!B81</f>
        <v>PL</v>
      </c>
      <c r="C81" s="25" t="str">
        <f>DB_INFO!C81</f>
        <v>Food &amp; Beverages</v>
      </c>
      <c r="D81" s="25" t="str">
        <f>DB_INFO!D81</f>
        <v>Seasonal</v>
      </c>
      <c r="E81" s="25" t="str">
        <f>DB_INFO!E81</f>
        <v>51-100ºC</v>
      </c>
      <c r="F81" s="26" t="str">
        <f>DB_INFO!F81</f>
        <v>0-20ºC</v>
      </c>
      <c r="G81" s="26" t="str">
        <f>DB_INFO!G81</f>
        <v>DK/DA</v>
      </c>
      <c r="H81" s="26" t="str">
        <f>DB_INFO!H81</f>
        <v>More 25 years</v>
      </c>
      <c r="I81" s="26" t="str">
        <f>DB_INFO!I81</f>
        <v>More 25 years</v>
      </c>
      <c r="J81" s="26" t="str">
        <f>DB_INFO!J81</f>
        <v>No</v>
      </c>
      <c r="K81" s="26" t="str">
        <f>DB_RHC_KNOWN!K81</f>
        <v>Yes</v>
      </c>
      <c r="L81" s="30">
        <v>1</v>
      </c>
      <c r="M81" s="43">
        <v>1</v>
      </c>
      <c r="N81" s="43">
        <v>1</v>
      </c>
      <c r="O81" s="43">
        <v>1</v>
      </c>
      <c r="P81" s="43">
        <v>1</v>
      </c>
      <c r="Q81" s="43"/>
      <c r="R81" s="43">
        <v>1</v>
      </c>
      <c r="S81" s="44">
        <v>1</v>
      </c>
    </row>
    <row r="82" spans="1:19" ht="12" customHeight="1">
      <c r="A82" s="24">
        <v>78</v>
      </c>
      <c r="B82" s="25" t="str">
        <f>DB_INFO!B82</f>
        <v>PL</v>
      </c>
      <c r="C82" s="25" t="str">
        <f>DB_INFO!C82</f>
        <v>Food &amp; Beverages</v>
      </c>
      <c r="D82" s="25" t="str">
        <f>DB_INFO!D82</f>
        <v>Seasonal</v>
      </c>
      <c r="E82" s="25" t="str">
        <f>DB_INFO!E82</f>
        <v>51-100ºC</v>
      </c>
      <c r="F82" s="26" t="str">
        <f>DB_INFO!F82</f>
        <v>0-20ºC</v>
      </c>
      <c r="G82" s="26" t="str">
        <f>DB_INFO!G82</f>
        <v>DK/DA</v>
      </c>
      <c r="H82" s="26" t="str">
        <f>DB_INFO!H82</f>
        <v>Less 10 years</v>
      </c>
      <c r="I82" s="26" t="str">
        <f>DB_INFO!I82</f>
        <v>Less 10 years</v>
      </c>
      <c r="J82" s="26" t="str">
        <f>DB_INFO!J82</f>
        <v>No</v>
      </c>
      <c r="K82" s="26" t="str">
        <f>DB_RHC_KNOWN!K82</f>
        <v>Yes</v>
      </c>
      <c r="L82" s="30">
        <v>1</v>
      </c>
      <c r="M82" s="43">
        <v>1</v>
      </c>
      <c r="N82" s="43">
        <v>1</v>
      </c>
      <c r="O82" s="43"/>
      <c r="P82" s="43">
        <v>1</v>
      </c>
      <c r="Q82" s="43">
        <v>1</v>
      </c>
      <c r="R82" s="43">
        <v>1</v>
      </c>
      <c r="S82" s="44">
        <v>1</v>
      </c>
    </row>
    <row r="83" spans="1:19" ht="12" customHeight="1">
      <c r="A83" s="24">
        <v>79</v>
      </c>
      <c r="B83" s="25" t="str">
        <f>DB_INFO!B83</f>
        <v>PL</v>
      </c>
      <c r="C83" s="25" t="str">
        <f>DB_INFO!C83</f>
        <v>Food &amp; Beverages</v>
      </c>
      <c r="D83" s="25" t="str">
        <f>DB_INFO!D83</f>
        <v>Seasonal</v>
      </c>
      <c r="E83" s="25" t="str">
        <f>DB_INFO!E83</f>
        <v>101-250ºC</v>
      </c>
      <c r="F83" s="26" t="str">
        <f>DB_INFO!F83</f>
        <v>0-20ºC</v>
      </c>
      <c r="G83" s="26" t="str">
        <f>DB_INFO!G83</f>
        <v>DK/DA</v>
      </c>
      <c r="H83" s="26" t="str">
        <f>DB_INFO!H83</f>
        <v>Less 10 years</v>
      </c>
      <c r="I83" s="26" t="str">
        <f>DB_INFO!I83</f>
        <v>Less 10 years</v>
      </c>
      <c r="J83" s="26" t="str">
        <f>DB_INFO!J83</f>
        <v>Yes</v>
      </c>
      <c r="K83" s="26" t="str">
        <f>DB_RHC_KNOWN!K83</f>
        <v>Yes</v>
      </c>
      <c r="L83" s="30">
        <v>1</v>
      </c>
      <c r="M83" s="43">
        <v>1</v>
      </c>
      <c r="N83" s="43">
        <v>1</v>
      </c>
      <c r="O83" s="43">
        <v>1</v>
      </c>
      <c r="P83" s="43"/>
      <c r="Q83" s="43">
        <v>1</v>
      </c>
      <c r="R83" s="43">
        <v>1</v>
      </c>
      <c r="S83" s="44">
        <v>1</v>
      </c>
    </row>
    <row r="84" spans="1:19" ht="12" customHeight="1">
      <c r="A84" s="24">
        <v>80</v>
      </c>
      <c r="B84" s="25" t="str">
        <f>DB_INFO!B84</f>
        <v>PL</v>
      </c>
      <c r="C84" s="25" t="str">
        <f>DB_INFO!C84</f>
        <v>Rubber &amp; Plastic</v>
      </c>
      <c r="D84" s="25" t="str">
        <f>DB_INFO!D84</f>
        <v>Seasonal</v>
      </c>
      <c r="E84" s="25" t="str">
        <f>DB_INFO!E84</f>
        <v>101-250ºC</v>
      </c>
      <c r="F84" s="26" t="str">
        <f>DB_INFO!F84</f>
        <v>-</v>
      </c>
      <c r="G84" s="26" t="str">
        <f>DB_INFO!G84</f>
        <v>DK/DA</v>
      </c>
      <c r="H84" s="26" t="str">
        <f>DB_INFO!H84</f>
        <v>Less 10 years</v>
      </c>
      <c r="I84" s="26" t="str">
        <f>DB_INFO!I84</f>
        <v>-</v>
      </c>
      <c r="J84" s="26" t="str">
        <f>DB_INFO!J84</f>
        <v>Yes</v>
      </c>
      <c r="K84" s="26" t="str">
        <f>DB_RHC_KNOWN!K84</f>
        <v>Yes</v>
      </c>
      <c r="L84" s="30">
        <v>1</v>
      </c>
      <c r="M84" s="43"/>
      <c r="N84" s="43">
        <v>1</v>
      </c>
      <c r="O84" s="43">
        <v>1</v>
      </c>
      <c r="P84" s="43">
        <v>1</v>
      </c>
      <c r="Q84" s="43">
        <v>1</v>
      </c>
      <c r="R84" s="43"/>
      <c r="S84" s="44">
        <v>1</v>
      </c>
    </row>
    <row r="85" spans="1:19" ht="12" customHeight="1">
      <c r="A85" s="24">
        <v>81</v>
      </c>
      <c r="B85" s="25" t="str">
        <f>DB_INFO!B85</f>
        <v>PL</v>
      </c>
      <c r="C85" s="25" t="str">
        <f>DB_INFO!C85</f>
        <v>Others</v>
      </c>
      <c r="D85" s="25" t="str">
        <f>DB_INFO!D85</f>
        <v>Seasonal</v>
      </c>
      <c r="E85" s="25" t="str">
        <f>DB_INFO!E85</f>
        <v>51-100ºC</v>
      </c>
      <c r="F85" s="26" t="str">
        <f>DB_INFO!F85</f>
        <v>-</v>
      </c>
      <c r="G85" s="26" t="str">
        <f>DB_INFO!G85</f>
        <v>DK/DA</v>
      </c>
      <c r="H85" s="26" t="str">
        <f>DB_INFO!H85</f>
        <v>Less 10 years</v>
      </c>
      <c r="I85" s="26" t="str">
        <f>DB_INFO!I85</f>
        <v>-</v>
      </c>
      <c r="J85" s="26" t="str">
        <f>DB_INFO!J85</f>
        <v>DK/DA</v>
      </c>
      <c r="K85" s="26" t="str">
        <f>DB_RHC_KNOWN!K85</f>
        <v>Yes</v>
      </c>
      <c r="L85" s="30">
        <v>1</v>
      </c>
      <c r="M85" s="43">
        <v>1</v>
      </c>
      <c r="N85" s="43">
        <v>1</v>
      </c>
      <c r="O85" s="43">
        <v>1</v>
      </c>
      <c r="P85" s="43"/>
      <c r="Q85" s="43">
        <v>1</v>
      </c>
      <c r="R85" s="43">
        <v>1</v>
      </c>
      <c r="S85" s="44">
        <v>1</v>
      </c>
    </row>
    <row r="86" spans="1:19" ht="12" customHeight="1">
      <c r="A86" s="24">
        <v>82</v>
      </c>
      <c r="B86" s="25" t="str">
        <f>DB_INFO!B86</f>
        <v>PL</v>
      </c>
      <c r="C86" s="25" t="str">
        <f>DB_INFO!C86</f>
        <v>Wood &amp; wood products</v>
      </c>
      <c r="D86" s="25" t="str">
        <f>DB_INFO!D86</f>
        <v>Seasonal</v>
      </c>
      <c r="E86" s="25" t="str">
        <f>DB_INFO!E86</f>
        <v>101-250ºC</v>
      </c>
      <c r="F86" s="26" t="str">
        <f>DB_INFO!F86</f>
        <v>-</v>
      </c>
      <c r="G86" s="26" t="str">
        <f>DB_INFO!G86</f>
        <v>Above 250M€</v>
      </c>
      <c r="H86" s="26" t="str">
        <f>DB_INFO!H86</f>
        <v>Less 10 years</v>
      </c>
      <c r="I86" s="26" t="str">
        <f>DB_INFO!I86</f>
        <v>-</v>
      </c>
      <c r="J86" s="26" t="str">
        <f>DB_INFO!J86</f>
        <v>Yes</v>
      </c>
      <c r="K86" s="26" t="str">
        <f>DB_RHC_KNOWN!K86</f>
        <v>Yes</v>
      </c>
      <c r="L86" s="30">
        <v>1</v>
      </c>
      <c r="M86" s="43"/>
      <c r="N86" s="43">
        <v>1</v>
      </c>
      <c r="O86" s="43">
        <v>1</v>
      </c>
      <c r="P86" s="43">
        <v>1</v>
      </c>
      <c r="Q86" s="43"/>
      <c r="R86" s="43">
        <v>1</v>
      </c>
      <c r="S86" s="44">
        <v>1</v>
      </c>
    </row>
    <row r="87" spans="1:19" ht="12" customHeight="1">
      <c r="A87" s="24">
        <v>83</v>
      </c>
      <c r="B87" s="25" t="str">
        <f>DB_INFO!B87</f>
        <v>PL</v>
      </c>
      <c r="C87" s="25" t="str">
        <f>DB_INFO!C87</f>
        <v>Textil &amp; Clothing</v>
      </c>
      <c r="D87" s="25" t="str">
        <f>DB_INFO!D87</f>
        <v>Seasonal</v>
      </c>
      <c r="E87" s="25" t="str">
        <f>DB_INFO!E87</f>
        <v>101-250ºC</v>
      </c>
      <c r="F87" s="26" t="str">
        <f>DB_INFO!F87</f>
        <v>-</v>
      </c>
      <c r="G87" s="26" t="str">
        <f>DB_INFO!G87</f>
        <v>DK/DA</v>
      </c>
      <c r="H87" s="26" t="str">
        <f>DB_INFO!H87</f>
        <v>Less 10 years</v>
      </c>
      <c r="I87" s="26" t="str">
        <f>DB_INFO!I87</f>
        <v>-</v>
      </c>
      <c r="J87" s="26" t="str">
        <f>DB_INFO!J87</f>
        <v>Yes</v>
      </c>
      <c r="K87" s="26" t="str">
        <f>DB_RHC_KNOWN!K87</f>
        <v>Yes</v>
      </c>
      <c r="L87" s="30">
        <v>1</v>
      </c>
      <c r="M87" s="43"/>
      <c r="N87" s="43">
        <v>1</v>
      </c>
      <c r="O87" s="43">
        <v>1</v>
      </c>
      <c r="P87" s="43"/>
      <c r="Q87" s="43">
        <v>1</v>
      </c>
      <c r="R87" s="43">
        <v>1</v>
      </c>
      <c r="S87" s="44">
        <v>1</v>
      </c>
    </row>
    <row r="88" spans="1:19" ht="12" customHeight="1">
      <c r="A88" s="24">
        <v>84</v>
      </c>
      <c r="B88" s="25" t="str">
        <f>DB_INFO!B88</f>
        <v>PL</v>
      </c>
      <c r="C88" s="25" t="str">
        <f>DB_INFO!C88</f>
        <v>Food &amp; Beverages</v>
      </c>
      <c r="D88" s="25" t="str">
        <f>DB_INFO!D88</f>
        <v>Seasonal</v>
      </c>
      <c r="E88" s="25" t="str">
        <f>DB_INFO!E88</f>
        <v>51-100ºC</v>
      </c>
      <c r="F88" s="26" t="str">
        <f>DB_INFO!F88</f>
        <v>-</v>
      </c>
      <c r="G88" s="26" t="str">
        <f>DB_INFO!G88</f>
        <v>Below 9M€</v>
      </c>
      <c r="H88" s="26" t="str">
        <f>DB_INFO!H88</f>
        <v>Less 10 years</v>
      </c>
      <c r="I88" s="26" t="str">
        <f>DB_INFO!I88</f>
        <v>-</v>
      </c>
      <c r="J88" s="26" t="str">
        <f>DB_INFO!J88</f>
        <v>Yes</v>
      </c>
      <c r="K88" s="26" t="str">
        <f>DB_RHC_KNOWN!K88</f>
        <v>Yes</v>
      </c>
      <c r="L88" s="30">
        <v>1</v>
      </c>
      <c r="M88" s="43"/>
      <c r="N88" s="43">
        <v>1</v>
      </c>
      <c r="O88" s="43">
        <v>1</v>
      </c>
      <c r="P88" s="43"/>
      <c r="Q88" s="43">
        <v>1</v>
      </c>
      <c r="R88" s="43">
        <v>1</v>
      </c>
      <c r="S88" s="44">
        <v>1</v>
      </c>
    </row>
    <row r="89" spans="1:19" ht="12" customHeight="1">
      <c r="A89" s="24">
        <v>85</v>
      </c>
      <c r="B89" s="25" t="str">
        <f>DB_INFO!B89</f>
        <v>PL</v>
      </c>
      <c r="C89" s="25" t="str">
        <f>DB_INFO!C89</f>
        <v>Others</v>
      </c>
      <c r="D89" s="25" t="str">
        <f>DB_INFO!D89</f>
        <v>Seasonal</v>
      </c>
      <c r="E89" s="25" t="str">
        <f>DB_INFO!E89</f>
        <v>20-50ºC</v>
      </c>
      <c r="F89" s="26" t="str">
        <f>DB_INFO!F89</f>
        <v>-</v>
      </c>
      <c r="G89" s="26" t="str">
        <f>DB_INFO!G89</f>
        <v>DK/DA</v>
      </c>
      <c r="H89" s="26" t="str">
        <f>DB_INFO!H89</f>
        <v>Less 10 years</v>
      </c>
      <c r="I89" s="26" t="str">
        <f>DB_INFO!I89</f>
        <v>-</v>
      </c>
      <c r="J89" s="26" t="str">
        <f>DB_INFO!J89</f>
        <v>No</v>
      </c>
      <c r="K89" s="26" t="str">
        <f>DB_RHC_KNOWN!K89</f>
        <v>No</v>
      </c>
      <c r="L89" s="30"/>
      <c r="M89" s="43"/>
      <c r="N89" s="43"/>
      <c r="O89" s="43"/>
      <c r="P89" s="43"/>
      <c r="Q89" s="43"/>
      <c r="R89" s="43"/>
      <c r="S89" s="44"/>
    </row>
    <row r="90" spans="1:19" ht="12" customHeight="1">
      <c r="A90" s="24">
        <v>86</v>
      </c>
      <c r="B90" s="25" t="str">
        <f>DB_INFO!B90</f>
        <v>PL</v>
      </c>
      <c r="C90" s="25" t="str">
        <f>DB_INFO!C90</f>
        <v>Machinery</v>
      </c>
      <c r="D90" s="25" t="str">
        <f>DB_INFO!D90</f>
        <v>Seasonal</v>
      </c>
      <c r="E90" s="25" t="str">
        <f>DB_INFO!E90</f>
        <v>More 250ºC</v>
      </c>
      <c r="F90" s="26" t="str">
        <f>DB_INFO!F90</f>
        <v>More 20ºC</v>
      </c>
      <c r="G90" s="26" t="str">
        <f>DB_INFO!G90</f>
        <v>DK/DA</v>
      </c>
      <c r="H90" s="26" t="str">
        <f>DB_INFO!H90</f>
        <v>10-25 years</v>
      </c>
      <c r="I90" s="26" t="str">
        <f>DB_INFO!I90</f>
        <v>10-25 years</v>
      </c>
      <c r="J90" s="26" t="str">
        <f>DB_INFO!J90</f>
        <v>Yes</v>
      </c>
      <c r="K90" s="26" t="str">
        <f>DB_RHC_KNOWN!K90</f>
        <v>Yes</v>
      </c>
      <c r="L90" s="30">
        <v>1</v>
      </c>
      <c r="M90" s="43"/>
      <c r="N90" s="43">
        <v>1</v>
      </c>
      <c r="O90" s="43">
        <v>1</v>
      </c>
      <c r="P90" s="43"/>
      <c r="Q90" s="43">
        <v>1</v>
      </c>
      <c r="R90" s="43">
        <v>1</v>
      </c>
      <c r="S90" s="44">
        <v>1</v>
      </c>
    </row>
    <row r="91" spans="1:19" ht="12" customHeight="1">
      <c r="A91" s="24">
        <v>87</v>
      </c>
      <c r="B91" s="25" t="str">
        <f>DB_INFO!B91</f>
        <v>PL</v>
      </c>
      <c r="C91" s="25" t="str">
        <f>DB_INFO!C91</f>
        <v>Textil &amp; Clothing</v>
      </c>
      <c r="D91" s="25" t="str">
        <f>DB_INFO!D91</f>
        <v>Seasonal</v>
      </c>
      <c r="E91" s="25" t="str">
        <f>DB_INFO!E91</f>
        <v>20-50ºC</v>
      </c>
      <c r="F91" s="26" t="str">
        <f>DB_INFO!F91</f>
        <v>-</v>
      </c>
      <c r="G91" s="26" t="str">
        <f>DB_INFO!G91</f>
        <v>DK/DA</v>
      </c>
      <c r="H91" s="26" t="str">
        <f>DB_INFO!H91</f>
        <v>Less 10 years</v>
      </c>
      <c r="I91" s="26" t="str">
        <f>DB_INFO!I91</f>
        <v>-</v>
      </c>
      <c r="J91" s="26" t="str">
        <f>DB_INFO!J91</f>
        <v>No</v>
      </c>
      <c r="K91" s="26" t="str">
        <f>DB_RHC_KNOWN!K91</f>
        <v>No</v>
      </c>
      <c r="L91" s="30"/>
      <c r="M91" s="43"/>
      <c r="N91" s="43"/>
      <c r="O91" s="43"/>
      <c r="P91" s="43"/>
      <c r="Q91" s="43"/>
      <c r="R91" s="43"/>
      <c r="S91" s="44"/>
    </row>
    <row r="92" spans="1:19" ht="12" customHeight="1">
      <c r="A92" s="24">
        <v>88</v>
      </c>
      <c r="B92" s="25" t="str">
        <f>DB_INFO!B92</f>
        <v>PL</v>
      </c>
      <c r="C92" s="25" t="str">
        <f>DB_INFO!C92</f>
        <v>Textil &amp; Clothing</v>
      </c>
      <c r="D92" s="25" t="str">
        <f>DB_INFO!D92</f>
        <v>Weekly</v>
      </c>
      <c r="E92" s="25" t="str">
        <f>DB_INFO!E92</f>
        <v>101-250ºC</v>
      </c>
      <c r="F92" s="26" t="str">
        <f>DB_INFO!F92</f>
        <v>More 20ºC</v>
      </c>
      <c r="G92" s="26" t="str">
        <f>DB_INFO!G92</f>
        <v>DK/DA</v>
      </c>
      <c r="H92" s="26" t="str">
        <f>DB_INFO!H92</f>
        <v>Less 10 years</v>
      </c>
      <c r="I92" s="26" t="str">
        <f>DB_INFO!I92</f>
        <v>Less 10 years</v>
      </c>
      <c r="J92" s="26" t="str">
        <f>DB_INFO!J92</f>
        <v>No</v>
      </c>
      <c r="K92" s="26" t="str">
        <f>DB_RHC_KNOWN!K92</f>
        <v>Yes</v>
      </c>
      <c r="L92" s="30">
        <v>1</v>
      </c>
      <c r="M92" s="43"/>
      <c r="N92" s="43">
        <v>1</v>
      </c>
      <c r="O92" s="43">
        <v>1</v>
      </c>
      <c r="P92" s="43"/>
      <c r="Q92" s="43">
        <v>1</v>
      </c>
      <c r="R92" s="43">
        <v>1</v>
      </c>
      <c r="S92" s="44">
        <v>1</v>
      </c>
    </row>
    <row r="93" spans="1:19" ht="12" customHeight="1">
      <c r="A93" s="24">
        <v>89</v>
      </c>
      <c r="B93" s="25" t="str">
        <f>DB_INFO!B93</f>
        <v>PL</v>
      </c>
      <c r="C93" s="25" t="str">
        <f>DB_INFO!C93</f>
        <v>Textil &amp; Clothing</v>
      </c>
      <c r="D93" s="25" t="str">
        <f>DB_INFO!D93</f>
        <v>Seasonal</v>
      </c>
      <c r="E93" s="25" t="str">
        <f>DB_INFO!E93</f>
        <v>101-250ºC</v>
      </c>
      <c r="F93" s="26" t="str">
        <f>DB_INFO!F93</f>
        <v>-</v>
      </c>
      <c r="G93" s="26" t="str">
        <f>DB_INFO!G93</f>
        <v>DK/DA</v>
      </c>
      <c r="H93" s="26" t="str">
        <f>DB_INFO!H93</f>
        <v>10-25 years</v>
      </c>
      <c r="I93" s="26" t="str">
        <f>DB_INFO!I93</f>
        <v>-</v>
      </c>
      <c r="J93" s="26" t="str">
        <f>DB_INFO!J93</f>
        <v>Yes</v>
      </c>
      <c r="K93" s="26" t="str">
        <f>DB_RHC_KNOWN!K93</f>
        <v>Yes</v>
      </c>
      <c r="L93" s="30">
        <v>1</v>
      </c>
      <c r="M93" s="43">
        <v>1</v>
      </c>
      <c r="N93" s="43">
        <v>1</v>
      </c>
      <c r="O93" s="43">
        <v>1</v>
      </c>
      <c r="P93" s="43"/>
      <c r="Q93" s="43">
        <v>1</v>
      </c>
      <c r="R93" s="43">
        <v>1</v>
      </c>
      <c r="S93" s="44">
        <v>1</v>
      </c>
    </row>
    <row r="94" spans="1:19" ht="12" customHeight="1">
      <c r="A94" s="24">
        <v>90</v>
      </c>
      <c r="B94" s="25" t="str">
        <f>DB_INFO!B94</f>
        <v>PL</v>
      </c>
      <c r="C94" s="25" t="str">
        <f>DB_INFO!C94</f>
        <v>Textil &amp; Clothing</v>
      </c>
      <c r="D94" s="25" t="str">
        <f>DB_INFO!D94</f>
        <v>Weekly</v>
      </c>
      <c r="E94" s="25" t="str">
        <f>DB_INFO!E94</f>
        <v>51-100ºC</v>
      </c>
      <c r="F94" s="26" t="str">
        <f>DB_INFO!F94</f>
        <v>-</v>
      </c>
      <c r="G94" s="26" t="str">
        <f>DB_INFO!G94</f>
        <v>DK/DA</v>
      </c>
      <c r="H94" s="26" t="str">
        <f>DB_INFO!H94</f>
        <v>10-25 years</v>
      </c>
      <c r="I94" s="26" t="str">
        <f>DB_INFO!I94</f>
        <v>-</v>
      </c>
      <c r="J94" s="26" t="str">
        <f>DB_INFO!J94</f>
        <v>No</v>
      </c>
      <c r="K94" s="26" t="str">
        <f>DB_RHC_KNOWN!K94</f>
        <v>Yes</v>
      </c>
      <c r="L94" s="30">
        <v>1</v>
      </c>
      <c r="M94" s="43">
        <v>1</v>
      </c>
      <c r="N94" s="43">
        <v>1</v>
      </c>
      <c r="O94" s="43">
        <v>1</v>
      </c>
      <c r="P94" s="43"/>
      <c r="Q94" s="43">
        <v>1</v>
      </c>
      <c r="R94" s="43">
        <v>1</v>
      </c>
      <c r="S94" s="44">
        <v>1</v>
      </c>
    </row>
    <row r="95" spans="1:19" ht="12" customHeight="1">
      <c r="A95" s="24">
        <v>91</v>
      </c>
      <c r="B95" s="25" t="str">
        <f>DB_INFO!B95</f>
        <v>PL</v>
      </c>
      <c r="C95" s="25" t="str">
        <f>DB_INFO!C95</f>
        <v>Food &amp; Beverages</v>
      </c>
      <c r="D95" s="25" t="str">
        <f>DB_INFO!D95</f>
        <v>Seasonal</v>
      </c>
      <c r="E95" s="25" t="str">
        <f>DB_INFO!E95</f>
        <v>51-100ºC</v>
      </c>
      <c r="F95" s="26" t="str">
        <f>DB_INFO!F95</f>
        <v>0-20ºC</v>
      </c>
      <c r="G95" s="26" t="str">
        <f>DB_INFO!G95</f>
        <v>DK/DA</v>
      </c>
      <c r="H95" s="26" t="str">
        <f>DB_INFO!H95</f>
        <v>Less 10 years</v>
      </c>
      <c r="I95" s="26" t="str">
        <f>DB_INFO!I95</f>
        <v>Less 10 years</v>
      </c>
      <c r="J95" s="26" t="str">
        <f>DB_INFO!J95</f>
        <v>No</v>
      </c>
      <c r="K95" s="26" t="str">
        <f>DB_RHC_KNOWN!K95</f>
        <v>Yes</v>
      </c>
      <c r="L95" s="30">
        <v>1</v>
      </c>
      <c r="M95" s="43">
        <v>1</v>
      </c>
      <c r="N95" s="43">
        <v>1</v>
      </c>
      <c r="O95" s="43">
        <v>1</v>
      </c>
      <c r="P95" s="43"/>
      <c r="Q95" s="43">
        <v>1</v>
      </c>
      <c r="R95" s="43">
        <v>1</v>
      </c>
      <c r="S95" s="44">
        <v>1</v>
      </c>
    </row>
    <row r="96" spans="1:19" ht="12" customHeight="1">
      <c r="A96" s="24">
        <v>92</v>
      </c>
      <c r="B96" s="25" t="str">
        <f>DB_INFO!B96</f>
        <v>PL</v>
      </c>
      <c r="C96" s="25" t="str">
        <f>DB_INFO!C96</f>
        <v>Food &amp; Beverages</v>
      </c>
      <c r="D96" s="25" t="str">
        <f>DB_INFO!D96</f>
        <v>Seasonal</v>
      </c>
      <c r="E96" s="25" t="str">
        <f>DB_INFO!E96</f>
        <v>-</v>
      </c>
      <c r="F96" s="26" t="str">
        <f>DB_INFO!F96</f>
        <v>Less -20ºC</v>
      </c>
      <c r="G96" s="26" t="str">
        <f>DB_INFO!G96</f>
        <v>DK/DA</v>
      </c>
      <c r="H96" s="26" t="str">
        <f>DB_INFO!H96</f>
        <v>-</v>
      </c>
      <c r="I96" s="26" t="str">
        <f>DB_INFO!I96</f>
        <v>Less 10 years</v>
      </c>
      <c r="J96" s="26" t="str">
        <f>DB_INFO!J96</f>
        <v>No</v>
      </c>
      <c r="K96" s="26" t="str">
        <f>DB_RHC_KNOWN!K96</f>
        <v>Yes</v>
      </c>
      <c r="L96" s="30">
        <v>1</v>
      </c>
      <c r="M96" s="43"/>
      <c r="N96" s="43">
        <v>1</v>
      </c>
      <c r="O96" s="43">
        <v>1</v>
      </c>
      <c r="P96" s="43">
        <v>1</v>
      </c>
      <c r="Q96" s="43">
        <v>1</v>
      </c>
      <c r="R96" s="43">
        <v>1</v>
      </c>
      <c r="S96" s="44">
        <v>1</v>
      </c>
    </row>
    <row r="97" spans="1:19" ht="12" customHeight="1">
      <c r="A97" s="24">
        <v>93</v>
      </c>
      <c r="B97" s="25" t="str">
        <f>DB_INFO!B97</f>
        <v>PL</v>
      </c>
      <c r="C97" s="25" t="str">
        <f>DB_INFO!C97</f>
        <v>Wood &amp; wood products</v>
      </c>
      <c r="D97" s="25" t="str">
        <f>DB_INFO!D97</f>
        <v>Seasonal</v>
      </c>
      <c r="E97" s="25" t="str">
        <f>DB_INFO!E97</f>
        <v>51-100ºC</v>
      </c>
      <c r="F97" s="26" t="str">
        <f>DB_INFO!F97</f>
        <v>-</v>
      </c>
      <c r="G97" s="26" t="str">
        <f>DB_INFO!G97</f>
        <v>DK/DA</v>
      </c>
      <c r="H97" s="26" t="str">
        <f>DB_INFO!H97</f>
        <v>Less 10 years</v>
      </c>
      <c r="I97" s="26" t="str">
        <f>DB_INFO!I97</f>
        <v>-</v>
      </c>
      <c r="J97" s="26" t="str">
        <f>DB_INFO!J97</f>
        <v>No</v>
      </c>
      <c r="K97" s="26" t="str">
        <f>DB_RHC_KNOWN!K97</f>
        <v>Yes</v>
      </c>
      <c r="L97" s="30">
        <v>1</v>
      </c>
      <c r="M97" s="43"/>
      <c r="N97" s="43">
        <v>1</v>
      </c>
      <c r="O97" s="43">
        <v>1</v>
      </c>
      <c r="P97" s="43">
        <v>1</v>
      </c>
      <c r="Q97" s="43">
        <v>1</v>
      </c>
      <c r="R97" s="43">
        <v>1</v>
      </c>
      <c r="S97" s="44">
        <v>1</v>
      </c>
    </row>
    <row r="98" spans="1:19" ht="12" customHeight="1">
      <c r="A98" s="24">
        <v>94</v>
      </c>
      <c r="B98" s="25" t="str">
        <f>DB_INFO!B98</f>
        <v>PL</v>
      </c>
      <c r="C98" s="25" t="str">
        <f>DB_INFO!C98</f>
        <v>Wood &amp; wood products</v>
      </c>
      <c r="D98" s="25" t="str">
        <f>DB_INFO!D98</f>
        <v>Seasonal</v>
      </c>
      <c r="E98" s="25" t="str">
        <f>DB_INFO!E98</f>
        <v>51-100ºC</v>
      </c>
      <c r="F98" s="26" t="str">
        <f>DB_INFO!F98</f>
        <v>-</v>
      </c>
      <c r="G98" s="26" t="str">
        <f>DB_INFO!G98</f>
        <v>DK/DA</v>
      </c>
      <c r="H98" s="26" t="str">
        <f>DB_INFO!H98</f>
        <v>Less 10 years</v>
      </c>
      <c r="I98" s="26" t="str">
        <f>DB_INFO!I98</f>
        <v>-</v>
      </c>
      <c r="J98" s="26" t="str">
        <f>DB_INFO!J98</f>
        <v>No</v>
      </c>
      <c r="K98" s="26" t="str">
        <f>DB_RHC_KNOWN!K98</f>
        <v>Yes</v>
      </c>
      <c r="L98" s="30">
        <v>1</v>
      </c>
      <c r="M98" s="43"/>
      <c r="N98" s="43">
        <v>1</v>
      </c>
      <c r="O98" s="43">
        <v>1</v>
      </c>
      <c r="P98" s="43">
        <v>1</v>
      </c>
      <c r="Q98" s="43">
        <v>1</v>
      </c>
      <c r="R98" s="43">
        <v>1</v>
      </c>
      <c r="S98" s="44">
        <v>1</v>
      </c>
    </row>
    <row r="99" spans="1:19" ht="12" customHeight="1">
      <c r="A99" s="24">
        <v>95</v>
      </c>
      <c r="B99" s="25" t="str">
        <f>DB_INFO!B99</f>
        <v>PL</v>
      </c>
      <c r="C99" s="25" t="str">
        <f>DB_INFO!C99</f>
        <v>Metals</v>
      </c>
      <c r="D99" s="25" t="str">
        <f>DB_INFO!D99</f>
        <v>Seasonal</v>
      </c>
      <c r="E99" s="25" t="str">
        <f>DB_INFO!E99</f>
        <v>101-250ºC</v>
      </c>
      <c r="F99" s="26" t="str">
        <f>DB_INFO!F99</f>
        <v>-</v>
      </c>
      <c r="G99" s="26" t="str">
        <f>DB_INFO!G99</f>
        <v>DK/DA</v>
      </c>
      <c r="H99" s="26" t="str">
        <f>DB_INFO!H99</f>
        <v>10-25 years</v>
      </c>
      <c r="I99" s="26" t="str">
        <f>DB_INFO!I99</f>
        <v>-</v>
      </c>
      <c r="J99" s="26" t="str">
        <f>DB_INFO!J99</f>
        <v>No</v>
      </c>
      <c r="K99" s="26" t="str">
        <f>DB_RHC_KNOWN!K99</f>
        <v>No</v>
      </c>
      <c r="L99" s="30"/>
      <c r="M99" s="43"/>
      <c r="N99" s="43"/>
      <c r="O99" s="43"/>
      <c r="P99" s="43"/>
      <c r="Q99" s="43"/>
      <c r="R99" s="43"/>
      <c r="S99" s="44"/>
    </row>
    <row r="100" spans="1:19" ht="12" customHeight="1">
      <c r="A100" s="24">
        <v>96</v>
      </c>
      <c r="B100" s="25" t="str">
        <f>DB_INFO!B100</f>
        <v>PL</v>
      </c>
      <c r="C100" s="25" t="str">
        <f>DB_INFO!C100</f>
        <v>Food &amp; Beverages</v>
      </c>
      <c r="D100" s="25" t="str">
        <f>DB_INFO!D100</f>
        <v>Seasonal</v>
      </c>
      <c r="E100" s="25" t="str">
        <f>DB_INFO!E100</f>
        <v>101-250ºC</v>
      </c>
      <c r="F100" s="26" t="str">
        <f>DB_INFO!F100</f>
        <v>More 20ºC</v>
      </c>
      <c r="G100" s="26" t="str">
        <f>DB_INFO!G100</f>
        <v>DK/DA</v>
      </c>
      <c r="H100" s="26" t="str">
        <f>DB_INFO!H100</f>
        <v>Less 10 years</v>
      </c>
      <c r="I100" s="26" t="str">
        <f>DB_INFO!I100</f>
        <v>Less 10 years</v>
      </c>
      <c r="J100" s="26" t="str">
        <f>DB_INFO!J100</f>
        <v>Yes</v>
      </c>
      <c r="K100" s="26" t="str">
        <f>DB_RHC_KNOWN!K100</f>
        <v>Yes</v>
      </c>
      <c r="L100" s="30">
        <v>1</v>
      </c>
      <c r="M100" s="43"/>
      <c r="N100" s="43">
        <v>1</v>
      </c>
      <c r="O100" s="43">
        <v>1</v>
      </c>
      <c r="P100" s="43"/>
      <c r="Q100" s="43">
        <v>1</v>
      </c>
      <c r="R100" s="43">
        <v>1</v>
      </c>
      <c r="S100" s="44">
        <v>1</v>
      </c>
    </row>
    <row r="101" spans="1:19" ht="12" customHeight="1">
      <c r="A101" s="24">
        <v>97</v>
      </c>
      <c r="B101" s="25" t="str">
        <f>DB_INFO!B101</f>
        <v>PL</v>
      </c>
      <c r="C101" s="25" t="str">
        <f>DB_INFO!C101</f>
        <v>Chemical</v>
      </c>
      <c r="D101" s="25" t="str">
        <f>DB_INFO!D101</f>
        <v>Seasonal</v>
      </c>
      <c r="E101" s="25" t="str">
        <f>DB_INFO!E101</f>
        <v>51-100ºC</v>
      </c>
      <c r="F101" s="26" t="str">
        <f>DB_INFO!F101</f>
        <v>-</v>
      </c>
      <c r="G101" s="26" t="str">
        <f>DB_INFO!G101</f>
        <v>DK/DA</v>
      </c>
      <c r="H101" s="26" t="str">
        <f>DB_INFO!H101</f>
        <v>Less 10 years</v>
      </c>
      <c r="I101" s="26" t="str">
        <f>DB_INFO!I101</f>
        <v>-</v>
      </c>
      <c r="J101" s="26" t="str">
        <f>DB_INFO!J101</f>
        <v>Yes</v>
      </c>
      <c r="K101" s="26" t="str">
        <f>DB_RHC_KNOWN!K101</f>
        <v>Yes</v>
      </c>
      <c r="L101" s="30">
        <v>1</v>
      </c>
      <c r="M101" s="43">
        <v>1</v>
      </c>
      <c r="N101" s="43">
        <v>1</v>
      </c>
      <c r="O101" s="43">
        <v>1</v>
      </c>
      <c r="P101" s="43"/>
      <c r="Q101" s="43">
        <v>1</v>
      </c>
      <c r="R101" s="43"/>
      <c r="S101" s="44">
        <v>1</v>
      </c>
    </row>
    <row r="102" spans="1:19" ht="12" customHeight="1">
      <c r="A102" s="24">
        <v>98</v>
      </c>
      <c r="B102" s="25" t="str">
        <f>DB_INFO!B102</f>
        <v>PL</v>
      </c>
      <c r="C102" s="25" t="str">
        <f>DB_INFO!C102</f>
        <v>Rubber &amp; Plastic</v>
      </c>
      <c r="D102" s="25" t="str">
        <f>DB_INFO!D102</f>
        <v>Seasonal</v>
      </c>
      <c r="E102" s="25" t="str">
        <f>DB_INFO!E102</f>
        <v>101-250ºC</v>
      </c>
      <c r="F102" s="26" t="str">
        <f>DB_INFO!F102</f>
        <v>0-20ºC</v>
      </c>
      <c r="G102" s="26" t="str">
        <f>DB_INFO!G102</f>
        <v>DK/DA</v>
      </c>
      <c r="H102" s="26" t="str">
        <f>DB_INFO!H102</f>
        <v>Less 10 years</v>
      </c>
      <c r="I102" s="26" t="str">
        <f>DB_INFO!I102</f>
        <v>Less 10 years</v>
      </c>
      <c r="J102" s="26" t="str">
        <f>DB_INFO!J102</f>
        <v>No</v>
      </c>
      <c r="K102" s="26" t="str">
        <f>DB_RHC_KNOWN!K102</f>
        <v>Yes</v>
      </c>
      <c r="L102" s="30">
        <v>1</v>
      </c>
      <c r="M102" s="43"/>
      <c r="N102" s="43">
        <v>1</v>
      </c>
      <c r="O102" s="43"/>
      <c r="P102" s="43">
        <v>1</v>
      </c>
      <c r="Q102" s="43">
        <v>1</v>
      </c>
      <c r="R102" s="43">
        <v>1</v>
      </c>
      <c r="S102" s="44">
        <v>1</v>
      </c>
    </row>
    <row r="103" spans="1:19" ht="12" customHeight="1">
      <c r="A103" s="24">
        <v>99</v>
      </c>
      <c r="B103" s="25" t="str">
        <f>DB_INFO!B103</f>
        <v>PL</v>
      </c>
      <c r="C103" s="25" t="str">
        <f>DB_INFO!C103</f>
        <v>Food &amp; Beverages</v>
      </c>
      <c r="D103" s="25" t="str">
        <f>DB_INFO!D103</f>
        <v>Seasonal</v>
      </c>
      <c r="E103" s="25" t="str">
        <f>DB_INFO!E103</f>
        <v>101-250ºC</v>
      </c>
      <c r="F103" s="26" t="str">
        <f>DB_INFO!F103</f>
        <v>More 20ºC</v>
      </c>
      <c r="G103" s="26" t="str">
        <f>DB_INFO!G103</f>
        <v>DK/DA</v>
      </c>
      <c r="H103" s="26" t="str">
        <f>DB_INFO!H103</f>
        <v>10-25 years</v>
      </c>
      <c r="I103" s="26" t="str">
        <f>DB_INFO!I103</f>
        <v>10-25 years</v>
      </c>
      <c r="J103" s="26" t="str">
        <f>DB_INFO!J103</f>
        <v>Yes</v>
      </c>
      <c r="K103" s="26" t="str">
        <f>DB_RHC_KNOWN!K103</f>
        <v>No</v>
      </c>
      <c r="L103" s="30"/>
      <c r="M103" s="43"/>
      <c r="N103" s="43"/>
      <c r="O103" s="43"/>
      <c r="P103" s="43"/>
      <c r="Q103" s="43"/>
      <c r="R103" s="43"/>
      <c r="S103" s="44"/>
    </row>
    <row r="104" spans="1:19" ht="12" customHeight="1">
      <c r="A104" s="97">
        <v>100</v>
      </c>
      <c r="B104" s="32" t="str">
        <f>DB_INFO!B104</f>
        <v>PL</v>
      </c>
      <c r="C104" s="32" t="str">
        <f>DB_INFO!C104</f>
        <v>Food &amp; Beverages</v>
      </c>
      <c r="D104" s="32" t="str">
        <f>DB_INFO!D104</f>
        <v>Daily</v>
      </c>
      <c r="E104" s="32" t="str">
        <f>DB_INFO!E104</f>
        <v>20-50ºC</v>
      </c>
      <c r="F104" s="33" t="str">
        <f>DB_INFO!F104</f>
        <v>0-20ºC</v>
      </c>
      <c r="G104" s="33" t="str">
        <f>DB_INFO!G104</f>
        <v>DK/DA</v>
      </c>
      <c r="H104" s="33" t="str">
        <f>DB_INFO!H104</f>
        <v>10-25 years</v>
      </c>
      <c r="I104" s="33" t="str">
        <f>DB_INFO!I104</f>
        <v>10-25 years</v>
      </c>
      <c r="J104" s="33" t="str">
        <f>DB_INFO!J104</f>
        <v>No</v>
      </c>
      <c r="K104" s="33" t="str">
        <f>DB_RHC_KNOWN!K104</f>
        <v>Yes</v>
      </c>
      <c r="L104" s="45"/>
      <c r="M104" s="46">
        <v>1</v>
      </c>
      <c r="N104" s="46">
        <v>1</v>
      </c>
      <c r="O104" s="46">
        <v>1</v>
      </c>
      <c r="P104" s="46"/>
      <c r="Q104" s="46"/>
      <c r="R104" s="46"/>
      <c r="S104" s="47"/>
    </row>
    <row r="105" spans="1:19" ht="12" customHeight="1">
      <c r="A105" s="24">
        <v>101</v>
      </c>
      <c r="B105" s="25" t="str">
        <f>DB_INFO!B105</f>
        <v>UK</v>
      </c>
      <c r="C105" s="25" t="str">
        <f>DB_INFO!C105</f>
        <v>Textil &amp; Clothing</v>
      </c>
      <c r="D105" s="25" t="str">
        <f>DB_INFO!D105</f>
        <v>DK/DA</v>
      </c>
      <c r="E105" s="25" t="str">
        <f>DB_INFO!E105</f>
        <v>DK/DA</v>
      </c>
      <c r="F105" s="26" t="str">
        <f>DB_INFO!F105</f>
        <v>DK/DA</v>
      </c>
      <c r="G105" s="26" t="str">
        <f>DB_INFO!G105</f>
        <v>DK/DA</v>
      </c>
      <c r="H105" s="26" t="str">
        <f>DB_INFO!H105</f>
        <v>DK/DA</v>
      </c>
      <c r="I105" s="26" t="str">
        <f>DB_INFO!I105</f>
        <v>DK/DA</v>
      </c>
      <c r="J105" s="26" t="str">
        <f>DB_INFO!J105</f>
        <v>Yes</v>
      </c>
      <c r="K105" s="26" t="str">
        <f>DB_RHC_KNOWN!K105</f>
        <v>Yes</v>
      </c>
      <c r="L105" s="30"/>
      <c r="M105" s="43"/>
      <c r="N105" s="43">
        <v>1</v>
      </c>
      <c r="O105" s="43">
        <v>1</v>
      </c>
      <c r="P105" s="43"/>
      <c r="Q105" s="43"/>
      <c r="R105" s="43">
        <v>1</v>
      </c>
      <c r="S105" s="44">
        <v>1</v>
      </c>
    </row>
    <row r="106" spans="1:19" ht="12" customHeight="1">
      <c r="A106" s="24">
        <v>102</v>
      </c>
      <c r="B106" s="25" t="str">
        <f>DB_INFO!B106</f>
        <v>UK</v>
      </c>
      <c r="C106" s="25" t="str">
        <f>DB_INFO!C106</f>
        <v>Metals</v>
      </c>
      <c r="D106" s="25" t="str">
        <f>DB_INFO!D106</f>
        <v>DK/DA</v>
      </c>
      <c r="E106" s="25" t="str">
        <f>DB_INFO!E106</f>
        <v>DK/DA</v>
      </c>
      <c r="F106" s="26" t="str">
        <f>DB_INFO!F106</f>
        <v>DK/DA</v>
      </c>
      <c r="G106" s="26" t="str">
        <f>DB_INFO!G106</f>
        <v>DK/DA</v>
      </c>
      <c r="H106" s="26" t="str">
        <f>DB_INFO!H106</f>
        <v>Less 10 years</v>
      </c>
      <c r="I106" s="26" t="str">
        <f>DB_INFO!I106</f>
        <v>Less 10 years</v>
      </c>
      <c r="J106" s="26" t="str">
        <f>DB_INFO!J106</f>
        <v>DK/DA</v>
      </c>
      <c r="K106" s="26" t="str">
        <f>DB_RHC_KNOWN!K106</f>
        <v>No</v>
      </c>
      <c r="L106" s="30" t="s">
        <v>217</v>
      </c>
      <c r="M106" s="43" t="s">
        <v>217</v>
      </c>
      <c r="N106" s="43" t="s">
        <v>217</v>
      </c>
      <c r="O106" s="43" t="s">
        <v>217</v>
      </c>
      <c r="P106" s="43" t="s">
        <v>217</v>
      </c>
      <c r="Q106" s="43" t="s">
        <v>217</v>
      </c>
      <c r="R106" s="43" t="s">
        <v>217</v>
      </c>
      <c r="S106" s="44" t="s">
        <v>217</v>
      </c>
    </row>
    <row r="107" spans="1:19" ht="12" customHeight="1">
      <c r="A107" s="24">
        <v>103</v>
      </c>
      <c r="B107" s="25" t="str">
        <f>DB_INFO!B107</f>
        <v>UK</v>
      </c>
      <c r="C107" s="25" t="str">
        <f>DB_INFO!C107</f>
        <v>Wood &amp; wood products</v>
      </c>
      <c r="D107" s="25" t="str">
        <f>DB_INFO!D107</f>
        <v>DK/DA</v>
      </c>
      <c r="E107" s="25" t="str">
        <f>DB_INFO!E107</f>
        <v>51-100ºC</v>
      </c>
      <c r="F107" s="26" t="str">
        <f>DB_INFO!F107</f>
        <v>-</v>
      </c>
      <c r="G107" s="26" t="str">
        <f>DB_INFO!G107</f>
        <v>DK/DA</v>
      </c>
      <c r="H107" s="26" t="str">
        <f>DB_INFO!H107</f>
        <v>Less 10 years</v>
      </c>
      <c r="I107" s="26" t="str">
        <f>DB_INFO!I107</f>
        <v>-</v>
      </c>
      <c r="J107" s="26" t="str">
        <f>DB_INFO!J107</f>
        <v>No</v>
      </c>
      <c r="K107" s="26" t="str">
        <f>DB_RHC_KNOWN!K107</f>
        <v>Yes</v>
      </c>
      <c r="L107" s="30">
        <v>1</v>
      </c>
      <c r="M107" s="43"/>
      <c r="N107" s="43">
        <v>1</v>
      </c>
      <c r="O107" s="43">
        <v>1</v>
      </c>
      <c r="P107" s="43">
        <v>1</v>
      </c>
      <c r="Q107" s="43">
        <v>1</v>
      </c>
      <c r="R107" s="43">
        <v>1</v>
      </c>
      <c r="S107" s="44">
        <v>1</v>
      </c>
    </row>
    <row r="108" spans="1:19" ht="12" customHeight="1">
      <c r="A108" s="24">
        <v>104</v>
      </c>
      <c r="B108" s="25" t="str">
        <f>DB_INFO!B108</f>
        <v>UK</v>
      </c>
      <c r="C108" s="25" t="str">
        <f>DB_INFO!C108</f>
        <v>Paper &amp; paper products</v>
      </c>
      <c r="D108" s="25" t="str">
        <f>DB_INFO!D108</f>
        <v>DK/DA</v>
      </c>
      <c r="E108" s="25" t="str">
        <f>DB_INFO!E108</f>
        <v>DK/DA</v>
      </c>
      <c r="F108" s="26" t="str">
        <f>DB_INFO!F108</f>
        <v>-</v>
      </c>
      <c r="G108" s="26" t="str">
        <f>DB_INFO!G108</f>
        <v>DK/DA</v>
      </c>
      <c r="H108" s="26" t="str">
        <f>DB_INFO!H108</f>
        <v>10-25 years</v>
      </c>
      <c r="I108" s="26" t="str">
        <f>DB_INFO!I108</f>
        <v>-</v>
      </c>
      <c r="J108" s="26" t="str">
        <f>DB_INFO!J108</f>
        <v>No</v>
      </c>
      <c r="K108" s="26" t="str">
        <f>DB_RHC_KNOWN!K108</f>
        <v>No</v>
      </c>
      <c r="L108" s="30" t="s">
        <v>217</v>
      </c>
      <c r="M108" s="43" t="s">
        <v>217</v>
      </c>
      <c r="N108" s="43" t="s">
        <v>217</v>
      </c>
      <c r="O108" s="43" t="s">
        <v>217</v>
      </c>
      <c r="P108" s="43" t="s">
        <v>217</v>
      </c>
      <c r="Q108" s="43" t="s">
        <v>217</v>
      </c>
      <c r="R108" s="43" t="s">
        <v>217</v>
      </c>
      <c r="S108" s="44" t="s">
        <v>217</v>
      </c>
    </row>
    <row r="109" spans="1:19" ht="12" customHeight="1">
      <c r="A109" s="24">
        <v>105</v>
      </c>
      <c r="B109" s="25" t="str">
        <f>DB_INFO!B109</f>
        <v>UK</v>
      </c>
      <c r="C109" s="25" t="str">
        <f>DB_INFO!C109</f>
        <v>Chemical</v>
      </c>
      <c r="D109" s="25" t="str">
        <f>DB_INFO!D109</f>
        <v>DK/DA</v>
      </c>
      <c r="E109" s="25" t="str">
        <f>DB_INFO!E109</f>
        <v>20-50ºC</v>
      </c>
      <c r="F109" s="26" t="str">
        <f>DB_INFO!F109</f>
        <v>More 20ºC</v>
      </c>
      <c r="G109" s="26" t="str">
        <f>DB_INFO!G109</f>
        <v>DK/DA</v>
      </c>
      <c r="H109" s="26" t="str">
        <f>DB_INFO!H109</f>
        <v>Less 10 years</v>
      </c>
      <c r="I109" s="26" t="str">
        <f>DB_INFO!I109</f>
        <v>Less 10 years</v>
      </c>
      <c r="J109" s="26" t="str">
        <f>DB_INFO!J109</f>
        <v>No</v>
      </c>
      <c r="K109" s="26" t="str">
        <f>DB_RHC_KNOWN!K109</f>
        <v>No</v>
      </c>
      <c r="L109" s="30" t="s">
        <v>217</v>
      </c>
      <c r="M109" s="43" t="s">
        <v>217</v>
      </c>
      <c r="N109" s="43" t="s">
        <v>217</v>
      </c>
      <c r="O109" s="43" t="s">
        <v>217</v>
      </c>
      <c r="P109" s="43" t="s">
        <v>217</v>
      </c>
      <c r="Q109" s="43" t="s">
        <v>217</v>
      </c>
      <c r="R109" s="43" t="s">
        <v>217</v>
      </c>
      <c r="S109" s="44" t="s">
        <v>217</v>
      </c>
    </row>
    <row r="110" spans="1:19" ht="12" customHeight="1">
      <c r="A110" s="24">
        <v>106</v>
      </c>
      <c r="B110" s="25" t="str">
        <f>DB_INFO!B110</f>
        <v>UK</v>
      </c>
      <c r="C110" s="25" t="str">
        <f>DB_INFO!C110</f>
        <v>Wood &amp; wood products</v>
      </c>
      <c r="D110" s="25" t="str">
        <f>DB_INFO!D110</f>
        <v>DK/DA</v>
      </c>
      <c r="E110" s="25" t="str">
        <f>DB_INFO!E110</f>
        <v>DK/DA</v>
      </c>
      <c r="F110" s="26" t="str">
        <f>DB_INFO!F110</f>
        <v>-</v>
      </c>
      <c r="G110" s="26" t="str">
        <f>DB_INFO!G110</f>
        <v>DK/DA</v>
      </c>
      <c r="H110" s="26" t="str">
        <f>DB_INFO!H110</f>
        <v>Less 10 years</v>
      </c>
      <c r="I110" s="26" t="str">
        <f>DB_INFO!I110</f>
        <v>-</v>
      </c>
      <c r="J110" s="26" t="str">
        <f>DB_INFO!J110</f>
        <v>No</v>
      </c>
      <c r="K110" s="26" t="str">
        <f>DB_RHC_KNOWN!K110</f>
        <v>Yes</v>
      </c>
      <c r="L110" s="30">
        <v>1</v>
      </c>
      <c r="M110" s="43"/>
      <c r="N110" s="43">
        <v>1</v>
      </c>
      <c r="O110" s="43">
        <v>1</v>
      </c>
      <c r="P110" s="43">
        <v>1</v>
      </c>
      <c r="Q110" s="43">
        <v>1</v>
      </c>
      <c r="R110" s="43">
        <v>1</v>
      </c>
      <c r="S110" s="44">
        <v>1</v>
      </c>
    </row>
    <row r="111" spans="1:19" ht="12" customHeight="1">
      <c r="A111" s="24">
        <v>107</v>
      </c>
      <c r="B111" s="25" t="str">
        <f>DB_INFO!B111</f>
        <v>UK</v>
      </c>
      <c r="C111" s="25" t="str">
        <f>DB_INFO!C111</f>
        <v>Food &amp; Beverages</v>
      </c>
      <c r="D111" s="25" t="str">
        <f>DB_INFO!D111</f>
        <v>DK/DA</v>
      </c>
      <c r="E111" s="25" t="str">
        <f>DB_INFO!E111</f>
        <v>51-100ºC</v>
      </c>
      <c r="F111" s="26" t="str">
        <f>DB_INFO!F111</f>
        <v>0-20ºC</v>
      </c>
      <c r="G111" s="26" t="str">
        <f>DB_INFO!G111</f>
        <v>DK/DA</v>
      </c>
      <c r="H111" s="26" t="str">
        <f>DB_INFO!H111</f>
        <v>Less 10 years</v>
      </c>
      <c r="I111" s="26" t="str">
        <f>DB_INFO!I111</f>
        <v>Less 10 years</v>
      </c>
      <c r="J111" s="26" t="str">
        <f>DB_INFO!J111</f>
        <v>DK/DA</v>
      </c>
      <c r="K111" s="26" t="str">
        <f>DB_RHC_KNOWN!K111</f>
        <v>No</v>
      </c>
      <c r="L111" s="30" t="s">
        <v>217</v>
      </c>
      <c r="M111" s="43" t="s">
        <v>217</v>
      </c>
      <c r="N111" s="43" t="s">
        <v>217</v>
      </c>
      <c r="O111" s="43" t="s">
        <v>217</v>
      </c>
      <c r="P111" s="43" t="s">
        <v>217</v>
      </c>
      <c r="Q111" s="43" t="s">
        <v>217</v>
      </c>
      <c r="R111" s="43" t="s">
        <v>217</v>
      </c>
      <c r="S111" s="44" t="s">
        <v>217</v>
      </c>
    </row>
    <row r="112" spans="1:19" ht="12" customHeight="1">
      <c r="A112" s="24">
        <v>108</v>
      </c>
      <c r="B112" s="25" t="str">
        <f>DB_INFO!B112</f>
        <v>UK</v>
      </c>
      <c r="C112" s="25" t="str">
        <f>DB_INFO!C112</f>
        <v>Paper &amp; paper products</v>
      </c>
      <c r="D112" s="25" t="str">
        <f>DB_INFO!D112</f>
        <v>DK/DA</v>
      </c>
      <c r="E112" s="25" t="str">
        <f>DB_INFO!E112</f>
        <v>DK/DA</v>
      </c>
      <c r="F112" s="26" t="str">
        <f>DB_INFO!F112</f>
        <v>-</v>
      </c>
      <c r="G112" s="26" t="str">
        <f>DB_INFO!G112</f>
        <v>DK/DA</v>
      </c>
      <c r="H112" s="26" t="str">
        <f>DB_INFO!H112</f>
        <v>More 25 years</v>
      </c>
      <c r="I112" s="26" t="str">
        <f>DB_INFO!I112</f>
        <v>-</v>
      </c>
      <c r="J112" s="26" t="str">
        <f>DB_INFO!J112</f>
        <v>No</v>
      </c>
      <c r="K112" s="26" t="str">
        <f>DB_RHC_KNOWN!K112</f>
        <v>Yes</v>
      </c>
      <c r="L112" s="30">
        <v>1</v>
      </c>
      <c r="M112" s="43"/>
      <c r="N112" s="43">
        <v>1</v>
      </c>
      <c r="O112" s="43">
        <v>1</v>
      </c>
      <c r="P112" s="43">
        <v>1</v>
      </c>
      <c r="Q112" s="43">
        <v>1</v>
      </c>
      <c r="R112" s="43">
        <v>1</v>
      </c>
      <c r="S112" s="44">
        <v>1</v>
      </c>
    </row>
    <row r="113" spans="1:19" ht="12" customHeight="1">
      <c r="A113" s="24">
        <v>109</v>
      </c>
      <c r="B113" s="25" t="str">
        <f>DB_INFO!B113</f>
        <v>UK</v>
      </c>
      <c r="C113" s="25" t="str">
        <f>DB_INFO!C113</f>
        <v>Food &amp; Beverages</v>
      </c>
      <c r="D113" s="25" t="str">
        <f>DB_INFO!D113</f>
        <v>DK/DA</v>
      </c>
      <c r="E113" s="25" t="str">
        <f>DB_INFO!E113</f>
        <v>101-250ºC</v>
      </c>
      <c r="F113" s="26" t="str">
        <f>DB_INFO!F113</f>
        <v>0 - (-20ºC)</v>
      </c>
      <c r="G113" s="26" t="str">
        <f>DB_INFO!G113</f>
        <v>DK/DA</v>
      </c>
      <c r="H113" s="26" t="str">
        <f>DB_INFO!H113</f>
        <v>Less 10 years</v>
      </c>
      <c r="I113" s="26" t="str">
        <f>DB_INFO!I113</f>
        <v>Less 10 years</v>
      </c>
      <c r="J113" s="26" t="str">
        <f>DB_INFO!J113</f>
        <v>Yes</v>
      </c>
      <c r="K113" s="26" t="str">
        <f>DB_RHC_KNOWN!K113</f>
        <v>Yes</v>
      </c>
      <c r="L113" s="30">
        <v>1</v>
      </c>
      <c r="M113" s="43"/>
      <c r="N113" s="43">
        <v>1</v>
      </c>
      <c r="O113" s="43">
        <v>1</v>
      </c>
      <c r="P113" s="43">
        <v>1</v>
      </c>
      <c r="Q113" s="43">
        <v>1</v>
      </c>
      <c r="R113" s="43">
        <v>1</v>
      </c>
      <c r="S113" s="44">
        <v>1</v>
      </c>
    </row>
    <row r="114" spans="1:19" ht="12" customHeight="1">
      <c r="A114" s="24">
        <v>110</v>
      </c>
      <c r="B114" s="25" t="str">
        <f>DB_INFO!B114</f>
        <v>UK</v>
      </c>
      <c r="C114" s="25" t="str">
        <f>DB_INFO!C114</f>
        <v>Metals</v>
      </c>
      <c r="D114" s="25" t="str">
        <f>DB_INFO!D114</f>
        <v>DK/DA</v>
      </c>
      <c r="E114" s="25" t="str">
        <f>DB_INFO!E114</f>
        <v>DK/DA</v>
      </c>
      <c r="F114" s="26" t="str">
        <f>DB_INFO!F114</f>
        <v>-</v>
      </c>
      <c r="G114" s="26" t="str">
        <f>DB_INFO!G114</f>
        <v>DK/DA</v>
      </c>
      <c r="H114" s="26" t="str">
        <f>DB_INFO!H114</f>
        <v>10-25 years</v>
      </c>
      <c r="I114" s="26" t="str">
        <f>DB_INFO!I114</f>
        <v>-</v>
      </c>
      <c r="J114" s="26" t="str">
        <f>DB_INFO!J114</f>
        <v>No</v>
      </c>
      <c r="K114" s="26" t="str">
        <f>DB_RHC_KNOWN!K114</f>
        <v>No</v>
      </c>
      <c r="L114" s="30" t="s">
        <v>217</v>
      </c>
      <c r="M114" s="43" t="s">
        <v>217</v>
      </c>
      <c r="N114" s="43" t="s">
        <v>217</v>
      </c>
      <c r="O114" s="43" t="s">
        <v>217</v>
      </c>
      <c r="P114" s="43" t="s">
        <v>217</v>
      </c>
      <c r="Q114" s="43" t="s">
        <v>217</v>
      </c>
      <c r="R114" s="43" t="s">
        <v>217</v>
      </c>
      <c r="S114" s="44" t="s">
        <v>217</v>
      </c>
    </row>
    <row r="115" spans="1:19" ht="12" customHeight="1">
      <c r="A115" s="24">
        <v>111</v>
      </c>
      <c r="B115" s="25" t="str">
        <f>DB_INFO!B115</f>
        <v>UK</v>
      </c>
      <c r="C115" s="25" t="str">
        <f>DB_INFO!C115</f>
        <v>Metals</v>
      </c>
      <c r="D115" s="25" t="str">
        <f>DB_INFO!D115</f>
        <v>DK/DA</v>
      </c>
      <c r="E115" s="25" t="str">
        <f>DB_INFO!E115</f>
        <v>20-50ºC</v>
      </c>
      <c r="F115" s="26" t="str">
        <f>DB_INFO!F115</f>
        <v>0-20ºC</v>
      </c>
      <c r="G115" s="26" t="str">
        <f>DB_INFO!G115</f>
        <v>DK/DA</v>
      </c>
      <c r="H115" s="26" t="str">
        <f>DB_INFO!H115</f>
        <v>10-25 years</v>
      </c>
      <c r="I115" s="26" t="str">
        <f>DB_INFO!I115</f>
        <v>10-25 years</v>
      </c>
      <c r="J115" s="26" t="str">
        <f>DB_INFO!J115</f>
        <v>Yes</v>
      </c>
      <c r="K115" s="26" t="str">
        <f>DB_RHC_KNOWN!K115</f>
        <v>Yes</v>
      </c>
      <c r="L115" s="30">
        <v>1</v>
      </c>
      <c r="M115" s="43"/>
      <c r="N115" s="43">
        <v>1</v>
      </c>
      <c r="O115" s="43">
        <v>1</v>
      </c>
      <c r="P115" s="43"/>
      <c r="Q115" s="43">
        <v>1</v>
      </c>
      <c r="R115" s="43">
        <v>1</v>
      </c>
      <c r="S115" s="44">
        <v>1</v>
      </c>
    </row>
    <row r="116" spans="1:19" ht="12" customHeight="1">
      <c r="A116" s="24">
        <v>112</v>
      </c>
      <c r="B116" s="25" t="str">
        <f>DB_INFO!B116</f>
        <v>UK</v>
      </c>
      <c r="C116" s="25" t="str">
        <f>DB_INFO!C116</f>
        <v>Metals</v>
      </c>
      <c r="D116" s="25" t="str">
        <f>DB_INFO!D116</f>
        <v>DK/DA</v>
      </c>
      <c r="E116" s="25" t="str">
        <f>DB_INFO!E116</f>
        <v>20-50ºC</v>
      </c>
      <c r="F116" s="26" t="str">
        <f>DB_INFO!F116</f>
        <v>-</v>
      </c>
      <c r="G116" s="26" t="str">
        <f>DB_INFO!G116</f>
        <v>DK/DA</v>
      </c>
      <c r="H116" s="26" t="str">
        <f>DB_INFO!H116</f>
        <v>Less 10 years</v>
      </c>
      <c r="I116" s="26" t="str">
        <f>DB_INFO!I116</f>
        <v>-</v>
      </c>
      <c r="J116" s="26" t="str">
        <f>DB_INFO!J116</f>
        <v>Yes</v>
      </c>
      <c r="K116" s="26" t="str">
        <f>DB_RHC_KNOWN!K116</f>
        <v>No</v>
      </c>
      <c r="L116" s="30" t="s">
        <v>217</v>
      </c>
      <c r="M116" s="43" t="s">
        <v>217</v>
      </c>
      <c r="N116" s="43" t="s">
        <v>217</v>
      </c>
      <c r="O116" s="43" t="s">
        <v>217</v>
      </c>
      <c r="P116" s="43" t="s">
        <v>217</v>
      </c>
      <c r="Q116" s="43" t="s">
        <v>217</v>
      </c>
      <c r="R116" s="43" t="s">
        <v>217</v>
      </c>
      <c r="S116" s="44" t="s">
        <v>217</v>
      </c>
    </row>
    <row r="117" spans="1:19" ht="12" customHeight="1">
      <c r="A117" s="24">
        <v>113</v>
      </c>
      <c r="B117" s="25" t="str">
        <f>DB_INFO!B117</f>
        <v>UK</v>
      </c>
      <c r="C117" s="25" t="str">
        <f>DB_INFO!C117</f>
        <v>Food &amp; Beverages</v>
      </c>
      <c r="D117" s="25" t="str">
        <f>DB_INFO!D117</f>
        <v>DK/DA</v>
      </c>
      <c r="E117" s="25" t="str">
        <f>DB_INFO!E117</f>
        <v>51-100ºC</v>
      </c>
      <c r="F117" s="26" t="str">
        <f>DB_INFO!F117</f>
        <v>-</v>
      </c>
      <c r="G117" s="26" t="str">
        <f>DB_INFO!G117</f>
        <v>DK/DA</v>
      </c>
      <c r="H117" s="26" t="str">
        <f>DB_INFO!H117</f>
        <v>DK/DA</v>
      </c>
      <c r="I117" s="26" t="str">
        <f>DB_INFO!I117</f>
        <v>-</v>
      </c>
      <c r="J117" s="26" t="str">
        <f>DB_INFO!J117</f>
        <v>No</v>
      </c>
      <c r="K117" s="26" t="str">
        <f>DB_RHC_KNOWN!K117</f>
        <v>No</v>
      </c>
      <c r="L117" s="30" t="s">
        <v>217</v>
      </c>
      <c r="M117" s="43" t="s">
        <v>217</v>
      </c>
      <c r="N117" s="43" t="s">
        <v>217</v>
      </c>
      <c r="O117" s="43" t="s">
        <v>217</v>
      </c>
      <c r="P117" s="43" t="s">
        <v>217</v>
      </c>
      <c r="Q117" s="43" t="s">
        <v>217</v>
      </c>
      <c r="R117" s="43" t="s">
        <v>217</v>
      </c>
      <c r="S117" s="44" t="s">
        <v>217</v>
      </c>
    </row>
    <row r="118" spans="1:19" ht="12" customHeight="1">
      <c r="A118" s="24">
        <v>114</v>
      </c>
      <c r="B118" s="25" t="str">
        <f>DB_INFO!B118</f>
        <v>UK</v>
      </c>
      <c r="C118" s="25" t="str">
        <f>DB_INFO!C118</f>
        <v>Chemical</v>
      </c>
      <c r="D118" s="25" t="str">
        <f>DB_INFO!D118</f>
        <v>DK/DA</v>
      </c>
      <c r="E118" s="25" t="str">
        <f>DB_INFO!E118</f>
        <v>20-50ºC</v>
      </c>
      <c r="F118" s="26" t="str">
        <f>DB_INFO!F118</f>
        <v>0-20ºC</v>
      </c>
      <c r="G118" s="26" t="str">
        <f>DB_INFO!G118</f>
        <v>DK/DA</v>
      </c>
      <c r="H118" s="26" t="str">
        <f>DB_INFO!H118</f>
        <v>Less 10 years</v>
      </c>
      <c r="I118" s="26" t="str">
        <f>DB_INFO!I118</f>
        <v>Less 10 years</v>
      </c>
      <c r="J118" s="26" t="str">
        <f>DB_INFO!J118</f>
        <v>No</v>
      </c>
      <c r="K118" s="26" t="str">
        <f>DB_RHC_KNOWN!K118</f>
        <v>Yes</v>
      </c>
      <c r="L118" s="30">
        <v>1</v>
      </c>
      <c r="M118" s="43"/>
      <c r="N118" s="43"/>
      <c r="O118" s="43">
        <v>1</v>
      </c>
      <c r="P118" s="43"/>
      <c r="Q118" s="43">
        <v>1</v>
      </c>
      <c r="R118" s="43">
        <v>1</v>
      </c>
      <c r="S118" s="44">
        <v>1</v>
      </c>
    </row>
    <row r="119" spans="1:19" ht="12" customHeight="1">
      <c r="A119" s="24">
        <v>115</v>
      </c>
      <c r="B119" s="25" t="str">
        <f>DB_INFO!B119</f>
        <v>UK</v>
      </c>
      <c r="C119" s="25" t="str">
        <f>DB_INFO!C119</f>
        <v>Metals</v>
      </c>
      <c r="D119" s="25" t="str">
        <f>DB_INFO!D119</f>
        <v>DK/DA</v>
      </c>
      <c r="E119" s="25" t="str">
        <f>DB_INFO!E119</f>
        <v>20-50ºC</v>
      </c>
      <c r="F119" s="26" t="str">
        <f>DB_INFO!F119</f>
        <v>-</v>
      </c>
      <c r="G119" s="26" t="str">
        <f>DB_INFO!G119</f>
        <v>DK/DA</v>
      </c>
      <c r="H119" s="26" t="str">
        <f>DB_INFO!H119</f>
        <v>DK/DA</v>
      </c>
      <c r="I119" s="26" t="str">
        <f>DB_INFO!I119</f>
        <v>-</v>
      </c>
      <c r="J119" s="26" t="str">
        <f>DB_INFO!J119</f>
        <v>No</v>
      </c>
      <c r="K119" s="26" t="str">
        <f>DB_RHC_KNOWN!K119</f>
        <v>No</v>
      </c>
      <c r="L119" s="30" t="s">
        <v>217</v>
      </c>
      <c r="M119" s="43" t="s">
        <v>217</v>
      </c>
      <c r="N119" s="43" t="s">
        <v>217</v>
      </c>
      <c r="O119" s="43" t="s">
        <v>217</v>
      </c>
      <c r="P119" s="43" t="s">
        <v>217</v>
      </c>
      <c r="Q119" s="43" t="s">
        <v>217</v>
      </c>
      <c r="R119" s="43" t="s">
        <v>217</v>
      </c>
      <c r="S119" s="44" t="s">
        <v>217</v>
      </c>
    </row>
    <row r="120" spans="1:19" ht="12" customHeight="1">
      <c r="A120" s="24">
        <v>116</v>
      </c>
      <c r="B120" s="25" t="str">
        <f>DB_INFO!B120</f>
        <v>UK</v>
      </c>
      <c r="C120" s="25" t="str">
        <f>DB_INFO!C120</f>
        <v>Metals</v>
      </c>
      <c r="D120" s="25" t="str">
        <f>DB_INFO!D120</f>
        <v>DK/DA</v>
      </c>
      <c r="E120" s="25" t="str">
        <f>DB_INFO!E120</f>
        <v>20-50ºC</v>
      </c>
      <c r="F120" s="26" t="str">
        <f>DB_INFO!F120</f>
        <v>-</v>
      </c>
      <c r="G120" s="26" t="str">
        <f>DB_INFO!G120</f>
        <v>DK/DA</v>
      </c>
      <c r="H120" s="26" t="str">
        <f>DB_INFO!H120</f>
        <v>Less 10 years</v>
      </c>
      <c r="I120" s="26" t="str">
        <f>DB_INFO!I120</f>
        <v>-</v>
      </c>
      <c r="J120" s="26" t="str">
        <f>DB_INFO!J120</f>
        <v>Yes</v>
      </c>
      <c r="K120" s="26" t="str">
        <f>DB_RHC_KNOWN!K120</f>
        <v>No</v>
      </c>
      <c r="L120" s="30" t="s">
        <v>217</v>
      </c>
      <c r="M120" s="43" t="s">
        <v>217</v>
      </c>
      <c r="N120" s="43" t="s">
        <v>217</v>
      </c>
      <c r="O120" s="43" t="s">
        <v>217</v>
      </c>
      <c r="P120" s="43" t="s">
        <v>217</v>
      </c>
      <c r="Q120" s="43" t="s">
        <v>217</v>
      </c>
      <c r="R120" s="43" t="s">
        <v>217</v>
      </c>
      <c r="S120" s="44" t="s">
        <v>217</v>
      </c>
    </row>
    <row r="121" spans="1:19" ht="12" customHeight="1">
      <c r="A121" s="24">
        <v>117</v>
      </c>
      <c r="B121" s="25" t="str">
        <f>DB_INFO!B121</f>
        <v>UK</v>
      </c>
      <c r="C121" s="25" t="str">
        <f>DB_INFO!C121</f>
        <v>Wood &amp; wood products</v>
      </c>
      <c r="D121" s="25" t="str">
        <f>DB_INFO!D121</f>
        <v>DK/DA</v>
      </c>
      <c r="E121" s="25" t="str">
        <f>DB_INFO!E121</f>
        <v>20-50ºC</v>
      </c>
      <c r="F121" s="26" t="str">
        <f>DB_INFO!F121</f>
        <v>-</v>
      </c>
      <c r="G121" s="26" t="str">
        <f>DB_INFO!G121</f>
        <v>Below 9M€</v>
      </c>
      <c r="H121" s="26" t="str">
        <f>DB_INFO!H121</f>
        <v>Less 10 years</v>
      </c>
      <c r="I121" s="26" t="str">
        <f>DB_INFO!I121</f>
        <v>-</v>
      </c>
      <c r="J121" s="26" t="str">
        <f>DB_INFO!J121</f>
        <v>No</v>
      </c>
      <c r="K121" s="26" t="str">
        <f>DB_RHC_KNOWN!K121</f>
        <v>Yes</v>
      </c>
      <c r="L121" s="30">
        <v>1</v>
      </c>
      <c r="M121" s="43"/>
      <c r="N121" s="43">
        <v>1</v>
      </c>
      <c r="O121" s="43">
        <v>1</v>
      </c>
      <c r="P121" s="43">
        <v>1</v>
      </c>
      <c r="Q121" s="43"/>
      <c r="R121" s="43">
        <v>1</v>
      </c>
      <c r="S121" s="44">
        <v>1</v>
      </c>
    </row>
    <row r="122" spans="1:19" ht="12" customHeight="1">
      <c r="A122" s="24">
        <v>118</v>
      </c>
      <c r="B122" s="25" t="str">
        <f>DB_INFO!B122</f>
        <v>UK</v>
      </c>
      <c r="C122" s="25" t="str">
        <f>DB_INFO!C122</f>
        <v>Metals</v>
      </c>
      <c r="D122" s="25" t="str">
        <f>DB_INFO!D122</f>
        <v>DK/DA</v>
      </c>
      <c r="E122" s="25" t="str">
        <f>DB_INFO!E122</f>
        <v>20-50ºC</v>
      </c>
      <c r="F122" s="26" t="str">
        <f>DB_INFO!F122</f>
        <v>More 20ºC</v>
      </c>
      <c r="G122" s="26" t="str">
        <f>DB_INFO!G122</f>
        <v>DK/DA</v>
      </c>
      <c r="H122" s="26" t="str">
        <f>DB_INFO!H122</f>
        <v>Less 10 years</v>
      </c>
      <c r="I122" s="26" t="str">
        <f>DB_INFO!I122</f>
        <v>Less 10 years</v>
      </c>
      <c r="J122" s="26" t="str">
        <f>DB_INFO!J122</f>
        <v>No</v>
      </c>
      <c r="K122" s="26" t="str">
        <f>DB_RHC_KNOWN!K122</f>
        <v>No</v>
      </c>
      <c r="L122" s="30" t="s">
        <v>217</v>
      </c>
      <c r="M122" s="43" t="s">
        <v>217</v>
      </c>
      <c r="N122" s="43" t="s">
        <v>217</v>
      </c>
      <c r="O122" s="43" t="s">
        <v>217</v>
      </c>
      <c r="P122" s="43" t="s">
        <v>217</v>
      </c>
      <c r="Q122" s="43" t="s">
        <v>217</v>
      </c>
      <c r="R122" s="43" t="s">
        <v>217</v>
      </c>
      <c r="S122" s="44" t="s">
        <v>217</v>
      </c>
    </row>
    <row r="123" spans="1:19" ht="12" customHeight="1">
      <c r="A123" s="24">
        <v>119</v>
      </c>
      <c r="B123" s="25" t="str">
        <f>DB_INFO!B123</f>
        <v>UK</v>
      </c>
      <c r="C123" s="25" t="str">
        <f>DB_INFO!C123</f>
        <v>Food &amp; Beverages</v>
      </c>
      <c r="D123" s="25" t="str">
        <f>DB_INFO!D123</f>
        <v>DK/DA</v>
      </c>
      <c r="E123" s="25" t="str">
        <f>DB_INFO!E123</f>
        <v>-</v>
      </c>
      <c r="F123" s="26" t="str">
        <f>DB_INFO!F123</f>
        <v>0 - (-20ºC)</v>
      </c>
      <c r="G123" s="26" t="str">
        <f>DB_INFO!G123</f>
        <v>DK/DA</v>
      </c>
      <c r="H123" s="26" t="str">
        <f>DB_INFO!H123</f>
        <v>-</v>
      </c>
      <c r="I123" s="26" t="str">
        <f>DB_INFO!I123</f>
        <v>10-25 years</v>
      </c>
      <c r="J123" s="26" t="str">
        <f>DB_INFO!J123</f>
        <v>No</v>
      </c>
      <c r="K123" s="26" t="str">
        <f>DB_RHC_KNOWN!K123</f>
        <v>No</v>
      </c>
      <c r="L123" s="30" t="s">
        <v>217</v>
      </c>
      <c r="M123" s="43" t="s">
        <v>217</v>
      </c>
      <c r="N123" s="43" t="s">
        <v>217</v>
      </c>
      <c r="O123" s="43" t="s">
        <v>217</v>
      </c>
      <c r="P123" s="43" t="s">
        <v>217</v>
      </c>
      <c r="Q123" s="43" t="s">
        <v>217</v>
      </c>
      <c r="R123" s="43" t="s">
        <v>217</v>
      </c>
      <c r="S123" s="44" t="s">
        <v>217</v>
      </c>
    </row>
    <row r="124" spans="1:19" ht="12" customHeight="1">
      <c r="A124" s="24">
        <v>120</v>
      </c>
      <c r="B124" s="25" t="str">
        <f>DB_INFO!B124</f>
        <v>UK</v>
      </c>
      <c r="C124" s="25" t="str">
        <f>DB_INFO!C124</f>
        <v>Metals</v>
      </c>
      <c r="D124" s="25" t="str">
        <f>DB_INFO!D124</f>
        <v>DK/DA</v>
      </c>
      <c r="E124" s="25" t="str">
        <f>DB_INFO!E124</f>
        <v>20-50ºC</v>
      </c>
      <c r="F124" s="26" t="str">
        <f>DB_INFO!F124</f>
        <v>-</v>
      </c>
      <c r="G124" s="26" t="str">
        <f>DB_INFO!G124</f>
        <v>DK/DA</v>
      </c>
      <c r="H124" s="26" t="str">
        <f>DB_INFO!H124</f>
        <v>Less 10 years</v>
      </c>
      <c r="I124" s="26" t="str">
        <f>DB_INFO!I124</f>
        <v>-</v>
      </c>
      <c r="J124" s="26" t="str">
        <f>DB_INFO!J124</f>
        <v>No</v>
      </c>
      <c r="K124" s="26" t="str">
        <f>DB_RHC_KNOWN!K124</f>
        <v>Yes</v>
      </c>
      <c r="L124" s="30">
        <v>1</v>
      </c>
      <c r="M124" s="43"/>
      <c r="N124" s="43">
        <v>1</v>
      </c>
      <c r="O124" s="43">
        <v>1</v>
      </c>
      <c r="P124" s="43">
        <v>1</v>
      </c>
      <c r="Q124" s="43">
        <v>1</v>
      </c>
      <c r="R124" s="43">
        <v>1</v>
      </c>
      <c r="S124" s="44">
        <v>1</v>
      </c>
    </row>
    <row r="125" spans="1:19" ht="12" customHeight="1">
      <c r="A125" s="24">
        <v>121</v>
      </c>
      <c r="B125" s="25" t="str">
        <f>DB_INFO!B125</f>
        <v>UK</v>
      </c>
      <c r="C125" s="25" t="str">
        <f>DB_INFO!C125</f>
        <v>Paper &amp; paper products</v>
      </c>
      <c r="D125" s="25" t="str">
        <f>DB_INFO!D125</f>
        <v>DK/DA</v>
      </c>
      <c r="E125" s="25" t="str">
        <f>DB_INFO!E125</f>
        <v>DK/DA</v>
      </c>
      <c r="F125" s="26" t="str">
        <f>DB_INFO!F125</f>
        <v>-</v>
      </c>
      <c r="G125" s="26" t="str">
        <f>DB_INFO!G125</f>
        <v>DK/DA</v>
      </c>
      <c r="H125" s="26" t="str">
        <f>DB_INFO!H125</f>
        <v>Less 10 years</v>
      </c>
      <c r="I125" s="26" t="str">
        <f>DB_INFO!I125</f>
        <v>-</v>
      </c>
      <c r="J125" s="26" t="str">
        <f>DB_INFO!J125</f>
        <v>DK/DA</v>
      </c>
      <c r="K125" s="26" t="str">
        <f>DB_RHC_KNOWN!K125</f>
        <v>No</v>
      </c>
      <c r="L125" s="30" t="s">
        <v>217</v>
      </c>
      <c r="M125" s="43" t="s">
        <v>217</v>
      </c>
      <c r="N125" s="43" t="s">
        <v>217</v>
      </c>
      <c r="O125" s="43" t="s">
        <v>217</v>
      </c>
      <c r="P125" s="43" t="s">
        <v>217</v>
      </c>
      <c r="Q125" s="43" t="s">
        <v>217</v>
      </c>
      <c r="R125" s="43" t="s">
        <v>217</v>
      </c>
      <c r="S125" s="44" t="s">
        <v>217</v>
      </c>
    </row>
    <row r="126" spans="1:19" ht="12" customHeight="1">
      <c r="A126" s="24">
        <v>122</v>
      </c>
      <c r="B126" s="25" t="str">
        <f>DB_INFO!B126</f>
        <v>UK</v>
      </c>
      <c r="C126" s="25" t="str">
        <f>DB_INFO!C126</f>
        <v>Wood &amp; wood products</v>
      </c>
      <c r="D126" s="25" t="str">
        <f>DB_INFO!D126</f>
        <v>DK/DA</v>
      </c>
      <c r="E126" s="25" t="str">
        <f>DB_INFO!E126</f>
        <v>51-100ºC</v>
      </c>
      <c r="F126" s="26" t="str">
        <f>DB_INFO!F126</f>
        <v>-</v>
      </c>
      <c r="G126" s="26" t="str">
        <f>DB_INFO!G126</f>
        <v>DK/DA</v>
      </c>
      <c r="H126" s="26" t="str">
        <f>DB_INFO!H126</f>
        <v>Less 10 years</v>
      </c>
      <c r="I126" s="26" t="str">
        <f>DB_INFO!I126</f>
        <v>-</v>
      </c>
      <c r="J126" s="26" t="str">
        <f>DB_INFO!J126</f>
        <v>No</v>
      </c>
      <c r="K126" s="26" t="str">
        <f>DB_RHC_KNOWN!K126</f>
        <v>Yes</v>
      </c>
      <c r="L126" s="30">
        <v>1</v>
      </c>
      <c r="M126" s="43">
        <v>1</v>
      </c>
      <c r="N126" s="43">
        <v>1</v>
      </c>
      <c r="O126" s="43">
        <v>1</v>
      </c>
      <c r="P126" s="43"/>
      <c r="Q126" s="43">
        <v>1</v>
      </c>
      <c r="R126" s="43"/>
      <c r="S126" s="44">
        <v>1</v>
      </c>
    </row>
    <row r="127" spans="1:19" ht="12" customHeight="1">
      <c r="A127" s="24">
        <v>123</v>
      </c>
      <c r="B127" s="25" t="str">
        <f>DB_INFO!B127</f>
        <v>UK</v>
      </c>
      <c r="C127" s="25" t="str">
        <f>DB_INFO!C127</f>
        <v>Chemical</v>
      </c>
      <c r="D127" s="25" t="str">
        <f>DB_INFO!D127</f>
        <v>DK/DA</v>
      </c>
      <c r="E127" s="25" t="str">
        <f>DB_INFO!E127</f>
        <v>20-50ºC</v>
      </c>
      <c r="F127" s="26" t="str">
        <f>DB_INFO!F127</f>
        <v>-</v>
      </c>
      <c r="G127" s="26" t="str">
        <f>DB_INFO!G127</f>
        <v>DK/DA</v>
      </c>
      <c r="H127" s="26" t="str">
        <f>DB_INFO!H127</f>
        <v>Less 10 years</v>
      </c>
      <c r="I127" s="26" t="str">
        <f>DB_INFO!I127</f>
        <v>-</v>
      </c>
      <c r="J127" s="26" t="str">
        <f>DB_INFO!J127</f>
        <v>No</v>
      </c>
      <c r="K127" s="26" t="str">
        <f>DB_RHC_KNOWN!K127</f>
        <v>Yes</v>
      </c>
      <c r="L127" s="30">
        <v>1</v>
      </c>
      <c r="M127" s="43"/>
      <c r="N127" s="43">
        <v>1</v>
      </c>
      <c r="O127" s="43">
        <v>1</v>
      </c>
      <c r="P127" s="43">
        <v>1</v>
      </c>
      <c r="Q127" s="43">
        <v>1</v>
      </c>
      <c r="R127" s="43">
        <v>1</v>
      </c>
      <c r="S127" s="44">
        <v>1</v>
      </c>
    </row>
    <row r="128" spans="1:19" ht="12" customHeight="1">
      <c r="A128" s="24">
        <v>124</v>
      </c>
      <c r="B128" s="25" t="str">
        <f>DB_INFO!B128</f>
        <v>UK</v>
      </c>
      <c r="C128" s="25" t="str">
        <f>DB_INFO!C128</f>
        <v>Paper &amp; paper products</v>
      </c>
      <c r="D128" s="25" t="str">
        <f>DB_INFO!D128</f>
        <v>DK/DA</v>
      </c>
      <c r="E128" s="25" t="str">
        <f>DB_INFO!E128</f>
        <v>DK/DA</v>
      </c>
      <c r="F128" s="26" t="str">
        <f>DB_INFO!F128</f>
        <v>-</v>
      </c>
      <c r="G128" s="26" t="str">
        <f>DB_INFO!G128</f>
        <v>DK/DA</v>
      </c>
      <c r="H128" s="26" t="str">
        <f>DB_INFO!H128</f>
        <v>Less 10 years</v>
      </c>
      <c r="I128" s="26" t="str">
        <f>DB_INFO!I128</f>
        <v>-</v>
      </c>
      <c r="J128" s="26" t="str">
        <f>DB_INFO!J128</f>
        <v>No</v>
      </c>
      <c r="K128" s="26" t="str">
        <f>DB_RHC_KNOWN!K128</f>
        <v>No</v>
      </c>
      <c r="L128" s="30" t="s">
        <v>217</v>
      </c>
      <c r="M128" s="43" t="s">
        <v>217</v>
      </c>
      <c r="N128" s="43" t="s">
        <v>217</v>
      </c>
      <c r="O128" s="43" t="s">
        <v>217</v>
      </c>
      <c r="P128" s="43" t="s">
        <v>217</v>
      </c>
      <c r="Q128" s="43" t="s">
        <v>217</v>
      </c>
      <c r="R128" s="43" t="s">
        <v>217</v>
      </c>
      <c r="S128" s="44" t="s">
        <v>217</v>
      </c>
    </row>
    <row r="129" spans="1:19" ht="12" customHeight="1">
      <c r="A129" s="24">
        <v>125</v>
      </c>
      <c r="B129" s="25" t="str">
        <f>DB_INFO!B129</f>
        <v>UK</v>
      </c>
      <c r="C129" s="25" t="str">
        <f>DB_INFO!C129</f>
        <v>Paper &amp; paper products</v>
      </c>
      <c r="D129" s="25" t="str">
        <f>DB_INFO!D129</f>
        <v>DK/DA</v>
      </c>
      <c r="E129" s="25" t="str">
        <f>DB_INFO!E129</f>
        <v>-</v>
      </c>
      <c r="F129" s="26" t="str">
        <f>DB_INFO!F129</f>
        <v>0-20ºC</v>
      </c>
      <c r="G129" s="26" t="str">
        <f>DB_INFO!G129</f>
        <v>DK/DA</v>
      </c>
      <c r="H129" s="26" t="str">
        <f>DB_INFO!H129</f>
        <v>-</v>
      </c>
      <c r="I129" s="26" t="str">
        <f>DB_INFO!I129</f>
        <v>Less 10 years</v>
      </c>
      <c r="J129" s="26" t="str">
        <f>DB_INFO!J129</f>
        <v>Yes</v>
      </c>
      <c r="K129" s="26" t="str">
        <f>DB_RHC_KNOWN!K129</f>
        <v>Yes</v>
      </c>
      <c r="L129" s="30">
        <v>1</v>
      </c>
      <c r="M129" s="43"/>
      <c r="N129" s="43">
        <v>1</v>
      </c>
      <c r="O129" s="43">
        <v>1</v>
      </c>
      <c r="P129" s="43">
        <v>1</v>
      </c>
      <c r="Q129" s="43">
        <v>1</v>
      </c>
      <c r="R129" s="43">
        <v>1</v>
      </c>
      <c r="S129" s="44">
        <v>1</v>
      </c>
    </row>
    <row r="130" spans="1:19" ht="12" customHeight="1">
      <c r="A130" s="24">
        <v>126</v>
      </c>
      <c r="B130" s="25" t="str">
        <f>DB_INFO!B130</f>
        <v>UK</v>
      </c>
      <c r="C130" s="25" t="str">
        <f>DB_INFO!C130</f>
        <v>Paper &amp; paper products</v>
      </c>
      <c r="D130" s="25" t="str">
        <f>DB_INFO!D130</f>
        <v>DK/DA</v>
      </c>
      <c r="E130" s="25" t="str">
        <f>DB_INFO!E130</f>
        <v>DK/DA</v>
      </c>
      <c r="F130" s="26" t="str">
        <f>DB_INFO!F130</f>
        <v>-</v>
      </c>
      <c r="G130" s="26" t="str">
        <f>DB_INFO!G130</f>
        <v>DK/DA</v>
      </c>
      <c r="H130" s="26" t="str">
        <f>DB_INFO!H130</f>
        <v>Less 10 years</v>
      </c>
      <c r="I130" s="26" t="str">
        <f>DB_INFO!I130</f>
        <v>-</v>
      </c>
      <c r="J130" s="26" t="str">
        <f>DB_INFO!J130</f>
        <v>No</v>
      </c>
      <c r="K130" s="26" t="str">
        <f>DB_RHC_KNOWN!K130</f>
        <v>No</v>
      </c>
      <c r="L130" s="30" t="s">
        <v>217</v>
      </c>
      <c r="M130" s="43" t="s">
        <v>217</v>
      </c>
      <c r="N130" s="43" t="s">
        <v>217</v>
      </c>
      <c r="O130" s="43" t="s">
        <v>217</v>
      </c>
      <c r="P130" s="43" t="s">
        <v>217</v>
      </c>
      <c r="Q130" s="43" t="s">
        <v>217</v>
      </c>
      <c r="R130" s="43" t="s">
        <v>217</v>
      </c>
      <c r="S130" s="44" t="s">
        <v>217</v>
      </c>
    </row>
    <row r="131" spans="1:19" ht="12" customHeight="1">
      <c r="A131" s="24">
        <v>127</v>
      </c>
      <c r="B131" s="25" t="str">
        <f>DB_INFO!B131</f>
        <v>UK</v>
      </c>
      <c r="C131" s="25" t="str">
        <f>DB_INFO!C131</f>
        <v>Textil &amp; Clothing</v>
      </c>
      <c r="D131" s="25" t="str">
        <f>DB_INFO!D131</f>
        <v>DK/DA</v>
      </c>
      <c r="E131" s="25" t="str">
        <f>DB_INFO!E131</f>
        <v>51-100ºC</v>
      </c>
      <c r="F131" s="26" t="str">
        <f>DB_INFO!F131</f>
        <v>-</v>
      </c>
      <c r="G131" s="26" t="str">
        <f>DB_INFO!G131</f>
        <v>DK/DA</v>
      </c>
      <c r="H131" s="26" t="str">
        <f>DB_INFO!H131</f>
        <v>Less 10 years</v>
      </c>
      <c r="I131" s="26" t="str">
        <f>DB_INFO!I131</f>
        <v>-</v>
      </c>
      <c r="J131" s="26" t="str">
        <f>DB_INFO!J131</f>
        <v>No</v>
      </c>
      <c r="K131" s="26" t="str">
        <f>DB_RHC_KNOWN!K131</f>
        <v>No</v>
      </c>
      <c r="L131" s="30" t="s">
        <v>217</v>
      </c>
      <c r="M131" s="43" t="s">
        <v>217</v>
      </c>
      <c r="N131" s="43" t="s">
        <v>217</v>
      </c>
      <c r="O131" s="43" t="s">
        <v>217</v>
      </c>
      <c r="P131" s="43" t="s">
        <v>217</v>
      </c>
      <c r="Q131" s="43" t="s">
        <v>217</v>
      </c>
      <c r="R131" s="43" t="s">
        <v>217</v>
      </c>
      <c r="S131" s="44" t="s">
        <v>217</v>
      </c>
    </row>
    <row r="132" spans="1:19" ht="12" customHeight="1">
      <c r="A132" s="24">
        <v>128</v>
      </c>
      <c r="B132" s="25" t="str">
        <f>DB_INFO!B132</f>
        <v>UK</v>
      </c>
      <c r="C132" s="25" t="str">
        <f>DB_INFO!C132</f>
        <v>Food &amp; Beverages</v>
      </c>
      <c r="D132" s="25" t="str">
        <f>DB_INFO!D132</f>
        <v>DK/DA</v>
      </c>
      <c r="E132" s="25" t="str">
        <f>DB_INFO!E132</f>
        <v>-</v>
      </c>
      <c r="F132" s="26" t="str">
        <f>DB_INFO!F132</f>
        <v>0 - (-20ºC)</v>
      </c>
      <c r="G132" s="26" t="str">
        <f>DB_INFO!G132</f>
        <v>DK/DA</v>
      </c>
      <c r="H132" s="26" t="str">
        <f>DB_INFO!H132</f>
        <v>-</v>
      </c>
      <c r="I132" s="26" t="str">
        <f>DB_INFO!I132</f>
        <v>10-25 years</v>
      </c>
      <c r="J132" s="26" t="str">
        <f>DB_INFO!J132</f>
        <v>Yes</v>
      </c>
      <c r="K132" s="26" t="str">
        <f>DB_RHC_KNOWN!K132</f>
        <v>Yes</v>
      </c>
      <c r="L132" s="30">
        <v>1</v>
      </c>
      <c r="M132" s="43"/>
      <c r="N132" s="43">
        <v>1</v>
      </c>
      <c r="O132" s="43">
        <v>1</v>
      </c>
      <c r="P132" s="43">
        <v>1</v>
      </c>
      <c r="Q132" s="43">
        <v>1</v>
      </c>
      <c r="R132" s="43">
        <v>1</v>
      </c>
      <c r="S132" s="44">
        <v>1</v>
      </c>
    </row>
    <row r="133" spans="1:19" ht="12" customHeight="1">
      <c r="A133" s="24">
        <v>129</v>
      </c>
      <c r="B133" s="25" t="str">
        <f>DB_INFO!B133</f>
        <v>UK</v>
      </c>
      <c r="C133" s="25" t="str">
        <f>DB_INFO!C133</f>
        <v>Paper &amp; paper products</v>
      </c>
      <c r="D133" s="25" t="str">
        <f>DB_INFO!D133</f>
        <v>DK/DA</v>
      </c>
      <c r="E133" s="25" t="str">
        <f>DB_INFO!E133</f>
        <v>DK/DA</v>
      </c>
      <c r="F133" s="26" t="str">
        <f>DB_INFO!F133</f>
        <v>-</v>
      </c>
      <c r="G133" s="26" t="str">
        <f>DB_INFO!G133</f>
        <v>DK/DA</v>
      </c>
      <c r="H133" s="26" t="str">
        <f>DB_INFO!H133</f>
        <v>DK/DA</v>
      </c>
      <c r="I133" s="26" t="str">
        <f>DB_INFO!I133</f>
        <v>-</v>
      </c>
      <c r="J133" s="26" t="str">
        <f>DB_INFO!J133</f>
        <v>DK/DA</v>
      </c>
      <c r="K133" s="26" t="str">
        <f>DB_RHC_KNOWN!K133</f>
        <v>No</v>
      </c>
      <c r="L133" s="30" t="s">
        <v>217</v>
      </c>
      <c r="M133" s="43" t="s">
        <v>217</v>
      </c>
      <c r="N133" s="43" t="s">
        <v>217</v>
      </c>
      <c r="O133" s="43" t="s">
        <v>217</v>
      </c>
      <c r="P133" s="43" t="s">
        <v>217</v>
      </c>
      <c r="Q133" s="43" t="s">
        <v>217</v>
      </c>
      <c r="R133" s="43" t="s">
        <v>217</v>
      </c>
      <c r="S133" s="44" t="s">
        <v>217</v>
      </c>
    </row>
    <row r="134" spans="1:19" ht="12" customHeight="1">
      <c r="A134" s="24">
        <v>130</v>
      </c>
      <c r="B134" s="25" t="str">
        <f>DB_INFO!B134</f>
        <v>UK</v>
      </c>
      <c r="C134" s="25" t="str">
        <f>DB_INFO!C134</f>
        <v>Wood &amp; wood products</v>
      </c>
      <c r="D134" s="25" t="str">
        <f>DB_INFO!D134</f>
        <v>DK/DA</v>
      </c>
      <c r="E134" s="25" t="str">
        <f>DB_INFO!E134</f>
        <v>DK/DA</v>
      </c>
      <c r="F134" s="26" t="str">
        <f>DB_INFO!F134</f>
        <v>-</v>
      </c>
      <c r="G134" s="26" t="str">
        <f>DB_INFO!G134</f>
        <v>DK/DA</v>
      </c>
      <c r="H134" s="26" t="str">
        <f>DB_INFO!H134</f>
        <v>Less 10 years</v>
      </c>
      <c r="I134" s="26" t="str">
        <f>DB_INFO!I134</f>
        <v>-</v>
      </c>
      <c r="J134" s="26" t="str">
        <f>DB_INFO!J134</f>
        <v>Yes</v>
      </c>
      <c r="K134" s="26" t="str">
        <f>DB_RHC_KNOWN!K134</f>
        <v>Yes</v>
      </c>
      <c r="L134" s="30" t="s">
        <v>217</v>
      </c>
      <c r="M134" s="43" t="s">
        <v>217</v>
      </c>
      <c r="N134" s="43" t="s">
        <v>217</v>
      </c>
      <c r="O134" s="43" t="s">
        <v>217</v>
      </c>
      <c r="P134" s="43" t="s">
        <v>217</v>
      </c>
      <c r="Q134" s="43" t="s">
        <v>217</v>
      </c>
      <c r="R134" s="43" t="s">
        <v>217</v>
      </c>
      <c r="S134" s="44" t="s">
        <v>217</v>
      </c>
    </row>
    <row r="135" spans="1:19" ht="12" customHeight="1">
      <c r="A135" s="24">
        <v>131</v>
      </c>
      <c r="B135" s="25" t="str">
        <f>DB_INFO!B135</f>
        <v>UK</v>
      </c>
      <c r="C135" s="25" t="str">
        <f>DB_INFO!C135</f>
        <v>Metals</v>
      </c>
      <c r="D135" s="25" t="str">
        <f>DB_INFO!D135</f>
        <v>DK/DA</v>
      </c>
      <c r="E135" s="25" t="str">
        <f>DB_INFO!E135</f>
        <v>20-50ºC</v>
      </c>
      <c r="F135" s="26" t="str">
        <f>DB_INFO!F135</f>
        <v>-</v>
      </c>
      <c r="G135" s="26" t="str">
        <f>DB_INFO!G135</f>
        <v>DK/DA</v>
      </c>
      <c r="H135" s="26" t="str">
        <f>DB_INFO!H135</f>
        <v>Less 10 years</v>
      </c>
      <c r="I135" s="26" t="str">
        <f>DB_INFO!I135</f>
        <v>-</v>
      </c>
      <c r="J135" s="26" t="str">
        <f>DB_INFO!J135</f>
        <v>No</v>
      </c>
      <c r="K135" s="26" t="str">
        <f>DB_RHC_KNOWN!K135</f>
        <v>No</v>
      </c>
      <c r="L135" s="30" t="s">
        <v>217</v>
      </c>
      <c r="M135" s="43" t="s">
        <v>217</v>
      </c>
      <c r="N135" s="43" t="s">
        <v>217</v>
      </c>
      <c r="O135" s="43" t="s">
        <v>217</v>
      </c>
      <c r="P135" s="43" t="s">
        <v>217</v>
      </c>
      <c r="Q135" s="43" t="s">
        <v>217</v>
      </c>
      <c r="R135" s="43" t="s">
        <v>217</v>
      </c>
      <c r="S135" s="44" t="s">
        <v>217</v>
      </c>
    </row>
    <row r="136" spans="1:19" ht="12" customHeight="1">
      <c r="A136" s="24">
        <v>132</v>
      </c>
      <c r="B136" s="25" t="str">
        <f>DB_INFO!B136</f>
        <v>UK</v>
      </c>
      <c r="C136" s="25" t="str">
        <f>DB_INFO!C136</f>
        <v>Food &amp; Beverages</v>
      </c>
      <c r="D136" s="25" t="str">
        <f>DB_INFO!D136</f>
        <v>DK/DA</v>
      </c>
      <c r="E136" s="25" t="str">
        <f>DB_INFO!E136</f>
        <v>51-100ºC</v>
      </c>
      <c r="F136" s="26" t="str">
        <f>DB_INFO!F136</f>
        <v>-</v>
      </c>
      <c r="G136" s="26" t="str">
        <f>DB_INFO!G136</f>
        <v>DK/DA</v>
      </c>
      <c r="H136" s="26" t="str">
        <f>DB_INFO!H136</f>
        <v>Less 10 years</v>
      </c>
      <c r="I136" s="26" t="str">
        <f>DB_INFO!I136</f>
        <v>-</v>
      </c>
      <c r="J136" s="26" t="str">
        <f>DB_INFO!J136</f>
        <v>Yes</v>
      </c>
      <c r="K136" s="26" t="str">
        <f>DB_RHC_KNOWN!K136</f>
        <v>No</v>
      </c>
      <c r="L136" s="30" t="s">
        <v>217</v>
      </c>
      <c r="M136" s="43" t="s">
        <v>217</v>
      </c>
      <c r="N136" s="43" t="s">
        <v>217</v>
      </c>
      <c r="O136" s="43" t="s">
        <v>217</v>
      </c>
      <c r="P136" s="43" t="s">
        <v>217</v>
      </c>
      <c r="Q136" s="43" t="s">
        <v>217</v>
      </c>
      <c r="R136" s="43" t="s">
        <v>217</v>
      </c>
      <c r="S136" s="44" t="s">
        <v>217</v>
      </c>
    </row>
    <row r="137" spans="1:19" ht="12" customHeight="1">
      <c r="A137" s="24">
        <v>133</v>
      </c>
      <c r="B137" s="25" t="str">
        <f>DB_INFO!B137</f>
        <v>UK</v>
      </c>
      <c r="C137" s="25" t="str">
        <f>DB_INFO!C137</f>
        <v>Metals</v>
      </c>
      <c r="D137" s="25" t="str">
        <f>DB_INFO!D137</f>
        <v>DK/DA</v>
      </c>
      <c r="E137" s="25" t="str">
        <f>DB_INFO!E137</f>
        <v>DK/DA</v>
      </c>
      <c r="F137" s="26" t="str">
        <f>DB_INFO!F137</f>
        <v>-</v>
      </c>
      <c r="G137" s="26" t="str">
        <f>DB_INFO!G137</f>
        <v>DK/DA</v>
      </c>
      <c r="H137" s="26" t="str">
        <f>DB_INFO!H137</f>
        <v>10-25 years</v>
      </c>
      <c r="I137" s="26" t="str">
        <f>DB_INFO!I137</f>
        <v>-</v>
      </c>
      <c r="J137" s="26" t="str">
        <f>DB_INFO!J137</f>
        <v>Yes</v>
      </c>
      <c r="K137" s="26" t="str">
        <f>DB_RHC_KNOWN!K137</f>
        <v>Yes</v>
      </c>
      <c r="L137" s="30">
        <v>1</v>
      </c>
      <c r="M137" s="43">
        <v>1</v>
      </c>
      <c r="N137" s="43" t="s">
        <v>217</v>
      </c>
      <c r="O137" s="43">
        <v>1</v>
      </c>
      <c r="P137" s="43" t="s">
        <v>217</v>
      </c>
      <c r="Q137" s="43" t="s">
        <v>217</v>
      </c>
      <c r="R137" s="43"/>
      <c r="S137" s="44"/>
    </row>
    <row r="138" spans="1:19" ht="12" customHeight="1">
      <c r="A138" s="24">
        <v>134</v>
      </c>
      <c r="B138" s="25" t="str">
        <f>DB_INFO!B138</f>
        <v>UK</v>
      </c>
      <c r="C138" s="25" t="str">
        <f>DB_INFO!C138</f>
        <v>Metals</v>
      </c>
      <c r="D138" s="25" t="str">
        <f>DB_INFO!D138</f>
        <v>DK/DA</v>
      </c>
      <c r="E138" s="25" t="str">
        <f>DB_INFO!E138</f>
        <v>20-50ºC</v>
      </c>
      <c r="F138" s="26" t="str">
        <f>DB_INFO!F138</f>
        <v>-</v>
      </c>
      <c r="G138" s="26" t="str">
        <f>DB_INFO!G138</f>
        <v>DK/DA</v>
      </c>
      <c r="H138" s="26" t="str">
        <f>DB_INFO!H138</f>
        <v>Less 10 years</v>
      </c>
      <c r="I138" s="26" t="str">
        <f>DB_INFO!I138</f>
        <v>-</v>
      </c>
      <c r="J138" s="26" t="str">
        <f>DB_INFO!J138</f>
        <v>No</v>
      </c>
      <c r="K138" s="26" t="str">
        <f>DB_RHC_KNOWN!K138</f>
        <v>Yes</v>
      </c>
      <c r="L138" s="30">
        <v>1</v>
      </c>
      <c r="M138" s="43">
        <v>1</v>
      </c>
      <c r="N138" s="43"/>
      <c r="O138" s="43">
        <v>1</v>
      </c>
      <c r="P138" s="43"/>
      <c r="Q138" s="43">
        <v>1</v>
      </c>
      <c r="R138" s="43"/>
      <c r="S138" s="44">
        <v>1</v>
      </c>
    </row>
    <row r="139" spans="1:19" ht="12" customHeight="1">
      <c r="A139" s="24">
        <v>135</v>
      </c>
      <c r="B139" s="25" t="str">
        <f>DB_INFO!B139</f>
        <v>UK</v>
      </c>
      <c r="C139" s="25" t="str">
        <f>DB_INFO!C139</f>
        <v>Metals</v>
      </c>
      <c r="D139" s="25" t="str">
        <f>DB_INFO!D139</f>
        <v>DK/DA</v>
      </c>
      <c r="E139" s="25" t="str">
        <f>DB_INFO!E139</f>
        <v>DK/DA</v>
      </c>
      <c r="F139" s="26" t="str">
        <f>DB_INFO!F139</f>
        <v>-</v>
      </c>
      <c r="G139" s="26" t="str">
        <f>DB_INFO!G139</f>
        <v>DK/DA</v>
      </c>
      <c r="H139" s="26" t="str">
        <f>DB_INFO!H139</f>
        <v>10-25 years</v>
      </c>
      <c r="I139" s="26" t="str">
        <f>DB_INFO!I139</f>
        <v>-</v>
      </c>
      <c r="J139" s="26" t="str">
        <f>DB_INFO!J139</f>
        <v>No</v>
      </c>
      <c r="K139" s="26" t="str">
        <f>DB_RHC_KNOWN!K139</f>
        <v>Yes</v>
      </c>
      <c r="L139" s="30">
        <v>1</v>
      </c>
      <c r="M139" s="43">
        <v>1</v>
      </c>
      <c r="N139" s="43">
        <v>1</v>
      </c>
      <c r="O139" s="43">
        <v>1</v>
      </c>
      <c r="P139" s="43">
        <v>1</v>
      </c>
      <c r="Q139" s="43">
        <v>1</v>
      </c>
      <c r="R139" s="43">
        <v>1</v>
      </c>
      <c r="S139" s="44">
        <v>1</v>
      </c>
    </row>
    <row r="140" spans="1:19" ht="12" customHeight="1">
      <c r="A140" s="24">
        <v>136</v>
      </c>
      <c r="B140" s="25" t="str">
        <f>DB_INFO!B140</f>
        <v>UK</v>
      </c>
      <c r="C140" s="25" t="str">
        <f>DB_INFO!C140</f>
        <v>Textil &amp; Clothing</v>
      </c>
      <c r="D140" s="25" t="str">
        <f>DB_INFO!D140</f>
        <v>DK/DA</v>
      </c>
      <c r="E140" s="25" t="str">
        <f>DB_INFO!E140</f>
        <v>DK/DA</v>
      </c>
      <c r="F140" s="26" t="str">
        <f>DB_INFO!F140</f>
        <v>-</v>
      </c>
      <c r="G140" s="26" t="str">
        <f>DB_INFO!G140</f>
        <v>DK/DA</v>
      </c>
      <c r="H140" s="26" t="str">
        <f>DB_INFO!H140</f>
        <v>Less 10 years</v>
      </c>
      <c r="I140" s="26" t="str">
        <f>DB_INFO!I140</f>
        <v>-</v>
      </c>
      <c r="J140" s="26" t="str">
        <f>DB_INFO!J140</f>
        <v>Yes</v>
      </c>
      <c r="K140" s="26" t="str">
        <f>DB_RHC_KNOWN!K140</f>
        <v>Yes</v>
      </c>
      <c r="L140" s="30">
        <v>1</v>
      </c>
      <c r="M140" s="43"/>
      <c r="N140" s="43">
        <v>1</v>
      </c>
      <c r="O140" s="43">
        <v>1</v>
      </c>
      <c r="P140" s="43"/>
      <c r="Q140" s="43">
        <v>1</v>
      </c>
      <c r="R140" s="43">
        <v>1</v>
      </c>
      <c r="S140" s="44"/>
    </row>
    <row r="141" spans="1:19" ht="12" customHeight="1">
      <c r="A141" s="24">
        <v>137</v>
      </c>
      <c r="B141" s="25" t="str">
        <f>DB_INFO!B141</f>
        <v>UK</v>
      </c>
      <c r="C141" s="25" t="str">
        <f>DB_INFO!C141</f>
        <v>Food &amp; Beverages</v>
      </c>
      <c r="D141" s="25" t="str">
        <f>DB_INFO!D141</f>
        <v>DK/DA</v>
      </c>
      <c r="E141" s="25" t="str">
        <f>DB_INFO!E141</f>
        <v>-</v>
      </c>
      <c r="F141" s="26" t="str">
        <f>DB_INFO!F141</f>
        <v>0-20ºC</v>
      </c>
      <c r="G141" s="26" t="str">
        <f>DB_INFO!G141</f>
        <v>DK/DA</v>
      </c>
      <c r="H141" s="26" t="str">
        <f>DB_INFO!H141</f>
        <v>-</v>
      </c>
      <c r="I141" s="26" t="str">
        <f>DB_INFO!I141</f>
        <v>Less 10 years</v>
      </c>
      <c r="J141" s="26" t="str">
        <f>DB_INFO!J141</f>
        <v>DK/DA</v>
      </c>
      <c r="K141" s="26" t="str">
        <f>DB_RHC_KNOWN!K141</f>
        <v>No</v>
      </c>
      <c r="L141" s="30" t="s">
        <v>217</v>
      </c>
      <c r="M141" s="43" t="s">
        <v>217</v>
      </c>
      <c r="N141" s="43" t="s">
        <v>217</v>
      </c>
      <c r="O141" s="43" t="s">
        <v>217</v>
      </c>
      <c r="P141" s="43" t="s">
        <v>217</v>
      </c>
      <c r="Q141" s="43" t="s">
        <v>217</v>
      </c>
      <c r="R141" s="43" t="s">
        <v>217</v>
      </c>
      <c r="S141" s="44" t="s">
        <v>217</v>
      </c>
    </row>
    <row r="142" spans="1:19" ht="12" customHeight="1">
      <c r="A142" s="24">
        <v>138</v>
      </c>
      <c r="B142" s="25" t="str">
        <f>DB_INFO!B142</f>
        <v>UK</v>
      </c>
      <c r="C142" s="25" t="str">
        <f>DB_INFO!C142</f>
        <v>Food &amp; Beverages</v>
      </c>
      <c r="D142" s="25" t="str">
        <f>DB_INFO!D142</f>
        <v>DK/DA</v>
      </c>
      <c r="E142" s="25" t="str">
        <f>DB_INFO!E142</f>
        <v>DK/DA</v>
      </c>
      <c r="F142" s="26" t="str">
        <f>DB_INFO!F142</f>
        <v>DK/DA</v>
      </c>
      <c r="G142" s="26" t="str">
        <f>DB_INFO!G142</f>
        <v>DK/DA</v>
      </c>
      <c r="H142" s="26" t="str">
        <f>DB_INFO!H142</f>
        <v>Less 10 years</v>
      </c>
      <c r="I142" s="26" t="str">
        <f>DB_INFO!I142</f>
        <v>Less 10 years</v>
      </c>
      <c r="J142" s="26" t="str">
        <f>DB_INFO!J142</f>
        <v>Yes</v>
      </c>
      <c r="K142" s="26" t="str">
        <f>DB_RHC_KNOWN!K142</f>
        <v>Yes</v>
      </c>
      <c r="L142" s="30">
        <v>1</v>
      </c>
      <c r="M142" s="43">
        <v>1</v>
      </c>
      <c r="N142" s="43" t="s">
        <v>217</v>
      </c>
      <c r="O142" s="43">
        <v>1</v>
      </c>
      <c r="P142" s="43" t="s">
        <v>217</v>
      </c>
      <c r="Q142" s="43" t="s">
        <v>217</v>
      </c>
      <c r="R142" s="43">
        <v>1</v>
      </c>
      <c r="S142" s="44">
        <v>1</v>
      </c>
    </row>
    <row r="143" spans="1:19" ht="12" customHeight="1">
      <c r="A143" s="24">
        <v>139</v>
      </c>
      <c r="B143" s="25" t="str">
        <f>DB_INFO!B143</f>
        <v>UK</v>
      </c>
      <c r="C143" s="25" t="str">
        <f>DB_INFO!C143</f>
        <v>Textil &amp; Clothing</v>
      </c>
      <c r="D143" s="25" t="str">
        <f>DB_INFO!D143</f>
        <v>DK/DA</v>
      </c>
      <c r="E143" s="25" t="str">
        <f>DB_INFO!E143</f>
        <v>DK/DA</v>
      </c>
      <c r="F143" s="26" t="str">
        <f>DB_INFO!F143</f>
        <v>-</v>
      </c>
      <c r="G143" s="26" t="str">
        <f>DB_INFO!G143</f>
        <v>DK/DA</v>
      </c>
      <c r="H143" s="26" t="str">
        <f>DB_INFO!H143</f>
        <v>Less 10 years</v>
      </c>
      <c r="I143" s="26" t="str">
        <f>DB_INFO!I143</f>
        <v>-</v>
      </c>
      <c r="J143" s="26" t="str">
        <f>DB_INFO!J143</f>
        <v>No</v>
      </c>
      <c r="K143" s="26" t="str">
        <f>DB_RHC_KNOWN!K143</f>
        <v>No</v>
      </c>
      <c r="L143" s="30" t="s">
        <v>217</v>
      </c>
      <c r="M143" s="43" t="s">
        <v>217</v>
      </c>
      <c r="N143" s="43" t="s">
        <v>217</v>
      </c>
      <c r="O143" s="43" t="s">
        <v>217</v>
      </c>
      <c r="P143" s="43" t="s">
        <v>217</v>
      </c>
      <c r="Q143" s="43" t="s">
        <v>217</v>
      </c>
      <c r="R143" s="43" t="s">
        <v>217</v>
      </c>
      <c r="S143" s="44" t="s">
        <v>217</v>
      </c>
    </row>
    <row r="144" spans="1:19" ht="12" customHeight="1">
      <c r="A144" s="24">
        <v>140</v>
      </c>
      <c r="B144" s="25" t="str">
        <f>DB_INFO!B144</f>
        <v>UK</v>
      </c>
      <c r="C144" s="25" t="str">
        <f>DB_INFO!C144</f>
        <v>Metals</v>
      </c>
      <c r="D144" s="25" t="str">
        <f>DB_INFO!D144</f>
        <v>DK/DA</v>
      </c>
      <c r="E144" s="25" t="str">
        <f>DB_INFO!E144</f>
        <v>DK/DA</v>
      </c>
      <c r="F144" s="26" t="str">
        <f>DB_INFO!F144</f>
        <v>-</v>
      </c>
      <c r="G144" s="26" t="str">
        <f>DB_INFO!G144</f>
        <v>DK/DA</v>
      </c>
      <c r="H144" s="26" t="str">
        <f>DB_INFO!H144</f>
        <v>Less 10 years</v>
      </c>
      <c r="I144" s="26" t="str">
        <f>DB_INFO!I144</f>
        <v>-</v>
      </c>
      <c r="J144" s="26" t="str">
        <f>DB_INFO!J144</f>
        <v>No</v>
      </c>
      <c r="K144" s="26" t="str">
        <f>DB_RHC_KNOWN!K144</f>
        <v>Yes</v>
      </c>
      <c r="L144" s="30">
        <v>1</v>
      </c>
      <c r="M144" s="43"/>
      <c r="N144" s="43"/>
      <c r="O144" s="43">
        <v>1</v>
      </c>
      <c r="P144" s="43"/>
      <c r="Q144" s="43">
        <v>1</v>
      </c>
      <c r="R144" s="43"/>
      <c r="S144" s="44">
        <v>1</v>
      </c>
    </row>
    <row r="145" spans="1:19" ht="12" customHeight="1">
      <c r="A145" s="24">
        <v>141</v>
      </c>
      <c r="B145" s="25" t="str">
        <f>DB_INFO!B145</f>
        <v>UK</v>
      </c>
      <c r="C145" s="25" t="str">
        <f>DB_INFO!C145</f>
        <v>Food &amp; Beverages</v>
      </c>
      <c r="D145" s="25" t="str">
        <f>DB_INFO!D145</f>
        <v>DK/DA</v>
      </c>
      <c r="E145" s="25" t="str">
        <f>DB_INFO!E145</f>
        <v>-</v>
      </c>
      <c r="F145" s="26" t="str">
        <f>DB_INFO!F145</f>
        <v>0-20ºC</v>
      </c>
      <c r="G145" s="26" t="str">
        <f>DB_INFO!G145</f>
        <v>DK/DA</v>
      </c>
      <c r="H145" s="26" t="str">
        <f>DB_INFO!H145</f>
        <v>-</v>
      </c>
      <c r="I145" s="26" t="str">
        <f>DB_INFO!I145</f>
        <v>Less 10 years</v>
      </c>
      <c r="J145" s="26" t="str">
        <f>DB_INFO!J145</f>
        <v>DK/DA</v>
      </c>
      <c r="K145" s="26" t="str">
        <f>DB_RHC_KNOWN!K145</f>
        <v>Yes</v>
      </c>
      <c r="L145" s="30">
        <v>1</v>
      </c>
      <c r="M145" s="43"/>
      <c r="N145" s="43">
        <v>1</v>
      </c>
      <c r="O145" s="43">
        <v>1</v>
      </c>
      <c r="P145" s="43">
        <v>1</v>
      </c>
      <c r="Q145" s="43">
        <v>1</v>
      </c>
      <c r="R145" s="43">
        <v>1</v>
      </c>
      <c r="S145" s="44">
        <v>1</v>
      </c>
    </row>
    <row r="146" spans="1:19" ht="12" customHeight="1">
      <c r="A146" s="24">
        <v>142</v>
      </c>
      <c r="B146" s="25" t="str">
        <f>DB_INFO!B146</f>
        <v>UK</v>
      </c>
      <c r="C146" s="25" t="str">
        <f>DB_INFO!C146</f>
        <v>Metals</v>
      </c>
      <c r="D146" s="25" t="str">
        <f>DB_INFO!D146</f>
        <v>DK/DA</v>
      </c>
      <c r="E146" s="25" t="str">
        <f>DB_INFO!E146</f>
        <v>DK/DA</v>
      </c>
      <c r="F146" s="26" t="str">
        <f>DB_INFO!F146</f>
        <v>DK/DA</v>
      </c>
      <c r="G146" s="26" t="str">
        <f>DB_INFO!G146</f>
        <v>DK/DA</v>
      </c>
      <c r="H146" s="26" t="str">
        <f>DB_INFO!H146</f>
        <v>DK/DA</v>
      </c>
      <c r="I146" s="26" t="str">
        <f>DB_INFO!I146</f>
        <v>DK/DA</v>
      </c>
      <c r="J146" s="26" t="str">
        <f>DB_INFO!J146</f>
        <v>No</v>
      </c>
      <c r="K146" s="26" t="str">
        <f>DB_RHC_KNOWN!K146</f>
        <v>Yes</v>
      </c>
      <c r="L146" s="30">
        <v>1</v>
      </c>
      <c r="M146" s="43" t="s">
        <v>217</v>
      </c>
      <c r="N146" s="43">
        <v>1</v>
      </c>
      <c r="O146" s="43">
        <v>1</v>
      </c>
      <c r="P146" s="43" t="s">
        <v>217</v>
      </c>
      <c r="Q146" s="43" t="s">
        <v>217</v>
      </c>
      <c r="R146" s="43">
        <v>1</v>
      </c>
      <c r="S146" s="44">
        <v>1</v>
      </c>
    </row>
    <row r="147" spans="1:19" ht="12" customHeight="1">
      <c r="A147" s="24">
        <v>143</v>
      </c>
      <c r="B147" s="25" t="str">
        <f>DB_INFO!B147</f>
        <v>UK</v>
      </c>
      <c r="C147" s="25" t="str">
        <f>DB_INFO!C147</f>
        <v>Food &amp; Beverages</v>
      </c>
      <c r="D147" s="25" t="str">
        <f>DB_INFO!D147</f>
        <v>DK/DA</v>
      </c>
      <c r="E147" s="25" t="str">
        <f>DB_INFO!E147</f>
        <v>20-50ºC</v>
      </c>
      <c r="F147" s="26" t="str">
        <f>DB_INFO!F147</f>
        <v>Less -20ºC</v>
      </c>
      <c r="G147" s="26" t="str">
        <f>DB_INFO!G147</f>
        <v>DK/DA</v>
      </c>
      <c r="H147" s="26" t="str">
        <f>DB_INFO!H147</f>
        <v>Less 10 years</v>
      </c>
      <c r="I147" s="26" t="str">
        <f>DB_INFO!I147</f>
        <v>Less 10 years</v>
      </c>
      <c r="J147" s="26" t="str">
        <f>DB_INFO!J147</f>
        <v>Yes</v>
      </c>
      <c r="K147" s="26" t="str">
        <f>DB_RHC_KNOWN!K147</f>
        <v>Yes</v>
      </c>
      <c r="L147" s="30"/>
      <c r="M147" s="43"/>
      <c r="N147" s="43">
        <v>1</v>
      </c>
      <c r="O147" s="43">
        <v>1</v>
      </c>
      <c r="P147" s="43"/>
      <c r="Q147" s="43">
        <v>1</v>
      </c>
      <c r="R147" s="43"/>
      <c r="S147" s="44"/>
    </row>
    <row r="148" spans="1:19" ht="12" customHeight="1">
      <c r="A148" s="24">
        <v>144</v>
      </c>
      <c r="B148" s="25" t="str">
        <f>DB_INFO!B148</f>
        <v>UK</v>
      </c>
      <c r="C148" s="25" t="str">
        <f>DB_INFO!C148</f>
        <v>Food &amp; Beverages</v>
      </c>
      <c r="D148" s="25" t="str">
        <f>DB_INFO!D148</f>
        <v>DK/DA</v>
      </c>
      <c r="E148" s="25" t="str">
        <f>DB_INFO!E148</f>
        <v>101-250ºC</v>
      </c>
      <c r="F148" s="26" t="str">
        <f>DB_INFO!F148</f>
        <v>-</v>
      </c>
      <c r="G148" s="26" t="str">
        <f>DB_INFO!G148</f>
        <v>DK/DA</v>
      </c>
      <c r="H148" s="26" t="str">
        <f>DB_INFO!H148</f>
        <v>More 25 years</v>
      </c>
      <c r="I148" s="26" t="str">
        <f>DB_INFO!I148</f>
        <v>-</v>
      </c>
      <c r="J148" s="26" t="str">
        <f>DB_INFO!J148</f>
        <v>Yes</v>
      </c>
      <c r="K148" s="26" t="str">
        <f>DB_RHC_KNOWN!K148</f>
        <v>Yes</v>
      </c>
      <c r="L148" s="30">
        <v>1</v>
      </c>
      <c r="M148" s="43" t="s">
        <v>217</v>
      </c>
      <c r="N148" s="43">
        <v>1</v>
      </c>
      <c r="O148" s="43" t="s">
        <v>217</v>
      </c>
      <c r="P148" s="43" t="s">
        <v>217</v>
      </c>
      <c r="Q148" s="43" t="s">
        <v>217</v>
      </c>
      <c r="R148" s="43" t="s">
        <v>217</v>
      </c>
      <c r="S148" s="44" t="s">
        <v>217</v>
      </c>
    </row>
    <row r="149" spans="1:19" ht="12" customHeight="1">
      <c r="A149" s="24">
        <v>145</v>
      </c>
      <c r="B149" s="25" t="str">
        <f>DB_INFO!B149</f>
        <v>UK</v>
      </c>
      <c r="C149" s="25" t="str">
        <f>DB_INFO!C149</f>
        <v>Paper &amp; paper products</v>
      </c>
      <c r="D149" s="25" t="str">
        <f>DB_INFO!D149</f>
        <v>DK/DA</v>
      </c>
      <c r="E149" s="25" t="str">
        <f>DB_INFO!E149</f>
        <v>DK/DA</v>
      </c>
      <c r="F149" s="26" t="str">
        <f>DB_INFO!F149</f>
        <v>-</v>
      </c>
      <c r="G149" s="26" t="str">
        <f>DB_INFO!G149</f>
        <v>DK/DA</v>
      </c>
      <c r="H149" s="26" t="str">
        <f>DB_INFO!H149</f>
        <v>Less 10 years</v>
      </c>
      <c r="I149" s="26" t="str">
        <f>DB_INFO!I149</f>
        <v>-</v>
      </c>
      <c r="J149" s="26" t="str">
        <f>DB_INFO!J149</f>
        <v>No</v>
      </c>
      <c r="K149" s="26" t="str">
        <f>DB_RHC_KNOWN!K149</f>
        <v>Yes</v>
      </c>
      <c r="L149" s="30">
        <v>1</v>
      </c>
      <c r="M149" s="43">
        <v>1</v>
      </c>
      <c r="N149" s="43">
        <v>1</v>
      </c>
      <c r="O149" s="43">
        <v>1</v>
      </c>
      <c r="P149" s="43"/>
      <c r="Q149" s="43">
        <v>1</v>
      </c>
      <c r="R149" s="43">
        <v>1</v>
      </c>
      <c r="S149" s="44">
        <v>1</v>
      </c>
    </row>
    <row r="150" spans="1:19" ht="12" customHeight="1">
      <c r="A150" s="24">
        <v>146</v>
      </c>
      <c r="B150" s="25" t="str">
        <f>DB_INFO!B150</f>
        <v>UK</v>
      </c>
      <c r="C150" s="25" t="str">
        <f>DB_INFO!C150</f>
        <v>Chemical</v>
      </c>
      <c r="D150" s="25" t="str">
        <f>DB_INFO!D150</f>
        <v>DK/DA</v>
      </c>
      <c r="E150" s="25" t="str">
        <f>DB_INFO!E150</f>
        <v>DK/DA</v>
      </c>
      <c r="F150" s="26" t="str">
        <f>DB_INFO!F150</f>
        <v>-</v>
      </c>
      <c r="G150" s="26" t="str">
        <f>DB_INFO!G150</f>
        <v>DK/DA</v>
      </c>
      <c r="H150" s="26" t="str">
        <f>DB_INFO!H150</f>
        <v>DK/DA</v>
      </c>
      <c r="I150" s="26" t="str">
        <f>DB_INFO!I150</f>
        <v>-</v>
      </c>
      <c r="J150" s="26" t="str">
        <f>DB_INFO!J150</f>
        <v>DK/DA</v>
      </c>
      <c r="K150" s="26" t="str">
        <f>DB_RHC_KNOWN!K150</f>
        <v>No</v>
      </c>
      <c r="L150" s="30" t="s">
        <v>217</v>
      </c>
      <c r="M150" s="43" t="s">
        <v>217</v>
      </c>
      <c r="N150" s="43" t="s">
        <v>217</v>
      </c>
      <c r="O150" s="43" t="s">
        <v>217</v>
      </c>
      <c r="P150" s="43" t="s">
        <v>217</v>
      </c>
      <c r="Q150" s="43" t="s">
        <v>217</v>
      </c>
      <c r="R150" s="43" t="s">
        <v>217</v>
      </c>
      <c r="S150" s="44" t="s">
        <v>217</v>
      </c>
    </row>
    <row r="151" spans="1:19" ht="12" customHeight="1">
      <c r="A151" s="24">
        <v>147</v>
      </c>
      <c r="B151" s="25" t="str">
        <f>DB_INFO!B151</f>
        <v>UK</v>
      </c>
      <c r="C151" s="25" t="str">
        <f>DB_INFO!C151</f>
        <v>Chemical</v>
      </c>
      <c r="D151" s="25" t="str">
        <f>DB_INFO!D151</f>
        <v>DK/DA</v>
      </c>
      <c r="E151" s="25" t="str">
        <f>DB_INFO!E151</f>
        <v>DK/DA</v>
      </c>
      <c r="F151" s="26" t="str">
        <f>DB_INFO!F151</f>
        <v>-</v>
      </c>
      <c r="G151" s="26" t="str">
        <f>DB_INFO!G151</f>
        <v>DK/DA</v>
      </c>
      <c r="H151" s="26" t="str">
        <f>DB_INFO!H151</f>
        <v>DK/DA</v>
      </c>
      <c r="I151" s="26" t="str">
        <f>DB_INFO!I151</f>
        <v>-</v>
      </c>
      <c r="J151" s="26" t="str">
        <f>DB_INFO!J151</f>
        <v>DK/DA</v>
      </c>
      <c r="K151" s="26" t="str">
        <f>DB_RHC_KNOWN!K151</f>
        <v>Yes</v>
      </c>
      <c r="L151" s="30" t="s">
        <v>217</v>
      </c>
      <c r="M151" s="43" t="s">
        <v>217</v>
      </c>
      <c r="N151" s="43" t="s">
        <v>217</v>
      </c>
      <c r="O151" s="43">
        <v>1</v>
      </c>
      <c r="P151" s="43" t="s">
        <v>217</v>
      </c>
      <c r="Q151" s="43" t="s">
        <v>217</v>
      </c>
      <c r="R151" s="43">
        <v>1</v>
      </c>
      <c r="S151" s="44">
        <v>1</v>
      </c>
    </row>
    <row r="152" spans="1:19" ht="12" customHeight="1">
      <c r="A152" s="24">
        <v>148</v>
      </c>
      <c r="B152" s="25" t="str">
        <f>DB_INFO!B152</f>
        <v>UK</v>
      </c>
      <c r="C152" s="25" t="str">
        <f>DB_INFO!C152</f>
        <v>Paper &amp; paper products</v>
      </c>
      <c r="D152" s="25" t="str">
        <f>DB_INFO!D152</f>
        <v>DK/DA</v>
      </c>
      <c r="E152" s="25" t="str">
        <f>DB_INFO!E152</f>
        <v>101-250ºC</v>
      </c>
      <c r="F152" s="26" t="str">
        <f>DB_INFO!F152</f>
        <v>-</v>
      </c>
      <c r="G152" s="26" t="str">
        <f>DB_INFO!G152</f>
        <v>Below 9M€</v>
      </c>
      <c r="H152" s="26" t="str">
        <f>DB_INFO!H152</f>
        <v>More 25 years</v>
      </c>
      <c r="I152" s="26" t="str">
        <f>DB_INFO!I152</f>
        <v>-</v>
      </c>
      <c r="J152" s="26" t="str">
        <f>DB_INFO!J152</f>
        <v>No</v>
      </c>
      <c r="K152" s="26" t="str">
        <f>DB_RHC_KNOWN!K152</f>
        <v>Yes</v>
      </c>
      <c r="L152" s="30">
        <v>1</v>
      </c>
      <c r="M152" s="43"/>
      <c r="N152" s="43">
        <v>1</v>
      </c>
      <c r="O152" s="43">
        <v>1</v>
      </c>
      <c r="P152" s="43"/>
      <c r="Q152" s="43">
        <v>1</v>
      </c>
      <c r="R152" s="43">
        <v>1</v>
      </c>
      <c r="S152" s="44">
        <v>1</v>
      </c>
    </row>
    <row r="153" spans="1:19" ht="12" customHeight="1">
      <c r="A153" s="24">
        <v>149</v>
      </c>
      <c r="B153" s="25" t="str">
        <f>DB_INFO!B153</f>
        <v>UK</v>
      </c>
      <c r="C153" s="25" t="str">
        <f>DB_INFO!C153</f>
        <v>Metals</v>
      </c>
      <c r="D153" s="25" t="str">
        <f>DB_INFO!D153</f>
        <v>DK/DA</v>
      </c>
      <c r="E153" s="25" t="str">
        <f>DB_INFO!E153</f>
        <v>-</v>
      </c>
      <c r="F153" s="26" t="str">
        <f>DB_INFO!F153</f>
        <v>DK/DA</v>
      </c>
      <c r="G153" s="26" t="str">
        <f>DB_INFO!G153</f>
        <v>DK/DA</v>
      </c>
      <c r="H153" s="26" t="str">
        <f>DB_INFO!H153</f>
        <v>-</v>
      </c>
      <c r="I153" s="26" t="str">
        <f>DB_INFO!I153</f>
        <v>10-25 years</v>
      </c>
      <c r="J153" s="26" t="str">
        <f>DB_INFO!J153</f>
        <v>Yes</v>
      </c>
      <c r="K153" s="26" t="str">
        <f>DB_RHC_KNOWN!K153</f>
        <v>Yes</v>
      </c>
      <c r="L153" s="30">
        <v>1</v>
      </c>
      <c r="M153" s="43"/>
      <c r="N153" s="43">
        <v>1</v>
      </c>
      <c r="O153" s="43">
        <v>1</v>
      </c>
      <c r="P153" s="43">
        <v>1</v>
      </c>
      <c r="Q153" s="43">
        <v>1</v>
      </c>
      <c r="R153" s="43">
        <v>1</v>
      </c>
      <c r="S153" s="44">
        <v>1</v>
      </c>
    </row>
    <row r="154" spans="1:19" ht="12" customHeight="1">
      <c r="A154" s="24">
        <v>150</v>
      </c>
      <c r="B154" s="25" t="str">
        <f>DB_INFO!B154</f>
        <v>UK</v>
      </c>
      <c r="C154" s="25" t="str">
        <f>DB_INFO!C154</f>
        <v>Chemical</v>
      </c>
      <c r="D154" s="25" t="str">
        <f>DB_INFO!D154</f>
        <v>DK/DA</v>
      </c>
      <c r="E154" s="25" t="str">
        <f>DB_INFO!E154</f>
        <v>DK/DA</v>
      </c>
      <c r="F154" s="26" t="str">
        <f>DB_INFO!F154</f>
        <v>-</v>
      </c>
      <c r="G154" s="26" t="str">
        <f>DB_INFO!G154</f>
        <v>DK/DA</v>
      </c>
      <c r="H154" s="26" t="str">
        <f>DB_INFO!H154</f>
        <v>DK/DA</v>
      </c>
      <c r="I154" s="26" t="str">
        <f>DB_INFO!I154</f>
        <v>-</v>
      </c>
      <c r="J154" s="26" t="str">
        <f>DB_INFO!J154</f>
        <v>DK/DA</v>
      </c>
      <c r="K154" s="26" t="str">
        <f>DB_RHC_KNOWN!K154</f>
        <v>No</v>
      </c>
      <c r="L154" s="30" t="s">
        <v>217</v>
      </c>
      <c r="M154" s="43" t="s">
        <v>217</v>
      </c>
      <c r="N154" s="43" t="s">
        <v>217</v>
      </c>
      <c r="O154" s="43" t="s">
        <v>217</v>
      </c>
      <c r="P154" s="43" t="s">
        <v>217</v>
      </c>
      <c r="Q154" s="43" t="s">
        <v>217</v>
      </c>
      <c r="R154" s="43" t="s">
        <v>217</v>
      </c>
      <c r="S154" s="44" t="s">
        <v>217</v>
      </c>
    </row>
    <row r="155" spans="1:19" ht="12" customHeight="1">
      <c r="A155" s="24">
        <v>151</v>
      </c>
      <c r="B155" s="25" t="str">
        <f>DB_INFO!B155</f>
        <v>UK</v>
      </c>
      <c r="C155" s="25" t="str">
        <f>DB_INFO!C155</f>
        <v>Metals</v>
      </c>
      <c r="D155" s="25" t="str">
        <f>DB_INFO!D155</f>
        <v>DK/DA</v>
      </c>
      <c r="E155" s="25" t="str">
        <f>DB_INFO!E155</f>
        <v>20-50ºC</v>
      </c>
      <c r="F155" s="26" t="str">
        <f>DB_INFO!F155</f>
        <v>-</v>
      </c>
      <c r="G155" s="26" t="str">
        <f>DB_INFO!G155</f>
        <v>DK/DA</v>
      </c>
      <c r="H155" s="26" t="str">
        <f>DB_INFO!H155</f>
        <v>Less 10 years</v>
      </c>
      <c r="I155" s="26" t="str">
        <f>DB_INFO!I155</f>
        <v>-</v>
      </c>
      <c r="J155" s="26" t="str">
        <f>DB_INFO!J155</f>
        <v>No</v>
      </c>
      <c r="K155" s="26" t="str">
        <f>DB_RHC_KNOWN!K155</f>
        <v>No</v>
      </c>
      <c r="L155" s="30" t="s">
        <v>217</v>
      </c>
      <c r="M155" s="43" t="s">
        <v>217</v>
      </c>
      <c r="N155" s="43" t="s">
        <v>217</v>
      </c>
      <c r="O155" s="43" t="s">
        <v>217</v>
      </c>
      <c r="P155" s="43" t="s">
        <v>217</v>
      </c>
      <c r="Q155" s="43" t="s">
        <v>217</v>
      </c>
      <c r="R155" s="43" t="s">
        <v>217</v>
      </c>
      <c r="S155" s="44" t="s">
        <v>217</v>
      </c>
    </row>
    <row r="156" spans="1:19" ht="12" customHeight="1">
      <c r="A156" s="24">
        <v>152</v>
      </c>
      <c r="B156" s="25" t="str">
        <f>DB_INFO!B156</f>
        <v>UK</v>
      </c>
      <c r="C156" s="25" t="str">
        <f>DB_INFO!C156</f>
        <v>Food &amp; Beverages</v>
      </c>
      <c r="D156" s="25" t="str">
        <f>DB_INFO!D156</f>
        <v>DK/DA</v>
      </c>
      <c r="E156" s="25" t="str">
        <f>DB_INFO!E156</f>
        <v>-</v>
      </c>
      <c r="F156" s="26" t="str">
        <f>DB_INFO!F156</f>
        <v>0-20ºC</v>
      </c>
      <c r="G156" s="26" t="str">
        <f>DB_INFO!G156</f>
        <v>DK/DA</v>
      </c>
      <c r="H156" s="26" t="str">
        <f>DB_INFO!H156</f>
        <v>-</v>
      </c>
      <c r="I156" s="26" t="str">
        <f>DB_INFO!I156</f>
        <v>10-25 years</v>
      </c>
      <c r="J156" s="26" t="str">
        <f>DB_INFO!J156</f>
        <v>Yes</v>
      </c>
      <c r="K156" s="26" t="str">
        <f>DB_RHC_KNOWN!K156</f>
        <v>Yes</v>
      </c>
      <c r="L156" s="30">
        <v>1</v>
      </c>
      <c r="M156" s="43">
        <v>1</v>
      </c>
      <c r="N156" s="43">
        <v>1</v>
      </c>
      <c r="O156" s="43">
        <v>1</v>
      </c>
      <c r="P156" s="43">
        <v>1</v>
      </c>
      <c r="Q156" s="43">
        <v>1</v>
      </c>
      <c r="R156" s="43">
        <v>1</v>
      </c>
      <c r="S156" s="44">
        <v>1</v>
      </c>
    </row>
    <row r="157" spans="1:19" ht="12" customHeight="1">
      <c r="A157" s="24">
        <v>153</v>
      </c>
      <c r="B157" s="25" t="str">
        <f>DB_INFO!B157</f>
        <v>UK</v>
      </c>
      <c r="C157" s="25" t="str">
        <f>DB_INFO!C157</f>
        <v>Metals</v>
      </c>
      <c r="D157" s="25" t="str">
        <f>DB_INFO!D157</f>
        <v>DK/DA</v>
      </c>
      <c r="E157" s="25" t="str">
        <f>DB_INFO!E157</f>
        <v>DK/DA</v>
      </c>
      <c r="F157" s="26" t="str">
        <f>DB_INFO!F157</f>
        <v>-</v>
      </c>
      <c r="G157" s="26" t="str">
        <f>DB_INFO!G157</f>
        <v>DK/DA</v>
      </c>
      <c r="H157" s="26" t="str">
        <f>DB_INFO!H157</f>
        <v>Less 10 years</v>
      </c>
      <c r="I157" s="26" t="str">
        <f>DB_INFO!I157</f>
        <v>-</v>
      </c>
      <c r="J157" s="26" t="str">
        <f>DB_INFO!J157</f>
        <v>No</v>
      </c>
      <c r="K157" s="26" t="str">
        <f>DB_RHC_KNOWN!K157</f>
        <v>Yes</v>
      </c>
      <c r="L157" s="30">
        <v>1</v>
      </c>
      <c r="M157" s="43">
        <v>1</v>
      </c>
      <c r="N157" s="43">
        <v>1</v>
      </c>
      <c r="O157" s="43">
        <v>1</v>
      </c>
      <c r="P157" s="43"/>
      <c r="Q157" s="43">
        <v>1</v>
      </c>
      <c r="R157" s="43"/>
      <c r="S157" s="44">
        <v>1</v>
      </c>
    </row>
    <row r="158" spans="1:19" ht="12" customHeight="1">
      <c r="A158" s="24">
        <v>154</v>
      </c>
      <c r="B158" s="25" t="str">
        <f>DB_INFO!B158</f>
        <v>UK</v>
      </c>
      <c r="C158" s="25" t="str">
        <f>DB_INFO!C158</f>
        <v>Wood &amp; wood products</v>
      </c>
      <c r="D158" s="25" t="str">
        <f>DB_INFO!D158</f>
        <v>DK/DA</v>
      </c>
      <c r="E158" s="25" t="str">
        <f>DB_INFO!E158</f>
        <v>DK/DA</v>
      </c>
      <c r="F158" s="26" t="str">
        <f>DB_INFO!F158</f>
        <v>-</v>
      </c>
      <c r="G158" s="26" t="str">
        <f>DB_INFO!G158</f>
        <v>DK/DA</v>
      </c>
      <c r="H158" s="26" t="str">
        <f>DB_INFO!H158</f>
        <v>DK/DA</v>
      </c>
      <c r="I158" s="26" t="str">
        <f>DB_INFO!I158</f>
        <v>-</v>
      </c>
      <c r="J158" s="26" t="str">
        <f>DB_INFO!J158</f>
        <v>DK/DA</v>
      </c>
      <c r="K158" s="26" t="str">
        <f>DB_RHC_KNOWN!K158</f>
        <v>No</v>
      </c>
      <c r="L158" s="30" t="s">
        <v>217</v>
      </c>
      <c r="M158" s="43" t="s">
        <v>217</v>
      </c>
      <c r="N158" s="43" t="s">
        <v>217</v>
      </c>
      <c r="O158" s="43" t="s">
        <v>217</v>
      </c>
      <c r="P158" s="43" t="s">
        <v>217</v>
      </c>
      <c r="Q158" s="43" t="s">
        <v>217</v>
      </c>
      <c r="R158" s="43" t="s">
        <v>217</v>
      </c>
      <c r="S158" s="44" t="s">
        <v>217</v>
      </c>
    </row>
    <row r="159" spans="1:19" ht="12" customHeight="1">
      <c r="A159" s="24">
        <v>155</v>
      </c>
      <c r="B159" s="25" t="str">
        <f>DB_INFO!B159</f>
        <v>UK</v>
      </c>
      <c r="C159" s="25" t="str">
        <f>DB_INFO!C159</f>
        <v>Paper &amp; paper products</v>
      </c>
      <c r="D159" s="25" t="str">
        <f>DB_INFO!D159</f>
        <v>DK/DA</v>
      </c>
      <c r="E159" s="25" t="str">
        <f>DB_INFO!E159</f>
        <v>DK/DA</v>
      </c>
      <c r="F159" s="26" t="str">
        <f>DB_INFO!F159</f>
        <v>DK/DA</v>
      </c>
      <c r="G159" s="26" t="str">
        <f>DB_INFO!G159</f>
        <v>DK/DA</v>
      </c>
      <c r="H159" s="26" t="str">
        <f>DB_INFO!H159</f>
        <v>Less 10 years</v>
      </c>
      <c r="I159" s="26" t="str">
        <f>DB_INFO!I159</f>
        <v>Less 10 years</v>
      </c>
      <c r="J159" s="26" t="str">
        <f>DB_INFO!J159</f>
        <v>No</v>
      </c>
      <c r="K159" s="26" t="str">
        <f>DB_RHC_KNOWN!K159</f>
        <v>Yes</v>
      </c>
      <c r="L159" s="30"/>
      <c r="M159" s="43"/>
      <c r="N159" s="43">
        <v>1</v>
      </c>
      <c r="O159" s="43">
        <v>1</v>
      </c>
      <c r="P159" s="43">
        <v>1</v>
      </c>
      <c r="Q159" s="43">
        <v>1</v>
      </c>
      <c r="R159" s="43">
        <v>1</v>
      </c>
      <c r="S159" s="44">
        <v>1</v>
      </c>
    </row>
    <row r="160" spans="1:19" ht="12" customHeight="1">
      <c r="A160" s="24">
        <v>156</v>
      </c>
      <c r="B160" s="25" t="str">
        <f>DB_INFO!B160</f>
        <v>UK</v>
      </c>
      <c r="C160" s="25" t="str">
        <f>DB_INFO!C160</f>
        <v>Paper &amp; paper products</v>
      </c>
      <c r="D160" s="25" t="str">
        <f>DB_INFO!D160</f>
        <v>DK/DA</v>
      </c>
      <c r="E160" s="25" t="str">
        <f>DB_INFO!E160</f>
        <v>20-50ºC</v>
      </c>
      <c r="F160" s="26" t="str">
        <f>DB_INFO!F160</f>
        <v>-</v>
      </c>
      <c r="G160" s="26" t="str">
        <f>DB_INFO!G160</f>
        <v>DK/DA</v>
      </c>
      <c r="H160" s="26" t="str">
        <f>DB_INFO!H160</f>
        <v>Less 10 years</v>
      </c>
      <c r="I160" s="26" t="str">
        <f>DB_INFO!I160</f>
        <v>-</v>
      </c>
      <c r="J160" s="26" t="str">
        <f>DB_INFO!J160</f>
        <v>No</v>
      </c>
      <c r="K160" s="26" t="str">
        <f>DB_RHC_KNOWN!K160</f>
        <v>No</v>
      </c>
      <c r="L160" s="30" t="s">
        <v>217</v>
      </c>
      <c r="M160" s="43" t="s">
        <v>217</v>
      </c>
      <c r="N160" s="43" t="s">
        <v>217</v>
      </c>
      <c r="O160" s="43" t="s">
        <v>217</v>
      </c>
      <c r="P160" s="43" t="s">
        <v>217</v>
      </c>
      <c r="Q160" s="43" t="s">
        <v>217</v>
      </c>
      <c r="R160" s="43" t="s">
        <v>217</v>
      </c>
      <c r="S160" s="44" t="s">
        <v>217</v>
      </c>
    </row>
    <row r="161" spans="1:19" ht="12" customHeight="1">
      <c r="A161" s="24">
        <v>157</v>
      </c>
      <c r="B161" s="25" t="str">
        <f>DB_INFO!B161</f>
        <v>UK</v>
      </c>
      <c r="C161" s="25" t="str">
        <f>DB_INFO!C161</f>
        <v>Paper &amp; paper products</v>
      </c>
      <c r="D161" s="25" t="str">
        <f>DB_INFO!D161</f>
        <v>DK/DA</v>
      </c>
      <c r="E161" s="25" t="str">
        <f>DB_INFO!E161</f>
        <v>101-250ºC</v>
      </c>
      <c r="F161" s="26" t="str">
        <f>DB_INFO!F161</f>
        <v>-</v>
      </c>
      <c r="G161" s="26" t="str">
        <f>DB_INFO!G161</f>
        <v>DK/DA</v>
      </c>
      <c r="H161" s="26" t="str">
        <f>DB_INFO!H161</f>
        <v>Less 10 years</v>
      </c>
      <c r="I161" s="26" t="str">
        <f>DB_INFO!I161</f>
        <v>-</v>
      </c>
      <c r="J161" s="26" t="str">
        <f>DB_INFO!J161</f>
        <v>No</v>
      </c>
      <c r="K161" s="26" t="str">
        <f>DB_RHC_KNOWN!K161</f>
        <v>Yes</v>
      </c>
      <c r="L161" s="30">
        <v>1</v>
      </c>
      <c r="M161" s="43"/>
      <c r="N161" s="43">
        <v>1</v>
      </c>
      <c r="O161" s="43">
        <v>1</v>
      </c>
      <c r="P161" s="43"/>
      <c r="Q161" s="43">
        <v>1</v>
      </c>
      <c r="R161" s="43" t="s">
        <v>217</v>
      </c>
      <c r="S161" s="44" t="s">
        <v>217</v>
      </c>
    </row>
    <row r="162" spans="1:19" ht="12" customHeight="1">
      <c r="A162" s="24">
        <v>158</v>
      </c>
      <c r="B162" s="25" t="str">
        <f>DB_INFO!B162</f>
        <v>UK</v>
      </c>
      <c r="C162" s="25" t="str">
        <f>DB_INFO!C162</f>
        <v>Chemical</v>
      </c>
      <c r="D162" s="25" t="str">
        <f>DB_INFO!D162</f>
        <v>DK/DA</v>
      </c>
      <c r="E162" s="25" t="str">
        <f>DB_INFO!E162</f>
        <v>20-50ºC</v>
      </c>
      <c r="F162" s="26" t="str">
        <f>DB_INFO!F162</f>
        <v>0-20ºC</v>
      </c>
      <c r="G162" s="26" t="str">
        <f>DB_INFO!G162</f>
        <v>DK/DA</v>
      </c>
      <c r="H162" s="26" t="str">
        <f>DB_INFO!H162</f>
        <v>Less 10 years</v>
      </c>
      <c r="I162" s="26" t="str">
        <f>DB_INFO!I162</f>
        <v>Less 10 years</v>
      </c>
      <c r="J162" s="26" t="str">
        <f>DB_INFO!J162</f>
        <v>Yes</v>
      </c>
      <c r="K162" s="26" t="str">
        <f>DB_RHC_KNOWN!K162</f>
        <v>Yes</v>
      </c>
      <c r="L162" s="30">
        <v>1</v>
      </c>
      <c r="M162" s="43"/>
      <c r="N162" s="43">
        <v>1</v>
      </c>
      <c r="O162" s="43">
        <v>1</v>
      </c>
      <c r="P162" s="43">
        <v>1</v>
      </c>
      <c r="Q162" s="43">
        <v>1</v>
      </c>
      <c r="R162" s="43">
        <v>1</v>
      </c>
      <c r="S162" s="44">
        <v>1</v>
      </c>
    </row>
    <row r="163" spans="1:19" ht="12" customHeight="1">
      <c r="A163" s="24">
        <v>159</v>
      </c>
      <c r="B163" s="25" t="str">
        <f>DB_INFO!B163</f>
        <v>UK</v>
      </c>
      <c r="C163" s="25" t="str">
        <f>DB_INFO!C163</f>
        <v>Paper &amp; paper products</v>
      </c>
      <c r="D163" s="25" t="str">
        <f>DB_INFO!D163</f>
        <v>DK/DA</v>
      </c>
      <c r="E163" s="25" t="str">
        <f>DB_INFO!E163</f>
        <v>DK/DA</v>
      </c>
      <c r="F163" s="26" t="str">
        <f>DB_INFO!F163</f>
        <v>-</v>
      </c>
      <c r="G163" s="26" t="str">
        <f>DB_INFO!G163</f>
        <v>DK/DA</v>
      </c>
      <c r="H163" s="26" t="str">
        <f>DB_INFO!H163</f>
        <v>Less 10 years</v>
      </c>
      <c r="I163" s="26" t="str">
        <f>DB_INFO!I163</f>
        <v>-</v>
      </c>
      <c r="J163" s="26" t="str">
        <f>DB_INFO!J163</f>
        <v>No</v>
      </c>
      <c r="K163" s="26" t="str">
        <f>DB_RHC_KNOWN!K163</f>
        <v>Yes</v>
      </c>
      <c r="L163" s="30">
        <v>1</v>
      </c>
      <c r="M163" s="43"/>
      <c r="N163" s="43">
        <v>1</v>
      </c>
      <c r="O163" s="43">
        <v>1</v>
      </c>
      <c r="P163" s="43">
        <v>1</v>
      </c>
      <c r="Q163" s="43"/>
      <c r="R163" s="43">
        <v>1</v>
      </c>
      <c r="S163" s="44">
        <v>1</v>
      </c>
    </row>
    <row r="164" spans="1:19" ht="12" customHeight="1">
      <c r="A164" s="24">
        <v>160</v>
      </c>
      <c r="B164" s="25" t="str">
        <f>DB_INFO!B164</f>
        <v>UK</v>
      </c>
      <c r="C164" s="25" t="str">
        <f>DB_INFO!C164</f>
        <v>Chemical</v>
      </c>
      <c r="D164" s="25" t="str">
        <f>DB_INFO!D164</f>
        <v>DK/DA</v>
      </c>
      <c r="E164" s="25" t="str">
        <f>DB_INFO!E164</f>
        <v>20-50ºC</v>
      </c>
      <c r="F164" s="26" t="str">
        <f>DB_INFO!F164</f>
        <v>-</v>
      </c>
      <c r="G164" s="26" t="str">
        <f>DB_INFO!G164</f>
        <v>DK/DA</v>
      </c>
      <c r="H164" s="26" t="str">
        <f>DB_INFO!H164</f>
        <v>Less 10 years</v>
      </c>
      <c r="I164" s="26" t="str">
        <f>DB_INFO!I164</f>
        <v>-</v>
      </c>
      <c r="J164" s="26" t="str">
        <f>DB_INFO!J164</f>
        <v>No</v>
      </c>
      <c r="K164" s="26" t="str">
        <f>DB_RHC_KNOWN!K164</f>
        <v>Yes</v>
      </c>
      <c r="L164" s="30">
        <v>1</v>
      </c>
      <c r="M164" s="43"/>
      <c r="N164" s="43">
        <v>1</v>
      </c>
      <c r="O164" s="43">
        <v>1</v>
      </c>
      <c r="P164" s="43">
        <v>1</v>
      </c>
      <c r="Q164" s="43"/>
      <c r="R164" s="43">
        <v>1</v>
      </c>
      <c r="S164" s="44">
        <v>1</v>
      </c>
    </row>
    <row r="165" spans="1:19" ht="12" customHeight="1">
      <c r="A165" s="24">
        <v>161</v>
      </c>
      <c r="B165" s="25" t="str">
        <f>DB_INFO!B165</f>
        <v>UK</v>
      </c>
      <c r="C165" s="25" t="str">
        <f>DB_INFO!C165</f>
        <v>Wood &amp; wood products</v>
      </c>
      <c r="D165" s="25" t="str">
        <f>DB_INFO!D165</f>
        <v>DK/DA</v>
      </c>
      <c r="E165" s="25" t="str">
        <f>DB_INFO!E165</f>
        <v>DK/DA</v>
      </c>
      <c r="F165" s="26" t="str">
        <f>DB_INFO!F165</f>
        <v>-</v>
      </c>
      <c r="G165" s="26" t="str">
        <f>DB_INFO!G165</f>
        <v>DK/DA</v>
      </c>
      <c r="H165" s="26" t="str">
        <f>DB_INFO!H165</f>
        <v>Less 10 years</v>
      </c>
      <c r="I165" s="26" t="str">
        <f>DB_INFO!I165</f>
        <v>-</v>
      </c>
      <c r="J165" s="26" t="str">
        <f>DB_INFO!J165</f>
        <v>No</v>
      </c>
      <c r="K165" s="26" t="str">
        <f>DB_RHC_KNOWN!K165</f>
        <v>Yes</v>
      </c>
      <c r="L165" s="30">
        <v>1</v>
      </c>
      <c r="M165" s="43"/>
      <c r="N165" s="43">
        <v>1</v>
      </c>
      <c r="O165" s="43">
        <v>1</v>
      </c>
      <c r="P165" s="43"/>
      <c r="Q165" s="43">
        <v>1</v>
      </c>
      <c r="R165" s="43">
        <v>1</v>
      </c>
      <c r="S165" s="44">
        <v>1</v>
      </c>
    </row>
    <row r="166" spans="1:19" ht="12" customHeight="1">
      <c r="A166" s="24">
        <v>162</v>
      </c>
      <c r="B166" s="25" t="str">
        <f>DB_INFO!B166</f>
        <v>UK</v>
      </c>
      <c r="C166" s="25" t="str">
        <f>DB_INFO!C166</f>
        <v>Metals</v>
      </c>
      <c r="D166" s="25" t="str">
        <f>DB_INFO!D166</f>
        <v>DK/DA</v>
      </c>
      <c r="E166" s="25" t="str">
        <f>DB_INFO!E166</f>
        <v>DK/DA</v>
      </c>
      <c r="F166" s="26" t="str">
        <f>DB_INFO!F166</f>
        <v>-</v>
      </c>
      <c r="G166" s="26" t="str">
        <f>DB_INFO!G166</f>
        <v>DK/DA</v>
      </c>
      <c r="H166" s="26" t="str">
        <f>DB_INFO!H166</f>
        <v>Less 10 years</v>
      </c>
      <c r="I166" s="26" t="str">
        <f>DB_INFO!I166</f>
        <v>-</v>
      </c>
      <c r="J166" s="26" t="str">
        <f>DB_INFO!J166</f>
        <v>Yes</v>
      </c>
      <c r="K166" s="26" t="str">
        <f>DB_RHC_KNOWN!K166</f>
        <v>Yes</v>
      </c>
      <c r="L166" s="30" t="s">
        <v>217</v>
      </c>
      <c r="M166" s="43" t="s">
        <v>217</v>
      </c>
      <c r="N166" s="43" t="s">
        <v>217</v>
      </c>
      <c r="O166" s="43" t="s">
        <v>217</v>
      </c>
      <c r="P166" s="43" t="s">
        <v>217</v>
      </c>
      <c r="Q166" s="43" t="s">
        <v>217</v>
      </c>
      <c r="R166" s="43" t="s">
        <v>217</v>
      </c>
      <c r="S166" s="44" t="s">
        <v>217</v>
      </c>
    </row>
    <row r="167" spans="1:19" ht="12" customHeight="1">
      <c r="A167" s="24">
        <v>163</v>
      </c>
      <c r="B167" s="25" t="str">
        <f>DB_INFO!B167</f>
        <v>UK</v>
      </c>
      <c r="C167" s="25" t="str">
        <f>DB_INFO!C167</f>
        <v>Metals</v>
      </c>
      <c r="D167" s="25" t="str">
        <f>DB_INFO!D167</f>
        <v>DK/DA</v>
      </c>
      <c r="E167" s="25" t="str">
        <f>DB_INFO!E167</f>
        <v>DK/DA</v>
      </c>
      <c r="F167" s="26" t="str">
        <f>DB_INFO!F167</f>
        <v>-</v>
      </c>
      <c r="G167" s="26" t="str">
        <f>DB_INFO!G167</f>
        <v>DK/DA</v>
      </c>
      <c r="H167" s="26" t="str">
        <f>DB_INFO!H167</f>
        <v>Less 10 years</v>
      </c>
      <c r="I167" s="26" t="str">
        <f>DB_INFO!I167</f>
        <v>-</v>
      </c>
      <c r="J167" s="26" t="str">
        <f>DB_INFO!J167</f>
        <v>No</v>
      </c>
      <c r="K167" s="26" t="str">
        <f>DB_RHC_KNOWN!K167</f>
        <v>Yes</v>
      </c>
      <c r="L167" s="30" t="s">
        <v>217</v>
      </c>
      <c r="M167" s="43" t="s">
        <v>217</v>
      </c>
      <c r="N167" s="43" t="s">
        <v>217</v>
      </c>
      <c r="O167" s="43">
        <v>1</v>
      </c>
      <c r="P167" s="43">
        <v>1</v>
      </c>
      <c r="Q167" s="43">
        <v>1</v>
      </c>
      <c r="R167" s="43">
        <v>1</v>
      </c>
      <c r="S167" s="44">
        <v>1</v>
      </c>
    </row>
    <row r="168" spans="1:19" ht="12" customHeight="1">
      <c r="A168" s="24">
        <v>164</v>
      </c>
      <c r="B168" s="25" t="str">
        <f>DB_INFO!B168</f>
        <v>UK</v>
      </c>
      <c r="C168" s="25" t="str">
        <f>DB_INFO!C168</f>
        <v>Metals</v>
      </c>
      <c r="D168" s="25" t="str">
        <f>DB_INFO!D168</f>
        <v>DK/DA</v>
      </c>
      <c r="E168" s="25" t="str">
        <f>DB_INFO!E168</f>
        <v>DK/DA</v>
      </c>
      <c r="F168" s="26" t="str">
        <f>DB_INFO!F168</f>
        <v>DK/DA</v>
      </c>
      <c r="G168" s="26" t="str">
        <f>DB_INFO!G168</f>
        <v>DK/DA</v>
      </c>
      <c r="H168" s="26" t="str">
        <f>DB_INFO!H168</f>
        <v>10-25 years</v>
      </c>
      <c r="I168" s="26" t="str">
        <f>DB_INFO!I168</f>
        <v>10-25 years</v>
      </c>
      <c r="J168" s="26" t="str">
        <f>DB_INFO!J168</f>
        <v>Yes</v>
      </c>
      <c r="K168" s="26" t="str">
        <f>DB_RHC_KNOWN!K168</f>
        <v>No</v>
      </c>
      <c r="L168" s="30" t="s">
        <v>217</v>
      </c>
      <c r="M168" s="43" t="s">
        <v>217</v>
      </c>
      <c r="N168" s="43" t="s">
        <v>217</v>
      </c>
      <c r="O168" s="43" t="s">
        <v>217</v>
      </c>
      <c r="P168" s="43" t="s">
        <v>217</v>
      </c>
      <c r="Q168" s="43" t="s">
        <v>217</v>
      </c>
      <c r="R168" s="43" t="s">
        <v>217</v>
      </c>
      <c r="S168" s="44" t="s">
        <v>217</v>
      </c>
    </row>
    <row r="169" spans="1:19" ht="12" customHeight="1">
      <c r="A169" s="24">
        <v>165</v>
      </c>
      <c r="B169" s="25" t="str">
        <f>DB_INFO!B169</f>
        <v>UK</v>
      </c>
      <c r="C169" s="25" t="str">
        <f>DB_INFO!C169</f>
        <v>Metals</v>
      </c>
      <c r="D169" s="25" t="str">
        <f>DB_INFO!D169</f>
        <v>DK/DA</v>
      </c>
      <c r="E169" s="25" t="str">
        <f>DB_INFO!E169</f>
        <v>DK/DA</v>
      </c>
      <c r="F169" s="26" t="str">
        <f>DB_INFO!F169</f>
        <v>-</v>
      </c>
      <c r="G169" s="26" t="str">
        <f>DB_INFO!G169</f>
        <v>DK/DA</v>
      </c>
      <c r="H169" s="26" t="str">
        <f>DB_INFO!H169</f>
        <v>Less 10 years</v>
      </c>
      <c r="I169" s="26" t="str">
        <f>DB_INFO!I169</f>
        <v>-</v>
      </c>
      <c r="J169" s="26" t="str">
        <f>DB_INFO!J169</f>
        <v>No</v>
      </c>
      <c r="K169" s="26" t="str">
        <f>DB_RHC_KNOWN!K169</f>
        <v>Yes</v>
      </c>
      <c r="L169" s="30" t="s">
        <v>217</v>
      </c>
      <c r="M169" s="43" t="s">
        <v>217</v>
      </c>
      <c r="N169" s="43" t="s">
        <v>217</v>
      </c>
      <c r="O169" s="43" t="s">
        <v>217</v>
      </c>
      <c r="P169" s="43" t="s">
        <v>217</v>
      </c>
      <c r="Q169" s="43" t="s">
        <v>217</v>
      </c>
      <c r="R169" s="43" t="s">
        <v>217</v>
      </c>
      <c r="S169" s="44" t="s">
        <v>217</v>
      </c>
    </row>
    <row r="170" spans="1:19" ht="12" customHeight="1">
      <c r="A170" s="24">
        <v>166</v>
      </c>
      <c r="B170" s="25" t="str">
        <f>DB_INFO!B170</f>
        <v>UK</v>
      </c>
      <c r="C170" s="25" t="str">
        <f>DB_INFO!C170</f>
        <v>Metals</v>
      </c>
      <c r="D170" s="25" t="str">
        <f>DB_INFO!D170</f>
        <v>DK/DA</v>
      </c>
      <c r="E170" s="25" t="str">
        <f>DB_INFO!E170</f>
        <v>DK/DA</v>
      </c>
      <c r="F170" s="26" t="str">
        <f>DB_INFO!F170</f>
        <v>-</v>
      </c>
      <c r="G170" s="26" t="str">
        <f>DB_INFO!G170</f>
        <v>DK/DA</v>
      </c>
      <c r="H170" s="26" t="str">
        <f>DB_INFO!H170</f>
        <v>More 25 years</v>
      </c>
      <c r="I170" s="26" t="str">
        <f>DB_INFO!I170</f>
        <v>-</v>
      </c>
      <c r="J170" s="26" t="str">
        <f>DB_INFO!J170</f>
        <v>No</v>
      </c>
      <c r="K170" s="26" t="str">
        <f>DB_RHC_KNOWN!K170</f>
        <v>No</v>
      </c>
      <c r="L170" s="30" t="s">
        <v>217</v>
      </c>
      <c r="M170" s="43" t="s">
        <v>217</v>
      </c>
      <c r="N170" s="43" t="s">
        <v>217</v>
      </c>
      <c r="O170" s="43" t="s">
        <v>217</v>
      </c>
      <c r="P170" s="43" t="s">
        <v>217</v>
      </c>
      <c r="Q170" s="43" t="s">
        <v>217</v>
      </c>
      <c r="R170" s="43" t="s">
        <v>217</v>
      </c>
      <c r="S170" s="44" t="s">
        <v>217</v>
      </c>
    </row>
    <row r="171" spans="1:19" ht="12" customHeight="1">
      <c r="A171" s="24">
        <v>167</v>
      </c>
      <c r="B171" s="25" t="str">
        <f>DB_INFO!B171</f>
        <v>UK</v>
      </c>
      <c r="C171" s="25" t="str">
        <f>DB_INFO!C171</f>
        <v>Wood &amp; wood products</v>
      </c>
      <c r="D171" s="25" t="str">
        <f>DB_INFO!D171</f>
        <v>DK/DA</v>
      </c>
      <c r="E171" s="25" t="str">
        <f>DB_INFO!E171</f>
        <v>DK/DA</v>
      </c>
      <c r="F171" s="26" t="str">
        <f>DB_INFO!F171</f>
        <v>-</v>
      </c>
      <c r="G171" s="26" t="str">
        <f>DB_INFO!G171</f>
        <v>DK/DA</v>
      </c>
      <c r="H171" s="26" t="str">
        <f>DB_INFO!H171</f>
        <v>Less 10 years</v>
      </c>
      <c r="I171" s="26" t="str">
        <f>DB_INFO!I171</f>
        <v>-</v>
      </c>
      <c r="J171" s="26" t="str">
        <f>DB_INFO!J171</f>
        <v>No</v>
      </c>
      <c r="K171" s="26" t="str">
        <f>DB_RHC_KNOWN!K171</f>
        <v>Yes</v>
      </c>
      <c r="L171" s="30">
        <v>1</v>
      </c>
      <c r="M171" s="43"/>
      <c r="N171" s="43"/>
      <c r="O171" s="43">
        <v>1</v>
      </c>
      <c r="P171" s="43">
        <v>1</v>
      </c>
      <c r="Q171" s="43">
        <v>1</v>
      </c>
      <c r="R171" s="43">
        <v>1</v>
      </c>
      <c r="S171" s="44">
        <v>1</v>
      </c>
    </row>
    <row r="172" spans="1:19" ht="12" customHeight="1">
      <c r="A172" s="24">
        <v>168</v>
      </c>
      <c r="B172" s="25" t="str">
        <f>DB_INFO!B172</f>
        <v>UK</v>
      </c>
      <c r="C172" s="25" t="str">
        <f>DB_INFO!C172</f>
        <v>Chemical</v>
      </c>
      <c r="D172" s="25" t="str">
        <f>DB_INFO!D172</f>
        <v>DK/DA</v>
      </c>
      <c r="E172" s="25" t="str">
        <f>DB_INFO!E172</f>
        <v>51-100ºC</v>
      </c>
      <c r="F172" s="26" t="str">
        <f>DB_INFO!F172</f>
        <v>DK/DA</v>
      </c>
      <c r="G172" s="26" t="str">
        <f>DB_INFO!G172</f>
        <v>DK/DA</v>
      </c>
      <c r="H172" s="26" t="str">
        <f>DB_INFO!H172</f>
        <v>10-25 years</v>
      </c>
      <c r="I172" s="26" t="str">
        <f>DB_INFO!I172</f>
        <v>10-25 years</v>
      </c>
      <c r="J172" s="26" t="str">
        <f>DB_INFO!J172</f>
        <v>Yes</v>
      </c>
      <c r="K172" s="26" t="str">
        <f>DB_RHC_KNOWN!K172</f>
        <v>No</v>
      </c>
      <c r="L172" s="30" t="s">
        <v>217</v>
      </c>
      <c r="M172" s="43" t="s">
        <v>217</v>
      </c>
      <c r="N172" s="43" t="s">
        <v>217</v>
      </c>
      <c r="O172" s="43" t="s">
        <v>217</v>
      </c>
      <c r="P172" s="43" t="s">
        <v>217</v>
      </c>
      <c r="Q172" s="43" t="s">
        <v>217</v>
      </c>
      <c r="R172" s="43" t="s">
        <v>217</v>
      </c>
      <c r="S172" s="44" t="s">
        <v>217</v>
      </c>
    </row>
    <row r="173" spans="1:19" ht="12" customHeight="1">
      <c r="A173" s="24">
        <v>169</v>
      </c>
      <c r="B173" s="25" t="str">
        <f>DB_INFO!B173</f>
        <v>UK</v>
      </c>
      <c r="C173" s="25" t="str">
        <f>DB_INFO!C173</f>
        <v>Chemical</v>
      </c>
      <c r="D173" s="25" t="str">
        <f>DB_INFO!D173</f>
        <v>DK/DA</v>
      </c>
      <c r="E173" s="25" t="str">
        <f>DB_INFO!E173</f>
        <v>51-100ºC</v>
      </c>
      <c r="F173" s="26" t="str">
        <f>DB_INFO!F173</f>
        <v>Less -20ºC</v>
      </c>
      <c r="G173" s="26" t="str">
        <f>DB_INFO!G173</f>
        <v>DK/DA</v>
      </c>
      <c r="H173" s="26" t="str">
        <f>DB_INFO!H173</f>
        <v>DK/DA</v>
      </c>
      <c r="I173" s="26" t="str">
        <f>DB_INFO!I173</f>
        <v>DK/DA</v>
      </c>
      <c r="J173" s="26" t="str">
        <f>DB_INFO!J173</f>
        <v>Yes</v>
      </c>
      <c r="K173" s="26" t="str">
        <f>DB_RHC_KNOWN!K173</f>
        <v>Yes</v>
      </c>
      <c r="L173" s="30">
        <v>1</v>
      </c>
      <c r="M173" s="43"/>
      <c r="N173" s="43">
        <v>1</v>
      </c>
      <c r="O173" s="43">
        <v>1</v>
      </c>
      <c r="P173" s="43">
        <v>1</v>
      </c>
      <c r="Q173" s="43">
        <v>1</v>
      </c>
      <c r="R173" s="43">
        <v>1</v>
      </c>
      <c r="S173" s="44">
        <v>1</v>
      </c>
    </row>
    <row r="174" spans="1:19" ht="12" customHeight="1">
      <c r="A174" s="24">
        <v>170</v>
      </c>
      <c r="B174" s="25" t="str">
        <f>DB_INFO!B174</f>
        <v>UK</v>
      </c>
      <c r="C174" s="25" t="str">
        <f>DB_INFO!C174</f>
        <v>Chemical</v>
      </c>
      <c r="D174" s="25" t="str">
        <f>DB_INFO!D174</f>
        <v>DK/DA</v>
      </c>
      <c r="E174" s="25" t="str">
        <f>DB_INFO!E174</f>
        <v>20-50ºC</v>
      </c>
      <c r="F174" s="26" t="str">
        <f>DB_INFO!F174</f>
        <v>-</v>
      </c>
      <c r="G174" s="26" t="str">
        <f>DB_INFO!G174</f>
        <v>DK/DA</v>
      </c>
      <c r="H174" s="26" t="str">
        <f>DB_INFO!H174</f>
        <v>10-25 years</v>
      </c>
      <c r="I174" s="26" t="str">
        <f>DB_INFO!I174</f>
        <v>-</v>
      </c>
      <c r="J174" s="26" t="str">
        <f>DB_INFO!J174</f>
        <v>No</v>
      </c>
      <c r="K174" s="26" t="str">
        <f>DB_RHC_KNOWN!K174</f>
        <v>No</v>
      </c>
      <c r="L174" s="30" t="s">
        <v>217</v>
      </c>
      <c r="M174" s="43" t="s">
        <v>217</v>
      </c>
      <c r="N174" s="43" t="s">
        <v>217</v>
      </c>
      <c r="O174" s="43" t="s">
        <v>217</v>
      </c>
      <c r="P174" s="43" t="s">
        <v>217</v>
      </c>
      <c r="Q174" s="43" t="s">
        <v>217</v>
      </c>
      <c r="R174" s="43" t="s">
        <v>217</v>
      </c>
      <c r="S174" s="44" t="s">
        <v>217</v>
      </c>
    </row>
    <row r="175" spans="1:19" ht="12" customHeight="1">
      <c r="A175" s="24">
        <v>171</v>
      </c>
      <c r="B175" s="25" t="str">
        <f>DB_INFO!B175</f>
        <v>UK</v>
      </c>
      <c r="C175" s="25" t="str">
        <f>DB_INFO!C175</f>
        <v>Metals</v>
      </c>
      <c r="D175" s="25" t="str">
        <f>DB_INFO!D175</f>
        <v>DK/DA</v>
      </c>
      <c r="E175" s="25" t="str">
        <f>DB_INFO!E175</f>
        <v>DK/DA</v>
      </c>
      <c r="F175" s="26" t="str">
        <f>DB_INFO!F175</f>
        <v>DK/DA</v>
      </c>
      <c r="G175" s="26" t="str">
        <f>DB_INFO!G175</f>
        <v>DK/DA</v>
      </c>
      <c r="H175" s="26" t="str">
        <f>DB_INFO!H175</f>
        <v>Less 10 years</v>
      </c>
      <c r="I175" s="26" t="str">
        <f>DB_INFO!I175</f>
        <v>Less 10 years</v>
      </c>
      <c r="J175" s="26" t="str">
        <f>DB_INFO!J175</f>
        <v>Yes</v>
      </c>
      <c r="K175" s="26" t="str">
        <f>DB_RHC_KNOWN!K175</f>
        <v>No</v>
      </c>
      <c r="L175" s="30" t="s">
        <v>217</v>
      </c>
      <c r="M175" s="43" t="s">
        <v>217</v>
      </c>
      <c r="N175" s="43" t="s">
        <v>217</v>
      </c>
      <c r="O175" s="43" t="s">
        <v>217</v>
      </c>
      <c r="P175" s="43" t="s">
        <v>217</v>
      </c>
      <c r="Q175" s="43" t="s">
        <v>217</v>
      </c>
      <c r="R175" s="43" t="s">
        <v>217</v>
      </c>
      <c r="S175" s="44" t="s">
        <v>217</v>
      </c>
    </row>
    <row r="176" spans="1:19" ht="12" customHeight="1">
      <c r="A176" s="24">
        <v>172</v>
      </c>
      <c r="B176" s="25" t="str">
        <f>DB_INFO!B176</f>
        <v>UK</v>
      </c>
      <c r="C176" s="25" t="str">
        <f>DB_INFO!C176</f>
        <v>Wood &amp; wood products</v>
      </c>
      <c r="D176" s="25" t="str">
        <f>DB_INFO!D176</f>
        <v>DK/DA</v>
      </c>
      <c r="E176" s="25" t="str">
        <f>DB_INFO!E176</f>
        <v>51-100ºC</v>
      </c>
      <c r="F176" s="26" t="str">
        <f>DB_INFO!F176</f>
        <v>-</v>
      </c>
      <c r="G176" s="26" t="str">
        <f>DB_INFO!G176</f>
        <v>DK/DA</v>
      </c>
      <c r="H176" s="26" t="str">
        <f>DB_INFO!H176</f>
        <v>10-25 years</v>
      </c>
      <c r="I176" s="26" t="str">
        <f>DB_INFO!I176</f>
        <v>-</v>
      </c>
      <c r="J176" s="26" t="str">
        <f>DB_INFO!J176</f>
        <v>No</v>
      </c>
      <c r="K176" s="26" t="str">
        <f>DB_RHC_KNOWN!K176</f>
        <v>Yes</v>
      </c>
      <c r="L176" s="30"/>
      <c r="M176" s="43"/>
      <c r="N176" s="43">
        <v>1</v>
      </c>
      <c r="O176" s="43">
        <v>1</v>
      </c>
      <c r="P176" s="43">
        <v>1</v>
      </c>
      <c r="Q176" s="43"/>
      <c r="R176" s="43">
        <v>1</v>
      </c>
      <c r="S176" s="44">
        <v>1</v>
      </c>
    </row>
    <row r="177" spans="1:19" ht="12" customHeight="1">
      <c r="A177" s="24">
        <v>173</v>
      </c>
      <c r="B177" s="25" t="str">
        <f>DB_INFO!B177</f>
        <v>UK</v>
      </c>
      <c r="C177" s="25" t="str">
        <f>DB_INFO!C177</f>
        <v>Metals</v>
      </c>
      <c r="D177" s="25" t="str">
        <f>DB_INFO!D177</f>
        <v>DK/DA</v>
      </c>
      <c r="E177" s="25" t="str">
        <f>DB_INFO!E177</f>
        <v>20-50ºC</v>
      </c>
      <c r="F177" s="26" t="str">
        <f>DB_INFO!F177</f>
        <v>-</v>
      </c>
      <c r="G177" s="26" t="str">
        <f>DB_INFO!G177</f>
        <v>DK/DA</v>
      </c>
      <c r="H177" s="26" t="str">
        <f>DB_INFO!H177</f>
        <v>Less 10 years</v>
      </c>
      <c r="I177" s="26" t="str">
        <f>DB_INFO!I177</f>
        <v>-</v>
      </c>
      <c r="J177" s="26" t="str">
        <f>DB_INFO!J177</f>
        <v>Yes</v>
      </c>
      <c r="K177" s="26" t="str">
        <f>DB_RHC_KNOWN!K177</f>
        <v>Yes</v>
      </c>
      <c r="L177" s="30">
        <v>1</v>
      </c>
      <c r="M177" s="43"/>
      <c r="N177" s="43">
        <v>1</v>
      </c>
      <c r="O177" s="43">
        <v>1</v>
      </c>
      <c r="P177" s="43">
        <v>1</v>
      </c>
      <c r="Q177" s="43">
        <v>1</v>
      </c>
      <c r="R177" s="43">
        <v>1</v>
      </c>
      <c r="S177" s="44">
        <v>1</v>
      </c>
    </row>
    <row r="178" spans="1:19" ht="12" customHeight="1">
      <c r="A178" s="24">
        <v>174</v>
      </c>
      <c r="B178" s="25" t="str">
        <f>DB_INFO!B178</f>
        <v>UK</v>
      </c>
      <c r="C178" s="25" t="str">
        <f>DB_INFO!C178</f>
        <v>Metals</v>
      </c>
      <c r="D178" s="25" t="str">
        <f>DB_INFO!D178</f>
        <v>DK/DA</v>
      </c>
      <c r="E178" s="25" t="str">
        <f>DB_INFO!E178</f>
        <v>20-50ºC</v>
      </c>
      <c r="F178" s="26" t="str">
        <f>DB_INFO!F178</f>
        <v>-</v>
      </c>
      <c r="G178" s="26" t="str">
        <f>DB_INFO!G178</f>
        <v>DK/DA</v>
      </c>
      <c r="H178" s="26" t="str">
        <f>DB_INFO!H178</f>
        <v>Less 10 years</v>
      </c>
      <c r="I178" s="26" t="str">
        <f>DB_INFO!I178</f>
        <v>-</v>
      </c>
      <c r="J178" s="26" t="str">
        <f>DB_INFO!J178</f>
        <v>No</v>
      </c>
      <c r="K178" s="26" t="str">
        <f>DB_RHC_KNOWN!K178</f>
        <v>No</v>
      </c>
      <c r="L178" s="30" t="s">
        <v>217</v>
      </c>
      <c r="M178" s="43" t="s">
        <v>217</v>
      </c>
      <c r="N178" s="43" t="s">
        <v>217</v>
      </c>
      <c r="O178" s="43" t="s">
        <v>217</v>
      </c>
      <c r="P178" s="43" t="s">
        <v>217</v>
      </c>
      <c r="Q178" s="43" t="s">
        <v>217</v>
      </c>
      <c r="R178" s="43" t="s">
        <v>217</v>
      </c>
      <c r="S178" s="44" t="s">
        <v>217</v>
      </c>
    </row>
    <row r="179" spans="1:19" ht="12" customHeight="1">
      <c r="A179" s="24">
        <v>175</v>
      </c>
      <c r="B179" s="25" t="str">
        <f>DB_INFO!B179</f>
        <v>UK</v>
      </c>
      <c r="C179" s="25" t="str">
        <f>DB_INFO!C179</f>
        <v>Machinery</v>
      </c>
      <c r="D179" s="25" t="str">
        <f>DB_INFO!D179</f>
        <v>DK/DA</v>
      </c>
      <c r="E179" s="25" t="str">
        <f>DB_INFO!E179</f>
        <v>More 250ºC</v>
      </c>
      <c r="F179" s="26" t="str">
        <f>DB_INFO!F179</f>
        <v>DK/DA</v>
      </c>
      <c r="G179" s="26" t="str">
        <f>DB_INFO!G179</f>
        <v>DK/DA</v>
      </c>
      <c r="H179" s="26" t="str">
        <f>DB_INFO!H179</f>
        <v>DK/DA</v>
      </c>
      <c r="I179" s="26" t="str">
        <f>DB_INFO!I179</f>
        <v>DK/DA</v>
      </c>
      <c r="J179" s="26" t="str">
        <f>DB_INFO!J179</f>
        <v>No</v>
      </c>
      <c r="K179" s="26" t="str">
        <f>DB_RHC_KNOWN!K179</f>
        <v>Yes</v>
      </c>
      <c r="L179" s="30">
        <v>1</v>
      </c>
      <c r="M179" s="43">
        <v>1</v>
      </c>
      <c r="N179" s="43" t="s">
        <v>217</v>
      </c>
      <c r="O179" s="43">
        <v>1</v>
      </c>
      <c r="P179" s="43" t="s">
        <v>217</v>
      </c>
      <c r="Q179" s="43" t="s">
        <v>217</v>
      </c>
      <c r="R179" s="43">
        <v>1</v>
      </c>
      <c r="S179" s="44">
        <v>1</v>
      </c>
    </row>
    <row r="180" spans="1:19" ht="12" customHeight="1">
      <c r="A180" s="24">
        <v>176</v>
      </c>
      <c r="B180" s="25" t="str">
        <f>DB_INFO!B180</f>
        <v>UK</v>
      </c>
      <c r="C180" s="25" t="str">
        <f>DB_INFO!C180</f>
        <v>Chemical</v>
      </c>
      <c r="D180" s="25" t="str">
        <f>DB_INFO!D180</f>
        <v>DK/DA</v>
      </c>
      <c r="E180" s="25" t="str">
        <f>DB_INFO!E180</f>
        <v>DK/DA</v>
      </c>
      <c r="F180" s="26" t="str">
        <f>DB_INFO!F180</f>
        <v>DK/DA</v>
      </c>
      <c r="G180" s="26" t="str">
        <f>DB_INFO!G180</f>
        <v>DK/DA</v>
      </c>
      <c r="H180" s="26" t="str">
        <f>DB_INFO!H180</f>
        <v>Less 10 years</v>
      </c>
      <c r="I180" s="26" t="str">
        <f>DB_INFO!I180</f>
        <v>Less 10 years</v>
      </c>
      <c r="J180" s="26" t="str">
        <f>DB_INFO!J180</f>
        <v>No</v>
      </c>
      <c r="K180" s="26" t="str">
        <f>DB_RHC_KNOWN!K180</f>
        <v>Yes</v>
      </c>
      <c r="L180" s="30">
        <v>1</v>
      </c>
      <c r="M180" s="43">
        <v>1</v>
      </c>
      <c r="N180" s="43">
        <v>1</v>
      </c>
      <c r="O180" s="43">
        <v>1</v>
      </c>
      <c r="P180" s="43">
        <v>1</v>
      </c>
      <c r="Q180" s="43">
        <v>1</v>
      </c>
      <c r="R180" s="43">
        <v>1</v>
      </c>
      <c r="S180" s="44">
        <v>1</v>
      </c>
    </row>
    <row r="181" spans="1:19" ht="12" customHeight="1">
      <c r="A181" s="24">
        <v>177</v>
      </c>
      <c r="B181" s="25" t="str">
        <f>DB_INFO!B181</f>
        <v>UK</v>
      </c>
      <c r="C181" s="25" t="str">
        <f>DB_INFO!C181</f>
        <v>Metals</v>
      </c>
      <c r="D181" s="25" t="str">
        <f>DB_INFO!D181</f>
        <v>DK/DA</v>
      </c>
      <c r="E181" s="25" t="str">
        <f>DB_INFO!E181</f>
        <v>51-100ºC</v>
      </c>
      <c r="F181" s="26" t="str">
        <f>DB_INFO!F181</f>
        <v>-</v>
      </c>
      <c r="G181" s="26" t="str">
        <f>DB_INFO!G181</f>
        <v>DK/DA</v>
      </c>
      <c r="H181" s="26" t="str">
        <f>DB_INFO!H181</f>
        <v>Less 10 years</v>
      </c>
      <c r="I181" s="26" t="str">
        <f>DB_INFO!I181</f>
        <v>-</v>
      </c>
      <c r="J181" s="26" t="str">
        <f>DB_INFO!J181</f>
        <v>Yes</v>
      </c>
      <c r="K181" s="26" t="str">
        <f>DB_RHC_KNOWN!K181</f>
        <v>No</v>
      </c>
      <c r="L181" s="30" t="s">
        <v>217</v>
      </c>
      <c r="M181" s="43" t="s">
        <v>217</v>
      </c>
      <c r="N181" s="43" t="s">
        <v>217</v>
      </c>
      <c r="O181" s="43" t="s">
        <v>217</v>
      </c>
      <c r="P181" s="43" t="s">
        <v>217</v>
      </c>
      <c r="Q181" s="43" t="s">
        <v>217</v>
      </c>
      <c r="R181" s="43" t="s">
        <v>217</v>
      </c>
      <c r="S181" s="44" t="s">
        <v>217</v>
      </c>
    </row>
    <row r="182" spans="1:19" ht="12" customHeight="1">
      <c r="A182" s="24">
        <v>178</v>
      </c>
      <c r="B182" s="25" t="str">
        <f>DB_INFO!B182</f>
        <v>UK</v>
      </c>
      <c r="C182" s="25" t="str">
        <f>DB_INFO!C182</f>
        <v>Textil &amp; Clothing</v>
      </c>
      <c r="D182" s="25" t="str">
        <f>DB_INFO!D182</f>
        <v>DK/DA</v>
      </c>
      <c r="E182" s="25" t="str">
        <f>DB_INFO!E182</f>
        <v>DK/DA</v>
      </c>
      <c r="F182" s="26" t="str">
        <f>DB_INFO!F182</f>
        <v>DK/DA</v>
      </c>
      <c r="G182" s="26" t="str">
        <f>DB_INFO!G182</f>
        <v>DK/DA</v>
      </c>
      <c r="H182" s="26" t="str">
        <f>DB_INFO!H182</f>
        <v>Less 10 years</v>
      </c>
      <c r="I182" s="26" t="str">
        <f>DB_INFO!I182</f>
        <v>Less 10 years</v>
      </c>
      <c r="J182" s="26" t="str">
        <f>DB_INFO!J182</f>
        <v>No</v>
      </c>
      <c r="K182" s="26" t="str">
        <f>DB_RHC_KNOWN!K182</f>
        <v>No</v>
      </c>
      <c r="L182" s="30" t="s">
        <v>217</v>
      </c>
      <c r="M182" s="43" t="s">
        <v>217</v>
      </c>
      <c r="N182" s="43" t="s">
        <v>217</v>
      </c>
      <c r="O182" s="43" t="s">
        <v>217</v>
      </c>
      <c r="P182" s="43" t="s">
        <v>217</v>
      </c>
      <c r="Q182" s="43" t="s">
        <v>217</v>
      </c>
      <c r="R182" s="43" t="s">
        <v>217</v>
      </c>
      <c r="S182" s="44" t="s">
        <v>217</v>
      </c>
    </row>
    <row r="183" spans="1:19" ht="12" customHeight="1">
      <c r="A183" s="24">
        <v>179</v>
      </c>
      <c r="B183" s="25" t="str">
        <f>DB_INFO!B183</f>
        <v>UK</v>
      </c>
      <c r="C183" s="25" t="str">
        <f>DB_INFO!C183</f>
        <v>Metals</v>
      </c>
      <c r="D183" s="25" t="str">
        <f>DB_INFO!D183</f>
        <v>DK/DA</v>
      </c>
      <c r="E183" s="25" t="str">
        <f>DB_INFO!E183</f>
        <v>DK/DA</v>
      </c>
      <c r="F183" s="26" t="str">
        <f>DB_INFO!F183</f>
        <v>-</v>
      </c>
      <c r="G183" s="26" t="str">
        <f>DB_INFO!G183</f>
        <v>DK/DA</v>
      </c>
      <c r="H183" s="26" t="str">
        <f>DB_INFO!H183</f>
        <v>Less 10 years</v>
      </c>
      <c r="I183" s="26" t="str">
        <f>DB_INFO!I183</f>
        <v>-</v>
      </c>
      <c r="J183" s="26" t="str">
        <f>DB_INFO!J183</f>
        <v>Yes</v>
      </c>
      <c r="K183" s="26" t="str">
        <f>DB_RHC_KNOWN!K183</f>
        <v>Yes</v>
      </c>
      <c r="L183" s="30">
        <v>1</v>
      </c>
      <c r="M183" s="43"/>
      <c r="N183" s="43">
        <v>1</v>
      </c>
      <c r="O183" s="43">
        <v>1</v>
      </c>
      <c r="P183" s="43">
        <v>1</v>
      </c>
      <c r="Q183" s="43">
        <v>1</v>
      </c>
      <c r="R183" s="43">
        <v>1</v>
      </c>
      <c r="S183" s="44">
        <v>1</v>
      </c>
    </row>
    <row r="184" spans="1:19" ht="12" customHeight="1">
      <c r="A184" s="24">
        <v>180</v>
      </c>
      <c r="B184" s="25" t="str">
        <f>DB_INFO!B184</f>
        <v>UK</v>
      </c>
      <c r="C184" s="25" t="str">
        <f>DB_INFO!C184</f>
        <v>Wood &amp; wood products</v>
      </c>
      <c r="D184" s="25" t="str">
        <f>DB_INFO!D184</f>
        <v>DK/DA</v>
      </c>
      <c r="E184" s="25" t="str">
        <f>DB_INFO!E184</f>
        <v>DK/DA</v>
      </c>
      <c r="F184" s="26" t="str">
        <f>DB_INFO!F184</f>
        <v>-</v>
      </c>
      <c r="G184" s="26" t="str">
        <f>DB_INFO!G184</f>
        <v>DK/DA</v>
      </c>
      <c r="H184" s="26" t="str">
        <f>DB_INFO!H184</f>
        <v>Less 10 years</v>
      </c>
      <c r="I184" s="26" t="str">
        <f>DB_INFO!I184</f>
        <v>-</v>
      </c>
      <c r="J184" s="26" t="str">
        <f>DB_INFO!J184</f>
        <v>No</v>
      </c>
      <c r="K184" s="26" t="str">
        <f>DB_RHC_KNOWN!K184</f>
        <v>Yes</v>
      </c>
      <c r="L184" s="30">
        <v>1</v>
      </c>
      <c r="M184" s="43">
        <v>1</v>
      </c>
      <c r="N184" s="43">
        <v>1</v>
      </c>
      <c r="O184" s="43">
        <v>1</v>
      </c>
      <c r="P184" s="43" t="s">
        <v>217</v>
      </c>
      <c r="Q184" s="43" t="s">
        <v>217</v>
      </c>
      <c r="R184" s="43">
        <v>1</v>
      </c>
      <c r="S184" s="44">
        <v>1</v>
      </c>
    </row>
    <row r="185" spans="1:19" ht="12" customHeight="1">
      <c r="A185" s="24">
        <v>181</v>
      </c>
      <c r="B185" s="25" t="str">
        <f>DB_INFO!B185</f>
        <v>UK</v>
      </c>
      <c r="C185" s="25" t="str">
        <f>DB_INFO!C185</f>
        <v>Paper &amp; paper products</v>
      </c>
      <c r="D185" s="25" t="str">
        <f>DB_INFO!D185</f>
        <v>DK/DA</v>
      </c>
      <c r="E185" s="25" t="str">
        <f>DB_INFO!E185</f>
        <v>DK/DA</v>
      </c>
      <c r="F185" s="26" t="str">
        <f>DB_INFO!F185</f>
        <v>DK/DA</v>
      </c>
      <c r="G185" s="26" t="str">
        <f>DB_INFO!G185</f>
        <v>DK/DA</v>
      </c>
      <c r="H185" s="26" t="str">
        <f>DB_INFO!H185</f>
        <v>DK/DA</v>
      </c>
      <c r="I185" s="26" t="str">
        <f>DB_INFO!I185</f>
        <v>DK/DA</v>
      </c>
      <c r="J185" s="26" t="str">
        <f>DB_INFO!J185</f>
        <v>Yes</v>
      </c>
      <c r="K185" s="26" t="str">
        <f>DB_RHC_KNOWN!K185</f>
        <v>Yes</v>
      </c>
      <c r="L185" s="30">
        <v>1</v>
      </c>
      <c r="M185" s="43"/>
      <c r="N185" s="43">
        <v>1</v>
      </c>
      <c r="O185" s="43">
        <v>1</v>
      </c>
      <c r="P185" s="43">
        <v>1</v>
      </c>
      <c r="Q185" s="43">
        <v>1</v>
      </c>
      <c r="R185" s="43">
        <v>1</v>
      </c>
      <c r="S185" s="44">
        <v>1</v>
      </c>
    </row>
    <row r="186" spans="1:19" ht="12" customHeight="1">
      <c r="A186" s="24">
        <v>182</v>
      </c>
      <c r="B186" s="25" t="str">
        <f>DB_INFO!B186</f>
        <v>UK</v>
      </c>
      <c r="C186" s="25" t="str">
        <f>DB_INFO!C186</f>
        <v>Metals</v>
      </c>
      <c r="D186" s="25" t="str">
        <f>DB_INFO!D186</f>
        <v>DK/DA</v>
      </c>
      <c r="E186" s="25" t="str">
        <f>DB_INFO!E186</f>
        <v>-</v>
      </c>
      <c r="F186" s="26" t="str">
        <f>DB_INFO!F186</f>
        <v>DK/DA</v>
      </c>
      <c r="G186" s="26" t="str">
        <f>DB_INFO!G186</f>
        <v>DK/DA</v>
      </c>
      <c r="H186" s="26" t="str">
        <f>DB_INFO!H186</f>
        <v>-</v>
      </c>
      <c r="I186" s="26" t="str">
        <f>DB_INFO!I186</f>
        <v>Less 10 years</v>
      </c>
      <c r="J186" s="26" t="str">
        <f>DB_INFO!J186</f>
        <v>No</v>
      </c>
      <c r="K186" s="26" t="str">
        <f>DB_RHC_KNOWN!K186</f>
        <v>No</v>
      </c>
      <c r="L186" s="30" t="s">
        <v>217</v>
      </c>
      <c r="M186" s="43" t="s">
        <v>217</v>
      </c>
      <c r="N186" s="43" t="s">
        <v>217</v>
      </c>
      <c r="O186" s="43" t="s">
        <v>217</v>
      </c>
      <c r="P186" s="43" t="s">
        <v>217</v>
      </c>
      <c r="Q186" s="43" t="s">
        <v>217</v>
      </c>
      <c r="R186" s="43" t="s">
        <v>217</v>
      </c>
      <c r="S186" s="44" t="s">
        <v>217</v>
      </c>
    </row>
    <row r="187" spans="1:19" ht="12" customHeight="1">
      <c r="A187" s="24">
        <v>183</v>
      </c>
      <c r="B187" s="25" t="str">
        <f>DB_INFO!B187</f>
        <v>UK</v>
      </c>
      <c r="C187" s="25" t="str">
        <f>DB_INFO!C187</f>
        <v>Chemical</v>
      </c>
      <c r="D187" s="25" t="str">
        <f>DB_INFO!D187</f>
        <v>DK/DA</v>
      </c>
      <c r="E187" s="25" t="str">
        <f>DB_INFO!E187</f>
        <v>DK/DA</v>
      </c>
      <c r="F187" s="26" t="str">
        <f>DB_INFO!F187</f>
        <v>-</v>
      </c>
      <c r="G187" s="26" t="str">
        <f>DB_INFO!G187</f>
        <v>DK/DA</v>
      </c>
      <c r="H187" s="26" t="str">
        <f>DB_INFO!H187</f>
        <v>Less 10 years</v>
      </c>
      <c r="I187" s="26" t="str">
        <f>DB_INFO!I187</f>
        <v>-</v>
      </c>
      <c r="J187" s="26" t="str">
        <f>DB_INFO!J187</f>
        <v>No</v>
      </c>
      <c r="K187" s="26" t="str">
        <f>DB_RHC_KNOWN!K187</f>
        <v>Yes</v>
      </c>
      <c r="L187" s="30"/>
      <c r="M187" s="43"/>
      <c r="N187" s="43">
        <v>1</v>
      </c>
      <c r="O187" s="43">
        <v>1</v>
      </c>
      <c r="P187" s="43">
        <v>1</v>
      </c>
      <c r="Q187" s="43">
        <v>1</v>
      </c>
      <c r="R187" s="43">
        <v>1</v>
      </c>
      <c r="S187" s="44"/>
    </row>
    <row r="188" spans="1:19" ht="12" customHeight="1">
      <c r="A188" s="24">
        <v>184</v>
      </c>
      <c r="B188" s="25" t="str">
        <f>DB_INFO!B188</f>
        <v>UK</v>
      </c>
      <c r="C188" s="25" t="str">
        <f>DB_INFO!C188</f>
        <v>Metals</v>
      </c>
      <c r="D188" s="25" t="str">
        <f>DB_INFO!D188</f>
        <v>DK/DA</v>
      </c>
      <c r="E188" s="25" t="str">
        <f>DB_INFO!E188</f>
        <v>-</v>
      </c>
      <c r="F188" s="26" t="str">
        <f>DB_INFO!F188</f>
        <v>DK/DA</v>
      </c>
      <c r="G188" s="26" t="str">
        <f>DB_INFO!G188</f>
        <v>DK/DA</v>
      </c>
      <c r="H188" s="26" t="str">
        <f>DB_INFO!H188</f>
        <v>-</v>
      </c>
      <c r="I188" s="26" t="str">
        <f>DB_INFO!I188</f>
        <v>Less 10 years</v>
      </c>
      <c r="J188" s="26" t="str">
        <f>DB_INFO!J188</f>
        <v>DK/DA</v>
      </c>
      <c r="K188" s="26" t="str">
        <f>DB_RHC_KNOWN!K188</f>
        <v>Yes</v>
      </c>
      <c r="L188" s="30">
        <v>1</v>
      </c>
      <c r="M188" s="43"/>
      <c r="N188" s="43">
        <v>1</v>
      </c>
      <c r="O188" s="43">
        <v>1</v>
      </c>
      <c r="P188" s="43">
        <v>1</v>
      </c>
      <c r="Q188" s="43">
        <v>1</v>
      </c>
      <c r="R188" s="43" t="s">
        <v>217</v>
      </c>
      <c r="S188" s="44" t="s">
        <v>217</v>
      </c>
    </row>
    <row r="189" spans="1:19" ht="12" customHeight="1">
      <c r="A189" s="24">
        <v>185</v>
      </c>
      <c r="B189" s="25" t="str">
        <f>DB_INFO!B189</f>
        <v>UK</v>
      </c>
      <c r="C189" s="25" t="str">
        <f>DB_INFO!C189</f>
        <v>Metals</v>
      </c>
      <c r="D189" s="25" t="str">
        <f>DB_INFO!D189</f>
        <v>DK/DA</v>
      </c>
      <c r="E189" s="25" t="str">
        <f>DB_INFO!E189</f>
        <v>DK/DA</v>
      </c>
      <c r="F189" s="26" t="str">
        <f>DB_INFO!F189</f>
        <v>-</v>
      </c>
      <c r="G189" s="26" t="str">
        <f>DB_INFO!G189</f>
        <v>DK/DA</v>
      </c>
      <c r="H189" s="26" t="str">
        <f>DB_INFO!H189</f>
        <v>DK/DA</v>
      </c>
      <c r="I189" s="26" t="str">
        <f>DB_INFO!I189</f>
        <v>-</v>
      </c>
      <c r="J189" s="26" t="str">
        <f>DB_INFO!J189</f>
        <v>No</v>
      </c>
      <c r="K189" s="26" t="str">
        <f>DB_RHC_KNOWN!K189</f>
        <v>Yes</v>
      </c>
      <c r="L189" s="30" t="s">
        <v>217</v>
      </c>
      <c r="M189" s="43" t="s">
        <v>217</v>
      </c>
      <c r="N189" s="43">
        <v>1</v>
      </c>
      <c r="O189" s="43">
        <v>1</v>
      </c>
      <c r="P189" s="43">
        <v>1</v>
      </c>
      <c r="Q189" s="43">
        <v>1</v>
      </c>
      <c r="R189" s="43">
        <v>1</v>
      </c>
      <c r="S189" s="44">
        <v>1</v>
      </c>
    </row>
    <row r="190" spans="1:19" ht="12" customHeight="1">
      <c r="A190" s="24">
        <v>186</v>
      </c>
      <c r="B190" s="25" t="str">
        <f>DB_INFO!B190</f>
        <v>UK</v>
      </c>
      <c r="C190" s="25" t="str">
        <f>DB_INFO!C190</f>
        <v>Metals</v>
      </c>
      <c r="D190" s="25" t="str">
        <f>DB_INFO!D190</f>
        <v>DK/DA</v>
      </c>
      <c r="E190" s="25" t="str">
        <f>DB_INFO!E190</f>
        <v>DK/DA</v>
      </c>
      <c r="F190" s="26" t="str">
        <f>DB_INFO!F190</f>
        <v>-</v>
      </c>
      <c r="G190" s="26" t="str">
        <f>DB_INFO!G190</f>
        <v>DK/DA</v>
      </c>
      <c r="H190" s="26" t="str">
        <f>DB_INFO!H190</f>
        <v>Less 10 years</v>
      </c>
      <c r="I190" s="26" t="str">
        <f>DB_INFO!I190</f>
        <v>-</v>
      </c>
      <c r="J190" s="26" t="str">
        <f>DB_INFO!J190</f>
        <v>No</v>
      </c>
      <c r="K190" s="26" t="str">
        <f>DB_RHC_KNOWN!K190</f>
        <v>Yes</v>
      </c>
      <c r="L190" s="30">
        <v>1</v>
      </c>
      <c r="M190" s="43">
        <v>1</v>
      </c>
      <c r="N190" s="43">
        <v>1</v>
      </c>
      <c r="O190" s="43">
        <v>1</v>
      </c>
      <c r="P190" s="43">
        <v>1</v>
      </c>
      <c r="Q190" s="43">
        <v>1</v>
      </c>
      <c r="R190" s="43">
        <v>1</v>
      </c>
      <c r="S190" s="44">
        <v>1</v>
      </c>
    </row>
    <row r="191" spans="1:19" ht="12" customHeight="1">
      <c r="A191" s="24">
        <v>187</v>
      </c>
      <c r="B191" s="25" t="str">
        <f>DB_INFO!B191</f>
        <v>UK</v>
      </c>
      <c r="C191" s="25" t="str">
        <f>DB_INFO!C191</f>
        <v>Metals</v>
      </c>
      <c r="D191" s="25" t="str">
        <f>DB_INFO!D191</f>
        <v>DK/DA</v>
      </c>
      <c r="E191" s="25" t="str">
        <f>DB_INFO!E191</f>
        <v>DK/DA</v>
      </c>
      <c r="F191" s="26" t="str">
        <f>DB_INFO!F191</f>
        <v>-</v>
      </c>
      <c r="G191" s="26" t="str">
        <f>DB_INFO!G191</f>
        <v>DK/DA</v>
      </c>
      <c r="H191" s="26" t="str">
        <f>DB_INFO!H191</f>
        <v>Less 10 years</v>
      </c>
      <c r="I191" s="26" t="str">
        <f>DB_INFO!I191</f>
        <v>-</v>
      </c>
      <c r="J191" s="26" t="str">
        <f>DB_INFO!J191</f>
        <v>Yes</v>
      </c>
      <c r="K191" s="26" t="str">
        <f>DB_RHC_KNOWN!K191</f>
        <v>No</v>
      </c>
      <c r="L191" s="30" t="s">
        <v>217</v>
      </c>
      <c r="M191" s="43" t="s">
        <v>217</v>
      </c>
      <c r="N191" s="43" t="s">
        <v>217</v>
      </c>
      <c r="O191" s="43" t="s">
        <v>217</v>
      </c>
      <c r="P191" s="43" t="s">
        <v>217</v>
      </c>
      <c r="Q191" s="43" t="s">
        <v>217</v>
      </c>
      <c r="R191" s="43" t="s">
        <v>217</v>
      </c>
      <c r="S191" s="44" t="s">
        <v>217</v>
      </c>
    </row>
    <row r="192" spans="1:19" ht="12" customHeight="1">
      <c r="A192" s="24">
        <v>188</v>
      </c>
      <c r="B192" s="25" t="str">
        <f>DB_INFO!B192</f>
        <v>UK</v>
      </c>
      <c r="C192" s="25" t="str">
        <f>DB_INFO!C192</f>
        <v>Food &amp; Beverages</v>
      </c>
      <c r="D192" s="25" t="str">
        <f>DB_INFO!D192</f>
        <v>DK/DA</v>
      </c>
      <c r="E192" s="25" t="str">
        <f>DB_INFO!E192</f>
        <v>20-50ºC</v>
      </c>
      <c r="F192" s="26" t="str">
        <f>DB_INFO!F192</f>
        <v>-</v>
      </c>
      <c r="G192" s="26" t="str">
        <f>DB_INFO!G192</f>
        <v>DK/DA</v>
      </c>
      <c r="H192" s="26" t="str">
        <f>DB_INFO!H192</f>
        <v>Less 10 years</v>
      </c>
      <c r="I192" s="26" t="str">
        <f>DB_INFO!I192</f>
        <v>-</v>
      </c>
      <c r="J192" s="26" t="str">
        <f>DB_INFO!J192</f>
        <v>No</v>
      </c>
      <c r="K192" s="26" t="str">
        <f>DB_RHC_KNOWN!K192</f>
        <v>Yes</v>
      </c>
      <c r="L192" s="30">
        <v>1</v>
      </c>
      <c r="M192" s="43">
        <v>1</v>
      </c>
      <c r="N192" s="43">
        <v>1</v>
      </c>
      <c r="O192" s="43">
        <v>1</v>
      </c>
      <c r="P192" s="43">
        <v>1</v>
      </c>
      <c r="Q192" s="43">
        <v>1</v>
      </c>
      <c r="R192" s="43">
        <v>1</v>
      </c>
      <c r="S192" s="44">
        <v>1</v>
      </c>
    </row>
    <row r="193" spans="1:19" ht="12" customHeight="1">
      <c r="A193" s="24">
        <v>189</v>
      </c>
      <c r="B193" s="25" t="str">
        <f>DB_INFO!B193</f>
        <v>UK</v>
      </c>
      <c r="C193" s="25" t="str">
        <f>DB_INFO!C193</f>
        <v>Chemical</v>
      </c>
      <c r="D193" s="25" t="str">
        <f>DB_INFO!D193</f>
        <v>DK/DA</v>
      </c>
      <c r="E193" s="25" t="str">
        <f>DB_INFO!E193</f>
        <v>20-50ºC</v>
      </c>
      <c r="F193" s="26" t="str">
        <f>DB_INFO!F193</f>
        <v>0-20ºC</v>
      </c>
      <c r="G193" s="26" t="str">
        <f>DB_INFO!G193</f>
        <v>DK/DA</v>
      </c>
      <c r="H193" s="26" t="str">
        <f>DB_INFO!H193</f>
        <v>Less 10 years</v>
      </c>
      <c r="I193" s="26" t="str">
        <f>DB_INFO!I193</f>
        <v>Less 10 years</v>
      </c>
      <c r="J193" s="26" t="str">
        <f>DB_INFO!J193</f>
        <v>No</v>
      </c>
      <c r="K193" s="26" t="str">
        <f>DB_RHC_KNOWN!K193</f>
        <v>Yes</v>
      </c>
      <c r="L193" s="30">
        <v>1</v>
      </c>
      <c r="M193" s="43"/>
      <c r="N193" s="43">
        <v>1</v>
      </c>
      <c r="O193" s="43">
        <v>1</v>
      </c>
      <c r="P193" s="43">
        <v>1</v>
      </c>
      <c r="Q193" s="43">
        <v>1</v>
      </c>
      <c r="R193" s="43">
        <v>1</v>
      </c>
      <c r="S193" s="44" t="s">
        <v>217</v>
      </c>
    </row>
    <row r="194" spans="1:19" ht="12" customHeight="1">
      <c r="A194" s="24">
        <v>190</v>
      </c>
      <c r="B194" s="25" t="str">
        <f>DB_INFO!B194</f>
        <v>UK</v>
      </c>
      <c r="C194" s="25" t="str">
        <f>DB_INFO!C194</f>
        <v>Chemical</v>
      </c>
      <c r="D194" s="25" t="str">
        <f>DB_INFO!D194</f>
        <v>DK/DA</v>
      </c>
      <c r="E194" s="25" t="str">
        <f>DB_INFO!E194</f>
        <v>20-50ºC</v>
      </c>
      <c r="F194" s="26" t="str">
        <f>DB_INFO!F194</f>
        <v>More 20ºC</v>
      </c>
      <c r="G194" s="26" t="str">
        <f>DB_INFO!G194</f>
        <v>DK/DA</v>
      </c>
      <c r="H194" s="26" t="str">
        <f>DB_INFO!H194</f>
        <v>10-25 years</v>
      </c>
      <c r="I194" s="26" t="str">
        <f>DB_INFO!I194</f>
        <v>10-25 years</v>
      </c>
      <c r="J194" s="26" t="str">
        <f>DB_INFO!J194</f>
        <v>Yes</v>
      </c>
      <c r="K194" s="26" t="str">
        <f>DB_RHC_KNOWN!K194</f>
        <v>Yes</v>
      </c>
      <c r="L194" s="30">
        <v>1</v>
      </c>
      <c r="M194" s="43"/>
      <c r="N194" s="43">
        <v>1</v>
      </c>
      <c r="O194" s="43">
        <v>1</v>
      </c>
      <c r="P194" s="43"/>
      <c r="Q194" s="43"/>
      <c r="R194" s="43">
        <v>1</v>
      </c>
      <c r="S194" s="44">
        <v>1</v>
      </c>
    </row>
    <row r="195" spans="1:19" ht="12" customHeight="1">
      <c r="A195" s="24">
        <v>191</v>
      </c>
      <c r="B195" s="25" t="str">
        <f>DB_INFO!B195</f>
        <v>UK</v>
      </c>
      <c r="C195" s="25" t="str">
        <f>DB_INFO!C195</f>
        <v>Chemical</v>
      </c>
      <c r="D195" s="25" t="str">
        <f>DB_INFO!D195</f>
        <v>DK/DA</v>
      </c>
      <c r="E195" s="25" t="str">
        <f>DB_INFO!E195</f>
        <v>DK/DA</v>
      </c>
      <c r="F195" s="26" t="str">
        <f>DB_INFO!F195</f>
        <v>-</v>
      </c>
      <c r="G195" s="26" t="str">
        <f>DB_INFO!G195</f>
        <v>DK/DA</v>
      </c>
      <c r="H195" s="26" t="str">
        <f>DB_INFO!H195</f>
        <v>Less 10 years</v>
      </c>
      <c r="I195" s="26" t="str">
        <f>DB_INFO!I195</f>
        <v>-</v>
      </c>
      <c r="J195" s="26" t="str">
        <f>DB_INFO!J195</f>
        <v>No</v>
      </c>
      <c r="K195" s="26" t="str">
        <f>DB_RHC_KNOWN!K195</f>
        <v>No</v>
      </c>
      <c r="L195" s="30" t="s">
        <v>217</v>
      </c>
      <c r="M195" s="43" t="s">
        <v>217</v>
      </c>
      <c r="N195" s="43" t="s">
        <v>217</v>
      </c>
      <c r="O195" s="43" t="s">
        <v>217</v>
      </c>
      <c r="P195" s="43" t="s">
        <v>217</v>
      </c>
      <c r="Q195" s="43" t="s">
        <v>217</v>
      </c>
      <c r="R195" s="43" t="s">
        <v>217</v>
      </c>
      <c r="S195" s="44" t="s">
        <v>217</v>
      </c>
    </row>
    <row r="196" spans="1:19" ht="12" customHeight="1">
      <c r="A196" s="24">
        <v>192</v>
      </c>
      <c r="B196" s="25" t="str">
        <f>DB_INFO!B196</f>
        <v>UK</v>
      </c>
      <c r="C196" s="25" t="str">
        <f>DB_INFO!C196</f>
        <v>Food &amp; Beverages</v>
      </c>
      <c r="D196" s="25" t="str">
        <f>DB_INFO!D196</f>
        <v>DK/DA</v>
      </c>
      <c r="E196" s="25" t="str">
        <f>DB_INFO!E196</f>
        <v>101-250ºC</v>
      </c>
      <c r="F196" s="26" t="str">
        <f>DB_INFO!F196</f>
        <v>-</v>
      </c>
      <c r="G196" s="26" t="str">
        <f>DB_INFO!G196</f>
        <v>DK/DA</v>
      </c>
      <c r="H196" s="26" t="str">
        <f>DB_INFO!H196</f>
        <v>10-25 years</v>
      </c>
      <c r="I196" s="26" t="str">
        <f>DB_INFO!I196</f>
        <v>-</v>
      </c>
      <c r="J196" s="26" t="str">
        <f>DB_INFO!J196</f>
        <v>No</v>
      </c>
      <c r="K196" s="26" t="str">
        <f>DB_RHC_KNOWN!K196</f>
        <v>Yes</v>
      </c>
      <c r="L196" s="30">
        <v>1</v>
      </c>
      <c r="M196" s="43"/>
      <c r="N196" s="43">
        <v>1</v>
      </c>
      <c r="O196" s="43">
        <v>1</v>
      </c>
      <c r="P196" s="43">
        <v>1</v>
      </c>
      <c r="Q196" s="43">
        <v>1</v>
      </c>
      <c r="R196" s="43">
        <v>1</v>
      </c>
      <c r="S196" s="44">
        <v>1</v>
      </c>
    </row>
    <row r="197" spans="1:19" ht="12" customHeight="1">
      <c r="A197" s="24">
        <v>193</v>
      </c>
      <c r="B197" s="25" t="str">
        <f>DB_INFO!B197</f>
        <v>UK</v>
      </c>
      <c r="C197" s="25" t="str">
        <f>DB_INFO!C197</f>
        <v>Metals</v>
      </c>
      <c r="D197" s="25" t="str">
        <f>DB_INFO!D197</f>
        <v>DK/DA</v>
      </c>
      <c r="E197" s="25" t="str">
        <f>DB_INFO!E197</f>
        <v>DK/DA</v>
      </c>
      <c r="F197" s="26" t="str">
        <f>DB_INFO!F197</f>
        <v>-</v>
      </c>
      <c r="G197" s="26" t="str">
        <f>DB_INFO!G197</f>
        <v>DK/DA</v>
      </c>
      <c r="H197" s="26" t="str">
        <f>DB_INFO!H197</f>
        <v>Less 10 years</v>
      </c>
      <c r="I197" s="26" t="str">
        <f>DB_INFO!I197</f>
        <v>-</v>
      </c>
      <c r="J197" s="26" t="str">
        <f>DB_INFO!J197</f>
        <v>No</v>
      </c>
      <c r="K197" s="26" t="str">
        <f>DB_RHC_KNOWN!K197</f>
        <v>Yes</v>
      </c>
      <c r="L197" s="30" t="s">
        <v>217</v>
      </c>
      <c r="M197" s="43" t="s">
        <v>217</v>
      </c>
      <c r="N197" s="43" t="s">
        <v>217</v>
      </c>
      <c r="O197" s="43" t="s">
        <v>217</v>
      </c>
      <c r="P197" s="43" t="s">
        <v>217</v>
      </c>
      <c r="Q197" s="43" t="s">
        <v>217</v>
      </c>
      <c r="R197" s="43" t="s">
        <v>217</v>
      </c>
      <c r="S197" s="44" t="s">
        <v>217</v>
      </c>
    </row>
    <row r="198" spans="1:19" ht="12" customHeight="1">
      <c r="A198" s="24">
        <v>194</v>
      </c>
      <c r="B198" s="25" t="str">
        <f>DB_INFO!B198</f>
        <v>UK</v>
      </c>
      <c r="C198" s="25" t="str">
        <f>DB_INFO!C198</f>
        <v>Paper &amp; paper products</v>
      </c>
      <c r="D198" s="25" t="str">
        <f>DB_INFO!D198</f>
        <v>DK/DA</v>
      </c>
      <c r="E198" s="25" t="str">
        <f>DB_INFO!E198</f>
        <v>More 250ºC</v>
      </c>
      <c r="F198" s="26" t="str">
        <f>DB_INFO!F198</f>
        <v>-</v>
      </c>
      <c r="G198" s="26" t="str">
        <f>DB_INFO!G198</f>
        <v>DK/DA</v>
      </c>
      <c r="H198" s="26" t="str">
        <f>DB_INFO!H198</f>
        <v>Less 10 years</v>
      </c>
      <c r="I198" s="26" t="str">
        <f>DB_INFO!I198</f>
        <v>-</v>
      </c>
      <c r="J198" s="26" t="str">
        <f>DB_INFO!J198</f>
        <v>DK/DA</v>
      </c>
      <c r="K198" s="26" t="str">
        <f>DB_RHC_KNOWN!K198</f>
        <v>Yes</v>
      </c>
      <c r="L198" s="30">
        <v>1</v>
      </c>
      <c r="M198" s="43">
        <v>1</v>
      </c>
      <c r="N198" s="43">
        <v>1</v>
      </c>
      <c r="O198" s="43">
        <v>1</v>
      </c>
      <c r="P198" s="43">
        <v>1</v>
      </c>
      <c r="Q198" s="43">
        <v>1</v>
      </c>
      <c r="R198" s="43">
        <v>1</v>
      </c>
      <c r="S198" s="44">
        <v>1</v>
      </c>
    </row>
    <row r="199" spans="1:19" ht="12" customHeight="1">
      <c r="A199" s="24">
        <v>195</v>
      </c>
      <c r="B199" s="25" t="str">
        <f>DB_INFO!B199</f>
        <v>UK</v>
      </c>
      <c r="C199" s="25" t="str">
        <f>DB_INFO!C199</f>
        <v>Chemical</v>
      </c>
      <c r="D199" s="25" t="str">
        <f>DB_INFO!D199</f>
        <v>DK/DA</v>
      </c>
      <c r="E199" s="25" t="str">
        <f>DB_INFO!E199</f>
        <v>-</v>
      </c>
      <c r="F199" s="26" t="str">
        <f>DB_INFO!F199</f>
        <v>DK/DA</v>
      </c>
      <c r="G199" s="26" t="str">
        <f>DB_INFO!G199</f>
        <v>DK/DA</v>
      </c>
      <c r="H199" s="26" t="str">
        <f>DB_INFO!H199</f>
        <v>-</v>
      </c>
      <c r="I199" s="26" t="str">
        <f>DB_INFO!I199</f>
        <v>Less 10 years</v>
      </c>
      <c r="J199" s="26" t="str">
        <f>DB_INFO!J199</f>
        <v>Yes</v>
      </c>
      <c r="K199" s="26" t="str">
        <f>DB_RHC_KNOWN!K199</f>
        <v>Yes</v>
      </c>
      <c r="L199" s="30">
        <v>1</v>
      </c>
      <c r="M199" s="43"/>
      <c r="N199" s="43">
        <v>1</v>
      </c>
      <c r="O199" s="43">
        <v>1</v>
      </c>
      <c r="P199" s="43">
        <v>1</v>
      </c>
      <c r="Q199" s="43">
        <v>1</v>
      </c>
      <c r="R199" s="43">
        <v>1</v>
      </c>
      <c r="S199" s="44">
        <v>1</v>
      </c>
    </row>
    <row r="200" spans="1:19" ht="12" customHeight="1">
      <c r="A200" s="24">
        <v>196</v>
      </c>
      <c r="B200" s="25" t="str">
        <f>DB_INFO!B200</f>
        <v>UK</v>
      </c>
      <c r="C200" s="25" t="str">
        <f>DB_INFO!C200</f>
        <v>Chemical</v>
      </c>
      <c r="D200" s="25" t="str">
        <f>DB_INFO!D200</f>
        <v>DK/DA</v>
      </c>
      <c r="E200" s="25" t="str">
        <f>DB_INFO!E200</f>
        <v>DK/DA</v>
      </c>
      <c r="F200" s="26" t="str">
        <f>DB_INFO!F200</f>
        <v>-</v>
      </c>
      <c r="G200" s="26" t="str">
        <f>DB_INFO!G200</f>
        <v>DK/DA</v>
      </c>
      <c r="H200" s="26" t="str">
        <f>DB_INFO!H200</f>
        <v>10-25 years</v>
      </c>
      <c r="I200" s="26" t="str">
        <f>DB_INFO!I200</f>
        <v>-</v>
      </c>
      <c r="J200" s="26" t="str">
        <f>DB_INFO!J200</f>
        <v>Yes</v>
      </c>
      <c r="K200" s="26" t="str">
        <f>DB_RHC_KNOWN!K200</f>
        <v>Yes</v>
      </c>
      <c r="L200" s="30">
        <v>1</v>
      </c>
      <c r="M200" s="43">
        <v>1</v>
      </c>
      <c r="N200" s="43">
        <v>1</v>
      </c>
      <c r="O200" s="43">
        <v>1</v>
      </c>
      <c r="P200" s="43">
        <v>1</v>
      </c>
      <c r="Q200" s="43">
        <v>1</v>
      </c>
      <c r="R200" s="43">
        <v>1</v>
      </c>
      <c r="S200" s="44">
        <v>1</v>
      </c>
    </row>
    <row r="201" spans="1:19" ht="12" customHeight="1">
      <c r="A201" s="24">
        <v>197</v>
      </c>
      <c r="B201" s="25" t="str">
        <f>DB_INFO!B201</f>
        <v>UK</v>
      </c>
      <c r="C201" s="25" t="str">
        <f>DB_INFO!C201</f>
        <v>Paper &amp; paper products</v>
      </c>
      <c r="D201" s="25" t="str">
        <f>DB_INFO!D201</f>
        <v>DK/DA</v>
      </c>
      <c r="E201" s="25" t="str">
        <f>DB_INFO!E201</f>
        <v>DK/DA</v>
      </c>
      <c r="F201" s="26" t="str">
        <f>DB_INFO!F201</f>
        <v>-</v>
      </c>
      <c r="G201" s="26" t="str">
        <f>DB_INFO!G201</f>
        <v>DK/DA</v>
      </c>
      <c r="H201" s="26" t="str">
        <f>DB_INFO!H201</f>
        <v>Less 10 years</v>
      </c>
      <c r="I201" s="26" t="str">
        <f>DB_INFO!I201</f>
        <v>-</v>
      </c>
      <c r="J201" s="26" t="str">
        <f>DB_INFO!J201</f>
        <v>Yes</v>
      </c>
      <c r="K201" s="26" t="str">
        <f>DB_RHC_KNOWN!K201</f>
        <v>No</v>
      </c>
      <c r="L201" s="30" t="s">
        <v>217</v>
      </c>
      <c r="M201" s="43" t="s">
        <v>217</v>
      </c>
      <c r="N201" s="43" t="s">
        <v>217</v>
      </c>
      <c r="O201" s="43" t="s">
        <v>217</v>
      </c>
      <c r="P201" s="43" t="s">
        <v>217</v>
      </c>
      <c r="Q201" s="43" t="s">
        <v>217</v>
      </c>
      <c r="R201" s="43" t="s">
        <v>217</v>
      </c>
      <c r="S201" s="44" t="s">
        <v>217</v>
      </c>
    </row>
    <row r="202" spans="1:19" ht="12" customHeight="1">
      <c r="A202" s="24">
        <v>198</v>
      </c>
      <c r="B202" s="25" t="str">
        <f>DB_INFO!B202</f>
        <v>UK</v>
      </c>
      <c r="C202" s="25" t="str">
        <f>DB_INFO!C202</f>
        <v>Machinery</v>
      </c>
      <c r="D202" s="25" t="str">
        <f>DB_INFO!D202</f>
        <v>DK/DA</v>
      </c>
      <c r="E202" s="25" t="str">
        <f>DB_INFO!E202</f>
        <v>DK/DA</v>
      </c>
      <c r="F202" s="26" t="str">
        <f>DB_INFO!F202</f>
        <v>DK/DA</v>
      </c>
      <c r="G202" s="26" t="str">
        <f>DB_INFO!G202</f>
        <v>DK/DA</v>
      </c>
      <c r="H202" s="26" t="str">
        <f>DB_INFO!H202</f>
        <v>Less 10 years</v>
      </c>
      <c r="I202" s="26" t="str">
        <f>DB_INFO!I202</f>
        <v>Less 10 years</v>
      </c>
      <c r="J202" s="26" t="str">
        <f>DB_INFO!J202</f>
        <v>DK/DA</v>
      </c>
      <c r="K202" s="26" t="str">
        <f>DB_RHC_KNOWN!K202</f>
        <v>Yes</v>
      </c>
      <c r="L202" s="30">
        <v>1</v>
      </c>
      <c r="M202" s="43"/>
      <c r="N202" s="43">
        <v>1</v>
      </c>
      <c r="O202" s="43">
        <v>1</v>
      </c>
      <c r="P202" s="43">
        <v>1</v>
      </c>
      <c r="Q202" s="43">
        <v>1</v>
      </c>
      <c r="R202" s="43">
        <v>1</v>
      </c>
      <c r="S202" s="44">
        <v>1</v>
      </c>
    </row>
    <row r="203" spans="1:19" ht="12" customHeight="1">
      <c r="A203" s="24">
        <v>199</v>
      </c>
      <c r="B203" s="25" t="str">
        <f>DB_INFO!B203</f>
        <v>UK</v>
      </c>
      <c r="C203" s="25" t="str">
        <f>DB_INFO!C203</f>
        <v>Metals</v>
      </c>
      <c r="D203" s="25" t="str">
        <f>DB_INFO!D203</f>
        <v>DK/DA</v>
      </c>
      <c r="E203" s="25" t="str">
        <f>DB_INFO!E203</f>
        <v>DK/DA</v>
      </c>
      <c r="F203" s="26" t="str">
        <f>DB_INFO!F203</f>
        <v>-</v>
      </c>
      <c r="G203" s="26" t="str">
        <f>DB_INFO!G203</f>
        <v>DK/DA</v>
      </c>
      <c r="H203" s="26" t="str">
        <f>DB_INFO!H203</f>
        <v>DK/DA</v>
      </c>
      <c r="I203" s="26" t="str">
        <f>DB_INFO!I203</f>
        <v>-</v>
      </c>
      <c r="J203" s="26" t="str">
        <f>DB_INFO!J203</f>
        <v>No</v>
      </c>
      <c r="K203" s="26" t="str">
        <f>DB_RHC_KNOWN!K203</f>
        <v>No</v>
      </c>
      <c r="L203" s="30" t="s">
        <v>217</v>
      </c>
      <c r="M203" s="43" t="s">
        <v>217</v>
      </c>
      <c r="N203" s="43" t="s">
        <v>217</v>
      </c>
      <c r="O203" s="43" t="s">
        <v>217</v>
      </c>
      <c r="P203" s="43" t="s">
        <v>217</v>
      </c>
      <c r="Q203" s="43" t="s">
        <v>217</v>
      </c>
      <c r="R203" s="43" t="s">
        <v>217</v>
      </c>
      <c r="S203" s="44" t="s">
        <v>217</v>
      </c>
    </row>
    <row r="204" spans="1:19" ht="12" customHeight="1">
      <c r="A204" s="97">
        <v>200</v>
      </c>
      <c r="B204" s="32" t="str">
        <f>DB_INFO!B204</f>
        <v>UK</v>
      </c>
      <c r="C204" s="32" t="str">
        <f>DB_INFO!C204</f>
        <v>Metals</v>
      </c>
      <c r="D204" s="32" t="str">
        <f>DB_INFO!D204</f>
        <v>DK/DA</v>
      </c>
      <c r="E204" s="32" t="str">
        <f>DB_INFO!E204</f>
        <v>DK/DA</v>
      </c>
      <c r="F204" s="33" t="str">
        <f>DB_INFO!F204</f>
        <v>DK/DA</v>
      </c>
      <c r="G204" s="33" t="str">
        <f>DB_INFO!G204</f>
        <v>DK/DA</v>
      </c>
      <c r="H204" s="33" t="str">
        <f>DB_INFO!H204</f>
        <v>Less 10 years</v>
      </c>
      <c r="I204" s="33" t="str">
        <f>DB_INFO!I204</f>
        <v>Less 10 years</v>
      </c>
      <c r="J204" s="33" t="str">
        <f>DB_INFO!J204</f>
        <v>No</v>
      </c>
      <c r="K204" s="33" t="str">
        <f>DB_RHC_KNOWN!K204</f>
        <v>No</v>
      </c>
      <c r="L204" s="45"/>
      <c r="M204" s="46"/>
      <c r="N204" s="46"/>
      <c r="O204" s="46"/>
      <c r="P204" s="46"/>
      <c r="Q204" s="46"/>
      <c r="R204" s="46"/>
      <c r="S204" s="47"/>
    </row>
    <row r="205" spans="1:19" ht="12" customHeight="1">
      <c r="A205" s="24">
        <v>201</v>
      </c>
      <c r="B205" s="25" t="str">
        <f>DB_INFO!B205</f>
        <v>PT</v>
      </c>
      <c r="C205" s="25" t="str">
        <f>DB_INFO!C205</f>
        <v>Others</v>
      </c>
      <c r="D205" s="25" t="str">
        <f>DB_INFO!D205</f>
        <v>Daily</v>
      </c>
      <c r="E205" s="25" t="str">
        <f>DB_INFO!E205</f>
        <v>More 250ºC</v>
      </c>
      <c r="F205" s="26" t="str">
        <f>DB_INFO!F205</f>
        <v>0 - (-20ºC)</v>
      </c>
      <c r="G205" s="26" t="str">
        <f>DB_INFO!G205</f>
        <v>DK/DA</v>
      </c>
      <c r="H205" s="26" t="str">
        <f>DB_INFO!H205</f>
        <v>Less 10 years</v>
      </c>
      <c r="I205" s="26" t="str">
        <f>DB_INFO!I205</f>
        <v>Less 10 years</v>
      </c>
      <c r="J205" s="26" t="str">
        <f>DB_INFO!J205</f>
        <v>Yes</v>
      </c>
      <c r="K205" s="26" t="str">
        <f>DB_RHC_KNOWN!K205</f>
        <v>Yes</v>
      </c>
      <c r="L205" s="30">
        <v>1</v>
      </c>
      <c r="M205" s="43">
        <v>1</v>
      </c>
      <c r="N205" s="43">
        <v>1</v>
      </c>
      <c r="O205" s="43">
        <v>1</v>
      </c>
      <c r="P205" s="43">
        <v>1</v>
      </c>
      <c r="Q205" s="43">
        <v>1</v>
      </c>
      <c r="R205" s="43">
        <v>1</v>
      </c>
      <c r="S205" s="44">
        <v>1</v>
      </c>
    </row>
    <row r="206" spans="1:19" ht="12" customHeight="1">
      <c r="A206" s="24">
        <v>202</v>
      </c>
      <c r="B206" s="25" t="str">
        <f>DB_INFO!B206</f>
        <v>PT</v>
      </c>
      <c r="C206" s="25" t="str">
        <f>DB_INFO!C206</f>
        <v>Textil &amp; Clothing</v>
      </c>
      <c r="D206" s="25" t="str">
        <f>DB_INFO!D206</f>
        <v>Daily</v>
      </c>
      <c r="E206" s="25" t="str">
        <f>DB_INFO!E206</f>
        <v>DK/DA</v>
      </c>
      <c r="F206" s="26" t="str">
        <f>DB_INFO!F206</f>
        <v>DK/DA</v>
      </c>
      <c r="G206" s="26" t="str">
        <f>DB_INFO!G206</f>
        <v>Below 9M€</v>
      </c>
      <c r="H206" s="26" t="str">
        <f>DB_INFO!H206</f>
        <v>Less 10 years</v>
      </c>
      <c r="I206" s="26" t="str">
        <f>DB_INFO!I206</f>
        <v>Less 10 years</v>
      </c>
      <c r="J206" s="26" t="str">
        <f>DB_INFO!J206</f>
        <v>Yes</v>
      </c>
      <c r="K206" s="26" t="str">
        <f>DB_RHC_KNOWN!K206</f>
        <v>Yes</v>
      </c>
      <c r="L206" s="30">
        <v>1</v>
      </c>
      <c r="M206" s="43">
        <v>1</v>
      </c>
      <c r="N206" s="43">
        <v>1</v>
      </c>
      <c r="O206" s="43">
        <v>1</v>
      </c>
      <c r="P206" s="43">
        <v>1</v>
      </c>
      <c r="Q206" s="43"/>
      <c r="R206" s="43">
        <v>1</v>
      </c>
      <c r="S206" s="44">
        <v>1</v>
      </c>
    </row>
    <row r="207" spans="1:19" ht="12" customHeight="1">
      <c r="A207" s="24">
        <v>203</v>
      </c>
      <c r="B207" s="25" t="str">
        <f>DB_INFO!B207</f>
        <v>PT</v>
      </c>
      <c r="C207" s="25" t="str">
        <f>DB_INFO!C207</f>
        <v>Textil &amp; Clothing</v>
      </c>
      <c r="D207" s="25" t="str">
        <f>DB_INFO!D207</f>
        <v>Daily</v>
      </c>
      <c r="E207" s="25" t="str">
        <f>DB_INFO!E207</f>
        <v>20-50ºC</v>
      </c>
      <c r="F207" s="26" t="str">
        <f>DB_INFO!F207</f>
        <v>More 20ºC</v>
      </c>
      <c r="G207" s="26" t="str">
        <f>DB_INFO!G207</f>
        <v>Below 9M€</v>
      </c>
      <c r="H207" s="26" t="str">
        <f>DB_INFO!H207</f>
        <v>Less 10 years</v>
      </c>
      <c r="I207" s="26" t="str">
        <f>DB_INFO!I207</f>
        <v>Less 10 years</v>
      </c>
      <c r="J207" s="26" t="str">
        <f>DB_INFO!J207</f>
        <v>Yes</v>
      </c>
      <c r="K207" s="26" t="str">
        <f>DB_RHC_KNOWN!K207</f>
        <v>Yes</v>
      </c>
      <c r="L207" s="30">
        <v>1</v>
      </c>
      <c r="M207" s="43">
        <v>1</v>
      </c>
      <c r="N207" s="43">
        <v>1</v>
      </c>
      <c r="O207" s="43">
        <v>1</v>
      </c>
      <c r="P207" s="43">
        <v>1</v>
      </c>
      <c r="Q207" s="43"/>
      <c r="R207" s="43">
        <v>1</v>
      </c>
      <c r="S207" s="44">
        <v>1</v>
      </c>
    </row>
    <row r="208" spans="1:19" ht="12" customHeight="1">
      <c r="A208" s="24">
        <v>204</v>
      </c>
      <c r="B208" s="25" t="str">
        <f>DB_INFO!B208</f>
        <v>PT</v>
      </c>
      <c r="C208" s="25" t="str">
        <f>DB_INFO!C208</f>
        <v>Machinery</v>
      </c>
      <c r="D208" s="25" t="str">
        <f>DB_INFO!D208</f>
        <v>Daily</v>
      </c>
      <c r="E208" s="25" t="str">
        <f>DB_INFO!E208</f>
        <v>20-50ºC</v>
      </c>
      <c r="F208" s="26" t="str">
        <f>DB_INFO!F208</f>
        <v>0-20ºC</v>
      </c>
      <c r="G208" s="26" t="str">
        <f>DB_INFO!G208</f>
        <v>DK/DA</v>
      </c>
      <c r="H208" s="26" t="str">
        <f>DB_INFO!H208</f>
        <v>Less 10 years</v>
      </c>
      <c r="I208" s="26" t="str">
        <f>DB_INFO!I208</f>
        <v>Less 10 years</v>
      </c>
      <c r="J208" s="26" t="str">
        <f>DB_INFO!J208</f>
        <v>Yes</v>
      </c>
      <c r="K208" s="26" t="str">
        <f>DB_RHC_KNOWN!K208</f>
        <v>Yes</v>
      </c>
      <c r="L208" s="30">
        <v>1</v>
      </c>
      <c r="M208" s="43">
        <v>1</v>
      </c>
      <c r="N208" s="43">
        <v>1</v>
      </c>
      <c r="O208" s="43">
        <v>1</v>
      </c>
      <c r="P208" s="43">
        <v>1</v>
      </c>
      <c r="Q208" s="43"/>
      <c r="R208" s="43">
        <v>1</v>
      </c>
      <c r="S208" s="44">
        <v>1</v>
      </c>
    </row>
    <row r="209" spans="1:19" ht="12" customHeight="1">
      <c r="A209" s="24">
        <v>205</v>
      </c>
      <c r="B209" s="25" t="str">
        <f>DB_INFO!B209</f>
        <v>PT</v>
      </c>
      <c r="C209" s="25" t="str">
        <f>DB_INFO!C209</f>
        <v>Machinery</v>
      </c>
      <c r="D209" s="25" t="str">
        <f>DB_INFO!D209</f>
        <v>Daily</v>
      </c>
      <c r="E209" s="25" t="str">
        <f>DB_INFO!E209</f>
        <v>20-50ºC</v>
      </c>
      <c r="F209" s="26" t="str">
        <f>DB_INFO!F209</f>
        <v>0-20ºC</v>
      </c>
      <c r="G209" s="26" t="str">
        <f>DB_INFO!G209</f>
        <v>DK/DA</v>
      </c>
      <c r="H209" s="26" t="str">
        <f>DB_INFO!H209</f>
        <v>Less 10 years</v>
      </c>
      <c r="I209" s="26" t="str">
        <f>DB_INFO!I209</f>
        <v>Less 10 years</v>
      </c>
      <c r="J209" s="26" t="str">
        <f>DB_INFO!J209</f>
        <v>Yes</v>
      </c>
      <c r="K209" s="26" t="str">
        <f>DB_RHC_KNOWN!K209</f>
        <v>Yes</v>
      </c>
      <c r="L209" s="30">
        <v>1</v>
      </c>
      <c r="M209" s="43">
        <v>1</v>
      </c>
      <c r="N209" s="43">
        <v>1</v>
      </c>
      <c r="O209" s="43">
        <v>1</v>
      </c>
      <c r="P209" s="43">
        <v>1</v>
      </c>
      <c r="Q209" s="43">
        <v>1</v>
      </c>
      <c r="R209" s="43">
        <v>1</v>
      </c>
      <c r="S209" s="44">
        <v>1</v>
      </c>
    </row>
    <row r="210" spans="1:19" ht="12" customHeight="1">
      <c r="A210" s="24">
        <v>206</v>
      </c>
      <c r="B210" s="25" t="str">
        <f>DB_INFO!B210</f>
        <v>PT</v>
      </c>
      <c r="C210" s="25" t="str">
        <f>DB_INFO!C210</f>
        <v>Textil &amp; Clothing</v>
      </c>
      <c r="D210" s="25" t="str">
        <f>DB_INFO!D210</f>
        <v>Daily</v>
      </c>
      <c r="E210" s="25" t="str">
        <f>DB_INFO!E210</f>
        <v>20-50ºC</v>
      </c>
      <c r="F210" s="26" t="str">
        <f>DB_INFO!F210</f>
        <v>0 - (-20ºC)</v>
      </c>
      <c r="G210" s="26" t="str">
        <f>DB_INFO!G210</f>
        <v>DK/DA</v>
      </c>
      <c r="H210" s="26" t="str">
        <f>DB_INFO!H210</f>
        <v>Less 10 years</v>
      </c>
      <c r="I210" s="26" t="str">
        <f>DB_INFO!I210</f>
        <v>Less 10 years</v>
      </c>
      <c r="J210" s="26" t="str">
        <f>DB_INFO!J210</f>
        <v>No</v>
      </c>
      <c r="K210" s="26" t="str">
        <f>DB_RHC_KNOWN!K210</f>
        <v>Yes</v>
      </c>
      <c r="L210" s="30">
        <v>1</v>
      </c>
      <c r="M210" s="43">
        <v>1</v>
      </c>
      <c r="N210" s="43">
        <v>1</v>
      </c>
      <c r="O210" s="43">
        <v>1</v>
      </c>
      <c r="P210" s="43">
        <v>1</v>
      </c>
      <c r="Q210" s="43">
        <v>1</v>
      </c>
      <c r="R210" s="43">
        <v>1</v>
      </c>
      <c r="S210" s="44">
        <v>1</v>
      </c>
    </row>
    <row r="211" spans="1:19" ht="12" customHeight="1">
      <c r="A211" s="24">
        <v>207</v>
      </c>
      <c r="B211" s="25" t="str">
        <f>DB_INFO!B211</f>
        <v>PT</v>
      </c>
      <c r="C211" s="25" t="str">
        <f>DB_INFO!C211</f>
        <v>Machinery</v>
      </c>
      <c r="D211" s="25" t="str">
        <f>DB_INFO!D211</f>
        <v>Daily</v>
      </c>
      <c r="E211" s="25" t="str">
        <f>DB_INFO!E211</f>
        <v>51-100ºC</v>
      </c>
      <c r="F211" s="26" t="str">
        <f>DB_INFO!F211</f>
        <v>0 - (-20ºC)</v>
      </c>
      <c r="G211" s="26" t="str">
        <f>DB_INFO!G211</f>
        <v>DK/DA</v>
      </c>
      <c r="H211" s="26" t="str">
        <f>DB_INFO!H211</f>
        <v>Less 10 years</v>
      </c>
      <c r="I211" s="26" t="str">
        <f>DB_INFO!I211</f>
        <v>Less 10 years</v>
      </c>
      <c r="J211" s="26" t="str">
        <f>DB_INFO!J211</f>
        <v>Yes</v>
      </c>
      <c r="K211" s="26" t="str">
        <f>DB_RHC_KNOWN!K211</f>
        <v>Yes</v>
      </c>
      <c r="L211" s="30">
        <v>1</v>
      </c>
      <c r="M211" s="43">
        <v>1</v>
      </c>
      <c r="N211" s="43">
        <v>1</v>
      </c>
      <c r="O211" s="43">
        <v>1</v>
      </c>
      <c r="P211" s="43"/>
      <c r="Q211" s="43">
        <v>1</v>
      </c>
      <c r="R211" s="43">
        <v>1</v>
      </c>
      <c r="S211" s="44">
        <v>1</v>
      </c>
    </row>
    <row r="212" spans="1:19" ht="12" customHeight="1">
      <c r="A212" s="24">
        <v>208</v>
      </c>
      <c r="B212" s="25" t="str">
        <f>DB_INFO!B212</f>
        <v>PT</v>
      </c>
      <c r="C212" s="25" t="str">
        <f>DB_INFO!C212</f>
        <v>Others</v>
      </c>
      <c r="D212" s="25" t="str">
        <f>DB_INFO!D212</f>
        <v>Daily</v>
      </c>
      <c r="E212" s="25" t="str">
        <f>DB_INFO!E212</f>
        <v>DK/DA</v>
      </c>
      <c r="F212" s="26" t="str">
        <f>DB_INFO!F212</f>
        <v>0 - (-20ºC)</v>
      </c>
      <c r="G212" s="26" t="str">
        <f>DB_INFO!G212</f>
        <v>DK/DA</v>
      </c>
      <c r="H212" s="26" t="str">
        <f>DB_INFO!H212</f>
        <v>DK/DA</v>
      </c>
      <c r="I212" s="26" t="str">
        <f>DB_INFO!I212</f>
        <v>DK/DA</v>
      </c>
      <c r="J212" s="26" t="str">
        <f>DB_INFO!J212</f>
        <v>Yes</v>
      </c>
      <c r="K212" s="26" t="str">
        <f>DB_RHC_KNOWN!K212</f>
        <v>Yes</v>
      </c>
      <c r="L212" s="30">
        <v>1</v>
      </c>
      <c r="M212" s="43">
        <v>1</v>
      </c>
      <c r="N212" s="43">
        <v>1</v>
      </c>
      <c r="O212" s="43">
        <v>1</v>
      </c>
      <c r="P212" s="43">
        <v>1</v>
      </c>
      <c r="Q212" s="43"/>
      <c r="R212" s="43">
        <v>1</v>
      </c>
      <c r="S212" s="44">
        <v>1</v>
      </c>
    </row>
    <row r="213" spans="1:19" ht="12" customHeight="1">
      <c r="A213" s="24">
        <v>209</v>
      </c>
      <c r="B213" s="25" t="str">
        <f>DB_INFO!B213</f>
        <v>PT</v>
      </c>
      <c r="C213" s="25" t="str">
        <f>DB_INFO!C213</f>
        <v>Food &amp; Beverages</v>
      </c>
      <c r="D213" s="25" t="str">
        <f>DB_INFO!D213</f>
        <v>Seasonal</v>
      </c>
      <c r="E213" s="25" t="str">
        <f>DB_INFO!E213</f>
        <v>51-100ºC</v>
      </c>
      <c r="F213" s="26" t="str">
        <f>DB_INFO!F213</f>
        <v>0 - (-20ºC)</v>
      </c>
      <c r="G213" s="26" t="str">
        <f>DB_INFO!G213</f>
        <v>Below 9M€</v>
      </c>
      <c r="H213" s="26" t="str">
        <f>DB_INFO!H213</f>
        <v>Less 10 years</v>
      </c>
      <c r="I213" s="26" t="str">
        <f>DB_INFO!I213</f>
        <v>Less 10 years</v>
      </c>
      <c r="J213" s="26" t="str">
        <f>DB_INFO!J213</f>
        <v>Yes</v>
      </c>
      <c r="K213" s="26" t="str">
        <f>DB_RHC_KNOWN!K213</f>
        <v>Yes</v>
      </c>
      <c r="L213" s="30"/>
      <c r="M213" s="43">
        <v>1</v>
      </c>
      <c r="N213" s="43">
        <v>1</v>
      </c>
      <c r="O213" s="43">
        <v>1</v>
      </c>
      <c r="P213" s="43">
        <v>1</v>
      </c>
      <c r="Q213" s="43">
        <v>1</v>
      </c>
      <c r="R213" s="43">
        <v>1</v>
      </c>
      <c r="S213" s="44">
        <v>1</v>
      </c>
    </row>
    <row r="214" spans="1:19" ht="12" customHeight="1">
      <c r="A214" s="24">
        <v>210</v>
      </c>
      <c r="B214" s="25" t="str">
        <f>DB_INFO!B214</f>
        <v>PT</v>
      </c>
      <c r="C214" s="25" t="str">
        <f>DB_INFO!C214</f>
        <v>Food &amp; Beverages</v>
      </c>
      <c r="D214" s="25" t="str">
        <f>DB_INFO!D214</f>
        <v>Daily</v>
      </c>
      <c r="E214" s="25" t="str">
        <f>DB_INFO!E214</f>
        <v>101-250ºC</v>
      </c>
      <c r="F214" s="26" t="str">
        <f>DB_INFO!F214</f>
        <v>0 - (-20ºC)</v>
      </c>
      <c r="G214" s="26" t="str">
        <f>DB_INFO!G214</f>
        <v>Below 9M€</v>
      </c>
      <c r="H214" s="26" t="str">
        <f>DB_INFO!H214</f>
        <v>Less 10 years</v>
      </c>
      <c r="I214" s="26" t="str">
        <f>DB_INFO!I214</f>
        <v>Less 10 years</v>
      </c>
      <c r="J214" s="26" t="str">
        <f>DB_INFO!J214</f>
        <v>Yes</v>
      </c>
      <c r="K214" s="26" t="str">
        <f>DB_RHC_KNOWN!K214</f>
        <v>Yes</v>
      </c>
      <c r="L214" s="30">
        <v>1</v>
      </c>
      <c r="M214" s="43">
        <v>1</v>
      </c>
      <c r="N214" s="43">
        <v>1</v>
      </c>
      <c r="O214" s="43">
        <v>1</v>
      </c>
      <c r="P214" s="43">
        <v>1</v>
      </c>
      <c r="Q214" s="43"/>
      <c r="R214" s="43">
        <v>1</v>
      </c>
      <c r="S214" s="44">
        <v>1</v>
      </c>
    </row>
    <row r="215" spans="1:19" ht="12" customHeight="1">
      <c r="A215" s="24">
        <v>211</v>
      </c>
      <c r="B215" s="25" t="str">
        <f>DB_INFO!B215</f>
        <v>PT</v>
      </c>
      <c r="C215" s="25" t="str">
        <f>DB_INFO!C215</f>
        <v>Food &amp; Beverages</v>
      </c>
      <c r="D215" s="25" t="str">
        <f>DB_INFO!D215</f>
        <v>Daily</v>
      </c>
      <c r="E215" s="25" t="str">
        <f>DB_INFO!E215</f>
        <v>51-100ºC</v>
      </c>
      <c r="F215" s="26" t="str">
        <f>DB_INFO!F215</f>
        <v>0 - (-20ºC)</v>
      </c>
      <c r="G215" s="26" t="str">
        <f>DB_INFO!G215</f>
        <v>Below 9M€</v>
      </c>
      <c r="H215" s="26" t="str">
        <f>DB_INFO!H215</f>
        <v>10-25 years</v>
      </c>
      <c r="I215" s="26" t="str">
        <f>DB_INFO!I215</f>
        <v>10-25 years</v>
      </c>
      <c r="J215" s="26" t="str">
        <f>DB_INFO!J215</f>
        <v>Yes</v>
      </c>
      <c r="K215" s="26" t="str">
        <f>DB_RHC_KNOWN!K215</f>
        <v>Yes</v>
      </c>
      <c r="L215" s="30">
        <v>1</v>
      </c>
      <c r="M215" s="43">
        <v>1</v>
      </c>
      <c r="N215" s="43">
        <v>1</v>
      </c>
      <c r="O215" s="43">
        <v>1</v>
      </c>
      <c r="P215" s="43">
        <v>1</v>
      </c>
      <c r="Q215" s="43"/>
      <c r="R215" s="43">
        <v>1</v>
      </c>
      <c r="S215" s="44">
        <v>1</v>
      </c>
    </row>
    <row r="216" spans="1:19" ht="12" customHeight="1">
      <c r="A216" s="24">
        <v>212</v>
      </c>
      <c r="B216" s="25" t="str">
        <f>DB_INFO!B216</f>
        <v>PT</v>
      </c>
      <c r="C216" s="25" t="str">
        <f>DB_INFO!C216</f>
        <v>Textil &amp; Clothing</v>
      </c>
      <c r="D216" s="25" t="str">
        <f>DB_INFO!D216</f>
        <v>Daily</v>
      </c>
      <c r="E216" s="25" t="str">
        <f>DB_INFO!E216</f>
        <v>20-50ºC</v>
      </c>
      <c r="F216" s="26" t="str">
        <f>DB_INFO!F216</f>
        <v>0-20ºC</v>
      </c>
      <c r="G216" s="26" t="str">
        <f>DB_INFO!G216</f>
        <v>Below 9M€</v>
      </c>
      <c r="H216" s="26" t="str">
        <f>DB_INFO!H216</f>
        <v>Less 10 years</v>
      </c>
      <c r="I216" s="26" t="str">
        <f>DB_INFO!I216</f>
        <v>Less 10 years</v>
      </c>
      <c r="J216" s="26" t="str">
        <f>DB_INFO!J216</f>
        <v>Yes</v>
      </c>
      <c r="K216" s="26" t="str">
        <f>DB_RHC_KNOWN!K216</f>
        <v>Yes</v>
      </c>
      <c r="L216" s="30">
        <v>1</v>
      </c>
      <c r="M216" s="43">
        <v>1</v>
      </c>
      <c r="N216" s="43"/>
      <c r="O216" s="43">
        <v>1</v>
      </c>
      <c r="P216" s="43">
        <v>1</v>
      </c>
      <c r="Q216" s="43">
        <v>1</v>
      </c>
      <c r="R216" s="43">
        <v>1</v>
      </c>
      <c r="S216" s="44">
        <v>1</v>
      </c>
    </row>
    <row r="217" spans="1:19" ht="12" customHeight="1">
      <c r="A217" s="24">
        <v>213</v>
      </c>
      <c r="B217" s="25" t="str">
        <f>DB_INFO!B217</f>
        <v>PT</v>
      </c>
      <c r="C217" s="25" t="str">
        <f>DB_INFO!C217</f>
        <v>Wood &amp; wood products</v>
      </c>
      <c r="D217" s="25" t="str">
        <f>DB_INFO!D217</f>
        <v>Daily</v>
      </c>
      <c r="E217" s="25" t="str">
        <f>DB_INFO!E217</f>
        <v>DK/DA</v>
      </c>
      <c r="F217" s="26" t="str">
        <f>DB_INFO!F217</f>
        <v>DK/DA</v>
      </c>
      <c r="G217" s="26" t="str">
        <f>DB_INFO!G217</f>
        <v>Below 9M€</v>
      </c>
      <c r="H217" s="26" t="str">
        <f>DB_INFO!H217</f>
        <v>Less 10 years</v>
      </c>
      <c r="I217" s="26" t="str">
        <f>DB_INFO!I217</f>
        <v>Less 10 years</v>
      </c>
      <c r="J217" s="26" t="str">
        <f>DB_INFO!J217</f>
        <v>Yes</v>
      </c>
      <c r="K217" s="26" t="str">
        <f>DB_RHC_KNOWN!K217</f>
        <v>Yes</v>
      </c>
      <c r="L217" s="30">
        <v>1</v>
      </c>
      <c r="M217" s="43">
        <v>1</v>
      </c>
      <c r="N217" s="43">
        <v>1</v>
      </c>
      <c r="O217" s="43">
        <v>1</v>
      </c>
      <c r="P217" s="43">
        <v>1</v>
      </c>
      <c r="Q217" s="43"/>
      <c r="R217" s="43">
        <v>1</v>
      </c>
      <c r="S217" s="44">
        <v>1</v>
      </c>
    </row>
    <row r="218" spans="1:19" ht="12" customHeight="1">
      <c r="A218" s="24">
        <v>214</v>
      </c>
      <c r="B218" s="25" t="str">
        <f>DB_INFO!B218</f>
        <v>PT</v>
      </c>
      <c r="C218" s="25" t="str">
        <f>DB_INFO!C218</f>
        <v>Wood &amp; wood products</v>
      </c>
      <c r="D218" s="25" t="str">
        <f>DB_INFO!D218</f>
        <v>Daily</v>
      </c>
      <c r="E218" s="25" t="str">
        <f>DB_INFO!E218</f>
        <v>20-50ºC</v>
      </c>
      <c r="F218" s="26" t="str">
        <f>DB_INFO!F218</f>
        <v>More 20ºC</v>
      </c>
      <c r="G218" s="26" t="str">
        <f>DB_INFO!G218</f>
        <v>DK/DA</v>
      </c>
      <c r="H218" s="26" t="str">
        <f>DB_INFO!H218</f>
        <v>Less 10 years</v>
      </c>
      <c r="I218" s="26" t="str">
        <f>DB_INFO!I218</f>
        <v>Less 10 years</v>
      </c>
      <c r="J218" s="26" t="str">
        <f>DB_INFO!J218</f>
        <v>Yes</v>
      </c>
      <c r="K218" s="26" t="str">
        <f>DB_RHC_KNOWN!K218</f>
        <v>Yes</v>
      </c>
      <c r="L218" s="30">
        <v>1</v>
      </c>
      <c r="M218" s="43">
        <v>1</v>
      </c>
      <c r="N218" s="43">
        <v>1</v>
      </c>
      <c r="O218" s="43">
        <v>1</v>
      </c>
      <c r="P218" s="43">
        <v>1</v>
      </c>
      <c r="Q218" s="43">
        <v>1</v>
      </c>
      <c r="R218" s="43">
        <v>1</v>
      </c>
      <c r="S218" s="44">
        <v>1</v>
      </c>
    </row>
    <row r="219" spans="1:19" ht="12" customHeight="1">
      <c r="A219" s="24">
        <v>215</v>
      </c>
      <c r="B219" s="25" t="str">
        <f>DB_INFO!B219</f>
        <v>PT</v>
      </c>
      <c r="C219" s="25" t="str">
        <f>DB_INFO!C219</f>
        <v>Machinery</v>
      </c>
      <c r="D219" s="25" t="str">
        <f>DB_INFO!D219</f>
        <v>Daily</v>
      </c>
      <c r="E219" s="25" t="str">
        <f>DB_INFO!E219</f>
        <v>More 250ºC</v>
      </c>
      <c r="F219" s="26" t="str">
        <f>DB_INFO!F219</f>
        <v>More 20ºC</v>
      </c>
      <c r="G219" s="26" t="str">
        <f>DB_INFO!G219</f>
        <v>DK/DA</v>
      </c>
      <c r="H219" s="26" t="str">
        <f>DB_INFO!H219</f>
        <v>Less 10 years</v>
      </c>
      <c r="I219" s="26" t="str">
        <f>DB_INFO!I219</f>
        <v>Less 10 years</v>
      </c>
      <c r="J219" s="26" t="str">
        <f>DB_INFO!J219</f>
        <v>Yes</v>
      </c>
      <c r="K219" s="26" t="str">
        <f>DB_RHC_KNOWN!K219</f>
        <v>Yes</v>
      </c>
      <c r="L219" s="30">
        <v>1</v>
      </c>
      <c r="M219" s="43">
        <v>1</v>
      </c>
      <c r="N219" s="43">
        <v>1</v>
      </c>
      <c r="O219" s="43">
        <v>1</v>
      </c>
      <c r="P219" s="43">
        <v>1</v>
      </c>
      <c r="Q219" s="43">
        <v>1</v>
      </c>
      <c r="R219" s="43">
        <v>1</v>
      </c>
      <c r="S219" s="44">
        <v>1</v>
      </c>
    </row>
    <row r="220" spans="1:19" ht="12" customHeight="1">
      <c r="A220" s="24">
        <v>216</v>
      </c>
      <c r="B220" s="25" t="str">
        <f>DB_INFO!B220</f>
        <v>PT</v>
      </c>
      <c r="C220" s="25" t="str">
        <f>DB_INFO!C220</f>
        <v>Textil &amp; Clothing</v>
      </c>
      <c r="D220" s="25" t="str">
        <f>DB_INFO!D220</f>
        <v>Daily</v>
      </c>
      <c r="E220" s="25" t="str">
        <f>DB_INFO!E220</f>
        <v>DK/DA</v>
      </c>
      <c r="F220" s="26" t="str">
        <f>DB_INFO!F220</f>
        <v>More 20ºC</v>
      </c>
      <c r="G220" s="26" t="str">
        <f>DB_INFO!G220</f>
        <v>DK/DA</v>
      </c>
      <c r="H220" s="26" t="str">
        <f>DB_INFO!H220</f>
        <v>Less 10 years</v>
      </c>
      <c r="I220" s="26" t="str">
        <f>DB_INFO!I220</f>
        <v>Less 10 years</v>
      </c>
      <c r="J220" s="26" t="str">
        <f>DB_INFO!J220</f>
        <v>Yes</v>
      </c>
      <c r="K220" s="26" t="str">
        <f>DB_RHC_KNOWN!K220</f>
        <v>Yes</v>
      </c>
      <c r="L220" s="30">
        <v>1</v>
      </c>
      <c r="M220" s="43">
        <v>1</v>
      </c>
      <c r="N220" s="43">
        <v>1</v>
      </c>
      <c r="O220" s="43">
        <v>1</v>
      </c>
      <c r="P220" s="43">
        <v>1</v>
      </c>
      <c r="Q220" s="43">
        <v>1</v>
      </c>
      <c r="R220" s="43">
        <v>1</v>
      </c>
      <c r="S220" s="44">
        <v>1</v>
      </c>
    </row>
    <row r="221" spans="1:19" ht="12" customHeight="1">
      <c r="A221" s="24">
        <v>217</v>
      </c>
      <c r="B221" s="25" t="str">
        <f>DB_INFO!B221</f>
        <v>PT</v>
      </c>
      <c r="C221" s="25" t="str">
        <f>DB_INFO!C221</f>
        <v>Textil &amp; Clothing</v>
      </c>
      <c r="D221" s="25" t="str">
        <f>DB_INFO!D221</f>
        <v>Daily</v>
      </c>
      <c r="E221" s="25" t="str">
        <f>DB_INFO!E221</f>
        <v>DK/DA</v>
      </c>
      <c r="F221" s="26" t="str">
        <f>DB_INFO!F221</f>
        <v>DK/DA</v>
      </c>
      <c r="G221" s="26" t="str">
        <f>DB_INFO!G221</f>
        <v>DK/DA</v>
      </c>
      <c r="H221" s="26" t="str">
        <f>DB_INFO!H221</f>
        <v>Less 10 years</v>
      </c>
      <c r="I221" s="26" t="str">
        <f>DB_INFO!I221</f>
        <v>Less 10 years</v>
      </c>
      <c r="J221" s="26" t="str">
        <f>DB_INFO!J221</f>
        <v>Yes</v>
      </c>
      <c r="K221" s="26" t="str">
        <f>DB_RHC_KNOWN!K221</f>
        <v>Yes</v>
      </c>
      <c r="L221" s="30">
        <v>1</v>
      </c>
      <c r="M221" s="43">
        <v>1</v>
      </c>
      <c r="N221" s="43">
        <v>1</v>
      </c>
      <c r="O221" s="43">
        <v>1</v>
      </c>
      <c r="P221" s="43">
        <v>1</v>
      </c>
      <c r="Q221" s="43">
        <v>1</v>
      </c>
      <c r="R221" s="43">
        <v>1</v>
      </c>
      <c r="S221" s="44">
        <v>1</v>
      </c>
    </row>
    <row r="222" spans="1:19" ht="12" customHeight="1">
      <c r="A222" s="24">
        <v>218</v>
      </c>
      <c r="B222" s="25" t="str">
        <f>DB_INFO!B222</f>
        <v>PT</v>
      </c>
      <c r="C222" s="25" t="str">
        <f>DB_INFO!C222</f>
        <v>Wood &amp; wood products</v>
      </c>
      <c r="D222" s="25" t="str">
        <f>DB_INFO!D222</f>
        <v>Daily</v>
      </c>
      <c r="E222" s="25" t="str">
        <f>DB_INFO!E222</f>
        <v>20-50ºC</v>
      </c>
      <c r="F222" s="26" t="str">
        <f>DB_INFO!F222</f>
        <v>More 20ºC</v>
      </c>
      <c r="G222" s="26" t="str">
        <f>DB_INFO!G222</f>
        <v>Below 9M€</v>
      </c>
      <c r="H222" s="26" t="str">
        <f>DB_INFO!H222</f>
        <v>Less 10 years</v>
      </c>
      <c r="I222" s="26" t="str">
        <f>DB_INFO!I222</f>
        <v>Less 10 years</v>
      </c>
      <c r="J222" s="26" t="str">
        <f>DB_INFO!J222</f>
        <v>Yes</v>
      </c>
      <c r="K222" s="26" t="str">
        <f>DB_RHC_KNOWN!K222</f>
        <v>Yes</v>
      </c>
      <c r="L222" s="30">
        <v>1</v>
      </c>
      <c r="M222" s="43">
        <v>1</v>
      </c>
      <c r="N222" s="43">
        <v>1</v>
      </c>
      <c r="O222" s="43">
        <v>1</v>
      </c>
      <c r="P222" s="43">
        <v>1</v>
      </c>
      <c r="Q222" s="43">
        <v>1</v>
      </c>
      <c r="R222" s="43">
        <v>1</v>
      </c>
      <c r="S222" s="44">
        <v>1</v>
      </c>
    </row>
    <row r="223" spans="1:19" ht="12" customHeight="1">
      <c r="A223" s="24">
        <v>219</v>
      </c>
      <c r="B223" s="25" t="str">
        <f>DB_INFO!B223</f>
        <v>PT</v>
      </c>
      <c r="C223" s="25" t="str">
        <f>DB_INFO!C223</f>
        <v>Machinery</v>
      </c>
      <c r="D223" s="25" t="str">
        <f>DB_INFO!D223</f>
        <v>Daily</v>
      </c>
      <c r="E223" s="25" t="str">
        <f>DB_INFO!E223</f>
        <v>20-50ºC</v>
      </c>
      <c r="F223" s="26" t="str">
        <f>DB_INFO!F223</f>
        <v>DK/DA</v>
      </c>
      <c r="G223" s="26" t="str">
        <f>DB_INFO!G223</f>
        <v>Below 9M€</v>
      </c>
      <c r="H223" s="26" t="str">
        <f>DB_INFO!H223</f>
        <v>Less 10 years</v>
      </c>
      <c r="I223" s="26" t="str">
        <f>DB_INFO!I223</f>
        <v>Less 10 years</v>
      </c>
      <c r="J223" s="26" t="str">
        <f>DB_INFO!J223</f>
        <v>Yes</v>
      </c>
      <c r="K223" s="26" t="str">
        <f>DB_RHC_KNOWN!K223</f>
        <v>Yes</v>
      </c>
      <c r="L223" s="30">
        <v>1</v>
      </c>
      <c r="M223" s="43">
        <v>1</v>
      </c>
      <c r="N223" s="43">
        <v>1</v>
      </c>
      <c r="O223" s="43">
        <v>1</v>
      </c>
      <c r="P223" s="43">
        <v>1</v>
      </c>
      <c r="Q223" s="43">
        <v>1</v>
      </c>
      <c r="R223" s="43">
        <v>1</v>
      </c>
      <c r="S223" s="44">
        <v>1</v>
      </c>
    </row>
    <row r="224" spans="1:19" ht="12" customHeight="1">
      <c r="A224" s="24">
        <v>220</v>
      </c>
      <c r="B224" s="25" t="str">
        <f>DB_INFO!B224</f>
        <v>PT</v>
      </c>
      <c r="C224" s="25" t="str">
        <f>DB_INFO!C224</f>
        <v>Machinery</v>
      </c>
      <c r="D224" s="25" t="str">
        <f>DB_INFO!D224</f>
        <v>Daily</v>
      </c>
      <c r="E224" s="25" t="str">
        <f>DB_INFO!E224</f>
        <v>101-250ºC</v>
      </c>
      <c r="F224" s="26" t="str">
        <f>DB_INFO!F224</f>
        <v>0 - (-20ºC)</v>
      </c>
      <c r="G224" s="26" t="str">
        <f>DB_INFO!G224</f>
        <v>DK/DA</v>
      </c>
      <c r="H224" s="26" t="str">
        <f>DB_INFO!H224</f>
        <v>Less 10 years</v>
      </c>
      <c r="I224" s="26" t="str">
        <f>DB_INFO!I224</f>
        <v>Less 10 years</v>
      </c>
      <c r="J224" s="26" t="str">
        <f>DB_INFO!J224</f>
        <v>Yes</v>
      </c>
      <c r="K224" s="26" t="str">
        <f>DB_RHC_KNOWN!K224</f>
        <v>Yes</v>
      </c>
      <c r="L224" s="30">
        <v>1</v>
      </c>
      <c r="M224" s="43">
        <v>1</v>
      </c>
      <c r="N224" s="43">
        <v>1</v>
      </c>
      <c r="O224" s="43">
        <v>1</v>
      </c>
      <c r="P224" s="43">
        <v>1</v>
      </c>
      <c r="Q224" s="43">
        <v>1</v>
      </c>
      <c r="R224" s="43">
        <v>1</v>
      </c>
      <c r="S224" s="44">
        <v>1</v>
      </c>
    </row>
    <row r="225" spans="1:19" ht="12" customHeight="1">
      <c r="A225" s="24">
        <v>221</v>
      </c>
      <c r="B225" s="25" t="str">
        <f>DB_INFO!B225</f>
        <v>PT</v>
      </c>
      <c r="C225" s="25" t="str">
        <f>DB_INFO!C225</f>
        <v>Others</v>
      </c>
      <c r="D225" s="25" t="str">
        <f>DB_INFO!D225</f>
        <v>Daily</v>
      </c>
      <c r="E225" s="25" t="str">
        <f>DB_INFO!E225</f>
        <v>20-50ºC</v>
      </c>
      <c r="F225" s="26" t="str">
        <f>DB_INFO!F225</f>
        <v>0-20ºC</v>
      </c>
      <c r="G225" s="26" t="str">
        <f>DB_INFO!G225</f>
        <v>DK/DA</v>
      </c>
      <c r="H225" s="26" t="str">
        <f>DB_INFO!H225</f>
        <v>Less 10 years</v>
      </c>
      <c r="I225" s="26" t="str">
        <f>DB_INFO!I225</f>
        <v>Less 10 years</v>
      </c>
      <c r="J225" s="26" t="str">
        <f>DB_INFO!J225</f>
        <v>Yes</v>
      </c>
      <c r="K225" s="26" t="str">
        <f>DB_RHC_KNOWN!K225</f>
        <v>Yes</v>
      </c>
      <c r="L225" s="30">
        <v>1</v>
      </c>
      <c r="M225" s="43">
        <v>1</v>
      </c>
      <c r="N225" s="43">
        <v>1</v>
      </c>
      <c r="O225" s="43">
        <v>1</v>
      </c>
      <c r="P225" s="43">
        <v>1</v>
      </c>
      <c r="Q225" s="43">
        <v>1</v>
      </c>
      <c r="R225" s="43">
        <v>1</v>
      </c>
      <c r="S225" s="44">
        <v>1</v>
      </c>
    </row>
    <row r="226" spans="1:19" ht="12" customHeight="1">
      <c r="A226" s="24">
        <v>222</v>
      </c>
      <c r="B226" s="25" t="str">
        <f>DB_INFO!B226</f>
        <v>PT</v>
      </c>
      <c r="C226" s="25" t="str">
        <f>DB_INFO!C226</f>
        <v>Food &amp; Beverages</v>
      </c>
      <c r="D226" s="25" t="str">
        <f>DB_INFO!D226</f>
        <v>Seasonal</v>
      </c>
      <c r="E226" s="25" t="str">
        <f>DB_INFO!E226</f>
        <v>20-50ºC</v>
      </c>
      <c r="F226" s="26" t="str">
        <f>DB_INFO!F226</f>
        <v>DK/DA</v>
      </c>
      <c r="G226" s="26" t="str">
        <f>DB_INFO!G226</f>
        <v>DK/DA</v>
      </c>
      <c r="H226" s="26" t="str">
        <f>DB_INFO!H226</f>
        <v>DK/DA</v>
      </c>
      <c r="I226" s="26" t="str">
        <f>DB_INFO!I226</f>
        <v>DK/DA</v>
      </c>
      <c r="J226" s="26" t="str">
        <f>DB_INFO!J226</f>
        <v>Yes</v>
      </c>
      <c r="K226" s="26" t="str">
        <f>DB_RHC_KNOWN!K226</f>
        <v>Yes</v>
      </c>
      <c r="L226" s="30">
        <v>1</v>
      </c>
      <c r="M226" s="43">
        <v>1</v>
      </c>
      <c r="N226" s="43">
        <v>1</v>
      </c>
      <c r="O226" s="43">
        <v>1</v>
      </c>
      <c r="P226" s="43">
        <v>1</v>
      </c>
      <c r="Q226" s="43">
        <v>1</v>
      </c>
      <c r="R226" s="43">
        <v>1</v>
      </c>
      <c r="S226" s="44">
        <v>1</v>
      </c>
    </row>
    <row r="227" spans="1:19" ht="12" customHeight="1">
      <c r="A227" s="24">
        <v>223</v>
      </c>
      <c r="B227" s="25" t="str">
        <f>DB_INFO!B227</f>
        <v>PT</v>
      </c>
      <c r="C227" s="25" t="str">
        <f>DB_INFO!C227</f>
        <v>Wood &amp; wood products</v>
      </c>
      <c r="D227" s="25" t="str">
        <f>DB_INFO!D227</f>
        <v>Daily</v>
      </c>
      <c r="E227" s="25" t="str">
        <f>DB_INFO!E227</f>
        <v>20-50ºC</v>
      </c>
      <c r="F227" s="26" t="str">
        <f>DB_INFO!F227</f>
        <v>More 20ºC</v>
      </c>
      <c r="G227" s="26" t="str">
        <f>DB_INFO!G227</f>
        <v>DK/DA</v>
      </c>
      <c r="H227" s="26" t="str">
        <f>DB_INFO!H227</f>
        <v>Less 10 years</v>
      </c>
      <c r="I227" s="26" t="str">
        <f>DB_INFO!I227</f>
        <v>Less 10 years</v>
      </c>
      <c r="J227" s="26" t="str">
        <f>DB_INFO!J227</f>
        <v>No</v>
      </c>
      <c r="K227" s="26" t="str">
        <f>DB_RHC_KNOWN!K227</f>
        <v>Yes</v>
      </c>
      <c r="L227" s="30">
        <v>1</v>
      </c>
      <c r="M227" s="43">
        <v>1</v>
      </c>
      <c r="N227" s="43">
        <v>1</v>
      </c>
      <c r="O227" s="43">
        <v>1</v>
      </c>
      <c r="P227" s="43">
        <v>1</v>
      </c>
      <c r="Q227" s="43">
        <v>1</v>
      </c>
      <c r="R227" s="43"/>
      <c r="S227" s="44">
        <v>1</v>
      </c>
    </row>
    <row r="228" spans="1:19" ht="12" customHeight="1">
      <c r="A228" s="24">
        <v>224</v>
      </c>
      <c r="B228" s="25" t="str">
        <f>DB_INFO!B228</f>
        <v>PT</v>
      </c>
      <c r="C228" s="25" t="str">
        <f>DB_INFO!C228</f>
        <v>Machinery</v>
      </c>
      <c r="D228" s="25" t="str">
        <f>DB_INFO!D228</f>
        <v>Daily</v>
      </c>
      <c r="E228" s="25" t="str">
        <f>DB_INFO!E228</f>
        <v>20-50ºC</v>
      </c>
      <c r="F228" s="26" t="str">
        <f>DB_INFO!F228</f>
        <v>0-20ºC</v>
      </c>
      <c r="G228" s="26" t="str">
        <f>DB_INFO!G228</f>
        <v>Below 9M€</v>
      </c>
      <c r="H228" s="26" t="str">
        <f>DB_INFO!H228</f>
        <v>Less 10 years</v>
      </c>
      <c r="I228" s="26" t="str">
        <f>DB_INFO!I228</f>
        <v>Less 10 years</v>
      </c>
      <c r="J228" s="26" t="str">
        <f>DB_INFO!J228</f>
        <v>Yes</v>
      </c>
      <c r="K228" s="26" t="str">
        <f>DB_RHC_KNOWN!K228</f>
        <v>Yes</v>
      </c>
      <c r="L228" s="30">
        <v>1</v>
      </c>
      <c r="M228" s="43">
        <v>1</v>
      </c>
      <c r="N228" s="43">
        <v>1</v>
      </c>
      <c r="O228" s="43">
        <v>1</v>
      </c>
      <c r="P228" s="43">
        <v>1</v>
      </c>
      <c r="Q228" s="43"/>
      <c r="R228" s="43">
        <v>1</v>
      </c>
      <c r="S228" s="44">
        <v>1</v>
      </c>
    </row>
    <row r="229" spans="1:19" ht="12" customHeight="1">
      <c r="A229" s="24">
        <v>225</v>
      </c>
      <c r="B229" s="25" t="str">
        <f>DB_INFO!B229</f>
        <v>PT</v>
      </c>
      <c r="C229" s="25" t="str">
        <f>DB_INFO!C229</f>
        <v>Others</v>
      </c>
      <c r="D229" s="25" t="str">
        <f>DB_INFO!D229</f>
        <v>Daily</v>
      </c>
      <c r="E229" s="25" t="str">
        <f>DB_INFO!E229</f>
        <v>20-50ºC</v>
      </c>
      <c r="F229" s="26" t="str">
        <f>DB_INFO!F229</f>
        <v>More 20ºC</v>
      </c>
      <c r="G229" s="26" t="str">
        <f>DB_INFO!G229</f>
        <v>DK/DA</v>
      </c>
      <c r="H229" s="26" t="str">
        <f>DB_INFO!H229</f>
        <v>10-25 years</v>
      </c>
      <c r="I229" s="26" t="str">
        <f>DB_INFO!I229</f>
        <v>10-25 years</v>
      </c>
      <c r="J229" s="26" t="str">
        <f>DB_INFO!J229</f>
        <v>Yes</v>
      </c>
      <c r="K229" s="26" t="str">
        <f>DB_RHC_KNOWN!K229</f>
        <v>Yes</v>
      </c>
      <c r="L229" s="30">
        <v>1</v>
      </c>
      <c r="M229" s="43">
        <v>1</v>
      </c>
      <c r="N229" s="43">
        <v>1</v>
      </c>
      <c r="O229" s="43">
        <v>1</v>
      </c>
      <c r="P229" s="43">
        <v>1</v>
      </c>
      <c r="Q229" s="43">
        <v>1</v>
      </c>
      <c r="R229" s="43">
        <v>1</v>
      </c>
      <c r="S229" s="44">
        <v>1</v>
      </c>
    </row>
    <row r="230" spans="1:19" ht="12" customHeight="1">
      <c r="A230" s="24">
        <v>226</v>
      </c>
      <c r="B230" s="25" t="str">
        <f>DB_INFO!B230</f>
        <v>PT</v>
      </c>
      <c r="C230" s="25" t="str">
        <f>DB_INFO!C230</f>
        <v>Others</v>
      </c>
      <c r="D230" s="25" t="str">
        <f>DB_INFO!D230</f>
        <v>Daily</v>
      </c>
      <c r="E230" s="25" t="str">
        <f>DB_INFO!E230</f>
        <v>20-50ºC</v>
      </c>
      <c r="F230" s="26" t="str">
        <f>DB_INFO!F230</f>
        <v>0-20ºC</v>
      </c>
      <c r="G230" s="26" t="str">
        <f>DB_INFO!G230</f>
        <v>DK/DA</v>
      </c>
      <c r="H230" s="26" t="str">
        <f>DB_INFO!H230</f>
        <v>Less 10 years</v>
      </c>
      <c r="I230" s="26" t="str">
        <f>DB_INFO!I230</f>
        <v>Less 10 years</v>
      </c>
      <c r="J230" s="26" t="str">
        <f>DB_INFO!J230</f>
        <v>Yes</v>
      </c>
      <c r="K230" s="26" t="str">
        <f>DB_RHC_KNOWN!K230</f>
        <v>Yes</v>
      </c>
      <c r="L230" s="30">
        <v>1</v>
      </c>
      <c r="M230" s="43">
        <v>1</v>
      </c>
      <c r="N230" s="43">
        <v>1</v>
      </c>
      <c r="O230" s="43"/>
      <c r="P230" s="43">
        <v>1</v>
      </c>
      <c r="Q230" s="43">
        <v>1</v>
      </c>
      <c r="R230" s="43">
        <v>1</v>
      </c>
      <c r="S230" s="44">
        <v>1</v>
      </c>
    </row>
    <row r="231" spans="1:19" ht="12" customHeight="1">
      <c r="A231" s="24">
        <v>227</v>
      </c>
      <c r="B231" s="25" t="str">
        <f>DB_INFO!B231</f>
        <v>PT</v>
      </c>
      <c r="C231" s="25" t="str">
        <f>DB_INFO!C231</f>
        <v>Others</v>
      </c>
      <c r="D231" s="25" t="str">
        <f>DB_INFO!D231</f>
        <v>Daily</v>
      </c>
      <c r="E231" s="25" t="str">
        <f>DB_INFO!E231</f>
        <v>More 250ºC</v>
      </c>
      <c r="F231" s="26" t="str">
        <f>DB_INFO!F231</f>
        <v>DK/DA</v>
      </c>
      <c r="G231" s="26" t="str">
        <f>DB_INFO!G231</f>
        <v>DK/DA</v>
      </c>
      <c r="H231" s="26" t="str">
        <f>DB_INFO!H231</f>
        <v>Less 10 years</v>
      </c>
      <c r="I231" s="26" t="str">
        <f>DB_INFO!I231</f>
        <v>Less 10 years</v>
      </c>
      <c r="J231" s="26" t="str">
        <f>DB_INFO!J231</f>
        <v>Yes</v>
      </c>
      <c r="K231" s="26" t="str">
        <f>DB_RHC_KNOWN!K231</f>
        <v>Yes</v>
      </c>
      <c r="L231" s="30">
        <v>1</v>
      </c>
      <c r="M231" s="43">
        <v>1</v>
      </c>
      <c r="N231" s="43">
        <v>1</v>
      </c>
      <c r="O231" s="43">
        <v>1</v>
      </c>
      <c r="P231" s="43">
        <v>1</v>
      </c>
      <c r="Q231" s="43">
        <v>1</v>
      </c>
      <c r="R231" s="43">
        <v>1</v>
      </c>
      <c r="S231" s="44">
        <v>1</v>
      </c>
    </row>
    <row r="232" spans="1:19" ht="12" customHeight="1">
      <c r="A232" s="24">
        <v>228</v>
      </c>
      <c r="B232" s="25" t="str">
        <f>DB_INFO!B232</f>
        <v>PT</v>
      </c>
      <c r="C232" s="25" t="str">
        <f>DB_INFO!C232</f>
        <v>Food &amp; Beverages</v>
      </c>
      <c r="D232" s="25" t="str">
        <f>DB_INFO!D232</f>
        <v>Weekly</v>
      </c>
      <c r="E232" s="25" t="str">
        <f>DB_INFO!E232</f>
        <v>51-100ºC</v>
      </c>
      <c r="F232" s="26" t="str">
        <f>DB_INFO!F232</f>
        <v>0 - (-20ºC)</v>
      </c>
      <c r="G232" s="26" t="str">
        <f>DB_INFO!G232</f>
        <v>Below 9M€</v>
      </c>
      <c r="H232" s="26" t="str">
        <f>DB_INFO!H232</f>
        <v>Less 10 years</v>
      </c>
      <c r="I232" s="26" t="str">
        <f>DB_INFO!I232</f>
        <v>Less 10 years</v>
      </c>
      <c r="J232" s="26" t="str">
        <f>DB_INFO!J232</f>
        <v>No</v>
      </c>
      <c r="K232" s="26" t="str">
        <f>DB_RHC_KNOWN!K232</f>
        <v>Yes</v>
      </c>
      <c r="L232" s="30">
        <v>1</v>
      </c>
      <c r="M232" s="43">
        <v>1</v>
      </c>
      <c r="N232" s="43">
        <v>1</v>
      </c>
      <c r="O232" s="43">
        <v>1</v>
      </c>
      <c r="P232" s="43">
        <v>1</v>
      </c>
      <c r="Q232" s="43">
        <v>1</v>
      </c>
      <c r="R232" s="43">
        <v>1</v>
      </c>
      <c r="S232" s="44">
        <v>1</v>
      </c>
    </row>
    <row r="233" spans="1:19" ht="12" customHeight="1">
      <c r="A233" s="24">
        <v>229</v>
      </c>
      <c r="B233" s="25" t="str">
        <f>DB_INFO!B233</f>
        <v>PT</v>
      </c>
      <c r="C233" s="25" t="str">
        <f>DB_INFO!C233</f>
        <v>Food &amp; Beverages</v>
      </c>
      <c r="D233" s="25" t="str">
        <f>DB_INFO!D233</f>
        <v>Daily</v>
      </c>
      <c r="E233" s="25" t="str">
        <f>DB_INFO!E233</f>
        <v>51-100ºC</v>
      </c>
      <c r="F233" s="26" t="str">
        <f>DB_INFO!F233</f>
        <v>0 - (-20ºC)</v>
      </c>
      <c r="G233" s="26" t="str">
        <f>DB_INFO!G233</f>
        <v>Below 9M€</v>
      </c>
      <c r="H233" s="26" t="str">
        <f>DB_INFO!H233</f>
        <v>Less 10 years</v>
      </c>
      <c r="I233" s="26" t="str">
        <f>DB_INFO!I233</f>
        <v>Less 10 years</v>
      </c>
      <c r="J233" s="26" t="str">
        <f>DB_INFO!J233</f>
        <v>Yes</v>
      </c>
      <c r="K233" s="26" t="str">
        <f>DB_RHC_KNOWN!K233</f>
        <v>Yes</v>
      </c>
      <c r="L233" s="30">
        <v>1</v>
      </c>
      <c r="M233" s="43"/>
      <c r="N233" s="43">
        <v>1</v>
      </c>
      <c r="O233" s="43"/>
      <c r="P233" s="43">
        <v>1</v>
      </c>
      <c r="Q233" s="43">
        <v>1</v>
      </c>
      <c r="R233" s="43">
        <v>1</v>
      </c>
      <c r="S233" s="44">
        <v>1</v>
      </c>
    </row>
    <row r="234" spans="1:19" ht="12" customHeight="1">
      <c r="A234" s="24">
        <v>230</v>
      </c>
      <c r="B234" s="25" t="str">
        <f>DB_INFO!B234</f>
        <v>PT</v>
      </c>
      <c r="C234" s="25" t="str">
        <f>DB_INFO!C234</f>
        <v>Food &amp; Beverages</v>
      </c>
      <c r="D234" s="25" t="str">
        <f>DB_INFO!D234</f>
        <v>Daily</v>
      </c>
      <c r="E234" s="25" t="str">
        <f>DB_INFO!E234</f>
        <v>51-100ºC</v>
      </c>
      <c r="F234" s="26" t="str">
        <f>DB_INFO!F234</f>
        <v>DK/DA</v>
      </c>
      <c r="G234" s="26" t="str">
        <f>DB_INFO!G234</f>
        <v>Below 9M€</v>
      </c>
      <c r="H234" s="26" t="str">
        <f>DB_INFO!H234</f>
        <v>10-25 years</v>
      </c>
      <c r="I234" s="26" t="str">
        <f>DB_INFO!I234</f>
        <v>10-25 years</v>
      </c>
      <c r="J234" s="26" t="str">
        <f>DB_INFO!J234</f>
        <v>No</v>
      </c>
      <c r="K234" s="26" t="str">
        <f>DB_RHC_KNOWN!K234</f>
        <v>Yes</v>
      </c>
      <c r="L234" s="30">
        <v>1</v>
      </c>
      <c r="M234" s="43">
        <v>1</v>
      </c>
      <c r="N234" s="43">
        <v>1</v>
      </c>
      <c r="O234" s="43"/>
      <c r="P234" s="43">
        <v>1</v>
      </c>
      <c r="Q234" s="43">
        <v>1</v>
      </c>
      <c r="R234" s="43">
        <v>1</v>
      </c>
      <c r="S234" s="44"/>
    </row>
    <row r="235" spans="1:19" ht="12" customHeight="1">
      <c r="A235" s="24">
        <v>231</v>
      </c>
      <c r="B235" s="25" t="str">
        <f>DB_INFO!B235</f>
        <v>PT</v>
      </c>
      <c r="C235" s="25" t="str">
        <f>DB_INFO!C235</f>
        <v>Wood &amp; wood products</v>
      </c>
      <c r="D235" s="25" t="str">
        <f>DB_INFO!D235</f>
        <v>Daily</v>
      </c>
      <c r="E235" s="25" t="str">
        <f>DB_INFO!E235</f>
        <v>20-50ºC</v>
      </c>
      <c r="F235" s="26" t="str">
        <f>DB_INFO!F235</f>
        <v>More 20ºC</v>
      </c>
      <c r="G235" s="26" t="str">
        <f>DB_INFO!G235</f>
        <v>DK/DA</v>
      </c>
      <c r="H235" s="26" t="str">
        <f>DB_INFO!H235</f>
        <v>Less 10 years</v>
      </c>
      <c r="I235" s="26" t="str">
        <f>DB_INFO!I235</f>
        <v>Less 10 years</v>
      </c>
      <c r="J235" s="26" t="str">
        <f>DB_INFO!J235</f>
        <v>Yes</v>
      </c>
      <c r="K235" s="26" t="str">
        <f>DB_RHC_KNOWN!K235</f>
        <v>Yes</v>
      </c>
      <c r="L235" s="30">
        <v>1</v>
      </c>
      <c r="M235" s="43">
        <v>1</v>
      </c>
      <c r="N235" s="43">
        <v>1</v>
      </c>
      <c r="O235" s="43">
        <v>1</v>
      </c>
      <c r="P235" s="43">
        <v>1</v>
      </c>
      <c r="Q235" s="43">
        <v>1</v>
      </c>
      <c r="R235" s="43">
        <v>1</v>
      </c>
      <c r="S235" s="44">
        <v>1</v>
      </c>
    </row>
    <row r="236" spans="1:19" ht="12" customHeight="1">
      <c r="A236" s="24">
        <v>232</v>
      </c>
      <c r="B236" s="25" t="str">
        <f>DB_INFO!B236</f>
        <v>PT</v>
      </c>
      <c r="C236" s="25" t="str">
        <f>DB_INFO!C236</f>
        <v>Wood &amp; wood products</v>
      </c>
      <c r="D236" s="25" t="str">
        <f>DB_INFO!D236</f>
        <v>Daily</v>
      </c>
      <c r="E236" s="25" t="str">
        <f>DB_INFO!E236</f>
        <v>DK/DA</v>
      </c>
      <c r="F236" s="26" t="str">
        <f>DB_INFO!F236</f>
        <v>DK/DA</v>
      </c>
      <c r="G236" s="26" t="str">
        <f>DB_INFO!G236</f>
        <v>DK/DA</v>
      </c>
      <c r="H236" s="26" t="str">
        <f>DB_INFO!H236</f>
        <v>10-25 years</v>
      </c>
      <c r="I236" s="26" t="str">
        <f>DB_INFO!I236</f>
        <v>10-25 years</v>
      </c>
      <c r="J236" s="26" t="str">
        <f>DB_INFO!J236</f>
        <v>Yes</v>
      </c>
      <c r="K236" s="26" t="str">
        <f>DB_RHC_KNOWN!K236</f>
        <v>Yes</v>
      </c>
      <c r="L236" s="30">
        <v>1</v>
      </c>
      <c r="M236" s="43">
        <v>1</v>
      </c>
      <c r="N236" s="43">
        <v>1</v>
      </c>
      <c r="O236" s="43">
        <v>1</v>
      </c>
      <c r="P236" s="43">
        <v>1</v>
      </c>
      <c r="Q236" s="43">
        <v>1</v>
      </c>
      <c r="R236" s="43">
        <v>1</v>
      </c>
      <c r="S236" s="44">
        <v>1</v>
      </c>
    </row>
    <row r="237" spans="1:19" ht="12" customHeight="1">
      <c r="A237" s="24">
        <v>233</v>
      </c>
      <c r="B237" s="25" t="str">
        <f>DB_INFO!B237</f>
        <v>PT</v>
      </c>
      <c r="C237" s="25" t="str">
        <f>DB_INFO!C237</f>
        <v>Machinery</v>
      </c>
      <c r="D237" s="25" t="str">
        <f>DB_INFO!D237</f>
        <v>Daily</v>
      </c>
      <c r="E237" s="25" t="str">
        <f>DB_INFO!E237</f>
        <v>20-50ºC</v>
      </c>
      <c r="F237" s="26" t="str">
        <f>DB_INFO!F237</f>
        <v>0-20ºC</v>
      </c>
      <c r="G237" s="26" t="str">
        <f>DB_INFO!G237</f>
        <v>DK/DA</v>
      </c>
      <c r="H237" s="26" t="str">
        <f>DB_INFO!H237</f>
        <v>DK/DA</v>
      </c>
      <c r="I237" s="26" t="str">
        <f>DB_INFO!I237</f>
        <v>DK/DA</v>
      </c>
      <c r="J237" s="26" t="str">
        <f>DB_INFO!J237</f>
        <v>Yes</v>
      </c>
      <c r="K237" s="26" t="str">
        <f>DB_RHC_KNOWN!K237</f>
        <v>Yes</v>
      </c>
      <c r="L237" s="30">
        <v>1</v>
      </c>
      <c r="M237" s="43">
        <v>1</v>
      </c>
      <c r="N237" s="43">
        <v>1</v>
      </c>
      <c r="O237" s="43">
        <v>1</v>
      </c>
      <c r="P237" s="43">
        <v>1</v>
      </c>
      <c r="Q237" s="43">
        <v>1</v>
      </c>
      <c r="R237" s="43">
        <v>1</v>
      </c>
      <c r="S237" s="44">
        <v>1</v>
      </c>
    </row>
    <row r="238" spans="1:19" ht="12" customHeight="1">
      <c r="A238" s="24">
        <v>234</v>
      </c>
      <c r="B238" s="25" t="str">
        <f>DB_INFO!B238</f>
        <v>PT</v>
      </c>
      <c r="C238" s="25" t="str">
        <f>DB_INFO!C238</f>
        <v>Textil &amp; Clothing</v>
      </c>
      <c r="D238" s="25" t="str">
        <f>DB_INFO!D238</f>
        <v>Daily</v>
      </c>
      <c r="E238" s="25" t="str">
        <f>DB_INFO!E238</f>
        <v>20-50ºC</v>
      </c>
      <c r="F238" s="26" t="str">
        <f>DB_INFO!F238</f>
        <v>0-20ºC</v>
      </c>
      <c r="G238" s="26" t="str">
        <f>DB_INFO!G238</f>
        <v>Below 9M€</v>
      </c>
      <c r="H238" s="26" t="str">
        <f>DB_INFO!H238</f>
        <v>Less 10 years</v>
      </c>
      <c r="I238" s="26" t="str">
        <f>DB_INFO!I238</f>
        <v>Less 10 years</v>
      </c>
      <c r="J238" s="26" t="str">
        <f>DB_INFO!J238</f>
        <v>Yes</v>
      </c>
      <c r="K238" s="26" t="str">
        <f>DB_RHC_KNOWN!K238</f>
        <v>Yes</v>
      </c>
      <c r="L238" s="30">
        <v>1</v>
      </c>
      <c r="M238" s="43">
        <v>1</v>
      </c>
      <c r="N238" s="43">
        <v>1</v>
      </c>
      <c r="O238" s="43">
        <v>1</v>
      </c>
      <c r="P238" s="43">
        <v>1</v>
      </c>
      <c r="Q238" s="43">
        <v>1</v>
      </c>
      <c r="R238" s="43">
        <v>1</v>
      </c>
      <c r="S238" s="44">
        <v>1</v>
      </c>
    </row>
    <row r="239" spans="1:19" ht="12" customHeight="1">
      <c r="A239" s="24">
        <v>235</v>
      </c>
      <c r="B239" s="25" t="str">
        <f>DB_INFO!B239</f>
        <v>PT</v>
      </c>
      <c r="C239" s="25" t="str">
        <f>DB_INFO!C239</f>
        <v>Machinery</v>
      </c>
      <c r="D239" s="25" t="str">
        <f>DB_INFO!D239</f>
        <v>Daily</v>
      </c>
      <c r="E239" s="25" t="str">
        <f>DB_INFO!E239</f>
        <v>20-50ºC</v>
      </c>
      <c r="F239" s="26" t="str">
        <f>DB_INFO!F239</f>
        <v>More 20ºC</v>
      </c>
      <c r="G239" s="26" t="str">
        <f>DB_INFO!G239</f>
        <v>Below 9M€</v>
      </c>
      <c r="H239" s="26" t="str">
        <f>DB_INFO!H239</f>
        <v>10-25 years</v>
      </c>
      <c r="I239" s="26" t="str">
        <f>DB_INFO!I239</f>
        <v>10-25 years</v>
      </c>
      <c r="J239" s="26" t="str">
        <f>DB_INFO!J239</f>
        <v>Yes</v>
      </c>
      <c r="K239" s="26" t="str">
        <f>DB_RHC_KNOWN!K239</f>
        <v>Yes</v>
      </c>
      <c r="L239" s="30">
        <v>1</v>
      </c>
      <c r="M239" s="43">
        <v>1</v>
      </c>
      <c r="N239" s="43"/>
      <c r="O239" s="43">
        <v>1</v>
      </c>
      <c r="P239" s="43">
        <v>1</v>
      </c>
      <c r="Q239" s="43">
        <v>1</v>
      </c>
      <c r="R239" s="43">
        <v>1</v>
      </c>
      <c r="S239" s="44">
        <v>1</v>
      </c>
    </row>
    <row r="240" spans="1:19" ht="12" customHeight="1">
      <c r="A240" s="24">
        <v>236</v>
      </c>
      <c r="B240" s="25" t="str">
        <f>DB_INFO!B240</f>
        <v>PT</v>
      </c>
      <c r="C240" s="25" t="str">
        <f>DB_INFO!C240</f>
        <v>Textil &amp; Clothing</v>
      </c>
      <c r="D240" s="25" t="str">
        <f>DB_INFO!D240</f>
        <v>Daily</v>
      </c>
      <c r="E240" s="25" t="str">
        <f>DB_INFO!E240</f>
        <v>DK/DA</v>
      </c>
      <c r="F240" s="26" t="str">
        <f>DB_INFO!F240</f>
        <v>0 - (-20ºC)</v>
      </c>
      <c r="G240" s="26" t="str">
        <f>DB_INFO!G240</f>
        <v>Below 9M€</v>
      </c>
      <c r="H240" s="26" t="str">
        <f>DB_INFO!H240</f>
        <v>Less 10 years</v>
      </c>
      <c r="I240" s="26" t="str">
        <f>DB_INFO!I240</f>
        <v>Less 10 years</v>
      </c>
      <c r="J240" s="26" t="str">
        <f>DB_INFO!J240</f>
        <v>Yes</v>
      </c>
      <c r="K240" s="26" t="str">
        <f>DB_RHC_KNOWN!K240</f>
        <v>Yes</v>
      </c>
      <c r="L240" s="30">
        <v>1</v>
      </c>
      <c r="M240" s="43">
        <v>1</v>
      </c>
      <c r="N240" s="43">
        <v>1</v>
      </c>
      <c r="O240" s="43">
        <v>1</v>
      </c>
      <c r="P240" s="43"/>
      <c r="Q240" s="43">
        <v>1</v>
      </c>
      <c r="R240" s="43">
        <v>1</v>
      </c>
      <c r="S240" s="44">
        <v>1</v>
      </c>
    </row>
    <row r="241" spans="1:19" ht="12" customHeight="1">
      <c r="A241" s="24">
        <v>237</v>
      </c>
      <c r="B241" s="25" t="str">
        <f>DB_INFO!B241</f>
        <v>PT</v>
      </c>
      <c r="C241" s="25" t="str">
        <f>DB_INFO!C241</f>
        <v>Machinery</v>
      </c>
      <c r="D241" s="25" t="str">
        <f>DB_INFO!D241</f>
        <v>Daily</v>
      </c>
      <c r="E241" s="25" t="str">
        <f>DB_INFO!E241</f>
        <v>20-50ºC</v>
      </c>
      <c r="F241" s="26" t="str">
        <f>DB_INFO!F241</f>
        <v>DK/DA</v>
      </c>
      <c r="G241" s="26" t="str">
        <f>DB_INFO!G241</f>
        <v>Below 9M€</v>
      </c>
      <c r="H241" s="26" t="str">
        <f>DB_INFO!H241</f>
        <v>Less 10 years</v>
      </c>
      <c r="I241" s="26" t="str">
        <f>DB_INFO!I241</f>
        <v>Less 10 years</v>
      </c>
      <c r="J241" s="26" t="str">
        <f>DB_INFO!J241</f>
        <v>Yes</v>
      </c>
      <c r="K241" s="26" t="str">
        <f>DB_RHC_KNOWN!K241</f>
        <v>Yes</v>
      </c>
      <c r="L241" s="30">
        <v>1</v>
      </c>
      <c r="M241" s="43">
        <v>1</v>
      </c>
      <c r="N241" s="43">
        <v>1</v>
      </c>
      <c r="O241" s="43">
        <v>1</v>
      </c>
      <c r="P241" s="43">
        <v>1</v>
      </c>
      <c r="Q241" s="43">
        <v>1</v>
      </c>
      <c r="R241" s="43">
        <v>1</v>
      </c>
      <c r="S241" s="44">
        <v>1</v>
      </c>
    </row>
    <row r="242" spans="1:19" ht="12" customHeight="1">
      <c r="A242" s="24">
        <v>238</v>
      </c>
      <c r="B242" s="25" t="str">
        <f>DB_INFO!B242</f>
        <v>PT</v>
      </c>
      <c r="C242" s="25" t="str">
        <f>DB_INFO!C242</f>
        <v>Machinery</v>
      </c>
      <c r="D242" s="25" t="str">
        <f>DB_INFO!D242</f>
        <v>Seasonal</v>
      </c>
      <c r="E242" s="25" t="str">
        <f>DB_INFO!E242</f>
        <v>DK/DA</v>
      </c>
      <c r="F242" s="26" t="str">
        <f>DB_INFO!F242</f>
        <v>0 - (-20ºC)</v>
      </c>
      <c r="G242" s="26" t="str">
        <f>DB_INFO!G242</f>
        <v>DK/DA</v>
      </c>
      <c r="H242" s="26" t="str">
        <f>DB_INFO!H242</f>
        <v>Less 10 years</v>
      </c>
      <c r="I242" s="26" t="str">
        <f>DB_INFO!I242</f>
        <v>Less 10 years</v>
      </c>
      <c r="J242" s="26" t="str">
        <f>DB_INFO!J242</f>
        <v>Yes</v>
      </c>
      <c r="K242" s="26" t="str">
        <f>DB_RHC_KNOWN!K242</f>
        <v>Yes</v>
      </c>
      <c r="L242" s="30">
        <v>1</v>
      </c>
      <c r="M242" s="43">
        <v>1</v>
      </c>
      <c r="N242" s="43">
        <v>1</v>
      </c>
      <c r="O242" s="43">
        <v>1</v>
      </c>
      <c r="P242" s="43">
        <v>1</v>
      </c>
      <c r="Q242" s="43">
        <v>1</v>
      </c>
      <c r="R242" s="43">
        <v>1</v>
      </c>
      <c r="S242" s="44">
        <v>1</v>
      </c>
    </row>
    <row r="243" spans="1:19" ht="12" customHeight="1">
      <c r="A243" s="24">
        <v>239</v>
      </c>
      <c r="B243" s="25" t="str">
        <f>DB_INFO!B243</f>
        <v>PT</v>
      </c>
      <c r="C243" s="25" t="str">
        <f>DB_INFO!C243</f>
        <v>Food &amp; Beverages</v>
      </c>
      <c r="D243" s="25" t="str">
        <f>DB_INFO!D243</f>
        <v>Daily</v>
      </c>
      <c r="E243" s="25" t="str">
        <f>DB_INFO!E243</f>
        <v>20-50ºC</v>
      </c>
      <c r="F243" s="26" t="str">
        <f>DB_INFO!F243</f>
        <v>0-20ºC</v>
      </c>
      <c r="G243" s="26" t="str">
        <f>DB_INFO!G243</f>
        <v>DK/DA</v>
      </c>
      <c r="H243" s="26" t="str">
        <f>DB_INFO!H243</f>
        <v>Less 10 years</v>
      </c>
      <c r="I243" s="26" t="str">
        <f>DB_INFO!I243</f>
        <v>Less 10 years</v>
      </c>
      <c r="J243" s="26" t="str">
        <f>DB_INFO!J243</f>
        <v>Yes</v>
      </c>
      <c r="K243" s="26" t="str">
        <f>DB_RHC_KNOWN!K243</f>
        <v>Yes</v>
      </c>
      <c r="L243" s="30">
        <v>1</v>
      </c>
      <c r="M243" s="43">
        <v>1</v>
      </c>
      <c r="N243" s="43">
        <v>1</v>
      </c>
      <c r="O243" s="43">
        <v>1</v>
      </c>
      <c r="P243" s="43">
        <v>1</v>
      </c>
      <c r="Q243" s="43">
        <v>1</v>
      </c>
      <c r="R243" s="43">
        <v>1</v>
      </c>
      <c r="S243" s="44">
        <v>1</v>
      </c>
    </row>
    <row r="244" spans="1:19" ht="12" customHeight="1">
      <c r="A244" s="24">
        <v>240</v>
      </c>
      <c r="B244" s="25" t="str">
        <f>DB_INFO!B244</f>
        <v>PT</v>
      </c>
      <c r="C244" s="25" t="str">
        <f>DB_INFO!C244</f>
        <v>Textil &amp; Clothing</v>
      </c>
      <c r="D244" s="25" t="str">
        <f>DB_INFO!D244</f>
        <v>Daily</v>
      </c>
      <c r="E244" s="25" t="str">
        <f>DB_INFO!E244</f>
        <v>20-50ºC</v>
      </c>
      <c r="F244" s="26" t="str">
        <f>DB_INFO!F244</f>
        <v>0-20ºC</v>
      </c>
      <c r="G244" s="26" t="str">
        <f>DB_INFO!G244</f>
        <v>DK/DA</v>
      </c>
      <c r="H244" s="26" t="str">
        <f>DB_INFO!H244</f>
        <v>Less 10 years</v>
      </c>
      <c r="I244" s="26" t="str">
        <f>DB_INFO!I244</f>
        <v>Less 10 years</v>
      </c>
      <c r="J244" s="26" t="str">
        <f>DB_INFO!J244</f>
        <v>No</v>
      </c>
      <c r="K244" s="26" t="str">
        <f>DB_RHC_KNOWN!K244</f>
        <v>Yes</v>
      </c>
      <c r="L244" s="30">
        <v>1</v>
      </c>
      <c r="M244" s="43">
        <v>1</v>
      </c>
      <c r="N244" s="43">
        <v>1</v>
      </c>
      <c r="O244" s="43">
        <v>1</v>
      </c>
      <c r="P244" s="43">
        <v>1</v>
      </c>
      <c r="Q244" s="43"/>
      <c r="R244" s="43">
        <v>1</v>
      </c>
      <c r="S244" s="44">
        <v>1</v>
      </c>
    </row>
    <row r="245" spans="1:19" ht="12" customHeight="1">
      <c r="A245" s="24">
        <v>241</v>
      </c>
      <c r="B245" s="25" t="str">
        <f>DB_INFO!B245</f>
        <v>PT</v>
      </c>
      <c r="C245" s="25" t="str">
        <f>DB_INFO!C245</f>
        <v>Textil &amp; Clothing</v>
      </c>
      <c r="D245" s="25" t="str">
        <f>DB_INFO!D245</f>
        <v>Daily</v>
      </c>
      <c r="E245" s="25" t="str">
        <f>DB_INFO!E245</f>
        <v>20-50ºC</v>
      </c>
      <c r="F245" s="26" t="str">
        <f>DB_INFO!F245</f>
        <v>More 20ºC</v>
      </c>
      <c r="G245" s="26" t="str">
        <f>DB_INFO!G245</f>
        <v>DK/DA</v>
      </c>
      <c r="H245" s="26" t="str">
        <f>DB_INFO!H245</f>
        <v>Less 10 years</v>
      </c>
      <c r="I245" s="26" t="str">
        <f>DB_INFO!I245</f>
        <v>Less 10 years</v>
      </c>
      <c r="J245" s="26" t="str">
        <f>DB_INFO!J245</f>
        <v>Yes</v>
      </c>
      <c r="K245" s="26" t="str">
        <f>DB_RHC_KNOWN!K245</f>
        <v>Yes</v>
      </c>
      <c r="L245" s="30">
        <v>1</v>
      </c>
      <c r="M245" s="43">
        <v>1</v>
      </c>
      <c r="N245" s="43">
        <v>1</v>
      </c>
      <c r="O245" s="43">
        <v>1</v>
      </c>
      <c r="P245" s="43">
        <v>1</v>
      </c>
      <c r="Q245" s="43">
        <v>1</v>
      </c>
      <c r="R245" s="43">
        <v>1</v>
      </c>
      <c r="S245" s="44">
        <v>1</v>
      </c>
    </row>
    <row r="246" spans="1:19" ht="12" customHeight="1">
      <c r="A246" s="24">
        <v>242</v>
      </c>
      <c r="B246" s="25" t="str">
        <f>DB_INFO!B246</f>
        <v>PT</v>
      </c>
      <c r="C246" s="25" t="str">
        <f>DB_INFO!C246</f>
        <v>Wood &amp; wood products</v>
      </c>
      <c r="D246" s="25" t="str">
        <f>DB_INFO!D246</f>
        <v>Daily</v>
      </c>
      <c r="E246" s="25" t="str">
        <f>DB_INFO!E246</f>
        <v>51-100ºC</v>
      </c>
      <c r="F246" s="26" t="str">
        <f>DB_INFO!F246</f>
        <v>More 20ºC</v>
      </c>
      <c r="G246" s="26" t="str">
        <f>DB_INFO!G246</f>
        <v>DK/DA</v>
      </c>
      <c r="H246" s="26" t="str">
        <f>DB_INFO!H246</f>
        <v>Less 10 years</v>
      </c>
      <c r="I246" s="26" t="str">
        <f>DB_INFO!I246</f>
        <v>Less 10 years</v>
      </c>
      <c r="J246" s="26" t="str">
        <f>DB_INFO!J246</f>
        <v>Yes</v>
      </c>
      <c r="K246" s="26" t="str">
        <f>DB_RHC_KNOWN!K246</f>
        <v>Yes</v>
      </c>
      <c r="L246" s="30">
        <v>1</v>
      </c>
      <c r="M246" s="43">
        <v>1</v>
      </c>
      <c r="N246" s="43">
        <v>1</v>
      </c>
      <c r="O246" s="43">
        <v>1</v>
      </c>
      <c r="P246" s="43">
        <v>1</v>
      </c>
      <c r="Q246" s="43">
        <v>1</v>
      </c>
      <c r="R246" s="43">
        <v>1</v>
      </c>
      <c r="S246" s="44">
        <v>1</v>
      </c>
    </row>
    <row r="247" spans="1:19" ht="12" customHeight="1">
      <c r="A247" s="24">
        <v>243</v>
      </c>
      <c r="B247" s="25" t="str">
        <f>DB_INFO!B247</f>
        <v>PT</v>
      </c>
      <c r="C247" s="25" t="str">
        <f>DB_INFO!C247</f>
        <v>Wood &amp; wood products</v>
      </c>
      <c r="D247" s="25" t="str">
        <f>DB_INFO!D247</f>
        <v>Daily</v>
      </c>
      <c r="E247" s="25" t="str">
        <f>DB_INFO!E247</f>
        <v>51-100ºC</v>
      </c>
      <c r="F247" s="26" t="str">
        <f>DB_INFO!F247</f>
        <v>0-20ºC</v>
      </c>
      <c r="G247" s="26" t="str">
        <f>DB_INFO!G247</f>
        <v>Below 9M€</v>
      </c>
      <c r="H247" s="26" t="str">
        <f>DB_INFO!H247</f>
        <v>Less 10 years</v>
      </c>
      <c r="I247" s="26" t="str">
        <f>DB_INFO!I247</f>
        <v>Less 10 years</v>
      </c>
      <c r="J247" s="26" t="str">
        <f>DB_INFO!J247</f>
        <v>Yes</v>
      </c>
      <c r="K247" s="26" t="str">
        <f>DB_RHC_KNOWN!K247</f>
        <v>Yes</v>
      </c>
      <c r="L247" s="30">
        <v>1</v>
      </c>
      <c r="M247" s="43">
        <v>1</v>
      </c>
      <c r="N247" s="43">
        <v>1</v>
      </c>
      <c r="O247" s="43">
        <v>1</v>
      </c>
      <c r="P247" s="43">
        <v>1</v>
      </c>
      <c r="Q247" s="43">
        <v>1</v>
      </c>
      <c r="R247" s="43">
        <v>1</v>
      </c>
      <c r="S247" s="44">
        <v>1</v>
      </c>
    </row>
    <row r="248" spans="1:19" ht="12" customHeight="1">
      <c r="A248" s="24">
        <v>244</v>
      </c>
      <c r="B248" s="25" t="str">
        <f>DB_INFO!B248</f>
        <v>PT</v>
      </c>
      <c r="C248" s="25" t="str">
        <f>DB_INFO!C248</f>
        <v>Wood &amp; wood products</v>
      </c>
      <c r="D248" s="25" t="str">
        <f>DB_INFO!D248</f>
        <v>Daily</v>
      </c>
      <c r="E248" s="25" t="str">
        <f>DB_INFO!E248</f>
        <v>51-100ºC</v>
      </c>
      <c r="F248" s="26" t="str">
        <f>DB_INFO!F248</f>
        <v>DK/DA</v>
      </c>
      <c r="G248" s="26" t="str">
        <f>DB_INFO!G248</f>
        <v>Below 9M€</v>
      </c>
      <c r="H248" s="26" t="str">
        <f>DB_INFO!H248</f>
        <v>Less 10 years</v>
      </c>
      <c r="I248" s="26" t="str">
        <f>DB_INFO!I248</f>
        <v>Less 10 years</v>
      </c>
      <c r="J248" s="26" t="str">
        <f>DB_INFO!J248</f>
        <v>Yes</v>
      </c>
      <c r="K248" s="26" t="str">
        <f>DB_RHC_KNOWN!K248</f>
        <v>Yes</v>
      </c>
      <c r="L248" s="30">
        <v>1</v>
      </c>
      <c r="M248" s="43">
        <v>1</v>
      </c>
      <c r="N248" s="43">
        <v>1</v>
      </c>
      <c r="O248" s="43">
        <v>1</v>
      </c>
      <c r="P248" s="43">
        <v>1</v>
      </c>
      <c r="Q248" s="43"/>
      <c r="R248" s="43">
        <v>1</v>
      </c>
      <c r="S248" s="44">
        <v>1</v>
      </c>
    </row>
    <row r="249" spans="1:19" ht="12" customHeight="1">
      <c r="A249" s="24">
        <v>245</v>
      </c>
      <c r="B249" s="25" t="str">
        <f>DB_INFO!B249</f>
        <v>PT</v>
      </c>
      <c r="C249" s="25" t="str">
        <f>DB_INFO!C249</f>
        <v>Machinery</v>
      </c>
      <c r="D249" s="25" t="str">
        <f>DB_INFO!D249</f>
        <v>Daily</v>
      </c>
      <c r="E249" s="25" t="str">
        <f>DB_INFO!E249</f>
        <v>DK/DA</v>
      </c>
      <c r="F249" s="26" t="str">
        <f>DB_INFO!F249</f>
        <v>DK/DA</v>
      </c>
      <c r="G249" s="26" t="str">
        <f>DB_INFO!G249</f>
        <v>DK/DA</v>
      </c>
      <c r="H249" s="26" t="str">
        <f>DB_INFO!H249</f>
        <v>DK/DA</v>
      </c>
      <c r="I249" s="26" t="str">
        <f>DB_INFO!I249</f>
        <v>DK/DA</v>
      </c>
      <c r="J249" s="26" t="str">
        <f>DB_INFO!J249</f>
        <v>Yes</v>
      </c>
      <c r="K249" s="26" t="str">
        <f>DB_RHC_KNOWN!K249</f>
        <v>Yes</v>
      </c>
      <c r="L249" s="30">
        <v>1</v>
      </c>
      <c r="M249" s="43">
        <v>1</v>
      </c>
      <c r="N249" s="43">
        <v>1</v>
      </c>
      <c r="O249" s="43">
        <v>1</v>
      </c>
      <c r="P249" s="43">
        <v>1</v>
      </c>
      <c r="Q249" s="43">
        <v>1</v>
      </c>
      <c r="R249" s="43">
        <v>1</v>
      </c>
      <c r="S249" s="44">
        <v>1</v>
      </c>
    </row>
    <row r="250" spans="1:19" ht="12" customHeight="1">
      <c r="A250" s="24">
        <v>246</v>
      </c>
      <c r="B250" s="25" t="str">
        <f>DB_INFO!B250</f>
        <v>PT</v>
      </c>
      <c r="C250" s="25" t="str">
        <f>DB_INFO!C250</f>
        <v>Machinery</v>
      </c>
      <c r="D250" s="25" t="str">
        <f>DB_INFO!D250</f>
        <v>Daily</v>
      </c>
      <c r="E250" s="25" t="str">
        <f>DB_INFO!E250</f>
        <v>20-50ºC</v>
      </c>
      <c r="F250" s="26" t="str">
        <f>DB_INFO!F250</f>
        <v>0-20ºC</v>
      </c>
      <c r="G250" s="26" t="str">
        <f>DB_INFO!G250</f>
        <v>DK/DA</v>
      </c>
      <c r="H250" s="26" t="str">
        <f>DB_INFO!H250</f>
        <v>Less 10 years</v>
      </c>
      <c r="I250" s="26" t="str">
        <f>DB_INFO!I250</f>
        <v>Less 10 years</v>
      </c>
      <c r="J250" s="26" t="str">
        <f>DB_INFO!J250</f>
        <v>Yes</v>
      </c>
      <c r="K250" s="26" t="str">
        <f>DB_RHC_KNOWN!K250</f>
        <v>Yes</v>
      </c>
      <c r="L250" s="30">
        <v>1</v>
      </c>
      <c r="M250" s="43">
        <v>1</v>
      </c>
      <c r="N250" s="43">
        <v>1</v>
      </c>
      <c r="O250" s="43">
        <v>1</v>
      </c>
      <c r="P250" s="43">
        <v>1</v>
      </c>
      <c r="Q250" s="43"/>
      <c r="R250" s="43">
        <v>1</v>
      </c>
      <c r="S250" s="44"/>
    </row>
    <row r="251" spans="1:19" ht="12" customHeight="1">
      <c r="A251" s="24">
        <v>247</v>
      </c>
      <c r="B251" s="25" t="str">
        <f>DB_INFO!B251</f>
        <v>PT</v>
      </c>
      <c r="C251" s="25" t="str">
        <f>DB_INFO!C251</f>
        <v>Others</v>
      </c>
      <c r="D251" s="25" t="str">
        <f>DB_INFO!D251</f>
        <v>Daily</v>
      </c>
      <c r="E251" s="25" t="str">
        <f>DB_INFO!E251</f>
        <v>More 250ºC</v>
      </c>
      <c r="F251" s="26" t="str">
        <f>DB_INFO!F251</f>
        <v>0 - (-20ºC)</v>
      </c>
      <c r="G251" s="26" t="str">
        <f>DB_INFO!G251</f>
        <v>DK/DA</v>
      </c>
      <c r="H251" s="26" t="str">
        <f>DB_INFO!H251</f>
        <v>Less 10 years</v>
      </c>
      <c r="I251" s="26" t="str">
        <f>DB_INFO!I251</f>
        <v>Less 10 years</v>
      </c>
      <c r="J251" s="26" t="str">
        <f>DB_INFO!J251</f>
        <v>Yes</v>
      </c>
      <c r="K251" s="26" t="str">
        <f>DB_RHC_KNOWN!K251</f>
        <v>Yes</v>
      </c>
      <c r="L251" s="30">
        <v>1</v>
      </c>
      <c r="M251" s="43">
        <v>1</v>
      </c>
      <c r="N251" s="43"/>
      <c r="O251" s="43">
        <v>1</v>
      </c>
      <c r="P251" s="43">
        <v>1</v>
      </c>
      <c r="Q251" s="43"/>
      <c r="R251" s="43"/>
      <c r="S251" s="44">
        <v>1</v>
      </c>
    </row>
    <row r="252" spans="1:19" ht="12" customHeight="1">
      <c r="A252" s="24">
        <v>248</v>
      </c>
      <c r="B252" s="25" t="str">
        <f>DB_INFO!B252</f>
        <v>PT</v>
      </c>
      <c r="C252" s="25" t="str">
        <f>DB_INFO!C252</f>
        <v>Food &amp; Beverages</v>
      </c>
      <c r="D252" s="25" t="str">
        <f>DB_INFO!D252</f>
        <v>Daily</v>
      </c>
      <c r="E252" s="25" t="str">
        <f>DB_INFO!E252</f>
        <v>51-100ºC</v>
      </c>
      <c r="F252" s="26" t="str">
        <f>DB_INFO!F252</f>
        <v>Less -20ºC</v>
      </c>
      <c r="G252" s="26" t="str">
        <f>DB_INFO!G252</f>
        <v>Below 9M€</v>
      </c>
      <c r="H252" s="26" t="str">
        <f>DB_INFO!H252</f>
        <v>Less 10 years</v>
      </c>
      <c r="I252" s="26" t="str">
        <f>DB_INFO!I252</f>
        <v>Less 10 years</v>
      </c>
      <c r="J252" s="26" t="str">
        <f>DB_INFO!J252</f>
        <v>Yes</v>
      </c>
      <c r="K252" s="26" t="str">
        <f>DB_RHC_KNOWN!K252</f>
        <v>Yes</v>
      </c>
      <c r="L252" s="30">
        <v>1</v>
      </c>
      <c r="M252" s="43">
        <v>1</v>
      </c>
      <c r="N252" s="43">
        <v>1</v>
      </c>
      <c r="O252" s="43">
        <v>1</v>
      </c>
      <c r="P252" s="43">
        <v>1</v>
      </c>
      <c r="Q252" s="43"/>
      <c r="R252" s="43">
        <v>1</v>
      </c>
      <c r="S252" s="44">
        <v>1</v>
      </c>
    </row>
    <row r="253" spans="1:19" ht="12" customHeight="1">
      <c r="A253" s="24">
        <v>249</v>
      </c>
      <c r="B253" s="25" t="str">
        <f>DB_INFO!B253</f>
        <v>PT</v>
      </c>
      <c r="C253" s="25" t="str">
        <f>DB_INFO!C253</f>
        <v>Food &amp; Beverages</v>
      </c>
      <c r="D253" s="25" t="str">
        <f>DB_INFO!D253</f>
        <v>Daily</v>
      </c>
      <c r="E253" s="25" t="str">
        <f>DB_INFO!E253</f>
        <v>51-100ºC</v>
      </c>
      <c r="F253" s="26" t="str">
        <f>DB_INFO!F253</f>
        <v>DK/DA</v>
      </c>
      <c r="G253" s="26" t="str">
        <f>DB_INFO!G253</f>
        <v>Below 9M€</v>
      </c>
      <c r="H253" s="26" t="str">
        <f>DB_INFO!H253</f>
        <v>Less 10 years</v>
      </c>
      <c r="I253" s="26" t="str">
        <f>DB_INFO!I253</f>
        <v>Less 10 years</v>
      </c>
      <c r="J253" s="26" t="str">
        <f>DB_INFO!J253</f>
        <v>Yes</v>
      </c>
      <c r="K253" s="26" t="str">
        <f>DB_RHC_KNOWN!K253</f>
        <v>Yes</v>
      </c>
      <c r="L253" s="30">
        <v>1</v>
      </c>
      <c r="M253" s="43">
        <v>1</v>
      </c>
      <c r="N253" s="43">
        <v>1</v>
      </c>
      <c r="O253" s="43">
        <v>1</v>
      </c>
      <c r="P253" s="43">
        <v>1</v>
      </c>
      <c r="Q253" s="43"/>
      <c r="R253" s="43">
        <v>1</v>
      </c>
      <c r="S253" s="44">
        <v>1</v>
      </c>
    </row>
    <row r="254" spans="1:19" ht="12" customHeight="1">
      <c r="A254" s="24">
        <v>250</v>
      </c>
      <c r="B254" s="25" t="str">
        <f>DB_INFO!B254</f>
        <v>PT</v>
      </c>
      <c r="C254" s="25" t="str">
        <f>DB_INFO!C254</f>
        <v>Food &amp; Beverages</v>
      </c>
      <c r="D254" s="25" t="str">
        <f>DB_INFO!D254</f>
        <v>Daily</v>
      </c>
      <c r="E254" s="25" t="str">
        <f>DB_INFO!E254</f>
        <v>DK/DA</v>
      </c>
      <c r="F254" s="26" t="str">
        <f>DB_INFO!F254</f>
        <v>DK/DA</v>
      </c>
      <c r="G254" s="26" t="str">
        <f>DB_INFO!G254</f>
        <v>Below 9M€</v>
      </c>
      <c r="H254" s="26" t="str">
        <f>DB_INFO!H254</f>
        <v>10-25 years</v>
      </c>
      <c r="I254" s="26" t="str">
        <f>DB_INFO!I254</f>
        <v>10-25 years</v>
      </c>
      <c r="J254" s="26" t="str">
        <f>DB_INFO!J254</f>
        <v>Yes</v>
      </c>
      <c r="K254" s="26" t="str">
        <f>DB_RHC_KNOWN!K254</f>
        <v>Yes</v>
      </c>
      <c r="L254" s="30">
        <v>1</v>
      </c>
      <c r="M254" s="43"/>
      <c r="N254" s="43">
        <v>1</v>
      </c>
      <c r="O254" s="43">
        <v>1</v>
      </c>
      <c r="P254" s="43">
        <v>1</v>
      </c>
      <c r="Q254" s="43"/>
      <c r="R254" s="43">
        <v>1</v>
      </c>
      <c r="S254" s="44">
        <v>1</v>
      </c>
    </row>
    <row r="255" spans="1:19" ht="12" customHeight="1">
      <c r="A255" s="24">
        <v>251</v>
      </c>
      <c r="B255" s="25" t="str">
        <f>DB_INFO!B255</f>
        <v>PT</v>
      </c>
      <c r="C255" s="25" t="str">
        <f>DB_INFO!C255</f>
        <v>Textil &amp; Clothing</v>
      </c>
      <c r="D255" s="25" t="str">
        <f>DB_INFO!D255</f>
        <v>Daily</v>
      </c>
      <c r="E255" s="25" t="str">
        <f>DB_INFO!E255</f>
        <v>20-50ºC</v>
      </c>
      <c r="F255" s="26" t="str">
        <f>DB_INFO!F255</f>
        <v>0-20ºC</v>
      </c>
      <c r="G255" s="26" t="str">
        <f>DB_INFO!G255</f>
        <v>DK/DA</v>
      </c>
      <c r="H255" s="26" t="str">
        <f>DB_INFO!H255</f>
        <v>DK/DA</v>
      </c>
      <c r="I255" s="26" t="str">
        <f>DB_INFO!I255</f>
        <v>DK/DA</v>
      </c>
      <c r="J255" s="26" t="str">
        <f>DB_INFO!J255</f>
        <v>Yes</v>
      </c>
      <c r="K255" s="26" t="str">
        <f>DB_RHC_KNOWN!K255</f>
        <v>Yes</v>
      </c>
      <c r="L255" s="30">
        <v>1</v>
      </c>
      <c r="M255" s="43"/>
      <c r="N255" s="43">
        <v>1</v>
      </c>
      <c r="O255" s="43">
        <v>1</v>
      </c>
      <c r="P255" s="43">
        <v>1</v>
      </c>
      <c r="Q255" s="43">
        <v>1</v>
      </c>
      <c r="R255" s="43">
        <v>1</v>
      </c>
      <c r="S255" s="44">
        <v>1</v>
      </c>
    </row>
    <row r="256" spans="1:19" ht="12" customHeight="1">
      <c r="A256" s="24">
        <v>252</v>
      </c>
      <c r="B256" s="25" t="str">
        <f>DB_INFO!B256</f>
        <v>PT</v>
      </c>
      <c r="C256" s="25" t="str">
        <f>DB_INFO!C256</f>
        <v>Textil &amp; Clothing</v>
      </c>
      <c r="D256" s="25" t="str">
        <f>DB_INFO!D256</f>
        <v>Daily</v>
      </c>
      <c r="E256" s="25" t="str">
        <f>DB_INFO!E256</f>
        <v>20-50ºC</v>
      </c>
      <c r="F256" s="26" t="str">
        <f>DB_INFO!F256</f>
        <v>0-20ºC</v>
      </c>
      <c r="G256" s="26" t="str">
        <f>DB_INFO!G256</f>
        <v>Below 9M€</v>
      </c>
      <c r="H256" s="26" t="str">
        <f>DB_INFO!H256</f>
        <v>Less 10 years</v>
      </c>
      <c r="I256" s="26" t="str">
        <f>DB_INFO!I256</f>
        <v>Less 10 years</v>
      </c>
      <c r="J256" s="26" t="str">
        <f>DB_INFO!J256</f>
        <v>Yes</v>
      </c>
      <c r="K256" s="26" t="str">
        <f>DB_RHC_KNOWN!K256</f>
        <v>Yes</v>
      </c>
      <c r="L256" s="30">
        <v>1</v>
      </c>
      <c r="M256" s="43">
        <v>1</v>
      </c>
      <c r="N256" s="43">
        <v>1</v>
      </c>
      <c r="O256" s="43">
        <v>1</v>
      </c>
      <c r="P256" s="43">
        <v>1</v>
      </c>
      <c r="Q256" s="43">
        <v>1</v>
      </c>
      <c r="R256" s="43">
        <v>1</v>
      </c>
      <c r="S256" s="44">
        <v>1</v>
      </c>
    </row>
    <row r="257" spans="1:19" ht="12" customHeight="1">
      <c r="A257" s="24">
        <v>253</v>
      </c>
      <c r="B257" s="25" t="str">
        <f>DB_INFO!B257</f>
        <v>PT</v>
      </c>
      <c r="C257" s="25" t="str">
        <f>DB_INFO!C257</f>
        <v>Wood &amp; wood products</v>
      </c>
      <c r="D257" s="25" t="str">
        <f>DB_INFO!D257</f>
        <v>Daily</v>
      </c>
      <c r="E257" s="25" t="str">
        <f>DB_INFO!E257</f>
        <v>20-50ºC</v>
      </c>
      <c r="F257" s="26" t="str">
        <f>DB_INFO!F257</f>
        <v>0-20ºC</v>
      </c>
      <c r="G257" s="26" t="str">
        <f>DB_INFO!G257</f>
        <v>Below 9M€</v>
      </c>
      <c r="H257" s="26" t="str">
        <f>DB_INFO!H257</f>
        <v>Less 10 years</v>
      </c>
      <c r="I257" s="26" t="str">
        <f>DB_INFO!I257</f>
        <v>Less 10 years</v>
      </c>
      <c r="J257" s="26" t="str">
        <f>DB_INFO!J257</f>
        <v>Yes</v>
      </c>
      <c r="K257" s="26" t="str">
        <f>DB_RHC_KNOWN!K257</f>
        <v>Yes</v>
      </c>
      <c r="L257" s="30">
        <v>1</v>
      </c>
      <c r="M257" s="43">
        <v>1</v>
      </c>
      <c r="N257" s="43">
        <v>1</v>
      </c>
      <c r="O257" s="43">
        <v>1</v>
      </c>
      <c r="P257" s="43"/>
      <c r="Q257" s="43">
        <v>1</v>
      </c>
      <c r="R257" s="43"/>
      <c r="S257" s="44">
        <v>1</v>
      </c>
    </row>
    <row r="258" spans="1:19" ht="12" customHeight="1">
      <c r="A258" s="24">
        <v>254</v>
      </c>
      <c r="B258" s="25" t="str">
        <f>DB_INFO!B258</f>
        <v>PT</v>
      </c>
      <c r="C258" s="25" t="str">
        <f>DB_INFO!C258</f>
        <v>Machinery</v>
      </c>
      <c r="D258" s="25" t="str">
        <f>DB_INFO!D258</f>
        <v>Seasonal</v>
      </c>
      <c r="E258" s="25" t="str">
        <f>DB_INFO!E258</f>
        <v>More 250ºC</v>
      </c>
      <c r="F258" s="26" t="str">
        <f>DB_INFO!F258</f>
        <v>0 - (-20ºC)</v>
      </c>
      <c r="G258" s="26" t="str">
        <f>DB_INFO!G258</f>
        <v>Below 9M€</v>
      </c>
      <c r="H258" s="26" t="str">
        <f>DB_INFO!H258</f>
        <v>Less 10 years</v>
      </c>
      <c r="I258" s="26" t="str">
        <f>DB_INFO!I258</f>
        <v>Less 10 years</v>
      </c>
      <c r="J258" s="26" t="str">
        <f>DB_INFO!J258</f>
        <v>Yes</v>
      </c>
      <c r="K258" s="26" t="str">
        <f>DB_RHC_KNOWN!K258</f>
        <v>Yes</v>
      </c>
      <c r="L258" s="30">
        <v>1</v>
      </c>
      <c r="M258" s="43">
        <v>1</v>
      </c>
      <c r="N258" s="43">
        <v>1</v>
      </c>
      <c r="O258" s="43">
        <v>1</v>
      </c>
      <c r="P258" s="43">
        <v>1</v>
      </c>
      <c r="Q258" s="43">
        <v>1</v>
      </c>
      <c r="R258" s="43">
        <v>1</v>
      </c>
      <c r="S258" s="44">
        <v>1</v>
      </c>
    </row>
    <row r="259" spans="1:19" ht="12" customHeight="1">
      <c r="A259" s="24">
        <v>255</v>
      </c>
      <c r="B259" s="25" t="str">
        <f>DB_INFO!B259</f>
        <v>PT</v>
      </c>
      <c r="C259" s="25" t="str">
        <f>DB_INFO!C259</f>
        <v>Machinery</v>
      </c>
      <c r="D259" s="25" t="str">
        <f>DB_INFO!D259</f>
        <v>Daily</v>
      </c>
      <c r="E259" s="25" t="str">
        <f>DB_INFO!E259</f>
        <v>DK/DA</v>
      </c>
      <c r="F259" s="26" t="str">
        <f>DB_INFO!F259</f>
        <v>0 - (-20ºC)</v>
      </c>
      <c r="G259" s="26" t="str">
        <f>DB_INFO!G259</f>
        <v>Below 9M€</v>
      </c>
      <c r="H259" s="26" t="str">
        <f>DB_INFO!H259</f>
        <v>DK/DA</v>
      </c>
      <c r="I259" s="26" t="str">
        <f>DB_INFO!I259</f>
        <v>DK/DA</v>
      </c>
      <c r="J259" s="26" t="str">
        <f>DB_INFO!J259</f>
        <v>Yes</v>
      </c>
      <c r="K259" s="26" t="str">
        <f>DB_RHC_KNOWN!K259</f>
        <v>Yes</v>
      </c>
      <c r="L259" s="30">
        <v>1</v>
      </c>
      <c r="M259" s="43">
        <v>1</v>
      </c>
      <c r="N259" s="43">
        <v>1</v>
      </c>
      <c r="O259" s="43">
        <v>1</v>
      </c>
      <c r="P259" s="43">
        <v>1</v>
      </c>
      <c r="Q259" s="43">
        <v>1</v>
      </c>
      <c r="R259" s="43">
        <v>1</v>
      </c>
      <c r="S259" s="44"/>
    </row>
    <row r="260" spans="1:19" ht="12" customHeight="1">
      <c r="A260" s="24">
        <v>256</v>
      </c>
      <c r="B260" s="25" t="str">
        <f>DB_INFO!B260</f>
        <v>PT</v>
      </c>
      <c r="C260" s="25" t="str">
        <f>DB_INFO!C260</f>
        <v>Machinery</v>
      </c>
      <c r="D260" s="25" t="str">
        <f>DB_INFO!D260</f>
        <v>Daily</v>
      </c>
      <c r="E260" s="25" t="str">
        <f>DB_INFO!E260</f>
        <v>20-50ºC</v>
      </c>
      <c r="F260" s="26" t="str">
        <f>DB_INFO!F260</f>
        <v>0-20ºC</v>
      </c>
      <c r="G260" s="26" t="str">
        <f>DB_INFO!G260</f>
        <v>DK/DA</v>
      </c>
      <c r="H260" s="26" t="str">
        <f>DB_INFO!H260</f>
        <v>Less 10 years</v>
      </c>
      <c r="I260" s="26" t="str">
        <f>DB_INFO!I260</f>
        <v>Less 10 years</v>
      </c>
      <c r="J260" s="26" t="str">
        <f>DB_INFO!J260</f>
        <v>No</v>
      </c>
      <c r="K260" s="26" t="str">
        <f>DB_RHC_KNOWN!K260</f>
        <v>Yes</v>
      </c>
      <c r="L260" s="30">
        <v>1</v>
      </c>
      <c r="M260" s="43">
        <v>1</v>
      </c>
      <c r="N260" s="43">
        <v>1</v>
      </c>
      <c r="O260" s="43">
        <v>1</v>
      </c>
      <c r="P260" s="43">
        <v>1</v>
      </c>
      <c r="Q260" s="43">
        <v>1</v>
      </c>
      <c r="R260" s="43">
        <v>1</v>
      </c>
      <c r="S260" s="44">
        <v>1</v>
      </c>
    </row>
    <row r="261" spans="1:19" ht="12" customHeight="1">
      <c r="A261" s="24">
        <v>257</v>
      </c>
      <c r="B261" s="25" t="str">
        <f>DB_INFO!B261</f>
        <v>PT</v>
      </c>
      <c r="C261" s="25" t="str">
        <f>DB_INFO!C261</f>
        <v>Others</v>
      </c>
      <c r="D261" s="25" t="str">
        <f>DB_INFO!D261</f>
        <v>Seasonal</v>
      </c>
      <c r="E261" s="25" t="str">
        <f>DB_INFO!E261</f>
        <v>101-250ºC</v>
      </c>
      <c r="F261" s="26" t="str">
        <f>DB_INFO!F261</f>
        <v>0 - (-20ºC)</v>
      </c>
      <c r="G261" s="26" t="str">
        <f>DB_INFO!G261</f>
        <v>DK/DA</v>
      </c>
      <c r="H261" s="26" t="str">
        <f>DB_INFO!H261</f>
        <v>Less 10 years</v>
      </c>
      <c r="I261" s="26" t="str">
        <f>DB_INFO!I261</f>
        <v>Less 10 years</v>
      </c>
      <c r="J261" s="26" t="str">
        <f>DB_INFO!J261</f>
        <v>Yes</v>
      </c>
      <c r="K261" s="26" t="str">
        <f>DB_RHC_KNOWN!K261</f>
        <v>Yes</v>
      </c>
      <c r="L261" s="30">
        <v>1</v>
      </c>
      <c r="M261" s="43">
        <v>1</v>
      </c>
      <c r="N261" s="43">
        <v>1</v>
      </c>
      <c r="O261" s="43">
        <v>1</v>
      </c>
      <c r="P261" s="43">
        <v>1</v>
      </c>
      <c r="Q261" s="43">
        <v>1</v>
      </c>
      <c r="R261" s="43">
        <v>1</v>
      </c>
      <c r="S261" s="44">
        <v>1</v>
      </c>
    </row>
    <row r="262" spans="1:19" ht="12" customHeight="1">
      <c r="A262" s="24">
        <v>258</v>
      </c>
      <c r="B262" s="25" t="str">
        <f>DB_INFO!B262</f>
        <v>PT</v>
      </c>
      <c r="C262" s="25" t="str">
        <f>DB_INFO!C262</f>
        <v>Food &amp; Beverages</v>
      </c>
      <c r="D262" s="25" t="str">
        <f>DB_INFO!D262</f>
        <v>Daily</v>
      </c>
      <c r="E262" s="25" t="str">
        <f>DB_INFO!E262</f>
        <v>51-100ºC</v>
      </c>
      <c r="F262" s="26" t="str">
        <f>DB_INFO!F262</f>
        <v>0 - (-20ºC)</v>
      </c>
      <c r="G262" s="26" t="str">
        <f>DB_INFO!G262</f>
        <v>DK/DA</v>
      </c>
      <c r="H262" s="26" t="str">
        <f>DB_INFO!H262</f>
        <v>Less 10 years</v>
      </c>
      <c r="I262" s="26" t="str">
        <f>DB_INFO!I262</f>
        <v>Less 10 years</v>
      </c>
      <c r="J262" s="26" t="str">
        <f>DB_INFO!J262</f>
        <v>No</v>
      </c>
      <c r="K262" s="26" t="str">
        <f>DB_RHC_KNOWN!K262</f>
        <v>Yes</v>
      </c>
      <c r="L262" s="30">
        <v>1</v>
      </c>
      <c r="M262" s="43"/>
      <c r="N262" s="43">
        <v>1</v>
      </c>
      <c r="O262" s="43">
        <v>1</v>
      </c>
      <c r="P262" s="43">
        <v>1</v>
      </c>
      <c r="Q262" s="43"/>
      <c r="R262" s="43">
        <v>1</v>
      </c>
      <c r="S262" s="44">
        <v>1</v>
      </c>
    </row>
    <row r="263" spans="1:19" ht="12" customHeight="1">
      <c r="A263" s="24">
        <v>259</v>
      </c>
      <c r="B263" s="25" t="str">
        <f>DB_INFO!B263</f>
        <v>PT</v>
      </c>
      <c r="C263" s="25" t="str">
        <f>DB_INFO!C263</f>
        <v>Textil &amp; Clothing</v>
      </c>
      <c r="D263" s="25" t="str">
        <f>DB_INFO!D263</f>
        <v>Daily</v>
      </c>
      <c r="E263" s="25" t="str">
        <f>DB_INFO!E263</f>
        <v>20-50ºC</v>
      </c>
      <c r="F263" s="26" t="str">
        <f>DB_INFO!F263</f>
        <v>0-20ºC</v>
      </c>
      <c r="G263" s="26" t="str">
        <f>DB_INFO!G263</f>
        <v>DK/DA</v>
      </c>
      <c r="H263" s="26" t="str">
        <f>DB_INFO!H263</f>
        <v>Less 10 years</v>
      </c>
      <c r="I263" s="26" t="str">
        <f>DB_INFO!I263</f>
        <v>Less 10 years</v>
      </c>
      <c r="J263" s="26" t="str">
        <f>DB_INFO!J263</f>
        <v>Yes</v>
      </c>
      <c r="K263" s="26" t="str">
        <f>DB_RHC_KNOWN!K263</f>
        <v>Yes</v>
      </c>
      <c r="L263" s="30">
        <v>1</v>
      </c>
      <c r="M263" s="43">
        <v>1</v>
      </c>
      <c r="N263" s="43">
        <v>1</v>
      </c>
      <c r="O263" s="43"/>
      <c r="P263" s="43">
        <v>1</v>
      </c>
      <c r="Q263" s="43">
        <v>1</v>
      </c>
      <c r="R263" s="43">
        <v>1</v>
      </c>
      <c r="S263" s="44">
        <v>1</v>
      </c>
    </row>
    <row r="264" spans="1:19" ht="12" customHeight="1">
      <c r="A264" s="24">
        <v>260</v>
      </c>
      <c r="B264" s="25" t="str">
        <f>DB_INFO!B264</f>
        <v>PT</v>
      </c>
      <c r="C264" s="25" t="str">
        <f>DB_INFO!C264</f>
        <v>Wood &amp; wood products</v>
      </c>
      <c r="D264" s="25" t="str">
        <f>DB_INFO!D264</f>
        <v>Daily</v>
      </c>
      <c r="E264" s="25" t="str">
        <f>DB_INFO!E264</f>
        <v>20-50ºC</v>
      </c>
      <c r="F264" s="26" t="str">
        <f>DB_INFO!F264</f>
        <v>More 20ºC</v>
      </c>
      <c r="G264" s="26" t="str">
        <f>DB_INFO!G264</f>
        <v>Below 9M€</v>
      </c>
      <c r="H264" s="26" t="str">
        <f>DB_INFO!H264</f>
        <v>Less 10 years</v>
      </c>
      <c r="I264" s="26" t="str">
        <f>DB_INFO!I264</f>
        <v>Less 10 years</v>
      </c>
      <c r="J264" s="26" t="str">
        <f>DB_INFO!J264</f>
        <v>Yes</v>
      </c>
      <c r="K264" s="26" t="str">
        <f>DB_RHC_KNOWN!K264</f>
        <v>Yes</v>
      </c>
      <c r="L264" s="30">
        <v>1</v>
      </c>
      <c r="M264" s="43">
        <v>1</v>
      </c>
      <c r="N264" s="43">
        <v>1</v>
      </c>
      <c r="O264" s="43">
        <v>1</v>
      </c>
      <c r="P264" s="43">
        <v>1</v>
      </c>
      <c r="Q264" s="43">
        <v>1</v>
      </c>
      <c r="R264" s="43">
        <v>1</v>
      </c>
      <c r="S264" s="44">
        <v>1</v>
      </c>
    </row>
    <row r="265" spans="1:19" ht="12" customHeight="1">
      <c r="A265" s="24">
        <v>261</v>
      </c>
      <c r="B265" s="25" t="str">
        <f>DB_INFO!B265</f>
        <v>PT</v>
      </c>
      <c r="C265" s="25" t="str">
        <f>DB_INFO!C265</f>
        <v>Machinery</v>
      </c>
      <c r="D265" s="25" t="str">
        <f>DB_INFO!D265</f>
        <v>Daily</v>
      </c>
      <c r="E265" s="25" t="str">
        <f>DB_INFO!E265</f>
        <v>101-250ºC</v>
      </c>
      <c r="F265" s="26" t="str">
        <f>DB_INFO!F265</f>
        <v>0 - (-20ºC)</v>
      </c>
      <c r="G265" s="26" t="str">
        <f>DB_INFO!G265</f>
        <v>DK/DA</v>
      </c>
      <c r="H265" s="26" t="str">
        <f>DB_INFO!H265</f>
        <v>Less 10 years</v>
      </c>
      <c r="I265" s="26" t="str">
        <f>DB_INFO!I265</f>
        <v>Less 10 years</v>
      </c>
      <c r="J265" s="26" t="str">
        <f>DB_INFO!J265</f>
        <v>Yes</v>
      </c>
      <c r="K265" s="26" t="str">
        <f>DB_RHC_KNOWN!K265</f>
        <v>Yes</v>
      </c>
      <c r="L265" s="30">
        <v>1</v>
      </c>
      <c r="M265" s="43">
        <v>1</v>
      </c>
      <c r="N265" s="43">
        <v>1</v>
      </c>
      <c r="O265" s="43">
        <v>1</v>
      </c>
      <c r="P265" s="43">
        <v>1</v>
      </c>
      <c r="Q265" s="43">
        <v>1</v>
      </c>
      <c r="R265" s="43">
        <v>1</v>
      </c>
      <c r="S265" s="44">
        <v>1</v>
      </c>
    </row>
    <row r="266" spans="1:19" ht="12" customHeight="1">
      <c r="A266" s="24">
        <v>262</v>
      </c>
      <c r="B266" s="25" t="str">
        <f>DB_INFO!B266</f>
        <v>PT</v>
      </c>
      <c r="C266" s="25" t="str">
        <f>DB_INFO!C266</f>
        <v>Machinery</v>
      </c>
      <c r="D266" s="25" t="str">
        <f>DB_INFO!D266</f>
        <v>Daily</v>
      </c>
      <c r="E266" s="25" t="str">
        <f>DB_INFO!E266</f>
        <v>20-50ºC</v>
      </c>
      <c r="F266" s="26" t="str">
        <f>DB_INFO!F266</f>
        <v>0 - (-20ºC)</v>
      </c>
      <c r="G266" s="26" t="str">
        <f>DB_INFO!G266</f>
        <v>Below 9M€</v>
      </c>
      <c r="H266" s="26" t="str">
        <f>DB_INFO!H266</f>
        <v>Less 10 years</v>
      </c>
      <c r="I266" s="26" t="str">
        <f>DB_INFO!I266</f>
        <v>Less 10 years</v>
      </c>
      <c r="J266" s="26" t="str">
        <f>DB_INFO!J266</f>
        <v>Yes</v>
      </c>
      <c r="K266" s="26" t="str">
        <f>DB_RHC_KNOWN!K266</f>
        <v>Yes</v>
      </c>
      <c r="L266" s="30">
        <v>1</v>
      </c>
      <c r="M266" s="43">
        <v>1</v>
      </c>
      <c r="N266" s="43">
        <v>1</v>
      </c>
      <c r="O266" s="43">
        <v>1</v>
      </c>
      <c r="P266" s="43">
        <v>1</v>
      </c>
      <c r="Q266" s="43">
        <v>1</v>
      </c>
      <c r="R266" s="43">
        <v>1</v>
      </c>
      <c r="S266" s="44">
        <v>1</v>
      </c>
    </row>
    <row r="267" spans="1:19" ht="12" customHeight="1">
      <c r="A267" s="24">
        <v>263</v>
      </c>
      <c r="B267" s="25" t="str">
        <f>DB_INFO!B267</f>
        <v>PT</v>
      </c>
      <c r="C267" s="25" t="str">
        <f>DB_INFO!C267</f>
        <v>Machinery</v>
      </c>
      <c r="D267" s="25" t="str">
        <f>DB_INFO!D267</f>
        <v>Daily</v>
      </c>
      <c r="E267" s="25" t="str">
        <f>DB_INFO!E267</f>
        <v>More 250ºC</v>
      </c>
      <c r="F267" s="26" t="str">
        <f>DB_INFO!F267</f>
        <v>DK/DA</v>
      </c>
      <c r="G267" s="26" t="str">
        <f>DB_INFO!G267</f>
        <v>DK/DA</v>
      </c>
      <c r="H267" s="26" t="str">
        <f>DB_INFO!H267</f>
        <v>Less 10 years</v>
      </c>
      <c r="I267" s="26" t="str">
        <f>DB_INFO!I267</f>
        <v>Less 10 years</v>
      </c>
      <c r="J267" s="26" t="str">
        <f>DB_INFO!J267</f>
        <v>Yes</v>
      </c>
      <c r="K267" s="26" t="str">
        <f>DB_RHC_KNOWN!K267</f>
        <v>Yes</v>
      </c>
      <c r="L267" s="30"/>
      <c r="M267" s="43">
        <v>1</v>
      </c>
      <c r="N267" s="43">
        <v>1</v>
      </c>
      <c r="O267" s="43">
        <v>1</v>
      </c>
      <c r="P267" s="43">
        <v>1</v>
      </c>
      <c r="Q267" s="43">
        <v>1</v>
      </c>
      <c r="R267" s="43">
        <v>1</v>
      </c>
      <c r="S267" s="44">
        <v>1</v>
      </c>
    </row>
    <row r="268" spans="1:19" ht="12" customHeight="1">
      <c r="A268" s="24">
        <v>264</v>
      </c>
      <c r="B268" s="25" t="str">
        <f>DB_INFO!B268</f>
        <v>PT</v>
      </c>
      <c r="C268" s="25" t="str">
        <f>DB_INFO!C268</f>
        <v>Others</v>
      </c>
      <c r="D268" s="25" t="str">
        <f>DB_INFO!D268</f>
        <v>Daily</v>
      </c>
      <c r="E268" s="25" t="str">
        <f>DB_INFO!E268</f>
        <v>DK/DA</v>
      </c>
      <c r="F268" s="26" t="str">
        <f>DB_INFO!F268</f>
        <v>DK/DA</v>
      </c>
      <c r="G268" s="26" t="str">
        <f>DB_INFO!G268</f>
        <v>Below 9M€</v>
      </c>
      <c r="H268" s="26" t="str">
        <f>DB_INFO!H268</f>
        <v>Less 10 years</v>
      </c>
      <c r="I268" s="26" t="str">
        <f>DB_INFO!I268</f>
        <v>Less 10 years</v>
      </c>
      <c r="J268" s="26" t="str">
        <f>DB_INFO!J268</f>
        <v>Yes</v>
      </c>
      <c r="K268" s="26" t="str">
        <f>DB_RHC_KNOWN!K268</f>
        <v>Yes</v>
      </c>
      <c r="L268" s="30">
        <v>1</v>
      </c>
      <c r="M268" s="43">
        <v>1</v>
      </c>
      <c r="N268" s="43">
        <v>1</v>
      </c>
      <c r="O268" s="43">
        <v>1</v>
      </c>
      <c r="P268" s="43"/>
      <c r="Q268" s="43"/>
      <c r="R268" s="43">
        <v>1</v>
      </c>
      <c r="S268" s="44">
        <v>1</v>
      </c>
    </row>
    <row r="269" spans="1:19" ht="12" customHeight="1">
      <c r="A269" s="24">
        <v>265</v>
      </c>
      <c r="B269" s="25" t="str">
        <f>DB_INFO!B269</f>
        <v>PT</v>
      </c>
      <c r="C269" s="25" t="str">
        <f>DB_INFO!C269</f>
        <v>Others</v>
      </c>
      <c r="D269" s="25" t="str">
        <f>DB_INFO!D269</f>
        <v>Daily</v>
      </c>
      <c r="E269" s="25" t="str">
        <f>DB_INFO!E269</f>
        <v>More 250ºC</v>
      </c>
      <c r="F269" s="26" t="str">
        <f>DB_INFO!F269</f>
        <v>DK/DA</v>
      </c>
      <c r="G269" s="26" t="str">
        <f>DB_INFO!G269</f>
        <v>Below 9M€</v>
      </c>
      <c r="H269" s="26" t="str">
        <f>DB_INFO!H269</f>
        <v>Less 10 years</v>
      </c>
      <c r="I269" s="26" t="str">
        <f>DB_INFO!I269</f>
        <v>Less 10 years</v>
      </c>
      <c r="J269" s="26" t="str">
        <f>DB_INFO!J269</f>
        <v>Yes</v>
      </c>
      <c r="K269" s="26" t="str">
        <f>DB_RHC_KNOWN!K269</f>
        <v>Yes</v>
      </c>
      <c r="L269" s="30">
        <v>1</v>
      </c>
      <c r="M269" s="43">
        <v>1</v>
      </c>
      <c r="N269" s="43">
        <v>1</v>
      </c>
      <c r="O269" s="43">
        <v>1</v>
      </c>
      <c r="P269" s="43">
        <v>1</v>
      </c>
      <c r="Q269" s="43">
        <v>1</v>
      </c>
      <c r="R269" s="43">
        <v>1</v>
      </c>
      <c r="S269" s="44">
        <v>1</v>
      </c>
    </row>
    <row r="270" spans="1:19" ht="12" customHeight="1">
      <c r="A270" s="24">
        <v>266</v>
      </c>
      <c r="B270" s="25" t="str">
        <f>DB_INFO!B270</f>
        <v>PT</v>
      </c>
      <c r="C270" s="25" t="str">
        <f>DB_INFO!C270</f>
        <v>Food &amp; Beverages</v>
      </c>
      <c r="D270" s="25" t="str">
        <f>DB_INFO!D270</f>
        <v>Daily</v>
      </c>
      <c r="E270" s="25" t="str">
        <f>DB_INFO!E270</f>
        <v>20-50ºC</v>
      </c>
      <c r="F270" s="26" t="str">
        <f>DB_INFO!F270</f>
        <v>0-20ºC</v>
      </c>
      <c r="G270" s="26" t="str">
        <f>DB_INFO!G270</f>
        <v>Below 9M€</v>
      </c>
      <c r="H270" s="26" t="str">
        <f>DB_INFO!H270</f>
        <v>Less 10 years</v>
      </c>
      <c r="I270" s="26" t="str">
        <f>DB_INFO!I270</f>
        <v>Less 10 years</v>
      </c>
      <c r="J270" s="26" t="str">
        <f>DB_INFO!J270</f>
        <v>Yes</v>
      </c>
      <c r="K270" s="26" t="str">
        <f>DB_RHC_KNOWN!K270</f>
        <v>Yes</v>
      </c>
      <c r="L270" s="30">
        <v>1</v>
      </c>
      <c r="M270" s="43">
        <v>1</v>
      </c>
      <c r="N270" s="43">
        <v>1</v>
      </c>
      <c r="O270" s="43">
        <v>1</v>
      </c>
      <c r="P270" s="43">
        <v>1</v>
      </c>
      <c r="Q270" s="43">
        <v>1</v>
      </c>
      <c r="R270" s="43">
        <v>1</v>
      </c>
      <c r="S270" s="44">
        <v>1</v>
      </c>
    </row>
    <row r="271" spans="1:19" ht="12" customHeight="1">
      <c r="A271" s="24">
        <v>267</v>
      </c>
      <c r="B271" s="25" t="str">
        <f>DB_INFO!B271</f>
        <v>PT</v>
      </c>
      <c r="C271" s="25" t="str">
        <f>DB_INFO!C271</f>
        <v>Textil &amp; Clothing</v>
      </c>
      <c r="D271" s="25" t="str">
        <f>DB_INFO!D271</f>
        <v>Daily</v>
      </c>
      <c r="E271" s="25" t="str">
        <f>DB_INFO!E271</f>
        <v>20-50ºC</v>
      </c>
      <c r="F271" s="26" t="str">
        <f>DB_INFO!F271</f>
        <v>More 20ºC</v>
      </c>
      <c r="G271" s="26" t="str">
        <f>DB_INFO!G271</f>
        <v>Below 9M€</v>
      </c>
      <c r="H271" s="26" t="str">
        <f>DB_INFO!H271</f>
        <v>Less 10 years</v>
      </c>
      <c r="I271" s="26" t="str">
        <f>DB_INFO!I271</f>
        <v>Less 10 years</v>
      </c>
      <c r="J271" s="26" t="str">
        <f>DB_INFO!J271</f>
        <v>Yes</v>
      </c>
      <c r="K271" s="26" t="str">
        <f>DB_RHC_KNOWN!K271</f>
        <v>Yes</v>
      </c>
      <c r="L271" s="30">
        <v>1</v>
      </c>
      <c r="M271" s="43">
        <v>1</v>
      </c>
      <c r="N271" s="43">
        <v>1</v>
      </c>
      <c r="O271" s="43">
        <v>1</v>
      </c>
      <c r="P271" s="43">
        <v>1</v>
      </c>
      <c r="Q271" s="43">
        <v>1</v>
      </c>
      <c r="R271" s="43">
        <v>1</v>
      </c>
      <c r="S271" s="44">
        <v>1</v>
      </c>
    </row>
    <row r="272" spans="1:19" ht="12" customHeight="1">
      <c r="A272" s="24">
        <v>268</v>
      </c>
      <c r="B272" s="25" t="str">
        <f>DB_INFO!B272</f>
        <v>PT</v>
      </c>
      <c r="C272" s="25" t="str">
        <f>DB_INFO!C272</f>
        <v>Textil &amp; Clothing</v>
      </c>
      <c r="D272" s="25" t="str">
        <f>DB_INFO!D272</f>
        <v>Daily</v>
      </c>
      <c r="E272" s="25" t="str">
        <f>DB_INFO!E272</f>
        <v>DK/DA</v>
      </c>
      <c r="F272" s="26" t="str">
        <f>DB_INFO!F272</f>
        <v>0 - (-20ºC)</v>
      </c>
      <c r="G272" s="26" t="str">
        <f>DB_INFO!G272</f>
        <v>Below 9M€</v>
      </c>
      <c r="H272" s="26" t="str">
        <f>DB_INFO!H272</f>
        <v>Less 10 years</v>
      </c>
      <c r="I272" s="26" t="str">
        <f>DB_INFO!I272</f>
        <v>Less 10 years</v>
      </c>
      <c r="J272" s="26" t="str">
        <f>DB_INFO!J272</f>
        <v>Yes</v>
      </c>
      <c r="K272" s="26" t="str">
        <f>DB_RHC_KNOWN!K272</f>
        <v>Yes</v>
      </c>
      <c r="L272" s="30">
        <v>1</v>
      </c>
      <c r="M272" s="43">
        <v>1</v>
      </c>
      <c r="N272" s="43">
        <v>1</v>
      </c>
      <c r="O272" s="43">
        <v>1</v>
      </c>
      <c r="P272" s="43">
        <v>1</v>
      </c>
      <c r="Q272" s="43">
        <v>1</v>
      </c>
      <c r="R272" s="43">
        <v>1</v>
      </c>
      <c r="S272" s="44">
        <v>1</v>
      </c>
    </row>
    <row r="273" spans="1:19" ht="12" customHeight="1">
      <c r="A273" s="24">
        <v>269</v>
      </c>
      <c r="B273" s="25" t="str">
        <f>DB_INFO!B273</f>
        <v>PT</v>
      </c>
      <c r="C273" s="25" t="str">
        <f>DB_INFO!C273</f>
        <v>Textil &amp; Clothing</v>
      </c>
      <c r="D273" s="25" t="str">
        <f>DB_INFO!D273</f>
        <v>Daily</v>
      </c>
      <c r="E273" s="25" t="str">
        <f>DB_INFO!E273</f>
        <v>51-100ºC</v>
      </c>
      <c r="F273" s="26" t="str">
        <f>DB_INFO!F273</f>
        <v>0 - (-20ºC)</v>
      </c>
      <c r="G273" s="26" t="str">
        <f>DB_INFO!G273</f>
        <v>DK/DA</v>
      </c>
      <c r="H273" s="26" t="str">
        <f>DB_INFO!H273</f>
        <v>Less 10 years</v>
      </c>
      <c r="I273" s="26" t="str">
        <f>DB_INFO!I273</f>
        <v>Less 10 years</v>
      </c>
      <c r="J273" s="26" t="str">
        <f>DB_INFO!J273</f>
        <v>Yes</v>
      </c>
      <c r="K273" s="26" t="str">
        <f>DB_RHC_KNOWN!K273</f>
        <v>Yes</v>
      </c>
      <c r="L273" s="30">
        <v>1</v>
      </c>
      <c r="M273" s="43">
        <v>1</v>
      </c>
      <c r="N273" s="43">
        <v>1</v>
      </c>
      <c r="O273" s="43">
        <v>1</v>
      </c>
      <c r="P273" s="43">
        <v>1</v>
      </c>
      <c r="Q273" s="43">
        <v>1</v>
      </c>
      <c r="R273" s="43">
        <v>1</v>
      </c>
      <c r="S273" s="44">
        <v>1</v>
      </c>
    </row>
    <row r="274" spans="1:19" ht="12" customHeight="1">
      <c r="A274" s="24">
        <v>270</v>
      </c>
      <c r="B274" s="25" t="str">
        <f>DB_INFO!B274</f>
        <v>PT</v>
      </c>
      <c r="C274" s="25" t="str">
        <f>DB_INFO!C274</f>
        <v>Wood &amp; wood products</v>
      </c>
      <c r="D274" s="25" t="str">
        <f>DB_INFO!D274</f>
        <v>Daily</v>
      </c>
      <c r="E274" s="25" t="str">
        <f>DB_INFO!E274</f>
        <v>20-50ºC</v>
      </c>
      <c r="F274" s="26" t="str">
        <f>DB_INFO!F274</f>
        <v>DK/DA</v>
      </c>
      <c r="G274" s="26" t="str">
        <f>DB_INFO!G274</f>
        <v>Below 9M€</v>
      </c>
      <c r="H274" s="26" t="str">
        <f>DB_INFO!H274</f>
        <v>Less 10 years</v>
      </c>
      <c r="I274" s="26" t="str">
        <f>DB_INFO!I274</f>
        <v>Less 10 years</v>
      </c>
      <c r="J274" s="26" t="str">
        <f>DB_INFO!J274</f>
        <v>Yes</v>
      </c>
      <c r="K274" s="26" t="str">
        <f>DB_RHC_KNOWN!K274</f>
        <v>Yes</v>
      </c>
      <c r="L274" s="30"/>
      <c r="M274" s="43">
        <v>1</v>
      </c>
      <c r="N274" s="43">
        <v>1</v>
      </c>
      <c r="O274" s="43">
        <v>1</v>
      </c>
      <c r="P274" s="43">
        <v>1</v>
      </c>
      <c r="Q274" s="43"/>
      <c r="R274" s="43">
        <v>1</v>
      </c>
      <c r="S274" s="44">
        <v>1</v>
      </c>
    </row>
    <row r="275" spans="1:19" ht="12" customHeight="1">
      <c r="A275" s="24">
        <v>271</v>
      </c>
      <c r="B275" s="25" t="str">
        <f>DB_INFO!B275</f>
        <v>PT</v>
      </c>
      <c r="C275" s="25" t="str">
        <f>DB_INFO!C275</f>
        <v>Wood &amp; wood products</v>
      </c>
      <c r="D275" s="25" t="str">
        <f>DB_INFO!D275</f>
        <v>Daily</v>
      </c>
      <c r="E275" s="25" t="str">
        <f>DB_INFO!E275</f>
        <v>20-50ºC</v>
      </c>
      <c r="F275" s="26" t="str">
        <f>DB_INFO!F275</f>
        <v>More 20ºC</v>
      </c>
      <c r="G275" s="26" t="str">
        <f>DB_INFO!G275</f>
        <v>Below 9M€</v>
      </c>
      <c r="H275" s="26" t="str">
        <f>DB_INFO!H275</f>
        <v>Less 10 years</v>
      </c>
      <c r="I275" s="26" t="str">
        <f>DB_INFO!I275</f>
        <v>Less 10 years</v>
      </c>
      <c r="J275" s="26" t="str">
        <f>DB_INFO!J275</f>
        <v>Yes</v>
      </c>
      <c r="K275" s="26" t="str">
        <f>DB_RHC_KNOWN!K275</f>
        <v>Yes</v>
      </c>
      <c r="L275" s="30">
        <v>1</v>
      </c>
      <c r="M275" s="43">
        <v>1</v>
      </c>
      <c r="N275" s="43">
        <v>1</v>
      </c>
      <c r="O275" s="43">
        <v>1</v>
      </c>
      <c r="P275" s="43">
        <v>1</v>
      </c>
      <c r="Q275" s="43">
        <v>1</v>
      </c>
      <c r="R275" s="43">
        <v>1</v>
      </c>
      <c r="S275" s="44">
        <v>1</v>
      </c>
    </row>
    <row r="276" spans="1:19" ht="12" customHeight="1">
      <c r="A276" s="24">
        <v>272</v>
      </c>
      <c r="B276" s="25" t="str">
        <f>DB_INFO!B276</f>
        <v>PT</v>
      </c>
      <c r="C276" s="25" t="str">
        <f>DB_INFO!C276</f>
        <v>Machinery</v>
      </c>
      <c r="D276" s="25" t="str">
        <f>DB_INFO!D276</f>
        <v>Daily</v>
      </c>
      <c r="E276" s="25" t="str">
        <f>DB_INFO!E276</f>
        <v>DK/DA</v>
      </c>
      <c r="F276" s="26" t="str">
        <f>DB_INFO!F276</f>
        <v>More 20ºC</v>
      </c>
      <c r="G276" s="26" t="str">
        <f>DB_INFO!G276</f>
        <v>DK/DA</v>
      </c>
      <c r="H276" s="26" t="str">
        <f>DB_INFO!H276</f>
        <v>Less 10 years</v>
      </c>
      <c r="I276" s="26" t="str">
        <f>DB_INFO!I276</f>
        <v>Less 10 years</v>
      </c>
      <c r="J276" s="26" t="str">
        <f>DB_INFO!J276</f>
        <v>Yes</v>
      </c>
      <c r="K276" s="26" t="str">
        <f>DB_RHC_KNOWN!K276</f>
        <v>Yes</v>
      </c>
      <c r="L276" s="30"/>
      <c r="M276" s="43">
        <v>1</v>
      </c>
      <c r="N276" s="43">
        <v>1</v>
      </c>
      <c r="O276" s="43">
        <v>1</v>
      </c>
      <c r="P276" s="43">
        <v>1</v>
      </c>
      <c r="Q276" s="43">
        <v>1</v>
      </c>
      <c r="R276" s="43">
        <v>1</v>
      </c>
      <c r="S276" s="44">
        <v>1</v>
      </c>
    </row>
    <row r="277" spans="1:19" ht="12" customHeight="1">
      <c r="A277" s="24">
        <v>273</v>
      </c>
      <c r="B277" s="25" t="str">
        <f>DB_INFO!B277</f>
        <v>PT</v>
      </c>
      <c r="C277" s="25" t="str">
        <f>DB_INFO!C277</f>
        <v>Machinery</v>
      </c>
      <c r="D277" s="25" t="str">
        <f>DB_INFO!D277</f>
        <v>Daily</v>
      </c>
      <c r="E277" s="25" t="str">
        <f>DB_INFO!E277</f>
        <v>101-250ºC</v>
      </c>
      <c r="F277" s="26" t="str">
        <f>DB_INFO!F277</f>
        <v>0 - (-20ºC)</v>
      </c>
      <c r="G277" s="26" t="str">
        <f>DB_INFO!G277</f>
        <v>Below 9M€</v>
      </c>
      <c r="H277" s="26" t="str">
        <f>DB_INFO!H277</f>
        <v>Less 10 years</v>
      </c>
      <c r="I277" s="26" t="str">
        <f>DB_INFO!I277</f>
        <v>Less 10 years</v>
      </c>
      <c r="J277" s="26" t="str">
        <f>DB_INFO!J277</f>
        <v>Yes</v>
      </c>
      <c r="K277" s="26" t="str">
        <f>DB_RHC_KNOWN!K277</f>
        <v>Yes</v>
      </c>
      <c r="L277" s="30">
        <v>1</v>
      </c>
      <c r="M277" s="43">
        <v>1</v>
      </c>
      <c r="N277" s="43">
        <v>1</v>
      </c>
      <c r="O277" s="43">
        <v>1</v>
      </c>
      <c r="P277" s="43">
        <v>1</v>
      </c>
      <c r="Q277" s="43">
        <v>1</v>
      </c>
      <c r="R277" s="43">
        <v>1</v>
      </c>
      <c r="S277" s="44">
        <v>1</v>
      </c>
    </row>
    <row r="278" spans="1:19" ht="12" customHeight="1">
      <c r="A278" s="24">
        <v>274</v>
      </c>
      <c r="B278" s="25" t="str">
        <f>DB_INFO!B278</f>
        <v>PT</v>
      </c>
      <c r="C278" s="25" t="str">
        <f>DB_INFO!C278</f>
        <v>Machinery</v>
      </c>
      <c r="D278" s="25" t="str">
        <f>DB_INFO!D278</f>
        <v>Daily</v>
      </c>
      <c r="E278" s="25" t="str">
        <f>DB_INFO!E278</f>
        <v>101-250ºC</v>
      </c>
      <c r="F278" s="26" t="str">
        <f>DB_INFO!F278</f>
        <v>0 - (-20ºC)</v>
      </c>
      <c r="G278" s="26" t="str">
        <f>DB_INFO!G278</f>
        <v>Below 9M€</v>
      </c>
      <c r="H278" s="26" t="str">
        <f>DB_INFO!H278</f>
        <v>DK/DA</v>
      </c>
      <c r="I278" s="26" t="str">
        <f>DB_INFO!I278</f>
        <v>DK/DA</v>
      </c>
      <c r="J278" s="26" t="str">
        <f>DB_INFO!J278</f>
        <v>Yes</v>
      </c>
      <c r="K278" s="26" t="str">
        <f>DB_RHC_KNOWN!K278</f>
        <v>Yes</v>
      </c>
      <c r="L278" s="30">
        <v>1</v>
      </c>
      <c r="M278" s="43">
        <v>1</v>
      </c>
      <c r="N278" s="43">
        <v>1</v>
      </c>
      <c r="O278" s="43">
        <v>1</v>
      </c>
      <c r="P278" s="43">
        <v>1</v>
      </c>
      <c r="Q278" s="43">
        <v>1</v>
      </c>
      <c r="R278" s="43">
        <v>1</v>
      </c>
      <c r="S278" s="44">
        <v>1</v>
      </c>
    </row>
    <row r="279" spans="1:19" ht="12" customHeight="1">
      <c r="A279" s="24">
        <v>275</v>
      </c>
      <c r="B279" s="25" t="str">
        <f>DB_INFO!B279</f>
        <v>PT</v>
      </c>
      <c r="C279" s="25" t="str">
        <f>DB_INFO!C279</f>
        <v>Machinery</v>
      </c>
      <c r="D279" s="25" t="str">
        <f>DB_INFO!D279</f>
        <v>Daily</v>
      </c>
      <c r="E279" s="25" t="str">
        <f>DB_INFO!E279</f>
        <v>DK/DA</v>
      </c>
      <c r="F279" s="26" t="str">
        <f>DB_INFO!F279</f>
        <v>0-20ºC</v>
      </c>
      <c r="G279" s="26" t="str">
        <f>DB_INFO!G279</f>
        <v>DK/DA</v>
      </c>
      <c r="H279" s="26" t="str">
        <f>DB_INFO!H279</f>
        <v>Less 10 years</v>
      </c>
      <c r="I279" s="26" t="str">
        <f>DB_INFO!I279</f>
        <v>Less 10 years</v>
      </c>
      <c r="J279" s="26" t="str">
        <f>DB_INFO!J279</f>
        <v>No</v>
      </c>
      <c r="K279" s="26" t="str">
        <f>DB_RHC_KNOWN!K279</f>
        <v>Yes</v>
      </c>
      <c r="L279" s="30">
        <v>1</v>
      </c>
      <c r="M279" s="43">
        <v>1</v>
      </c>
      <c r="N279" s="43">
        <v>1</v>
      </c>
      <c r="O279" s="43">
        <v>1</v>
      </c>
      <c r="P279" s="43">
        <v>1</v>
      </c>
      <c r="Q279" s="43">
        <v>1</v>
      </c>
      <c r="R279" s="43">
        <v>1</v>
      </c>
      <c r="S279" s="44">
        <v>1</v>
      </c>
    </row>
    <row r="280" spans="1:19" ht="12" customHeight="1">
      <c r="A280" s="24">
        <v>276</v>
      </c>
      <c r="B280" s="25" t="str">
        <f>DB_INFO!B280</f>
        <v>PT</v>
      </c>
      <c r="C280" s="25" t="str">
        <f>DB_INFO!C280</f>
        <v>Others</v>
      </c>
      <c r="D280" s="25" t="str">
        <f>DB_INFO!D280</f>
        <v>Daily</v>
      </c>
      <c r="E280" s="25" t="str">
        <f>DB_INFO!E280</f>
        <v>51-100ºC</v>
      </c>
      <c r="F280" s="26" t="str">
        <f>DB_INFO!F280</f>
        <v>0 - (-20ºC)</v>
      </c>
      <c r="G280" s="26" t="str">
        <f>DB_INFO!G280</f>
        <v>DK/DA</v>
      </c>
      <c r="H280" s="26" t="str">
        <f>DB_INFO!H280</f>
        <v>Less 10 years</v>
      </c>
      <c r="I280" s="26" t="str">
        <f>DB_INFO!I280</f>
        <v>Less 10 years</v>
      </c>
      <c r="J280" s="26" t="str">
        <f>DB_INFO!J280</f>
        <v>Yes</v>
      </c>
      <c r="K280" s="26" t="str">
        <f>DB_RHC_KNOWN!K280</f>
        <v>Yes</v>
      </c>
      <c r="L280" s="30">
        <v>1</v>
      </c>
      <c r="M280" s="43">
        <v>1</v>
      </c>
      <c r="N280" s="43">
        <v>1</v>
      </c>
      <c r="O280" s="43">
        <v>1</v>
      </c>
      <c r="P280" s="43">
        <v>1</v>
      </c>
      <c r="Q280" s="43"/>
      <c r="R280" s="43">
        <v>1</v>
      </c>
      <c r="S280" s="44">
        <v>1</v>
      </c>
    </row>
    <row r="281" spans="1:19" ht="12" customHeight="1">
      <c r="A281" s="24">
        <v>277</v>
      </c>
      <c r="B281" s="25" t="str">
        <f>DB_INFO!B281</f>
        <v>PT</v>
      </c>
      <c r="C281" s="25" t="str">
        <f>DB_INFO!C281</f>
        <v>Others</v>
      </c>
      <c r="D281" s="25" t="str">
        <f>DB_INFO!D281</f>
        <v>Daily</v>
      </c>
      <c r="E281" s="25" t="str">
        <f>DB_INFO!E281</f>
        <v>More 250ºC</v>
      </c>
      <c r="F281" s="26" t="str">
        <f>DB_INFO!F281</f>
        <v>DK/DA</v>
      </c>
      <c r="G281" s="26" t="str">
        <f>DB_INFO!G281</f>
        <v>Below 9M€</v>
      </c>
      <c r="H281" s="26" t="str">
        <f>DB_INFO!H281</f>
        <v>Less 10 years</v>
      </c>
      <c r="I281" s="26" t="str">
        <f>DB_INFO!I281</f>
        <v>Less 10 years</v>
      </c>
      <c r="J281" s="26" t="str">
        <f>DB_INFO!J281</f>
        <v>Yes</v>
      </c>
      <c r="K281" s="26" t="str">
        <f>DB_RHC_KNOWN!K281</f>
        <v>Yes</v>
      </c>
      <c r="L281" s="30">
        <v>1</v>
      </c>
      <c r="M281" s="43">
        <v>1</v>
      </c>
      <c r="N281" s="43">
        <v>1</v>
      </c>
      <c r="O281" s="43">
        <v>1</v>
      </c>
      <c r="P281" s="43">
        <v>1</v>
      </c>
      <c r="Q281" s="43">
        <v>1</v>
      </c>
      <c r="R281" s="43">
        <v>1</v>
      </c>
      <c r="S281" s="44">
        <v>1</v>
      </c>
    </row>
    <row r="282" spans="1:19" ht="12" customHeight="1">
      <c r="A282" s="24">
        <v>278</v>
      </c>
      <c r="B282" s="25" t="str">
        <f>DB_INFO!B282</f>
        <v>PT</v>
      </c>
      <c r="C282" s="25" t="str">
        <f>DB_INFO!C282</f>
        <v>Food &amp; Beverages</v>
      </c>
      <c r="D282" s="25" t="str">
        <f>DB_INFO!D282</f>
        <v>Daily</v>
      </c>
      <c r="E282" s="25" t="str">
        <f>DB_INFO!E282</f>
        <v>51-100ºC</v>
      </c>
      <c r="F282" s="26" t="str">
        <f>DB_INFO!F282</f>
        <v>DK/DA</v>
      </c>
      <c r="G282" s="26" t="str">
        <f>DB_INFO!G282</f>
        <v>DK/DA</v>
      </c>
      <c r="H282" s="26" t="str">
        <f>DB_INFO!H282</f>
        <v>Less 10 years</v>
      </c>
      <c r="I282" s="26" t="str">
        <f>DB_INFO!I282</f>
        <v>Less 10 years</v>
      </c>
      <c r="J282" s="26" t="str">
        <f>DB_INFO!J282</f>
        <v>No</v>
      </c>
      <c r="K282" s="26" t="str">
        <f>DB_RHC_KNOWN!K282</f>
        <v>Yes</v>
      </c>
      <c r="L282" s="30">
        <v>1</v>
      </c>
      <c r="M282" s="43">
        <v>1</v>
      </c>
      <c r="N282" s="43">
        <v>1</v>
      </c>
      <c r="O282" s="43">
        <v>1</v>
      </c>
      <c r="P282" s="43">
        <v>1</v>
      </c>
      <c r="Q282" s="43">
        <v>1</v>
      </c>
      <c r="R282" s="43"/>
      <c r="S282" s="44">
        <v>1</v>
      </c>
    </row>
    <row r="283" spans="1:19" ht="12" customHeight="1">
      <c r="A283" s="24">
        <v>279</v>
      </c>
      <c r="B283" s="25" t="str">
        <f>DB_INFO!B283</f>
        <v>PT</v>
      </c>
      <c r="C283" s="25" t="str">
        <f>DB_INFO!C283</f>
        <v>Food &amp; Beverages</v>
      </c>
      <c r="D283" s="25" t="str">
        <f>DB_INFO!D283</f>
        <v>Seasonal</v>
      </c>
      <c r="E283" s="25" t="str">
        <f>DB_INFO!E283</f>
        <v>101-250ºC</v>
      </c>
      <c r="F283" s="26" t="str">
        <f>DB_INFO!F283</f>
        <v>0 - (-20ºC)</v>
      </c>
      <c r="G283" s="26" t="str">
        <f>DB_INFO!G283</f>
        <v>DK/DA</v>
      </c>
      <c r="H283" s="26" t="str">
        <f>DB_INFO!H283</f>
        <v>10-25 years</v>
      </c>
      <c r="I283" s="26" t="str">
        <f>DB_INFO!I283</f>
        <v>10-25 years</v>
      </c>
      <c r="J283" s="26" t="str">
        <f>DB_INFO!J283</f>
        <v>Yes</v>
      </c>
      <c r="K283" s="26" t="str">
        <f>DB_RHC_KNOWN!K283</f>
        <v>Yes</v>
      </c>
      <c r="L283" s="30">
        <v>1</v>
      </c>
      <c r="M283" s="43">
        <v>1</v>
      </c>
      <c r="N283" s="43">
        <v>1</v>
      </c>
      <c r="O283" s="43">
        <v>1</v>
      </c>
      <c r="P283" s="43">
        <v>1</v>
      </c>
      <c r="Q283" s="43">
        <v>1</v>
      </c>
      <c r="R283" s="43">
        <v>1</v>
      </c>
      <c r="S283" s="44">
        <v>1</v>
      </c>
    </row>
    <row r="284" spans="1:19" ht="12" customHeight="1">
      <c r="A284" s="24">
        <v>280</v>
      </c>
      <c r="B284" s="25" t="str">
        <f>DB_INFO!B284</f>
        <v>PT</v>
      </c>
      <c r="C284" s="25" t="str">
        <f>DB_INFO!C284</f>
        <v>Textil &amp; Clothing</v>
      </c>
      <c r="D284" s="25" t="str">
        <f>DB_INFO!D284</f>
        <v>Daily</v>
      </c>
      <c r="E284" s="25" t="str">
        <f>DB_INFO!E284</f>
        <v>DK/DA</v>
      </c>
      <c r="F284" s="26" t="str">
        <f>DB_INFO!F284</f>
        <v>DK/DA</v>
      </c>
      <c r="G284" s="26" t="str">
        <f>DB_INFO!G284</f>
        <v>Below 9M€</v>
      </c>
      <c r="H284" s="26" t="str">
        <f>DB_INFO!H284</f>
        <v>Less 10 years</v>
      </c>
      <c r="I284" s="26" t="str">
        <f>DB_INFO!I284</f>
        <v>Less 10 years</v>
      </c>
      <c r="J284" s="26" t="str">
        <f>DB_INFO!J284</f>
        <v>Yes</v>
      </c>
      <c r="K284" s="26" t="str">
        <f>DB_RHC_KNOWN!K284</f>
        <v>Yes</v>
      </c>
      <c r="L284" s="30">
        <v>1</v>
      </c>
      <c r="M284" s="43">
        <v>1</v>
      </c>
      <c r="N284" s="43">
        <v>1</v>
      </c>
      <c r="O284" s="43">
        <v>1</v>
      </c>
      <c r="P284" s="43">
        <v>1</v>
      </c>
      <c r="Q284" s="43">
        <v>1</v>
      </c>
      <c r="R284" s="43">
        <v>1</v>
      </c>
      <c r="S284" s="44">
        <v>1</v>
      </c>
    </row>
    <row r="285" spans="1:19" ht="12" customHeight="1">
      <c r="A285" s="24">
        <v>281</v>
      </c>
      <c r="B285" s="25" t="str">
        <f>DB_INFO!B285</f>
        <v>PT</v>
      </c>
      <c r="C285" s="25" t="str">
        <f>DB_INFO!C285</f>
        <v>Textil &amp; Clothing</v>
      </c>
      <c r="D285" s="25" t="str">
        <f>DB_INFO!D285</f>
        <v>Daily</v>
      </c>
      <c r="E285" s="25" t="str">
        <f>DB_INFO!E285</f>
        <v>51-100ºC</v>
      </c>
      <c r="F285" s="26" t="str">
        <f>DB_INFO!F285</f>
        <v>0 - (-20ºC)</v>
      </c>
      <c r="G285" s="26" t="str">
        <f>DB_INFO!G285</f>
        <v>DK/DA</v>
      </c>
      <c r="H285" s="26" t="str">
        <f>DB_INFO!H285</f>
        <v>Less 10 years</v>
      </c>
      <c r="I285" s="26" t="str">
        <f>DB_INFO!I285</f>
        <v>Less 10 years</v>
      </c>
      <c r="J285" s="26" t="str">
        <f>DB_INFO!J285</f>
        <v>Yes</v>
      </c>
      <c r="K285" s="26" t="str">
        <f>DB_RHC_KNOWN!K285</f>
        <v>Yes</v>
      </c>
      <c r="L285" s="30"/>
      <c r="M285" s="43">
        <v>1</v>
      </c>
      <c r="N285" s="43">
        <v>1</v>
      </c>
      <c r="O285" s="43">
        <v>1</v>
      </c>
      <c r="P285" s="43">
        <v>1</v>
      </c>
      <c r="Q285" s="43">
        <v>1</v>
      </c>
      <c r="R285" s="43">
        <v>1</v>
      </c>
      <c r="S285" s="44">
        <v>1</v>
      </c>
    </row>
    <row r="286" spans="1:19" ht="12" customHeight="1">
      <c r="A286" s="24">
        <v>282</v>
      </c>
      <c r="B286" s="25" t="str">
        <f>DB_INFO!B286</f>
        <v>PT</v>
      </c>
      <c r="C286" s="25" t="str">
        <f>DB_INFO!C286</f>
        <v>Textil &amp; Clothing</v>
      </c>
      <c r="D286" s="25" t="str">
        <f>DB_INFO!D286</f>
        <v>Daily</v>
      </c>
      <c r="E286" s="25" t="str">
        <f>DB_INFO!E286</f>
        <v>51-100ºC</v>
      </c>
      <c r="F286" s="26" t="str">
        <f>DB_INFO!F286</f>
        <v>DK/DA</v>
      </c>
      <c r="G286" s="26" t="str">
        <f>DB_INFO!G286</f>
        <v>Below 9M€</v>
      </c>
      <c r="H286" s="26" t="str">
        <f>DB_INFO!H286</f>
        <v>Less 10 years</v>
      </c>
      <c r="I286" s="26" t="str">
        <f>DB_INFO!I286</f>
        <v>Less 10 years</v>
      </c>
      <c r="J286" s="26" t="str">
        <f>DB_INFO!J286</f>
        <v>Yes</v>
      </c>
      <c r="K286" s="26" t="str">
        <f>DB_RHC_KNOWN!K286</f>
        <v>Yes</v>
      </c>
      <c r="L286" s="30">
        <v>1</v>
      </c>
      <c r="M286" s="43">
        <v>1</v>
      </c>
      <c r="N286" s="43">
        <v>1</v>
      </c>
      <c r="O286" s="43">
        <v>1</v>
      </c>
      <c r="P286" s="43">
        <v>1</v>
      </c>
      <c r="Q286" s="43"/>
      <c r="R286" s="43">
        <v>1</v>
      </c>
      <c r="S286" s="44">
        <v>1</v>
      </c>
    </row>
    <row r="287" spans="1:19" ht="12" customHeight="1">
      <c r="A287" s="24">
        <v>283</v>
      </c>
      <c r="B287" s="25" t="str">
        <f>DB_INFO!B287</f>
        <v>PT</v>
      </c>
      <c r="C287" s="25" t="str">
        <f>DB_INFO!C287</f>
        <v>Textil &amp; Clothing</v>
      </c>
      <c r="D287" s="25" t="str">
        <f>DB_INFO!D287</f>
        <v>Daily</v>
      </c>
      <c r="E287" s="25" t="str">
        <f>DB_INFO!E287</f>
        <v>20-50ºC</v>
      </c>
      <c r="F287" s="26" t="str">
        <f>DB_INFO!F287</f>
        <v>Less -20ºC</v>
      </c>
      <c r="G287" s="26" t="str">
        <f>DB_INFO!G287</f>
        <v>DK/DA</v>
      </c>
      <c r="H287" s="26" t="str">
        <f>DB_INFO!H287</f>
        <v>Less 10 years</v>
      </c>
      <c r="I287" s="26" t="str">
        <f>DB_INFO!I287</f>
        <v>Less 10 years</v>
      </c>
      <c r="J287" s="26" t="str">
        <f>DB_INFO!J287</f>
        <v>Yes</v>
      </c>
      <c r="K287" s="26" t="str">
        <f>DB_RHC_KNOWN!K287</f>
        <v>Yes</v>
      </c>
      <c r="L287" s="30">
        <v>1</v>
      </c>
      <c r="M287" s="43">
        <v>1</v>
      </c>
      <c r="N287" s="43">
        <v>1</v>
      </c>
      <c r="O287" s="43">
        <v>1</v>
      </c>
      <c r="P287" s="43">
        <v>1</v>
      </c>
      <c r="Q287" s="43">
        <v>1</v>
      </c>
      <c r="R287" s="43">
        <v>1</v>
      </c>
      <c r="S287" s="44">
        <v>1</v>
      </c>
    </row>
    <row r="288" spans="1:19" ht="12" customHeight="1">
      <c r="A288" s="24">
        <v>284</v>
      </c>
      <c r="B288" s="25" t="str">
        <f>DB_INFO!B288</f>
        <v>PT</v>
      </c>
      <c r="C288" s="25" t="str">
        <f>DB_INFO!C288</f>
        <v>Wood &amp; wood products</v>
      </c>
      <c r="D288" s="25" t="str">
        <f>DB_INFO!D288</f>
        <v>Daily</v>
      </c>
      <c r="E288" s="25" t="str">
        <f>DB_INFO!E288</f>
        <v>51-100ºC</v>
      </c>
      <c r="F288" s="26" t="str">
        <f>DB_INFO!F288</f>
        <v>DK/DA</v>
      </c>
      <c r="G288" s="26" t="str">
        <f>DB_INFO!G288</f>
        <v>Below 9M€</v>
      </c>
      <c r="H288" s="26" t="str">
        <f>DB_INFO!H288</f>
        <v>Less 10 years</v>
      </c>
      <c r="I288" s="26" t="str">
        <f>DB_INFO!I288</f>
        <v>Less 10 years</v>
      </c>
      <c r="J288" s="26" t="str">
        <f>DB_INFO!J288</f>
        <v>Yes</v>
      </c>
      <c r="K288" s="26" t="str">
        <f>DB_RHC_KNOWN!K288</f>
        <v>Yes</v>
      </c>
      <c r="L288" s="30">
        <v>1</v>
      </c>
      <c r="M288" s="43">
        <v>1</v>
      </c>
      <c r="N288" s="43">
        <v>1</v>
      </c>
      <c r="O288" s="43">
        <v>1</v>
      </c>
      <c r="P288" s="43">
        <v>1</v>
      </c>
      <c r="Q288" s="43">
        <v>1</v>
      </c>
      <c r="R288" s="43">
        <v>1</v>
      </c>
      <c r="S288" s="44">
        <v>1</v>
      </c>
    </row>
    <row r="289" spans="1:19" ht="12" customHeight="1">
      <c r="A289" s="24">
        <v>285</v>
      </c>
      <c r="B289" s="25" t="str">
        <f>DB_INFO!B289</f>
        <v>PT</v>
      </c>
      <c r="C289" s="25" t="str">
        <f>DB_INFO!C289</f>
        <v>Others</v>
      </c>
      <c r="D289" s="25" t="str">
        <f>DB_INFO!D289</f>
        <v>Daily</v>
      </c>
      <c r="E289" s="25" t="str">
        <f>DB_INFO!E289</f>
        <v>DK/DA</v>
      </c>
      <c r="F289" s="26" t="str">
        <f>DB_INFO!F289</f>
        <v>0 - (-20ºC)</v>
      </c>
      <c r="G289" s="26" t="str">
        <f>DB_INFO!G289</f>
        <v>DK/DA</v>
      </c>
      <c r="H289" s="26" t="str">
        <f>DB_INFO!H289</f>
        <v>DK/DA</v>
      </c>
      <c r="I289" s="26" t="str">
        <f>DB_INFO!I289</f>
        <v>DK/DA</v>
      </c>
      <c r="J289" s="26" t="str">
        <f>DB_INFO!J289</f>
        <v>Yes</v>
      </c>
      <c r="K289" s="26" t="str">
        <f>DB_RHC_KNOWN!K289</f>
        <v>Yes</v>
      </c>
      <c r="L289" s="30"/>
      <c r="M289" s="43">
        <v>1</v>
      </c>
      <c r="N289" s="43">
        <v>1</v>
      </c>
      <c r="O289" s="43">
        <v>1</v>
      </c>
      <c r="P289" s="43">
        <v>1</v>
      </c>
      <c r="Q289" s="43">
        <v>1</v>
      </c>
      <c r="R289" s="43">
        <v>1</v>
      </c>
      <c r="S289" s="44">
        <v>1</v>
      </c>
    </row>
    <row r="290" spans="1:19" ht="12" customHeight="1">
      <c r="A290" s="24">
        <v>286</v>
      </c>
      <c r="B290" s="25" t="str">
        <f>DB_INFO!B290</f>
        <v>PT</v>
      </c>
      <c r="C290" s="25" t="str">
        <f>DB_INFO!C290</f>
        <v>Food &amp; Beverages</v>
      </c>
      <c r="D290" s="25" t="str">
        <f>DB_INFO!D290</f>
        <v>Daily</v>
      </c>
      <c r="E290" s="25" t="str">
        <f>DB_INFO!E290</f>
        <v>DK/DA</v>
      </c>
      <c r="F290" s="26" t="str">
        <f>DB_INFO!F290</f>
        <v>DK/DA</v>
      </c>
      <c r="G290" s="26" t="str">
        <f>DB_INFO!G290</f>
        <v>Below 9M€</v>
      </c>
      <c r="H290" s="26" t="str">
        <f>DB_INFO!H290</f>
        <v>Less 10 years</v>
      </c>
      <c r="I290" s="26" t="str">
        <f>DB_INFO!I290</f>
        <v>Less 10 years</v>
      </c>
      <c r="J290" s="26" t="str">
        <f>DB_INFO!J290</f>
        <v>Yes</v>
      </c>
      <c r="K290" s="26" t="str">
        <f>DB_RHC_KNOWN!K290</f>
        <v>Yes</v>
      </c>
      <c r="L290" s="30">
        <v>1</v>
      </c>
      <c r="M290" s="43">
        <v>1</v>
      </c>
      <c r="N290" s="43">
        <v>1</v>
      </c>
      <c r="O290" s="43">
        <v>1</v>
      </c>
      <c r="P290" s="43">
        <v>1</v>
      </c>
      <c r="Q290" s="43"/>
      <c r="R290" s="43">
        <v>1</v>
      </c>
      <c r="S290" s="44">
        <v>1</v>
      </c>
    </row>
    <row r="291" spans="1:19" ht="12" customHeight="1">
      <c r="A291" s="24">
        <v>287</v>
      </c>
      <c r="B291" s="25" t="str">
        <f>DB_INFO!B291</f>
        <v>PT</v>
      </c>
      <c r="C291" s="25" t="str">
        <f>DB_INFO!C291</f>
        <v>Food &amp; Beverages</v>
      </c>
      <c r="D291" s="25" t="str">
        <f>DB_INFO!D291</f>
        <v>Daily</v>
      </c>
      <c r="E291" s="25" t="str">
        <f>DB_INFO!E291</f>
        <v>20-50ºC</v>
      </c>
      <c r="F291" s="26" t="str">
        <f>DB_INFO!F291</f>
        <v>0-20ºC</v>
      </c>
      <c r="G291" s="26" t="str">
        <f>DB_INFO!G291</f>
        <v>Below 9M€</v>
      </c>
      <c r="H291" s="26" t="str">
        <f>DB_INFO!H291</f>
        <v>Less 10 years</v>
      </c>
      <c r="I291" s="26" t="str">
        <f>DB_INFO!I291</f>
        <v>Less 10 years</v>
      </c>
      <c r="J291" s="26" t="str">
        <f>DB_INFO!J291</f>
        <v>Yes</v>
      </c>
      <c r="K291" s="26" t="str">
        <f>DB_RHC_KNOWN!K291</f>
        <v>Yes</v>
      </c>
      <c r="L291" s="30"/>
      <c r="M291" s="43">
        <v>1</v>
      </c>
      <c r="N291" s="43">
        <v>1</v>
      </c>
      <c r="O291" s="43">
        <v>1</v>
      </c>
      <c r="P291" s="43">
        <v>1</v>
      </c>
      <c r="Q291" s="43">
        <v>1</v>
      </c>
      <c r="R291" s="43">
        <v>1</v>
      </c>
      <c r="S291" s="44">
        <v>1</v>
      </c>
    </row>
    <row r="292" spans="1:19" ht="12" customHeight="1">
      <c r="A292" s="24">
        <v>288</v>
      </c>
      <c r="B292" s="25" t="str">
        <f>DB_INFO!B292</f>
        <v>PT</v>
      </c>
      <c r="C292" s="25" t="str">
        <f>DB_INFO!C292</f>
        <v>Food &amp; Beverages</v>
      </c>
      <c r="D292" s="25" t="str">
        <f>DB_INFO!D292</f>
        <v>Daily</v>
      </c>
      <c r="E292" s="25" t="str">
        <f>DB_INFO!E292</f>
        <v>20-50ºC</v>
      </c>
      <c r="F292" s="26" t="str">
        <f>DB_INFO!F292</f>
        <v>0-20ºC</v>
      </c>
      <c r="G292" s="26" t="str">
        <f>DB_INFO!G292</f>
        <v>Below 9M€</v>
      </c>
      <c r="H292" s="26" t="str">
        <f>DB_INFO!H292</f>
        <v>Less 10 years</v>
      </c>
      <c r="I292" s="26" t="str">
        <f>DB_INFO!I292</f>
        <v>Less 10 years</v>
      </c>
      <c r="J292" s="26" t="str">
        <f>DB_INFO!J292</f>
        <v>Yes</v>
      </c>
      <c r="K292" s="26" t="str">
        <f>DB_RHC_KNOWN!K292</f>
        <v>Yes</v>
      </c>
      <c r="L292" s="30">
        <v>1</v>
      </c>
      <c r="M292" s="43">
        <v>1</v>
      </c>
      <c r="N292" s="43"/>
      <c r="O292" s="43"/>
      <c r="P292" s="43">
        <v>1</v>
      </c>
      <c r="Q292" s="43"/>
      <c r="R292" s="43">
        <v>1</v>
      </c>
      <c r="S292" s="44">
        <v>1</v>
      </c>
    </row>
    <row r="293" spans="1:19" ht="12" customHeight="1">
      <c r="A293" s="24">
        <v>289</v>
      </c>
      <c r="B293" s="25" t="str">
        <f>DB_INFO!B293</f>
        <v>PT</v>
      </c>
      <c r="C293" s="25" t="str">
        <f>DB_INFO!C293</f>
        <v>Textil &amp; Clothing</v>
      </c>
      <c r="D293" s="25" t="str">
        <f>DB_INFO!D293</f>
        <v>Daily</v>
      </c>
      <c r="E293" s="25" t="str">
        <f>DB_INFO!E293</f>
        <v>20-50ºC</v>
      </c>
      <c r="F293" s="26" t="str">
        <f>DB_INFO!F293</f>
        <v>0-20ºC</v>
      </c>
      <c r="G293" s="26" t="str">
        <f>DB_INFO!G293</f>
        <v>Below 9M€</v>
      </c>
      <c r="H293" s="26" t="str">
        <f>DB_INFO!H293</f>
        <v>Less 10 years</v>
      </c>
      <c r="I293" s="26" t="str">
        <f>DB_INFO!I293</f>
        <v>Less 10 years</v>
      </c>
      <c r="J293" s="26" t="str">
        <f>DB_INFO!J293</f>
        <v>Yes</v>
      </c>
      <c r="K293" s="26" t="str">
        <f>DB_RHC_KNOWN!K293</f>
        <v>Yes</v>
      </c>
      <c r="L293" s="30">
        <v>1</v>
      </c>
      <c r="M293" s="43">
        <v>1</v>
      </c>
      <c r="N293" s="43">
        <v>1</v>
      </c>
      <c r="O293" s="43">
        <v>1</v>
      </c>
      <c r="P293" s="43">
        <v>1</v>
      </c>
      <c r="Q293" s="43">
        <v>1</v>
      </c>
      <c r="R293" s="43">
        <v>1</v>
      </c>
      <c r="S293" s="44">
        <v>1</v>
      </c>
    </row>
    <row r="294" spans="1:19" ht="12" customHeight="1">
      <c r="A294" s="24">
        <v>290</v>
      </c>
      <c r="B294" s="25" t="str">
        <f>DB_INFO!B294</f>
        <v>PT</v>
      </c>
      <c r="C294" s="25" t="str">
        <f>DB_INFO!C294</f>
        <v>Textil &amp; Clothing</v>
      </c>
      <c r="D294" s="25" t="str">
        <f>DB_INFO!D294</f>
        <v>Daily</v>
      </c>
      <c r="E294" s="25" t="str">
        <f>DB_INFO!E294</f>
        <v>20-50ºC</v>
      </c>
      <c r="F294" s="26" t="str">
        <f>DB_INFO!F294</f>
        <v>More 20ºC</v>
      </c>
      <c r="G294" s="26" t="str">
        <f>DB_INFO!G294</f>
        <v>DK/DA</v>
      </c>
      <c r="H294" s="26" t="str">
        <f>DB_INFO!H294</f>
        <v>Less 10 years</v>
      </c>
      <c r="I294" s="26" t="str">
        <f>DB_INFO!I294</f>
        <v>Less 10 years</v>
      </c>
      <c r="J294" s="26" t="str">
        <f>DB_INFO!J294</f>
        <v>Yes</v>
      </c>
      <c r="K294" s="26" t="str">
        <f>DB_RHC_KNOWN!K294</f>
        <v>Yes</v>
      </c>
      <c r="L294" s="30">
        <v>1</v>
      </c>
      <c r="M294" s="43">
        <v>1</v>
      </c>
      <c r="N294" s="43">
        <v>1</v>
      </c>
      <c r="O294" s="43">
        <v>1</v>
      </c>
      <c r="P294" s="43">
        <v>1</v>
      </c>
      <c r="Q294" s="43">
        <v>1</v>
      </c>
      <c r="R294" s="43">
        <v>1</v>
      </c>
      <c r="S294" s="44">
        <v>1</v>
      </c>
    </row>
    <row r="295" spans="1:19" ht="12" customHeight="1">
      <c r="A295" s="24">
        <v>291</v>
      </c>
      <c r="B295" s="25" t="str">
        <f>DB_INFO!B295</f>
        <v>PT</v>
      </c>
      <c r="C295" s="25" t="str">
        <f>DB_INFO!C295</f>
        <v>Wood &amp; wood products</v>
      </c>
      <c r="D295" s="25" t="str">
        <f>DB_INFO!D295</f>
        <v>Daily</v>
      </c>
      <c r="E295" s="25" t="str">
        <f>DB_INFO!E295</f>
        <v>20-50ºC</v>
      </c>
      <c r="F295" s="26" t="str">
        <f>DB_INFO!F295</f>
        <v>0-20ºC</v>
      </c>
      <c r="G295" s="26" t="str">
        <f>DB_INFO!G295</f>
        <v>Below 9M€</v>
      </c>
      <c r="H295" s="26" t="str">
        <f>DB_INFO!H295</f>
        <v>Less 10 years</v>
      </c>
      <c r="I295" s="26" t="str">
        <f>DB_INFO!I295</f>
        <v>Less 10 years</v>
      </c>
      <c r="J295" s="26" t="str">
        <f>DB_INFO!J295</f>
        <v>Yes</v>
      </c>
      <c r="K295" s="26" t="str">
        <f>DB_RHC_KNOWN!K295</f>
        <v>Yes</v>
      </c>
      <c r="L295" s="30">
        <v>1</v>
      </c>
      <c r="M295" s="43">
        <v>1</v>
      </c>
      <c r="N295" s="43">
        <v>1</v>
      </c>
      <c r="O295" s="43">
        <v>1</v>
      </c>
      <c r="P295" s="43">
        <v>1</v>
      </c>
      <c r="Q295" s="43">
        <v>1</v>
      </c>
      <c r="R295" s="43">
        <v>1</v>
      </c>
      <c r="S295" s="44">
        <v>1</v>
      </c>
    </row>
    <row r="296" spans="1:19" ht="12" customHeight="1">
      <c r="A296" s="24">
        <v>292</v>
      </c>
      <c r="B296" s="25" t="str">
        <f>DB_INFO!B296</f>
        <v>PT</v>
      </c>
      <c r="C296" s="25" t="str">
        <f>DB_INFO!C296</f>
        <v>Wood &amp; wood products</v>
      </c>
      <c r="D296" s="25" t="str">
        <f>DB_INFO!D296</f>
        <v>Daily</v>
      </c>
      <c r="E296" s="25" t="str">
        <f>DB_INFO!E296</f>
        <v>20-50ºC</v>
      </c>
      <c r="F296" s="26" t="str">
        <f>DB_INFO!F296</f>
        <v>More 20ºC</v>
      </c>
      <c r="G296" s="26" t="str">
        <f>DB_INFO!G296</f>
        <v>DK/DA</v>
      </c>
      <c r="H296" s="26" t="str">
        <f>DB_INFO!H296</f>
        <v>10-25 years</v>
      </c>
      <c r="I296" s="26" t="str">
        <f>DB_INFO!I296</f>
        <v>10-25 years</v>
      </c>
      <c r="J296" s="26" t="str">
        <f>DB_INFO!J296</f>
        <v>Yes</v>
      </c>
      <c r="K296" s="26" t="str">
        <f>DB_RHC_KNOWN!K296</f>
        <v>Yes</v>
      </c>
      <c r="L296" s="30">
        <v>1</v>
      </c>
      <c r="M296" s="43">
        <v>1</v>
      </c>
      <c r="N296" s="43">
        <v>1</v>
      </c>
      <c r="O296" s="43">
        <v>1</v>
      </c>
      <c r="P296" s="43">
        <v>1</v>
      </c>
      <c r="Q296" s="43"/>
      <c r="R296" s="43">
        <v>1</v>
      </c>
      <c r="S296" s="44">
        <v>1</v>
      </c>
    </row>
    <row r="297" spans="1:19" ht="12" customHeight="1">
      <c r="A297" s="24">
        <v>293</v>
      </c>
      <c r="B297" s="25" t="str">
        <f>DB_INFO!B297</f>
        <v>PT</v>
      </c>
      <c r="C297" s="25" t="str">
        <f>DB_INFO!C297</f>
        <v>Machinery</v>
      </c>
      <c r="D297" s="25" t="str">
        <f>DB_INFO!D297</f>
        <v>Daily</v>
      </c>
      <c r="E297" s="25" t="str">
        <f>DB_INFO!E297</f>
        <v>20-50ºC</v>
      </c>
      <c r="F297" s="26" t="str">
        <f>DB_INFO!F297</f>
        <v>0-20ºC</v>
      </c>
      <c r="G297" s="26" t="str">
        <f>DB_INFO!G297</f>
        <v>DK/DA</v>
      </c>
      <c r="H297" s="26" t="str">
        <f>DB_INFO!H297</f>
        <v>10-25 years</v>
      </c>
      <c r="I297" s="26" t="str">
        <f>DB_INFO!I297</f>
        <v>10-25 years</v>
      </c>
      <c r="J297" s="26" t="str">
        <f>DB_INFO!J297</f>
        <v>Yes</v>
      </c>
      <c r="K297" s="26" t="str">
        <f>DB_RHC_KNOWN!K297</f>
        <v>Yes</v>
      </c>
      <c r="L297" s="30">
        <v>1</v>
      </c>
      <c r="M297" s="43">
        <v>1</v>
      </c>
      <c r="N297" s="43">
        <v>1</v>
      </c>
      <c r="O297" s="43">
        <v>1</v>
      </c>
      <c r="P297" s="43">
        <v>1</v>
      </c>
      <c r="Q297" s="43">
        <v>1</v>
      </c>
      <c r="R297" s="43">
        <v>1</v>
      </c>
      <c r="S297" s="44">
        <v>1</v>
      </c>
    </row>
    <row r="298" spans="1:19" ht="12" customHeight="1">
      <c r="A298" s="24">
        <v>294</v>
      </c>
      <c r="B298" s="25" t="str">
        <f>DB_INFO!B298</f>
        <v>PT</v>
      </c>
      <c r="C298" s="25" t="str">
        <f>DB_INFO!C298</f>
        <v>Machinery</v>
      </c>
      <c r="D298" s="25" t="str">
        <f>DB_INFO!D298</f>
        <v>Seasonal</v>
      </c>
      <c r="E298" s="25" t="str">
        <f>DB_INFO!E298</f>
        <v>More 250ºC</v>
      </c>
      <c r="F298" s="26" t="str">
        <f>DB_INFO!F298</f>
        <v>More 20ºC</v>
      </c>
      <c r="G298" s="26" t="str">
        <f>DB_INFO!G298</f>
        <v>DK/DA</v>
      </c>
      <c r="H298" s="26" t="str">
        <f>DB_INFO!H298</f>
        <v>Less 10 years</v>
      </c>
      <c r="I298" s="26" t="str">
        <f>DB_INFO!I298</f>
        <v>Less 10 years</v>
      </c>
      <c r="J298" s="26" t="str">
        <f>DB_INFO!J298</f>
        <v>Yes</v>
      </c>
      <c r="K298" s="26" t="str">
        <f>DB_RHC_KNOWN!K298</f>
        <v>Yes</v>
      </c>
      <c r="L298" s="30">
        <v>1</v>
      </c>
      <c r="M298" s="43">
        <v>1</v>
      </c>
      <c r="N298" s="43">
        <v>1</v>
      </c>
      <c r="O298" s="43">
        <v>1</v>
      </c>
      <c r="P298" s="43">
        <v>1</v>
      </c>
      <c r="Q298" s="43">
        <v>1</v>
      </c>
      <c r="R298" s="43">
        <v>1</v>
      </c>
      <c r="S298" s="44">
        <v>1</v>
      </c>
    </row>
    <row r="299" spans="1:19" ht="12" customHeight="1">
      <c r="A299" s="24">
        <v>295</v>
      </c>
      <c r="B299" s="25" t="str">
        <f>DB_INFO!B299</f>
        <v>PT</v>
      </c>
      <c r="C299" s="25" t="str">
        <f>DB_INFO!C299</f>
        <v>Machinery</v>
      </c>
      <c r="D299" s="25" t="str">
        <f>DB_INFO!D299</f>
        <v>Daily</v>
      </c>
      <c r="E299" s="25" t="str">
        <f>DB_INFO!E299</f>
        <v>20-50ºC</v>
      </c>
      <c r="F299" s="26" t="str">
        <f>DB_INFO!F299</f>
        <v>DK/DA</v>
      </c>
      <c r="G299" s="26" t="str">
        <f>DB_INFO!G299</f>
        <v>DK/DA</v>
      </c>
      <c r="H299" s="26" t="str">
        <f>DB_INFO!H299</f>
        <v>Less 10 years</v>
      </c>
      <c r="I299" s="26" t="str">
        <f>DB_INFO!I299</f>
        <v>Less 10 years</v>
      </c>
      <c r="J299" s="26" t="str">
        <f>DB_INFO!J299</f>
        <v>Yes</v>
      </c>
      <c r="K299" s="26" t="str">
        <f>DB_RHC_KNOWN!K299</f>
        <v>Yes</v>
      </c>
      <c r="L299" s="30">
        <v>1</v>
      </c>
      <c r="M299" s="43">
        <v>1</v>
      </c>
      <c r="N299" s="43">
        <v>1</v>
      </c>
      <c r="O299" s="43">
        <v>1</v>
      </c>
      <c r="P299" s="43">
        <v>1</v>
      </c>
      <c r="Q299" s="43">
        <v>1</v>
      </c>
      <c r="R299" s="43">
        <v>1</v>
      </c>
      <c r="S299" s="44">
        <v>1</v>
      </c>
    </row>
    <row r="300" spans="1:19" ht="12" customHeight="1">
      <c r="A300" s="24">
        <v>296</v>
      </c>
      <c r="B300" s="25" t="str">
        <f>DB_INFO!B300</f>
        <v>PT</v>
      </c>
      <c r="C300" s="25" t="str">
        <f>DB_INFO!C300</f>
        <v>Textil &amp; Clothing</v>
      </c>
      <c r="D300" s="25" t="str">
        <f>DB_INFO!D300</f>
        <v>Daily</v>
      </c>
      <c r="E300" s="25" t="str">
        <f>DB_INFO!E300</f>
        <v>20-50ºC</v>
      </c>
      <c r="F300" s="26" t="str">
        <f>DB_INFO!F300</f>
        <v>0-20ºC</v>
      </c>
      <c r="G300" s="26" t="str">
        <f>DB_INFO!G300</f>
        <v>DK/DA</v>
      </c>
      <c r="H300" s="26" t="str">
        <f>DB_INFO!H300</f>
        <v>DK/DA</v>
      </c>
      <c r="I300" s="26" t="str">
        <f>DB_INFO!I300</f>
        <v>DK/DA</v>
      </c>
      <c r="J300" s="26" t="str">
        <f>DB_INFO!J300</f>
        <v>Yes</v>
      </c>
      <c r="K300" s="26" t="str">
        <f>DB_RHC_KNOWN!K300</f>
        <v>Yes</v>
      </c>
      <c r="L300" s="30">
        <v>1</v>
      </c>
      <c r="M300" s="43">
        <v>1</v>
      </c>
      <c r="N300" s="43">
        <v>1</v>
      </c>
      <c r="O300" s="43">
        <v>1</v>
      </c>
      <c r="P300" s="43">
        <v>1</v>
      </c>
      <c r="Q300" s="43">
        <v>1</v>
      </c>
      <c r="R300" s="43">
        <v>1</v>
      </c>
      <c r="S300" s="44">
        <v>1</v>
      </c>
    </row>
    <row r="301" spans="1:19" ht="12" customHeight="1">
      <c r="A301" s="24">
        <v>297</v>
      </c>
      <c r="B301" s="25" t="str">
        <f>DB_INFO!B301</f>
        <v>PT</v>
      </c>
      <c r="C301" s="25" t="str">
        <f>DB_INFO!C301</f>
        <v>Textil &amp; Clothing</v>
      </c>
      <c r="D301" s="25" t="str">
        <f>DB_INFO!D301</f>
        <v>Daily</v>
      </c>
      <c r="E301" s="25" t="str">
        <f>DB_INFO!E301</f>
        <v>20-50ºC</v>
      </c>
      <c r="F301" s="26" t="str">
        <f>DB_INFO!F301</f>
        <v>More 20ºC</v>
      </c>
      <c r="G301" s="26" t="str">
        <f>DB_INFO!G301</f>
        <v>DK/DA</v>
      </c>
      <c r="H301" s="26" t="str">
        <f>DB_INFO!H301</f>
        <v>10-25 years</v>
      </c>
      <c r="I301" s="26" t="str">
        <f>DB_INFO!I301</f>
        <v>10-25 years</v>
      </c>
      <c r="J301" s="26" t="str">
        <f>DB_INFO!J301</f>
        <v>Yes</v>
      </c>
      <c r="K301" s="26" t="str">
        <f>DB_RHC_KNOWN!K301</f>
        <v>Yes</v>
      </c>
      <c r="L301" s="30">
        <v>1</v>
      </c>
      <c r="M301" s="43">
        <v>1</v>
      </c>
      <c r="N301" s="43">
        <v>1</v>
      </c>
      <c r="O301" s="43">
        <v>1</v>
      </c>
      <c r="P301" s="43"/>
      <c r="Q301" s="43">
        <v>1</v>
      </c>
      <c r="R301" s="43">
        <v>1</v>
      </c>
      <c r="S301" s="44">
        <v>1</v>
      </c>
    </row>
    <row r="302" spans="1:19" ht="12" customHeight="1">
      <c r="A302" s="24">
        <v>298</v>
      </c>
      <c r="B302" s="25" t="str">
        <f>DB_INFO!B302</f>
        <v>PT</v>
      </c>
      <c r="C302" s="25" t="str">
        <f>DB_INFO!C302</f>
        <v>Wood &amp; wood products</v>
      </c>
      <c r="D302" s="25" t="str">
        <f>DB_INFO!D302</f>
        <v>Daily</v>
      </c>
      <c r="E302" s="25" t="str">
        <f>DB_INFO!E302</f>
        <v>101-250ºC</v>
      </c>
      <c r="F302" s="26" t="str">
        <f>DB_INFO!F302</f>
        <v>0 - (-20ºC)</v>
      </c>
      <c r="G302" s="26" t="str">
        <f>DB_INFO!G302</f>
        <v>DK/DA</v>
      </c>
      <c r="H302" s="26" t="str">
        <f>DB_INFO!H302</f>
        <v>Less 10 years</v>
      </c>
      <c r="I302" s="26" t="str">
        <f>DB_INFO!I302</f>
        <v>Less 10 years</v>
      </c>
      <c r="J302" s="26" t="str">
        <f>DB_INFO!J302</f>
        <v>Yes</v>
      </c>
      <c r="K302" s="26" t="str">
        <f>DB_RHC_KNOWN!K302</f>
        <v>Yes</v>
      </c>
      <c r="L302" s="30">
        <v>1</v>
      </c>
      <c r="M302" s="43">
        <v>1</v>
      </c>
      <c r="N302" s="43">
        <v>1</v>
      </c>
      <c r="O302" s="43">
        <v>1</v>
      </c>
      <c r="P302" s="43">
        <v>1</v>
      </c>
      <c r="Q302" s="43">
        <v>1</v>
      </c>
      <c r="R302" s="43">
        <v>1</v>
      </c>
      <c r="S302" s="44">
        <v>1</v>
      </c>
    </row>
    <row r="303" spans="1:19" ht="12" customHeight="1">
      <c r="A303" s="24">
        <v>299</v>
      </c>
      <c r="B303" s="25" t="str">
        <f>DB_INFO!B303</f>
        <v>PT</v>
      </c>
      <c r="C303" s="25" t="str">
        <f>DB_INFO!C303</f>
        <v>Wood &amp; wood products</v>
      </c>
      <c r="D303" s="25" t="str">
        <f>DB_INFO!D303</f>
        <v>Daily</v>
      </c>
      <c r="E303" s="25" t="str">
        <f>DB_INFO!E303</f>
        <v>More 250ºC</v>
      </c>
      <c r="F303" s="26" t="str">
        <f>DB_INFO!F303</f>
        <v>0 - (-20ºC)</v>
      </c>
      <c r="G303" s="26" t="str">
        <f>DB_INFO!G303</f>
        <v>Below 9M€</v>
      </c>
      <c r="H303" s="26" t="str">
        <f>DB_INFO!H303</f>
        <v>DK/DA</v>
      </c>
      <c r="I303" s="26" t="str">
        <f>DB_INFO!I303</f>
        <v>DK/DA</v>
      </c>
      <c r="J303" s="26" t="str">
        <f>DB_INFO!J303</f>
        <v>No</v>
      </c>
      <c r="K303" s="26" t="str">
        <f>DB_RHC_KNOWN!K303</f>
        <v>Yes</v>
      </c>
      <c r="L303" s="30">
        <v>1</v>
      </c>
      <c r="M303" s="43">
        <v>1</v>
      </c>
      <c r="N303" s="43">
        <v>1</v>
      </c>
      <c r="O303" s="43">
        <v>1</v>
      </c>
      <c r="P303" s="43">
        <v>1</v>
      </c>
      <c r="Q303" s="43">
        <v>1</v>
      </c>
      <c r="R303" s="43">
        <v>1</v>
      </c>
      <c r="S303" s="44">
        <v>1</v>
      </c>
    </row>
    <row r="304" spans="1:19" ht="12" customHeight="1">
      <c r="A304" s="97">
        <v>300</v>
      </c>
      <c r="B304" s="32" t="str">
        <f>DB_INFO!B304</f>
        <v>PT</v>
      </c>
      <c r="C304" s="32" t="str">
        <f>DB_INFO!C304</f>
        <v>Machinery</v>
      </c>
      <c r="D304" s="32" t="str">
        <f>DB_INFO!D304</f>
        <v>Daily</v>
      </c>
      <c r="E304" s="32" t="str">
        <f>DB_INFO!E304</f>
        <v>51-100ºC</v>
      </c>
      <c r="F304" s="33" t="str">
        <f>DB_INFO!F304</f>
        <v>DK/DA</v>
      </c>
      <c r="G304" s="33" t="str">
        <f>DB_INFO!G304</f>
        <v>DK/DA</v>
      </c>
      <c r="H304" s="33" t="str">
        <f>DB_INFO!H304</f>
        <v>Less 10 years</v>
      </c>
      <c r="I304" s="33" t="str">
        <f>DB_INFO!I304</f>
        <v>Less 10 years</v>
      </c>
      <c r="J304" s="33" t="str">
        <f>DB_INFO!J304</f>
        <v>Yes</v>
      </c>
      <c r="K304" s="33" t="str">
        <f>DB_RHC_KNOWN!K304</f>
        <v>Yes</v>
      </c>
      <c r="L304" s="45">
        <v>1</v>
      </c>
      <c r="M304" s="46">
        <v>1</v>
      </c>
      <c r="N304" s="46">
        <v>1</v>
      </c>
      <c r="O304" s="46">
        <v>1</v>
      </c>
      <c r="P304" s="46">
        <v>1</v>
      </c>
      <c r="Q304" s="46">
        <v>1</v>
      </c>
      <c r="R304" s="46">
        <v>1</v>
      </c>
      <c r="S304" s="47">
        <v>1</v>
      </c>
    </row>
    <row r="305" spans="1:19" ht="12" customHeight="1">
      <c r="A305" s="24">
        <v>301</v>
      </c>
      <c r="B305" s="25" t="str">
        <f>DB_INFO!B305</f>
        <v>ES</v>
      </c>
      <c r="C305" s="25" t="str">
        <f>DB_INFO!C305</f>
        <v>Metals</v>
      </c>
      <c r="D305" s="25" t="str">
        <f>DB_INFO!D305</f>
        <v>Weekly</v>
      </c>
      <c r="E305" s="25" t="str">
        <f>DB_INFO!E305</f>
        <v>More 250ºC</v>
      </c>
      <c r="F305" s="26">
        <f>DB_INFO!F305</f>
        <v>0</v>
      </c>
      <c r="G305" s="26" t="str">
        <f>DB_INFO!G305</f>
        <v>DK/DA</v>
      </c>
      <c r="H305" s="26" t="str">
        <f>DB_INFO!H305</f>
        <v>DK/DA</v>
      </c>
      <c r="I305" s="26">
        <f>DB_INFO!I305</f>
        <v>0</v>
      </c>
      <c r="J305" s="26" t="str">
        <f>DB_INFO!J305</f>
        <v>Yes</v>
      </c>
      <c r="K305" s="26" t="str">
        <f>DB_RHC_KNOWN!K305</f>
        <v>Yes</v>
      </c>
      <c r="L305" s="30"/>
      <c r="M305" s="43"/>
      <c r="N305" s="43">
        <v>1</v>
      </c>
      <c r="O305" s="43">
        <v>1</v>
      </c>
      <c r="P305" s="43" t="s">
        <v>304</v>
      </c>
      <c r="Q305" s="43">
        <v>1</v>
      </c>
      <c r="R305" s="43" t="s">
        <v>304</v>
      </c>
      <c r="S305" s="44"/>
    </row>
    <row r="306" spans="1:19" ht="12" customHeight="1">
      <c r="A306" s="24">
        <v>302</v>
      </c>
      <c r="B306" s="25" t="str">
        <f>DB_INFO!B306</f>
        <v>ES</v>
      </c>
      <c r="C306" s="25" t="str">
        <f>DB_INFO!C306</f>
        <v>Paper &amp; paper products</v>
      </c>
      <c r="D306" s="25" t="str">
        <f>DB_INFO!D306</f>
        <v>Seasonal</v>
      </c>
      <c r="E306" s="25">
        <f>DB_INFO!E306</f>
        <v>0</v>
      </c>
      <c r="F306" s="26">
        <f>DB_INFO!F306</f>
        <v>0</v>
      </c>
      <c r="G306" s="26" t="str">
        <f>DB_INFO!G306</f>
        <v>DK/DA</v>
      </c>
      <c r="H306" s="26" t="str">
        <f>DB_INFO!H306</f>
        <v>More 25 years</v>
      </c>
      <c r="I306" s="26">
        <f>DB_INFO!I306</f>
        <v>0</v>
      </c>
      <c r="J306" s="26" t="str">
        <f>DB_INFO!J306</f>
        <v>No</v>
      </c>
      <c r="K306" s="26" t="str">
        <f>DB_RHC_KNOWN!K306</f>
        <v>Yes</v>
      </c>
      <c r="L306" s="30">
        <v>1</v>
      </c>
      <c r="M306" s="43">
        <v>1</v>
      </c>
      <c r="N306" s="43">
        <v>1</v>
      </c>
      <c r="O306" s="43">
        <v>1</v>
      </c>
      <c r="P306" s="43"/>
      <c r="Q306" s="43">
        <v>1</v>
      </c>
      <c r="R306" s="43"/>
      <c r="S306" s="44"/>
    </row>
    <row r="307" spans="1:19" ht="12" customHeight="1">
      <c r="A307" s="24">
        <v>303</v>
      </c>
      <c r="B307" s="25" t="str">
        <f>DB_INFO!B307</f>
        <v>ES</v>
      </c>
      <c r="C307" s="25" t="str">
        <f>DB_INFO!C307</f>
        <v>Others</v>
      </c>
      <c r="D307" s="25" t="str">
        <f>DB_INFO!D307</f>
        <v>Seasonal</v>
      </c>
      <c r="E307" s="25" t="str">
        <f>DB_INFO!E307</f>
        <v>More 250ºC</v>
      </c>
      <c r="F307" s="26">
        <f>DB_INFO!F307</f>
        <v>0</v>
      </c>
      <c r="G307" s="26" t="str">
        <f>DB_INFO!G307</f>
        <v>DK/DA</v>
      </c>
      <c r="H307" s="26" t="str">
        <f>DB_INFO!H307</f>
        <v>10-25 years</v>
      </c>
      <c r="I307" s="26">
        <f>DB_INFO!I307</f>
        <v>0</v>
      </c>
      <c r="J307" s="26" t="str">
        <f>DB_INFO!J307</f>
        <v>No</v>
      </c>
      <c r="K307" s="26" t="str">
        <f>DB_RHC_KNOWN!K307</f>
        <v>No</v>
      </c>
      <c r="L307" s="30"/>
      <c r="M307" s="43"/>
      <c r="N307" s="43"/>
      <c r="O307" s="43"/>
      <c r="P307" s="43"/>
      <c r="Q307" s="43"/>
      <c r="R307" s="43"/>
      <c r="S307" s="44"/>
    </row>
    <row r="308" spans="1:19" ht="12" customHeight="1">
      <c r="A308" s="24">
        <v>304</v>
      </c>
      <c r="B308" s="25" t="str">
        <f>DB_INFO!B308</f>
        <v>ES</v>
      </c>
      <c r="C308" s="25" t="str">
        <f>DB_INFO!C308</f>
        <v>Textil &amp; Clothing</v>
      </c>
      <c r="D308" s="25" t="str">
        <f>DB_INFO!D308</f>
        <v>Weekly</v>
      </c>
      <c r="E308" s="25" t="str">
        <f>DB_INFO!E308</f>
        <v>More 250ºC</v>
      </c>
      <c r="F308" s="26">
        <f>DB_INFO!F308</f>
        <v>0</v>
      </c>
      <c r="G308" s="26" t="str">
        <f>DB_INFO!G308</f>
        <v>DK/DA</v>
      </c>
      <c r="H308" s="26" t="str">
        <f>DB_INFO!H308</f>
        <v>10-25 years</v>
      </c>
      <c r="I308" s="26">
        <f>DB_INFO!I308</f>
        <v>0</v>
      </c>
      <c r="J308" s="26" t="str">
        <f>DB_INFO!J308</f>
        <v>Yes</v>
      </c>
      <c r="K308" s="26" t="str">
        <f>DB_RHC_KNOWN!K308</f>
        <v>No</v>
      </c>
      <c r="L308" s="30"/>
      <c r="M308" s="43"/>
      <c r="N308" s="43"/>
      <c r="O308" s="43"/>
      <c r="P308" s="43"/>
      <c r="Q308" s="43"/>
      <c r="R308" s="43"/>
      <c r="S308" s="44"/>
    </row>
    <row r="309" spans="1:19" ht="12" customHeight="1">
      <c r="A309" s="24">
        <v>305</v>
      </c>
      <c r="B309" s="25" t="str">
        <f>DB_INFO!B309</f>
        <v>ES</v>
      </c>
      <c r="C309" s="25" t="str">
        <f>DB_INFO!C309</f>
        <v>Textil &amp; Clothing</v>
      </c>
      <c r="D309" s="25" t="str">
        <f>DB_INFO!D309</f>
        <v>Weekly</v>
      </c>
      <c r="E309" s="25" t="str">
        <f>DB_INFO!E309</f>
        <v>More 250ºC</v>
      </c>
      <c r="F309" s="26">
        <f>DB_INFO!F309</f>
        <v>0</v>
      </c>
      <c r="G309" s="26" t="str">
        <f>DB_INFO!G309</f>
        <v>DK/DA</v>
      </c>
      <c r="H309" s="26" t="str">
        <f>DB_INFO!H309</f>
        <v>10-25 years</v>
      </c>
      <c r="I309" s="26">
        <f>DB_INFO!I309</f>
        <v>0</v>
      </c>
      <c r="J309" s="26" t="str">
        <f>DB_INFO!J309</f>
        <v>Yes</v>
      </c>
      <c r="K309" s="26" t="str">
        <f>DB_RHC_KNOWN!K309</f>
        <v>Yes</v>
      </c>
      <c r="L309" s="30">
        <v>1</v>
      </c>
      <c r="M309" s="43">
        <v>1</v>
      </c>
      <c r="N309" s="43">
        <v>1</v>
      </c>
      <c r="O309" s="43">
        <v>1</v>
      </c>
      <c r="P309" s="43" t="s">
        <v>304</v>
      </c>
      <c r="Q309" s="43">
        <v>1</v>
      </c>
      <c r="R309" s="43">
        <v>1</v>
      </c>
      <c r="S309" s="44"/>
    </row>
    <row r="310" spans="1:19" ht="12" customHeight="1">
      <c r="A310" s="24">
        <v>306</v>
      </c>
      <c r="B310" s="25" t="str">
        <f>DB_INFO!B310</f>
        <v>ES</v>
      </c>
      <c r="C310" s="25" t="str">
        <f>DB_INFO!C310</f>
        <v>Textil &amp; Clothing</v>
      </c>
      <c r="D310" s="25" t="str">
        <f>DB_INFO!D310</f>
        <v>Daily</v>
      </c>
      <c r="E310" s="25" t="str">
        <f>DB_INFO!E310</f>
        <v>More 250ºC</v>
      </c>
      <c r="F310" s="26">
        <f>DB_INFO!F310</f>
        <v>0</v>
      </c>
      <c r="G310" s="26" t="str">
        <f>DB_INFO!G310</f>
        <v>DK/DA</v>
      </c>
      <c r="H310" s="26" t="str">
        <f>DB_INFO!H310</f>
        <v>Less 10 years</v>
      </c>
      <c r="I310" s="26">
        <f>DB_INFO!I310</f>
        <v>0</v>
      </c>
      <c r="J310" s="26" t="str">
        <f>DB_INFO!J310</f>
        <v>No</v>
      </c>
      <c r="K310" s="26" t="str">
        <f>DB_RHC_KNOWN!K310</f>
        <v>No</v>
      </c>
      <c r="L310" s="30"/>
      <c r="M310" s="43"/>
      <c r="N310" s="43"/>
      <c r="O310" s="43"/>
      <c r="P310" s="43"/>
      <c r="Q310" s="43"/>
      <c r="R310" s="43"/>
      <c r="S310" s="44"/>
    </row>
    <row r="311" spans="1:19" ht="12" customHeight="1">
      <c r="A311" s="24">
        <v>307</v>
      </c>
      <c r="B311" s="25" t="str">
        <f>DB_INFO!B311</f>
        <v>ES</v>
      </c>
      <c r="C311" s="25" t="str">
        <f>DB_INFO!C311</f>
        <v>Textil &amp; Clothing</v>
      </c>
      <c r="D311" s="25" t="str">
        <f>DB_INFO!D311</f>
        <v>Seasonal</v>
      </c>
      <c r="E311" s="25" t="str">
        <f>DB_INFO!E311</f>
        <v>More 250ºC</v>
      </c>
      <c r="F311" s="26">
        <f>DB_INFO!F311</f>
        <v>0</v>
      </c>
      <c r="G311" s="26" t="str">
        <f>DB_INFO!G311</f>
        <v>DK/DA</v>
      </c>
      <c r="H311" s="26" t="str">
        <f>DB_INFO!H311</f>
        <v>10-25 years</v>
      </c>
      <c r="I311" s="26">
        <f>DB_INFO!I311</f>
        <v>0</v>
      </c>
      <c r="J311" s="26" t="str">
        <f>DB_INFO!J311</f>
        <v>No</v>
      </c>
      <c r="K311" s="26" t="str">
        <f>DB_RHC_KNOWN!K311</f>
        <v>Yes</v>
      </c>
      <c r="L311" s="30"/>
      <c r="M311" s="43"/>
      <c r="N311" s="43"/>
      <c r="O311" s="43"/>
      <c r="P311" s="43"/>
      <c r="Q311" s="43"/>
      <c r="R311" s="43"/>
      <c r="S311" s="44"/>
    </row>
    <row r="312" spans="1:19" ht="12" customHeight="1">
      <c r="A312" s="24">
        <v>308</v>
      </c>
      <c r="B312" s="25" t="str">
        <f>DB_INFO!B312</f>
        <v>ES</v>
      </c>
      <c r="C312" s="25" t="str">
        <f>DB_INFO!C312</f>
        <v>Others</v>
      </c>
      <c r="D312" s="25" t="str">
        <f>DB_INFO!D312</f>
        <v>Daily</v>
      </c>
      <c r="E312" s="25" t="str">
        <f>DB_INFO!E312</f>
        <v>More 250ºC</v>
      </c>
      <c r="F312" s="26" t="str">
        <f>DB_INFO!F312</f>
        <v>0-20ºC</v>
      </c>
      <c r="G312" s="26" t="str">
        <f>DB_INFO!G312</f>
        <v>DK/DA</v>
      </c>
      <c r="H312" s="26" t="str">
        <f>DB_INFO!H312</f>
        <v>10-25 years</v>
      </c>
      <c r="I312" s="26" t="str">
        <f>DB_INFO!I312</f>
        <v>Less 10 years</v>
      </c>
      <c r="J312" s="26" t="str">
        <f>DB_INFO!J312</f>
        <v>No</v>
      </c>
      <c r="K312" s="26" t="str">
        <f>DB_RHC_KNOWN!K312</f>
        <v>No</v>
      </c>
      <c r="L312" s="30"/>
      <c r="M312" s="43"/>
      <c r="N312" s="43"/>
      <c r="O312" s="43"/>
      <c r="P312" s="43"/>
      <c r="Q312" s="43"/>
      <c r="R312" s="43"/>
      <c r="S312" s="44"/>
    </row>
    <row r="313" spans="1:19" ht="12" customHeight="1">
      <c r="A313" s="24">
        <v>309</v>
      </c>
      <c r="B313" s="25" t="str">
        <f>DB_INFO!B313</f>
        <v>ES</v>
      </c>
      <c r="C313" s="25" t="str">
        <f>DB_INFO!C313</f>
        <v>Textil &amp; Clothing</v>
      </c>
      <c r="D313" s="25" t="str">
        <f>DB_INFO!D313</f>
        <v>Weekly</v>
      </c>
      <c r="E313" s="25" t="str">
        <f>DB_INFO!E313</f>
        <v>51-100ºC</v>
      </c>
      <c r="F313" s="26">
        <f>DB_INFO!F313</f>
        <v>0</v>
      </c>
      <c r="G313" s="26" t="str">
        <f>DB_INFO!G313</f>
        <v>DK/DA</v>
      </c>
      <c r="H313" s="26" t="str">
        <f>DB_INFO!H313</f>
        <v>More 25 years</v>
      </c>
      <c r="I313" s="26">
        <f>DB_INFO!I313</f>
        <v>0</v>
      </c>
      <c r="J313" s="26" t="str">
        <f>DB_INFO!J313</f>
        <v>Yes</v>
      </c>
      <c r="K313" s="26" t="str">
        <f>DB_RHC_KNOWN!K313</f>
        <v>No</v>
      </c>
      <c r="L313" s="30"/>
      <c r="M313" s="43"/>
      <c r="N313" s="43"/>
      <c r="O313" s="43"/>
      <c r="P313" s="43"/>
      <c r="Q313" s="43"/>
      <c r="R313" s="43"/>
      <c r="S313" s="44"/>
    </row>
    <row r="314" spans="1:19" ht="12" customHeight="1">
      <c r="A314" s="24">
        <v>310</v>
      </c>
      <c r="B314" s="25" t="str">
        <f>DB_INFO!B314</f>
        <v>ES</v>
      </c>
      <c r="C314" s="25" t="str">
        <f>DB_INFO!C314</f>
        <v>Others</v>
      </c>
      <c r="D314" s="25" t="str">
        <f>DB_INFO!D314</f>
        <v>Daily</v>
      </c>
      <c r="E314" s="25" t="str">
        <f>DB_INFO!E314</f>
        <v>More 250ºC</v>
      </c>
      <c r="F314" s="26">
        <f>DB_INFO!F314</f>
        <v>0</v>
      </c>
      <c r="G314" s="26" t="str">
        <f>DB_INFO!G314</f>
        <v>DK/DA</v>
      </c>
      <c r="H314" s="26" t="str">
        <f>DB_INFO!H314</f>
        <v>Less 10 years</v>
      </c>
      <c r="I314" s="26">
        <f>DB_INFO!I314</f>
        <v>0</v>
      </c>
      <c r="J314" s="26" t="str">
        <f>DB_INFO!J314</f>
        <v>DK/DA</v>
      </c>
      <c r="K314" s="26" t="str">
        <f>DB_RHC_KNOWN!K314</f>
        <v>Yes</v>
      </c>
      <c r="L314" s="30">
        <v>1</v>
      </c>
      <c r="M314" s="43"/>
      <c r="N314" s="43"/>
      <c r="O314" s="43">
        <v>1</v>
      </c>
      <c r="P314" s="43" t="s">
        <v>304</v>
      </c>
      <c r="Q314" s="43">
        <v>1</v>
      </c>
      <c r="R314" s="43">
        <v>1</v>
      </c>
      <c r="S314" s="44"/>
    </row>
    <row r="315" spans="1:19" ht="12" customHeight="1">
      <c r="A315" s="24">
        <v>311</v>
      </c>
      <c r="B315" s="25" t="str">
        <f>DB_INFO!B315</f>
        <v>ES</v>
      </c>
      <c r="C315" s="25" t="str">
        <f>DB_INFO!C315</f>
        <v>Metals</v>
      </c>
      <c r="D315" s="25" t="str">
        <f>DB_INFO!D315</f>
        <v>Weekly</v>
      </c>
      <c r="E315" s="25" t="str">
        <f>DB_INFO!E315</f>
        <v>More 250ºC</v>
      </c>
      <c r="F315" s="26">
        <f>DB_INFO!F315</f>
        <v>0</v>
      </c>
      <c r="G315" s="26" t="str">
        <f>DB_INFO!G315</f>
        <v>DK/DA</v>
      </c>
      <c r="H315" s="26" t="str">
        <f>DB_INFO!H315</f>
        <v>10-25 years</v>
      </c>
      <c r="I315" s="26">
        <f>DB_INFO!I315</f>
        <v>0</v>
      </c>
      <c r="J315" s="26" t="str">
        <f>DB_INFO!J315</f>
        <v>No</v>
      </c>
      <c r="K315" s="26" t="str">
        <f>DB_RHC_KNOWN!K315</f>
        <v>Yes</v>
      </c>
      <c r="L315" s="30">
        <v>1</v>
      </c>
      <c r="M315" s="43"/>
      <c r="N315" s="43">
        <v>1</v>
      </c>
      <c r="O315" s="43">
        <v>1</v>
      </c>
      <c r="P315" s="43"/>
      <c r="Q315" s="43">
        <v>1</v>
      </c>
      <c r="R315" s="43"/>
      <c r="S315" s="44" t="s">
        <v>304</v>
      </c>
    </row>
    <row r="316" spans="1:19" ht="12" customHeight="1">
      <c r="A316" s="24">
        <v>312</v>
      </c>
      <c r="B316" s="25" t="str">
        <f>DB_INFO!B316</f>
        <v>ES</v>
      </c>
      <c r="C316" s="25" t="str">
        <f>DB_INFO!C316</f>
        <v>Rubber &amp; Plastic</v>
      </c>
      <c r="D316" s="25" t="str">
        <f>DB_INFO!D316</f>
        <v>Daily</v>
      </c>
      <c r="E316" s="25" t="str">
        <f>DB_INFO!E316</f>
        <v>More 250ºC</v>
      </c>
      <c r="F316" s="26" t="str">
        <f>DB_INFO!F316</f>
        <v>0-20ºC</v>
      </c>
      <c r="G316" s="26" t="str">
        <f>DB_INFO!G316</f>
        <v>DK/DA</v>
      </c>
      <c r="H316" s="26" t="str">
        <f>DB_INFO!H316</f>
        <v>10-25 years</v>
      </c>
      <c r="I316" s="26" t="str">
        <f>DB_INFO!I316</f>
        <v>Less 10 years</v>
      </c>
      <c r="J316" s="26" t="str">
        <f>DB_INFO!J316</f>
        <v>Yes</v>
      </c>
      <c r="K316" s="26" t="str">
        <f>DB_RHC_KNOWN!K316</f>
        <v>Yes</v>
      </c>
      <c r="L316" s="30">
        <v>1</v>
      </c>
      <c r="M316" s="43"/>
      <c r="N316" s="43"/>
      <c r="O316" s="43">
        <v>1</v>
      </c>
      <c r="P316" s="43" t="s">
        <v>304</v>
      </c>
      <c r="Q316" s="43" t="s">
        <v>304</v>
      </c>
      <c r="R316" s="43" t="s">
        <v>304</v>
      </c>
      <c r="S316" s="44" t="s">
        <v>304</v>
      </c>
    </row>
    <row r="317" spans="1:19" ht="12" customHeight="1">
      <c r="A317" s="24">
        <v>313</v>
      </c>
      <c r="B317" s="25" t="str">
        <f>DB_INFO!B317</f>
        <v>ES</v>
      </c>
      <c r="C317" s="25" t="str">
        <f>DB_INFO!C317</f>
        <v>Rubber &amp; Plastic</v>
      </c>
      <c r="D317" s="25" t="str">
        <f>DB_INFO!D317</f>
        <v>Daily</v>
      </c>
      <c r="E317" s="25" t="str">
        <f>DB_INFO!E317</f>
        <v>More 250ºC</v>
      </c>
      <c r="F317" s="26">
        <f>DB_INFO!F317</f>
        <v>0</v>
      </c>
      <c r="G317" s="26" t="str">
        <f>DB_INFO!G317</f>
        <v>DK/DA</v>
      </c>
      <c r="H317" s="26" t="str">
        <f>DB_INFO!H317</f>
        <v>Less 10 years</v>
      </c>
      <c r="I317" s="26">
        <f>DB_INFO!I317</f>
        <v>0</v>
      </c>
      <c r="J317" s="26" t="str">
        <f>DB_INFO!J317</f>
        <v>DK/DA</v>
      </c>
      <c r="K317" s="26" t="str">
        <f>DB_RHC_KNOWN!K317</f>
        <v>No</v>
      </c>
      <c r="L317" s="30"/>
      <c r="M317" s="43"/>
      <c r="N317" s="43"/>
      <c r="O317" s="43"/>
      <c r="P317" s="43"/>
      <c r="Q317" s="43"/>
      <c r="R317" s="43"/>
      <c r="S317" s="44"/>
    </row>
    <row r="318" spans="1:19" ht="12" customHeight="1">
      <c r="A318" s="24">
        <v>314</v>
      </c>
      <c r="B318" s="25" t="str">
        <f>DB_INFO!B318</f>
        <v>ES</v>
      </c>
      <c r="C318" s="25" t="str">
        <f>DB_INFO!C318</f>
        <v>Chemical</v>
      </c>
      <c r="D318" s="25" t="str">
        <f>DB_INFO!D318</f>
        <v>Weekly</v>
      </c>
      <c r="E318" s="25" t="str">
        <f>DB_INFO!E318</f>
        <v>More 250ºC</v>
      </c>
      <c r="F318" s="26" t="str">
        <f>DB_INFO!F318</f>
        <v>0 - (-20ºC)</v>
      </c>
      <c r="G318" s="26" t="str">
        <f>DB_INFO!G318</f>
        <v>DK/DA</v>
      </c>
      <c r="H318" s="26" t="str">
        <f>DB_INFO!H318</f>
        <v>More 25 years</v>
      </c>
      <c r="I318" s="26" t="str">
        <f>DB_INFO!I318</f>
        <v>Less 10 years</v>
      </c>
      <c r="J318" s="26" t="str">
        <f>DB_INFO!J318</f>
        <v>No</v>
      </c>
      <c r="K318" s="26" t="str">
        <f>DB_RHC_KNOWN!K318</f>
        <v>Yes</v>
      </c>
      <c r="L318" s="30" t="s">
        <v>304</v>
      </c>
      <c r="M318" s="43"/>
      <c r="N318" s="43"/>
      <c r="O318" s="43">
        <v>1</v>
      </c>
      <c r="P318" s="43" t="s">
        <v>304</v>
      </c>
      <c r="Q318" s="43">
        <v>1</v>
      </c>
      <c r="R318" s="43">
        <v>1</v>
      </c>
      <c r="S318" s="44" t="s">
        <v>304</v>
      </c>
    </row>
    <row r="319" spans="1:19" ht="12" customHeight="1">
      <c r="A319" s="24">
        <v>315</v>
      </c>
      <c r="B319" s="25" t="str">
        <f>DB_INFO!B319</f>
        <v>ES</v>
      </c>
      <c r="C319" s="25" t="str">
        <f>DB_INFO!C319</f>
        <v>Machinery</v>
      </c>
      <c r="D319" s="25" t="str">
        <f>DB_INFO!D319</f>
        <v>Weekly</v>
      </c>
      <c r="E319" s="25">
        <f>DB_INFO!E319</f>
        <v>0</v>
      </c>
      <c r="F319" s="26" t="str">
        <f>DB_INFO!F319</f>
        <v>0 - (-20ºC)</v>
      </c>
      <c r="G319" s="26" t="str">
        <f>DB_INFO!G319</f>
        <v>DK/DA</v>
      </c>
      <c r="H319" s="26">
        <f>DB_INFO!H319</f>
        <v>0</v>
      </c>
      <c r="I319" s="26" t="str">
        <f>DB_INFO!I319</f>
        <v>Less 10 years</v>
      </c>
      <c r="J319" s="26" t="str">
        <f>DB_INFO!J319</f>
        <v>Yes</v>
      </c>
      <c r="K319" s="26" t="str">
        <f>DB_RHC_KNOWN!K319</f>
        <v>Yes</v>
      </c>
      <c r="L319" s="30">
        <v>1</v>
      </c>
      <c r="M319" s="43"/>
      <c r="N319" s="43">
        <v>1</v>
      </c>
      <c r="O319" s="43">
        <v>1</v>
      </c>
      <c r="P319" s="43"/>
      <c r="Q319" s="43">
        <v>1</v>
      </c>
      <c r="R319" s="43"/>
      <c r="S319" s="44" t="s">
        <v>304</v>
      </c>
    </row>
    <row r="320" spans="1:19" ht="12" customHeight="1">
      <c r="A320" s="24">
        <v>316</v>
      </c>
      <c r="B320" s="25" t="str">
        <f>DB_INFO!B320</f>
        <v>ES</v>
      </c>
      <c r="C320" s="25" t="str">
        <f>DB_INFO!C320</f>
        <v>Machinery</v>
      </c>
      <c r="D320" s="25" t="str">
        <f>DB_INFO!D320</f>
        <v>Daily</v>
      </c>
      <c r="E320" s="25">
        <f>DB_INFO!E320</f>
        <v>0</v>
      </c>
      <c r="F320" s="26">
        <f>DB_INFO!F320</f>
        <v>0</v>
      </c>
      <c r="G320" s="26" t="str">
        <f>DB_INFO!G320</f>
        <v>DK/DA</v>
      </c>
      <c r="H320" s="26" t="str">
        <f>DB_INFO!H320</f>
        <v>More 25 years</v>
      </c>
      <c r="I320" s="26">
        <f>DB_INFO!I320</f>
        <v>0</v>
      </c>
      <c r="J320" s="26" t="str">
        <f>DB_INFO!J320</f>
        <v>Yes</v>
      </c>
      <c r="K320" s="26" t="str">
        <f>DB_RHC_KNOWN!K320</f>
        <v>Yes</v>
      </c>
      <c r="L320" s="30">
        <v>1</v>
      </c>
      <c r="M320" s="43"/>
      <c r="N320" s="43"/>
      <c r="O320" s="43">
        <v>1</v>
      </c>
      <c r="P320" s="43" t="s">
        <v>304</v>
      </c>
      <c r="Q320" s="43" t="s">
        <v>304</v>
      </c>
      <c r="R320" s="43" t="s">
        <v>304</v>
      </c>
      <c r="S320" s="44" t="s">
        <v>304</v>
      </c>
    </row>
    <row r="321" spans="1:19" ht="12" customHeight="1">
      <c r="A321" s="24">
        <v>317</v>
      </c>
      <c r="B321" s="25" t="str">
        <f>DB_INFO!B321</f>
        <v>ES</v>
      </c>
      <c r="C321" s="25" t="str">
        <f>DB_INFO!C321</f>
        <v>Machinery</v>
      </c>
      <c r="D321" s="25" t="str">
        <f>DB_INFO!D321</f>
        <v>DK/DA</v>
      </c>
      <c r="E321" s="25" t="str">
        <f>DB_INFO!E321</f>
        <v>More 250ºC</v>
      </c>
      <c r="F321" s="26">
        <f>DB_INFO!F321</f>
        <v>0</v>
      </c>
      <c r="G321" s="26" t="str">
        <f>DB_INFO!G321</f>
        <v>DK/DA</v>
      </c>
      <c r="H321" s="26" t="str">
        <f>DB_INFO!H321</f>
        <v>10-25 years</v>
      </c>
      <c r="I321" s="26">
        <f>DB_INFO!I321</f>
        <v>0</v>
      </c>
      <c r="J321" s="26" t="str">
        <f>DB_INFO!J321</f>
        <v>No</v>
      </c>
      <c r="K321" s="26" t="str">
        <f>DB_RHC_KNOWN!K321</f>
        <v>No</v>
      </c>
      <c r="L321" s="30"/>
      <c r="M321" s="43"/>
      <c r="N321" s="43"/>
      <c r="O321" s="43"/>
      <c r="P321" s="43"/>
      <c r="Q321" s="43"/>
      <c r="R321" s="43"/>
      <c r="S321" s="44"/>
    </row>
    <row r="322" spans="1:19" ht="12" customHeight="1">
      <c r="A322" s="24">
        <v>318</v>
      </c>
      <c r="B322" s="25" t="str">
        <f>DB_INFO!B322</f>
        <v>ES</v>
      </c>
      <c r="C322" s="25" t="str">
        <f>DB_INFO!C322</f>
        <v>Machinery</v>
      </c>
      <c r="D322" s="25" t="str">
        <f>DB_INFO!D322</f>
        <v>DK/DA</v>
      </c>
      <c r="E322" s="25" t="str">
        <f>DB_INFO!E322</f>
        <v>More 250ºC</v>
      </c>
      <c r="F322" s="26">
        <f>DB_INFO!F322</f>
        <v>0</v>
      </c>
      <c r="G322" s="26" t="str">
        <f>DB_INFO!G322</f>
        <v>DK/DA</v>
      </c>
      <c r="H322" s="26" t="str">
        <f>DB_INFO!H322</f>
        <v>10-25 years</v>
      </c>
      <c r="I322" s="26">
        <f>DB_INFO!I322</f>
        <v>0</v>
      </c>
      <c r="J322" s="26" t="str">
        <f>DB_INFO!J322</f>
        <v>No</v>
      </c>
      <c r="K322" s="26" t="str">
        <f>DB_RHC_KNOWN!K322</f>
        <v>Yes</v>
      </c>
      <c r="L322" s="30"/>
      <c r="M322" s="43"/>
      <c r="N322" s="43">
        <v>1</v>
      </c>
      <c r="O322" s="43">
        <v>1</v>
      </c>
      <c r="P322" s="43" t="s">
        <v>304</v>
      </c>
      <c r="Q322" s="43">
        <v>1</v>
      </c>
      <c r="R322" s="43"/>
      <c r="S322" s="44">
        <v>1</v>
      </c>
    </row>
    <row r="323" spans="1:19" ht="12" customHeight="1">
      <c r="A323" s="24">
        <v>319</v>
      </c>
      <c r="B323" s="25" t="str">
        <f>DB_INFO!B323</f>
        <v>ES</v>
      </c>
      <c r="C323" s="25" t="str">
        <f>DB_INFO!C323</f>
        <v>Machinery</v>
      </c>
      <c r="D323" s="25" t="str">
        <f>DB_INFO!D323</f>
        <v>Daily</v>
      </c>
      <c r="E323" s="25" t="str">
        <f>DB_INFO!E323</f>
        <v>More 250ºC</v>
      </c>
      <c r="F323" s="26">
        <f>DB_INFO!F323</f>
        <v>0</v>
      </c>
      <c r="G323" s="26" t="str">
        <f>DB_INFO!G323</f>
        <v>DK/DA</v>
      </c>
      <c r="H323" s="26" t="str">
        <f>DB_INFO!H323</f>
        <v>More 25 years</v>
      </c>
      <c r="I323" s="26">
        <f>DB_INFO!I323</f>
        <v>0</v>
      </c>
      <c r="J323" s="26" t="str">
        <f>DB_INFO!J323</f>
        <v>No</v>
      </c>
      <c r="K323" s="26" t="str">
        <f>DB_RHC_KNOWN!K323</f>
        <v>No</v>
      </c>
      <c r="L323" s="30"/>
      <c r="M323" s="43"/>
      <c r="N323" s="43"/>
      <c r="O323" s="43"/>
      <c r="P323" s="43"/>
      <c r="Q323" s="43"/>
      <c r="R323" s="43"/>
      <c r="S323" s="44"/>
    </row>
    <row r="324" spans="1:19" ht="12" customHeight="1">
      <c r="A324" s="24">
        <v>320</v>
      </c>
      <c r="B324" s="25" t="str">
        <f>DB_INFO!B324</f>
        <v>ES</v>
      </c>
      <c r="C324" s="25" t="str">
        <f>DB_INFO!C324</f>
        <v>Metals</v>
      </c>
      <c r="D324" s="25" t="str">
        <f>DB_INFO!D324</f>
        <v>Seasonal</v>
      </c>
      <c r="E324" s="25" t="str">
        <f>DB_INFO!E324</f>
        <v>More 250ºC</v>
      </c>
      <c r="F324" s="26">
        <f>DB_INFO!F324</f>
        <v>0</v>
      </c>
      <c r="G324" s="26" t="str">
        <f>DB_INFO!G324</f>
        <v>DK/DA</v>
      </c>
      <c r="H324" s="26" t="str">
        <f>DB_INFO!H324</f>
        <v>10-25 years</v>
      </c>
      <c r="I324" s="26">
        <f>DB_INFO!I324</f>
        <v>0</v>
      </c>
      <c r="J324" s="26" t="str">
        <f>DB_INFO!J324</f>
        <v>No</v>
      </c>
      <c r="K324" s="26" t="str">
        <f>DB_RHC_KNOWN!K324</f>
        <v>No</v>
      </c>
      <c r="L324" s="30"/>
      <c r="M324" s="43"/>
      <c r="N324" s="43"/>
      <c r="O324" s="43"/>
      <c r="P324" s="43"/>
      <c r="Q324" s="43"/>
      <c r="R324" s="43"/>
      <c r="S324" s="44"/>
    </row>
    <row r="325" spans="1:19" ht="12" customHeight="1">
      <c r="A325" s="24">
        <v>321</v>
      </c>
      <c r="B325" s="25" t="str">
        <f>DB_INFO!B325</f>
        <v>ES</v>
      </c>
      <c r="C325" s="25" t="str">
        <f>DB_INFO!C325</f>
        <v>Metals</v>
      </c>
      <c r="D325" s="25" t="str">
        <f>DB_INFO!D325</f>
        <v>Daily</v>
      </c>
      <c r="E325" s="25" t="str">
        <f>DB_INFO!E325</f>
        <v>More 250ºC</v>
      </c>
      <c r="F325" s="26" t="str">
        <f>DB_INFO!F325</f>
        <v>0-20ºC</v>
      </c>
      <c r="G325" s="26" t="str">
        <f>DB_INFO!G325</f>
        <v>DK/DA</v>
      </c>
      <c r="H325" s="26" t="str">
        <f>DB_INFO!H325</f>
        <v>10-25 years</v>
      </c>
      <c r="I325" s="26" t="str">
        <f>DB_INFO!I325</f>
        <v>10-25 years</v>
      </c>
      <c r="J325" s="26" t="str">
        <f>DB_INFO!J325</f>
        <v>Yes</v>
      </c>
      <c r="K325" s="26" t="str">
        <f>DB_RHC_KNOWN!K325</f>
        <v>Yes</v>
      </c>
      <c r="L325" s="30">
        <v>1</v>
      </c>
      <c r="M325" s="43"/>
      <c r="N325" s="43">
        <v>1</v>
      </c>
      <c r="O325" s="43">
        <v>1</v>
      </c>
      <c r="P325" s="43">
        <v>1</v>
      </c>
      <c r="Q325" s="43">
        <v>1</v>
      </c>
      <c r="R325" s="43">
        <v>1</v>
      </c>
      <c r="S325" s="44"/>
    </row>
    <row r="326" spans="1:19" ht="12" customHeight="1">
      <c r="A326" s="24">
        <v>322</v>
      </c>
      <c r="B326" s="25" t="str">
        <f>DB_INFO!B326</f>
        <v>ES</v>
      </c>
      <c r="C326" s="25" t="str">
        <f>DB_INFO!C326</f>
        <v>Machinery</v>
      </c>
      <c r="D326" s="25" t="str">
        <f>DB_INFO!D326</f>
        <v>Seasonal</v>
      </c>
      <c r="E326" s="25" t="str">
        <f>DB_INFO!E326</f>
        <v>More 250ºC</v>
      </c>
      <c r="F326" s="26">
        <f>DB_INFO!F326</f>
        <v>0</v>
      </c>
      <c r="G326" s="26" t="str">
        <f>DB_INFO!G326</f>
        <v>DK/DA</v>
      </c>
      <c r="H326" s="26" t="str">
        <f>DB_INFO!H326</f>
        <v>10-25 years</v>
      </c>
      <c r="I326" s="26">
        <f>DB_INFO!I326</f>
        <v>0</v>
      </c>
      <c r="J326" s="26" t="str">
        <f>DB_INFO!J326</f>
        <v>No</v>
      </c>
      <c r="K326" s="26" t="str">
        <f>DB_RHC_KNOWN!K326</f>
        <v>Yes</v>
      </c>
      <c r="L326" s="30">
        <v>1</v>
      </c>
      <c r="M326" s="43"/>
      <c r="N326" s="43" t="s">
        <v>304</v>
      </c>
      <c r="O326" s="43">
        <v>1</v>
      </c>
      <c r="P326" s="43" t="s">
        <v>304</v>
      </c>
      <c r="Q326" s="43">
        <v>1</v>
      </c>
      <c r="R326" s="43" t="s">
        <v>304</v>
      </c>
      <c r="S326" s="44"/>
    </row>
    <row r="327" spans="1:19" ht="12" customHeight="1">
      <c r="A327" s="24">
        <v>323</v>
      </c>
      <c r="B327" s="25" t="str">
        <f>DB_INFO!B327</f>
        <v>ES</v>
      </c>
      <c r="C327" s="25" t="str">
        <f>DB_INFO!C327</f>
        <v>Machinery</v>
      </c>
      <c r="D327" s="25" t="str">
        <f>DB_INFO!D327</f>
        <v>DK/DA</v>
      </c>
      <c r="E327" s="25" t="str">
        <f>DB_INFO!E327</f>
        <v>More 250ºC</v>
      </c>
      <c r="F327" s="26">
        <f>DB_INFO!F327</f>
        <v>0</v>
      </c>
      <c r="G327" s="26" t="str">
        <f>DB_INFO!G327</f>
        <v>DK/DA</v>
      </c>
      <c r="H327" s="26" t="str">
        <f>DB_INFO!H327</f>
        <v>Less 10 years</v>
      </c>
      <c r="I327" s="26">
        <f>DB_INFO!I327</f>
        <v>0</v>
      </c>
      <c r="J327" s="26" t="str">
        <f>DB_INFO!J327</f>
        <v>No</v>
      </c>
      <c r="K327" s="26" t="str">
        <f>DB_RHC_KNOWN!K327</f>
        <v>Yes</v>
      </c>
      <c r="L327" s="30">
        <v>1</v>
      </c>
      <c r="M327" s="43"/>
      <c r="N327" s="43">
        <v>1</v>
      </c>
      <c r="O327" s="43">
        <v>1</v>
      </c>
      <c r="P327" s="43"/>
      <c r="Q327" s="43">
        <v>1</v>
      </c>
      <c r="R327" s="43"/>
      <c r="S327" s="44"/>
    </row>
    <row r="328" spans="1:19" ht="12" customHeight="1">
      <c r="A328" s="24">
        <v>324</v>
      </c>
      <c r="B328" s="25" t="str">
        <f>DB_INFO!B328</f>
        <v>ES</v>
      </c>
      <c r="C328" s="25" t="str">
        <f>DB_INFO!C328</f>
        <v>Machinery</v>
      </c>
      <c r="D328" s="25" t="str">
        <f>DB_INFO!D328</f>
        <v>Seasonal</v>
      </c>
      <c r="E328" s="25" t="str">
        <f>DB_INFO!E328</f>
        <v>More 250ºC</v>
      </c>
      <c r="F328" s="26">
        <f>DB_INFO!F328</f>
        <v>0</v>
      </c>
      <c r="G328" s="26" t="str">
        <f>DB_INFO!G328</f>
        <v>DK/DA</v>
      </c>
      <c r="H328" s="26" t="str">
        <f>DB_INFO!H328</f>
        <v>10-25 years</v>
      </c>
      <c r="I328" s="26">
        <f>DB_INFO!I328</f>
        <v>0</v>
      </c>
      <c r="J328" s="26" t="str">
        <f>DB_INFO!J328</f>
        <v>No</v>
      </c>
      <c r="K328" s="26" t="str">
        <f>DB_RHC_KNOWN!K328</f>
        <v>Yes</v>
      </c>
      <c r="L328" s="30">
        <v>1</v>
      </c>
      <c r="M328" s="43">
        <v>1</v>
      </c>
      <c r="N328" s="43" t="s">
        <v>304</v>
      </c>
      <c r="O328" s="43">
        <v>1</v>
      </c>
      <c r="P328" s="43"/>
      <c r="Q328" s="43">
        <v>1</v>
      </c>
      <c r="R328" s="43" t="s">
        <v>304</v>
      </c>
      <c r="S328" s="44"/>
    </row>
    <row r="329" spans="1:19" ht="12" customHeight="1">
      <c r="A329" s="24">
        <v>325</v>
      </c>
      <c r="B329" s="25" t="str">
        <f>DB_INFO!B329</f>
        <v>ES</v>
      </c>
      <c r="C329" s="25" t="str">
        <f>DB_INFO!C329</f>
        <v>Machinery</v>
      </c>
      <c r="D329" s="25" t="str">
        <f>DB_INFO!D329</f>
        <v>Seasonal</v>
      </c>
      <c r="E329" s="25" t="str">
        <f>DB_INFO!E329</f>
        <v>More 250ºC</v>
      </c>
      <c r="F329" s="26">
        <f>DB_INFO!F329</f>
        <v>0</v>
      </c>
      <c r="G329" s="26" t="str">
        <f>DB_INFO!G329</f>
        <v>DK/DA</v>
      </c>
      <c r="H329" s="26" t="str">
        <f>DB_INFO!H329</f>
        <v>10-25 years</v>
      </c>
      <c r="I329" s="26">
        <f>DB_INFO!I329</f>
        <v>0</v>
      </c>
      <c r="J329" s="26" t="str">
        <f>DB_INFO!J329</f>
        <v>No</v>
      </c>
      <c r="K329" s="26" t="str">
        <f>DB_RHC_KNOWN!K329</f>
        <v>Yes</v>
      </c>
      <c r="L329" s="30">
        <v>1</v>
      </c>
      <c r="M329" s="43" t="s">
        <v>304</v>
      </c>
      <c r="N329" s="43">
        <v>1</v>
      </c>
      <c r="O329" s="43">
        <v>1</v>
      </c>
      <c r="P329" s="43" t="s">
        <v>304</v>
      </c>
      <c r="Q329" s="43">
        <v>1</v>
      </c>
      <c r="R329" s="43" t="s">
        <v>304</v>
      </c>
      <c r="S329" s="44"/>
    </row>
    <row r="330" spans="1:19" ht="12" customHeight="1">
      <c r="A330" s="24">
        <v>326</v>
      </c>
      <c r="B330" s="25" t="str">
        <f>DB_INFO!B330</f>
        <v>ES</v>
      </c>
      <c r="C330" s="25" t="str">
        <f>DB_INFO!C330</f>
        <v>Food &amp; Beverages</v>
      </c>
      <c r="D330" s="25" t="str">
        <f>DB_INFO!D330</f>
        <v>Seasonal</v>
      </c>
      <c r="E330" s="25">
        <f>DB_INFO!E330</f>
        <v>0</v>
      </c>
      <c r="F330" s="26" t="str">
        <f>DB_INFO!F330</f>
        <v>0-20ºC</v>
      </c>
      <c r="G330" s="26" t="str">
        <f>DB_INFO!G330</f>
        <v>DK/DA</v>
      </c>
      <c r="H330" s="26">
        <f>DB_INFO!H330</f>
        <v>0</v>
      </c>
      <c r="I330" s="26" t="str">
        <f>DB_INFO!I330</f>
        <v>10-25 years</v>
      </c>
      <c r="J330" s="26" t="str">
        <f>DB_INFO!J330</f>
        <v>No</v>
      </c>
      <c r="K330" s="26" t="str">
        <f>DB_RHC_KNOWN!K330</f>
        <v>Yes</v>
      </c>
      <c r="L330" s="30">
        <v>1</v>
      </c>
      <c r="M330" s="43"/>
      <c r="N330" s="43">
        <v>1</v>
      </c>
      <c r="O330" s="43">
        <v>1</v>
      </c>
      <c r="P330" s="43">
        <v>1</v>
      </c>
      <c r="Q330" s="43">
        <v>1</v>
      </c>
      <c r="R330" s="43">
        <v>1</v>
      </c>
      <c r="S330" s="44">
        <v>1</v>
      </c>
    </row>
    <row r="331" spans="1:19" ht="12" customHeight="1">
      <c r="A331" s="24">
        <v>327</v>
      </c>
      <c r="B331" s="25" t="str">
        <f>DB_INFO!B331</f>
        <v>ES</v>
      </c>
      <c r="C331" s="25" t="str">
        <f>DB_INFO!C331</f>
        <v>Machinery</v>
      </c>
      <c r="D331" s="25" t="str">
        <f>DB_INFO!D331</f>
        <v>Seasonal</v>
      </c>
      <c r="E331" s="25" t="str">
        <f>DB_INFO!E331</f>
        <v>More 250ºC</v>
      </c>
      <c r="F331" s="26">
        <f>DB_INFO!F331</f>
        <v>0</v>
      </c>
      <c r="G331" s="26" t="str">
        <f>DB_INFO!G331</f>
        <v>DK/DA</v>
      </c>
      <c r="H331" s="26" t="str">
        <f>DB_INFO!H331</f>
        <v>10-25 years</v>
      </c>
      <c r="I331" s="26">
        <f>DB_INFO!I331</f>
        <v>0</v>
      </c>
      <c r="J331" s="26" t="str">
        <f>DB_INFO!J331</f>
        <v>Yes</v>
      </c>
      <c r="K331" s="26" t="str">
        <f>DB_RHC_KNOWN!K331</f>
        <v>Yes</v>
      </c>
      <c r="L331" s="30"/>
      <c r="M331" s="43"/>
      <c r="N331" s="43"/>
      <c r="O331" s="43">
        <v>1</v>
      </c>
      <c r="P331" s="43"/>
      <c r="Q331" s="43">
        <v>1</v>
      </c>
      <c r="R331" s="43"/>
      <c r="S331" s="44"/>
    </row>
    <row r="332" spans="1:19" ht="12" customHeight="1">
      <c r="A332" s="24">
        <v>328</v>
      </c>
      <c r="B332" s="25" t="str">
        <f>DB_INFO!B332</f>
        <v>ES</v>
      </c>
      <c r="C332" s="25" t="str">
        <f>DB_INFO!C332</f>
        <v>Food &amp; Beverages</v>
      </c>
      <c r="D332" s="25" t="str">
        <f>DB_INFO!D332</f>
        <v>Seasonal</v>
      </c>
      <c r="E332" s="25" t="str">
        <f>DB_INFO!E332</f>
        <v>51-100ºC</v>
      </c>
      <c r="F332" s="26" t="str">
        <f>DB_INFO!F332</f>
        <v>0 - (-20ºC)</v>
      </c>
      <c r="G332" s="26" t="str">
        <f>DB_INFO!G332</f>
        <v>DK/DA</v>
      </c>
      <c r="H332" s="26" t="str">
        <f>DB_INFO!H332</f>
        <v>10-25 years</v>
      </c>
      <c r="I332" s="26" t="str">
        <f>DB_INFO!I332</f>
        <v>Less 10 years</v>
      </c>
      <c r="J332" s="26" t="str">
        <f>DB_INFO!J332</f>
        <v>No</v>
      </c>
      <c r="K332" s="26" t="str">
        <f>DB_RHC_KNOWN!K332</f>
        <v>No</v>
      </c>
      <c r="L332" s="30"/>
      <c r="M332" s="43"/>
      <c r="N332" s="43"/>
      <c r="O332" s="43"/>
      <c r="P332" s="43"/>
      <c r="Q332" s="43"/>
      <c r="R332" s="43"/>
      <c r="S332" s="44"/>
    </row>
    <row r="333" spans="1:19" ht="12" customHeight="1">
      <c r="A333" s="24">
        <v>329</v>
      </c>
      <c r="B333" s="25" t="str">
        <f>DB_INFO!B333</f>
        <v>ES</v>
      </c>
      <c r="C333" s="25" t="str">
        <f>DB_INFO!C333</f>
        <v>Food &amp; Beverages</v>
      </c>
      <c r="D333" s="25" t="str">
        <f>DB_INFO!D333</f>
        <v>Seasonal</v>
      </c>
      <c r="E333" s="25">
        <f>DB_INFO!E333</f>
        <v>0</v>
      </c>
      <c r="F333" s="26" t="str">
        <f>DB_INFO!F333</f>
        <v>0-20ºC</v>
      </c>
      <c r="G333" s="26" t="str">
        <f>DB_INFO!G333</f>
        <v>DK/DA</v>
      </c>
      <c r="H333" s="26">
        <f>DB_INFO!H333</f>
        <v>0</v>
      </c>
      <c r="I333" s="26" t="str">
        <f>DB_INFO!I333</f>
        <v>Less 10 years</v>
      </c>
      <c r="J333" s="26" t="str">
        <f>DB_INFO!J333</f>
        <v>No</v>
      </c>
      <c r="K333" s="26" t="str">
        <f>DB_RHC_KNOWN!K333</f>
        <v>No</v>
      </c>
      <c r="L333" s="30"/>
      <c r="M333" s="43"/>
      <c r="N333" s="43"/>
      <c r="O333" s="43"/>
      <c r="P333" s="43"/>
      <c r="Q333" s="43"/>
      <c r="R333" s="43"/>
      <c r="S333" s="44"/>
    </row>
    <row r="334" spans="1:19" ht="12" customHeight="1">
      <c r="A334" s="24">
        <v>330</v>
      </c>
      <c r="B334" s="25" t="str">
        <f>DB_INFO!B334</f>
        <v>ES</v>
      </c>
      <c r="C334" s="25" t="str">
        <f>DB_INFO!C334</f>
        <v>Metals</v>
      </c>
      <c r="D334" s="25" t="str">
        <f>DB_INFO!D334</f>
        <v>Weekly</v>
      </c>
      <c r="E334" s="25" t="str">
        <f>DB_INFO!E334</f>
        <v>More 250ºC</v>
      </c>
      <c r="F334" s="26">
        <f>DB_INFO!F334</f>
        <v>0</v>
      </c>
      <c r="G334" s="26" t="str">
        <f>DB_INFO!G334</f>
        <v>DK/DA</v>
      </c>
      <c r="H334" s="26" t="str">
        <f>DB_INFO!H334</f>
        <v>10-25 years</v>
      </c>
      <c r="I334" s="26">
        <f>DB_INFO!I334</f>
        <v>0</v>
      </c>
      <c r="J334" s="26" t="str">
        <f>DB_INFO!J334</f>
        <v>Yes</v>
      </c>
      <c r="K334" s="26" t="str">
        <f>DB_RHC_KNOWN!K334</f>
        <v>Yes</v>
      </c>
      <c r="L334" s="30">
        <v>1</v>
      </c>
      <c r="M334" s="43"/>
      <c r="N334" s="43">
        <v>1</v>
      </c>
      <c r="O334" s="43">
        <v>1</v>
      </c>
      <c r="P334" s="43"/>
      <c r="Q334" s="43">
        <v>1</v>
      </c>
      <c r="R334" s="43"/>
      <c r="S334" s="44"/>
    </row>
    <row r="335" spans="1:19" ht="12" customHeight="1">
      <c r="A335" s="24">
        <v>331</v>
      </c>
      <c r="B335" s="25" t="str">
        <f>DB_INFO!B335</f>
        <v>ES</v>
      </c>
      <c r="C335" s="25" t="str">
        <f>DB_INFO!C335</f>
        <v>Food &amp; Beverages</v>
      </c>
      <c r="D335" s="25" t="str">
        <f>DB_INFO!D335</f>
        <v>Seasonal</v>
      </c>
      <c r="E335" s="25">
        <f>DB_INFO!E335</f>
        <v>0</v>
      </c>
      <c r="F335" s="26" t="str">
        <f>DB_INFO!F335</f>
        <v>0-20ºC</v>
      </c>
      <c r="G335" s="26" t="str">
        <f>DB_INFO!G335</f>
        <v>DK/DA</v>
      </c>
      <c r="H335" s="26">
        <f>DB_INFO!H335</f>
        <v>0</v>
      </c>
      <c r="I335" s="26" t="str">
        <f>DB_INFO!I335</f>
        <v>Less 10 years</v>
      </c>
      <c r="J335" s="26" t="str">
        <f>DB_INFO!J335</f>
        <v>Yes</v>
      </c>
      <c r="K335" s="26" t="str">
        <f>DB_RHC_KNOWN!K335</f>
        <v>No</v>
      </c>
      <c r="L335" s="30"/>
      <c r="M335" s="43"/>
      <c r="N335" s="43"/>
      <c r="O335" s="43"/>
      <c r="P335" s="43"/>
      <c r="Q335" s="43"/>
      <c r="R335" s="43"/>
      <c r="S335" s="44"/>
    </row>
    <row r="336" spans="1:19" ht="12" customHeight="1">
      <c r="A336" s="24">
        <v>332</v>
      </c>
      <c r="B336" s="25" t="str">
        <f>DB_INFO!B336</f>
        <v>ES</v>
      </c>
      <c r="C336" s="25" t="str">
        <f>DB_INFO!C336</f>
        <v>Machinery</v>
      </c>
      <c r="D336" s="25" t="str">
        <f>DB_INFO!D336</f>
        <v>Seasonal</v>
      </c>
      <c r="E336" s="25" t="str">
        <f>DB_INFO!E336</f>
        <v>More 250ºC</v>
      </c>
      <c r="F336" s="26">
        <f>DB_INFO!F336</f>
        <v>0</v>
      </c>
      <c r="G336" s="26" t="str">
        <f>DB_INFO!G336</f>
        <v>DK/DA</v>
      </c>
      <c r="H336" s="26" t="str">
        <f>DB_INFO!H336</f>
        <v>10-25 years</v>
      </c>
      <c r="I336" s="26">
        <f>DB_INFO!I336</f>
        <v>0</v>
      </c>
      <c r="J336" s="26" t="str">
        <f>DB_INFO!J336</f>
        <v>Yes</v>
      </c>
      <c r="K336" s="26" t="str">
        <f>DB_RHC_KNOWN!K336</f>
        <v>Yes</v>
      </c>
      <c r="L336" s="30">
        <v>1</v>
      </c>
      <c r="M336" s="43"/>
      <c r="N336" s="43">
        <v>1</v>
      </c>
      <c r="O336" s="43">
        <v>1</v>
      </c>
      <c r="P336" s="43" t="s">
        <v>304</v>
      </c>
      <c r="Q336" s="43">
        <v>1</v>
      </c>
      <c r="R336" s="43">
        <v>1</v>
      </c>
      <c r="S336" s="44" t="s">
        <v>304</v>
      </c>
    </row>
    <row r="337" spans="1:19" ht="12" customHeight="1">
      <c r="A337" s="24">
        <v>333</v>
      </c>
      <c r="B337" s="25" t="str">
        <f>DB_INFO!B337</f>
        <v>ES</v>
      </c>
      <c r="C337" s="25" t="str">
        <f>DB_INFO!C337</f>
        <v>Machinery</v>
      </c>
      <c r="D337" s="25" t="str">
        <f>DB_INFO!D337</f>
        <v>Seasonal</v>
      </c>
      <c r="E337" s="25" t="str">
        <f>DB_INFO!E337</f>
        <v>More 250ºC</v>
      </c>
      <c r="F337" s="26">
        <f>DB_INFO!F337</f>
        <v>0</v>
      </c>
      <c r="G337" s="26" t="str">
        <f>DB_INFO!G337</f>
        <v>DK/DA</v>
      </c>
      <c r="H337" s="26" t="str">
        <f>DB_INFO!H337</f>
        <v>10-25 years</v>
      </c>
      <c r="I337" s="26">
        <f>DB_INFO!I337</f>
        <v>0</v>
      </c>
      <c r="J337" s="26" t="str">
        <f>DB_INFO!J337</f>
        <v>DK/DA</v>
      </c>
      <c r="K337" s="26" t="str">
        <f>DB_RHC_KNOWN!K337</f>
        <v>No</v>
      </c>
      <c r="L337" s="30"/>
      <c r="M337" s="43"/>
      <c r="N337" s="43"/>
      <c r="O337" s="43"/>
      <c r="P337" s="43"/>
      <c r="Q337" s="43"/>
      <c r="R337" s="43"/>
      <c r="S337" s="44"/>
    </row>
    <row r="338" spans="1:19" ht="12" customHeight="1">
      <c r="A338" s="24">
        <v>334</v>
      </c>
      <c r="B338" s="25" t="str">
        <f>DB_INFO!B338</f>
        <v>ES</v>
      </c>
      <c r="C338" s="25" t="str">
        <f>DB_INFO!C338</f>
        <v>Machinery</v>
      </c>
      <c r="D338" s="25" t="str">
        <f>DB_INFO!D338</f>
        <v>Seasonal</v>
      </c>
      <c r="E338" s="25" t="str">
        <f>DB_INFO!E338</f>
        <v>More 250ºC</v>
      </c>
      <c r="F338" s="26">
        <f>DB_INFO!F338</f>
        <v>0</v>
      </c>
      <c r="G338" s="26" t="str">
        <f>DB_INFO!G338</f>
        <v>DK/DA</v>
      </c>
      <c r="H338" s="26" t="str">
        <f>DB_INFO!H338</f>
        <v>10-25 years</v>
      </c>
      <c r="I338" s="26">
        <f>DB_INFO!I338</f>
        <v>0</v>
      </c>
      <c r="J338" s="26" t="str">
        <f>DB_INFO!J338</f>
        <v>No</v>
      </c>
      <c r="K338" s="26" t="str">
        <f>DB_RHC_KNOWN!K338</f>
        <v>Yes</v>
      </c>
      <c r="L338" s="30">
        <v>1</v>
      </c>
      <c r="M338" s="43"/>
      <c r="N338" s="43" t="s">
        <v>304</v>
      </c>
      <c r="O338" s="43">
        <v>1</v>
      </c>
      <c r="P338" s="43"/>
      <c r="Q338" s="43">
        <v>1</v>
      </c>
      <c r="R338" s="43" t="s">
        <v>304</v>
      </c>
      <c r="S338" s="44" t="s">
        <v>304</v>
      </c>
    </row>
    <row r="339" spans="1:19" ht="12" customHeight="1">
      <c r="A339" s="24">
        <v>335</v>
      </c>
      <c r="B339" s="25" t="str">
        <f>DB_INFO!B339</f>
        <v>ES</v>
      </c>
      <c r="C339" s="25" t="str">
        <f>DB_INFO!C339</f>
        <v>Food &amp; Beverages</v>
      </c>
      <c r="D339" s="25" t="str">
        <f>DB_INFO!D339</f>
        <v>Seasonal</v>
      </c>
      <c r="E339" s="25">
        <f>DB_INFO!E339</f>
        <v>0</v>
      </c>
      <c r="F339" s="26" t="str">
        <f>DB_INFO!F339</f>
        <v>0 - (-20ºC)</v>
      </c>
      <c r="G339" s="26" t="str">
        <f>DB_INFO!G339</f>
        <v>DK/DA</v>
      </c>
      <c r="H339" s="26">
        <f>DB_INFO!H339</f>
        <v>0</v>
      </c>
      <c r="I339" s="26" t="str">
        <f>DB_INFO!I339</f>
        <v>Less 10 years</v>
      </c>
      <c r="J339" s="26" t="str">
        <f>DB_INFO!J339</f>
        <v>No</v>
      </c>
      <c r="K339" s="26" t="str">
        <f>DB_RHC_KNOWN!K339</f>
        <v>Yes</v>
      </c>
      <c r="L339" s="30">
        <v>1</v>
      </c>
      <c r="M339" s="43"/>
      <c r="N339" s="43">
        <v>1</v>
      </c>
      <c r="O339" s="43">
        <v>1</v>
      </c>
      <c r="P339" s="43">
        <v>1</v>
      </c>
      <c r="Q339" s="43">
        <v>1</v>
      </c>
      <c r="R339" s="43">
        <v>1</v>
      </c>
      <c r="S339" s="44">
        <v>1</v>
      </c>
    </row>
    <row r="340" spans="1:19" ht="12" customHeight="1">
      <c r="A340" s="24">
        <v>336</v>
      </c>
      <c r="B340" s="25" t="str">
        <f>DB_INFO!B340</f>
        <v>ES</v>
      </c>
      <c r="C340" s="25" t="str">
        <f>DB_INFO!C340</f>
        <v>Wood &amp; wood products</v>
      </c>
      <c r="D340" s="25" t="str">
        <f>DB_INFO!D340</f>
        <v>Seasonal</v>
      </c>
      <c r="E340" s="25" t="str">
        <f>DB_INFO!E340</f>
        <v>More 250ºC</v>
      </c>
      <c r="F340" s="26">
        <f>DB_INFO!F340</f>
        <v>0</v>
      </c>
      <c r="G340" s="26" t="str">
        <f>DB_INFO!G340</f>
        <v>DK/DA</v>
      </c>
      <c r="H340" s="26" t="str">
        <f>DB_INFO!H340</f>
        <v>More 25 years</v>
      </c>
      <c r="I340" s="26">
        <f>DB_INFO!I340</f>
        <v>0</v>
      </c>
      <c r="J340" s="26" t="str">
        <f>DB_INFO!J340</f>
        <v>No</v>
      </c>
      <c r="K340" s="26" t="str">
        <f>DB_RHC_KNOWN!K340</f>
        <v>Yes</v>
      </c>
      <c r="L340" s="30">
        <v>1</v>
      </c>
      <c r="M340" s="43"/>
      <c r="N340" s="43">
        <v>1</v>
      </c>
      <c r="O340" s="43">
        <v>1</v>
      </c>
      <c r="P340" s="43" t="s">
        <v>304</v>
      </c>
      <c r="Q340" s="43">
        <v>1</v>
      </c>
      <c r="R340" s="43" t="s">
        <v>304</v>
      </c>
      <c r="S340" s="44" t="s">
        <v>304</v>
      </c>
    </row>
    <row r="341" spans="1:19" ht="12" customHeight="1">
      <c r="A341" s="24">
        <v>337</v>
      </c>
      <c r="B341" s="25" t="str">
        <f>DB_INFO!B341</f>
        <v>ES</v>
      </c>
      <c r="C341" s="25" t="str">
        <f>DB_INFO!C341</f>
        <v>Wood &amp; wood products</v>
      </c>
      <c r="D341" s="25" t="str">
        <f>DB_INFO!D341</f>
        <v>Seasonal</v>
      </c>
      <c r="E341" s="25" t="str">
        <f>DB_INFO!E341</f>
        <v>More 250ºC</v>
      </c>
      <c r="F341" s="26">
        <f>DB_INFO!F341</f>
        <v>0</v>
      </c>
      <c r="G341" s="26" t="str">
        <f>DB_INFO!G341</f>
        <v>DK/DA</v>
      </c>
      <c r="H341" s="26" t="str">
        <f>DB_INFO!H341</f>
        <v>More 25 years</v>
      </c>
      <c r="I341" s="26">
        <f>DB_INFO!I341</f>
        <v>0</v>
      </c>
      <c r="J341" s="26" t="str">
        <f>DB_INFO!J341</f>
        <v>No</v>
      </c>
      <c r="K341" s="26" t="str">
        <f>DB_RHC_KNOWN!K341</f>
        <v>Yes</v>
      </c>
      <c r="L341" s="30">
        <v>1</v>
      </c>
      <c r="M341" s="43"/>
      <c r="N341" s="43">
        <v>1</v>
      </c>
      <c r="O341" s="43">
        <v>1</v>
      </c>
      <c r="P341" s="43" t="s">
        <v>304</v>
      </c>
      <c r="Q341" s="43">
        <v>1</v>
      </c>
      <c r="R341" s="43" t="s">
        <v>304</v>
      </c>
      <c r="S341" s="44" t="s">
        <v>304</v>
      </c>
    </row>
    <row r="342" spans="1:19" ht="12" customHeight="1">
      <c r="A342" s="24">
        <v>338</v>
      </c>
      <c r="B342" s="25" t="str">
        <f>DB_INFO!B342</f>
        <v>ES</v>
      </c>
      <c r="C342" s="25" t="str">
        <f>DB_INFO!C342</f>
        <v>Wood &amp; wood products</v>
      </c>
      <c r="D342" s="25" t="str">
        <f>DB_INFO!D342</f>
        <v>Seasonal</v>
      </c>
      <c r="E342" s="25" t="str">
        <f>DB_INFO!E342</f>
        <v>More 250ºC</v>
      </c>
      <c r="F342" s="26">
        <f>DB_INFO!F342</f>
        <v>0</v>
      </c>
      <c r="G342" s="26" t="str">
        <f>DB_INFO!G342</f>
        <v>DK/DA</v>
      </c>
      <c r="H342" s="26" t="str">
        <f>DB_INFO!H342</f>
        <v>10-25 years</v>
      </c>
      <c r="I342" s="26">
        <f>DB_INFO!I342</f>
        <v>0</v>
      </c>
      <c r="J342" s="26" t="str">
        <f>DB_INFO!J342</f>
        <v>No</v>
      </c>
      <c r="K342" s="26" t="str">
        <f>DB_RHC_KNOWN!K342</f>
        <v>No</v>
      </c>
      <c r="L342" s="30"/>
      <c r="M342" s="43"/>
      <c r="N342" s="43"/>
      <c r="O342" s="43"/>
      <c r="P342" s="43"/>
      <c r="Q342" s="43"/>
      <c r="R342" s="43"/>
      <c r="S342" s="44"/>
    </row>
    <row r="343" spans="1:19" ht="12" customHeight="1">
      <c r="A343" s="24">
        <v>339</v>
      </c>
      <c r="B343" s="25" t="str">
        <f>DB_INFO!B343</f>
        <v>ES</v>
      </c>
      <c r="C343" s="25" t="str">
        <f>DB_INFO!C343</f>
        <v>Food &amp; Beverages</v>
      </c>
      <c r="D343" s="25" t="str">
        <f>DB_INFO!D343</f>
        <v>Seasonal</v>
      </c>
      <c r="E343" s="25">
        <f>DB_INFO!E343</f>
        <v>0</v>
      </c>
      <c r="F343" s="26" t="str">
        <f>DB_INFO!F343</f>
        <v>0-20ºC</v>
      </c>
      <c r="G343" s="26" t="str">
        <f>DB_INFO!G343</f>
        <v>DK/DA</v>
      </c>
      <c r="H343" s="26">
        <f>DB_INFO!H343</f>
        <v>0</v>
      </c>
      <c r="I343" s="26" t="str">
        <f>DB_INFO!I343</f>
        <v>10-25 years</v>
      </c>
      <c r="J343" s="26" t="str">
        <f>DB_INFO!J343</f>
        <v>No</v>
      </c>
      <c r="K343" s="26" t="str">
        <f>DB_RHC_KNOWN!K343</f>
        <v>No</v>
      </c>
      <c r="L343" s="30"/>
      <c r="M343" s="43"/>
      <c r="N343" s="43"/>
      <c r="O343" s="43"/>
      <c r="P343" s="43"/>
      <c r="Q343" s="43"/>
      <c r="R343" s="43"/>
      <c r="S343" s="44"/>
    </row>
    <row r="344" spans="1:19" ht="12" customHeight="1">
      <c r="A344" s="24">
        <v>340</v>
      </c>
      <c r="B344" s="25" t="str">
        <f>DB_INFO!B344</f>
        <v>ES</v>
      </c>
      <c r="C344" s="25" t="str">
        <f>DB_INFO!C344</f>
        <v>Food &amp; Beverages</v>
      </c>
      <c r="D344" s="25" t="str">
        <f>DB_INFO!D344</f>
        <v>Daily</v>
      </c>
      <c r="E344" s="25">
        <f>DB_INFO!E344</f>
        <v>0</v>
      </c>
      <c r="F344" s="26" t="str">
        <f>DB_INFO!F344</f>
        <v>0 - (-20ºC)</v>
      </c>
      <c r="G344" s="26" t="str">
        <f>DB_INFO!G344</f>
        <v>DK/DA</v>
      </c>
      <c r="H344" s="26">
        <f>DB_INFO!H344</f>
        <v>0</v>
      </c>
      <c r="I344" s="26" t="str">
        <f>DB_INFO!I344</f>
        <v>10-25 years</v>
      </c>
      <c r="J344" s="26" t="str">
        <f>DB_INFO!J344</f>
        <v>Yes</v>
      </c>
      <c r="K344" s="26" t="str">
        <f>DB_RHC_KNOWN!K344</f>
        <v>No</v>
      </c>
      <c r="L344" s="30"/>
      <c r="M344" s="43"/>
      <c r="N344" s="43"/>
      <c r="O344" s="43"/>
      <c r="P344" s="43"/>
      <c r="Q344" s="43"/>
      <c r="R344" s="43"/>
      <c r="S344" s="44"/>
    </row>
    <row r="345" spans="1:19" ht="12" customHeight="1">
      <c r="A345" s="24">
        <v>341</v>
      </c>
      <c r="B345" s="25" t="str">
        <f>DB_INFO!B345</f>
        <v>ES</v>
      </c>
      <c r="C345" s="25" t="str">
        <f>DB_INFO!C345</f>
        <v>Machinery</v>
      </c>
      <c r="D345" s="25" t="str">
        <f>DB_INFO!D345</f>
        <v>Seasonal</v>
      </c>
      <c r="E345" s="25" t="str">
        <f>DB_INFO!E345</f>
        <v>More 250ºC</v>
      </c>
      <c r="F345" s="26">
        <f>DB_INFO!F345</f>
        <v>0</v>
      </c>
      <c r="G345" s="26" t="str">
        <f>DB_INFO!G345</f>
        <v>DK/DA</v>
      </c>
      <c r="H345" s="26" t="str">
        <f>DB_INFO!H345</f>
        <v>More 25 years</v>
      </c>
      <c r="I345" s="26">
        <f>DB_INFO!I345</f>
        <v>0</v>
      </c>
      <c r="J345" s="26" t="str">
        <f>DB_INFO!J345</f>
        <v>Yes</v>
      </c>
      <c r="K345" s="26" t="str">
        <f>DB_RHC_KNOWN!K345</f>
        <v>Yes</v>
      </c>
      <c r="L345" s="30">
        <v>1</v>
      </c>
      <c r="M345" s="43"/>
      <c r="N345" s="43" t="s">
        <v>304</v>
      </c>
      <c r="O345" s="43">
        <v>1</v>
      </c>
      <c r="P345" s="43">
        <v>1</v>
      </c>
      <c r="Q345" s="43">
        <v>1</v>
      </c>
      <c r="R345" s="43"/>
      <c r="S345" s="44"/>
    </row>
    <row r="346" spans="1:19" ht="12" customHeight="1">
      <c r="A346" s="24">
        <v>342</v>
      </c>
      <c r="B346" s="25" t="str">
        <f>DB_INFO!B346</f>
        <v>ES</v>
      </c>
      <c r="C346" s="25" t="str">
        <f>DB_INFO!C346</f>
        <v>Food &amp; Beverages</v>
      </c>
      <c r="D346" s="25" t="str">
        <f>DB_INFO!D346</f>
        <v>Daily</v>
      </c>
      <c r="E346" s="25">
        <f>DB_INFO!E346</f>
        <v>0</v>
      </c>
      <c r="F346" s="26" t="str">
        <f>DB_INFO!F346</f>
        <v>0 - (-20ºC)</v>
      </c>
      <c r="G346" s="26" t="str">
        <f>DB_INFO!G346</f>
        <v>DK/DA</v>
      </c>
      <c r="H346" s="26" t="str">
        <f>DB_INFO!H346</f>
        <v>10-25 years</v>
      </c>
      <c r="I346" s="26" t="str">
        <f>DB_INFO!I346</f>
        <v>10-25 years</v>
      </c>
      <c r="J346" s="26" t="str">
        <f>DB_INFO!J346</f>
        <v>No</v>
      </c>
      <c r="K346" s="26" t="str">
        <f>DB_RHC_KNOWN!K346</f>
        <v>No</v>
      </c>
      <c r="L346" s="30"/>
      <c r="M346" s="43"/>
      <c r="N346" s="43"/>
      <c r="O346" s="43"/>
      <c r="P346" s="43"/>
      <c r="Q346" s="43"/>
      <c r="R346" s="43"/>
      <c r="S346" s="44"/>
    </row>
    <row r="347" spans="1:19" ht="12" customHeight="1">
      <c r="A347" s="24">
        <v>343</v>
      </c>
      <c r="B347" s="25" t="str">
        <f>DB_INFO!B347</f>
        <v>ES</v>
      </c>
      <c r="C347" s="25" t="str">
        <f>DB_INFO!C347</f>
        <v>Food &amp; Beverages</v>
      </c>
      <c r="D347" s="25" t="str">
        <f>DB_INFO!D347</f>
        <v>Daily</v>
      </c>
      <c r="E347" s="25" t="str">
        <f>DB_INFO!E347</f>
        <v>More 250ºC</v>
      </c>
      <c r="F347" s="26" t="str">
        <f>DB_INFO!F347</f>
        <v>0-20ºC</v>
      </c>
      <c r="G347" s="26" t="str">
        <f>DB_INFO!G347</f>
        <v>DK/DA</v>
      </c>
      <c r="H347" s="26" t="str">
        <f>DB_INFO!H347</f>
        <v>More 25 years</v>
      </c>
      <c r="I347" s="26" t="str">
        <f>DB_INFO!I347</f>
        <v>10-25 years</v>
      </c>
      <c r="J347" s="26" t="str">
        <f>DB_INFO!J347</f>
        <v>No</v>
      </c>
      <c r="K347" s="26" t="str">
        <f>DB_RHC_KNOWN!K347</f>
        <v>Yes</v>
      </c>
      <c r="L347" s="30">
        <v>1</v>
      </c>
      <c r="M347" s="43"/>
      <c r="N347" s="43">
        <v>1</v>
      </c>
      <c r="O347" s="43">
        <v>1</v>
      </c>
      <c r="P347" s="43" t="s">
        <v>304</v>
      </c>
      <c r="Q347" s="43" t="s">
        <v>304</v>
      </c>
      <c r="R347" s="43" t="s">
        <v>304</v>
      </c>
      <c r="S347" s="44" t="s">
        <v>304</v>
      </c>
    </row>
    <row r="348" spans="1:19" ht="12" customHeight="1">
      <c r="A348" s="24">
        <v>344</v>
      </c>
      <c r="B348" s="25" t="str">
        <f>DB_INFO!B348</f>
        <v>ES</v>
      </c>
      <c r="C348" s="25" t="str">
        <f>DB_INFO!C348</f>
        <v>Metals</v>
      </c>
      <c r="D348" s="25" t="str">
        <f>DB_INFO!D348</f>
        <v>Weekly</v>
      </c>
      <c r="E348" s="25" t="str">
        <f>DB_INFO!E348</f>
        <v>51-100ºC</v>
      </c>
      <c r="F348" s="26">
        <f>DB_INFO!F348</f>
        <v>0</v>
      </c>
      <c r="G348" s="26" t="str">
        <f>DB_INFO!G348</f>
        <v>DK/DA</v>
      </c>
      <c r="H348" s="26">
        <f>DB_INFO!H348</f>
        <v>0</v>
      </c>
      <c r="I348" s="26">
        <f>DB_INFO!I348</f>
        <v>0</v>
      </c>
      <c r="J348" s="26" t="str">
        <f>DB_INFO!J348</f>
        <v>Yes</v>
      </c>
      <c r="K348" s="26" t="str">
        <f>DB_RHC_KNOWN!K348</f>
        <v>Yes</v>
      </c>
      <c r="L348" s="30">
        <v>1</v>
      </c>
      <c r="M348" s="43">
        <v>1</v>
      </c>
      <c r="N348" s="43">
        <v>1</v>
      </c>
      <c r="O348" s="43">
        <v>1</v>
      </c>
      <c r="P348" s="43"/>
      <c r="Q348" s="43">
        <v>1</v>
      </c>
      <c r="R348" s="43"/>
      <c r="S348" s="44" t="s">
        <v>304</v>
      </c>
    </row>
    <row r="349" spans="1:19" ht="12" customHeight="1">
      <c r="A349" s="24">
        <v>345</v>
      </c>
      <c r="B349" s="25" t="str">
        <f>DB_INFO!B349</f>
        <v>ES</v>
      </c>
      <c r="C349" s="25" t="str">
        <f>DB_INFO!C349</f>
        <v>Food &amp; Beverages</v>
      </c>
      <c r="D349" s="25" t="str">
        <f>DB_INFO!D349</f>
        <v>Daily</v>
      </c>
      <c r="E349" s="25" t="str">
        <f>DB_INFO!E349</f>
        <v>51-100ºC</v>
      </c>
      <c r="F349" s="26">
        <f>DB_INFO!F349</f>
        <v>0</v>
      </c>
      <c r="G349" s="26" t="str">
        <f>DB_INFO!G349</f>
        <v>DK/DA</v>
      </c>
      <c r="H349" s="26" t="str">
        <f>DB_INFO!H349</f>
        <v>10-25 years</v>
      </c>
      <c r="I349" s="26">
        <f>DB_INFO!I349</f>
        <v>0</v>
      </c>
      <c r="J349" s="26" t="str">
        <f>DB_INFO!J349</f>
        <v>Yes</v>
      </c>
      <c r="K349" s="26" t="str">
        <f>DB_RHC_KNOWN!K349</f>
        <v>Yes</v>
      </c>
      <c r="L349" s="30">
        <v>1</v>
      </c>
      <c r="M349" s="43"/>
      <c r="N349" s="43">
        <v>1</v>
      </c>
      <c r="O349" s="43">
        <v>1</v>
      </c>
      <c r="P349" s="43"/>
      <c r="Q349" s="43">
        <v>1</v>
      </c>
      <c r="R349" s="43">
        <v>1</v>
      </c>
      <c r="S349" s="44">
        <v>1</v>
      </c>
    </row>
    <row r="350" spans="1:19" ht="12" customHeight="1">
      <c r="A350" s="24">
        <v>346</v>
      </c>
      <c r="B350" s="25" t="str">
        <f>DB_INFO!B350</f>
        <v>ES</v>
      </c>
      <c r="C350" s="25" t="str">
        <f>DB_INFO!C350</f>
        <v>Food &amp; Beverages</v>
      </c>
      <c r="D350" s="25" t="str">
        <f>DB_INFO!D350</f>
        <v>Daily</v>
      </c>
      <c r="E350" s="25">
        <f>DB_INFO!E350</f>
        <v>0</v>
      </c>
      <c r="F350" s="26" t="str">
        <f>DB_INFO!F350</f>
        <v>0-20ºC</v>
      </c>
      <c r="G350" s="26" t="str">
        <f>DB_INFO!G350</f>
        <v>DK/DA</v>
      </c>
      <c r="H350" s="26">
        <f>DB_INFO!H350</f>
        <v>0</v>
      </c>
      <c r="I350" s="26" t="str">
        <f>DB_INFO!I350</f>
        <v>Less 10 years</v>
      </c>
      <c r="J350" s="26" t="str">
        <f>DB_INFO!J350</f>
        <v>Yes</v>
      </c>
      <c r="K350" s="26" t="str">
        <f>DB_RHC_KNOWN!K350</f>
        <v>Yes</v>
      </c>
      <c r="L350" s="30">
        <v>1</v>
      </c>
      <c r="M350" s="43"/>
      <c r="N350" s="43">
        <v>1</v>
      </c>
      <c r="O350" s="43">
        <v>1</v>
      </c>
      <c r="P350" s="43">
        <v>1</v>
      </c>
      <c r="Q350" s="43">
        <v>1</v>
      </c>
      <c r="R350" s="43">
        <v>1</v>
      </c>
      <c r="S350" s="44">
        <v>1</v>
      </c>
    </row>
    <row r="351" spans="1:19" ht="12" customHeight="1">
      <c r="A351" s="24">
        <v>347</v>
      </c>
      <c r="B351" s="25" t="str">
        <f>DB_INFO!B351</f>
        <v>ES</v>
      </c>
      <c r="C351" s="25" t="str">
        <f>DB_INFO!C351</f>
        <v>Machinery</v>
      </c>
      <c r="D351" s="25" t="str">
        <f>DB_INFO!D351</f>
        <v>Seasonal</v>
      </c>
      <c r="E351" s="25" t="str">
        <f>DB_INFO!E351</f>
        <v>More 250ºC</v>
      </c>
      <c r="F351" s="26">
        <f>DB_INFO!F351</f>
        <v>0</v>
      </c>
      <c r="G351" s="26" t="str">
        <f>DB_INFO!G351</f>
        <v>DK/DA</v>
      </c>
      <c r="H351" s="26" t="str">
        <f>DB_INFO!H351</f>
        <v>10-25 years</v>
      </c>
      <c r="I351" s="26">
        <f>DB_INFO!I351</f>
        <v>0</v>
      </c>
      <c r="J351" s="26" t="str">
        <f>DB_INFO!J351</f>
        <v>No</v>
      </c>
      <c r="K351" s="26" t="str">
        <f>DB_RHC_KNOWN!K351</f>
        <v>Yes</v>
      </c>
      <c r="L351" s="30">
        <v>1</v>
      </c>
      <c r="M351" s="43"/>
      <c r="N351" s="43">
        <v>1</v>
      </c>
      <c r="O351" s="43">
        <v>1</v>
      </c>
      <c r="P351" s="43" t="s">
        <v>304</v>
      </c>
      <c r="Q351" s="43"/>
      <c r="R351" s="43" t="s">
        <v>304</v>
      </c>
      <c r="S351" s="44" t="s">
        <v>304</v>
      </c>
    </row>
    <row r="352" spans="1:19" ht="12" customHeight="1">
      <c r="A352" s="24">
        <v>348</v>
      </c>
      <c r="B352" s="25" t="str">
        <f>DB_INFO!B352</f>
        <v>ES</v>
      </c>
      <c r="C352" s="25" t="str">
        <f>DB_INFO!C352</f>
        <v>Machinery</v>
      </c>
      <c r="D352" s="25" t="str">
        <f>DB_INFO!D352</f>
        <v>Seasonal</v>
      </c>
      <c r="E352" s="25" t="str">
        <f>DB_INFO!E352</f>
        <v>More 250ºC</v>
      </c>
      <c r="F352" s="26">
        <f>DB_INFO!F352</f>
        <v>0</v>
      </c>
      <c r="G352" s="26" t="str">
        <f>DB_INFO!G352</f>
        <v>DK/DA</v>
      </c>
      <c r="H352" s="26" t="str">
        <f>DB_INFO!H352</f>
        <v>10-25 years</v>
      </c>
      <c r="I352" s="26">
        <f>DB_INFO!I352</f>
        <v>0</v>
      </c>
      <c r="J352" s="26" t="str">
        <f>DB_INFO!J352</f>
        <v>Yes</v>
      </c>
      <c r="K352" s="26" t="str">
        <f>DB_RHC_KNOWN!K352</f>
        <v>Yes</v>
      </c>
      <c r="L352" s="30"/>
      <c r="M352" s="43"/>
      <c r="N352" s="43"/>
      <c r="O352" s="43"/>
      <c r="P352" s="43"/>
      <c r="Q352" s="43"/>
      <c r="R352" s="43"/>
      <c r="S352" s="44"/>
    </row>
    <row r="353" spans="1:19" ht="12" customHeight="1">
      <c r="A353" s="24">
        <v>349</v>
      </c>
      <c r="B353" s="25" t="str">
        <f>DB_INFO!B353</f>
        <v>ES</v>
      </c>
      <c r="C353" s="25" t="str">
        <f>DB_INFO!C353</f>
        <v>Food &amp; Beverages</v>
      </c>
      <c r="D353" s="25" t="str">
        <f>DB_INFO!D353</f>
        <v>Seasonal</v>
      </c>
      <c r="E353" s="25" t="str">
        <f>DB_INFO!E353</f>
        <v>More 250ºC</v>
      </c>
      <c r="F353" s="26" t="str">
        <f>DB_INFO!F353</f>
        <v>0-20ºC</v>
      </c>
      <c r="G353" s="26" t="str">
        <f>DB_INFO!G353</f>
        <v>DK/DA</v>
      </c>
      <c r="H353" s="26" t="str">
        <f>DB_INFO!H353</f>
        <v>Less 10 years</v>
      </c>
      <c r="I353" s="26" t="str">
        <f>DB_INFO!I353</f>
        <v>Less 10 years</v>
      </c>
      <c r="J353" s="26" t="str">
        <f>DB_INFO!J353</f>
        <v>Yes</v>
      </c>
      <c r="K353" s="26" t="str">
        <f>DB_RHC_KNOWN!K353</f>
        <v>Yes</v>
      </c>
      <c r="L353" s="30">
        <v>1</v>
      </c>
      <c r="M353" s="43" t="s">
        <v>304</v>
      </c>
      <c r="N353" s="43"/>
      <c r="O353" s="43">
        <v>1</v>
      </c>
      <c r="P353" s="43" t="s">
        <v>304</v>
      </c>
      <c r="Q353" s="43">
        <v>1</v>
      </c>
      <c r="R353" s="43"/>
      <c r="S353" s="44"/>
    </row>
    <row r="354" spans="1:19" ht="12" customHeight="1">
      <c r="A354" s="24">
        <v>350</v>
      </c>
      <c r="B354" s="25" t="str">
        <f>DB_INFO!B354</f>
        <v>ES</v>
      </c>
      <c r="C354" s="25" t="str">
        <f>DB_INFO!C354</f>
        <v>Food &amp; Beverages</v>
      </c>
      <c r="D354" s="25" t="str">
        <f>DB_INFO!D354</f>
        <v>Seasonal</v>
      </c>
      <c r="E354" s="25" t="str">
        <f>DB_INFO!E354</f>
        <v>More 250ºC</v>
      </c>
      <c r="F354" s="26" t="str">
        <f>DB_INFO!F354</f>
        <v>0 - (-20ºC)</v>
      </c>
      <c r="G354" s="26" t="str">
        <f>DB_INFO!G354</f>
        <v>DK/DA</v>
      </c>
      <c r="H354" s="26" t="str">
        <f>DB_INFO!H354</f>
        <v>Less 10 years</v>
      </c>
      <c r="I354" s="26" t="str">
        <f>DB_INFO!I354</f>
        <v>Less 10 years</v>
      </c>
      <c r="J354" s="26" t="str">
        <f>DB_INFO!J354</f>
        <v>No</v>
      </c>
      <c r="K354" s="26" t="str">
        <f>DB_RHC_KNOWN!K354</f>
        <v>Yes</v>
      </c>
      <c r="L354" s="30">
        <v>1</v>
      </c>
      <c r="M354" s="43"/>
      <c r="N354" s="43">
        <v>1</v>
      </c>
      <c r="O354" s="43">
        <v>1</v>
      </c>
      <c r="P354" s="43"/>
      <c r="Q354" s="43">
        <v>1</v>
      </c>
      <c r="R354" s="43"/>
      <c r="S354" s="44"/>
    </row>
    <row r="355" spans="1:19" ht="12" customHeight="1">
      <c r="A355" s="24">
        <v>351</v>
      </c>
      <c r="B355" s="25" t="str">
        <f>DB_INFO!B355</f>
        <v>ES</v>
      </c>
      <c r="C355" s="25" t="str">
        <f>DB_INFO!C355</f>
        <v>Rubber &amp; Plastic</v>
      </c>
      <c r="D355" s="25" t="str">
        <f>DB_INFO!D355</f>
        <v>Weekly</v>
      </c>
      <c r="E355" s="25">
        <f>DB_INFO!E355</f>
        <v>0</v>
      </c>
      <c r="F355" s="26" t="str">
        <f>DB_INFO!F355</f>
        <v>DK/DA</v>
      </c>
      <c r="G355" s="26" t="str">
        <f>DB_INFO!G355</f>
        <v>DK/DA</v>
      </c>
      <c r="H355" s="26">
        <f>DB_INFO!H355</f>
        <v>0</v>
      </c>
      <c r="I355" s="26" t="str">
        <f>DB_INFO!I355</f>
        <v>Less 10 years</v>
      </c>
      <c r="J355" s="26" t="str">
        <f>DB_INFO!J355</f>
        <v>No</v>
      </c>
      <c r="K355" s="26" t="str">
        <f>DB_RHC_KNOWN!K355</f>
        <v>Yes</v>
      </c>
      <c r="L355" s="30" t="s">
        <v>304</v>
      </c>
      <c r="M355" s="43">
        <v>1</v>
      </c>
      <c r="N355" s="43">
        <v>1</v>
      </c>
      <c r="O355" s="43">
        <v>1</v>
      </c>
      <c r="P355" s="43" t="s">
        <v>304</v>
      </c>
      <c r="Q355" s="43"/>
      <c r="R355" s="43" t="s">
        <v>304</v>
      </c>
      <c r="S355" s="44">
        <v>1</v>
      </c>
    </row>
    <row r="356" spans="1:19" ht="12" customHeight="1">
      <c r="A356" s="24">
        <v>352</v>
      </c>
      <c r="B356" s="25" t="str">
        <f>DB_INFO!B356</f>
        <v>ES</v>
      </c>
      <c r="C356" s="25" t="str">
        <f>DB_INFO!C356</f>
        <v>Chemical</v>
      </c>
      <c r="D356" s="25" t="str">
        <f>DB_INFO!D356</f>
        <v>Daily</v>
      </c>
      <c r="E356" s="25" t="str">
        <f>DB_INFO!E356</f>
        <v>More 250ºC</v>
      </c>
      <c r="F356" s="26">
        <f>DB_INFO!F356</f>
        <v>0</v>
      </c>
      <c r="G356" s="26" t="str">
        <f>DB_INFO!G356</f>
        <v>DK/DA</v>
      </c>
      <c r="H356" s="26" t="str">
        <f>DB_INFO!H356</f>
        <v>Less 10 years</v>
      </c>
      <c r="I356" s="26">
        <f>DB_INFO!I356</f>
        <v>0</v>
      </c>
      <c r="J356" s="26" t="str">
        <f>DB_INFO!J356</f>
        <v>Yes</v>
      </c>
      <c r="K356" s="26" t="str">
        <f>DB_RHC_KNOWN!K356</f>
        <v>Yes</v>
      </c>
      <c r="L356" s="30" t="s">
        <v>304</v>
      </c>
      <c r="M356" s="43">
        <v>1</v>
      </c>
      <c r="N356" s="43">
        <v>1</v>
      </c>
      <c r="O356" s="43">
        <v>1</v>
      </c>
      <c r="P356" s="43" t="s">
        <v>304</v>
      </c>
      <c r="Q356" s="43" t="s">
        <v>304</v>
      </c>
      <c r="R356" s="43">
        <v>1</v>
      </c>
      <c r="S356" s="44">
        <v>1</v>
      </c>
    </row>
    <row r="357" spans="1:19" ht="12" customHeight="1">
      <c r="A357" s="24">
        <v>353</v>
      </c>
      <c r="B357" s="25" t="str">
        <f>DB_INFO!B357</f>
        <v>ES</v>
      </c>
      <c r="C357" s="25" t="str">
        <f>DB_INFO!C357</f>
        <v>Chemical</v>
      </c>
      <c r="D357" s="25" t="str">
        <f>DB_INFO!D357</f>
        <v>Weekly</v>
      </c>
      <c r="E357" s="25" t="str">
        <f>DB_INFO!E357</f>
        <v>More 250ºC</v>
      </c>
      <c r="F357" s="26" t="str">
        <f>DB_INFO!F357</f>
        <v>0-20ºC</v>
      </c>
      <c r="G357" s="26" t="str">
        <f>DB_INFO!G357</f>
        <v>DK/DA</v>
      </c>
      <c r="H357" s="26" t="str">
        <f>DB_INFO!H357</f>
        <v>10-25 years</v>
      </c>
      <c r="I357" s="26" t="str">
        <f>DB_INFO!I357</f>
        <v>10-25 years</v>
      </c>
      <c r="J357" s="26" t="str">
        <f>DB_INFO!J357</f>
        <v>No</v>
      </c>
      <c r="K357" s="26" t="str">
        <f>DB_RHC_KNOWN!K357</f>
        <v>Yes</v>
      </c>
      <c r="L357" s="30">
        <v>1</v>
      </c>
      <c r="M357" s="43"/>
      <c r="N357" s="43">
        <v>1</v>
      </c>
      <c r="O357" s="43">
        <v>1</v>
      </c>
      <c r="P357" s="43" t="s">
        <v>304</v>
      </c>
      <c r="Q357" s="43">
        <v>1</v>
      </c>
      <c r="R357" s="43" t="s">
        <v>304</v>
      </c>
      <c r="S357" s="44"/>
    </row>
    <row r="358" spans="1:19" ht="12" customHeight="1">
      <c r="A358" s="24">
        <v>354</v>
      </c>
      <c r="B358" s="25" t="str">
        <f>DB_INFO!B358</f>
        <v>ES</v>
      </c>
      <c r="C358" s="25" t="str">
        <f>DB_INFO!C358</f>
        <v>Machinery</v>
      </c>
      <c r="D358" s="25" t="str">
        <f>DB_INFO!D358</f>
        <v>Seasonal</v>
      </c>
      <c r="E358" s="25" t="str">
        <f>DB_INFO!E358</f>
        <v>More 250ºC</v>
      </c>
      <c r="F358" s="26">
        <f>DB_INFO!F358</f>
        <v>0</v>
      </c>
      <c r="G358" s="26" t="str">
        <f>DB_INFO!G358</f>
        <v>DK/DA</v>
      </c>
      <c r="H358" s="26">
        <f>DB_INFO!H358</f>
        <v>0</v>
      </c>
      <c r="I358" s="26">
        <f>DB_INFO!I358</f>
        <v>0</v>
      </c>
      <c r="J358" s="26" t="str">
        <f>DB_INFO!J358</f>
        <v>No</v>
      </c>
      <c r="K358" s="26" t="str">
        <f>DB_RHC_KNOWN!K358</f>
        <v>Yes</v>
      </c>
      <c r="L358" s="30">
        <v>1</v>
      </c>
      <c r="M358" s="43"/>
      <c r="N358" s="43">
        <v>1</v>
      </c>
      <c r="O358" s="43">
        <v>1</v>
      </c>
      <c r="P358" s="43"/>
      <c r="Q358" s="43"/>
      <c r="R358" s="43">
        <v>1</v>
      </c>
      <c r="S358" s="44">
        <v>1</v>
      </c>
    </row>
    <row r="359" spans="1:19" ht="12" customHeight="1">
      <c r="A359" s="24">
        <v>355</v>
      </c>
      <c r="B359" s="25" t="str">
        <f>DB_INFO!B359</f>
        <v>ES</v>
      </c>
      <c r="C359" s="25" t="str">
        <f>DB_INFO!C359</f>
        <v>Others</v>
      </c>
      <c r="D359" s="25" t="str">
        <f>DB_INFO!D359</f>
        <v>Weekly</v>
      </c>
      <c r="E359" s="25" t="str">
        <f>DB_INFO!E359</f>
        <v>More 250ºC</v>
      </c>
      <c r="F359" s="26">
        <f>DB_INFO!F359</f>
        <v>0</v>
      </c>
      <c r="G359" s="26" t="str">
        <f>DB_INFO!G359</f>
        <v>DK/DA</v>
      </c>
      <c r="H359" s="26" t="str">
        <f>DB_INFO!H359</f>
        <v>Less 10 years</v>
      </c>
      <c r="I359" s="26">
        <f>DB_INFO!I359</f>
        <v>0</v>
      </c>
      <c r="J359" s="26" t="str">
        <f>DB_INFO!J359</f>
        <v>No</v>
      </c>
      <c r="K359" s="26" t="str">
        <f>DB_RHC_KNOWN!K359</f>
        <v>Yes</v>
      </c>
      <c r="L359" s="30">
        <v>1</v>
      </c>
      <c r="M359" s="43"/>
      <c r="N359" s="43">
        <v>1</v>
      </c>
      <c r="O359" s="43">
        <v>1</v>
      </c>
      <c r="P359" s="43" t="s">
        <v>304</v>
      </c>
      <c r="Q359" s="43" t="s">
        <v>304</v>
      </c>
      <c r="R359" s="43" t="s">
        <v>304</v>
      </c>
      <c r="S359" s="44"/>
    </row>
    <row r="360" spans="1:19" ht="12" customHeight="1">
      <c r="A360" s="24">
        <v>356</v>
      </c>
      <c r="B360" s="25" t="str">
        <f>DB_INFO!B360</f>
        <v>ES</v>
      </c>
      <c r="C360" s="25" t="str">
        <f>DB_INFO!C360</f>
        <v>Chemical</v>
      </c>
      <c r="D360" s="25" t="str">
        <f>DB_INFO!D360</f>
        <v>Daily</v>
      </c>
      <c r="E360" s="25" t="str">
        <f>DB_INFO!E360</f>
        <v>51-100ºC</v>
      </c>
      <c r="F360" s="26">
        <f>DB_INFO!F360</f>
        <v>0</v>
      </c>
      <c r="G360" s="26" t="str">
        <f>DB_INFO!G360</f>
        <v>DK/DA</v>
      </c>
      <c r="H360" s="26" t="str">
        <f>DB_INFO!H360</f>
        <v>Less 10 years</v>
      </c>
      <c r="I360" s="26">
        <f>DB_INFO!I360</f>
        <v>0</v>
      </c>
      <c r="J360" s="26" t="str">
        <f>DB_INFO!J360</f>
        <v>No</v>
      </c>
      <c r="K360" s="26" t="str">
        <f>DB_RHC_KNOWN!K360</f>
        <v>Yes</v>
      </c>
      <c r="L360" s="30">
        <v>1</v>
      </c>
      <c r="M360" s="43"/>
      <c r="N360" s="43">
        <v>1</v>
      </c>
      <c r="O360" s="43">
        <v>1</v>
      </c>
      <c r="P360" s="43"/>
      <c r="Q360" s="43">
        <v>1</v>
      </c>
      <c r="R360" s="43">
        <v>1</v>
      </c>
      <c r="S360" s="44"/>
    </row>
    <row r="361" spans="1:19" ht="12" customHeight="1">
      <c r="A361" s="24">
        <v>357</v>
      </c>
      <c r="B361" s="25" t="str">
        <f>DB_INFO!B361</f>
        <v>ES</v>
      </c>
      <c r="C361" s="25" t="str">
        <f>DB_INFO!C361</f>
        <v>Paper &amp; paper products</v>
      </c>
      <c r="D361" s="25" t="str">
        <f>DB_INFO!D361</f>
        <v>Daily</v>
      </c>
      <c r="E361" s="25" t="str">
        <f>DB_INFO!E361</f>
        <v>More 250ºC</v>
      </c>
      <c r="F361" s="26">
        <f>DB_INFO!F361</f>
        <v>0</v>
      </c>
      <c r="G361" s="26" t="str">
        <f>DB_INFO!G361</f>
        <v>DK/DA</v>
      </c>
      <c r="H361" s="26" t="str">
        <f>DB_INFO!H361</f>
        <v>10-25 years</v>
      </c>
      <c r="I361" s="26">
        <f>DB_INFO!I361</f>
        <v>0</v>
      </c>
      <c r="J361" s="26" t="str">
        <f>DB_INFO!J361</f>
        <v>No</v>
      </c>
      <c r="K361" s="26" t="str">
        <f>DB_RHC_KNOWN!K361</f>
        <v>No</v>
      </c>
      <c r="L361" s="30"/>
      <c r="M361" s="43"/>
      <c r="N361" s="43"/>
      <c r="O361" s="43"/>
      <c r="P361" s="43"/>
      <c r="Q361" s="43"/>
      <c r="R361" s="43"/>
      <c r="S361" s="44"/>
    </row>
    <row r="362" spans="1:19" ht="12" customHeight="1">
      <c r="A362" s="24">
        <v>358</v>
      </c>
      <c r="B362" s="25" t="str">
        <f>DB_INFO!B362</f>
        <v>ES</v>
      </c>
      <c r="C362" s="25" t="str">
        <f>DB_INFO!C362</f>
        <v>Food &amp; Beverages</v>
      </c>
      <c r="D362" s="25" t="str">
        <f>DB_INFO!D362</f>
        <v>Seasonal</v>
      </c>
      <c r="E362" s="25">
        <f>DB_INFO!E362</f>
        <v>0</v>
      </c>
      <c r="F362" s="26" t="str">
        <f>DB_INFO!F362</f>
        <v>0 - (-20ºC)</v>
      </c>
      <c r="G362" s="26" t="str">
        <f>DB_INFO!G362</f>
        <v>DK/DA</v>
      </c>
      <c r="H362" s="26">
        <f>DB_INFO!H362</f>
        <v>0</v>
      </c>
      <c r="I362" s="26" t="str">
        <f>DB_INFO!I362</f>
        <v>Less 10 years</v>
      </c>
      <c r="J362" s="26" t="str">
        <f>DB_INFO!J362</f>
        <v>No</v>
      </c>
      <c r="K362" s="26" t="str">
        <f>DB_RHC_KNOWN!K362</f>
        <v>Yes</v>
      </c>
      <c r="L362" s="30"/>
      <c r="M362" s="43"/>
      <c r="N362" s="43">
        <v>1</v>
      </c>
      <c r="O362" s="43">
        <v>1</v>
      </c>
      <c r="P362" s="43"/>
      <c r="Q362" s="43">
        <v>1</v>
      </c>
      <c r="R362" s="43" t="s">
        <v>304</v>
      </c>
      <c r="S362" s="44" t="s">
        <v>304</v>
      </c>
    </row>
    <row r="363" spans="1:19" ht="12" customHeight="1">
      <c r="A363" s="24">
        <v>359</v>
      </c>
      <c r="B363" s="25" t="str">
        <f>DB_INFO!B363</f>
        <v>ES</v>
      </c>
      <c r="C363" s="25" t="str">
        <f>DB_INFO!C363</f>
        <v>Food &amp; Beverages</v>
      </c>
      <c r="D363" s="25" t="str">
        <f>DB_INFO!D363</f>
        <v>Seasonal</v>
      </c>
      <c r="E363" s="25" t="str">
        <f>DB_INFO!E363</f>
        <v>51-100ºC</v>
      </c>
      <c r="F363" s="26" t="str">
        <f>DB_INFO!F363</f>
        <v>0 - (-20ºC)</v>
      </c>
      <c r="G363" s="26" t="str">
        <f>DB_INFO!G363</f>
        <v>DK/DA</v>
      </c>
      <c r="H363" s="26" t="str">
        <f>DB_INFO!H363</f>
        <v>Less 10 years</v>
      </c>
      <c r="I363" s="26" t="str">
        <f>DB_INFO!I363</f>
        <v>Less 10 years</v>
      </c>
      <c r="J363" s="26" t="str">
        <f>DB_INFO!J363</f>
        <v>No</v>
      </c>
      <c r="K363" s="26" t="str">
        <f>DB_RHC_KNOWN!K363</f>
        <v>Yes</v>
      </c>
      <c r="L363" s="30">
        <v>1</v>
      </c>
      <c r="M363" s="43">
        <v>1</v>
      </c>
      <c r="N363" s="43"/>
      <c r="O363" s="43">
        <v>1</v>
      </c>
      <c r="P363" s="43" t="s">
        <v>304</v>
      </c>
      <c r="Q363" s="43">
        <v>1</v>
      </c>
      <c r="R363" s="43" t="s">
        <v>304</v>
      </c>
      <c r="S363" s="44" t="s">
        <v>304</v>
      </c>
    </row>
    <row r="364" spans="1:19" ht="12" customHeight="1">
      <c r="A364" s="24">
        <v>360</v>
      </c>
      <c r="B364" s="25" t="str">
        <f>DB_INFO!B364</f>
        <v>ES</v>
      </c>
      <c r="C364" s="25" t="str">
        <f>DB_INFO!C364</f>
        <v>Food &amp; Beverages</v>
      </c>
      <c r="D364" s="25" t="str">
        <f>DB_INFO!D364</f>
        <v>Daily</v>
      </c>
      <c r="E364" s="25" t="str">
        <f>DB_INFO!E364</f>
        <v>51-100ºC</v>
      </c>
      <c r="F364" s="26" t="str">
        <f>DB_INFO!F364</f>
        <v>0 - (-20ºC)</v>
      </c>
      <c r="G364" s="26" t="str">
        <f>DB_INFO!G364</f>
        <v>DK/DA</v>
      </c>
      <c r="H364" s="26" t="str">
        <f>DB_INFO!H364</f>
        <v>Less 10 years</v>
      </c>
      <c r="I364" s="26" t="str">
        <f>DB_INFO!I364</f>
        <v>Less 10 years</v>
      </c>
      <c r="J364" s="26" t="str">
        <f>DB_INFO!J364</f>
        <v>No</v>
      </c>
      <c r="K364" s="26" t="str">
        <f>DB_RHC_KNOWN!K364</f>
        <v>Yes</v>
      </c>
      <c r="L364" s="30">
        <v>1</v>
      </c>
      <c r="M364" s="43"/>
      <c r="N364" s="43">
        <v>1</v>
      </c>
      <c r="O364" s="43">
        <v>1</v>
      </c>
      <c r="P364" s="43">
        <v>1</v>
      </c>
      <c r="Q364" s="43">
        <v>1</v>
      </c>
      <c r="R364" s="43" t="s">
        <v>304</v>
      </c>
      <c r="S364" s="44" t="s">
        <v>304</v>
      </c>
    </row>
    <row r="365" spans="1:19" ht="12" customHeight="1">
      <c r="A365" s="24">
        <v>361</v>
      </c>
      <c r="B365" s="25" t="str">
        <f>DB_INFO!B365</f>
        <v>ES</v>
      </c>
      <c r="C365" s="25" t="str">
        <f>DB_INFO!C365</f>
        <v>Food &amp; Beverages</v>
      </c>
      <c r="D365" s="25" t="str">
        <f>DB_INFO!D365</f>
        <v>Daily</v>
      </c>
      <c r="E365" s="25" t="str">
        <f>DB_INFO!E365</f>
        <v>More 250ºC</v>
      </c>
      <c r="F365" s="26" t="str">
        <f>DB_INFO!F365</f>
        <v>0 - (-20ºC)</v>
      </c>
      <c r="G365" s="26" t="str">
        <f>DB_INFO!G365</f>
        <v>DK/DA</v>
      </c>
      <c r="H365" s="26" t="str">
        <f>DB_INFO!H365</f>
        <v>10-25 years</v>
      </c>
      <c r="I365" s="26" t="str">
        <f>DB_INFO!I365</f>
        <v>10-25 years</v>
      </c>
      <c r="J365" s="26" t="str">
        <f>DB_INFO!J365</f>
        <v>Yes</v>
      </c>
      <c r="K365" s="26" t="str">
        <f>DB_RHC_KNOWN!K365</f>
        <v>Yes</v>
      </c>
      <c r="L365" s="30">
        <v>1</v>
      </c>
      <c r="M365" s="43" t="s">
        <v>304</v>
      </c>
      <c r="N365" s="43">
        <v>1</v>
      </c>
      <c r="O365" s="43">
        <v>1</v>
      </c>
      <c r="P365" s="43"/>
      <c r="Q365" s="43">
        <v>1</v>
      </c>
      <c r="R365" s="43" t="s">
        <v>304</v>
      </c>
      <c r="S365" s="44"/>
    </row>
    <row r="366" spans="1:19" ht="12" customHeight="1">
      <c r="A366" s="24">
        <v>362</v>
      </c>
      <c r="B366" s="25" t="str">
        <f>DB_INFO!B366</f>
        <v>ES</v>
      </c>
      <c r="C366" s="25" t="str">
        <f>DB_INFO!C366</f>
        <v>Food &amp; Beverages</v>
      </c>
      <c r="D366" s="25" t="str">
        <f>DB_INFO!D366</f>
        <v>Seasonal</v>
      </c>
      <c r="E366" s="25" t="str">
        <f>DB_INFO!E366</f>
        <v>More 250ºC</v>
      </c>
      <c r="F366" s="26" t="str">
        <f>DB_INFO!F366</f>
        <v>0 - (-20ºC)</v>
      </c>
      <c r="G366" s="26" t="str">
        <f>DB_INFO!G366</f>
        <v>DK/DA</v>
      </c>
      <c r="H366" s="26" t="str">
        <f>DB_INFO!H366</f>
        <v>10-25 years</v>
      </c>
      <c r="I366" s="26" t="str">
        <f>DB_INFO!I366</f>
        <v>10-25 years</v>
      </c>
      <c r="J366" s="26" t="str">
        <f>DB_INFO!J366</f>
        <v>No</v>
      </c>
      <c r="K366" s="26" t="str">
        <f>DB_RHC_KNOWN!K366</f>
        <v>No</v>
      </c>
      <c r="L366" s="30"/>
      <c r="M366" s="43"/>
      <c r="N366" s="43"/>
      <c r="O366" s="43"/>
      <c r="P366" s="43"/>
      <c r="Q366" s="43"/>
      <c r="R366" s="43"/>
      <c r="S366" s="44"/>
    </row>
    <row r="367" spans="1:19" ht="12" customHeight="1">
      <c r="A367" s="24">
        <v>363</v>
      </c>
      <c r="B367" s="25" t="str">
        <f>DB_INFO!B367</f>
        <v>ES</v>
      </c>
      <c r="C367" s="25" t="str">
        <f>DB_INFO!C367</f>
        <v>Food &amp; Beverages</v>
      </c>
      <c r="D367" s="25" t="str">
        <f>DB_INFO!D367</f>
        <v>Weekly</v>
      </c>
      <c r="E367" s="25" t="str">
        <f>DB_INFO!E367</f>
        <v>More 250ºC</v>
      </c>
      <c r="F367" s="26">
        <f>DB_INFO!F367</f>
        <v>0</v>
      </c>
      <c r="G367" s="26" t="str">
        <f>DB_INFO!G367</f>
        <v>DK/DA</v>
      </c>
      <c r="H367" s="26" t="str">
        <f>DB_INFO!H367</f>
        <v>10-25 years</v>
      </c>
      <c r="I367" s="26">
        <f>DB_INFO!I367</f>
        <v>0</v>
      </c>
      <c r="J367" s="26" t="str">
        <f>DB_INFO!J367</f>
        <v>No</v>
      </c>
      <c r="K367" s="26" t="str">
        <f>DB_RHC_KNOWN!K367</f>
        <v>Yes</v>
      </c>
      <c r="L367" s="30">
        <v>1</v>
      </c>
      <c r="M367" s="43"/>
      <c r="N367" s="43">
        <v>1</v>
      </c>
      <c r="O367" s="43">
        <v>1</v>
      </c>
      <c r="P367" s="43"/>
      <c r="Q367" s="43">
        <v>1</v>
      </c>
      <c r="R367" s="43"/>
      <c r="S367" s="44"/>
    </row>
    <row r="368" spans="1:19" ht="12" customHeight="1">
      <c r="A368" s="24">
        <v>364</v>
      </c>
      <c r="B368" s="25" t="str">
        <f>DB_INFO!B368</f>
        <v>ES</v>
      </c>
      <c r="C368" s="25" t="str">
        <f>DB_INFO!C368</f>
        <v>Others</v>
      </c>
      <c r="D368" s="25" t="str">
        <f>DB_INFO!D368</f>
        <v>Daily</v>
      </c>
      <c r="E368" s="25" t="str">
        <f>DB_INFO!E368</f>
        <v>More 250ºC</v>
      </c>
      <c r="F368" s="26" t="str">
        <f>DB_INFO!F368</f>
        <v>0 - (-20ºC)</v>
      </c>
      <c r="G368" s="26" t="str">
        <f>DB_INFO!G368</f>
        <v>DK/DA</v>
      </c>
      <c r="H368" s="26" t="str">
        <f>DB_INFO!H368</f>
        <v>More 25 years</v>
      </c>
      <c r="I368" s="26" t="str">
        <f>DB_INFO!I368</f>
        <v>10-25 years</v>
      </c>
      <c r="J368" s="26" t="str">
        <f>DB_INFO!J368</f>
        <v>Yes</v>
      </c>
      <c r="K368" s="26" t="str">
        <f>DB_RHC_KNOWN!K368</f>
        <v>Yes</v>
      </c>
      <c r="L368" s="30">
        <v>1</v>
      </c>
      <c r="M368" s="43"/>
      <c r="N368" s="43">
        <v>1</v>
      </c>
      <c r="O368" s="43">
        <v>1</v>
      </c>
      <c r="P368" s="43" t="s">
        <v>304</v>
      </c>
      <c r="Q368" s="43">
        <v>1</v>
      </c>
      <c r="R368" s="43" t="s">
        <v>304</v>
      </c>
      <c r="S368" s="44"/>
    </row>
    <row r="369" spans="1:19" ht="12" customHeight="1">
      <c r="A369" s="24">
        <v>365</v>
      </c>
      <c r="B369" s="25" t="str">
        <f>DB_INFO!B369</f>
        <v>ES</v>
      </c>
      <c r="C369" s="25" t="str">
        <f>DB_INFO!C369</f>
        <v>Food &amp; Beverages</v>
      </c>
      <c r="D369" s="25" t="str">
        <f>DB_INFO!D369</f>
        <v>Weekly</v>
      </c>
      <c r="E369" s="25" t="str">
        <f>DB_INFO!E369</f>
        <v>More 250ºC</v>
      </c>
      <c r="F369" s="26">
        <f>DB_INFO!F369</f>
        <v>0</v>
      </c>
      <c r="G369" s="26" t="str">
        <f>DB_INFO!G369</f>
        <v>DK/DA</v>
      </c>
      <c r="H369" s="26" t="str">
        <f>DB_INFO!H369</f>
        <v>10-25 years</v>
      </c>
      <c r="I369" s="26">
        <f>DB_INFO!I369</f>
        <v>0</v>
      </c>
      <c r="J369" s="26" t="str">
        <f>DB_INFO!J369</f>
        <v>Yes</v>
      </c>
      <c r="K369" s="26" t="str">
        <f>DB_RHC_KNOWN!K369</f>
        <v>Yes</v>
      </c>
      <c r="L369" s="30">
        <v>1</v>
      </c>
      <c r="M369" s="43"/>
      <c r="N369" s="43">
        <v>1</v>
      </c>
      <c r="O369" s="43">
        <v>1</v>
      </c>
      <c r="P369" s="43"/>
      <c r="Q369" s="43">
        <v>1</v>
      </c>
      <c r="R369" s="43" t="s">
        <v>304</v>
      </c>
      <c r="S369" s="44"/>
    </row>
    <row r="370" spans="1:19" ht="12" customHeight="1">
      <c r="A370" s="24">
        <v>366</v>
      </c>
      <c r="B370" s="25" t="str">
        <f>DB_INFO!B370</f>
        <v>ES</v>
      </c>
      <c r="C370" s="25" t="str">
        <f>DB_INFO!C370</f>
        <v>Food &amp; Beverages</v>
      </c>
      <c r="D370" s="25" t="str">
        <f>DB_INFO!D370</f>
        <v>Daily</v>
      </c>
      <c r="E370" s="25" t="str">
        <f>DB_INFO!E370</f>
        <v>51-100ºC</v>
      </c>
      <c r="F370" s="26" t="str">
        <f>DB_INFO!F370</f>
        <v>0 - (-20ºC)</v>
      </c>
      <c r="G370" s="26" t="str">
        <f>DB_INFO!G370</f>
        <v>DK/DA</v>
      </c>
      <c r="H370" s="26" t="str">
        <f>DB_INFO!H370</f>
        <v>More 25 years</v>
      </c>
      <c r="I370" s="26" t="str">
        <f>DB_INFO!I370</f>
        <v>10-25 years</v>
      </c>
      <c r="J370" s="26" t="str">
        <f>DB_INFO!J370</f>
        <v>Yes</v>
      </c>
      <c r="K370" s="26" t="str">
        <f>DB_RHC_KNOWN!K370</f>
        <v>Yes</v>
      </c>
      <c r="L370" s="30">
        <v>1</v>
      </c>
      <c r="M370" s="43"/>
      <c r="N370" s="43">
        <v>1</v>
      </c>
      <c r="O370" s="43">
        <v>1</v>
      </c>
      <c r="P370" s="43">
        <v>1</v>
      </c>
      <c r="Q370" s="43">
        <v>1</v>
      </c>
      <c r="R370" s="43">
        <v>1</v>
      </c>
      <c r="S370" s="44">
        <v>1</v>
      </c>
    </row>
    <row r="371" spans="1:19" ht="12" customHeight="1">
      <c r="A371" s="24">
        <v>367</v>
      </c>
      <c r="B371" s="25" t="str">
        <f>DB_INFO!B371</f>
        <v>ES</v>
      </c>
      <c r="C371" s="25" t="str">
        <f>DB_INFO!C371</f>
        <v>Food &amp; Beverages</v>
      </c>
      <c r="D371" s="25" t="str">
        <f>DB_INFO!D371</f>
        <v>Daily</v>
      </c>
      <c r="E371" s="25" t="str">
        <f>DB_INFO!E371</f>
        <v>More 250ºC</v>
      </c>
      <c r="F371" s="26">
        <f>DB_INFO!F371</f>
        <v>0</v>
      </c>
      <c r="G371" s="26" t="str">
        <f>DB_INFO!G371</f>
        <v>DK/DA</v>
      </c>
      <c r="H371" s="26" t="str">
        <f>DB_INFO!H371</f>
        <v>10-25 years</v>
      </c>
      <c r="I371" s="26">
        <f>DB_INFO!I371</f>
        <v>0</v>
      </c>
      <c r="J371" s="26" t="str">
        <f>DB_INFO!J371</f>
        <v>No</v>
      </c>
      <c r="K371" s="26" t="str">
        <f>DB_RHC_KNOWN!K371</f>
        <v>Yes</v>
      </c>
      <c r="L371" s="30" t="s">
        <v>304</v>
      </c>
      <c r="M371" s="43"/>
      <c r="N371" s="43"/>
      <c r="O371" s="43">
        <v>1</v>
      </c>
      <c r="P371" s="43" t="s">
        <v>304</v>
      </c>
      <c r="Q371" s="43">
        <v>1</v>
      </c>
      <c r="R371" s="43"/>
      <c r="S371" s="44" t="s">
        <v>304</v>
      </c>
    </row>
    <row r="372" spans="1:19" ht="12" customHeight="1">
      <c r="A372" s="24">
        <v>368</v>
      </c>
      <c r="B372" s="25" t="str">
        <f>DB_INFO!B372</f>
        <v>ES</v>
      </c>
      <c r="C372" s="25" t="str">
        <f>DB_INFO!C372</f>
        <v>Food &amp; Beverages</v>
      </c>
      <c r="D372" s="25" t="str">
        <f>DB_INFO!D372</f>
        <v>Weekly</v>
      </c>
      <c r="E372" s="25" t="str">
        <f>DB_INFO!E372</f>
        <v>More 250ºC</v>
      </c>
      <c r="F372" s="26" t="str">
        <f>DB_INFO!F372</f>
        <v>0-20ºC</v>
      </c>
      <c r="G372" s="26" t="str">
        <f>DB_INFO!G372</f>
        <v>DK/DA</v>
      </c>
      <c r="H372" s="26" t="str">
        <f>DB_INFO!H372</f>
        <v>Less 10 years</v>
      </c>
      <c r="I372" s="26" t="str">
        <f>DB_INFO!I372</f>
        <v>Less 10 years</v>
      </c>
      <c r="J372" s="26" t="str">
        <f>DB_INFO!J372</f>
        <v>Yes</v>
      </c>
      <c r="K372" s="26" t="str">
        <f>DB_RHC_KNOWN!K372</f>
        <v>Yes</v>
      </c>
      <c r="L372" s="30">
        <v>1</v>
      </c>
      <c r="M372" s="43"/>
      <c r="N372" s="43">
        <v>1</v>
      </c>
      <c r="O372" s="43">
        <v>1</v>
      </c>
      <c r="P372" s="43" t="s">
        <v>304</v>
      </c>
      <c r="Q372" s="43">
        <v>1</v>
      </c>
      <c r="R372" s="43" t="s">
        <v>304</v>
      </c>
      <c r="S372" s="44">
        <v>1</v>
      </c>
    </row>
    <row r="373" spans="1:19" ht="12" customHeight="1">
      <c r="A373" s="24">
        <v>369</v>
      </c>
      <c r="B373" s="25" t="str">
        <f>DB_INFO!B373</f>
        <v>ES</v>
      </c>
      <c r="C373" s="25" t="str">
        <f>DB_INFO!C373</f>
        <v>Food &amp; Beverages</v>
      </c>
      <c r="D373" s="25" t="str">
        <f>DB_INFO!D373</f>
        <v>Daily</v>
      </c>
      <c r="E373" s="25">
        <f>DB_INFO!E373</f>
        <v>0</v>
      </c>
      <c r="F373" s="26" t="str">
        <f>DB_INFO!F373</f>
        <v>0 - (-20ºC)</v>
      </c>
      <c r="G373" s="26" t="str">
        <f>DB_INFO!G373</f>
        <v>DK/DA</v>
      </c>
      <c r="H373" s="26">
        <f>DB_INFO!H373</f>
        <v>0</v>
      </c>
      <c r="I373" s="26" t="str">
        <f>DB_INFO!I373</f>
        <v>Less 10 years</v>
      </c>
      <c r="J373" s="26" t="str">
        <f>DB_INFO!J373</f>
        <v>No</v>
      </c>
      <c r="K373" s="26" t="str">
        <f>DB_RHC_KNOWN!K373</f>
        <v>Yes</v>
      </c>
      <c r="L373" s="30">
        <v>1</v>
      </c>
      <c r="M373" s="43">
        <v>1</v>
      </c>
      <c r="N373" s="43">
        <v>1</v>
      </c>
      <c r="O373" s="43">
        <v>1</v>
      </c>
      <c r="P373" s="43">
        <v>1</v>
      </c>
      <c r="Q373" s="43">
        <v>1</v>
      </c>
      <c r="R373" s="43">
        <v>1</v>
      </c>
      <c r="S373" s="44">
        <v>1</v>
      </c>
    </row>
    <row r="374" spans="1:19" ht="12" customHeight="1">
      <c r="A374" s="24">
        <v>370</v>
      </c>
      <c r="B374" s="25" t="str">
        <f>DB_INFO!B374</f>
        <v>ES</v>
      </c>
      <c r="C374" s="25" t="str">
        <f>DB_INFO!C374</f>
        <v>Food &amp; Beverages</v>
      </c>
      <c r="D374" s="25" t="str">
        <f>DB_INFO!D374</f>
        <v>Seasonal</v>
      </c>
      <c r="E374" s="25" t="str">
        <f>DB_INFO!E374</f>
        <v>51-100ºC</v>
      </c>
      <c r="F374" s="26" t="str">
        <f>DB_INFO!F374</f>
        <v>0 - (-20ºC)</v>
      </c>
      <c r="G374" s="26" t="str">
        <f>DB_INFO!G374</f>
        <v>DK/DA</v>
      </c>
      <c r="H374" s="26" t="str">
        <f>DB_INFO!H374</f>
        <v>Less 10 years</v>
      </c>
      <c r="I374" s="26" t="str">
        <f>DB_INFO!I374</f>
        <v>Less 10 years</v>
      </c>
      <c r="J374" s="26" t="str">
        <f>DB_INFO!J374</f>
        <v>No</v>
      </c>
      <c r="K374" s="26" t="str">
        <f>DB_RHC_KNOWN!K374</f>
        <v>Yes</v>
      </c>
      <c r="L374" s="30">
        <v>1</v>
      </c>
      <c r="M374" s="43">
        <v>1</v>
      </c>
      <c r="N374" s="43">
        <v>1</v>
      </c>
      <c r="O374" s="43">
        <v>1</v>
      </c>
      <c r="P374" s="43" t="s">
        <v>304</v>
      </c>
      <c r="Q374" s="43">
        <v>1</v>
      </c>
      <c r="R374" s="43" t="s">
        <v>304</v>
      </c>
      <c r="S374" s="44">
        <v>1</v>
      </c>
    </row>
    <row r="375" spans="1:19" ht="12" customHeight="1">
      <c r="A375" s="24">
        <v>371</v>
      </c>
      <c r="B375" s="25" t="str">
        <f>DB_INFO!B375</f>
        <v>ES</v>
      </c>
      <c r="C375" s="25" t="str">
        <f>DB_INFO!C375</f>
        <v>Food &amp; Beverages</v>
      </c>
      <c r="D375" s="25" t="str">
        <f>DB_INFO!D375</f>
        <v>Seasonal</v>
      </c>
      <c r="E375" s="25" t="str">
        <f>DB_INFO!E375</f>
        <v>51-100ºC</v>
      </c>
      <c r="F375" s="26" t="str">
        <f>DB_INFO!F375</f>
        <v>0 - (-20ºC)</v>
      </c>
      <c r="G375" s="26" t="str">
        <f>DB_INFO!G375</f>
        <v>DK/DA</v>
      </c>
      <c r="H375" s="26" t="str">
        <f>DB_INFO!H375</f>
        <v>Less 10 years</v>
      </c>
      <c r="I375" s="26" t="str">
        <f>DB_INFO!I375</f>
        <v>Less 10 years</v>
      </c>
      <c r="J375" s="26" t="str">
        <f>DB_INFO!J375</f>
        <v>No</v>
      </c>
      <c r="K375" s="26" t="str">
        <f>DB_RHC_KNOWN!K375</f>
        <v>Yes</v>
      </c>
      <c r="L375" s="30">
        <v>1</v>
      </c>
      <c r="M375" s="43">
        <v>1</v>
      </c>
      <c r="N375" s="43"/>
      <c r="O375" s="43">
        <v>1</v>
      </c>
      <c r="P375" s="43"/>
      <c r="Q375" s="43">
        <v>1</v>
      </c>
      <c r="R375" s="43">
        <v>1</v>
      </c>
      <c r="S375" s="44" t="s">
        <v>304</v>
      </c>
    </row>
    <row r="376" spans="1:19" ht="12" customHeight="1">
      <c r="A376" s="24">
        <v>372</v>
      </c>
      <c r="B376" s="25" t="str">
        <f>DB_INFO!B376</f>
        <v>ES</v>
      </c>
      <c r="C376" s="25" t="str">
        <f>DB_INFO!C376</f>
        <v>Food &amp; Beverages</v>
      </c>
      <c r="D376" s="25" t="str">
        <f>DB_INFO!D376</f>
        <v>Seasonal</v>
      </c>
      <c r="E376" s="25" t="str">
        <f>DB_INFO!E376</f>
        <v>51-100ºC</v>
      </c>
      <c r="F376" s="26" t="str">
        <f>DB_INFO!F376</f>
        <v>0-20ºC</v>
      </c>
      <c r="G376" s="26" t="str">
        <f>DB_INFO!G376</f>
        <v>DK/DA</v>
      </c>
      <c r="H376" s="26" t="str">
        <f>DB_INFO!H376</f>
        <v>10-25 years</v>
      </c>
      <c r="I376" s="26" t="str">
        <f>DB_INFO!I376</f>
        <v>10-25 years</v>
      </c>
      <c r="J376" s="26" t="str">
        <f>DB_INFO!J376</f>
        <v>Yes</v>
      </c>
      <c r="K376" s="26" t="str">
        <f>DB_RHC_KNOWN!K376</f>
        <v>No</v>
      </c>
      <c r="L376" s="30"/>
      <c r="M376" s="43"/>
      <c r="N376" s="43"/>
      <c r="O376" s="43"/>
      <c r="P376" s="43"/>
      <c r="Q376" s="43"/>
      <c r="R376" s="43"/>
      <c r="S376" s="44"/>
    </row>
    <row r="377" spans="1:19" ht="12" customHeight="1">
      <c r="A377" s="24">
        <v>373</v>
      </c>
      <c r="B377" s="25" t="str">
        <f>DB_INFO!B377</f>
        <v>ES</v>
      </c>
      <c r="C377" s="25" t="str">
        <f>DB_INFO!C377</f>
        <v>Food &amp; Beverages</v>
      </c>
      <c r="D377" s="25" t="str">
        <f>DB_INFO!D377</f>
        <v>Seasonal</v>
      </c>
      <c r="E377" s="25" t="str">
        <f>DB_INFO!E377</f>
        <v>51-100ºC</v>
      </c>
      <c r="F377" s="26" t="str">
        <f>DB_INFO!F377</f>
        <v>0-20ºC</v>
      </c>
      <c r="G377" s="26" t="str">
        <f>DB_INFO!G377</f>
        <v>DK/DA</v>
      </c>
      <c r="H377" s="26" t="str">
        <f>DB_INFO!H377</f>
        <v>10-25 years</v>
      </c>
      <c r="I377" s="26" t="str">
        <f>DB_INFO!I377</f>
        <v>10-25 years</v>
      </c>
      <c r="J377" s="26" t="str">
        <f>DB_INFO!J377</f>
        <v>No</v>
      </c>
      <c r="K377" s="26" t="str">
        <f>DB_RHC_KNOWN!K377</f>
        <v>Yes</v>
      </c>
      <c r="L377" s="30">
        <v>1</v>
      </c>
      <c r="M377" s="43">
        <v>1</v>
      </c>
      <c r="N377" s="43">
        <v>1</v>
      </c>
      <c r="O377" s="43">
        <v>1</v>
      </c>
      <c r="P377" s="43"/>
      <c r="Q377" s="43">
        <v>1</v>
      </c>
      <c r="R377" s="43" t="s">
        <v>304</v>
      </c>
      <c r="S377" s="44" t="s">
        <v>304</v>
      </c>
    </row>
    <row r="378" spans="1:19" ht="12" customHeight="1">
      <c r="A378" s="24">
        <v>374</v>
      </c>
      <c r="B378" s="25" t="str">
        <f>DB_INFO!B378</f>
        <v>ES</v>
      </c>
      <c r="C378" s="25" t="str">
        <f>DB_INFO!C378</f>
        <v>Food &amp; Beverages</v>
      </c>
      <c r="D378" s="25" t="str">
        <f>DB_INFO!D378</f>
        <v>Seasonal</v>
      </c>
      <c r="E378" s="25" t="str">
        <f>DB_INFO!E378</f>
        <v>51-100ºC</v>
      </c>
      <c r="F378" s="26" t="str">
        <f>DB_INFO!F378</f>
        <v>0-20ºC</v>
      </c>
      <c r="G378" s="26" t="str">
        <f>DB_INFO!G378</f>
        <v>DK/DA</v>
      </c>
      <c r="H378" s="26" t="str">
        <f>DB_INFO!H378</f>
        <v>Less 10 years</v>
      </c>
      <c r="I378" s="26" t="str">
        <f>DB_INFO!I378</f>
        <v>Less 10 years</v>
      </c>
      <c r="J378" s="26" t="str">
        <f>DB_INFO!J378</f>
        <v>No</v>
      </c>
      <c r="K378" s="26" t="str">
        <f>DB_RHC_KNOWN!K378</f>
        <v>Yes</v>
      </c>
      <c r="L378" s="30"/>
      <c r="M378" s="43"/>
      <c r="N378" s="43">
        <v>1</v>
      </c>
      <c r="O378" s="43">
        <v>1</v>
      </c>
      <c r="P378" s="43"/>
      <c r="Q378" s="43">
        <v>1</v>
      </c>
      <c r="R378" s="43"/>
      <c r="S378" s="44">
        <v>1</v>
      </c>
    </row>
    <row r="379" spans="1:19" ht="12" customHeight="1">
      <c r="A379" s="24">
        <v>375</v>
      </c>
      <c r="B379" s="25" t="str">
        <f>DB_INFO!B379</f>
        <v>ES</v>
      </c>
      <c r="C379" s="25" t="str">
        <f>DB_INFO!C379</f>
        <v>Food &amp; Beverages</v>
      </c>
      <c r="D379" s="25" t="str">
        <f>DB_INFO!D379</f>
        <v>Seasonal</v>
      </c>
      <c r="E379" s="25" t="str">
        <f>DB_INFO!E379</f>
        <v>51-100ºC</v>
      </c>
      <c r="F379" s="26" t="str">
        <f>DB_INFO!F379</f>
        <v>0-20ºC</v>
      </c>
      <c r="G379" s="26" t="str">
        <f>DB_INFO!G379</f>
        <v>DK/DA</v>
      </c>
      <c r="H379" s="26" t="str">
        <f>DB_INFO!H379</f>
        <v>10-25 years</v>
      </c>
      <c r="I379" s="26" t="str">
        <f>DB_INFO!I379</f>
        <v>10-25 years</v>
      </c>
      <c r="J379" s="26" t="str">
        <f>DB_INFO!J379</f>
        <v>No</v>
      </c>
      <c r="K379" s="26" t="str">
        <f>DB_RHC_KNOWN!K379</f>
        <v>Yes</v>
      </c>
      <c r="L379" s="30" t="s">
        <v>304</v>
      </c>
      <c r="M379" s="43" t="s">
        <v>304</v>
      </c>
      <c r="N379" s="43">
        <v>1</v>
      </c>
      <c r="O379" s="43">
        <v>1</v>
      </c>
      <c r="P379" s="43" t="s">
        <v>304</v>
      </c>
      <c r="Q379" s="43">
        <v>1</v>
      </c>
      <c r="R379" s="43" t="s">
        <v>304</v>
      </c>
      <c r="S379" s="44" t="s">
        <v>304</v>
      </c>
    </row>
    <row r="380" spans="1:19" ht="12" customHeight="1">
      <c r="A380" s="24">
        <v>376</v>
      </c>
      <c r="B380" s="25" t="str">
        <f>DB_INFO!B380</f>
        <v>ES</v>
      </c>
      <c r="C380" s="25" t="str">
        <f>DB_INFO!C380</f>
        <v>Food &amp; Beverages</v>
      </c>
      <c r="D380" s="25" t="str">
        <f>DB_INFO!D380</f>
        <v>Daily</v>
      </c>
      <c r="E380" s="25" t="str">
        <f>DB_INFO!E380</f>
        <v>More 250ºC</v>
      </c>
      <c r="F380" s="26" t="str">
        <f>DB_INFO!F380</f>
        <v>0-20ºC</v>
      </c>
      <c r="G380" s="26" t="str">
        <f>DB_INFO!G380</f>
        <v>DK/DA</v>
      </c>
      <c r="H380" s="26" t="str">
        <f>DB_INFO!H380</f>
        <v>10-25 years</v>
      </c>
      <c r="I380" s="26" t="str">
        <f>DB_INFO!I380</f>
        <v>10-25 years</v>
      </c>
      <c r="J380" s="26" t="str">
        <f>DB_INFO!J380</f>
        <v>Yes</v>
      </c>
      <c r="K380" s="26" t="str">
        <f>DB_RHC_KNOWN!K380</f>
        <v>Yes</v>
      </c>
      <c r="L380" s="30">
        <v>1</v>
      </c>
      <c r="M380" s="43">
        <v>1</v>
      </c>
      <c r="N380" s="43">
        <v>1</v>
      </c>
      <c r="O380" s="43">
        <v>1</v>
      </c>
      <c r="P380" s="43">
        <v>1</v>
      </c>
      <c r="Q380" s="43">
        <v>1</v>
      </c>
      <c r="R380" s="43" t="s">
        <v>304</v>
      </c>
      <c r="S380" s="44"/>
    </row>
    <row r="381" spans="1:19" ht="12" customHeight="1">
      <c r="A381" s="24">
        <v>377</v>
      </c>
      <c r="B381" s="25" t="str">
        <f>DB_INFO!B381</f>
        <v>ES</v>
      </c>
      <c r="C381" s="25" t="str">
        <f>DB_INFO!C381</f>
        <v>Food &amp; Beverages</v>
      </c>
      <c r="D381" s="25" t="str">
        <f>DB_INFO!D381</f>
        <v>Daily</v>
      </c>
      <c r="E381" s="25" t="str">
        <f>DB_INFO!E381</f>
        <v>More 250ºC</v>
      </c>
      <c r="F381" s="26" t="str">
        <f>DB_INFO!F381</f>
        <v>0-20ºC</v>
      </c>
      <c r="G381" s="26" t="str">
        <f>DB_INFO!G381</f>
        <v>DK/DA</v>
      </c>
      <c r="H381" s="26" t="str">
        <f>DB_INFO!H381</f>
        <v>10-25 years</v>
      </c>
      <c r="I381" s="26" t="str">
        <f>DB_INFO!I381</f>
        <v>10-25 years</v>
      </c>
      <c r="J381" s="26" t="str">
        <f>DB_INFO!J381</f>
        <v>No</v>
      </c>
      <c r="K381" s="26" t="str">
        <f>DB_RHC_KNOWN!K381</f>
        <v>Yes</v>
      </c>
      <c r="L381" s="30">
        <v>1</v>
      </c>
      <c r="M381" s="43">
        <v>1</v>
      </c>
      <c r="N381" s="43">
        <v>1</v>
      </c>
      <c r="O381" s="43">
        <v>1</v>
      </c>
      <c r="P381" s="43"/>
      <c r="Q381" s="43">
        <v>1</v>
      </c>
      <c r="R381" s="43"/>
      <c r="S381" s="44"/>
    </row>
    <row r="382" spans="1:19" ht="12" customHeight="1">
      <c r="A382" s="24">
        <v>378</v>
      </c>
      <c r="B382" s="25" t="str">
        <f>DB_INFO!B382</f>
        <v>ES</v>
      </c>
      <c r="C382" s="25" t="str">
        <f>DB_INFO!C382</f>
        <v>Food &amp; Beverages</v>
      </c>
      <c r="D382" s="25" t="str">
        <f>DB_INFO!D382</f>
        <v>Weekly</v>
      </c>
      <c r="E382" s="25">
        <f>DB_INFO!E382</f>
        <v>0</v>
      </c>
      <c r="F382" s="26" t="str">
        <f>DB_INFO!F382</f>
        <v>0-20ºC</v>
      </c>
      <c r="G382" s="26" t="str">
        <f>DB_INFO!G382</f>
        <v>DK/DA</v>
      </c>
      <c r="H382" s="26" t="str">
        <f>DB_INFO!H382</f>
        <v>10-25 years</v>
      </c>
      <c r="I382" s="26" t="str">
        <f>DB_INFO!I382</f>
        <v>10-25 years</v>
      </c>
      <c r="J382" s="26" t="str">
        <f>DB_INFO!J382</f>
        <v>Yes</v>
      </c>
      <c r="K382" s="26" t="str">
        <f>DB_RHC_KNOWN!K382</f>
        <v>Yes</v>
      </c>
      <c r="L382" s="30">
        <v>1</v>
      </c>
      <c r="M382" s="43">
        <v>1</v>
      </c>
      <c r="N382" s="43">
        <v>1</v>
      </c>
      <c r="O382" s="43">
        <v>1</v>
      </c>
      <c r="P382" s="43" t="s">
        <v>304</v>
      </c>
      <c r="Q382" s="43">
        <v>1</v>
      </c>
      <c r="R382" s="43">
        <v>1</v>
      </c>
      <c r="S382" s="44" t="s">
        <v>304</v>
      </c>
    </row>
    <row r="383" spans="1:19" ht="12" customHeight="1">
      <c r="A383" s="24">
        <v>379</v>
      </c>
      <c r="B383" s="25" t="str">
        <f>DB_INFO!B383</f>
        <v>ES</v>
      </c>
      <c r="C383" s="25" t="str">
        <f>DB_INFO!C383</f>
        <v>Food &amp; Beverages</v>
      </c>
      <c r="D383" s="25" t="str">
        <f>DB_INFO!D383</f>
        <v>Seasonal</v>
      </c>
      <c r="E383" s="25" t="str">
        <f>DB_INFO!E383</f>
        <v>51-100ºC</v>
      </c>
      <c r="F383" s="26" t="str">
        <f>DB_INFO!F383</f>
        <v>0-20ºC</v>
      </c>
      <c r="G383" s="26" t="str">
        <f>DB_INFO!G383</f>
        <v>DK/DA</v>
      </c>
      <c r="H383" s="26" t="str">
        <f>DB_INFO!H383</f>
        <v>10-25 years</v>
      </c>
      <c r="I383" s="26" t="str">
        <f>DB_INFO!I383</f>
        <v>10-25 years</v>
      </c>
      <c r="J383" s="26" t="str">
        <f>DB_INFO!J383</f>
        <v>No</v>
      </c>
      <c r="K383" s="26" t="str">
        <f>DB_RHC_KNOWN!K383</f>
        <v>Yes</v>
      </c>
      <c r="L383" s="30">
        <v>1</v>
      </c>
      <c r="M383" s="43">
        <v>1</v>
      </c>
      <c r="N383" s="43">
        <v>1</v>
      </c>
      <c r="O383" s="43">
        <v>1</v>
      </c>
      <c r="P383" s="43"/>
      <c r="Q383" s="43">
        <v>1</v>
      </c>
      <c r="R383" s="43" t="s">
        <v>304</v>
      </c>
      <c r="S383" s="44"/>
    </row>
    <row r="384" spans="1:19" ht="12" customHeight="1">
      <c r="A384" s="24">
        <v>380</v>
      </c>
      <c r="B384" s="25" t="str">
        <f>DB_INFO!B384</f>
        <v>ES</v>
      </c>
      <c r="C384" s="25" t="str">
        <f>DB_INFO!C384</f>
        <v>Food &amp; Beverages</v>
      </c>
      <c r="D384" s="25" t="str">
        <f>DB_INFO!D384</f>
        <v>Seasonal</v>
      </c>
      <c r="E384" s="25" t="str">
        <f>DB_INFO!E384</f>
        <v>51-100ºC</v>
      </c>
      <c r="F384" s="26" t="str">
        <f>DB_INFO!F384</f>
        <v>0-20ºC</v>
      </c>
      <c r="G384" s="26" t="str">
        <f>DB_INFO!G384</f>
        <v>DK/DA</v>
      </c>
      <c r="H384" s="26" t="str">
        <f>DB_INFO!H384</f>
        <v>10-25 years</v>
      </c>
      <c r="I384" s="26" t="str">
        <f>DB_INFO!I384</f>
        <v>10-25 years</v>
      </c>
      <c r="J384" s="26" t="str">
        <f>DB_INFO!J384</f>
        <v>Yes</v>
      </c>
      <c r="K384" s="26" t="str">
        <f>DB_RHC_KNOWN!K384</f>
        <v>Yes</v>
      </c>
      <c r="L384" s="30">
        <v>1</v>
      </c>
      <c r="M384" s="43">
        <v>1</v>
      </c>
      <c r="N384" s="43">
        <v>1</v>
      </c>
      <c r="O384" s="43">
        <v>1</v>
      </c>
      <c r="P384" s="43">
        <v>1</v>
      </c>
      <c r="Q384" s="43">
        <v>1</v>
      </c>
      <c r="R384" s="43">
        <v>1</v>
      </c>
      <c r="S384" s="44"/>
    </row>
    <row r="385" spans="1:19" ht="12" customHeight="1">
      <c r="A385" s="24">
        <v>381</v>
      </c>
      <c r="B385" s="25" t="str">
        <f>DB_INFO!B385</f>
        <v>ES</v>
      </c>
      <c r="C385" s="25" t="str">
        <f>DB_INFO!C385</f>
        <v>Others</v>
      </c>
      <c r="D385" s="25" t="str">
        <f>DB_INFO!D385</f>
        <v>Daily</v>
      </c>
      <c r="E385" s="25" t="str">
        <f>DB_INFO!E385</f>
        <v>More 250ºC</v>
      </c>
      <c r="F385" s="26" t="str">
        <f>DB_INFO!F385</f>
        <v>0 - (-20ºC)</v>
      </c>
      <c r="G385" s="26" t="str">
        <f>DB_INFO!G385</f>
        <v>DK/DA</v>
      </c>
      <c r="H385" s="26" t="str">
        <f>DB_INFO!H385</f>
        <v>More 25 years</v>
      </c>
      <c r="I385" s="26" t="str">
        <f>DB_INFO!I385</f>
        <v>10-25 years</v>
      </c>
      <c r="J385" s="26" t="str">
        <f>DB_INFO!J385</f>
        <v>Yes</v>
      </c>
      <c r="K385" s="26" t="str">
        <f>DB_RHC_KNOWN!K385</f>
        <v>Yes</v>
      </c>
      <c r="L385" s="30">
        <v>1</v>
      </c>
      <c r="M385" s="43"/>
      <c r="N385" s="43">
        <v>1</v>
      </c>
      <c r="O385" s="43">
        <v>1</v>
      </c>
      <c r="P385" s="43"/>
      <c r="Q385" s="43">
        <v>1</v>
      </c>
      <c r="R385" s="43" t="s">
        <v>304</v>
      </c>
      <c r="S385" s="44" t="s">
        <v>304</v>
      </c>
    </row>
    <row r="386" spans="1:19" ht="12" customHeight="1">
      <c r="A386" s="24">
        <v>382</v>
      </c>
      <c r="B386" s="25" t="str">
        <f>DB_INFO!B386</f>
        <v>ES</v>
      </c>
      <c r="C386" s="25" t="str">
        <f>DB_INFO!C386</f>
        <v>Textil &amp; Clothing</v>
      </c>
      <c r="D386" s="25" t="str">
        <f>DB_INFO!D386</f>
        <v>Weekly</v>
      </c>
      <c r="E386" s="25">
        <f>DB_INFO!E386</f>
        <v>0</v>
      </c>
      <c r="F386" s="26">
        <f>DB_INFO!F386</f>
        <v>0</v>
      </c>
      <c r="G386" s="26" t="str">
        <f>DB_INFO!G386</f>
        <v>DK/DA</v>
      </c>
      <c r="H386" s="26" t="str">
        <f>DB_INFO!H386</f>
        <v>Less 10 years</v>
      </c>
      <c r="I386" s="26">
        <f>DB_INFO!I386</f>
        <v>0</v>
      </c>
      <c r="J386" s="26" t="str">
        <f>DB_INFO!J386</f>
        <v>Yes</v>
      </c>
      <c r="K386" s="26" t="str">
        <f>DB_RHC_KNOWN!K386</f>
        <v>Yes</v>
      </c>
      <c r="L386" s="30">
        <v>1</v>
      </c>
      <c r="M386" s="43"/>
      <c r="N386" s="43">
        <v>1</v>
      </c>
      <c r="O386" s="43">
        <v>1</v>
      </c>
      <c r="P386" s="43">
        <v>1</v>
      </c>
      <c r="Q386" s="43">
        <v>1</v>
      </c>
      <c r="R386" s="43">
        <v>1</v>
      </c>
      <c r="S386" s="44">
        <v>1</v>
      </c>
    </row>
    <row r="387" spans="1:19" ht="12" customHeight="1">
      <c r="A387" s="24">
        <v>383</v>
      </c>
      <c r="B387" s="25" t="str">
        <f>DB_INFO!B387</f>
        <v>ES</v>
      </c>
      <c r="C387" s="25" t="str">
        <f>DB_INFO!C387</f>
        <v>Textil &amp; Clothing</v>
      </c>
      <c r="D387" s="25" t="str">
        <f>DB_INFO!D387</f>
        <v>Weekly</v>
      </c>
      <c r="E387" s="25" t="str">
        <f>DB_INFO!E387</f>
        <v>More 250ºC</v>
      </c>
      <c r="F387" s="26">
        <f>DB_INFO!F387</f>
        <v>0</v>
      </c>
      <c r="G387" s="26" t="str">
        <f>DB_INFO!G387</f>
        <v>DK/DA</v>
      </c>
      <c r="H387" s="26" t="str">
        <f>DB_INFO!H387</f>
        <v>10-25 years</v>
      </c>
      <c r="I387" s="26">
        <f>DB_INFO!I387</f>
        <v>0</v>
      </c>
      <c r="J387" s="26" t="str">
        <f>DB_INFO!J387</f>
        <v>Yes</v>
      </c>
      <c r="K387" s="26" t="str">
        <f>DB_RHC_KNOWN!K387</f>
        <v>Yes</v>
      </c>
      <c r="L387" s="30">
        <v>1</v>
      </c>
      <c r="M387" s="43">
        <v>1</v>
      </c>
      <c r="N387" s="43">
        <v>1</v>
      </c>
      <c r="O387" s="43">
        <v>1</v>
      </c>
      <c r="P387" s="43"/>
      <c r="Q387" s="43">
        <v>1</v>
      </c>
      <c r="R387" s="43"/>
      <c r="S387" s="44"/>
    </row>
    <row r="388" spans="1:19" ht="12" customHeight="1">
      <c r="A388" s="24">
        <v>384</v>
      </c>
      <c r="B388" s="25" t="str">
        <f>DB_INFO!B388</f>
        <v>ES</v>
      </c>
      <c r="C388" s="25" t="str">
        <f>DB_INFO!C388</f>
        <v>Paper &amp; paper products</v>
      </c>
      <c r="D388" s="25" t="str">
        <f>DB_INFO!D388</f>
        <v>Seasonal</v>
      </c>
      <c r="E388" s="25" t="str">
        <f>DB_INFO!E388</f>
        <v>More 250ºC</v>
      </c>
      <c r="F388" s="26">
        <f>DB_INFO!F388</f>
        <v>0</v>
      </c>
      <c r="G388" s="26" t="str">
        <f>DB_INFO!G388</f>
        <v>DK/DA</v>
      </c>
      <c r="H388" s="26" t="str">
        <f>DB_INFO!H388</f>
        <v>Less 10 years</v>
      </c>
      <c r="I388" s="26">
        <f>DB_INFO!I388</f>
        <v>0</v>
      </c>
      <c r="J388" s="26" t="str">
        <f>DB_INFO!J388</f>
        <v>Yes</v>
      </c>
      <c r="K388" s="26" t="str">
        <f>DB_RHC_KNOWN!K388</f>
        <v>Yes</v>
      </c>
      <c r="L388" s="30">
        <v>1</v>
      </c>
      <c r="M388" s="43">
        <v>1</v>
      </c>
      <c r="N388" s="43">
        <v>1</v>
      </c>
      <c r="O388" s="43">
        <v>1</v>
      </c>
      <c r="P388" s="43"/>
      <c r="Q388" s="43">
        <v>1</v>
      </c>
      <c r="R388" s="43" t="s">
        <v>304</v>
      </c>
      <c r="S388" s="44" t="s">
        <v>304</v>
      </c>
    </row>
    <row r="389" spans="1:19" ht="12" customHeight="1">
      <c r="A389" s="24">
        <v>385</v>
      </c>
      <c r="B389" s="25" t="str">
        <f>DB_INFO!B389</f>
        <v>ES</v>
      </c>
      <c r="C389" s="25" t="str">
        <f>DB_INFO!C389</f>
        <v>Textil &amp; Clothing</v>
      </c>
      <c r="D389" s="25" t="str">
        <f>DB_INFO!D389</f>
        <v>Weekly</v>
      </c>
      <c r="E389" s="25" t="str">
        <f>DB_INFO!E389</f>
        <v>51-100ºC</v>
      </c>
      <c r="F389" s="26">
        <f>DB_INFO!F389</f>
        <v>0</v>
      </c>
      <c r="G389" s="26" t="str">
        <f>DB_INFO!G389</f>
        <v>DK/DA</v>
      </c>
      <c r="H389" s="26" t="str">
        <f>DB_INFO!H389</f>
        <v>Less 10 years</v>
      </c>
      <c r="I389" s="26">
        <f>DB_INFO!I389</f>
        <v>0</v>
      </c>
      <c r="J389" s="26" t="str">
        <f>DB_INFO!J389</f>
        <v>No</v>
      </c>
      <c r="K389" s="26" t="str">
        <f>DB_RHC_KNOWN!K389</f>
        <v>No</v>
      </c>
      <c r="L389" s="30"/>
      <c r="M389" s="43"/>
      <c r="N389" s="43"/>
      <c r="O389" s="43"/>
      <c r="P389" s="43"/>
      <c r="Q389" s="43"/>
      <c r="R389" s="43"/>
      <c r="S389" s="44"/>
    </row>
    <row r="390" spans="1:19" ht="12" customHeight="1">
      <c r="A390" s="24">
        <v>386</v>
      </c>
      <c r="B390" s="25" t="str">
        <f>DB_INFO!B390</f>
        <v>ES</v>
      </c>
      <c r="C390" s="25" t="str">
        <f>DB_INFO!C390</f>
        <v>Others</v>
      </c>
      <c r="D390" s="25" t="str">
        <f>DB_INFO!D390</f>
        <v>Daily</v>
      </c>
      <c r="E390" s="25">
        <f>DB_INFO!E390</f>
        <v>0</v>
      </c>
      <c r="F390" s="26" t="str">
        <f>DB_INFO!F390</f>
        <v>DK/DA</v>
      </c>
      <c r="G390" s="26" t="str">
        <f>DB_INFO!G390</f>
        <v>DK/DA</v>
      </c>
      <c r="H390" s="26">
        <f>DB_INFO!H390</f>
        <v>0</v>
      </c>
      <c r="I390" s="26" t="str">
        <f>DB_INFO!I390</f>
        <v>Less 10 years</v>
      </c>
      <c r="J390" s="26" t="str">
        <f>DB_INFO!J390</f>
        <v>No</v>
      </c>
      <c r="K390" s="26" t="str">
        <f>DB_RHC_KNOWN!K390</f>
        <v>No</v>
      </c>
      <c r="L390" s="30"/>
      <c r="M390" s="43"/>
      <c r="N390" s="43"/>
      <c r="O390" s="43"/>
      <c r="P390" s="43"/>
      <c r="Q390" s="43"/>
      <c r="R390" s="43"/>
      <c r="S390" s="44"/>
    </row>
    <row r="391" spans="1:19" ht="12" customHeight="1">
      <c r="A391" s="24">
        <v>387</v>
      </c>
      <c r="B391" s="25" t="str">
        <f>DB_INFO!B391</f>
        <v>ES</v>
      </c>
      <c r="C391" s="25" t="str">
        <f>DB_INFO!C391</f>
        <v>Others</v>
      </c>
      <c r="D391" s="25" t="str">
        <f>DB_INFO!D391</f>
        <v>Daily</v>
      </c>
      <c r="E391" s="25">
        <f>DB_INFO!E391</f>
        <v>0</v>
      </c>
      <c r="F391" s="26" t="str">
        <f>DB_INFO!F391</f>
        <v>0-20ºC</v>
      </c>
      <c r="G391" s="26" t="str">
        <f>DB_INFO!G391</f>
        <v>DK/DA</v>
      </c>
      <c r="H391" s="26">
        <f>DB_INFO!H391</f>
        <v>0</v>
      </c>
      <c r="I391" s="26" t="str">
        <f>DB_INFO!I391</f>
        <v>Less 10 years</v>
      </c>
      <c r="J391" s="26" t="str">
        <f>DB_INFO!J391</f>
        <v>Yes</v>
      </c>
      <c r="K391" s="26" t="str">
        <f>DB_RHC_KNOWN!K391</f>
        <v>No</v>
      </c>
      <c r="L391" s="30"/>
      <c r="M391" s="43"/>
      <c r="N391" s="43"/>
      <c r="O391" s="43"/>
      <c r="P391" s="43"/>
      <c r="Q391" s="43"/>
      <c r="R391" s="43"/>
      <c r="S391" s="44"/>
    </row>
    <row r="392" spans="1:19" ht="12" customHeight="1">
      <c r="A392" s="24">
        <v>388</v>
      </c>
      <c r="B392" s="25" t="str">
        <f>DB_INFO!B392</f>
        <v>ES</v>
      </c>
      <c r="C392" s="25" t="str">
        <f>DB_INFO!C392</f>
        <v>Metals</v>
      </c>
      <c r="D392" s="25" t="str">
        <f>DB_INFO!D392</f>
        <v>Weekly</v>
      </c>
      <c r="E392" s="25" t="str">
        <f>DB_INFO!E392</f>
        <v>More 250ºC</v>
      </c>
      <c r="F392" s="26">
        <f>DB_INFO!F392</f>
        <v>0</v>
      </c>
      <c r="G392" s="26" t="str">
        <f>DB_INFO!G392</f>
        <v>DK/DA</v>
      </c>
      <c r="H392" s="26" t="str">
        <f>DB_INFO!H392</f>
        <v>10-25 years</v>
      </c>
      <c r="I392" s="26">
        <f>DB_INFO!I392</f>
        <v>0</v>
      </c>
      <c r="J392" s="26" t="str">
        <f>DB_INFO!J392</f>
        <v>No</v>
      </c>
      <c r="K392" s="26" t="str">
        <f>DB_RHC_KNOWN!K392</f>
        <v>Yes</v>
      </c>
      <c r="L392" s="30">
        <v>1</v>
      </c>
      <c r="M392" s="43"/>
      <c r="N392" s="43">
        <v>1</v>
      </c>
      <c r="O392" s="43">
        <v>1</v>
      </c>
      <c r="P392" s="43"/>
      <c r="Q392" s="43"/>
      <c r="R392" s="43"/>
      <c r="S392" s="44"/>
    </row>
    <row r="393" spans="1:19" ht="12" customHeight="1">
      <c r="A393" s="24">
        <v>389</v>
      </c>
      <c r="B393" s="25" t="str">
        <f>DB_INFO!B393</f>
        <v>ES</v>
      </c>
      <c r="C393" s="25" t="str">
        <f>DB_INFO!C393</f>
        <v>Metals</v>
      </c>
      <c r="D393" s="25" t="str">
        <f>DB_INFO!D393</f>
        <v>Weekly</v>
      </c>
      <c r="E393" s="25" t="str">
        <f>DB_INFO!E393</f>
        <v>More 250ºC</v>
      </c>
      <c r="F393" s="26">
        <f>DB_INFO!F393</f>
        <v>0</v>
      </c>
      <c r="G393" s="26" t="str">
        <f>DB_INFO!G393</f>
        <v>DK/DA</v>
      </c>
      <c r="H393" s="26" t="str">
        <f>DB_INFO!H393</f>
        <v>10-25 years</v>
      </c>
      <c r="I393" s="26">
        <f>DB_INFO!I393</f>
        <v>0</v>
      </c>
      <c r="J393" s="26" t="str">
        <f>DB_INFO!J393</f>
        <v>Yes</v>
      </c>
      <c r="K393" s="26" t="str">
        <f>DB_RHC_KNOWN!K393</f>
        <v>Yes</v>
      </c>
      <c r="L393" s="30">
        <v>1</v>
      </c>
      <c r="M393" s="43"/>
      <c r="N393" s="43">
        <v>1</v>
      </c>
      <c r="O393" s="43">
        <v>1</v>
      </c>
      <c r="P393" s="43" t="s">
        <v>304</v>
      </c>
      <c r="Q393" s="43">
        <v>1</v>
      </c>
      <c r="R393" s="43" t="s">
        <v>304</v>
      </c>
      <c r="S393" s="44" t="s">
        <v>304</v>
      </c>
    </row>
    <row r="394" spans="1:19" ht="12" customHeight="1">
      <c r="A394" s="24">
        <v>390</v>
      </c>
      <c r="B394" s="25" t="str">
        <f>DB_INFO!B394</f>
        <v>ES</v>
      </c>
      <c r="C394" s="25" t="str">
        <f>DB_INFO!C394</f>
        <v>Metals</v>
      </c>
      <c r="D394" s="25" t="str">
        <f>DB_INFO!D394</f>
        <v>Weekly</v>
      </c>
      <c r="E394" s="25" t="str">
        <f>DB_INFO!E394</f>
        <v>More 250ºC</v>
      </c>
      <c r="F394" s="26">
        <f>DB_INFO!F394</f>
        <v>0</v>
      </c>
      <c r="G394" s="26" t="str">
        <f>DB_INFO!G394</f>
        <v>DK/DA</v>
      </c>
      <c r="H394" s="26" t="str">
        <f>DB_INFO!H394</f>
        <v>10-25 years</v>
      </c>
      <c r="I394" s="26">
        <f>DB_INFO!I394</f>
        <v>0</v>
      </c>
      <c r="J394" s="26" t="str">
        <f>DB_INFO!J394</f>
        <v>No</v>
      </c>
      <c r="K394" s="26" t="str">
        <f>DB_RHC_KNOWN!K394</f>
        <v>No</v>
      </c>
      <c r="L394" s="30"/>
      <c r="M394" s="43"/>
      <c r="N394" s="43"/>
      <c r="O394" s="43"/>
      <c r="P394" s="43"/>
      <c r="Q394" s="43"/>
      <c r="R394" s="43"/>
      <c r="S394" s="44"/>
    </row>
    <row r="395" spans="1:19" ht="12" customHeight="1">
      <c r="A395" s="24">
        <v>391</v>
      </c>
      <c r="B395" s="25" t="str">
        <f>DB_INFO!B395</f>
        <v>ES</v>
      </c>
      <c r="C395" s="25" t="str">
        <f>DB_INFO!C395</f>
        <v>Metals</v>
      </c>
      <c r="D395" s="25" t="str">
        <f>DB_INFO!D395</f>
        <v>Weekly</v>
      </c>
      <c r="E395" s="25" t="str">
        <f>DB_INFO!E395</f>
        <v>More 250ºC</v>
      </c>
      <c r="F395" s="26">
        <f>DB_INFO!F395</f>
        <v>0</v>
      </c>
      <c r="G395" s="26" t="str">
        <f>DB_INFO!G395</f>
        <v>DK/DA</v>
      </c>
      <c r="H395" s="26" t="str">
        <f>DB_INFO!H395</f>
        <v>10-25 years</v>
      </c>
      <c r="I395" s="26">
        <f>DB_INFO!I395</f>
        <v>0</v>
      </c>
      <c r="J395" s="26" t="str">
        <f>DB_INFO!J395</f>
        <v>Yes</v>
      </c>
      <c r="K395" s="26" t="str">
        <f>DB_RHC_KNOWN!K395</f>
        <v>No</v>
      </c>
      <c r="L395" s="30"/>
      <c r="M395" s="43"/>
      <c r="N395" s="43"/>
      <c r="O395" s="43"/>
      <c r="P395" s="43"/>
      <c r="Q395" s="43"/>
      <c r="R395" s="43"/>
      <c r="S395" s="44"/>
    </row>
    <row r="396" spans="1:19" ht="12" customHeight="1">
      <c r="A396" s="24">
        <v>392</v>
      </c>
      <c r="B396" s="25" t="str">
        <f>DB_INFO!B396</f>
        <v>ES</v>
      </c>
      <c r="C396" s="25" t="str">
        <f>DB_INFO!C396</f>
        <v>Metals</v>
      </c>
      <c r="D396" s="25" t="str">
        <f>DB_INFO!D396</f>
        <v>Seasonal</v>
      </c>
      <c r="E396" s="25" t="str">
        <f>DB_INFO!E396</f>
        <v>More 250ºC</v>
      </c>
      <c r="F396" s="26">
        <f>DB_INFO!F396</f>
        <v>0</v>
      </c>
      <c r="G396" s="26" t="str">
        <f>DB_INFO!G396</f>
        <v>DK/DA</v>
      </c>
      <c r="H396" s="26" t="str">
        <f>DB_INFO!H396</f>
        <v>More 25 years</v>
      </c>
      <c r="I396" s="26">
        <f>DB_INFO!I396</f>
        <v>0</v>
      </c>
      <c r="J396" s="26" t="str">
        <f>DB_INFO!J396</f>
        <v>Yes</v>
      </c>
      <c r="K396" s="26" t="str">
        <f>DB_RHC_KNOWN!K396</f>
        <v>Yes</v>
      </c>
      <c r="L396" s="30">
        <v>1</v>
      </c>
      <c r="M396" s="43"/>
      <c r="N396" s="43">
        <v>1</v>
      </c>
      <c r="O396" s="43">
        <v>1</v>
      </c>
      <c r="P396" s="43"/>
      <c r="Q396" s="43">
        <v>1</v>
      </c>
      <c r="R396" s="43"/>
      <c r="S396" s="44"/>
    </row>
    <row r="397" spans="1:19" ht="12" customHeight="1">
      <c r="A397" s="24">
        <v>393</v>
      </c>
      <c r="B397" s="25" t="str">
        <f>DB_INFO!B397</f>
        <v>ES</v>
      </c>
      <c r="C397" s="25" t="str">
        <f>DB_INFO!C397</f>
        <v>Rubber &amp; Plastic</v>
      </c>
      <c r="D397" s="25" t="str">
        <f>DB_INFO!D397</f>
        <v>Daily</v>
      </c>
      <c r="E397" s="25" t="str">
        <f>DB_INFO!E397</f>
        <v>More 250ºC</v>
      </c>
      <c r="F397" s="26">
        <f>DB_INFO!F397</f>
        <v>0</v>
      </c>
      <c r="G397" s="26" t="str">
        <f>DB_INFO!G397</f>
        <v>DK/DA</v>
      </c>
      <c r="H397" s="26" t="str">
        <f>DB_INFO!H397</f>
        <v>10-25 years</v>
      </c>
      <c r="I397" s="26">
        <f>DB_INFO!I397</f>
        <v>0</v>
      </c>
      <c r="J397" s="26" t="str">
        <f>DB_INFO!J397</f>
        <v>Yes</v>
      </c>
      <c r="K397" s="26" t="str">
        <f>DB_RHC_KNOWN!K397</f>
        <v>Yes</v>
      </c>
      <c r="L397" s="30">
        <v>1</v>
      </c>
      <c r="M397" s="43"/>
      <c r="N397" s="43">
        <v>1</v>
      </c>
      <c r="O397" s="43">
        <v>1</v>
      </c>
      <c r="P397" s="43" t="s">
        <v>304</v>
      </c>
      <c r="Q397" s="43" t="s">
        <v>304</v>
      </c>
      <c r="R397" s="43" t="s">
        <v>304</v>
      </c>
      <c r="S397" s="44" t="s">
        <v>304</v>
      </c>
    </row>
    <row r="398" spans="1:19" ht="12" customHeight="1">
      <c r="A398" s="24">
        <v>394</v>
      </c>
      <c r="B398" s="25" t="str">
        <f>DB_INFO!B398</f>
        <v>ES</v>
      </c>
      <c r="C398" s="25" t="str">
        <f>DB_INFO!C398</f>
        <v>Machinery</v>
      </c>
      <c r="D398" s="25" t="str">
        <f>DB_INFO!D398</f>
        <v>Daily</v>
      </c>
      <c r="E398" s="25" t="str">
        <f>DB_INFO!E398</f>
        <v>More 250ºC</v>
      </c>
      <c r="F398" s="26">
        <f>DB_INFO!F398</f>
        <v>0</v>
      </c>
      <c r="G398" s="26" t="str">
        <f>DB_INFO!G398</f>
        <v>DK/DA</v>
      </c>
      <c r="H398" s="26" t="str">
        <f>DB_INFO!H398</f>
        <v>10-25 years</v>
      </c>
      <c r="I398" s="26">
        <f>DB_INFO!I398</f>
        <v>0</v>
      </c>
      <c r="J398" s="26" t="str">
        <f>DB_INFO!J398</f>
        <v>No</v>
      </c>
      <c r="K398" s="26" t="str">
        <f>DB_RHC_KNOWN!K398</f>
        <v>Yes</v>
      </c>
      <c r="L398" s="30">
        <v>1</v>
      </c>
      <c r="M398" s="43"/>
      <c r="N398" s="43">
        <v>1</v>
      </c>
      <c r="O398" s="43">
        <v>1</v>
      </c>
      <c r="P398" s="43" t="s">
        <v>304</v>
      </c>
      <c r="Q398" s="43">
        <v>1</v>
      </c>
      <c r="R398" s="43" t="s">
        <v>304</v>
      </c>
      <c r="S398" s="44"/>
    </row>
    <row r="399" spans="1:19" ht="12" customHeight="1">
      <c r="A399" s="24">
        <v>395</v>
      </c>
      <c r="B399" s="25" t="str">
        <f>DB_INFO!B399</f>
        <v>ES</v>
      </c>
      <c r="C399" s="25" t="str">
        <f>DB_INFO!C399</f>
        <v>Machinery</v>
      </c>
      <c r="D399" s="25" t="str">
        <f>DB_INFO!D399</f>
        <v>DK/DA</v>
      </c>
      <c r="E399" s="25" t="str">
        <f>DB_INFO!E399</f>
        <v>More 250ºC</v>
      </c>
      <c r="F399" s="26">
        <f>DB_INFO!F399</f>
        <v>0</v>
      </c>
      <c r="G399" s="26" t="str">
        <f>DB_INFO!G399</f>
        <v>DK/DA</v>
      </c>
      <c r="H399" s="26" t="str">
        <f>DB_INFO!H399</f>
        <v>10-25 years</v>
      </c>
      <c r="I399" s="26">
        <f>DB_INFO!I399</f>
        <v>0</v>
      </c>
      <c r="J399" s="26" t="str">
        <f>DB_INFO!J399</f>
        <v>DK/DA</v>
      </c>
      <c r="K399" s="26" t="str">
        <f>DB_RHC_KNOWN!K399</f>
        <v>Yes</v>
      </c>
      <c r="L399" s="30">
        <v>1</v>
      </c>
      <c r="M399" s="43" t="s">
        <v>304</v>
      </c>
      <c r="N399" s="43">
        <v>1</v>
      </c>
      <c r="O399" s="43">
        <v>1</v>
      </c>
      <c r="P399" s="43" t="s">
        <v>304</v>
      </c>
      <c r="Q399" s="43">
        <v>1</v>
      </c>
      <c r="R399" s="43">
        <v>1</v>
      </c>
      <c r="S399" s="44">
        <v>1</v>
      </c>
    </row>
    <row r="400" spans="1:19" ht="12" customHeight="1">
      <c r="A400" s="24">
        <v>396</v>
      </c>
      <c r="B400" s="25" t="str">
        <f>DB_INFO!B400</f>
        <v>ES</v>
      </c>
      <c r="C400" s="25" t="str">
        <f>DB_INFO!C400</f>
        <v>Machinery</v>
      </c>
      <c r="D400" s="25" t="str">
        <f>DB_INFO!D400</f>
        <v>Seasonal</v>
      </c>
      <c r="E400" s="25" t="str">
        <f>DB_INFO!E400</f>
        <v>More 250ºC</v>
      </c>
      <c r="F400" s="26">
        <f>DB_INFO!F400</f>
        <v>0</v>
      </c>
      <c r="G400" s="26" t="str">
        <f>DB_INFO!G400</f>
        <v>DK/DA</v>
      </c>
      <c r="H400" s="26" t="str">
        <f>DB_INFO!H400</f>
        <v>10-25 years</v>
      </c>
      <c r="I400" s="26">
        <f>DB_INFO!I400</f>
        <v>0</v>
      </c>
      <c r="J400" s="26" t="str">
        <f>DB_INFO!J400</f>
        <v>No</v>
      </c>
      <c r="K400" s="26" t="str">
        <f>DB_RHC_KNOWN!K400</f>
        <v>Yes</v>
      </c>
      <c r="L400" s="30">
        <v>1</v>
      </c>
      <c r="M400" s="43"/>
      <c r="N400" s="43">
        <v>1</v>
      </c>
      <c r="O400" s="43">
        <v>1</v>
      </c>
      <c r="P400" s="43" t="s">
        <v>304</v>
      </c>
      <c r="Q400" s="43">
        <v>1</v>
      </c>
      <c r="R400" s="43">
        <v>1</v>
      </c>
      <c r="S400" s="44">
        <v>1</v>
      </c>
    </row>
    <row r="401" spans="1:19" ht="12" customHeight="1">
      <c r="A401" s="24">
        <v>397</v>
      </c>
      <c r="B401" s="25" t="str">
        <f>DB_INFO!B401</f>
        <v>ES</v>
      </c>
      <c r="C401" s="25" t="str">
        <f>DB_INFO!C401</f>
        <v>Machinery</v>
      </c>
      <c r="D401" s="25" t="str">
        <f>DB_INFO!D401</f>
        <v>Seasonal</v>
      </c>
      <c r="E401" s="25" t="str">
        <f>DB_INFO!E401</f>
        <v>More 250ºC</v>
      </c>
      <c r="F401" s="26">
        <f>DB_INFO!F401</f>
        <v>0</v>
      </c>
      <c r="G401" s="26" t="str">
        <f>DB_INFO!G401</f>
        <v>DK/DA</v>
      </c>
      <c r="H401" s="26" t="str">
        <f>DB_INFO!H401</f>
        <v>10-25 years</v>
      </c>
      <c r="I401" s="26">
        <f>DB_INFO!I401</f>
        <v>0</v>
      </c>
      <c r="J401" s="26" t="str">
        <f>DB_INFO!J401</f>
        <v>No</v>
      </c>
      <c r="K401" s="26" t="str">
        <f>DB_RHC_KNOWN!K401</f>
        <v>Yes</v>
      </c>
      <c r="L401" s="30">
        <v>1</v>
      </c>
      <c r="M401" s="43"/>
      <c r="N401" s="43">
        <v>1</v>
      </c>
      <c r="O401" s="43">
        <v>1</v>
      </c>
      <c r="P401" s="43" t="s">
        <v>304</v>
      </c>
      <c r="Q401" s="43" t="s">
        <v>304</v>
      </c>
      <c r="R401" s="43" t="s">
        <v>304</v>
      </c>
      <c r="S401" s="44" t="s">
        <v>304</v>
      </c>
    </row>
    <row r="402" spans="1:19" ht="12" customHeight="1">
      <c r="A402" s="24">
        <v>398</v>
      </c>
      <c r="B402" s="25" t="str">
        <f>DB_INFO!B402</f>
        <v>ES</v>
      </c>
      <c r="C402" s="25" t="str">
        <f>DB_INFO!C402</f>
        <v>Machinery</v>
      </c>
      <c r="D402" s="25" t="str">
        <f>DB_INFO!D402</f>
        <v>DK/DA</v>
      </c>
      <c r="E402" s="25" t="str">
        <f>DB_INFO!E402</f>
        <v>More 250ºC</v>
      </c>
      <c r="F402" s="26">
        <f>DB_INFO!F402</f>
        <v>0</v>
      </c>
      <c r="G402" s="26" t="str">
        <f>DB_INFO!G402</f>
        <v>DK/DA</v>
      </c>
      <c r="H402" s="26" t="str">
        <f>DB_INFO!H402</f>
        <v>Less 10 years</v>
      </c>
      <c r="I402" s="26">
        <f>DB_INFO!I402</f>
        <v>0</v>
      </c>
      <c r="J402" s="26" t="str">
        <f>DB_INFO!J402</f>
        <v>No</v>
      </c>
      <c r="K402" s="26" t="str">
        <f>DB_RHC_KNOWN!K402</f>
        <v>No</v>
      </c>
      <c r="L402" s="30"/>
      <c r="M402" s="43"/>
      <c r="N402" s="43"/>
      <c r="O402" s="43"/>
      <c r="P402" s="43"/>
      <c r="Q402" s="43"/>
      <c r="R402" s="43"/>
      <c r="S402" s="44"/>
    </row>
    <row r="403" spans="1:19" ht="12" customHeight="1">
      <c r="A403" s="24">
        <v>399</v>
      </c>
      <c r="B403" s="25" t="str">
        <f>DB_INFO!B403</f>
        <v>ES</v>
      </c>
      <c r="C403" s="25" t="str">
        <f>DB_INFO!C403</f>
        <v>Machinery</v>
      </c>
      <c r="D403" s="25" t="str">
        <f>DB_INFO!D403</f>
        <v>DK/DA</v>
      </c>
      <c r="E403" s="25" t="str">
        <f>DB_INFO!E403</f>
        <v>More 250ºC</v>
      </c>
      <c r="F403" s="26">
        <f>DB_INFO!F403</f>
        <v>0</v>
      </c>
      <c r="G403" s="26" t="str">
        <f>DB_INFO!G403</f>
        <v>DK/DA</v>
      </c>
      <c r="H403" s="26" t="str">
        <f>DB_INFO!H403</f>
        <v>10-25 years</v>
      </c>
      <c r="I403" s="26">
        <f>DB_INFO!I403</f>
        <v>0</v>
      </c>
      <c r="J403" s="26" t="str">
        <f>DB_INFO!J403</f>
        <v>Yes</v>
      </c>
      <c r="K403" s="26" t="str">
        <f>DB_RHC_KNOWN!K403</f>
        <v>Yes</v>
      </c>
      <c r="L403" s="30">
        <v>1</v>
      </c>
      <c r="M403" s="43"/>
      <c r="N403" s="43">
        <v>1</v>
      </c>
      <c r="O403" s="43">
        <v>1</v>
      </c>
      <c r="P403" s="43"/>
      <c r="Q403" s="43" t="s">
        <v>304</v>
      </c>
      <c r="R403" s="43" t="s">
        <v>304</v>
      </c>
      <c r="S403" s="44" t="s">
        <v>304</v>
      </c>
    </row>
    <row r="404" spans="1:19" ht="12" customHeight="1">
      <c r="A404" s="24">
        <v>400</v>
      </c>
      <c r="B404" s="25" t="str">
        <f>DB_INFO!B404</f>
        <v>ES</v>
      </c>
      <c r="C404" s="25" t="str">
        <f>DB_INFO!C404</f>
        <v>Machinery</v>
      </c>
      <c r="D404" s="25" t="str">
        <f>DB_INFO!D404</f>
        <v>Seasonal</v>
      </c>
      <c r="E404" s="25" t="str">
        <f>DB_INFO!E404</f>
        <v>More 250ºC</v>
      </c>
      <c r="F404" s="26">
        <f>DB_INFO!F404</f>
        <v>0</v>
      </c>
      <c r="G404" s="26" t="str">
        <f>DB_INFO!G404</f>
        <v>DK/DA</v>
      </c>
      <c r="H404" s="26" t="str">
        <f>DB_INFO!H404</f>
        <v>More 25 years</v>
      </c>
      <c r="I404" s="26">
        <f>DB_INFO!I404</f>
        <v>0</v>
      </c>
      <c r="J404" s="26" t="str">
        <f>DB_INFO!J404</f>
        <v>Yes</v>
      </c>
      <c r="K404" s="26" t="str">
        <f>DB_RHC_KNOWN!K404</f>
        <v>Yes</v>
      </c>
      <c r="L404" s="30" t="s">
        <v>304</v>
      </c>
      <c r="M404" s="43"/>
      <c r="N404" s="43">
        <v>1</v>
      </c>
      <c r="O404" s="43">
        <v>1</v>
      </c>
      <c r="P404" s="43">
        <v>1</v>
      </c>
      <c r="Q404" s="43">
        <v>1</v>
      </c>
      <c r="R404" s="43">
        <v>1</v>
      </c>
      <c r="S404" s="44">
        <v>1</v>
      </c>
    </row>
    <row r="405" spans="1:19" ht="12" customHeight="1">
      <c r="A405" s="24">
        <v>401</v>
      </c>
      <c r="B405" s="25" t="str">
        <f>DB_INFO!B405</f>
        <v>ES</v>
      </c>
      <c r="C405" s="25" t="str">
        <f>DB_INFO!C405</f>
        <v>Rubber &amp; Plastic</v>
      </c>
      <c r="D405" s="25" t="str">
        <f>DB_INFO!D405</f>
        <v>Weekly</v>
      </c>
      <c r="E405" s="25">
        <f>DB_INFO!E405</f>
        <v>0</v>
      </c>
      <c r="F405" s="26" t="str">
        <f>DB_INFO!F405</f>
        <v>0-20ºC</v>
      </c>
      <c r="G405" s="26" t="str">
        <f>DB_INFO!G405</f>
        <v>DK/DA</v>
      </c>
      <c r="H405" s="26">
        <f>DB_INFO!H405</f>
        <v>0</v>
      </c>
      <c r="I405" s="26" t="str">
        <f>DB_INFO!I405</f>
        <v>Less 10 years</v>
      </c>
      <c r="J405" s="26" t="str">
        <f>DB_INFO!J405</f>
        <v>Yes</v>
      </c>
      <c r="K405" s="26" t="str">
        <f>DB_RHC_KNOWN!K405</f>
        <v>No</v>
      </c>
      <c r="L405" s="30"/>
      <c r="M405" s="43"/>
      <c r="N405" s="43"/>
      <c r="O405" s="43"/>
      <c r="P405" s="43"/>
      <c r="Q405" s="43"/>
      <c r="R405" s="43"/>
      <c r="S405" s="44"/>
    </row>
    <row r="406" spans="1:19" ht="12" customHeight="1">
      <c r="A406" s="24">
        <v>402</v>
      </c>
      <c r="B406" s="25" t="str">
        <f>DB_INFO!B406</f>
        <v>ES</v>
      </c>
      <c r="C406" s="25" t="str">
        <f>DB_INFO!C406</f>
        <v>Machinery</v>
      </c>
      <c r="D406" s="25" t="str">
        <f>DB_INFO!D406</f>
        <v>Seasonal</v>
      </c>
      <c r="E406" s="25" t="str">
        <f>DB_INFO!E406</f>
        <v>More 250ºC</v>
      </c>
      <c r="F406" s="26">
        <f>DB_INFO!F406</f>
        <v>0</v>
      </c>
      <c r="G406" s="26" t="str">
        <f>DB_INFO!G406</f>
        <v>DK/DA</v>
      </c>
      <c r="H406" s="26" t="str">
        <f>DB_INFO!H406</f>
        <v>10-25 years</v>
      </c>
      <c r="I406" s="26">
        <f>DB_INFO!I406</f>
        <v>0</v>
      </c>
      <c r="J406" s="26" t="str">
        <f>DB_INFO!J406</f>
        <v>Yes</v>
      </c>
      <c r="K406" s="26" t="str">
        <f>DB_RHC_KNOWN!K406</f>
        <v>Yes</v>
      </c>
      <c r="L406" s="30">
        <v>1</v>
      </c>
      <c r="M406" s="43"/>
      <c r="N406" s="43"/>
      <c r="O406" s="43">
        <v>1</v>
      </c>
      <c r="P406" s="43" t="s">
        <v>304</v>
      </c>
      <c r="Q406" s="43">
        <v>1</v>
      </c>
      <c r="R406" s="43" t="s">
        <v>304</v>
      </c>
      <c r="S406" s="44" t="s">
        <v>304</v>
      </c>
    </row>
    <row r="407" spans="1:19" ht="12" customHeight="1">
      <c r="A407" s="24">
        <v>403</v>
      </c>
      <c r="B407" s="25" t="str">
        <f>DB_INFO!B407</f>
        <v>ES</v>
      </c>
      <c r="C407" s="25" t="str">
        <f>DB_INFO!C407</f>
        <v>Wood &amp; wood products</v>
      </c>
      <c r="D407" s="25" t="str">
        <f>DB_INFO!D407</f>
        <v>Seasonal</v>
      </c>
      <c r="E407" s="25" t="str">
        <f>DB_INFO!E407</f>
        <v>More 250ºC</v>
      </c>
      <c r="F407" s="26">
        <f>DB_INFO!F407</f>
        <v>0</v>
      </c>
      <c r="G407" s="26" t="str">
        <f>DB_INFO!G407</f>
        <v>DK/DA</v>
      </c>
      <c r="H407" s="26" t="str">
        <f>DB_INFO!H407</f>
        <v>Less 10 years</v>
      </c>
      <c r="I407" s="26">
        <f>DB_INFO!I407</f>
        <v>0</v>
      </c>
      <c r="J407" s="26" t="str">
        <f>DB_INFO!J407</f>
        <v>No</v>
      </c>
      <c r="K407" s="26" t="str">
        <f>DB_RHC_KNOWN!K407</f>
        <v>Yes</v>
      </c>
      <c r="L407" s="30">
        <v>1</v>
      </c>
      <c r="M407" s="43"/>
      <c r="N407" s="43">
        <v>1</v>
      </c>
      <c r="O407" s="43">
        <v>1</v>
      </c>
      <c r="P407" s="43" t="s">
        <v>304</v>
      </c>
      <c r="Q407" s="43">
        <v>1</v>
      </c>
      <c r="R407" s="43" t="s">
        <v>304</v>
      </c>
      <c r="S407" s="44" t="s">
        <v>304</v>
      </c>
    </row>
    <row r="408" spans="1:19" ht="12" customHeight="1">
      <c r="A408" s="24">
        <v>404</v>
      </c>
      <c r="B408" s="25" t="str">
        <f>DB_INFO!B408</f>
        <v>ES</v>
      </c>
      <c r="C408" s="25" t="str">
        <f>DB_INFO!C408</f>
        <v>Machinery</v>
      </c>
      <c r="D408" s="25" t="str">
        <f>DB_INFO!D408</f>
        <v>Seasonal</v>
      </c>
      <c r="E408" s="25" t="str">
        <f>DB_INFO!E408</f>
        <v>More 250ºC</v>
      </c>
      <c r="F408" s="26">
        <f>DB_INFO!F408</f>
        <v>0</v>
      </c>
      <c r="G408" s="26" t="str">
        <f>DB_INFO!G408</f>
        <v>DK/DA</v>
      </c>
      <c r="H408" s="26" t="str">
        <f>DB_INFO!H408</f>
        <v>10-25 years</v>
      </c>
      <c r="I408" s="26">
        <f>DB_INFO!I408</f>
        <v>0</v>
      </c>
      <c r="J408" s="26" t="str">
        <f>DB_INFO!J408</f>
        <v>Yes</v>
      </c>
      <c r="K408" s="26" t="str">
        <f>DB_RHC_KNOWN!K408</f>
        <v>Yes</v>
      </c>
      <c r="L408" s="30">
        <v>1</v>
      </c>
      <c r="M408" s="43"/>
      <c r="N408" s="43">
        <v>1</v>
      </c>
      <c r="O408" s="43">
        <v>1</v>
      </c>
      <c r="P408" s="43" t="s">
        <v>304</v>
      </c>
      <c r="Q408" s="43">
        <v>1</v>
      </c>
      <c r="R408" s="43" t="s">
        <v>304</v>
      </c>
      <c r="S408" s="44"/>
    </row>
    <row r="409" spans="1:19" ht="12" customHeight="1">
      <c r="A409" s="24">
        <v>405</v>
      </c>
      <c r="B409" s="25" t="str">
        <f>DB_INFO!B409</f>
        <v>ES</v>
      </c>
      <c r="C409" s="25" t="str">
        <f>DB_INFO!C409</f>
        <v>Machinery</v>
      </c>
      <c r="D409" s="25" t="str">
        <f>DB_INFO!D409</f>
        <v>Seasonal</v>
      </c>
      <c r="E409" s="25" t="str">
        <f>DB_INFO!E409</f>
        <v>More 250ºC</v>
      </c>
      <c r="F409" s="26">
        <f>DB_INFO!F409</f>
        <v>0</v>
      </c>
      <c r="G409" s="26" t="str">
        <f>DB_INFO!G409</f>
        <v>DK/DA</v>
      </c>
      <c r="H409" s="26" t="str">
        <f>DB_INFO!H409</f>
        <v>10-25 years</v>
      </c>
      <c r="I409" s="26">
        <f>DB_INFO!I409</f>
        <v>0</v>
      </c>
      <c r="J409" s="26" t="str">
        <f>DB_INFO!J409</f>
        <v>No</v>
      </c>
      <c r="K409" s="26" t="str">
        <f>DB_RHC_KNOWN!K409</f>
        <v>Yes</v>
      </c>
      <c r="L409" s="30"/>
      <c r="M409" s="43"/>
      <c r="N409" s="43"/>
      <c r="O409" s="43">
        <v>1</v>
      </c>
      <c r="P409" s="43" t="s">
        <v>304</v>
      </c>
      <c r="Q409" s="43">
        <v>1</v>
      </c>
      <c r="R409" s="43" t="s">
        <v>304</v>
      </c>
      <c r="S409" s="44"/>
    </row>
    <row r="410" spans="1:19" ht="12" customHeight="1">
      <c r="A410" s="24">
        <v>406</v>
      </c>
      <c r="B410" s="25" t="str">
        <f>DB_INFO!B410</f>
        <v>ES</v>
      </c>
      <c r="C410" s="25" t="str">
        <f>DB_INFO!C410</f>
        <v>Wood &amp; wood products</v>
      </c>
      <c r="D410" s="25" t="str">
        <f>DB_INFO!D410</f>
        <v>Weekly</v>
      </c>
      <c r="E410" s="25" t="str">
        <f>DB_INFO!E410</f>
        <v>More 250ºC</v>
      </c>
      <c r="F410" s="26">
        <f>DB_INFO!F410</f>
        <v>0</v>
      </c>
      <c r="G410" s="26" t="str">
        <f>DB_INFO!G410</f>
        <v>DK/DA</v>
      </c>
      <c r="H410" s="26" t="str">
        <f>DB_INFO!H410</f>
        <v>10-25 years</v>
      </c>
      <c r="I410" s="26">
        <f>DB_INFO!I410</f>
        <v>0</v>
      </c>
      <c r="J410" s="26" t="str">
        <f>DB_INFO!J410</f>
        <v>No</v>
      </c>
      <c r="K410" s="26" t="str">
        <f>DB_RHC_KNOWN!K410</f>
        <v>Yes</v>
      </c>
      <c r="L410" s="30">
        <v>1</v>
      </c>
      <c r="M410" s="43"/>
      <c r="N410" s="43">
        <v>1</v>
      </c>
      <c r="O410" s="43">
        <v>1</v>
      </c>
      <c r="P410" s="43"/>
      <c r="Q410" s="43" t="s">
        <v>304</v>
      </c>
      <c r="R410" s="43"/>
      <c r="S410" s="44"/>
    </row>
    <row r="411" spans="1:19" ht="12" customHeight="1">
      <c r="A411" s="24">
        <v>407</v>
      </c>
      <c r="B411" s="25" t="str">
        <f>DB_INFO!B411</f>
        <v>ES</v>
      </c>
      <c r="C411" s="25" t="str">
        <f>DB_INFO!C411</f>
        <v>Machinery</v>
      </c>
      <c r="D411" s="25" t="str">
        <f>DB_INFO!D411</f>
        <v>Seasonal</v>
      </c>
      <c r="E411" s="25" t="str">
        <f>DB_INFO!E411</f>
        <v>More 250ºC</v>
      </c>
      <c r="F411" s="26">
        <f>DB_INFO!F411</f>
        <v>0</v>
      </c>
      <c r="G411" s="26" t="str">
        <f>DB_INFO!G411</f>
        <v>DK/DA</v>
      </c>
      <c r="H411" s="26" t="str">
        <f>DB_INFO!H411</f>
        <v>Less 10 years</v>
      </c>
      <c r="I411" s="26">
        <f>DB_INFO!I411</f>
        <v>0</v>
      </c>
      <c r="J411" s="26" t="str">
        <f>DB_INFO!J411</f>
        <v>No</v>
      </c>
      <c r="K411" s="26" t="str">
        <f>DB_RHC_KNOWN!K411</f>
        <v>Yes</v>
      </c>
      <c r="L411" s="30">
        <v>1</v>
      </c>
      <c r="M411" s="43"/>
      <c r="N411" s="43">
        <v>1</v>
      </c>
      <c r="O411" s="43">
        <v>1</v>
      </c>
      <c r="P411" s="43">
        <v>1</v>
      </c>
      <c r="Q411" s="43">
        <v>1</v>
      </c>
      <c r="R411" s="43" t="s">
        <v>304</v>
      </c>
      <c r="S411" s="44"/>
    </row>
    <row r="412" spans="1:19" ht="12" customHeight="1">
      <c r="A412" s="24">
        <v>408</v>
      </c>
      <c r="B412" s="25" t="str">
        <f>DB_INFO!B412</f>
        <v>ES</v>
      </c>
      <c r="C412" s="25" t="str">
        <f>DB_INFO!C412</f>
        <v>Chemical</v>
      </c>
      <c r="D412" s="25" t="str">
        <f>DB_INFO!D412</f>
        <v>Seasonal</v>
      </c>
      <c r="E412" s="25" t="str">
        <f>DB_INFO!E412</f>
        <v>51-100ºC</v>
      </c>
      <c r="F412" s="26">
        <f>DB_INFO!F412</f>
        <v>0</v>
      </c>
      <c r="G412" s="26" t="str">
        <f>DB_INFO!G412</f>
        <v>DK/DA</v>
      </c>
      <c r="H412" s="26" t="str">
        <f>DB_INFO!H412</f>
        <v>Less 10 years</v>
      </c>
      <c r="I412" s="26">
        <f>DB_INFO!I412</f>
        <v>0</v>
      </c>
      <c r="J412" s="26" t="str">
        <f>DB_INFO!J412</f>
        <v>Yes</v>
      </c>
      <c r="K412" s="26" t="str">
        <f>DB_RHC_KNOWN!K412</f>
        <v>Yes</v>
      </c>
      <c r="L412" s="30" t="s">
        <v>304</v>
      </c>
      <c r="M412" s="43" t="s">
        <v>304</v>
      </c>
      <c r="N412" s="43">
        <v>1</v>
      </c>
      <c r="O412" s="43">
        <v>1</v>
      </c>
      <c r="P412" s="43" t="s">
        <v>304</v>
      </c>
      <c r="Q412" s="43" t="s">
        <v>304</v>
      </c>
      <c r="R412" s="43" t="s">
        <v>304</v>
      </c>
      <c r="S412" s="44">
        <v>1</v>
      </c>
    </row>
    <row r="413" spans="1:19" ht="12" customHeight="1">
      <c r="A413" s="24">
        <v>409</v>
      </c>
      <c r="B413" s="25" t="str">
        <f>DB_INFO!B413</f>
        <v>ES</v>
      </c>
      <c r="C413" s="25" t="str">
        <f>DB_INFO!C413</f>
        <v>Chemical</v>
      </c>
      <c r="D413" s="25" t="str">
        <f>DB_INFO!D413</f>
        <v>Seasonal</v>
      </c>
      <c r="E413" s="25" t="str">
        <f>DB_INFO!E413</f>
        <v>51-100ºC</v>
      </c>
      <c r="F413" s="26" t="str">
        <f>DB_INFO!F413</f>
        <v>0 - (-20ºC)</v>
      </c>
      <c r="G413" s="26" t="str">
        <f>DB_INFO!G413</f>
        <v>DK/DA</v>
      </c>
      <c r="H413" s="26" t="str">
        <f>DB_INFO!H413</f>
        <v>Less 10 years</v>
      </c>
      <c r="I413" s="26" t="str">
        <f>DB_INFO!I413</f>
        <v>Less 10 years</v>
      </c>
      <c r="J413" s="26" t="str">
        <f>DB_INFO!J413</f>
        <v>No</v>
      </c>
      <c r="K413" s="26" t="str">
        <f>DB_RHC_KNOWN!K413</f>
        <v>Yes</v>
      </c>
      <c r="L413" s="30">
        <v>1</v>
      </c>
      <c r="M413" s="43"/>
      <c r="N413" s="43">
        <v>1</v>
      </c>
      <c r="O413" s="43">
        <v>1</v>
      </c>
      <c r="P413" s="43"/>
      <c r="Q413" s="43">
        <v>1</v>
      </c>
      <c r="R413" s="43">
        <v>1</v>
      </c>
      <c r="S413" s="44">
        <v>1</v>
      </c>
    </row>
    <row r="414" spans="1:19" ht="12" customHeight="1">
      <c r="A414" s="24">
        <v>410</v>
      </c>
      <c r="B414" s="25" t="str">
        <f>DB_INFO!B414</f>
        <v>ES</v>
      </c>
      <c r="C414" s="25" t="str">
        <f>DB_INFO!C414</f>
        <v>Chemical</v>
      </c>
      <c r="D414" s="25" t="str">
        <f>DB_INFO!D414</f>
        <v>Daily</v>
      </c>
      <c r="E414" s="25">
        <f>DB_INFO!E414</f>
        <v>0</v>
      </c>
      <c r="F414" s="26" t="str">
        <f>DB_INFO!F414</f>
        <v>0 - (-20ºC)</v>
      </c>
      <c r="G414" s="26" t="str">
        <f>DB_INFO!G414</f>
        <v>DK/DA</v>
      </c>
      <c r="H414" s="26">
        <f>DB_INFO!H414</f>
        <v>0</v>
      </c>
      <c r="I414" s="26" t="str">
        <f>DB_INFO!I414</f>
        <v>10-25 years</v>
      </c>
      <c r="J414" s="26" t="str">
        <f>DB_INFO!J414</f>
        <v>DK/DA</v>
      </c>
      <c r="K414" s="26" t="str">
        <f>DB_RHC_KNOWN!K414</f>
        <v>Yes</v>
      </c>
      <c r="L414" s="30"/>
      <c r="M414" s="43" t="s">
        <v>304</v>
      </c>
      <c r="N414" s="43"/>
      <c r="O414" s="43">
        <v>1</v>
      </c>
      <c r="P414" s="43" t="s">
        <v>304</v>
      </c>
      <c r="Q414" s="43">
        <v>1</v>
      </c>
      <c r="R414" s="43">
        <v>1</v>
      </c>
      <c r="S414" s="44">
        <v>1</v>
      </c>
    </row>
    <row r="415" spans="1:19" ht="12" customHeight="1">
      <c r="A415" s="24">
        <v>411</v>
      </c>
      <c r="B415" s="25" t="str">
        <f>DB_INFO!B415</f>
        <v>ES</v>
      </c>
      <c r="C415" s="25" t="str">
        <f>DB_INFO!C415</f>
        <v>Chemical</v>
      </c>
      <c r="D415" s="25" t="str">
        <f>DB_INFO!D415</f>
        <v>Weekly</v>
      </c>
      <c r="E415" s="25" t="str">
        <f>DB_INFO!E415</f>
        <v>51-100ºC</v>
      </c>
      <c r="F415" s="26" t="str">
        <f>DB_INFO!F415</f>
        <v>0-20ºC</v>
      </c>
      <c r="G415" s="26" t="str">
        <f>DB_INFO!G415</f>
        <v>DK/DA</v>
      </c>
      <c r="H415" s="26" t="str">
        <f>DB_INFO!H415</f>
        <v>Less 10 years</v>
      </c>
      <c r="I415" s="26" t="str">
        <f>DB_INFO!I415</f>
        <v>Less 10 years</v>
      </c>
      <c r="J415" s="26" t="str">
        <f>DB_INFO!J415</f>
        <v>No</v>
      </c>
      <c r="K415" s="26" t="str">
        <f>DB_RHC_KNOWN!K415</f>
        <v>No</v>
      </c>
      <c r="L415" s="30"/>
      <c r="M415" s="43"/>
      <c r="N415" s="43"/>
      <c r="O415" s="43"/>
      <c r="P415" s="43"/>
      <c r="Q415" s="43"/>
      <c r="R415" s="43"/>
      <c r="S415" s="44"/>
    </row>
    <row r="416" spans="1:19" ht="12" customHeight="1">
      <c r="A416" s="24">
        <v>412</v>
      </c>
      <c r="B416" s="25" t="str">
        <f>DB_INFO!B416</f>
        <v>ES</v>
      </c>
      <c r="C416" s="25" t="str">
        <f>DB_INFO!C416</f>
        <v>Chemical</v>
      </c>
      <c r="D416" s="25" t="str">
        <f>DB_INFO!D416</f>
        <v>Weekly</v>
      </c>
      <c r="E416" s="25" t="str">
        <f>DB_INFO!E416</f>
        <v>51-100ºC</v>
      </c>
      <c r="F416" s="26">
        <f>DB_INFO!F416</f>
        <v>0</v>
      </c>
      <c r="G416" s="26" t="str">
        <f>DB_INFO!G416</f>
        <v>DK/DA</v>
      </c>
      <c r="H416" s="26" t="str">
        <f>DB_INFO!H416</f>
        <v>More 25 years</v>
      </c>
      <c r="I416" s="26">
        <f>DB_INFO!I416</f>
        <v>0</v>
      </c>
      <c r="J416" s="26" t="str">
        <f>DB_INFO!J416</f>
        <v>No</v>
      </c>
      <c r="K416" s="26" t="str">
        <f>DB_RHC_KNOWN!K416</f>
        <v>Yes</v>
      </c>
      <c r="L416" s="30"/>
      <c r="M416" s="43">
        <v>1</v>
      </c>
      <c r="N416" s="43"/>
      <c r="O416" s="43">
        <v>1</v>
      </c>
      <c r="P416" s="43"/>
      <c r="Q416" s="43"/>
      <c r="R416" s="43">
        <v>1</v>
      </c>
      <c r="S416" s="44" t="s">
        <v>304</v>
      </c>
    </row>
    <row r="417" spans="1:19" ht="12" customHeight="1">
      <c r="A417" s="24">
        <v>413</v>
      </c>
      <c r="B417" s="25" t="str">
        <f>DB_INFO!B417</f>
        <v>ES</v>
      </c>
      <c r="C417" s="25" t="str">
        <f>DB_INFO!C417</f>
        <v>Chemical</v>
      </c>
      <c r="D417" s="25" t="str">
        <f>DB_INFO!D417</f>
        <v>DK/DA</v>
      </c>
      <c r="E417" s="25">
        <f>DB_INFO!E417</f>
        <v>0</v>
      </c>
      <c r="F417" s="26">
        <f>DB_INFO!F417</f>
        <v>0</v>
      </c>
      <c r="G417" s="26" t="str">
        <f>DB_INFO!G417</f>
        <v>DK/DA</v>
      </c>
      <c r="H417" s="26" t="str">
        <f>DB_INFO!H417</f>
        <v>10-25 years</v>
      </c>
      <c r="I417" s="26">
        <f>DB_INFO!I417</f>
        <v>0</v>
      </c>
      <c r="J417" s="26" t="str">
        <f>DB_INFO!J417</f>
        <v>No</v>
      </c>
      <c r="K417" s="26" t="str">
        <f>DB_RHC_KNOWN!K417</f>
        <v>Yes</v>
      </c>
      <c r="L417" s="30">
        <v>1</v>
      </c>
      <c r="M417" s="43"/>
      <c r="N417" s="43">
        <v>1</v>
      </c>
      <c r="O417" s="43">
        <v>1</v>
      </c>
      <c r="P417" s="43" t="s">
        <v>304</v>
      </c>
      <c r="Q417" s="43">
        <v>1</v>
      </c>
      <c r="R417" s="43" t="s">
        <v>304</v>
      </c>
      <c r="S417" s="44">
        <v>1</v>
      </c>
    </row>
    <row r="418" spans="1:19" ht="12" customHeight="1">
      <c r="A418" s="24">
        <v>414</v>
      </c>
      <c r="B418" s="25" t="str">
        <f>DB_INFO!B418</f>
        <v>ES</v>
      </c>
      <c r="C418" s="25" t="str">
        <f>DB_INFO!C418</f>
        <v>Rubber &amp; Plastic</v>
      </c>
      <c r="D418" s="25" t="str">
        <f>DB_INFO!D418</f>
        <v>Weekly</v>
      </c>
      <c r="E418" s="25" t="str">
        <f>DB_INFO!E418</f>
        <v>More 250ºC</v>
      </c>
      <c r="F418" s="26" t="str">
        <f>DB_INFO!F418</f>
        <v>0-20ºC</v>
      </c>
      <c r="G418" s="26" t="str">
        <f>DB_INFO!G418</f>
        <v>DK/DA</v>
      </c>
      <c r="H418" s="26" t="str">
        <f>DB_INFO!H418</f>
        <v>10-25 years</v>
      </c>
      <c r="I418" s="26" t="str">
        <f>DB_INFO!I418</f>
        <v>Less 10 years</v>
      </c>
      <c r="J418" s="26" t="str">
        <f>DB_INFO!J418</f>
        <v>Yes</v>
      </c>
      <c r="K418" s="26" t="str">
        <f>DB_RHC_KNOWN!K418</f>
        <v>Yes</v>
      </c>
      <c r="L418" s="30">
        <v>1</v>
      </c>
      <c r="M418" s="43"/>
      <c r="N418" s="43">
        <v>1</v>
      </c>
      <c r="O418" s="43">
        <v>1</v>
      </c>
      <c r="P418" s="43">
        <v>1</v>
      </c>
      <c r="Q418" s="43">
        <v>1</v>
      </c>
      <c r="R418" s="43" t="s">
        <v>304</v>
      </c>
      <c r="S418" s="44">
        <v>1</v>
      </c>
    </row>
    <row r="419" spans="1:19" ht="12" customHeight="1">
      <c r="A419" s="24">
        <v>415</v>
      </c>
      <c r="B419" s="25" t="str">
        <f>DB_INFO!B419</f>
        <v>ES</v>
      </c>
      <c r="C419" s="25" t="str">
        <f>DB_INFO!C419</f>
        <v>Metals</v>
      </c>
      <c r="D419" s="25" t="str">
        <f>DB_INFO!D419</f>
        <v>Weekly</v>
      </c>
      <c r="E419" s="25" t="str">
        <f>DB_INFO!E419</f>
        <v>More 250ºC</v>
      </c>
      <c r="F419" s="26">
        <f>DB_INFO!F419</f>
        <v>0</v>
      </c>
      <c r="G419" s="26" t="str">
        <f>DB_INFO!G419</f>
        <v>DK/DA</v>
      </c>
      <c r="H419" s="26" t="str">
        <f>DB_INFO!H419</f>
        <v>10-25 years</v>
      </c>
      <c r="I419" s="26">
        <f>DB_INFO!I419</f>
        <v>0</v>
      </c>
      <c r="J419" s="26" t="str">
        <f>DB_INFO!J419</f>
        <v>No</v>
      </c>
      <c r="K419" s="26" t="str">
        <f>DB_RHC_KNOWN!K419</f>
        <v>Yes</v>
      </c>
      <c r="L419" s="30">
        <v>1</v>
      </c>
      <c r="M419" s="43" t="s">
        <v>304</v>
      </c>
      <c r="N419" s="43" t="s">
        <v>304</v>
      </c>
      <c r="O419" s="43" t="s">
        <v>304</v>
      </c>
      <c r="P419" s="43" t="s">
        <v>304</v>
      </c>
      <c r="Q419" s="43" t="s">
        <v>304</v>
      </c>
      <c r="R419" s="43" t="s">
        <v>304</v>
      </c>
      <c r="S419" s="44" t="s">
        <v>304</v>
      </c>
    </row>
    <row r="420" spans="1:19" ht="12" customHeight="1">
      <c r="A420" s="24">
        <v>416</v>
      </c>
      <c r="B420" s="25" t="str">
        <f>DB_INFO!B420</f>
        <v>ES</v>
      </c>
      <c r="C420" s="25" t="str">
        <f>DB_INFO!C420</f>
        <v>Metals</v>
      </c>
      <c r="D420" s="25" t="str">
        <f>DB_INFO!D420</f>
        <v>Weekly</v>
      </c>
      <c r="E420" s="25" t="str">
        <f>DB_INFO!E420</f>
        <v>More 250ºC</v>
      </c>
      <c r="F420" s="26" t="str">
        <f>DB_INFO!F420</f>
        <v>0-20ºC</v>
      </c>
      <c r="G420" s="26" t="str">
        <f>DB_INFO!G420</f>
        <v>DK/DA</v>
      </c>
      <c r="H420" s="26" t="str">
        <f>DB_INFO!H420</f>
        <v>10-25 years</v>
      </c>
      <c r="I420" s="26" t="str">
        <f>DB_INFO!I420</f>
        <v>Less 10 years</v>
      </c>
      <c r="J420" s="26" t="str">
        <f>DB_INFO!J420</f>
        <v>No</v>
      </c>
      <c r="K420" s="26" t="str">
        <f>DB_RHC_KNOWN!K420</f>
        <v>No</v>
      </c>
      <c r="L420" s="30"/>
      <c r="M420" s="43"/>
      <c r="N420" s="43"/>
      <c r="O420" s="43"/>
      <c r="P420" s="43"/>
      <c r="Q420" s="43"/>
      <c r="R420" s="43"/>
      <c r="S420" s="44"/>
    </row>
    <row r="421" spans="1:19" ht="12" customHeight="1">
      <c r="A421" s="24">
        <v>417</v>
      </c>
      <c r="B421" s="25" t="str">
        <f>DB_INFO!B421</f>
        <v>ES</v>
      </c>
      <c r="C421" s="25" t="str">
        <f>DB_INFO!C421</f>
        <v>Food &amp; Beverages</v>
      </c>
      <c r="D421" s="25" t="str">
        <f>DB_INFO!D421</f>
        <v>Weekly</v>
      </c>
      <c r="E421" s="25" t="str">
        <f>DB_INFO!E421</f>
        <v>More 250ºC</v>
      </c>
      <c r="F421" s="26" t="str">
        <f>DB_INFO!F421</f>
        <v>0-20ºC</v>
      </c>
      <c r="G421" s="26" t="str">
        <f>DB_INFO!G421</f>
        <v>DK/DA</v>
      </c>
      <c r="H421" s="26" t="str">
        <f>DB_INFO!H421</f>
        <v>Less 10 years</v>
      </c>
      <c r="I421" s="26" t="str">
        <f>DB_INFO!I421</f>
        <v>Less 10 years</v>
      </c>
      <c r="J421" s="26" t="str">
        <f>DB_INFO!J421</f>
        <v>Yes</v>
      </c>
      <c r="K421" s="26" t="str">
        <f>DB_RHC_KNOWN!K421</f>
        <v>No</v>
      </c>
      <c r="L421" s="30"/>
      <c r="M421" s="43"/>
      <c r="N421" s="43"/>
      <c r="O421" s="43"/>
      <c r="P421" s="43"/>
      <c r="Q421" s="43"/>
      <c r="R421" s="43"/>
      <c r="S421" s="44"/>
    </row>
    <row r="422" spans="1:19" ht="12" customHeight="1">
      <c r="A422" s="24">
        <v>418</v>
      </c>
      <c r="B422" s="25" t="str">
        <f>DB_INFO!B422</f>
        <v>ES</v>
      </c>
      <c r="C422" s="25" t="str">
        <f>DB_INFO!C422</f>
        <v>Food &amp; Beverages</v>
      </c>
      <c r="D422" s="25" t="str">
        <f>DB_INFO!D422</f>
        <v>Weekly</v>
      </c>
      <c r="E422" s="25" t="str">
        <f>DB_INFO!E422</f>
        <v>More 250ºC</v>
      </c>
      <c r="F422" s="26" t="str">
        <f>DB_INFO!F422</f>
        <v>0 - (-20ºC)</v>
      </c>
      <c r="G422" s="26" t="str">
        <f>DB_INFO!G422</f>
        <v>DK/DA</v>
      </c>
      <c r="H422" s="26" t="str">
        <f>DB_INFO!H422</f>
        <v>Less 10 years</v>
      </c>
      <c r="I422" s="26" t="str">
        <f>DB_INFO!I422</f>
        <v>Less 10 years</v>
      </c>
      <c r="J422" s="26" t="str">
        <f>DB_INFO!J422</f>
        <v>No</v>
      </c>
      <c r="K422" s="26" t="str">
        <f>DB_RHC_KNOWN!K422</f>
        <v>Yes</v>
      </c>
      <c r="L422" s="30">
        <v>1</v>
      </c>
      <c r="M422" s="43">
        <v>1</v>
      </c>
      <c r="N422" s="43"/>
      <c r="O422" s="43"/>
      <c r="P422" s="43"/>
      <c r="Q422" s="43"/>
      <c r="R422" s="43"/>
      <c r="S422" s="44"/>
    </row>
    <row r="423" spans="1:19" ht="12" customHeight="1">
      <c r="A423" s="24">
        <v>419</v>
      </c>
      <c r="B423" s="25" t="str">
        <f>DB_INFO!B423</f>
        <v>ES</v>
      </c>
      <c r="C423" s="25" t="str">
        <f>DB_INFO!C423</f>
        <v>Paper &amp; paper products</v>
      </c>
      <c r="D423" s="25" t="str">
        <f>DB_INFO!D423</f>
        <v>Seasonal</v>
      </c>
      <c r="E423" s="25" t="str">
        <f>DB_INFO!E423</f>
        <v>More 250ºC</v>
      </c>
      <c r="F423" s="26">
        <f>DB_INFO!F423</f>
        <v>0</v>
      </c>
      <c r="G423" s="26" t="str">
        <f>DB_INFO!G423</f>
        <v>DK/DA</v>
      </c>
      <c r="H423" s="26" t="str">
        <f>DB_INFO!H423</f>
        <v>10-25 years</v>
      </c>
      <c r="I423" s="26">
        <f>DB_INFO!I423</f>
        <v>0</v>
      </c>
      <c r="J423" s="26" t="str">
        <f>DB_INFO!J423</f>
        <v>Yes</v>
      </c>
      <c r="K423" s="26" t="str">
        <f>DB_RHC_KNOWN!K423</f>
        <v>Yes</v>
      </c>
      <c r="L423" s="30">
        <v>1</v>
      </c>
      <c r="M423" s="43"/>
      <c r="N423" s="43">
        <v>1</v>
      </c>
      <c r="O423" s="43">
        <v>1</v>
      </c>
      <c r="P423" s="43"/>
      <c r="Q423" s="43">
        <v>1</v>
      </c>
      <c r="R423" s="43"/>
      <c r="S423" s="44"/>
    </row>
    <row r="424" spans="1:19" ht="12" customHeight="1">
      <c r="A424" s="24">
        <v>420</v>
      </c>
      <c r="B424" s="25" t="str">
        <f>DB_INFO!B424</f>
        <v>ES</v>
      </c>
      <c r="C424" s="25" t="str">
        <f>DB_INFO!C424</f>
        <v>Metals</v>
      </c>
      <c r="D424" s="25" t="str">
        <f>DB_INFO!D424</f>
        <v>Weekly</v>
      </c>
      <c r="E424" s="25" t="str">
        <f>DB_INFO!E424</f>
        <v>More 250ºC</v>
      </c>
      <c r="F424" s="26">
        <f>DB_INFO!F424</f>
        <v>0</v>
      </c>
      <c r="G424" s="26" t="str">
        <f>DB_INFO!G424</f>
        <v>DK/DA</v>
      </c>
      <c r="H424" s="26" t="str">
        <f>DB_INFO!H424</f>
        <v>Less 10 years</v>
      </c>
      <c r="I424" s="26">
        <f>DB_INFO!I424</f>
        <v>0</v>
      </c>
      <c r="J424" s="26" t="str">
        <f>DB_INFO!J424</f>
        <v>Yes</v>
      </c>
      <c r="K424" s="26" t="str">
        <f>DB_RHC_KNOWN!K424</f>
        <v>No</v>
      </c>
      <c r="L424" s="30"/>
      <c r="M424" s="43"/>
      <c r="N424" s="43"/>
      <c r="O424" s="43"/>
      <c r="P424" s="43"/>
      <c r="Q424" s="43"/>
      <c r="R424" s="43"/>
      <c r="S424" s="44"/>
    </row>
    <row r="425" spans="1:19" ht="12" customHeight="1">
      <c r="A425" s="24">
        <v>421</v>
      </c>
      <c r="B425" s="25" t="str">
        <f>DB_INFO!B425</f>
        <v>ES</v>
      </c>
      <c r="C425" s="25" t="str">
        <f>DB_INFO!C425</f>
        <v>Rubber &amp; Plastic</v>
      </c>
      <c r="D425" s="25" t="str">
        <f>DB_INFO!D425</f>
        <v>Daily</v>
      </c>
      <c r="E425" s="25" t="str">
        <f>DB_INFO!E425</f>
        <v>More 250ºC</v>
      </c>
      <c r="F425" s="26">
        <f>DB_INFO!F425</f>
        <v>0</v>
      </c>
      <c r="G425" s="26" t="str">
        <f>DB_INFO!G425</f>
        <v>DK/DA</v>
      </c>
      <c r="H425" s="26" t="str">
        <f>DB_INFO!H425</f>
        <v>Less 10 years</v>
      </c>
      <c r="I425" s="26">
        <f>DB_INFO!I425</f>
        <v>0</v>
      </c>
      <c r="J425" s="26" t="str">
        <f>DB_INFO!J425</f>
        <v>Yes</v>
      </c>
      <c r="K425" s="26" t="str">
        <f>DB_RHC_KNOWN!K425</f>
        <v>No</v>
      </c>
      <c r="L425" s="30"/>
      <c r="M425" s="43"/>
      <c r="N425" s="43"/>
      <c r="O425" s="43"/>
      <c r="P425" s="43"/>
      <c r="Q425" s="43"/>
      <c r="R425" s="43"/>
      <c r="S425" s="44"/>
    </row>
    <row r="426" spans="1:19" ht="12" customHeight="1">
      <c r="A426" s="24">
        <v>422</v>
      </c>
      <c r="B426" s="25" t="str">
        <f>DB_INFO!B426</f>
        <v>ES</v>
      </c>
      <c r="C426" s="25" t="str">
        <f>DB_INFO!C426</f>
        <v>Machinery</v>
      </c>
      <c r="D426" s="25" t="str">
        <f>DB_INFO!D426</f>
        <v>Seasonal</v>
      </c>
      <c r="E426" s="25" t="str">
        <f>DB_INFO!E426</f>
        <v>More 250ºC</v>
      </c>
      <c r="F426" s="26">
        <f>DB_INFO!F426</f>
        <v>0</v>
      </c>
      <c r="G426" s="26" t="str">
        <f>DB_INFO!G426</f>
        <v>DK/DA</v>
      </c>
      <c r="H426" s="26" t="str">
        <f>DB_INFO!H426</f>
        <v>10-25 years</v>
      </c>
      <c r="I426" s="26">
        <f>DB_INFO!I426</f>
        <v>0</v>
      </c>
      <c r="J426" s="26" t="str">
        <f>DB_INFO!J426</f>
        <v>No</v>
      </c>
      <c r="K426" s="26" t="str">
        <f>DB_RHC_KNOWN!K426</f>
        <v>Yes</v>
      </c>
      <c r="L426" s="30">
        <v>1</v>
      </c>
      <c r="M426" s="43" t="s">
        <v>304</v>
      </c>
      <c r="N426" s="43">
        <v>1</v>
      </c>
      <c r="O426" s="43">
        <v>1</v>
      </c>
      <c r="P426" s="43">
        <v>1</v>
      </c>
      <c r="Q426" s="43">
        <v>1</v>
      </c>
      <c r="R426" s="43" t="s">
        <v>304</v>
      </c>
      <c r="S426" s="44" t="s">
        <v>304</v>
      </c>
    </row>
    <row r="427" spans="1:19" ht="12" customHeight="1">
      <c r="A427" s="24">
        <v>423</v>
      </c>
      <c r="B427" s="25" t="str">
        <f>DB_INFO!B427</f>
        <v>ES</v>
      </c>
      <c r="C427" s="25" t="str">
        <f>DB_INFO!C427</f>
        <v>Machinery</v>
      </c>
      <c r="D427" s="25" t="str">
        <f>DB_INFO!D427</f>
        <v>Seasonal</v>
      </c>
      <c r="E427" s="25" t="str">
        <f>DB_INFO!E427</f>
        <v>More 250ºC</v>
      </c>
      <c r="F427" s="26">
        <f>DB_INFO!F427</f>
        <v>0</v>
      </c>
      <c r="G427" s="26" t="str">
        <f>DB_INFO!G427</f>
        <v>DK/DA</v>
      </c>
      <c r="H427" s="26" t="str">
        <f>DB_INFO!H427</f>
        <v>10-25 years</v>
      </c>
      <c r="I427" s="26">
        <f>DB_INFO!I427</f>
        <v>0</v>
      </c>
      <c r="J427" s="26" t="str">
        <f>DB_INFO!J427</f>
        <v>No</v>
      </c>
      <c r="K427" s="26" t="str">
        <f>DB_RHC_KNOWN!K427</f>
        <v>Yes</v>
      </c>
      <c r="L427" s="30">
        <v>1</v>
      </c>
      <c r="M427" s="43"/>
      <c r="N427" s="43">
        <v>1</v>
      </c>
      <c r="O427" s="43">
        <v>1</v>
      </c>
      <c r="P427" s="43" t="s">
        <v>304</v>
      </c>
      <c r="Q427" s="43">
        <v>1</v>
      </c>
      <c r="R427" s="43">
        <v>1</v>
      </c>
      <c r="S427" s="44" t="s">
        <v>304</v>
      </c>
    </row>
    <row r="428" spans="1:19" ht="12" customHeight="1">
      <c r="A428" s="24">
        <v>424</v>
      </c>
      <c r="B428" s="25" t="str">
        <f>DB_INFO!B428</f>
        <v>ES</v>
      </c>
      <c r="C428" s="25" t="str">
        <f>DB_INFO!C428</f>
        <v>Machinery</v>
      </c>
      <c r="D428" s="25" t="str">
        <f>DB_INFO!D428</f>
        <v>Seasonal</v>
      </c>
      <c r="E428" s="25" t="str">
        <f>DB_INFO!E428</f>
        <v>More 250ºC</v>
      </c>
      <c r="F428" s="26">
        <f>DB_INFO!F428</f>
        <v>0</v>
      </c>
      <c r="G428" s="26" t="str">
        <f>DB_INFO!G428</f>
        <v>DK/DA</v>
      </c>
      <c r="H428" s="26" t="str">
        <f>DB_INFO!H428</f>
        <v>More 25 years</v>
      </c>
      <c r="I428" s="26">
        <f>DB_INFO!I428</f>
        <v>0</v>
      </c>
      <c r="J428" s="26" t="str">
        <f>DB_INFO!J428</f>
        <v>Yes</v>
      </c>
      <c r="K428" s="26" t="str">
        <f>DB_RHC_KNOWN!K428</f>
        <v>Yes</v>
      </c>
      <c r="L428" s="30" t="s">
        <v>304</v>
      </c>
      <c r="M428" s="43"/>
      <c r="N428" s="43">
        <v>1</v>
      </c>
      <c r="O428" s="43">
        <v>1</v>
      </c>
      <c r="P428" s="43"/>
      <c r="Q428" s="43">
        <v>1</v>
      </c>
      <c r="R428" s="43">
        <v>1</v>
      </c>
      <c r="S428" s="44"/>
    </row>
    <row r="429" spans="1:19" ht="12" customHeight="1">
      <c r="A429" s="24">
        <v>425</v>
      </c>
      <c r="B429" s="25" t="str">
        <f>DB_INFO!B429</f>
        <v>ES</v>
      </c>
      <c r="C429" s="25" t="str">
        <f>DB_INFO!C429</f>
        <v>Machinery</v>
      </c>
      <c r="D429" s="25" t="str">
        <f>DB_INFO!D429</f>
        <v>DK/DA</v>
      </c>
      <c r="E429" s="25" t="str">
        <f>DB_INFO!E429</f>
        <v>51-100ºC</v>
      </c>
      <c r="F429" s="26">
        <f>DB_INFO!F429</f>
        <v>0</v>
      </c>
      <c r="G429" s="26" t="str">
        <f>DB_INFO!G429</f>
        <v>DK/DA</v>
      </c>
      <c r="H429" s="26">
        <f>DB_INFO!H429</f>
        <v>0</v>
      </c>
      <c r="I429" s="26">
        <f>DB_INFO!I429</f>
        <v>0</v>
      </c>
      <c r="J429" s="26" t="str">
        <f>DB_INFO!J429</f>
        <v>No</v>
      </c>
      <c r="K429" s="26" t="str">
        <f>DB_RHC_KNOWN!K429</f>
        <v>Yes</v>
      </c>
      <c r="L429" s="30">
        <v>1</v>
      </c>
      <c r="M429" s="43"/>
      <c r="N429" s="43">
        <v>1</v>
      </c>
      <c r="O429" s="43">
        <v>1</v>
      </c>
      <c r="P429" s="43">
        <v>1</v>
      </c>
      <c r="Q429" s="43">
        <v>1</v>
      </c>
      <c r="R429" s="43"/>
      <c r="S429" s="44">
        <v>1</v>
      </c>
    </row>
    <row r="430" spans="1:19" ht="12" customHeight="1">
      <c r="A430" s="24">
        <v>426</v>
      </c>
      <c r="B430" s="25" t="str">
        <f>DB_INFO!B430</f>
        <v>ES</v>
      </c>
      <c r="C430" s="25" t="str">
        <f>DB_INFO!C430</f>
        <v>Metals</v>
      </c>
      <c r="D430" s="25" t="str">
        <f>DB_INFO!D430</f>
        <v>Weekly</v>
      </c>
      <c r="E430" s="25" t="str">
        <f>DB_INFO!E430</f>
        <v>More 250ºC</v>
      </c>
      <c r="F430" s="26">
        <f>DB_INFO!F430</f>
        <v>0</v>
      </c>
      <c r="G430" s="26" t="str">
        <f>DB_INFO!G430</f>
        <v>DK/DA</v>
      </c>
      <c r="H430" s="26" t="str">
        <f>DB_INFO!H430</f>
        <v>10-25 years</v>
      </c>
      <c r="I430" s="26">
        <f>DB_INFO!I430</f>
        <v>0</v>
      </c>
      <c r="J430" s="26" t="str">
        <f>DB_INFO!J430</f>
        <v>No</v>
      </c>
      <c r="K430" s="26" t="str">
        <f>DB_RHC_KNOWN!K430</f>
        <v>No</v>
      </c>
      <c r="L430" s="30"/>
      <c r="M430" s="43"/>
      <c r="N430" s="43"/>
      <c r="O430" s="43"/>
      <c r="P430" s="43"/>
      <c r="Q430" s="43"/>
      <c r="R430" s="43"/>
      <c r="S430" s="44"/>
    </row>
    <row r="431" spans="1:19" ht="12" customHeight="1">
      <c r="A431" s="24">
        <v>427</v>
      </c>
      <c r="B431" s="25" t="str">
        <f>DB_INFO!B431</f>
        <v>ES</v>
      </c>
      <c r="C431" s="25" t="str">
        <f>DB_INFO!C431</f>
        <v>Machinery</v>
      </c>
      <c r="D431" s="25" t="str">
        <f>DB_INFO!D431</f>
        <v>Daily</v>
      </c>
      <c r="E431" s="25" t="str">
        <f>DB_INFO!E431</f>
        <v>More 250ºC</v>
      </c>
      <c r="F431" s="26">
        <f>DB_INFO!F431</f>
        <v>0</v>
      </c>
      <c r="G431" s="26" t="str">
        <f>DB_INFO!G431</f>
        <v>DK/DA</v>
      </c>
      <c r="H431" s="26">
        <f>DB_INFO!H431</f>
        <v>0</v>
      </c>
      <c r="I431" s="26">
        <f>DB_INFO!I431</f>
        <v>0</v>
      </c>
      <c r="J431" s="26" t="str">
        <f>DB_INFO!J431</f>
        <v>No</v>
      </c>
      <c r="K431" s="26" t="str">
        <f>DB_RHC_KNOWN!K431</f>
        <v>No</v>
      </c>
      <c r="L431" s="30"/>
      <c r="M431" s="43"/>
      <c r="N431" s="43"/>
      <c r="O431" s="43"/>
      <c r="P431" s="43"/>
      <c r="Q431" s="43"/>
      <c r="R431" s="43"/>
      <c r="S431" s="44"/>
    </row>
    <row r="432" spans="1:19" ht="12" customHeight="1">
      <c r="A432" s="24">
        <v>428</v>
      </c>
      <c r="B432" s="25" t="str">
        <f>DB_INFO!B432</f>
        <v>ES</v>
      </c>
      <c r="C432" s="25" t="str">
        <f>DB_INFO!C432</f>
        <v>Metals</v>
      </c>
      <c r="D432" s="25" t="str">
        <f>DB_INFO!D432</f>
        <v>Weekly</v>
      </c>
      <c r="E432" s="25" t="str">
        <f>DB_INFO!E432</f>
        <v>More 250ºC</v>
      </c>
      <c r="F432" s="26">
        <f>DB_INFO!F432</f>
        <v>0</v>
      </c>
      <c r="G432" s="26" t="str">
        <f>DB_INFO!G432</f>
        <v>DK/DA</v>
      </c>
      <c r="H432" s="26" t="str">
        <f>DB_INFO!H432</f>
        <v>More 25 years</v>
      </c>
      <c r="I432" s="26">
        <f>DB_INFO!I432</f>
        <v>0</v>
      </c>
      <c r="J432" s="26" t="str">
        <f>DB_INFO!J432</f>
        <v>No</v>
      </c>
      <c r="K432" s="26" t="str">
        <f>DB_RHC_KNOWN!K432</f>
        <v>No</v>
      </c>
      <c r="L432" s="30"/>
      <c r="M432" s="43"/>
      <c r="N432" s="43"/>
      <c r="O432" s="43"/>
      <c r="P432" s="43"/>
      <c r="Q432" s="43"/>
      <c r="R432" s="43"/>
      <c r="S432" s="44"/>
    </row>
    <row r="433" spans="1:19" ht="12" customHeight="1">
      <c r="A433" s="24">
        <v>429</v>
      </c>
      <c r="B433" s="25" t="str">
        <f>DB_INFO!B433</f>
        <v>ES</v>
      </c>
      <c r="C433" s="25" t="str">
        <f>DB_INFO!C433</f>
        <v>Metals</v>
      </c>
      <c r="D433" s="25" t="str">
        <f>DB_INFO!D433</f>
        <v>Weekly</v>
      </c>
      <c r="E433" s="25" t="str">
        <f>DB_INFO!E433</f>
        <v>More 250ºC</v>
      </c>
      <c r="F433" s="26">
        <f>DB_INFO!F433</f>
        <v>0</v>
      </c>
      <c r="G433" s="26" t="str">
        <f>DB_INFO!G433</f>
        <v>DK/DA</v>
      </c>
      <c r="H433" s="26">
        <f>DB_INFO!H433</f>
        <v>0</v>
      </c>
      <c r="I433" s="26">
        <f>DB_INFO!I433</f>
        <v>0</v>
      </c>
      <c r="J433" s="26" t="str">
        <f>DB_INFO!J433</f>
        <v>Yes</v>
      </c>
      <c r="K433" s="26" t="str">
        <f>DB_RHC_KNOWN!K433</f>
        <v>Yes</v>
      </c>
      <c r="L433" s="30">
        <v>1</v>
      </c>
      <c r="M433" s="43"/>
      <c r="N433" s="43">
        <v>1</v>
      </c>
      <c r="O433" s="43">
        <v>1</v>
      </c>
      <c r="P433" s="43"/>
      <c r="Q433" s="43">
        <v>1</v>
      </c>
      <c r="R433" s="43">
        <v>1</v>
      </c>
      <c r="S433" s="44" t="s">
        <v>304</v>
      </c>
    </row>
    <row r="434" spans="1:19" ht="12" customHeight="1">
      <c r="A434" s="24">
        <v>430</v>
      </c>
      <c r="B434" s="25" t="str">
        <f>DB_INFO!B434</f>
        <v>ES</v>
      </c>
      <c r="C434" s="25" t="str">
        <f>DB_INFO!C434</f>
        <v>Metals</v>
      </c>
      <c r="D434" s="25" t="str">
        <f>DB_INFO!D434</f>
        <v>Weekly</v>
      </c>
      <c r="E434" s="25" t="str">
        <f>DB_INFO!E434</f>
        <v>More 250ºC</v>
      </c>
      <c r="F434" s="26">
        <f>DB_INFO!F434</f>
        <v>0</v>
      </c>
      <c r="G434" s="26" t="str">
        <f>DB_INFO!G434</f>
        <v>DK/DA</v>
      </c>
      <c r="H434" s="26" t="str">
        <f>DB_INFO!H434</f>
        <v>More 25 years</v>
      </c>
      <c r="I434" s="26">
        <f>DB_INFO!I434</f>
        <v>0</v>
      </c>
      <c r="J434" s="26" t="str">
        <f>DB_INFO!J434</f>
        <v>Yes</v>
      </c>
      <c r="K434" s="26" t="str">
        <f>DB_RHC_KNOWN!K434</f>
        <v>Yes</v>
      </c>
      <c r="L434" s="30">
        <v>1</v>
      </c>
      <c r="M434" s="43"/>
      <c r="N434" s="43">
        <v>1</v>
      </c>
      <c r="O434" s="43">
        <v>1</v>
      </c>
      <c r="P434" s="43" t="s">
        <v>304</v>
      </c>
      <c r="Q434" s="43">
        <v>1</v>
      </c>
      <c r="R434" s="43" t="s">
        <v>304</v>
      </c>
      <c r="S434" s="44" t="s">
        <v>304</v>
      </c>
    </row>
    <row r="435" spans="1:19" ht="12" customHeight="1">
      <c r="A435" s="24">
        <v>431</v>
      </c>
      <c r="B435" s="25" t="str">
        <f>DB_INFO!B435</f>
        <v>ES</v>
      </c>
      <c r="C435" s="25" t="str">
        <f>DB_INFO!C435</f>
        <v>Machinery</v>
      </c>
      <c r="D435" s="25" t="str">
        <f>DB_INFO!D435</f>
        <v>Seasonal</v>
      </c>
      <c r="E435" s="25">
        <f>DB_INFO!E435</f>
        <v>0</v>
      </c>
      <c r="F435" s="26">
        <f>DB_INFO!F435</f>
        <v>0</v>
      </c>
      <c r="G435" s="26" t="str">
        <f>DB_INFO!G435</f>
        <v>DK/DA</v>
      </c>
      <c r="H435" s="26">
        <f>DB_INFO!H435</f>
        <v>0</v>
      </c>
      <c r="I435" s="26">
        <f>DB_INFO!I435</f>
        <v>0</v>
      </c>
      <c r="J435" s="26" t="str">
        <f>DB_INFO!J435</f>
        <v>No</v>
      </c>
      <c r="K435" s="26" t="str">
        <f>DB_RHC_KNOWN!K435</f>
        <v>Yes</v>
      </c>
      <c r="L435" s="30" t="s">
        <v>304</v>
      </c>
      <c r="M435" s="43"/>
      <c r="N435" s="43">
        <v>1</v>
      </c>
      <c r="O435" s="43">
        <v>1</v>
      </c>
      <c r="P435" s="43" t="s">
        <v>304</v>
      </c>
      <c r="Q435" s="43">
        <v>1</v>
      </c>
      <c r="R435" s="43" t="s">
        <v>304</v>
      </c>
      <c r="S435" s="44">
        <v>1</v>
      </c>
    </row>
    <row r="436" spans="1:19" ht="12" customHeight="1">
      <c r="A436" s="24">
        <v>432</v>
      </c>
      <c r="B436" s="25" t="str">
        <f>DB_INFO!B436</f>
        <v>ES</v>
      </c>
      <c r="C436" s="25" t="str">
        <f>DB_INFO!C436</f>
        <v>Food &amp; Beverages</v>
      </c>
      <c r="D436" s="25" t="str">
        <f>DB_INFO!D436</f>
        <v>Seasonal</v>
      </c>
      <c r="E436" s="25">
        <f>DB_INFO!E436</f>
        <v>0</v>
      </c>
      <c r="F436" s="26" t="str">
        <f>DB_INFO!F436</f>
        <v>0-20ºC</v>
      </c>
      <c r="G436" s="26" t="str">
        <f>DB_INFO!G436</f>
        <v>DK/DA</v>
      </c>
      <c r="H436" s="26">
        <f>DB_INFO!H436</f>
        <v>0</v>
      </c>
      <c r="I436" s="26" t="str">
        <f>DB_INFO!I436</f>
        <v>Less 10 years</v>
      </c>
      <c r="J436" s="26" t="str">
        <f>DB_INFO!J436</f>
        <v>No</v>
      </c>
      <c r="K436" s="26" t="str">
        <f>DB_RHC_KNOWN!K436</f>
        <v>Yes</v>
      </c>
      <c r="L436" s="30">
        <v>1</v>
      </c>
      <c r="M436" s="43"/>
      <c r="N436" s="43">
        <v>1</v>
      </c>
      <c r="O436" s="43">
        <v>1</v>
      </c>
      <c r="P436" s="43">
        <v>1</v>
      </c>
      <c r="Q436" s="43">
        <v>1</v>
      </c>
      <c r="R436" s="43">
        <v>1</v>
      </c>
      <c r="S436" s="44">
        <v>1</v>
      </c>
    </row>
    <row r="437" spans="1:19" ht="12" customHeight="1">
      <c r="A437" s="24">
        <v>433</v>
      </c>
      <c r="B437" s="25" t="str">
        <f>DB_INFO!B437</f>
        <v>ES</v>
      </c>
      <c r="C437" s="25" t="str">
        <f>DB_INFO!C437</f>
        <v>Machinery</v>
      </c>
      <c r="D437" s="25" t="str">
        <f>DB_INFO!D437</f>
        <v>Seasonal</v>
      </c>
      <c r="E437" s="25" t="str">
        <f>DB_INFO!E437</f>
        <v>More 250ºC</v>
      </c>
      <c r="F437" s="26">
        <f>DB_INFO!F437</f>
        <v>0</v>
      </c>
      <c r="G437" s="26" t="str">
        <f>DB_INFO!G437</f>
        <v>DK/DA</v>
      </c>
      <c r="H437" s="26" t="str">
        <f>DB_INFO!H437</f>
        <v>Less 10 years</v>
      </c>
      <c r="I437" s="26">
        <f>DB_INFO!I437</f>
        <v>0</v>
      </c>
      <c r="J437" s="26" t="str">
        <f>DB_INFO!J437</f>
        <v>Yes</v>
      </c>
      <c r="K437" s="26" t="str">
        <f>DB_RHC_KNOWN!K437</f>
        <v>Yes</v>
      </c>
      <c r="L437" s="30">
        <v>1</v>
      </c>
      <c r="M437" s="43"/>
      <c r="N437" s="43"/>
      <c r="O437" s="43">
        <v>1</v>
      </c>
      <c r="P437" s="43" t="s">
        <v>304</v>
      </c>
      <c r="Q437" s="43" t="s">
        <v>304</v>
      </c>
      <c r="R437" s="43" t="s">
        <v>304</v>
      </c>
      <c r="S437" s="44">
        <v>1</v>
      </c>
    </row>
    <row r="438" spans="1:19" ht="12" customHeight="1">
      <c r="A438" s="24">
        <v>434</v>
      </c>
      <c r="B438" s="25" t="str">
        <f>DB_INFO!B438</f>
        <v>ES</v>
      </c>
      <c r="C438" s="25" t="str">
        <f>DB_INFO!C438</f>
        <v>Food &amp; Beverages</v>
      </c>
      <c r="D438" s="25" t="str">
        <f>DB_INFO!D438</f>
        <v>Seasonal</v>
      </c>
      <c r="E438" s="25" t="str">
        <f>DB_INFO!E438</f>
        <v>51-100ºC</v>
      </c>
      <c r="F438" s="26" t="str">
        <f>DB_INFO!F438</f>
        <v>0 - (-20ºC)</v>
      </c>
      <c r="G438" s="26" t="str">
        <f>DB_INFO!G438</f>
        <v>DK/DA</v>
      </c>
      <c r="H438" s="26" t="str">
        <f>DB_INFO!H438</f>
        <v>Less 10 years</v>
      </c>
      <c r="I438" s="26" t="str">
        <f>DB_INFO!I438</f>
        <v>10-25 years</v>
      </c>
      <c r="J438" s="26" t="str">
        <f>DB_INFO!J438</f>
        <v>Yes</v>
      </c>
      <c r="K438" s="26" t="str">
        <f>DB_RHC_KNOWN!K438</f>
        <v>Yes</v>
      </c>
      <c r="L438" s="30">
        <v>1</v>
      </c>
      <c r="M438" s="43"/>
      <c r="N438" s="43">
        <v>1</v>
      </c>
      <c r="O438" s="43">
        <v>1</v>
      </c>
      <c r="P438" s="43">
        <v>1</v>
      </c>
      <c r="Q438" s="43">
        <v>1</v>
      </c>
      <c r="R438" s="43">
        <v>1</v>
      </c>
      <c r="S438" s="44">
        <v>1</v>
      </c>
    </row>
    <row r="439" spans="1:19" ht="12" customHeight="1">
      <c r="A439" s="24">
        <v>435</v>
      </c>
      <c r="B439" s="25" t="str">
        <f>DB_INFO!B439</f>
        <v>ES</v>
      </c>
      <c r="C439" s="25" t="str">
        <f>DB_INFO!C439</f>
        <v>Food &amp; Beverages</v>
      </c>
      <c r="D439" s="25" t="str">
        <f>DB_INFO!D439</f>
        <v>DK/DA</v>
      </c>
      <c r="E439" s="25">
        <f>DB_INFO!E439</f>
        <v>0</v>
      </c>
      <c r="F439" s="26" t="str">
        <f>DB_INFO!F439</f>
        <v>0 - (-20ºC)</v>
      </c>
      <c r="G439" s="26" t="str">
        <f>DB_INFO!G439</f>
        <v>DK/DA</v>
      </c>
      <c r="H439" s="26">
        <f>DB_INFO!H439</f>
        <v>0</v>
      </c>
      <c r="I439" s="26" t="str">
        <f>DB_INFO!I439</f>
        <v>10-25 years</v>
      </c>
      <c r="J439" s="26" t="str">
        <f>DB_INFO!J439</f>
        <v>No</v>
      </c>
      <c r="K439" s="26" t="str">
        <f>DB_RHC_KNOWN!K439</f>
        <v>No</v>
      </c>
      <c r="L439" s="30"/>
      <c r="M439" s="43"/>
      <c r="N439" s="43"/>
      <c r="O439" s="43"/>
      <c r="P439" s="43"/>
      <c r="Q439" s="43"/>
      <c r="R439" s="43"/>
      <c r="S439" s="44"/>
    </row>
    <row r="440" spans="1:19" ht="12" customHeight="1">
      <c r="A440" s="24">
        <v>436</v>
      </c>
      <c r="B440" s="25" t="str">
        <f>DB_INFO!B440</f>
        <v>ES</v>
      </c>
      <c r="C440" s="25" t="str">
        <f>DB_INFO!C440</f>
        <v>Wood &amp; wood products</v>
      </c>
      <c r="D440" s="25" t="str">
        <f>DB_INFO!D440</f>
        <v>Seasonal</v>
      </c>
      <c r="E440" s="25" t="str">
        <f>DB_INFO!E440</f>
        <v>More 250ºC</v>
      </c>
      <c r="F440" s="26">
        <f>DB_INFO!F440</f>
        <v>0</v>
      </c>
      <c r="G440" s="26" t="str">
        <f>DB_INFO!G440</f>
        <v>DK/DA</v>
      </c>
      <c r="H440" s="26" t="str">
        <f>DB_INFO!H440</f>
        <v>10-25 years</v>
      </c>
      <c r="I440" s="26">
        <f>DB_INFO!I440</f>
        <v>0</v>
      </c>
      <c r="J440" s="26" t="str">
        <f>DB_INFO!J440</f>
        <v>Yes</v>
      </c>
      <c r="K440" s="26" t="str">
        <f>DB_RHC_KNOWN!K440</f>
        <v>Yes</v>
      </c>
      <c r="L440" s="30">
        <v>1</v>
      </c>
      <c r="M440" s="43"/>
      <c r="N440" s="43">
        <v>1</v>
      </c>
      <c r="O440" s="43">
        <v>1</v>
      </c>
      <c r="P440" s="43" t="s">
        <v>304</v>
      </c>
      <c r="Q440" s="43">
        <v>1</v>
      </c>
      <c r="R440" s="43" t="s">
        <v>304</v>
      </c>
      <c r="S440" s="44"/>
    </row>
    <row r="441" spans="1:19" ht="12" customHeight="1">
      <c r="A441" s="24">
        <v>437</v>
      </c>
      <c r="B441" s="25" t="str">
        <f>DB_INFO!B441</f>
        <v>ES</v>
      </c>
      <c r="C441" s="25" t="str">
        <f>DB_INFO!C441</f>
        <v>Wood &amp; wood products</v>
      </c>
      <c r="D441" s="25" t="str">
        <f>DB_INFO!D441</f>
        <v>Seasonal</v>
      </c>
      <c r="E441" s="25" t="str">
        <f>DB_INFO!E441</f>
        <v>51-100ºC</v>
      </c>
      <c r="F441" s="26">
        <f>DB_INFO!F441</f>
        <v>0</v>
      </c>
      <c r="G441" s="26" t="str">
        <f>DB_INFO!G441</f>
        <v>DK/DA</v>
      </c>
      <c r="H441" s="26" t="str">
        <f>DB_INFO!H441</f>
        <v>10-25 years</v>
      </c>
      <c r="I441" s="26">
        <f>DB_INFO!I441</f>
        <v>0</v>
      </c>
      <c r="J441" s="26" t="str">
        <f>DB_INFO!J441</f>
        <v>No</v>
      </c>
      <c r="K441" s="26" t="str">
        <f>DB_RHC_KNOWN!K441</f>
        <v>No</v>
      </c>
      <c r="L441" s="30"/>
      <c r="M441" s="43"/>
      <c r="N441" s="43"/>
      <c r="O441" s="43"/>
      <c r="P441" s="43"/>
      <c r="Q441" s="43"/>
      <c r="R441" s="43"/>
      <c r="S441" s="44"/>
    </row>
    <row r="442" spans="1:19" ht="12" customHeight="1">
      <c r="A442" s="24">
        <v>438</v>
      </c>
      <c r="B442" s="25" t="str">
        <f>DB_INFO!B442</f>
        <v>ES</v>
      </c>
      <c r="C442" s="25" t="str">
        <f>DB_INFO!C442</f>
        <v>Machinery</v>
      </c>
      <c r="D442" s="25" t="str">
        <f>DB_INFO!D442</f>
        <v>Seasonal</v>
      </c>
      <c r="E442" s="25" t="str">
        <f>DB_INFO!E442</f>
        <v>More 250ºC</v>
      </c>
      <c r="F442" s="26">
        <f>DB_INFO!F442</f>
        <v>0</v>
      </c>
      <c r="G442" s="26" t="str">
        <f>DB_INFO!G442</f>
        <v>DK/DA</v>
      </c>
      <c r="H442" s="26" t="str">
        <f>DB_INFO!H442</f>
        <v>10-25 years</v>
      </c>
      <c r="I442" s="26">
        <f>DB_INFO!I442</f>
        <v>0</v>
      </c>
      <c r="J442" s="26" t="str">
        <f>DB_INFO!J442</f>
        <v>Yes</v>
      </c>
      <c r="K442" s="26" t="str">
        <f>DB_RHC_KNOWN!K442</f>
        <v>Yes</v>
      </c>
      <c r="L442" s="30" t="s">
        <v>304</v>
      </c>
      <c r="M442" s="43"/>
      <c r="N442" s="43">
        <v>1</v>
      </c>
      <c r="O442" s="43">
        <v>1</v>
      </c>
      <c r="P442" s="43" t="s">
        <v>304</v>
      </c>
      <c r="Q442" s="43"/>
      <c r="R442" s="43" t="s">
        <v>304</v>
      </c>
      <c r="S442" s="44"/>
    </row>
    <row r="443" spans="1:19" ht="12" customHeight="1">
      <c r="A443" s="24">
        <v>439</v>
      </c>
      <c r="B443" s="25" t="str">
        <f>DB_INFO!B443</f>
        <v>ES</v>
      </c>
      <c r="C443" s="25" t="str">
        <f>DB_INFO!C443</f>
        <v>Food &amp; Beverages</v>
      </c>
      <c r="D443" s="25" t="str">
        <f>DB_INFO!D443</f>
        <v>Seasonal</v>
      </c>
      <c r="E443" s="25">
        <f>DB_INFO!E443</f>
        <v>0</v>
      </c>
      <c r="F443" s="26" t="str">
        <f>DB_INFO!F443</f>
        <v>0 - (-20ºC)</v>
      </c>
      <c r="G443" s="26" t="str">
        <f>DB_INFO!G443</f>
        <v>DK/DA</v>
      </c>
      <c r="H443" s="26">
        <f>DB_INFO!H443</f>
        <v>0</v>
      </c>
      <c r="I443" s="26" t="str">
        <f>DB_INFO!I443</f>
        <v>10-25 years</v>
      </c>
      <c r="J443" s="26" t="str">
        <f>DB_INFO!J443</f>
        <v>Yes</v>
      </c>
      <c r="K443" s="26" t="str">
        <f>DB_RHC_KNOWN!K443</f>
        <v>Yes</v>
      </c>
      <c r="L443" s="30">
        <v>1</v>
      </c>
      <c r="M443" s="43"/>
      <c r="N443" s="43">
        <v>1</v>
      </c>
      <c r="O443" s="43">
        <v>1</v>
      </c>
      <c r="P443" s="43">
        <v>1</v>
      </c>
      <c r="Q443" s="43">
        <v>1</v>
      </c>
      <c r="R443" s="43">
        <v>1</v>
      </c>
      <c r="S443" s="44">
        <v>1</v>
      </c>
    </row>
    <row r="444" spans="1:19" ht="12" customHeight="1">
      <c r="A444" s="24">
        <v>440</v>
      </c>
      <c r="B444" s="25" t="str">
        <f>DB_INFO!B444</f>
        <v>ES</v>
      </c>
      <c r="C444" s="25" t="str">
        <f>DB_INFO!C444</f>
        <v>Food &amp; Beverages</v>
      </c>
      <c r="D444" s="25" t="str">
        <f>DB_INFO!D444</f>
        <v>Seasonal</v>
      </c>
      <c r="E444" s="25" t="str">
        <f>DB_INFO!E444</f>
        <v>More 250ºC</v>
      </c>
      <c r="F444" s="26" t="str">
        <f>DB_INFO!F444</f>
        <v>0-20ºC</v>
      </c>
      <c r="G444" s="26" t="str">
        <f>DB_INFO!G444</f>
        <v>DK/DA</v>
      </c>
      <c r="H444" s="26" t="str">
        <f>DB_INFO!H444</f>
        <v>Less 10 years</v>
      </c>
      <c r="I444" s="26" t="str">
        <f>DB_INFO!I444</f>
        <v>10-25 years</v>
      </c>
      <c r="J444" s="26" t="str">
        <f>DB_INFO!J444</f>
        <v>No</v>
      </c>
      <c r="K444" s="26" t="str">
        <f>DB_RHC_KNOWN!K444</f>
        <v>Yes</v>
      </c>
      <c r="L444" s="30">
        <v>1</v>
      </c>
      <c r="M444" s="43"/>
      <c r="N444" s="43">
        <v>1</v>
      </c>
      <c r="O444" s="43">
        <v>1</v>
      </c>
      <c r="P444" s="43">
        <v>1</v>
      </c>
      <c r="Q444" s="43">
        <v>1</v>
      </c>
      <c r="R444" s="43">
        <v>1</v>
      </c>
      <c r="S444" s="44">
        <v>1</v>
      </c>
    </row>
    <row r="445" spans="1:19" ht="12" customHeight="1">
      <c r="A445" s="24">
        <v>441</v>
      </c>
      <c r="B445" s="25" t="str">
        <f>DB_INFO!B445</f>
        <v>ES</v>
      </c>
      <c r="C445" s="25" t="str">
        <f>DB_INFO!C445</f>
        <v>Wood &amp; wood products</v>
      </c>
      <c r="D445" s="25" t="str">
        <f>DB_INFO!D445</f>
        <v>Seasonal</v>
      </c>
      <c r="E445" s="25" t="str">
        <f>DB_INFO!E445</f>
        <v>More 250ºC</v>
      </c>
      <c r="F445" s="26">
        <f>DB_INFO!F445</f>
        <v>0</v>
      </c>
      <c r="G445" s="26" t="str">
        <f>DB_INFO!G445</f>
        <v>DK/DA</v>
      </c>
      <c r="H445" s="26" t="str">
        <f>DB_INFO!H445</f>
        <v>More 25 years</v>
      </c>
      <c r="I445" s="26">
        <f>DB_INFO!I445</f>
        <v>0</v>
      </c>
      <c r="J445" s="26" t="str">
        <f>DB_INFO!J445</f>
        <v>No</v>
      </c>
      <c r="K445" s="26" t="str">
        <f>DB_RHC_KNOWN!K445</f>
        <v>Yes</v>
      </c>
      <c r="L445" s="30">
        <v>1</v>
      </c>
      <c r="M445" s="43">
        <v>1</v>
      </c>
      <c r="N445" s="43" t="s">
        <v>304</v>
      </c>
      <c r="O445" s="43">
        <v>1</v>
      </c>
      <c r="P445" s="43" t="s">
        <v>304</v>
      </c>
      <c r="Q445" s="43">
        <v>1</v>
      </c>
      <c r="R445" s="43"/>
      <c r="S445" s="44" t="s">
        <v>304</v>
      </c>
    </row>
    <row r="446" spans="1:19" ht="12" customHeight="1">
      <c r="A446" s="24">
        <v>442</v>
      </c>
      <c r="B446" s="25" t="str">
        <f>DB_INFO!B446</f>
        <v>ES</v>
      </c>
      <c r="C446" s="25" t="str">
        <f>DB_INFO!C446</f>
        <v>Wood &amp; wood products</v>
      </c>
      <c r="D446" s="25" t="str">
        <f>DB_INFO!D446</f>
        <v>Seasonal</v>
      </c>
      <c r="E446" s="25" t="str">
        <f>DB_INFO!E446</f>
        <v>More 250ºC</v>
      </c>
      <c r="F446" s="26">
        <f>DB_INFO!F446</f>
        <v>0</v>
      </c>
      <c r="G446" s="26" t="str">
        <f>DB_INFO!G446</f>
        <v>DK/DA</v>
      </c>
      <c r="H446" s="26" t="str">
        <f>DB_INFO!H446</f>
        <v>10-25 years</v>
      </c>
      <c r="I446" s="26">
        <f>DB_INFO!I446</f>
        <v>0</v>
      </c>
      <c r="J446" s="26" t="str">
        <f>DB_INFO!J446</f>
        <v>Yes</v>
      </c>
      <c r="K446" s="26" t="str">
        <f>DB_RHC_KNOWN!K446</f>
        <v>Yes</v>
      </c>
      <c r="L446" s="30">
        <v>1</v>
      </c>
      <c r="M446" s="43" t="s">
        <v>304</v>
      </c>
      <c r="N446" s="43">
        <v>1</v>
      </c>
      <c r="O446" s="43">
        <v>1</v>
      </c>
      <c r="P446" s="43"/>
      <c r="Q446" s="43">
        <v>1</v>
      </c>
      <c r="R446" s="43"/>
      <c r="S446" s="44"/>
    </row>
    <row r="447" spans="1:19" ht="12" customHeight="1">
      <c r="A447" s="24">
        <v>443</v>
      </c>
      <c r="B447" s="25" t="str">
        <f>DB_INFO!B447</f>
        <v>ES</v>
      </c>
      <c r="C447" s="25" t="str">
        <f>DB_INFO!C447</f>
        <v>Wood &amp; wood products</v>
      </c>
      <c r="D447" s="25" t="str">
        <f>DB_INFO!D447</f>
        <v>Seasonal</v>
      </c>
      <c r="E447" s="25" t="str">
        <f>DB_INFO!E447</f>
        <v>More 250ºC</v>
      </c>
      <c r="F447" s="26">
        <f>DB_INFO!F447</f>
        <v>0</v>
      </c>
      <c r="G447" s="26" t="str">
        <f>DB_INFO!G447</f>
        <v>DK/DA</v>
      </c>
      <c r="H447" s="26" t="str">
        <f>DB_INFO!H447</f>
        <v>10-25 years</v>
      </c>
      <c r="I447" s="26">
        <f>DB_INFO!I447</f>
        <v>0</v>
      </c>
      <c r="J447" s="26" t="str">
        <f>DB_INFO!J447</f>
        <v>Yes</v>
      </c>
      <c r="K447" s="26" t="str">
        <f>DB_RHC_KNOWN!K447</f>
        <v>Yes</v>
      </c>
      <c r="L447" s="30">
        <v>1</v>
      </c>
      <c r="M447" s="43"/>
      <c r="N447" s="43">
        <v>1</v>
      </c>
      <c r="O447" s="43">
        <v>1</v>
      </c>
      <c r="P447" s="43" t="s">
        <v>304</v>
      </c>
      <c r="Q447" s="43">
        <v>1</v>
      </c>
      <c r="R447" s="43">
        <v>1</v>
      </c>
      <c r="S447" s="44" t="s">
        <v>304</v>
      </c>
    </row>
    <row r="448" spans="1:19" ht="12" customHeight="1">
      <c r="A448" s="24">
        <v>444</v>
      </c>
      <c r="B448" s="25" t="str">
        <f>DB_INFO!B448</f>
        <v>ES</v>
      </c>
      <c r="C448" s="25" t="str">
        <f>DB_INFO!C448</f>
        <v>Wood &amp; wood products</v>
      </c>
      <c r="D448" s="25" t="str">
        <f>DB_INFO!D448</f>
        <v>Seasonal</v>
      </c>
      <c r="E448" s="25" t="str">
        <f>DB_INFO!E448</f>
        <v>More 250ºC</v>
      </c>
      <c r="F448" s="26">
        <f>DB_INFO!F448</f>
        <v>0</v>
      </c>
      <c r="G448" s="26" t="str">
        <f>DB_INFO!G448</f>
        <v>DK/DA</v>
      </c>
      <c r="H448" s="26" t="str">
        <f>DB_INFO!H448</f>
        <v>10-25 years</v>
      </c>
      <c r="I448" s="26">
        <f>DB_INFO!I448</f>
        <v>0</v>
      </c>
      <c r="J448" s="26" t="str">
        <f>DB_INFO!J448</f>
        <v>Yes</v>
      </c>
      <c r="K448" s="26" t="str">
        <f>DB_RHC_KNOWN!K448</f>
        <v>Yes</v>
      </c>
      <c r="L448" s="30">
        <v>1</v>
      </c>
      <c r="M448" s="43">
        <v>1</v>
      </c>
      <c r="N448" s="43">
        <v>1</v>
      </c>
      <c r="O448" s="43">
        <v>1</v>
      </c>
      <c r="P448" s="43">
        <v>1</v>
      </c>
      <c r="Q448" s="43">
        <v>1</v>
      </c>
      <c r="R448" s="43">
        <v>1</v>
      </c>
      <c r="S448" s="44" t="s">
        <v>304</v>
      </c>
    </row>
    <row r="449" spans="1:19" ht="12" customHeight="1">
      <c r="A449" s="24">
        <v>445</v>
      </c>
      <c r="B449" s="25" t="str">
        <f>DB_INFO!B449</f>
        <v>ES</v>
      </c>
      <c r="C449" s="25" t="str">
        <f>DB_INFO!C449</f>
        <v>Machinery</v>
      </c>
      <c r="D449" s="25" t="str">
        <f>DB_INFO!D449</f>
        <v>Seasonal</v>
      </c>
      <c r="E449" s="25" t="str">
        <f>DB_INFO!E449</f>
        <v>More 250ºC</v>
      </c>
      <c r="F449" s="26">
        <f>DB_INFO!F449</f>
        <v>0</v>
      </c>
      <c r="G449" s="26" t="str">
        <f>DB_INFO!G449</f>
        <v>DK/DA</v>
      </c>
      <c r="H449" s="26" t="str">
        <f>DB_INFO!H449</f>
        <v>10-25 years</v>
      </c>
      <c r="I449" s="26">
        <f>DB_INFO!I449</f>
        <v>0</v>
      </c>
      <c r="J449" s="26" t="str">
        <f>DB_INFO!J449</f>
        <v>Yes</v>
      </c>
      <c r="K449" s="26" t="str">
        <f>DB_RHC_KNOWN!K449</f>
        <v>Yes</v>
      </c>
      <c r="L449" s="30">
        <v>1</v>
      </c>
      <c r="M449" s="43"/>
      <c r="N449" s="43" t="s">
        <v>304</v>
      </c>
      <c r="O449" s="43">
        <v>1</v>
      </c>
      <c r="P449" s="43"/>
      <c r="Q449" s="43">
        <v>1</v>
      </c>
      <c r="R449" s="43" t="s">
        <v>304</v>
      </c>
      <c r="S449" s="44"/>
    </row>
    <row r="450" spans="1:19" ht="12" customHeight="1">
      <c r="A450" s="24">
        <v>446</v>
      </c>
      <c r="B450" s="25" t="str">
        <f>DB_INFO!B450</f>
        <v>ES</v>
      </c>
      <c r="C450" s="25" t="str">
        <f>DB_INFO!C450</f>
        <v>Wood &amp; wood products</v>
      </c>
      <c r="D450" s="25" t="str">
        <f>DB_INFO!D450</f>
        <v>Seasonal</v>
      </c>
      <c r="E450" s="25" t="str">
        <f>DB_INFO!E450</f>
        <v>More 250ºC</v>
      </c>
      <c r="F450" s="26">
        <f>DB_INFO!F450</f>
        <v>0</v>
      </c>
      <c r="G450" s="26" t="str">
        <f>DB_INFO!G450</f>
        <v>DK/DA</v>
      </c>
      <c r="H450" s="26" t="str">
        <f>DB_INFO!H450</f>
        <v>10-25 years</v>
      </c>
      <c r="I450" s="26">
        <f>DB_INFO!I450</f>
        <v>0</v>
      </c>
      <c r="J450" s="26" t="str">
        <f>DB_INFO!J450</f>
        <v>No</v>
      </c>
      <c r="K450" s="26" t="str">
        <f>DB_RHC_KNOWN!K450</f>
        <v>Yes</v>
      </c>
      <c r="L450" s="30">
        <v>1</v>
      </c>
      <c r="M450" s="43">
        <v>1</v>
      </c>
      <c r="N450" s="43">
        <v>1</v>
      </c>
      <c r="O450" s="43">
        <v>1</v>
      </c>
      <c r="P450" s="43"/>
      <c r="Q450" s="43">
        <v>1</v>
      </c>
      <c r="R450" s="43"/>
      <c r="S450" s="44"/>
    </row>
    <row r="451" spans="1:19" ht="12" customHeight="1">
      <c r="A451" s="24">
        <v>447</v>
      </c>
      <c r="B451" s="25" t="str">
        <f>DB_INFO!B451</f>
        <v>ES</v>
      </c>
      <c r="C451" s="25" t="str">
        <f>DB_INFO!C451</f>
        <v>Food &amp; Beverages</v>
      </c>
      <c r="D451" s="25" t="str">
        <f>DB_INFO!D451</f>
        <v>Daily</v>
      </c>
      <c r="E451" s="25" t="str">
        <f>DB_INFO!E451</f>
        <v>51-100ºC</v>
      </c>
      <c r="F451" s="26" t="str">
        <f>DB_INFO!F451</f>
        <v>0 - (-20ºC)</v>
      </c>
      <c r="G451" s="26" t="str">
        <f>DB_INFO!G451</f>
        <v>DK/DA</v>
      </c>
      <c r="H451" s="26" t="str">
        <f>DB_INFO!H451</f>
        <v>Less 10 years</v>
      </c>
      <c r="I451" s="26" t="str">
        <f>DB_INFO!I451</f>
        <v>10-25 years</v>
      </c>
      <c r="J451" s="26" t="str">
        <f>DB_INFO!J451</f>
        <v>No</v>
      </c>
      <c r="K451" s="26" t="str">
        <f>DB_RHC_KNOWN!K451</f>
        <v>Yes</v>
      </c>
      <c r="L451" s="30">
        <v>1</v>
      </c>
      <c r="M451" s="43"/>
      <c r="N451" s="43">
        <v>1</v>
      </c>
      <c r="O451" s="43">
        <v>1</v>
      </c>
      <c r="P451" s="43">
        <v>1</v>
      </c>
      <c r="Q451" s="43">
        <v>1</v>
      </c>
      <c r="R451" s="43">
        <v>1</v>
      </c>
      <c r="S451" s="44">
        <v>1</v>
      </c>
    </row>
    <row r="452" spans="1:19" ht="12" customHeight="1">
      <c r="A452" s="24">
        <v>448</v>
      </c>
      <c r="B452" s="25" t="str">
        <f>DB_INFO!B452</f>
        <v>ES</v>
      </c>
      <c r="C452" s="25" t="str">
        <f>DB_INFO!C452</f>
        <v>Food &amp; Beverages</v>
      </c>
      <c r="D452" s="25" t="str">
        <f>DB_INFO!D452</f>
        <v>Seasonal</v>
      </c>
      <c r="E452" s="25" t="str">
        <f>DB_INFO!E452</f>
        <v>More 250ºC</v>
      </c>
      <c r="F452" s="26" t="str">
        <f>DB_INFO!F452</f>
        <v>DK/DA</v>
      </c>
      <c r="G452" s="26" t="str">
        <f>DB_INFO!G452</f>
        <v>DK/DA</v>
      </c>
      <c r="H452" s="26" t="str">
        <f>DB_INFO!H452</f>
        <v>10-25 years</v>
      </c>
      <c r="I452" s="26" t="str">
        <f>DB_INFO!I452</f>
        <v>10-25 years</v>
      </c>
      <c r="J452" s="26" t="str">
        <f>DB_INFO!J452</f>
        <v>Yes</v>
      </c>
      <c r="K452" s="26" t="str">
        <f>DB_RHC_KNOWN!K452</f>
        <v>Yes</v>
      </c>
      <c r="L452" s="30">
        <v>1</v>
      </c>
      <c r="M452" s="43"/>
      <c r="N452" s="43">
        <v>1</v>
      </c>
      <c r="O452" s="43">
        <v>1</v>
      </c>
      <c r="P452" s="43" t="s">
        <v>304</v>
      </c>
      <c r="Q452" s="43" t="s">
        <v>304</v>
      </c>
      <c r="R452" s="43" t="s">
        <v>304</v>
      </c>
      <c r="S452" s="44" t="s">
        <v>304</v>
      </c>
    </row>
    <row r="453" spans="1:19" ht="12" customHeight="1">
      <c r="A453" s="24">
        <v>449</v>
      </c>
      <c r="B453" s="25" t="str">
        <f>DB_INFO!B453</f>
        <v>ES</v>
      </c>
      <c r="C453" s="25" t="str">
        <f>DB_INFO!C453</f>
        <v>Machinery</v>
      </c>
      <c r="D453" s="25" t="str">
        <f>DB_INFO!D453</f>
        <v>Seasonal</v>
      </c>
      <c r="E453" s="25" t="str">
        <f>DB_INFO!E453</f>
        <v>More 250ºC</v>
      </c>
      <c r="F453" s="26">
        <f>DB_INFO!F453</f>
        <v>0</v>
      </c>
      <c r="G453" s="26" t="str">
        <f>DB_INFO!G453</f>
        <v>DK/DA</v>
      </c>
      <c r="H453" s="26" t="str">
        <f>DB_INFO!H453</f>
        <v>10-25 years</v>
      </c>
      <c r="I453" s="26">
        <f>DB_INFO!I453</f>
        <v>0</v>
      </c>
      <c r="J453" s="26" t="str">
        <f>DB_INFO!J453</f>
        <v>DK/DA</v>
      </c>
      <c r="K453" s="26" t="str">
        <f>DB_RHC_KNOWN!K453</f>
        <v>Yes</v>
      </c>
      <c r="L453" s="30">
        <v>1</v>
      </c>
      <c r="M453" s="43"/>
      <c r="N453" s="43">
        <v>1</v>
      </c>
      <c r="O453" s="43">
        <v>1</v>
      </c>
      <c r="P453" s="43">
        <v>1</v>
      </c>
      <c r="Q453" s="43">
        <v>1</v>
      </c>
      <c r="R453" s="43" t="s">
        <v>304</v>
      </c>
      <c r="S453" s="44">
        <v>1</v>
      </c>
    </row>
    <row r="454" spans="1:19" ht="12" customHeight="1">
      <c r="A454" s="24">
        <v>450</v>
      </c>
      <c r="B454" s="25" t="str">
        <f>DB_INFO!B454</f>
        <v>ES</v>
      </c>
      <c r="C454" s="25" t="str">
        <f>DB_INFO!C454</f>
        <v>Others</v>
      </c>
      <c r="D454" s="25" t="str">
        <f>DB_INFO!D454</f>
        <v>Daily</v>
      </c>
      <c r="E454" s="25" t="str">
        <f>DB_INFO!E454</f>
        <v>More 250ºC</v>
      </c>
      <c r="F454" s="26">
        <f>DB_INFO!F454</f>
        <v>0</v>
      </c>
      <c r="G454" s="26" t="str">
        <f>DB_INFO!G454</f>
        <v>DK/DA</v>
      </c>
      <c r="H454" s="26" t="str">
        <f>DB_INFO!H454</f>
        <v>10-25 years</v>
      </c>
      <c r="I454" s="26">
        <f>DB_INFO!I454</f>
        <v>0</v>
      </c>
      <c r="J454" s="26" t="str">
        <f>DB_INFO!J454</f>
        <v>Yes</v>
      </c>
      <c r="K454" s="26" t="str">
        <f>DB_RHC_KNOWN!K454</f>
        <v>Yes</v>
      </c>
      <c r="L454" s="30">
        <v>1</v>
      </c>
      <c r="M454" s="43"/>
      <c r="N454" s="43">
        <v>1</v>
      </c>
      <c r="O454" s="43">
        <v>1</v>
      </c>
      <c r="P454" s="43">
        <v>1</v>
      </c>
      <c r="Q454" s="43">
        <v>1</v>
      </c>
      <c r="R454" s="43">
        <v>1</v>
      </c>
      <c r="S454" s="44"/>
    </row>
    <row r="455" spans="1:19" ht="12" customHeight="1">
      <c r="A455" s="24">
        <v>451</v>
      </c>
      <c r="B455" s="25" t="str">
        <f>DB_INFO!B455</f>
        <v>ES</v>
      </c>
      <c r="C455" s="25" t="str">
        <f>DB_INFO!C455</f>
        <v>Machinery</v>
      </c>
      <c r="D455" s="25" t="str">
        <f>DB_INFO!D455</f>
        <v>Seasonal</v>
      </c>
      <c r="E455" s="25" t="str">
        <f>DB_INFO!E455</f>
        <v>More 250ºC</v>
      </c>
      <c r="F455" s="26">
        <f>DB_INFO!F455</f>
        <v>0</v>
      </c>
      <c r="G455" s="26" t="str">
        <f>DB_INFO!G455</f>
        <v>DK/DA</v>
      </c>
      <c r="H455" s="26" t="str">
        <f>DB_INFO!H455</f>
        <v>More 25 years</v>
      </c>
      <c r="I455" s="26">
        <f>DB_INFO!I455</f>
        <v>0</v>
      </c>
      <c r="J455" s="26" t="str">
        <f>DB_INFO!J455</f>
        <v>Yes</v>
      </c>
      <c r="K455" s="26" t="str">
        <f>DB_RHC_KNOWN!K455</f>
        <v>Yes</v>
      </c>
      <c r="L455" s="30"/>
      <c r="M455" s="43"/>
      <c r="N455" s="43" t="s">
        <v>304</v>
      </c>
      <c r="O455" s="43">
        <v>1</v>
      </c>
      <c r="P455" s="43" t="s">
        <v>304</v>
      </c>
      <c r="Q455" s="43" t="s">
        <v>304</v>
      </c>
      <c r="R455" s="43">
        <v>1</v>
      </c>
      <c r="S455" s="44" t="s">
        <v>304</v>
      </c>
    </row>
    <row r="456" spans="1:19" ht="12" customHeight="1">
      <c r="A456" s="24">
        <v>452</v>
      </c>
      <c r="B456" s="25" t="str">
        <f>DB_INFO!B456</f>
        <v>ES</v>
      </c>
      <c r="C456" s="25" t="str">
        <f>DB_INFO!C456</f>
        <v>Rubber &amp; Plastic</v>
      </c>
      <c r="D456" s="25" t="str">
        <f>DB_INFO!D456</f>
        <v>Daily</v>
      </c>
      <c r="E456" s="25" t="str">
        <f>DB_INFO!E456</f>
        <v>More 250ºC</v>
      </c>
      <c r="F456" s="26">
        <f>DB_INFO!F456</f>
        <v>0</v>
      </c>
      <c r="G456" s="26" t="str">
        <f>DB_INFO!G456</f>
        <v>DK/DA</v>
      </c>
      <c r="H456" s="26" t="str">
        <f>DB_INFO!H456</f>
        <v>Less 10 years</v>
      </c>
      <c r="I456" s="26">
        <f>DB_INFO!I456</f>
        <v>0</v>
      </c>
      <c r="J456" s="26" t="str">
        <f>DB_INFO!J456</f>
        <v>No</v>
      </c>
      <c r="K456" s="26" t="str">
        <f>DB_RHC_KNOWN!K456</f>
        <v>No</v>
      </c>
      <c r="L456" s="30"/>
      <c r="M456" s="43"/>
      <c r="N456" s="43"/>
      <c r="O456" s="43"/>
      <c r="P456" s="43"/>
      <c r="Q456" s="43"/>
      <c r="R456" s="43"/>
      <c r="S456" s="44"/>
    </row>
    <row r="457" spans="1:19" ht="12" customHeight="1">
      <c r="A457" s="24">
        <v>453</v>
      </c>
      <c r="B457" s="25" t="str">
        <f>DB_INFO!B457</f>
        <v>ES</v>
      </c>
      <c r="C457" s="25" t="str">
        <f>DB_INFO!C457</f>
        <v>Rubber &amp; Plastic</v>
      </c>
      <c r="D457" s="25" t="str">
        <f>DB_INFO!D457</f>
        <v>Daily</v>
      </c>
      <c r="E457" s="25" t="str">
        <f>DB_INFO!E457</f>
        <v>More 250ºC</v>
      </c>
      <c r="F457" s="26" t="str">
        <f>DB_INFO!F457</f>
        <v>0-20ºC</v>
      </c>
      <c r="G457" s="26" t="str">
        <f>DB_INFO!G457</f>
        <v>DK/DA</v>
      </c>
      <c r="H457" s="26" t="str">
        <f>DB_INFO!H457</f>
        <v>Less 10 years</v>
      </c>
      <c r="I457" s="26" t="str">
        <f>DB_INFO!I457</f>
        <v>10-25 years</v>
      </c>
      <c r="J457" s="26" t="str">
        <f>DB_INFO!J457</f>
        <v>No</v>
      </c>
      <c r="K457" s="26" t="str">
        <f>DB_RHC_KNOWN!K457</f>
        <v>Yes</v>
      </c>
      <c r="L457" s="30">
        <v>1</v>
      </c>
      <c r="M457" s="43"/>
      <c r="N457" s="43">
        <v>1</v>
      </c>
      <c r="O457" s="43">
        <v>1</v>
      </c>
      <c r="P457" s="43" t="s">
        <v>304</v>
      </c>
      <c r="Q457" s="43">
        <v>1</v>
      </c>
      <c r="R457" s="43" t="s">
        <v>304</v>
      </c>
      <c r="S457" s="44" t="s">
        <v>304</v>
      </c>
    </row>
    <row r="458" spans="1:19" ht="12" customHeight="1">
      <c r="A458" s="24">
        <v>454</v>
      </c>
      <c r="B458" s="25" t="str">
        <f>DB_INFO!B458</f>
        <v>ES</v>
      </c>
      <c r="C458" s="25" t="str">
        <f>DB_INFO!C458</f>
        <v>Machinery</v>
      </c>
      <c r="D458" s="25" t="str">
        <f>DB_INFO!D458</f>
        <v>Seasonal</v>
      </c>
      <c r="E458" s="25" t="str">
        <f>DB_INFO!E458</f>
        <v>More 250ºC</v>
      </c>
      <c r="F458" s="26">
        <f>DB_INFO!F458</f>
        <v>0</v>
      </c>
      <c r="G458" s="26" t="str">
        <f>DB_INFO!G458</f>
        <v>DK/DA</v>
      </c>
      <c r="H458" s="26" t="str">
        <f>DB_INFO!H458</f>
        <v>10-25 years</v>
      </c>
      <c r="I458" s="26">
        <f>DB_INFO!I458</f>
        <v>0</v>
      </c>
      <c r="J458" s="26" t="str">
        <f>DB_INFO!J458</f>
        <v>No</v>
      </c>
      <c r="K458" s="26" t="str">
        <f>DB_RHC_KNOWN!K458</f>
        <v>Yes</v>
      </c>
      <c r="L458" s="30">
        <v>1</v>
      </c>
      <c r="M458" s="43"/>
      <c r="N458" s="43">
        <v>1</v>
      </c>
      <c r="O458" s="43">
        <v>1</v>
      </c>
      <c r="P458" s="43">
        <v>1</v>
      </c>
      <c r="Q458" s="43">
        <v>1</v>
      </c>
      <c r="R458" s="43" t="s">
        <v>304</v>
      </c>
      <c r="S458" s="44" t="s">
        <v>304</v>
      </c>
    </row>
    <row r="459" spans="1:19" ht="12" customHeight="1">
      <c r="A459" s="24">
        <v>455</v>
      </c>
      <c r="B459" s="25" t="str">
        <f>DB_INFO!B459</f>
        <v>ES</v>
      </c>
      <c r="C459" s="25" t="str">
        <f>DB_INFO!C459</f>
        <v>Wood &amp; wood products</v>
      </c>
      <c r="D459" s="25" t="str">
        <f>DB_INFO!D459</f>
        <v>Seasonal</v>
      </c>
      <c r="E459" s="25" t="str">
        <f>DB_INFO!E459</f>
        <v>More 250ºC</v>
      </c>
      <c r="F459" s="26">
        <f>DB_INFO!F459</f>
        <v>0</v>
      </c>
      <c r="G459" s="26" t="str">
        <f>DB_INFO!G459</f>
        <v>DK/DA</v>
      </c>
      <c r="H459" s="26" t="str">
        <f>DB_INFO!H459</f>
        <v>10-25 years</v>
      </c>
      <c r="I459" s="26">
        <f>DB_INFO!I459</f>
        <v>0</v>
      </c>
      <c r="J459" s="26" t="str">
        <f>DB_INFO!J459</f>
        <v>Yes</v>
      </c>
      <c r="K459" s="26" t="str">
        <f>DB_RHC_KNOWN!K459</f>
        <v>Yes</v>
      </c>
      <c r="L459" s="30">
        <v>1</v>
      </c>
      <c r="M459" s="43"/>
      <c r="N459" s="43">
        <v>1</v>
      </c>
      <c r="O459" s="43">
        <v>1</v>
      </c>
      <c r="P459" s="43" t="s">
        <v>304</v>
      </c>
      <c r="Q459" s="43">
        <v>1</v>
      </c>
      <c r="R459" s="43" t="s">
        <v>304</v>
      </c>
      <c r="S459" s="44" t="s">
        <v>304</v>
      </c>
    </row>
    <row r="460" spans="1:19" ht="12" customHeight="1">
      <c r="A460" s="24">
        <v>456</v>
      </c>
      <c r="B460" s="25" t="str">
        <f>DB_INFO!B460</f>
        <v>ES</v>
      </c>
      <c r="C460" s="25" t="str">
        <f>DB_INFO!C460</f>
        <v>Rubber &amp; Plastic</v>
      </c>
      <c r="D460" s="25" t="str">
        <f>DB_INFO!D460</f>
        <v>Seasonal</v>
      </c>
      <c r="E460" s="25" t="str">
        <f>DB_INFO!E460</f>
        <v>More 250ºC</v>
      </c>
      <c r="F460" s="26" t="str">
        <f>DB_INFO!F460</f>
        <v>0-20ºC</v>
      </c>
      <c r="G460" s="26" t="str">
        <f>DB_INFO!G460</f>
        <v>DK/DA</v>
      </c>
      <c r="H460" s="26" t="str">
        <f>DB_INFO!H460</f>
        <v>10-25 years</v>
      </c>
      <c r="I460" s="26" t="str">
        <f>DB_INFO!I460</f>
        <v>Less 10 years</v>
      </c>
      <c r="J460" s="26" t="str">
        <f>DB_INFO!J460</f>
        <v>Yes</v>
      </c>
      <c r="K460" s="26" t="str">
        <f>DB_RHC_KNOWN!K460</f>
        <v>Yes</v>
      </c>
      <c r="L460" s="30">
        <v>1</v>
      </c>
      <c r="M460" s="43">
        <v>1</v>
      </c>
      <c r="N460" s="43">
        <v>1</v>
      </c>
      <c r="O460" s="43"/>
      <c r="P460" s="43">
        <v>1</v>
      </c>
      <c r="Q460" s="43">
        <v>1</v>
      </c>
      <c r="R460" s="43">
        <v>1</v>
      </c>
      <c r="S460" s="44">
        <v>1</v>
      </c>
    </row>
    <row r="461" spans="1:19" ht="12" customHeight="1">
      <c r="A461" s="24">
        <v>457</v>
      </c>
      <c r="B461" s="25" t="str">
        <f>DB_INFO!B461</f>
        <v>ES</v>
      </c>
      <c r="C461" s="25" t="str">
        <f>DB_INFO!C461</f>
        <v>Machinery</v>
      </c>
      <c r="D461" s="25" t="str">
        <f>DB_INFO!D461</f>
        <v>Seasonal</v>
      </c>
      <c r="E461" s="25" t="str">
        <f>DB_INFO!E461</f>
        <v>More 250ºC</v>
      </c>
      <c r="F461" s="26">
        <f>DB_INFO!F461</f>
        <v>0</v>
      </c>
      <c r="G461" s="26" t="str">
        <f>DB_INFO!G461</f>
        <v>DK/DA</v>
      </c>
      <c r="H461" s="26" t="str">
        <f>DB_INFO!H461</f>
        <v>10-25 years</v>
      </c>
      <c r="I461" s="26">
        <f>DB_INFO!I461</f>
        <v>0</v>
      </c>
      <c r="J461" s="26" t="str">
        <f>DB_INFO!J461</f>
        <v>Yes</v>
      </c>
      <c r="K461" s="26" t="str">
        <f>DB_RHC_KNOWN!K461</f>
        <v>Yes</v>
      </c>
      <c r="L461" s="30" t="s">
        <v>304</v>
      </c>
      <c r="M461" s="43"/>
      <c r="N461" s="43" t="s">
        <v>304</v>
      </c>
      <c r="O461" s="43">
        <v>1</v>
      </c>
      <c r="P461" s="43" t="s">
        <v>304</v>
      </c>
      <c r="Q461" s="43">
        <v>1</v>
      </c>
      <c r="R461" s="43" t="s">
        <v>304</v>
      </c>
      <c r="S461" s="44"/>
    </row>
    <row r="462" spans="1:19" ht="12" customHeight="1">
      <c r="A462" s="24">
        <v>458</v>
      </c>
      <c r="B462" s="25" t="str">
        <f>DB_INFO!B462</f>
        <v>ES</v>
      </c>
      <c r="C462" s="25" t="str">
        <f>DB_INFO!C462</f>
        <v>Wood &amp; wood products</v>
      </c>
      <c r="D462" s="25" t="str">
        <f>DB_INFO!D462</f>
        <v>Seasonal</v>
      </c>
      <c r="E462" s="25" t="str">
        <f>DB_INFO!E462</f>
        <v>More 250ºC</v>
      </c>
      <c r="F462" s="26">
        <f>DB_INFO!F462</f>
        <v>0</v>
      </c>
      <c r="G462" s="26" t="str">
        <f>DB_INFO!G462</f>
        <v>DK/DA</v>
      </c>
      <c r="H462" s="26" t="str">
        <f>DB_INFO!H462</f>
        <v>Less 10 years</v>
      </c>
      <c r="I462" s="26">
        <f>DB_INFO!I462</f>
        <v>0</v>
      </c>
      <c r="J462" s="26" t="str">
        <f>DB_INFO!J462</f>
        <v>Yes</v>
      </c>
      <c r="K462" s="26" t="str">
        <f>DB_RHC_KNOWN!K462</f>
        <v>Yes</v>
      </c>
      <c r="L462" s="30">
        <v>1</v>
      </c>
      <c r="M462" s="43">
        <v>1</v>
      </c>
      <c r="N462" s="43" t="s">
        <v>304</v>
      </c>
      <c r="O462" s="43">
        <v>1</v>
      </c>
      <c r="P462" s="43">
        <v>1</v>
      </c>
      <c r="Q462" s="43">
        <v>1</v>
      </c>
      <c r="R462" s="43">
        <v>1</v>
      </c>
      <c r="S462" s="44" t="s">
        <v>304</v>
      </c>
    </row>
    <row r="463" spans="1:19" ht="12" customHeight="1">
      <c r="A463" s="24">
        <v>459</v>
      </c>
      <c r="B463" s="25" t="str">
        <f>DB_INFO!B463</f>
        <v>ES</v>
      </c>
      <c r="C463" s="25" t="str">
        <f>DB_INFO!C463</f>
        <v>Rubber &amp; Plastic</v>
      </c>
      <c r="D463" s="25" t="str">
        <f>DB_INFO!D463</f>
        <v>DK/DA</v>
      </c>
      <c r="E463" s="25" t="str">
        <f>DB_INFO!E463</f>
        <v>More 250ºC</v>
      </c>
      <c r="F463" s="26">
        <f>DB_INFO!F463</f>
        <v>0</v>
      </c>
      <c r="G463" s="26" t="str">
        <f>DB_INFO!G463</f>
        <v>DK/DA</v>
      </c>
      <c r="H463" s="26" t="str">
        <f>DB_INFO!H463</f>
        <v>Less 10 years</v>
      </c>
      <c r="I463" s="26">
        <f>DB_INFO!I463</f>
        <v>0</v>
      </c>
      <c r="J463" s="26" t="str">
        <f>DB_INFO!J463</f>
        <v>No</v>
      </c>
      <c r="K463" s="26" t="str">
        <f>DB_RHC_KNOWN!K463</f>
        <v>No</v>
      </c>
      <c r="L463" s="30"/>
      <c r="M463" s="43"/>
      <c r="N463" s="43"/>
      <c r="O463" s="43"/>
      <c r="P463" s="43"/>
      <c r="Q463" s="43"/>
      <c r="R463" s="43"/>
      <c r="S463" s="44"/>
    </row>
    <row r="464" spans="1:19" ht="12" customHeight="1">
      <c r="A464" s="24">
        <v>460</v>
      </c>
      <c r="B464" s="25" t="str">
        <f>DB_INFO!B464</f>
        <v>ES</v>
      </c>
      <c r="C464" s="25" t="str">
        <f>DB_INFO!C464</f>
        <v>Wood &amp; wood products</v>
      </c>
      <c r="D464" s="25" t="str">
        <f>DB_INFO!D464</f>
        <v>Seasonal</v>
      </c>
      <c r="E464" s="25" t="str">
        <f>DB_INFO!E464</f>
        <v>More 250ºC</v>
      </c>
      <c r="F464" s="26">
        <f>DB_INFO!F464</f>
        <v>0</v>
      </c>
      <c r="G464" s="26" t="str">
        <f>DB_INFO!G464</f>
        <v>DK/DA</v>
      </c>
      <c r="H464" s="26" t="str">
        <f>DB_INFO!H464</f>
        <v>10-25 years</v>
      </c>
      <c r="I464" s="26">
        <f>DB_INFO!I464</f>
        <v>0</v>
      </c>
      <c r="J464" s="26" t="str">
        <f>DB_INFO!J464</f>
        <v>No</v>
      </c>
      <c r="K464" s="26" t="str">
        <f>DB_RHC_KNOWN!K464</f>
        <v>No</v>
      </c>
      <c r="L464" s="30"/>
      <c r="M464" s="43"/>
      <c r="N464" s="43"/>
      <c r="O464" s="43"/>
      <c r="P464" s="43"/>
      <c r="Q464" s="43"/>
      <c r="R464" s="43"/>
      <c r="S464" s="44"/>
    </row>
    <row r="465" spans="1:19" ht="12" customHeight="1">
      <c r="A465" s="24">
        <v>461</v>
      </c>
      <c r="B465" s="25" t="str">
        <f>DB_INFO!B465</f>
        <v>ES</v>
      </c>
      <c r="C465" s="25" t="str">
        <f>DB_INFO!C465</f>
        <v>Rubber &amp; Plastic</v>
      </c>
      <c r="D465" s="25" t="str">
        <f>DB_INFO!D465</f>
        <v>Weekly</v>
      </c>
      <c r="E465" s="25" t="str">
        <f>DB_INFO!E465</f>
        <v>More 250ºC</v>
      </c>
      <c r="F465" s="26" t="str">
        <f>DB_INFO!F465</f>
        <v>0-20ºC</v>
      </c>
      <c r="G465" s="26" t="str">
        <f>DB_INFO!G465</f>
        <v>DK/DA</v>
      </c>
      <c r="H465" s="26" t="str">
        <f>DB_INFO!H465</f>
        <v>Less 10 years</v>
      </c>
      <c r="I465" s="26" t="str">
        <f>DB_INFO!I465</f>
        <v>Less 10 years</v>
      </c>
      <c r="J465" s="26" t="str">
        <f>DB_INFO!J465</f>
        <v>No</v>
      </c>
      <c r="K465" s="26" t="str">
        <f>DB_RHC_KNOWN!K465</f>
        <v>Yes</v>
      </c>
      <c r="L465" s="30">
        <v>1</v>
      </c>
      <c r="M465" s="43"/>
      <c r="N465" s="43">
        <v>1</v>
      </c>
      <c r="O465" s="43">
        <v>1</v>
      </c>
      <c r="P465" s="43"/>
      <c r="Q465" s="43">
        <v>1</v>
      </c>
      <c r="R465" s="43"/>
      <c r="S465" s="44"/>
    </row>
    <row r="466" spans="1:19" ht="12" customHeight="1">
      <c r="A466" s="24">
        <v>462</v>
      </c>
      <c r="B466" s="25" t="str">
        <f>DB_INFO!B466</f>
        <v>ES</v>
      </c>
      <c r="C466" s="25" t="str">
        <f>DB_INFO!C466</f>
        <v>Machinery</v>
      </c>
      <c r="D466" s="25" t="str">
        <f>DB_INFO!D466</f>
        <v>Seasonal</v>
      </c>
      <c r="E466" s="25" t="str">
        <f>DB_INFO!E466</f>
        <v>More 250ºC</v>
      </c>
      <c r="F466" s="26">
        <f>DB_INFO!F466</f>
        <v>0</v>
      </c>
      <c r="G466" s="26" t="str">
        <f>DB_INFO!G466</f>
        <v>DK/DA</v>
      </c>
      <c r="H466" s="26" t="str">
        <f>DB_INFO!H466</f>
        <v>10-25 years</v>
      </c>
      <c r="I466" s="26">
        <f>DB_INFO!I466</f>
        <v>0</v>
      </c>
      <c r="J466" s="26" t="str">
        <f>DB_INFO!J466</f>
        <v>Yes</v>
      </c>
      <c r="K466" s="26" t="str">
        <f>DB_RHC_KNOWN!K466</f>
        <v>No</v>
      </c>
      <c r="L466" s="30"/>
      <c r="M466" s="43"/>
      <c r="N466" s="43"/>
      <c r="O466" s="43"/>
      <c r="P466" s="43"/>
      <c r="Q466" s="43"/>
      <c r="R466" s="43"/>
      <c r="S466" s="44"/>
    </row>
    <row r="467" spans="1:19" ht="12" customHeight="1">
      <c r="A467" s="24">
        <v>463</v>
      </c>
      <c r="B467" s="25" t="str">
        <f>DB_INFO!B467</f>
        <v>ES</v>
      </c>
      <c r="C467" s="25" t="str">
        <f>DB_INFO!C467</f>
        <v>Others</v>
      </c>
      <c r="D467" s="25" t="str">
        <f>DB_INFO!D467</f>
        <v>Daily</v>
      </c>
      <c r="E467" s="25" t="str">
        <f>DB_INFO!E467</f>
        <v>More 250ºC</v>
      </c>
      <c r="F467" s="26">
        <f>DB_INFO!F467</f>
        <v>0</v>
      </c>
      <c r="G467" s="26" t="str">
        <f>DB_INFO!G467</f>
        <v>DK/DA</v>
      </c>
      <c r="H467" s="26" t="str">
        <f>DB_INFO!H467</f>
        <v>10-25 years</v>
      </c>
      <c r="I467" s="26">
        <f>DB_INFO!I467</f>
        <v>0</v>
      </c>
      <c r="J467" s="26" t="str">
        <f>DB_INFO!J467</f>
        <v>Yes</v>
      </c>
      <c r="K467" s="26" t="str">
        <f>DB_RHC_KNOWN!K467</f>
        <v>Yes</v>
      </c>
      <c r="L467" s="30">
        <v>1</v>
      </c>
      <c r="M467" s="43"/>
      <c r="N467" s="43">
        <v>1</v>
      </c>
      <c r="O467" s="43">
        <v>1</v>
      </c>
      <c r="P467" s="43"/>
      <c r="Q467" s="43">
        <v>1</v>
      </c>
      <c r="R467" s="43"/>
      <c r="S467" s="44"/>
    </row>
    <row r="468" spans="1:19" ht="12" customHeight="1">
      <c r="A468" s="24">
        <v>464</v>
      </c>
      <c r="B468" s="25" t="str">
        <f>DB_INFO!B468</f>
        <v>ES</v>
      </c>
      <c r="C468" s="25" t="str">
        <f>DB_INFO!C468</f>
        <v>Machinery</v>
      </c>
      <c r="D468" s="25" t="str">
        <f>DB_INFO!D468</f>
        <v>Seasonal</v>
      </c>
      <c r="E468" s="25" t="str">
        <f>DB_INFO!E468</f>
        <v>More 250ºC</v>
      </c>
      <c r="F468" s="26">
        <f>DB_INFO!F468</f>
        <v>0</v>
      </c>
      <c r="G468" s="26" t="str">
        <f>DB_INFO!G468</f>
        <v>DK/DA</v>
      </c>
      <c r="H468" s="26" t="str">
        <f>DB_INFO!H468</f>
        <v>10-25 years</v>
      </c>
      <c r="I468" s="26">
        <f>DB_INFO!I468</f>
        <v>0</v>
      </c>
      <c r="J468" s="26" t="str">
        <f>DB_INFO!J468</f>
        <v>Yes</v>
      </c>
      <c r="K468" s="26" t="str">
        <f>DB_RHC_KNOWN!K468</f>
        <v>Yes</v>
      </c>
      <c r="L468" s="30">
        <v>1</v>
      </c>
      <c r="M468" s="43" t="s">
        <v>304</v>
      </c>
      <c r="N468" s="43"/>
      <c r="O468" s="43">
        <v>1</v>
      </c>
      <c r="P468" s="43"/>
      <c r="Q468" s="43">
        <v>1</v>
      </c>
      <c r="R468" s="43" t="s">
        <v>304</v>
      </c>
      <c r="S468" s="44" t="s">
        <v>304</v>
      </c>
    </row>
    <row r="469" spans="1:19" ht="12" customHeight="1">
      <c r="A469" s="24">
        <v>465</v>
      </c>
      <c r="B469" s="25" t="str">
        <f>DB_INFO!B469</f>
        <v>ES</v>
      </c>
      <c r="C469" s="25" t="str">
        <f>DB_INFO!C469</f>
        <v>Rubber &amp; Plastic</v>
      </c>
      <c r="D469" s="25" t="str">
        <f>DB_INFO!D469</f>
        <v>DK/DA</v>
      </c>
      <c r="E469" s="25">
        <f>DB_INFO!E469</f>
        <v>0</v>
      </c>
      <c r="F469" s="26">
        <f>DB_INFO!F469</f>
        <v>0</v>
      </c>
      <c r="G469" s="26" t="str">
        <f>DB_INFO!G469</f>
        <v>DK/DA</v>
      </c>
      <c r="H469" s="26">
        <f>DB_INFO!H469</f>
        <v>0</v>
      </c>
      <c r="I469" s="26">
        <f>DB_INFO!I469</f>
        <v>0</v>
      </c>
      <c r="J469" s="26" t="str">
        <f>DB_INFO!J469</f>
        <v>Yes</v>
      </c>
      <c r="K469" s="26" t="str">
        <f>DB_RHC_KNOWN!K469</f>
        <v>No</v>
      </c>
      <c r="L469" s="30"/>
      <c r="M469" s="43"/>
      <c r="N469" s="43"/>
      <c r="O469" s="43"/>
      <c r="P469" s="43"/>
      <c r="Q469" s="43"/>
      <c r="R469" s="43"/>
      <c r="S469" s="44"/>
    </row>
    <row r="470" spans="1:19" ht="12" customHeight="1">
      <c r="A470" s="24">
        <v>466</v>
      </c>
      <c r="B470" s="25" t="str">
        <f>DB_INFO!B470</f>
        <v>ES</v>
      </c>
      <c r="C470" s="25" t="str">
        <f>DB_INFO!C470</f>
        <v>Wood &amp; wood products</v>
      </c>
      <c r="D470" s="25" t="str">
        <f>DB_INFO!D470</f>
        <v>Seasonal</v>
      </c>
      <c r="E470" s="25" t="str">
        <f>DB_INFO!E470</f>
        <v>More 250ºC</v>
      </c>
      <c r="F470" s="26">
        <f>DB_INFO!F470</f>
        <v>0</v>
      </c>
      <c r="G470" s="26" t="str">
        <f>DB_INFO!G470</f>
        <v>DK/DA</v>
      </c>
      <c r="H470" s="26" t="str">
        <f>DB_INFO!H470</f>
        <v>More 25 years</v>
      </c>
      <c r="I470" s="26">
        <f>DB_INFO!I470</f>
        <v>0</v>
      </c>
      <c r="J470" s="26" t="str">
        <f>DB_INFO!J470</f>
        <v>No</v>
      </c>
      <c r="K470" s="26" t="str">
        <f>DB_RHC_KNOWN!K470</f>
        <v>Yes</v>
      </c>
      <c r="L470" s="30">
        <v>1</v>
      </c>
      <c r="M470" s="43">
        <v>1</v>
      </c>
      <c r="N470" s="43">
        <v>1</v>
      </c>
      <c r="O470" s="43">
        <v>1</v>
      </c>
      <c r="P470" s="43"/>
      <c r="Q470" s="43">
        <v>1</v>
      </c>
      <c r="R470" s="43"/>
      <c r="S470" s="44"/>
    </row>
    <row r="471" spans="1:19" ht="12" customHeight="1">
      <c r="A471" s="24">
        <v>467</v>
      </c>
      <c r="B471" s="25" t="str">
        <f>DB_INFO!B471</f>
        <v>ES</v>
      </c>
      <c r="C471" s="25" t="str">
        <f>DB_INFO!C471</f>
        <v>Wood &amp; wood products</v>
      </c>
      <c r="D471" s="25" t="str">
        <f>DB_INFO!D471</f>
        <v>Seasonal</v>
      </c>
      <c r="E471" s="25" t="str">
        <f>DB_INFO!E471</f>
        <v>More 250ºC</v>
      </c>
      <c r="F471" s="26">
        <f>DB_INFO!F471</f>
        <v>0</v>
      </c>
      <c r="G471" s="26" t="str">
        <f>DB_INFO!G471</f>
        <v>DK/DA</v>
      </c>
      <c r="H471" s="26" t="str">
        <f>DB_INFO!H471</f>
        <v>10-25 years</v>
      </c>
      <c r="I471" s="26">
        <f>DB_INFO!I471</f>
        <v>0</v>
      </c>
      <c r="J471" s="26" t="str">
        <f>DB_INFO!J471</f>
        <v>No</v>
      </c>
      <c r="K471" s="26" t="str">
        <f>DB_RHC_KNOWN!K471</f>
        <v>No</v>
      </c>
      <c r="L471" s="30"/>
      <c r="M471" s="43"/>
      <c r="N471" s="43"/>
      <c r="O471" s="43"/>
      <c r="P471" s="43"/>
      <c r="Q471" s="43"/>
      <c r="R471" s="43"/>
      <c r="S471" s="44"/>
    </row>
    <row r="472" spans="1:19" ht="12" customHeight="1">
      <c r="A472" s="24">
        <v>468</v>
      </c>
      <c r="B472" s="25" t="str">
        <f>DB_INFO!B472</f>
        <v>ES</v>
      </c>
      <c r="C472" s="25" t="str">
        <f>DB_INFO!C472</f>
        <v>Machinery</v>
      </c>
      <c r="D472" s="25" t="str">
        <f>DB_INFO!D472</f>
        <v>Seasonal</v>
      </c>
      <c r="E472" s="25" t="str">
        <f>DB_INFO!E472</f>
        <v>More 250ºC</v>
      </c>
      <c r="F472" s="26">
        <f>DB_INFO!F472</f>
        <v>0</v>
      </c>
      <c r="G472" s="26" t="str">
        <f>DB_INFO!G472</f>
        <v>DK/DA</v>
      </c>
      <c r="H472" s="26" t="str">
        <f>DB_INFO!H472</f>
        <v>10-25 years</v>
      </c>
      <c r="I472" s="26">
        <f>DB_INFO!I472</f>
        <v>0</v>
      </c>
      <c r="J472" s="26" t="str">
        <f>DB_INFO!J472</f>
        <v>Yes</v>
      </c>
      <c r="K472" s="26" t="str">
        <f>DB_RHC_KNOWN!K472</f>
        <v>Yes</v>
      </c>
      <c r="L472" s="30">
        <v>1</v>
      </c>
      <c r="M472" s="43"/>
      <c r="N472" s="43">
        <v>1</v>
      </c>
      <c r="O472" s="43">
        <v>1</v>
      </c>
      <c r="P472" s="43" t="s">
        <v>304</v>
      </c>
      <c r="Q472" s="43">
        <v>1</v>
      </c>
      <c r="R472" s="43" t="s">
        <v>304</v>
      </c>
      <c r="S472" s="44" t="s">
        <v>304</v>
      </c>
    </row>
    <row r="473" spans="1:19" ht="12" customHeight="1">
      <c r="A473" s="24">
        <v>469</v>
      </c>
      <c r="B473" s="25" t="str">
        <f>DB_INFO!B473</f>
        <v>ES</v>
      </c>
      <c r="C473" s="25" t="str">
        <f>DB_INFO!C473</f>
        <v>Wood &amp; wood products</v>
      </c>
      <c r="D473" s="25" t="str">
        <f>DB_INFO!D473</f>
        <v>Seasonal</v>
      </c>
      <c r="E473" s="25" t="str">
        <f>DB_INFO!E473</f>
        <v>More 250ºC</v>
      </c>
      <c r="F473" s="26">
        <f>DB_INFO!F473</f>
        <v>0</v>
      </c>
      <c r="G473" s="26" t="str">
        <f>DB_INFO!G473</f>
        <v>DK/DA</v>
      </c>
      <c r="H473" s="26" t="str">
        <f>DB_INFO!H473</f>
        <v>Less 10 years</v>
      </c>
      <c r="I473" s="26">
        <f>DB_INFO!I473</f>
        <v>0</v>
      </c>
      <c r="J473" s="26" t="str">
        <f>DB_INFO!J473</f>
        <v>Yes</v>
      </c>
      <c r="K473" s="26" t="str">
        <f>DB_RHC_KNOWN!K473</f>
        <v>Yes</v>
      </c>
      <c r="L473" s="30">
        <v>1</v>
      </c>
      <c r="M473" s="43"/>
      <c r="N473" s="43">
        <v>1</v>
      </c>
      <c r="O473" s="43">
        <v>1</v>
      </c>
      <c r="P473" s="43">
        <v>1</v>
      </c>
      <c r="Q473" s="43">
        <v>1</v>
      </c>
      <c r="R473" s="43">
        <v>1</v>
      </c>
      <c r="S473" s="44" t="s">
        <v>304</v>
      </c>
    </row>
    <row r="474" spans="1:19" ht="12" customHeight="1">
      <c r="A474" s="24">
        <v>470</v>
      </c>
      <c r="B474" s="25" t="str">
        <f>DB_INFO!B474</f>
        <v>ES</v>
      </c>
      <c r="C474" s="25" t="str">
        <f>DB_INFO!C474</f>
        <v>Chemical</v>
      </c>
      <c r="D474" s="25" t="str">
        <f>DB_INFO!D474</f>
        <v>Daily</v>
      </c>
      <c r="E474" s="25">
        <f>DB_INFO!E474</f>
        <v>0</v>
      </c>
      <c r="F474" s="26" t="str">
        <f>DB_INFO!F474</f>
        <v>0-20ºC</v>
      </c>
      <c r="G474" s="26" t="str">
        <f>DB_INFO!G474</f>
        <v>DK/DA</v>
      </c>
      <c r="H474" s="26">
        <f>DB_INFO!H474</f>
        <v>0</v>
      </c>
      <c r="I474" s="26" t="str">
        <f>DB_INFO!I474</f>
        <v>Less 10 years</v>
      </c>
      <c r="J474" s="26" t="str">
        <f>DB_INFO!J474</f>
        <v>No</v>
      </c>
      <c r="K474" s="26" t="str">
        <f>DB_RHC_KNOWN!K474</f>
        <v>No</v>
      </c>
      <c r="L474" s="30"/>
      <c r="M474" s="43"/>
      <c r="N474" s="43"/>
      <c r="O474" s="43"/>
      <c r="P474" s="43"/>
      <c r="Q474" s="43"/>
      <c r="R474" s="43"/>
      <c r="S474" s="44"/>
    </row>
    <row r="475" spans="1:19" ht="12" customHeight="1">
      <c r="A475" s="24">
        <v>471</v>
      </c>
      <c r="B475" s="25" t="str">
        <f>DB_INFO!B475</f>
        <v>ES</v>
      </c>
      <c r="C475" s="25" t="str">
        <f>DB_INFO!C475</f>
        <v>Rubber &amp; Plastic</v>
      </c>
      <c r="D475" s="25" t="str">
        <f>DB_INFO!D475</f>
        <v>Seasonal</v>
      </c>
      <c r="E475" s="25" t="str">
        <f>DB_INFO!E475</f>
        <v>More 250ºC</v>
      </c>
      <c r="F475" s="26">
        <f>DB_INFO!F475</f>
        <v>0</v>
      </c>
      <c r="G475" s="26" t="str">
        <f>DB_INFO!G475</f>
        <v>DK/DA</v>
      </c>
      <c r="H475" s="26" t="str">
        <f>DB_INFO!H475</f>
        <v>10-25 years</v>
      </c>
      <c r="I475" s="26">
        <f>DB_INFO!I475</f>
        <v>0</v>
      </c>
      <c r="J475" s="26" t="str">
        <f>DB_INFO!J475</f>
        <v>No</v>
      </c>
      <c r="K475" s="26" t="str">
        <f>DB_RHC_KNOWN!K475</f>
        <v>No</v>
      </c>
      <c r="L475" s="30"/>
      <c r="M475" s="43"/>
      <c r="N475" s="43"/>
      <c r="O475" s="43"/>
      <c r="P475" s="43"/>
      <c r="Q475" s="43"/>
      <c r="R475" s="43"/>
      <c r="S475" s="44"/>
    </row>
    <row r="476" spans="1:19" ht="12" customHeight="1">
      <c r="A476" s="24">
        <v>472</v>
      </c>
      <c r="B476" s="25" t="str">
        <f>DB_INFO!B476</f>
        <v>ES</v>
      </c>
      <c r="C476" s="25" t="str">
        <f>DB_INFO!C476</f>
        <v>Chemical</v>
      </c>
      <c r="D476" s="25" t="str">
        <f>DB_INFO!D476</f>
        <v>Weekly</v>
      </c>
      <c r="E476" s="25" t="str">
        <f>DB_INFO!E476</f>
        <v>51-100ºC</v>
      </c>
      <c r="F476" s="26" t="str">
        <f>DB_INFO!F476</f>
        <v>0-20ºC</v>
      </c>
      <c r="G476" s="26" t="str">
        <f>DB_INFO!G476</f>
        <v>DK/DA</v>
      </c>
      <c r="H476" s="26" t="str">
        <f>DB_INFO!H476</f>
        <v>Less 10 years</v>
      </c>
      <c r="I476" s="26" t="str">
        <f>DB_INFO!I476</f>
        <v>Less 10 years</v>
      </c>
      <c r="J476" s="26" t="str">
        <f>DB_INFO!J476</f>
        <v>Yes</v>
      </c>
      <c r="K476" s="26" t="str">
        <f>DB_RHC_KNOWN!K476</f>
        <v>Yes</v>
      </c>
      <c r="L476" s="30">
        <v>1</v>
      </c>
      <c r="M476" s="43"/>
      <c r="N476" s="43">
        <v>1</v>
      </c>
      <c r="O476" s="43">
        <v>1</v>
      </c>
      <c r="P476" s="43" t="s">
        <v>304</v>
      </c>
      <c r="Q476" s="43">
        <v>1</v>
      </c>
      <c r="R476" s="43" t="s">
        <v>304</v>
      </c>
      <c r="S476" s="44"/>
    </row>
    <row r="477" spans="1:19" ht="12" customHeight="1">
      <c r="A477" s="24">
        <v>473</v>
      </c>
      <c r="B477" s="25" t="str">
        <f>DB_INFO!B477</f>
        <v>ES</v>
      </c>
      <c r="C477" s="25" t="str">
        <f>DB_INFO!C477</f>
        <v>Rubber &amp; Plastic</v>
      </c>
      <c r="D477" s="25" t="str">
        <f>DB_INFO!D477</f>
        <v>Daily</v>
      </c>
      <c r="E477" s="25" t="str">
        <f>DB_INFO!E477</f>
        <v>More 250ºC</v>
      </c>
      <c r="F477" s="26">
        <f>DB_INFO!F477</f>
        <v>0</v>
      </c>
      <c r="G477" s="26" t="str">
        <f>DB_INFO!G477</f>
        <v>DK/DA</v>
      </c>
      <c r="H477" s="26" t="str">
        <f>DB_INFO!H477</f>
        <v>Less 10 years</v>
      </c>
      <c r="I477" s="26">
        <f>DB_INFO!I477</f>
        <v>0</v>
      </c>
      <c r="J477" s="26" t="str">
        <f>DB_INFO!J477</f>
        <v>No</v>
      </c>
      <c r="K477" s="26" t="str">
        <f>DB_RHC_KNOWN!K477</f>
        <v>No</v>
      </c>
      <c r="L477" s="30"/>
      <c r="M477" s="43"/>
      <c r="N477" s="43"/>
      <c r="O477" s="43"/>
      <c r="P477" s="43"/>
      <c r="Q477" s="43"/>
      <c r="R477" s="43"/>
      <c r="S477" s="44"/>
    </row>
    <row r="478" spans="1:19" ht="12" customHeight="1">
      <c r="A478" s="24">
        <v>474</v>
      </c>
      <c r="B478" s="25" t="str">
        <f>DB_INFO!B478</f>
        <v>ES</v>
      </c>
      <c r="C478" s="25" t="str">
        <f>DB_INFO!C478</f>
        <v>Machinery</v>
      </c>
      <c r="D478" s="25" t="str">
        <f>DB_INFO!D478</f>
        <v>Weekly</v>
      </c>
      <c r="E478" s="25" t="str">
        <f>DB_INFO!E478</f>
        <v>More 250ºC</v>
      </c>
      <c r="F478" s="26">
        <f>DB_INFO!F478</f>
        <v>0</v>
      </c>
      <c r="G478" s="26" t="str">
        <f>DB_INFO!G478</f>
        <v>DK/DA</v>
      </c>
      <c r="H478" s="26" t="str">
        <f>DB_INFO!H478</f>
        <v>More 25 years</v>
      </c>
      <c r="I478" s="26">
        <f>DB_INFO!I478</f>
        <v>0</v>
      </c>
      <c r="J478" s="26" t="str">
        <f>DB_INFO!J478</f>
        <v>Yes</v>
      </c>
      <c r="K478" s="26" t="str">
        <f>DB_RHC_KNOWN!K478</f>
        <v>Yes</v>
      </c>
      <c r="L478" s="30">
        <v>1</v>
      </c>
      <c r="M478" s="43"/>
      <c r="N478" s="43">
        <v>1</v>
      </c>
      <c r="O478" s="43">
        <v>1</v>
      </c>
      <c r="P478" s="43" t="s">
        <v>304</v>
      </c>
      <c r="Q478" s="43">
        <v>1</v>
      </c>
      <c r="R478" s="43" t="s">
        <v>304</v>
      </c>
      <c r="S478" s="44" t="s">
        <v>304</v>
      </c>
    </row>
    <row r="479" spans="1:19" ht="12" customHeight="1">
      <c r="A479" s="24">
        <v>475</v>
      </c>
      <c r="B479" s="25" t="str">
        <f>DB_INFO!B479</f>
        <v>ES</v>
      </c>
      <c r="C479" s="25" t="str">
        <f>DB_INFO!C479</f>
        <v>Rubber &amp; Plastic</v>
      </c>
      <c r="D479" s="25" t="str">
        <f>DB_INFO!D479</f>
        <v>Daily</v>
      </c>
      <c r="E479" s="25" t="str">
        <f>DB_INFO!E479</f>
        <v>More 250ºC</v>
      </c>
      <c r="F479" s="26">
        <f>DB_INFO!F479</f>
        <v>0</v>
      </c>
      <c r="G479" s="26" t="str">
        <f>DB_INFO!G479</f>
        <v>DK/DA</v>
      </c>
      <c r="H479" s="26" t="str">
        <f>DB_INFO!H479</f>
        <v>More 25 years</v>
      </c>
      <c r="I479" s="26">
        <f>DB_INFO!I479</f>
        <v>0</v>
      </c>
      <c r="J479" s="26" t="str">
        <f>DB_INFO!J479</f>
        <v>Yes</v>
      </c>
      <c r="K479" s="26" t="str">
        <f>DB_RHC_KNOWN!K479</f>
        <v>Yes</v>
      </c>
      <c r="L479" s="30">
        <v>1</v>
      </c>
      <c r="M479" s="43"/>
      <c r="N479" s="43">
        <v>1</v>
      </c>
      <c r="O479" s="43">
        <v>1</v>
      </c>
      <c r="P479" s="43">
        <v>1</v>
      </c>
      <c r="Q479" s="43">
        <v>1</v>
      </c>
      <c r="R479" s="43">
        <v>1</v>
      </c>
      <c r="S479" s="44"/>
    </row>
    <row r="480" spans="1:19" ht="12" customHeight="1">
      <c r="A480" s="24">
        <v>476</v>
      </c>
      <c r="B480" s="25" t="str">
        <f>DB_INFO!B480</f>
        <v>ES</v>
      </c>
      <c r="C480" s="25" t="str">
        <f>DB_INFO!C480</f>
        <v>Machinery</v>
      </c>
      <c r="D480" s="25" t="str">
        <f>DB_INFO!D480</f>
        <v>Weekly</v>
      </c>
      <c r="E480" s="25" t="str">
        <f>DB_INFO!E480</f>
        <v>More 250ºC</v>
      </c>
      <c r="F480" s="26">
        <f>DB_INFO!F480</f>
        <v>0</v>
      </c>
      <c r="G480" s="26" t="str">
        <f>DB_INFO!G480</f>
        <v>DK/DA</v>
      </c>
      <c r="H480" s="26" t="str">
        <f>DB_INFO!H480</f>
        <v>More 25 years</v>
      </c>
      <c r="I480" s="26">
        <f>DB_INFO!I480</f>
        <v>0</v>
      </c>
      <c r="J480" s="26" t="str">
        <f>DB_INFO!J480</f>
        <v>Yes</v>
      </c>
      <c r="K480" s="26" t="str">
        <f>DB_RHC_KNOWN!K480</f>
        <v>Yes</v>
      </c>
      <c r="L480" s="30">
        <v>1</v>
      </c>
      <c r="M480" s="43"/>
      <c r="N480" s="43">
        <v>1</v>
      </c>
      <c r="O480" s="43">
        <v>1</v>
      </c>
      <c r="P480" s="43" t="s">
        <v>304</v>
      </c>
      <c r="Q480" s="43">
        <v>1</v>
      </c>
      <c r="R480" s="43" t="s">
        <v>304</v>
      </c>
      <c r="S480" s="44" t="s">
        <v>304</v>
      </c>
    </row>
    <row r="481" spans="1:19" ht="12" customHeight="1">
      <c r="A481" s="24">
        <v>477</v>
      </c>
      <c r="B481" s="25" t="str">
        <f>DB_INFO!B481</f>
        <v>ES</v>
      </c>
      <c r="C481" s="25" t="str">
        <f>DB_INFO!C481</f>
        <v>Machinery</v>
      </c>
      <c r="D481" s="25" t="str">
        <f>DB_INFO!D481</f>
        <v>Weekly</v>
      </c>
      <c r="E481" s="25" t="str">
        <f>DB_INFO!E481</f>
        <v>More 250ºC</v>
      </c>
      <c r="F481" s="26">
        <f>DB_INFO!F481</f>
        <v>0</v>
      </c>
      <c r="G481" s="26" t="str">
        <f>DB_INFO!G481</f>
        <v>DK/DA</v>
      </c>
      <c r="H481" s="26">
        <f>DB_INFO!H481</f>
        <v>0</v>
      </c>
      <c r="I481" s="26">
        <f>DB_INFO!I481</f>
        <v>0</v>
      </c>
      <c r="J481" s="26" t="str">
        <f>DB_INFO!J481</f>
        <v>Yes</v>
      </c>
      <c r="K481" s="26" t="str">
        <f>DB_RHC_KNOWN!K481</f>
        <v>Yes</v>
      </c>
      <c r="L481" s="30">
        <v>1</v>
      </c>
      <c r="M481" s="43"/>
      <c r="N481" s="43">
        <v>1</v>
      </c>
      <c r="O481" s="43">
        <v>1</v>
      </c>
      <c r="P481" s="43" t="s">
        <v>304</v>
      </c>
      <c r="Q481" s="43">
        <v>1</v>
      </c>
      <c r="R481" s="43" t="s">
        <v>304</v>
      </c>
      <c r="S481" s="44" t="s">
        <v>304</v>
      </c>
    </row>
    <row r="482" spans="1:19" ht="12" customHeight="1">
      <c r="A482" s="24">
        <v>478</v>
      </c>
      <c r="B482" s="25" t="str">
        <f>DB_INFO!B482</f>
        <v>ES</v>
      </c>
      <c r="C482" s="25" t="str">
        <f>DB_INFO!C482</f>
        <v>Wood &amp; wood products</v>
      </c>
      <c r="D482" s="25" t="str">
        <f>DB_INFO!D482</f>
        <v>Weekly</v>
      </c>
      <c r="E482" s="25">
        <f>DB_INFO!E482</f>
        <v>0</v>
      </c>
      <c r="F482" s="26">
        <f>DB_INFO!F482</f>
        <v>0</v>
      </c>
      <c r="G482" s="26" t="str">
        <f>DB_INFO!G482</f>
        <v>DK/DA</v>
      </c>
      <c r="H482" s="26" t="str">
        <f>DB_INFO!H482</f>
        <v>10-25 years</v>
      </c>
      <c r="I482" s="26">
        <f>DB_INFO!I482</f>
        <v>0</v>
      </c>
      <c r="J482" s="26" t="str">
        <f>DB_INFO!J482</f>
        <v>No</v>
      </c>
      <c r="K482" s="26" t="str">
        <f>DB_RHC_KNOWN!K482</f>
        <v>Yes</v>
      </c>
      <c r="L482" s="30">
        <v>1</v>
      </c>
      <c r="M482" s="43">
        <v>1</v>
      </c>
      <c r="N482" s="43">
        <v>1</v>
      </c>
      <c r="O482" s="43">
        <v>1</v>
      </c>
      <c r="P482" s="43" t="s">
        <v>304</v>
      </c>
      <c r="Q482" s="43" t="s">
        <v>304</v>
      </c>
      <c r="R482" s="43" t="s">
        <v>304</v>
      </c>
      <c r="S482" s="44" t="s">
        <v>304</v>
      </c>
    </row>
    <row r="483" spans="1:19" ht="12" customHeight="1">
      <c r="A483" s="24">
        <v>479</v>
      </c>
      <c r="B483" s="25" t="str">
        <f>DB_INFO!B483</f>
        <v>ES</v>
      </c>
      <c r="C483" s="25" t="str">
        <f>DB_INFO!C483</f>
        <v>Machinery</v>
      </c>
      <c r="D483" s="25" t="str">
        <f>DB_INFO!D483</f>
        <v>Weekly</v>
      </c>
      <c r="E483" s="25" t="str">
        <f>DB_INFO!E483</f>
        <v>More 250ºC</v>
      </c>
      <c r="F483" s="26">
        <f>DB_INFO!F483</f>
        <v>0</v>
      </c>
      <c r="G483" s="26" t="str">
        <f>DB_INFO!G483</f>
        <v>DK/DA</v>
      </c>
      <c r="H483" s="26">
        <f>DB_INFO!H483</f>
        <v>0</v>
      </c>
      <c r="I483" s="26">
        <f>DB_INFO!I483</f>
        <v>0</v>
      </c>
      <c r="J483" s="26" t="str">
        <f>DB_INFO!J483</f>
        <v>Yes</v>
      </c>
      <c r="K483" s="26" t="str">
        <f>DB_RHC_KNOWN!K483</f>
        <v>Yes</v>
      </c>
      <c r="L483" s="30">
        <v>1</v>
      </c>
      <c r="M483" s="43"/>
      <c r="N483" s="43">
        <v>1</v>
      </c>
      <c r="O483" s="43">
        <v>1</v>
      </c>
      <c r="P483" s="43" t="s">
        <v>304</v>
      </c>
      <c r="Q483" s="43">
        <v>1</v>
      </c>
      <c r="R483" s="43" t="s">
        <v>304</v>
      </c>
      <c r="S483" s="44" t="s">
        <v>304</v>
      </c>
    </row>
    <row r="484" spans="1:19" ht="12" customHeight="1">
      <c r="A484" s="24">
        <v>480</v>
      </c>
      <c r="B484" s="25" t="str">
        <f>DB_INFO!B484</f>
        <v>ES</v>
      </c>
      <c r="C484" s="25" t="str">
        <f>DB_INFO!C484</f>
        <v>Machinery</v>
      </c>
      <c r="D484" s="25" t="str">
        <f>DB_INFO!D484</f>
        <v>Weekly</v>
      </c>
      <c r="E484" s="25" t="str">
        <f>DB_INFO!E484</f>
        <v>More 250ºC</v>
      </c>
      <c r="F484" s="26">
        <f>DB_INFO!F484</f>
        <v>0</v>
      </c>
      <c r="G484" s="26" t="str">
        <f>DB_INFO!G484</f>
        <v>DK/DA</v>
      </c>
      <c r="H484" s="26" t="str">
        <f>DB_INFO!H484</f>
        <v>More 25 years</v>
      </c>
      <c r="I484" s="26">
        <f>DB_INFO!I484</f>
        <v>0</v>
      </c>
      <c r="J484" s="26" t="str">
        <f>DB_INFO!J484</f>
        <v>Yes</v>
      </c>
      <c r="K484" s="26" t="str">
        <f>DB_RHC_KNOWN!K484</f>
        <v>Yes</v>
      </c>
      <c r="L484" s="30">
        <v>1</v>
      </c>
      <c r="M484" s="43"/>
      <c r="N484" s="43">
        <v>1</v>
      </c>
      <c r="O484" s="43">
        <v>1</v>
      </c>
      <c r="P484" s="43" t="s">
        <v>304</v>
      </c>
      <c r="Q484" s="43">
        <v>1</v>
      </c>
      <c r="R484" s="43" t="s">
        <v>304</v>
      </c>
      <c r="S484" s="44"/>
    </row>
    <row r="485" spans="1:19" ht="12" customHeight="1">
      <c r="A485" s="24">
        <v>481</v>
      </c>
      <c r="B485" s="25" t="str">
        <f>DB_INFO!B485</f>
        <v>ES</v>
      </c>
      <c r="C485" s="25" t="str">
        <f>DB_INFO!C485</f>
        <v>Others</v>
      </c>
      <c r="D485" s="25" t="str">
        <f>DB_INFO!D485</f>
        <v>Weekly</v>
      </c>
      <c r="E485" s="25" t="str">
        <f>DB_INFO!E485</f>
        <v>More 250ºC</v>
      </c>
      <c r="F485" s="26" t="str">
        <f>DB_INFO!F485</f>
        <v>0-20ºC</v>
      </c>
      <c r="G485" s="26" t="str">
        <f>DB_INFO!G485</f>
        <v>DK/DA</v>
      </c>
      <c r="H485" s="26" t="str">
        <f>DB_INFO!H485</f>
        <v>More 25 years</v>
      </c>
      <c r="I485" s="26" t="str">
        <f>DB_INFO!I485</f>
        <v>10-25 years</v>
      </c>
      <c r="J485" s="26" t="str">
        <f>DB_INFO!J485</f>
        <v>Yes</v>
      </c>
      <c r="K485" s="26" t="str">
        <f>DB_RHC_KNOWN!K485</f>
        <v>Yes</v>
      </c>
      <c r="L485" s="30" t="s">
        <v>304</v>
      </c>
      <c r="M485" s="43"/>
      <c r="N485" s="43" t="s">
        <v>304</v>
      </c>
      <c r="O485" s="43">
        <v>1</v>
      </c>
      <c r="P485" s="43" t="s">
        <v>304</v>
      </c>
      <c r="Q485" s="43"/>
      <c r="R485" s="43" t="s">
        <v>304</v>
      </c>
      <c r="S485" s="44"/>
    </row>
    <row r="486" spans="1:19" ht="12" customHeight="1">
      <c r="A486" s="24">
        <v>482</v>
      </c>
      <c r="B486" s="25" t="str">
        <f>DB_INFO!B486</f>
        <v>ES</v>
      </c>
      <c r="C486" s="25" t="str">
        <f>DB_INFO!C486</f>
        <v>Others</v>
      </c>
      <c r="D486" s="25" t="str">
        <f>DB_INFO!D486</f>
        <v>Daily</v>
      </c>
      <c r="E486" s="25" t="str">
        <f>DB_INFO!E486</f>
        <v>More 250ºC</v>
      </c>
      <c r="F486" s="26">
        <f>DB_INFO!F486</f>
        <v>0</v>
      </c>
      <c r="G486" s="26" t="str">
        <f>DB_INFO!G486</f>
        <v>DK/DA</v>
      </c>
      <c r="H486" s="26" t="str">
        <f>DB_INFO!H486</f>
        <v>10-25 years</v>
      </c>
      <c r="I486" s="26">
        <f>DB_INFO!I486</f>
        <v>0</v>
      </c>
      <c r="J486" s="26" t="str">
        <f>DB_INFO!J486</f>
        <v>Yes</v>
      </c>
      <c r="K486" s="26" t="str">
        <f>DB_RHC_KNOWN!K486</f>
        <v>No</v>
      </c>
      <c r="L486" s="30"/>
      <c r="M486" s="43"/>
      <c r="N486" s="43"/>
      <c r="O486" s="43"/>
      <c r="P486" s="43"/>
      <c r="Q486" s="43"/>
      <c r="R486" s="43"/>
      <c r="S486" s="44"/>
    </row>
    <row r="487" spans="1:19" ht="12" customHeight="1">
      <c r="A487" s="24">
        <v>483</v>
      </c>
      <c r="B487" s="25" t="str">
        <f>DB_INFO!B487</f>
        <v>ES</v>
      </c>
      <c r="C487" s="25" t="str">
        <f>DB_INFO!C487</f>
        <v>Machinery</v>
      </c>
      <c r="D487" s="25" t="str">
        <f>DB_INFO!D487</f>
        <v>Weekly</v>
      </c>
      <c r="E487" s="25" t="str">
        <f>DB_INFO!E487</f>
        <v>More 250ºC</v>
      </c>
      <c r="F487" s="26">
        <f>DB_INFO!F487</f>
        <v>0</v>
      </c>
      <c r="G487" s="26" t="str">
        <f>DB_INFO!G487</f>
        <v>DK/DA</v>
      </c>
      <c r="H487" s="26">
        <f>DB_INFO!H487</f>
        <v>0</v>
      </c>
      <c r="I487" s="26">
        <f>DB_INFO!I487</f>
        <v>0</v>
      </c>
      <c r="J487" s="26" t="str">
        <f>DB_INFO!J487</f>
        <v>Yes</v>
      </c>
      <c r="K487" s="26" t="str">
        <f>DB_RHC_KNOWN!K487</f>
        <v>Yes</v>
      </c>
      <c r="L487" s="30">
        <v>1</v>
      </c>
      <c r="M487" s="43"/>
      <c r="N487" s="43">
        <v>1</v>
      </c>
      <c r="O487" s="43">
        <v>1</v>
      </c>
      <c r="P487" s="43" t="s">
        <v>304</v>
      </c>
      <c r="Q487" s="43">
        <v>1</v>
      </c>
      <c r="R487" s="43" t="s">
        <v>304</v>
      </c>
      <c r="S487" s="44" t="s">
        <v>304</v>
      </c>
    </row>
    <row r="488" spans="1:19" ht="12" customHeight="1">
      <c r="A488" s="24">
        <v>484</v>
      </c>
      <c r="B488" s="25" t="str">
        <f>DB_INFO!B488</f>
        <v>ES</v>
      </c>
      <c r="C488" s="25" t="str">
        <f>DB_INFO!C488</f>
        <v>Others</v>
      </c>
      <c r="D488" s="25" t="str">
        <f>DB_INFO!D488</f>
        <v>Daily</v>
      </c>
      <c r="E488" s="25" t="str">
        <f>DB_INFO!E488</f>
        <v>More 250ºC</v>
      </c>
      <c r="F488" s="26">
        <f>DB_INFO!F488</f>
        <v>0</v>
      </c>
      <c r="G488" s="26" t="str">
        <f>DB_INFO!G488</f>
        <v>DK/DA</v>
      </c>
      <c r="H488" s="26" t="str">
        <f>DB_INFO!H488</f>
        <v>More 25 years</v>
      </c>
      <c r="I488" s="26">
        <f>DB_INFO!I488</f>
        <v>0</v>
      </c>
      <c r="J488" s="26" t="str">
        <f>DB_INFO!J488</f>
        <v>Yes</v>
      </c>
      <c r="K488" s="26" t="str">
        <f>DB_RHC_KNOWN!K488</f>
        <v>Yes</v>
      </c>
      <c r="L488" s="30"/>
      <c r="M488" s="43"/>
      <c r="N488" s="43">
        <v>1</v>
      </c>
      <c r="O488" s="43">
        <v>1</v>
      </c>
      <c r="P488" s="43">
        <v>1</v>
      </c>
      <c r="Q488" s="43">
        <v>1</v>
      </c>
      <c r="R488" s="43"/>
      <c r="S488" s="44"/>
    </row>
    <row r="489" spans="1:19" ht="12" customHeight="1">
      <c r="A489" s="24">
        <v>485</v>
      </c>
      <c r="B489" s="25" t="str">
        <f>DB_INFO!B489</f>
        <v>ES</v>
      </c>
      <c r="C489" s="25" t="str">
        <f>DB_INFO!C489</f>
        <v>Rubber &amp; Plastic</v>
      </c>
      <c r="D489" s="25" t="str">
        <f>DB_INFO!D489</f>
        <v>Daily</v>
      </c>
      <c r="E489" s="25">
        <f>DB_INFO!E489</f>
        <v>0</v>
      </c>
      <c r="F489" s="26">
        <f>DB_INFO!F489</f>
        <v>0</v>
      </c>
      <c r="G489" s="26" t="str">
        <f>DB_INFO!G489</f>
        <v>DK/DA</v>
      </c>
      <c r="H489" s="26" t="str">
        <f>DB_INFO!H489</f>
        <v>10-25 years</v>
      </c>
      <c r="I489" s="26">
        <f>DB_INFO!I489</f>
        <v>0</v>
      </c>
      <c r="J489" s="26" t="str">
        <f>DB_INFO!J489</f>
        <v>No</v>
      </c>
      <c r="K489" s="26" t="str">
        <f>DB_RHC_KNOWN!K489</f>
        <v>No</v>
      </c>
      <c r="L489" s="30"/>
      <c r="M489" s="43"/>
      <c r="N489" s="43"/>
      <c r="O489" s="43"/>
      <c r="P489" s="43"/>
      <c r="Q489" s="43"/>
      <c r="R489" s="43"/>
      <c r="S489" s="44"/>
    </row>
    <row r="490" spans="1:19" ht="12" customHeight="1">
      <c r="A490" s="24">
        <v>486</v>
      </c>
      <c r="B490" s="25" t="str">
        <f>DB_INFO!B490</f>
        <v>ES</v>
      </c>
      <c r="C490" s="25" t="str">
        <f>DB_INFO!C490</f>
        <v>Rubber &amp; Plastic</v>
      </c>
      <c r="D490" s="25" t="str">
        <f>DB_INFO!D490</f>
        <v>Daily</v>
      </c>
      <c r="E490" s="25" t="str">
        <f>DB_INFO!E490</f>
        <v>51-100ºC</v>
      </c>
      <c r="F490" s="26">
        <f>DB_INFO!F490</f>
        <v>0</v>
      </c>
      <c r="G490" s="26" t="str">
        <f>DB_INFO!G490</f>
        <v>DK/DA</v>
      </c>
      <c r="H490" s="26" t="str">
        <f>DB_INFO!H490</f>
        <v>10-25 years</v>
      </c>
      <c r="I490" s="26">
        <f>DB_INFO!I490</f>
        <v>0</v>
      </c>
      <c r="J490" s="26" t="str">
        <f>DB_INFO!J490</f>
        <v>No</v>
      </c>
      <c r="K490" s="26" t="str">
        <f>DB_RHC_KNOWN!K490</f>
        <v>No</v>
      </c>
      <c r="L490" s="30"/>
      <c r="M490" s="43"/>
      <c r="N490" s="43"/>
      <c r="O490" s="43"/>
      <c r="P490" s="43"/>
      <c r="Q490" s="43"/>
      <c r="R490" s="43"/>
      <c r="S490" s="44"/>
    </row>
    <row r="491" spans="1:19" ht="12" customHeight="1">
      <c r="A491" s="24">
        <v>487</v>
      </c>
      <c r="B491" s="25" t="str">
        <f>DB_INFO!B491</f>
        <v>ES</v>
      </c>
      <c r="C491" s="25" t="str">
        <f>DB_INFO!C491</f>
        <v>Rubber &amp; Plastic</v>
      </c>
      <c r="D491" s="25" t="str">
        <f>DB_INFO!D491</f>
        <v>Daily</v>
      </c>
      <c r="E491" s="25" t="str">
        <f>DB_INFO!E491</f>
        <v>More 250ºC</v>
      </c>
      <c r="F491" s="26">
        <f>DB_INFO!F491</f>
        <v>0</v>
      </c>
      <c r="G491" s="26" t="str">
        <f>DB_INFO!G491</f>
        <v>DK/DA</v>
      </c>
      <c r="H491" s="26" t="str">
        <f>DB_INFO!H491</f>
        <v>More 25 years</v>
      </c>
      <c r="I491" s="26">
        <f>DB_INFO!I491</f>
        <v>0</v>
      </c>
      <c r="J491" s="26" t="str">
        <f>DB_INFO!J491</f>
        <v>DK/DA</v>
      </c>
      <c r="K491" s="26" t="str">
        <f>DB_RHC_KNOWN!K491</f>
        <v>Yes</v>
      </c>
      <c r="L491" s="30"/>
      <c r="M491" s="43"/>
      <c r="N491" s="43"/>
      <c r="O491" s="43">
        <v>1</v>
      </c>
      <c r="P491" s="43" t="s">
        <v>304</v>
      </c>
      <c r="Q491" s="43">
        <v>1</v>
      </c>
      <c r="R491" s="43"/>
      <c r="S491" s="44"/>
    </row>
    <row r="492" spans="1:19" ht="12" customHeight="1">
      <c r="A492" s="24">
        <v>488</v>
      </c>
      <c r="B492" s="25" t="str">
        <f>DB_INFO!B492</f>
        <v>ES</v>
      </c>
      <c r="C492" s="25" t="str">
        <f>DB_INFO!C492</f>
        <v>Machinery</v>
      </c>
      <c r="D492" s="25" t="str">
        <f>DB_INFO!D492</f>
        <v>Weekly</v>
      </c>
      <c r="E492" s="25" t="str">
        <f>DB_INFO!E492</f>
        <v>More 250ºC</v>
      </c>
      <c r="F492" s="26">
        <f>DB_INFO!F492</f>
        <v>0</v>
      </c>
      <c r="G492" s="26" t="str">
        <f>DB_INFO!G492</f>
        <v>DK/DA</v>
      </c>
      <c r="H492" s="26" t="str">
        <f>DB_INFO!H492</f>
        <v>More 25 years</v>
      </c>
      <c r="I492" s="26">
        <f>DB_INFO!I492</f>
        <v>0</v>
      </c>
      <c r="J492" s="26" t="str">
        <f>DB_INFO!J492</f>
        <v>Yes</v>
      </c>
      <c r="K492" s="26" t="str">
        <f>DB_RHC_KNOWN!K492</f>
        <v>Yes</v>
      </c>
      <c r="L492" s="30">
        <v>1</v>
      </c>
      <c r="M492" s="43"/>
      <c r="N492" s="43">
        <v>1</v>
      </c>
      <c r="O492" s="43">
        <v>1</v>
      </c>
      <c r="P492" s="43" t="s">
        <v>304</v>
      </c>
      <c r="Q492" s="43">
        <v>1</v>
      </c>
      <c r="R492" s="43" t="s">
        <v>304</v>
      </c>
      <c r="S492" s="44" t="s">
        <v>304</v>
      </c>
    </row>
    <row r="493" spans="1:19" ht="12" customHeight="1">
      <c r="A493" s="24">
        <v>489</v>
      </c>
      <c r="B493" s="25" t="str">
        <f>DB_INFO!B493</f>
        <v>ES</v>
      </c>
      <c r="C493" s="25" t="str">
        <f>DB_INFO!C493</f>
        <v>Machinery</v>
      </c>
      <c r="D493" s="25" t="str">
        <f>DB_INFO!D493</f>
        <v>Seasonal</v>
      </c>
      <c r="E493" s="25" t="str">
        <f>DB_INFO!E493</f>
        <v>More 250ºC</v>
      </c>
      <c r="F493" s="26">
        <f>DB_INFO!F493</f>
        <v>0</v>
      </c>
      <c r="G493" s="26" t="str">
        <f>DB_INFO!G493</f>
        <v>DK/DA</v>
      </c>
      <c r="H493" s="26" t="str">
        <f>DB_INFO!H493</f>
        <v>10-25 years</v>
      </c>
      <c r="I493" s="26">
        <f>DB_INFO!I493</f>
        <v>0</v>
      </c>
      <c r="J493" s="26" t="str">
        <f>DB_INFO!J493</f>
        <v>Yes</v>
      </c>
      <c r="K493" s="26" t="str">
        <f>DB_RHC_KNOWN!K493</f>
        <v>Yes</v>
      </c>
      <c r="L493" s="30">
        <v>1</v>
      </c>
      <c r="M493" s="43" t="s">
        <v>304</v>
      </c>
      <c r="N493" s="43">
        <v>1</v>
      </c>
      <c r="O493" s="43">
        <v>1</v>
      </c>
      <c r="P493" s="43"/>
      <c r="Q493" s="43" t="s">
        <v>304</v>
      </c>
      <c r="R493" s="43"/>
      <c r="S493" s="44">
        <v>1</v>
      </c>
    </row>
    <row r="494" spans="1:19" ht="12" customHeight="1">
      <c r="A494" s="24">
        <v>490</v>
      </c>
      <c r="B494" s="25" t="str">
        <f>DB_INFO!B494</f>
        <v>ES</v>
      </c>
      <c r="C494" s="25" t="str">
        <f>DB_INFO!C494</f>
        <v>Rubber &amp; Plastic</v>
      </c>
      <c r="D494" s="25" t="str">
        <f>DB_INFO!D494</f>
        <v>Daily</v>
      </c>
      <c r="E494" s="25" t="str">
        <f>DB_INFO!E494</f>
        <v>More 250ºC</v>
      </c>
      <c r="F494" s="26">
        <f>DB_INFO!F494</f>
        <v>0</v>
      </c>
      <c r="G494" s="26" t="str">
        <f>DB_INFO!G494</f>
        <v>DK/DA</v>
      </c>
      <c r="H494" s="26" t="str">
        <f>DB_INFO!H494</f>
        <v>Less 10 years</v>
      </c>
      <c r="I494" s="26">
        <f>DB_INFO!I494</f>
        <v>0</v>
      </c>
      <c r="J494" s="26" t="str">
        <f>DB_INFO!J494</f>
        <v>No</v>
      </c>
      <c r="K494" s="26" t="str">
        <f>DB_RHC_KNOWN!K494</f>
        <v>Yes</v>
      </c>
      <c r="L494" s="30">
        <v>1</v>
      </c>
      <c r="M494" s="43"/>
      <c r="N494" s="43">
        <v>1</v>
      </c>
      <c r="O494" s="43">
        <v>1</v>
      </c>
      <c r="P494" s="43" t="s">
        <v>304</v>
      </c>
      <c r="Q494" s="43" t="s">
        <v>304</v>
      </c>
      <c r="R494" s="43" t="s">
        <v>304</v>
      </c>
      <c r="S494" s="44" t="s">
        <v>304</v>
      </c>
    </row>
    <row r="495" spans="1:19" ht="12" customHeight="1">
      <c r="A495" s="24">
        <v>491</v>
      </c>
      <c r="B495" s="25" t="str">
        <f>DB_INFO!B495</f>
        <v>ES</v>
      </c>
      <c r="C495" s="25" t="str">
        <f>DB_INFO!C495</f>
        <v>Machinery</v>
      </c>
      <c r="D495" s="25" t="str">
        <f>DB_INFO!D495</f>
        <v>Weekly</v>
      </c>
      <c r="E495" s="25" t="str">
        <f>DB_INFO!E495</f>
        <v>More 250ºC</v>
      </c>
      <c r="F495" s="26">
        <f>DB_INFO!F495</f>
        <v>0</v>
      </c>
      <c r="G495" s="26" t="str">
        <f>DB_INFO!G495</f>
        <v>DK/DA</v>
      </c>
      <c r="H495" s="26" t="str">
        <f>DB_INFO!H495</f>
        <v>More 25 years</v>
      </c>
      <c r="I495" s="26">
        <f>DB_INFO!I495</f>
        <v>0</v>
      </c>
      <c r="J495" s="26" t="str">
        <f>DB_INFO!J495</f>
        <v>Yes</v>
      </c>
      <c r="K495" s="26" t="str">
        <f>DB_RHC_KNOWN!K495</f>
        <v>Yes</v>
      </c>
      <c r="L495" s="30">
        <v>1</v>
      </c>
      <c r="M495" s="43"/>
      <c r="N495" s="43">
        <v>1</v>
      </c>
      <c r="O495" s="43">
        <v>1</v>
      </c>
      <c r="P495" s="43" t="s">
        <v>304</v>
      </c>
      <c r="Q495" s="43">
        <v>1</v>
      </c>
      <c r="R495" s="43" t="s">
        <v>304</v>
      </c>
      <c r="S495" s="44" t="s">
        <v>304</v>
      </c>
    </row>
    <row r="496" spans="1:19" ht="12" customHeight="1">
      <c r="A496" s="24">
        <v>492</v>
      </c>
      <c r="B496" s="25" t="str">
        <f>DB_INFO!B496</f>
        <v>ES</v>
      </c>
      <c r="C496" s="25" t="str">
        <f>DB_INFO!C496</f>
        <v>Machinery</v>
      </c>
      <c r="D496" s="25" t="str">
        <f>DB_INFO!D496</f>
        <v>Weekly</v>
      </c>
      <c r="E496" s="25" t="str">
        <f>DB_INFO!E496</f>
        <v>More 250ºC</v>
      </c>
      <c r="F496" s="26">
        <f>DB_INFO!F496</f>
        <v>0</v>
      </c>
      <c r="G496" s="26" t="str">
        <f>DB_INFO!G496</f>
        <v>DK/DA</v>
      </c>
      <c r="H496" s="26" t="str">
        <f>DB_INFO!H496</f>
        <v>More 25 years</v>
      </c>
      <c r="I496" s="26">
        <f>DB_INFO!I496</f>
        <v>0</v>
      </c>
      <c r="J496" s="26" t="str">
        <f>DB_INFO!J496</f>
        <v>Yes</v>
      </c>
      <c r="K496" s="26" t="str">
        <f>DB_RHC_KNOWN!K496</f>
        <v>Yes</v>
      </c>
      <c r="L496" s="30">
        <v>1</v>
      </c>
      <c r="M496" s="43"/>
      <c r="N496" s="43">
        <v>1</v>
      </c>
      <c r="O496" s="43">
        <v>1</v>
      </c>
      <c r="P496" s="43"/>
      <c r="Q496" s="43">
        <v>1</v>
      </c>
      <c r="R496" s="43"/>
      <c r="S496" s="44"/>
    </row>
    <row r="497" spans="1:19" ht="12" customHeight="1">
      <c r="A497" s="24">
        <v>493</v>
      </c>
      <c r="B497" s="25" t="str">
        <f>DB_INFO!B497</f>
        <v>ES</v>
      </c>
      <c r="C497" s="25" t="str">
        <f>DB_INFO!C497</f>
        <v>Rubber &amp; Plastic</v>
      </c>
      <c r="D497" s="25" t="str">
        <f>DB_INFO!D497</f>
        <v>Daily</v>
      </c>
      <c r="E497" s="25" t="str">
        <f>DB_INFO!E497</f>
        <v>More 250ºC</v>
      </c>
      <c r="F497" s="26">
        <f>DB_INFO!F497</f>
        <v>0</v>
      </c>
      <c r="G497" s="26" t="str">
        <f>DB_INFO!G497</f>
        <v>DK/DA</v>
      </c>
      <c r="H497" s="26" t="str">
        <f>DB_INFO!H497</f>
        <v>10-25 years</v>
      </c>
      <c r="I497" s="26">
        <f>DB_INFO!I497</f>
        <v>0</v>
      </c>
      <c r="J497" s="26" t="str">
        <f>DB_INFO!J497</f>
        <v>No</v>
      </c>
      <c r="K497" s="26" t="str">
        <f>DB_RHC_KNOWN!K497</f>
        <v>No</v>
      </c>
      <c r="L497" s="30"/>
      <c r="M497" s="43"/>
      <c r="N497" s="43"/>
      <c r="O497" s="43"/>
      <c r="P497" s="43"/>
      <c r="Q497" s="43"/>
      <c r="R497" s="43"/>
      <c r="S497" s="44"/>
    </row>
    <row r="498" spans="1:19" ht="12" customHeight="1">
      <c r="A498" s="24">
        <v>494</v>
      </c>
      <c r="B498" s="25" t="str">
        <f>DB_INFO!B498</f>
        <v>ES</v>
      </c>
      <c r="C498" s="25" t="str">
        <f>DB_INFO!C498</f>
        <v>Machinery</v>
      </c>
      <c r="D498" s="25" t="str">
        <f>DB_INFO!D498</f>
        <v>Weekly</v>
      </c>
      <c r="E498" s="25" t="str">
        <f>DB_INFO!E498</f>
        <v>More 250ºC</v>
      </c>
      <c r="F498" s="26">
        <f>DB_INFO!F498</f>
        <v>0</v>
      </c>
      <c r="G498" s="26" t="str">
        <f>DB_INFO!G498</f>
        <v>DK/DA</v>
      </c>
      <c r="H498" s="26" t="str">
        <f>DB_INFO!H498</f>
        <v>10-25 years</v>
      </c>
      <c r="I498" s="26">
        <f>DB_INFO!I498</f>
        <v>0</v>
      </c>
      <c r="J498" s="26" t="str">
        <f>DB_INFO!J498</f>
        <v>Yes</v>
      </c>
      <c r="K498" s="26" t="str">
        <f>DB_RHC_KNOWN!K498</f>
        <v>Yes</v>
      </c>
      <c r="L498" s="30">
        <v>1</v>
      </c>
      <c r="M498" s="43"/>
      <c r="N498" s="43">
        <v>1</v>
      </c>
      <c r="O498" s="43">
        <v>1</v>
      </c>
      <c r="P498" s="43" t="s">
        <v>304</v>
      </c>
      <c r="Q498" s="43">
        <v>1</v>
      </c>
      <c r="R498" s="43" t="s">
        <v>304</v>
      </c>
      <c r="S498" s="44" t="s">
        <v>304</v>
      </c>
    </row>
    <row r="499" spans="1:19" ht="12" customHeight="1">
      <c r="A499" s="24">
        <v>495</v>
      </c>
      <c r="B499" s="25" t="str">
        <f>DB_INFO!B499</f>
        <v>ES</v>
      </c>
      <c r="C499" s="25" t="str">
        <f>DB_INFO!C499</f>
        <v>Machinery</v>
      </c>
      <c r="D499" s="25" t="str">
        <f>DB_INFO!D499</f>
        <v>Weekly</v>
      </c>
      <c r="E499" s="25" t="str">
        <f>DB_INFO!E499</f>
        <v>More 250ºC</v>
      </c>
      <c r="F499" s="26">
        <f>DB_INFO!F499</f>
        <v>0</v>
      </c>
      <c r="G499" s="26" t="str">
        <f>DB_INFO!G499</f>
        <v>DK/DA</v>
      </c>
      <c r="H499" s="26" t="str">
        <f>DB_INFO!H499</f>
        <v>More 25 years</v>
      </c>
      <c r="I499" s="26">
        <f>DB_INFO!I499</f>
        <v>0</v>
      </c>
      <c r="J499" s="26" t="str">
        <f>DB_INFO!J499</f>
        <v>Yes</v>
      </c>
      <c r="K499" s="26" t="str">
        <f>DB_RHC_KNOWN!K499</f>
        <v>Yes</v>
      </c>
      <c r="L499" s="30">
        <v>1</v>
      </c>
      <c r="M499" s="43"/>
      <c r="N499" s="43">
        <v>1</v>
      </c>
      <c r="O499" s="43">
        <v>1</v>
      </c>
      <c r="P499" s="43" t="s">
        <v>304</v>
      </c>
      <c r="Q499" s="43">
        <v>1</v>
      </c>
      <c r="R499" s="43" t="s">
        <v>304</v>
      </c>
      <c r="S499" s="44" t="s">
        <v>304</v>
      </c>
    </row>
    <row r="500" spans="1:19" ht="12" customHeight="1">
      <c r="A500" s="24">
        <v>496</v>
      </c>
      <c r="B500" s="25" t="str">
        <f>DB_INFO!B500</f>
        <v>ES</v>
      </c>
      <c r="C500" s="25" t="str">
        <f>DB_INFO!C500</f>
        <v>Food &amp; Beverages</v>
      </c>
      <c r="D500" s="25" t="str">
        <f>DB_INFO!D500</f>
        <v>Weekly</v>
      </c>
      <c r="E500" s="25" t="str">
        <f>DB_INFO!E500</f>
        <v>More 250ºC</v>
      </c>
      <c r="F500" s="26" t="str">
        <f>DB_INFO!F500</f>
        <v>0-20ºC</v>
      </c>
      <c r="G500" s="26" t="str">
        <f>DB_INFO!G500</f>
        <v>DK/DA</v>
      </c>
      <c r="H500" s="26" t="str">
        <f>DB_INFO!H500</f>
        <v>Less 10 years</v>
      </c>
      <c r="I500" s="26" t="str">
        <f>DB_INFO!I500</f>
        <v>10-25 years</v>
      </c>
      <c r="J500" s="26" t="str">
        <f>DB_INFO!J500</f>
        <v>Yes</v>
      </c>
      <c r="K500" s="26" t="str">
        <f>DB_RHC_KNOWN!K500</f>
        <v>Yes</v>
      </c>
      <c r="L500" s="30">
        <v>1</v>
      </c>
      <c r="M500" s="43"/>
      <c r="N500" s="43"/>
      <c r="O500" s="43"/>
      <c r="P500" s="43" t="s">
        <v>304</v>
      </c>
      <c r="Q500" s="43"/>
      <c r="R500" s="43" t="s">
        <v>304</v>
      </c>
      <c r="S500" s="44" t="s">
        <v>304</v>
      </c>
    </row>
    <row r="501" spans="1:19" ht="12" customHeight="1">
      <c r="A501" s="24">
        <v>497</v>
      </c>
      <c r="B501" s="25" t="str">
        <f>DB_INFO!B501</f>
        <v>ES</v>
      </c>
      <c r="C501" s="25" t="str">
        <f>DB_INFO!C501</f>
        <v>Food &amp; Beverages</v>
      </c>
      <c r="D501" s="25" t="str">
        <f>DB_INFO!D501</f>
        <v>Weekly</v>
      </c>
      <c r="E501" s="25" t="str">
        <f>DB_INFO!E501</f>
        <v>More 250ºC</v>
      </c>
      <c r="F501" s="26">
        <f>DB_INFO!F501</f>
        <v>0</v>
      </c>
      <c r="G501" s="26" t="str">
        <f>DB_INFO!G501</f>
        <v>DK/DA</v>
      </c>
      <c r="H501" s="26" t="str">
        <f>DB_INFO!H501</f>
        <v>10-25 years</v>
      </c>
      <c r="I501" s="26">
        <f>DB_INFO!I501</f>
        <v>0</v>
      </c>
      <c r="J501" s="26" t="str">
        <f>DB_INFO!J501</f>
        <v>No</v>
      </c>
      <c r="K501" s="26" t="str">
        <f>DB_RHC_KNOWN!K501</f>
        <v>Yes</v>
      </c>
      <c r="L501" s="30"/>
      <c r="M501" s="43">
        <v>1</v>
      </c>
      <c r="N501" s="43">
        <v>1</v>
      </c>
      <c r="O501" s="43"/>
      <c r="P501" s="43"/>
      <c r="Q501" s="43"/>
      <c r="R501" s="43"/>
      <c r="S501" s="44"/>
    </row>
    <row r="502" spans="1:19" ht="12" customHeight="1">
      <c r="A502" s="24">
        <v>498</v>
      </c>
      <c r="B502" s="25" t="str">
        <f>DB_INFO!B502</f>
        <v>ES</v>
      </c>
      <c r="C502" s="25" t="str">
        <f>DB_INFO!C502</f>
        <v>Chemical</v>
      </c>
      <c r="D502" s="25" t="str">
        <f>DB_INFO!D502</f>
        <v>Daily</v>
      </c>
      <c r="E502" s="25" t="str">
        <f>DB_INFO!E502</f>
        <v>51-100ºC</v>
      </c>
      <c r="F502" s="26" t="str">
        <f>DB_INFO!F502</f>
        <v>0-20ºC</v>
      </c>
      <c r="G502" s="26" t="str">
        <f>DB_INFO!G502</f>
        <v>DK/DA</v>
      </c>
      <c r="H502" s="26" t="str">
        <f>DB_INFO!H502</f>
        <v>10-25 years</v>
      </c>
      <c r="I502" s="26" t="str">
        <f>DB_INFO!I502</f>
        <v>10-25 years</v>
      </c>
      <c r="J502" s="26" t="str">
        <f>DB_INFO!J502</f>
        <v>No</v>
      </c>
      <c r="K502" s="26" t="str">
        <f>DB_RHC_KNOWN!K502</f>
        <v>Yes</v>
      </c>
      <c r="L502" s="30">
        <v>1</v>
      </c>
      <c r="M502" s="43"/>
      <c r="N502" s="43"/>
      <c r="O502" s="43">
        <v>1</v>
      </c>
      <c r="P502" s="43" t="s">
        <v>304</v>
      </c>
      <c r="Q502" s="43">
        <v>1</v>
      </c>
      <c r="R502" s="43" t="s">
        <v>304</v>
      </c>
      <c r="S502" s="44" t="s">
        <v>304</v>
      </c>
    </row>
    <row r="503" spans="1:19" ht="12" customHeight="1">
      <c r="A503" s="24">
        <v>499</v>
      </c>
      <c r="B503" s="25" t="str">
        <f>DB_INFO!B503</f>
        <v>ES</v>
      </c>
      <c r="C503" s="25" t="str">
        <f>DB_INFO!C503</f>
        <v>Machinery</v>
      </c>
      <c r="D503" s="25" t="str">
        <f>DB_INFO!D503</f>
        <v>Seasonal</v>
      </c>
      <c r="E503" s="25" t="str">
        <f>DB_INFO!E503</f>
        <v>More 250ºC</v>
      </c>
      <c r="F503" s="26">
        <f>DB_INFO!F503</f>
        <v>0</v>
      </c>
      <c r="G503" s="26" t="str">
        <f>DB_INFO!G503</f>
        <v>DK/DA</v>
      </c>
      <c r="H503" s="26" t="str">
        <f>DB_INFO!H503</f>
        <v>Less 10 years</v>
      </c>
      <c r="I503" s="26">
        <f>DB_INFO!I503</f>
        <v>0</v>
      </c>
      <c r="J503" s="26" t="str">
        <f>DB_INFO!J503</f>
        <v>Yes</v>
      </c>
      <c r="K503" s="26" t="str">
        <f>DB_RHC_KNOWN!K503</f>
        <v>No</v>
      </c>
      <c r="L503" s="30"/>
      <c r="M503" s="43"/>
      <c r="N503" s="43"/>
      <c r="O503" s="43"/>
      <c r="P503" s="43"/>
      <c r="Q503" s="43"/>
      <c r="R503" s="43"/>
      <c r="S503" s="44"/>
    </row>
    <row r="504" spans="1:19" ht="12" customHeight="1">
      <c r="A504" s="24">
        <v>500</v>
      </c>
      <c r="B504" s="25" t="str">
        <f>DB_INFO!B504</f>
        <v>ES</v>
      </c>
      <c r="C504" s="25" t="str">
        <f>DB_INFO!C504</f>
        <v>Rubber &amp; Plastic</v>
      </c>
      <c r="D504" s="25" t="str">
        <f>DB_INFO!D504</f>
        <v>Weekly</v>
      </c>
      <c r="E504" s="25" t="str">
        <f>DB_INFO!E504</f>
        <v>More 250ºC</v>
      </c>
      <c r="F504" s="26" t="str">
        <f>DB_INFO!F504</f>
        <v>0-20ºC</v>
      </c>
      <c r="G504" s="26" t="str">
        <f>DB_INFO!G504</f>
        <v>DK/DA</v>
      </c>
      <c r="H504" s="26" t="str">
        <f>DB_INFO!H504</f>
        <v>Less 10 years</v>
      </c>
      <c r="I504" s="26" t="str">
        <f>DB_INFO!I504</f>
        <v>Less 10 years</v>
      </c>
      <c r="J504" s="26" t="str">
        <f>DB_INFO!J504</f>
        <v>No</v>
      </c>
      <c r="K504" s="26" t="str">
        <f>DB_RHC_KNOWN!K504</f>
        <v>Yes</v>
      </c>
      <c r="L504" s="30">
        <v>1</v>
      </c>
      <c r="M504" s="43"/>
      <c r="N504" s="43">
        <v>1</v>
      </c>
      <c r="O504" s="43">
        <v>1</v>
      </c>
      <c r="P504" s="43" t="s">
        <v>304</v>
      </c>
      <c r="Q504" s="43">
        <v>1</v>
      </c>
      <c r="R504" s="43" t="s">
        <v>304</v>
      </c>
      <c r="S504" s="44">
        <v>1</v>
      </c>
    </row>
    <row r="505" spans="1:19" ht="12" customHeight="1">
      <c r="A505" s="24">
        <v>501</v>
      </c>
      <c r="B505" s="25" t="str">
        <f>DB_INFO!B505</f>
        <v>ES</v>
      </c>
      <c r="C505" s="25" t="str">
        <f>DB_INFO!C505</f>
        <v>Chemical</v>
      </c>
      <c r="D505" s="25" t="str">
        <f>DB_INFO!D505</f>
        <v>Daily</v>
      </c>
      <c r="E505" s="25">
        <f>DB_INFO!E505</f>
        <v>0</v>
      </c>
      <c r="F505" s="26" t="str">
        <f>DB_INFO!F505</f>
        <v>0 - (-20ºC)</v>
      </c>
      <c r="G505" s="26" t="str">
        <f>DB_INFO!G505</f>
        <v>DK/DA</v>
      </c>
      <c r="H505" s="26">
        <f>DB_INFO!H505</f>
        <v>0</v>
      </c>
      <c r="I505" s="26" t="str">
        <f>DB_INFO!I505</f>
        <v>10-25 years</v>
      </c>
      <c r="J505" s="26" t="str">
        <f>DB_INFO!J505</f>
        <v>DK/DA</v>
      </c>
      <c r="K505" s="26" t="str">
        <f>DB_RHC_KNOWN!K505</f>
        <v>Yes</v>
      </c>
      <c r="L505" s="30"/>
      <c r="M505" s="43" t="s">
        <v>304</v>
      </c>
      <c r="N505" s="43"/>
      <c r="O505" s="43">
        <v>1</v>
      </c>
      <c r="P505" s="43" t="s">
        <v>304</v>
      </c>
      <c r="Q505" s="43">
        <v>1</v>
      </c>
      <c r="R505" s="43">
        <v>1</v>
      </c>
      <c r="S505" s="44">
        <v>1</v>
      </c>
    </row>
    <row r="506" spans="1:19" ht="12" customHeight="1">
      <c r="A506" s="24">
        <v>502</v>
      </c>
      <c r="B506" s="25" t="str">
        <f>DB_INFO!B506</f>
        <v>ES</v>
      </c>
      <c r="C506" s="25" t="str">
        <f>DB_INFO!C506</f>
        <v>Chemical</v>
      </c>
      <c r="D506" s="25" t="str">
        <f>DB_INFO!D506</f>
        <v>Weekly</v>
      </c>
      <c r="E506" s="25" t="str">
        <f>DB_INFO!E506</f>
        <v>51-100ºC</v>
      </c>
      <c r="F506" s="26">
        <f>DB_INFO!F506</f>
        <v>0</v>
      </c>
      <c r="G506" s="26" t="str">
        <f>DB_INFO!G506</f>
        <v>DK/DA</v>
      </c>
      <c r="H506" s="26" t="str">
        <f>DB_INFO!H506</f>
        <v>More 25 years</v>
      </c>
      <c r="I506" s="26">
        <f>DB_INFO!I506</f>
        <v>0</v>
      </c>
      <c r="J506" s="26" t="str">
        <f>DB_INFO!J506</f>
        <v>No</v>
      </c>
      <c r="K506" s="26" t="str">
        <f>DB_RHC_KNOWN!K506</f>
        <v>Yes</v>
      </c>
      <c r="L506" s="30"/>
      <c r="M506" s="43">
        <v>1</v>
      </c>
      <c r="N506" s="43"/>
      <c r="O506" s="43">
        <v>1</v>
      </c>
      <c r="P506" s="43"/>
      <c r="Q506" s="43"/>
      <c r="R506" s="43">
        <v>1</v>
      </c>
      <c r="S506" s="44" t="s">
        <v>304</v>
      </c>
    </row>
    <row r="507" spans="1:19" ht="12" customHeight="1">
      <c r="A507" s="24">
        <v>503</v>
      </c>
      <c r="B507" s="25" t="str">
        <f>DB_INFO!B507</f>
        <v>ES</v>
      </c>
      <c r="C507" s="25" t="str">
        <f>DB_INFO!C507</f>
        <v>Metals</v>
      </c>
      <c r="D507" s="25" t="str">
        <f>DB_INFO!D507</f>
        <v>Weekly</v>
      </c>
      <c r="E507" s="25" t="str">
        <f>DB_INFO!E507</f>
        <v>More 250ºC</v>
      </c>
      <c r="F507" s="26">
        <f>DB_INFO!F507</f>
        <v>0</v>
      </c>
      <c r="G507" s="26" t="str">
        <f>DB_INFO!G507</f>
        <v>DK/DA</v>
      </c>
      <c r="H507" s="26" t="str">
        <f>DB_INFO!H507</f>
        <v>10-25 years</v>
      </c>
      <c r="I507" s="26">
        <f>DB_INFO!I507</f>
        <v>0</v>
      </c>
      <c r="J507" s="26" t="str">
        <f>DB_INFO!J507</f>
        <v>No</v>
      </c>
      <c r="K507" s="26" t="str">
        <f>DB_RHC_KNOWN!K507</f>
        <v>Yes</v>
      </c>
      <c r="L507" s="30">
        <v>1</v>
      </c>
      <c r="M507" s="43" t="s">
        <v>304</v>
      </c>
      <c r="N507" s="43" t="s">
        <v>304</v>
      </c>
      <c r="O507" s="43" t="s">
        <v>304</v>
      </c>
      <c r="P507" s="43" t="s">
        <v>304</v>
      </c>
      <c r="Q507" s="43" t="s">
        <v>304</v>
      </c>
      <c r="R507" s="43" t="s">
        <v>304</v>
      </c>
      <c r="S507" s="44" t="s">
        <v>304</v>
      </c>
    </row>
    <row r="508" spans="1:19" ht="12" customHeight="1">
      <c r="A508" s="24">
        <v>504</v>
      </c>
      <c r="B508" s="25" t="str">
        <f>DB_INFO!B508</f>
        <v>ES</v>
      </c>
      <c r="C508" s="25" t="str">
        <f>DB_INFO!C508</f>
        <v>Metals</v>
      </c>
      <c r="D508" s="25" t="str">
        <f>DB_INFO!D508</f>
        <v>Weekly</v>
      </c>
      <c r="E508" s="25" t="str">
        <f>DB_INFO!E508</f>
        <v>More 250ºC</v>
      </c>
      <c r="F508" s="26" t="str">
        <f>DB_INFO!F508</f>
        <v>0-20ºC</v>
      </c>
      <c r="G508" s="26" t="str">
        <f>DB_INFO!G508</f>
        <v>DK/DA</v>
      </c>
      <c r="H508" s="26" t="str">
        <f>DB_INFO!H508</f>
        <v>10-25 years</v>
      </c>
      <c r="I508" s="26" t="str">
        <f>DB_INFO!I508</f>
        <v>Less 10 years</v>
      </c>
      <c r="J508" s="26" t="str">
        <f>DB_INFO!J508</f>
        <v>No</v>
      </c>
      <c r="K508" s="26" t="str">
        <f>DB_RHC_KNOWN!K508</f>
        <v>No</v>
      </c>
      <c r="L508" s="30"/>
      <c r="M508" s="43"/>
      <c r="N508" s="43"/>
      <c r="O508" s="43"/>
      <c r="P508" s="43"/>
      <c r="Q508" s="43"/>
      <c r="R508" s="43"/>
      <c r="S508" s="44"/>
    </row>
    <row r="509" spans="1:19" ht="12" customHeight="1">
      <c r="A509" s="24">
        <v>505</v>
      </c>
      <c r="B509" s="25" t="str">
        <f>DB_INFO!B509</f>
        <v>ES</v>
      </c>
      <c r="C509" s="25" t="str">
        <f>DB_INFO!C509</f>
        <v>Rubber &amp; Plastic</v>
      </c>
      <c r="D509" s="25" t="str">
        <f>DB_INFO!D509</f>
        <v>Daily</v>
      </c>
      <c r="E509" s="25" t="str">
        <f>DB_INFO!E509</f>
        <v>More 250ºC</v>
      </c>
      <c r="F509" s="26">
        <f>DB_INFO!F509</f>
        <v>0</v>
      </c>
      <c r="G509" s="26" t="str">
        <f>DB_INFO!G509</f>
        <v>DK/DA</v>
      </c>
      <c r="H509" s="26" t="str">
        <f>DB_INFO!H509</f>
        <v>Less 10 years</v>
      </c>
      <c r="I509" s="26">
        <f>DB_INFO!I509</f>
        <v>0</v>
      </c>
      <c r="J509" s="26" t="str">
        <f>DB_INFO!J509</f>
        <v>Yes</v>
      </c>
      <c r="K509" s="26" t="str">
        <f>DB_RHC_KNOWN!K509</f>
        <v>No</v>
      </c>
      <c r="L509" s="30"/>
      <c r="M509" s="43"/>
      <c r="N509" s="43"/>
      <c r="O509" s="43"/>
      <c r="P509" s="43"/>
      <c r="Q509" s="43"/>
      <c r="R509" s="43"/>
      <c r="S509" s="44"/>
    </row>
    <row r="510" spans="1:19" ht="12" customHeight="1">
      <c r="A510" s="24">
        <v>506</v>
      </c>
      <c r="B510" s="25" t="str">
        <f>DB_INFO!B510</f>
        <v>ES</v>
      </c>
      <c r="C510" s="25" t="str">
        <f>DB_INFO!C510</f>
        <v>Metals</v>
      </c>
      <c r="D510" s="25" t="str">
        <f>DB_INFO!D510</f>
        <v>Weekly</v>
      </c>
      <c r="E510" s="25" t="str">
        <f>DB_INFO!E510</f>
        <v>More 250ºC</v>
      </c>
      <c r="F510" s="26">
        <f>DB_INFO!F510</f>
        <v>0</v>
      </c>
      <c r="G510" s="26" t="str">
        <f>DB_INFO!G510</f>
        <v>DK/DA</v>
      </c>
      <c r="H510" s="26" t="str">
        <f>DB_INFO!H510</f>
        <v>10-25 years</v>
      </c>
      <c r="I510" s="26">
        <f>DB_INFO!I510</f>
        <v>0</v>
      </c>
      <c r="J510" s="26" t="str">
        <f>DB_INFO!J510</f>
        <v>No</v>
      </c>
      <c r="K510" s="26" t="str">
        <f>DB_RHC_KNOWN!K510</f>
        <v>No</v>
      </c>
      <c r="L510" s="30"/>
      <c r="M510" s="43"/>
      <c r="N510" s="43"/>
      <c r="O510" s="43"/>
      <c r="P510" s="43"/>
      <c r="Q510" s="43"/>
      <c r="R510" s="43"/>
      <c r="S510" s="44"/>
    </row>
    <row r="511" spans="1:19" ht="12" customHeight="1">
      <c r="A511" s="24">
        <v>507</v>
      </c>
      <c r="B511" s="25" t="str">
        <f>DB_INFO!B511</f>
        <v>ES</v>
      </c>
      <c r="C511" s="25" t="str">
        <f>DB_INFO!C511</f>
        <v>Machinery</v>
      </c>
      <c r="D511" s="25" t="str">
        <f>DB_INFO!D511</f>
        <v>Seasonal</v>
      </c>
      <c r="E511" s="25" t="str">
        <f>DB_INFO!E511</f>
        <v>More 250ºC</v>
      </c>
      <c r="F511" s="26">
        <f>DB_INFO!F511</f>
        <v>0</v>
      </c>
      <c r="G511" s="26" t="str">
        <f>DB_INFO!G511</f>
        <v>DK/DA</v>
      </c>
      <c r="H511" s="26" t="str">
        <f>DB_INFO!H511</f>
        <v>10-25 years</v>
      </c>
      <c r="I511" s="26">
        <f>DB_INFO!I511</f>
        <v>0</v>
      </c>
      <c r="J511" s="26" t="str">
        <f>DB_INFO!J511</f>
        <v>Yes</v>
      </c>
      <c r="K511" s="26" t="str">
        <f>DB_RHC_KNOWN!K511</f>
        <v>Yes</v>
      </c>
      <c r="L511" s="30">
        <v>1</v>
      </c>
      <c r="M511" s="43"/>
      <c r="N511" s="43" t="s">
        <v>304</v>
      </c>
      <c r="O511" s="43">
        <v>1</v>
      </c>
      <c r="P511" s="43"/>
      <c r="Q511" s="43">
        <v>1</v>
      </c>
      <c r="R511" s="43" t="s">
        <v>304</v>
      </c>
      <c r="S511" s="44"/>
    </row>
    <row r="512" spans="1:19" ht="12" customHeight="1">
      <c r="A512" s="24">
        <v>508</v>
      </c>
      <c r="B512" s="25" t="str">
        <f>DB_INFO!B512</f>
        <v>ES</v>
      </c>
      <c r="C512" s="25" t="str">
        <f>DB_INFO!C512</f>
        <v>Food &amp; Beverages</v>
      </c>
      <c r="D512" s="25" t="str">
        <f>DB_INFO!D512</f>
        <v>Daily</v>
      </c>
      <c r="E512" s="25" t="str">
        <f>DB_INFO!E512</f>
        <v>51-100ºC</v>
      </c>
      <c r="F512" s="26" t="str">
        <f>DB_INFO!F512</f>
        <v>0 - (-20ºC)</v>
      </c>
      <c r="G512" s="26" t="str">
        <f>DB_INFO!G512</f>
        <v>DK/DA</v>
      </c>
      <c r="H512" s="26" t="str">
        <f>DB_INFO!H512</f>
        <v>Less 10 years</v>
      </c>
      <c r="I512" s="26" t="str">
        <f>DB_INFO!I512</f>
        <v>10-25 years</v>
      </c>
      <c r="J512" s="26" t="str">
        <f>DB_INFO!J512</f>
        <v>No</v>
      </c>
      <c r="K512" s="26" t="str">
        <f>DB_RHC_KNOWN!K512</f>
        <v>Yes</v>
      </c>
      <c r="L512" s="30">
        <v>1</v>
      </c>
      <c r="M512" s="43"/>
      <c r="N512" s="43">
        <v>1</v>
      </c>
      <c r="O512" s="43">
        <v>1</v>
      </c>
      <c r="P512" s="43">
        <v>1</v>
      </c>
      <c r="Q512" s="43">
        <v>1</v>
      </c>
      <c r="R512" s="43">
        <v>1</v>
      </c>
      <c r="S512" s="44">
        <v>1</v>
      </c>
    </row>
    <row r="513" spans="1:19" ht="12" customHeight="1">
      <c r="A513" s="24">
        <v>509</v>
      </c>
      <c r="B513" s="25" t="str">
        <f>DB_INFO!B513</f>
        <v>ES</v>
      </c>
      <c r="C513" s="25" t="str">
        <f>DB_INFO!C513</f>
        <v>Food &amp; Beverages</v>
      </c>
      <c r="D513" s="25" t="str">
        <f>DB_INFO!D513</f>
        <v>Seasonal</v>
      </c>
      <c r="E513" s="25" t="str">
        <f>DB_INFO!E513</f>
        <v>More 250ºC</v>
      </c>
      <c r="F513" s="26" t="str">
        <f>DB_INFO!F513</f>
        <v>DK/DA</v>
      </c>
      <c r="G513" s="26" t="str">
        <f>DB_INFO!G513</f>
        <v>DK/DA</v>
      </c>
      <c r="H513" s="26" t="str">
        <f>DB_INFO!H513</f>
        <v>10-25 years</v>
      </c>
      <c r="I513" s="26" t="str">
        <f>DB_INFO!I513</f>
        <v>10-25 years</v>
      </c>
      <c r="J513" s="26" t="str">
        <f>DB_INFO!J513</f>
        <v>Yes</v>
      </c>
      <c r="K513" s="26" t="str">
        <f>DB_RHC_KNOWN!K513</f>
        <v>Yes</v>
      </c>
      <c r="L513" s="30">
        <v>1</v>
      </c>
      <c r="M513" s="43"/>
      <c r="N513" s="43">
        <v>1</v>
      </c>
      <c r="O513" s="43">
        <v>1</v>
      </c>
      <c r="P513" s="43" t="s">
        <v>304</v>
      </c>
      <c r="Q513" s="43" t="s">
        <v>304</v>
      </c>
      <c r="R513" s="43" t="s">
        <v>304</v>
      </c>
      <c r="S513" s="44" t="s">
        <v>304</v>
      </c>
    </row>
    <row r="514" spans="1:19" ht="12" customHeight="1">
      <c r="A514" s="24">
        <v>510</v>
      </c>
      <c r="B514" s="25" t="str">
        <f>DB_INFO!B514</f>
        <v>ES</v>
      </c>
      <c r="C514" s="25" t="str">
        <f>DB_INFO!C514</f>
        <v>Food &amp; Beverages</v>
      </c>
      <c r="D514" s="25" t="str">
        <f>DB_INFO!D514</f>
        <v>Seasonal</v>
      </c>
      <c r="E514" s="25" t="str">
        <f>DB_INFO!E514</f>
        <v>More 250ºC</v>
      </c>
      <c r="F514" s="26" t="str">
        <f>DB_INFO!F514</f>
        <v>0-20ºC</v>
      </c>
      <c r="G514" s="26" t="str">
        <f>DB_INFO!G514</f>
        <v>DK/DA</v>
      </c>
      <c r="H514" s="26" t="str">
        <f>DB_INFO!H514</f>
        <v>Less 10 years</v>
      </c>
      <c r="I514" s="26" t="str">
        <f>DB_INFO!I514</f>
        <v>Less 10 years</v>
      </c>
      <c r="J514" s="26" t="str">
        <f>DB_INFO!J514</f>
        <v>Yes</v>
      </c>
      <c r="K514" s="26" t="str">
        <f>DB_RHC_KNOWN!K514</f>
        <v>Yes</v>
      </c>
      <c r="L514" s="30">
        <v>1</v>
      </c>
      <c r="M514" s="43" t="s">
        <v>304</v>
      </c>
      <c r="N514" s="43"/>
      <c r="O514" s="43">
        <v>1</v>
      </c>
      <c r="P514" s="43" t="s">
        <v>304</v>
      </c>
      <c r="Q514" s="43">
        <v>1</v>
      </c>
      <c r="R514" s="43"/>
      <c r="S514" s="44"/>
    </row>
    <row r="515" spans="1:19" ht="12" customHeight="1">
      <c r="A515" s="24">
        <v>511</v>
      </c>
      <c r="B515" s="25" t="str">
        <f>DB_INFO!B515</f>
        <v>ES</v>
      </c>
      <c r="C515" s="25" t="str">
        <f>DB_INFO!C515</f>
        <v>Chemical</v>
      </c>
      <c r="D515" s="25" t="str">
        <f>DB_INFO!D515</f>
        <v>Weekly</v>
      </c>
      <c r="E515" s="25" t="str">
        <f>DB_INFO!E515</f>
        <v>More 250ºC</v>
      </c>
      <c r="F515" s="26" t="str">
        <f>DB_INFO!F515</f>
        <v>0-20ºC</v>
      </c>
      <c r="G515" s="26" t="str">
        <f>DB_INFO!G515</f>
        <v>DK/DA</v>
      </c>
      <c r="H515" s="26" t="str">
        <f>DB_INFO!H515</f>
        <v>10-25 years</v>
      </c>
      <c r="I515" s="26" t="str">
        <f>DB_INFO!I515</f>
        <v>10-25 years</v>
      </c>
      <c r="J515" s="26" t="str">
        <f>DB_INFO!J515</f>
        <v>No</v>
      </c>
      <c r="K515" s="26" t="str">
        <f>DB_RHC_KNOWN!K515</f>
        <v>Yes</v>
      </c>
      <c r="L515" s="30">
        <v>1</v>
      </c>
      <c r="M515" s="43"/>
      <c r="N515" s="43">
        <v>1</v>
      </c>
      <c r="O515" s="43">
        <v>1</v>
      </c>
      <c r="P515" s="43" t="s">
        <v>304</v>
      </c>
      <c r="Q515" s="43">
        <v>1</v>
      </c>
      <c r="R515" s="43" t="s">
        <v>304</v>
      </c>
      <c r="S515" s="44"/>
    </row>
    <row r="516" spans="1:19" ht="12" customHeight="1">
      <c r="A516" s="24">
        <v>512</v>
      </c>
      <c r="B516" s="25" t="str">
        <f>DB_INFO!B516</f>
        <v>ES</v>
      </c>
      <c r="C516" s="25" t="str">
        <f>DB_INFO!C516</f>
        <v>Food &amp; Beverages</v>
      </c>
      <c r="D516" s="25" t="str">
        <f>DB_INFO!D516</f>
        <v>Seasonal</v>
      </c>
      <c r="E516" s="25" t="str">
        <f>DB_INFO!E516</f>
        <v>More 250ºC</v>
      </c>
      <c r="F516" s="26" t="str">
        <f>DB_INFO!F516</f>
        <v>0 - (-20ºC)</v>
      </c>
      <c r="G516" s="26" t="str">
        <f>DB_INFO!G516</f>
        <v>DK/DA</v>
      </c>
      <c r="H516" s="26" t="str">
        <f>DB_INFO!H516</f>
        <v>10-25 years</v>
      </c>
      <c r="I516" s="26" t="str">
        <f>DB_INFO!I516</f>
        <v>10-25 years</v>
      </c>
      <c r="J516" s="26" t="str">
        <f>DB_INFO!J516</f>
        <v>No</v>
      </c>
      <c r="K516" s="26" t="str">
        <f>DB_RHC_KNOWN!K516</f>
        <v>No</v>
      </c>
      <c r="L516" s="30"/>
      <c r="M516" s="43"/>
      <c r="N516" s="43"/>
      <c r="O516" s="43"/>
      <c r="P516" s="43"/>
      <c r="Q516" s="43"/>
      <c r="R516" s="43"/>
      <c r="S516" s="44"/>
    </row>
    <row r="517" spans="1:19" ht="12" customHeight="1">
      <c r="A517" s="24">
        <v>513</v>
      </c>
      <c r="B517" s="25" t="str">
        <f>DB_INFO!B517</f>
        <v>ES</v>
      </c>
      <c r="C517" s="25" t="str">
        <f>DB_INFO!C517</f>
        <v>Machinery</v>
      </c>
      <c r="D517" s="25" t="str">
        <f>DB_INFO!D517</f>
        <v>Seasonal</v>
      </c>
      <c r="E517" s="25" t="str">
        <f>DB_INFO!E517</f>
        <v>More 250ºC</v>
      </c>
      <c r="F517" s="26">
        <f>DB_INFO!F517</f>
        <v>0</v>
      </c>
      <c r="G517" s="26" t="str">
        <f>DB_INFO!G517</f>
        <v>DK/DA</v>
      </c>
      <c r="H517" s="26" t="str">
        <f>DB_INFO!H517</f>
        <v>10-25 years</v>
      </c>
      <c r="I517" s="26">
        <f>DB_INFO!I517</f>
        <v>0</v>
      </c>
      <c r="J517" s="26" t="str">
        <f>DB_INFO!J517</f>
        <v>No</v>
      </c>
      <c r="K517" s="26" t="str">
        <f>DB_RHC_KNOWN!K517</f>
        <v>Yes</v>
      </c>
      <c r="L517" s="30">
        <v>1</v>
      </c>
      <c r="M517" s="43"/>
      <c r="N517" s="43">
        <v>1</v>
      </c>
      <c r="O517" s="43">
        <v>1</v>
      </c>
      <c r="P517" s="43" t="s">
        <v>304</v>
      </c>
      <c r="Q517" s="43">
        <v>1</v>
      </c>
      <c r="R517" s="43">
        <v>1</v>
      </c>
      <c r="S517" s="44">
        <v>1</v>
      </c>
    </row>
    <row r="518" spans="1:19" ht="12" customHeight="1">
      <c r="A518" s="24">
        <v>514</v>
      </c>
      <c r="B518" s="25" t="str">
        <f>DB_INFO!B518</f>
        <v>ES</v>
      </c>
      <c r="C518" s="25" t="str">
        <f>DB_INFO!C518</f>
        <v>Food &amp; Beverages</v>
      </c>
      <c r="D518" s="25" t="str">
        <f>DB_INFO!D518</f>
        <v>Weekly</v>
      </c>
      <c r="E518" s="25" t="str">
        <f>DB_INFO!E518</f>
        <v>More 250ºC</v>
      </c>
      <c r="F518" s="26" t="str">
        <f>DB_INFO!F518</f>
        <v>0-20ºC</v>
      </c>
      <c r="G518" s="26" t="str">
        <f>DB_INFO!G518</f>
        <v>DK/DA</v>
      </c>
      <c r="H518" s="26" t="str">
        <f>DB_INFO!H518</f>
        <v>Less 10 years</v>
      </c>
      <c r="I518" s="26" t="str">
        <f>DB_INFO!I518</f>
        <v>10-25 years</v>
      </c>
      <c r="J518" s="26" t="str">
        <f>DB_INFO!J518</f>
        <v>Yes</v>
      </c>
      <c r="K518" s="26" t="str">
        <f>DB_RHC_KNOWN!K518</f>
        <v>Yes</v>
      </c>
      <c r="L518" s="30">
        <v>1</v>
      </c>
      <c r="M518" s="43"/>
      <c r="N518" s="43"/>
      <c r="O518" s="43"/>
      <c r="P518" s="43" t="s">
        <v>304</v>
      </c>
      <c r="Q518" s="43"/>
      <c r="R518" s="43" t="s">
        <v>304</v>
      </c>
      <c r="S518" s="44" t="s">
        <v>304</v>
      </c>
    </row>
    <row r="519" spans="1:19" ht="12" customHeight="1">
      <c r="A519" s="24">
        <v>515</v>
      </c>
      <c r="B519" s="25" t="str">
        <f>DB_INFO!B519</f>
        <v>ES</v>
      </c>
      <c r="C519" s="25" t="str">
        <f>DB_INFO!C519</f>
        <v>Food &amp; Beverages</v>
      </c>
      <c r="D519" s="25" t="str">
        <f>DB_INFO!D519</f>
        <v>Daily</v>
      </c>
      <c r="E519" s="25" t="str">
        <f>DB_INFO!E519</f>
        <v>More 250ºC</v>
      </c>
      <c r="F519" s="26" t="str">
        <f>DB_INFO!F519</f>
        <v>0-20ºC</v>
      </c>
      <c r="G519" s="26" t="str">
        <f>DB_INFO!G519</f>
        <v>DK/DA</v>
      </c>
      <c r="H519" s="26" t="str">
        <f>DB_INFO!H519</f>
        <v>10-25 years</v>
      </c>
      <c r="I519" s="26" t="str">
        <f>DB_INFO!I519</f>
        <v>10-25 years</v>
      </c>
      <c r="J519" s="26" t="str">
        <f>DB_INFO!J519</f>
        <v>Yes</v>
      </c>
      <c r="K519" s="26" t="str">
        <f>DB_RHC_KNOWN!K519</f>
        <v>Yes</v>
      </c>
      <c r="L519" s="30">
        <v>1</v>
      </c>
      <c r="M519" s="43">
        <v>1</v>
      </c>
      <c r="N519" s="43">
        <v>1</v>
      </c>
      <c r="O519" s="43">
        <v>1</v>
      </c>
      <c r="P519" s="43">
        <v>1</v>
      </c>
      <c r="Q519" s="43">
        <v>1</v>
      </c>
      <c r="R519" s="43" t="s">
        <v>304</v>
      </c>
      <c r="S519" s="44"/>
    </row>
    <row r="520" spans="1:19" ht="12" customHeight="1">
      <c r="A520" s="24">
        <v>516</v>
      </c>
      <c r="B520" s="25" t="str">
        <f>DB_INFO!B520</f>
        <v>ES</v>
      </c>
      <c r="C520" s="25" t="str">
        <f>DB_INFO!C520</f>
        <v>Food &amp; Beverages</v>
      </c>
      <c r="D520" s="25" t="str">
        <f>DB_INFO!D520</f>
        <v>Seasonal</v>
      </c>
      <c r="E520" s="25" t="str">
        <f>DB_INFO!E520</f>
        <v>51-100ºC</v>
      </c>
      <c r="F520" s="26" t="str">
        <f>DB_INFO!F520</f>
        <v>0-20ºC</v>
      </c>
      <c r="G520" s="26" t="str">
        <f>DB_INFO!G520</f>
        <v>DK/DA</v>
      </c>
      <c r="H520" s="26" t="str">
        <f>DB_INFO!H520</f>
        <v>10-25 years</v>
      </c>
      <c r="I520" s="26" t="str">
        <f>DB_INFO!I520</f>
        <v>10-25 years</v>
      </c>
      <c r="J520" s="26" t="str">
        <f>DB_INFO!J520</f>
        <v>No</v>
      </c>
      <c r="K520" s="26" t="str">
        <f>DB_RHC_KNOWN!K520</f>
        <v>Yes</v>
      </c>
      <c r="L520" s="30">
        <v>1</v>
      </c>
      <c r="M520" s="43">
        <v>1</v>
      </c>
      <c r="N520" s="43">
        <v>1</v>
      </c>
      <c r="O520" s="43">
        <v>1</v>
      </c>
      <c r="P520" s="43"/>
      <c r="Q520" s="43">
        <v>1</v>
      </c>
      <c r="R520" s="43" t="s">
        <v>304</v>
      </c>
      <c r="S520" s="44"/>
    </row>
    <row r="521" spans="1:19" ht="12" customHeight="1">
      <c r="A521" s="24">
        <v>517</v>
      </c>
      <c r="B521" s="25" t="str">
        <f>DB_INFO!B521</f>
        <v>ES</v>
      </c>
      <c r="C521" s="25" t="str">
        <f>DB_INFO!C521</f>
        <v>Paper &amp; paper products</v>
      </c>
      <c r="D521" s="25" t="str">
        <f>DB_INFO!D521</f>
        <v>Seasonal</v>
      </c>
      <c r="E521" s="25" t="str">
        <f>DB_INFO!E521</f>
        <v>More 250ºC</v>
      </c>
      <c r="F521" s="26">
        <f>DB_INFO!F521</f>
        <v>0</v>
      </c>
      <c r="G521" s="26" t="str">
        <f>DB_INFO!G521</f>
        <v>DK/DA</v>
      </c>
      <c r="H521" s="26" t="str">
        <f>DB_INFO!H521</f>
        <v>Less 10 years</v>
      </c>
      <c r="I521" s="26">
        <f>DB_INFO!I521</f>
        <v>0</v>
      </c>
      <c r="J521" s="26" t="str">
        <f>DB_INFO!J521</f>
        <v>Yes</v>
      </c>
      <c r="K521" s="26" t="str">
        <f>DB_RHC_KNOWN!K521</f>
        <v>Yes</v>
      </c>
      <c r="L521" s="30">
        <v>1</v>
      </c>
      <c r="M521" s="43">
        <v>1</v>
      </c>
      <c r="N521" s="43">
        <v>1</v>
      </c>
      <c r="O521" s="43">
        <v>1</v>
      </c>
      <c r="P521" s="43"/>
      <c r="Q521" s="43">
        <v>1</v>
      </c>
      <c r="R521" s="43" t="s">
        <v>304</v>
      </c>
      <c r="S521" s="44" t="s">
        <v>304</v>
      </c>
    </row>
    <row r="522" spans="1:19" ht="12" customHeight="1">
      <c r="A522" s="24">
        <v>518</v>
      </c>
      <c r="B522" s="25" t="str">
        <f>DB_INFO!B522</f>
        <v>ES</v>
      </c>
      <c r="C522" s="25" t="str">
        <f>DB_INFO!C522</f>
        <v>Metals</v>
      </c>
      <c r="D522" s="25" t="str">
        <f>DB_INFO!D522</f>
        <v>Weekly</v>
      </c>
      <c r="E522" s="25" t="str">
        <f>DB_INFO!E522</f>
        <v>More 250ºC</v>
      </c>
      <c r="F522" s="26">
        <f>DB_INFO!F522</f>
        <v>0</v>
      </c>
      <c r="G522" s="26" t="str">
        <f>DB_INFO!G522</f>
        <v>DK/DA</v>
      </c>
      <c r="H522" s="26" t="str">
        <f>DB_INFO!H522</f>
        <v>10-25 years</v>
      </c>
      <c r="I522" s="26">
        <f>DB_INFO!I522</f>
        <v>0</v>
      </c>
      <c r="J522" s="26" t="str">
        <f>DB_INFO!J522</f>
        <v>No</v>
      </c>
      <c r="K522" s="26" t="str">
        <f>DB_RHC_KNOWN!K522</f>
        <v>Yes</v>
      </c>
      <c r="L522" s="30">
        <v>1</v>
      </c>
      <c r="M522" s="43"/>
      <c r="N522" s="43">
        <v>1</v>
      </c>
      <c r="O522" s="43">
        <v>1</v>
      </c>
      <c r="P522" s="43"/>
      <c r="Q522" s="43"/>
      <c r="R522" s="43"/>
      <c r="S522" s="44"/>
    </row>
    <row r="523" spans="1:19" ht="12" customHeight="1">
      <c r="A523" s="24">
        <v>519</v>
      </c>
      <c r="B523" s="25" t="str">
        <f>DB_INFO!B523</f>
        <v>ES</v>
      </c>
      <c r="C523" s="25" t="str">
        <f>DB_INFO!C523</f>
        <v>Rubber &amp; Plastic</v>
      </c>
      <c r="D523" s="25" t="str">
        <f>DB_INFO!D523</f>
        <v>Daily</v>
      </c>
      <c r="E523" s="25" t="str">
        <f>DB_INFO!E523</f>
        <v>More 250ºC</v>
      </c>
      <c r="F523" s="26">
        <f>DB_INFO!F523</f>
        <v>0</v>
      </c>
      <c r="G523" s="26" t="str">
        <f>DB_INFO!G523</f>
        <v>DK/DA</v>
      </c>
      <c r="H523" s="26" t="str">
        <f>DB_INFO!H523</f>
        <v>10-25 years</v>
      </c>
      <c r="I523" s="26">
        <f>DB_INFO!I523</f>
        <v>0</v>
      </c>
      <c r="J523" s="26" t="str">
        <f>DB_INFO!J523</f>
        <v>Yes</v>
      </c>
      <c r="K523" s="26" t="str">
        <f>DB_RHC_KNOWN!K523</f>
        <v>Yes</v>
      </c>
      <c r="L523" s="30">
        <v>1</v>
      </c>
      <c r="M523" s="43"/>
      <c r="N523" s="43">
        <v>1</v>
      </c>
      <c r="O523" s="43">
        <v>1</v>
      </c>
      <c r="P523" s="43" t="s">
        <v>304</v>
      </c>
      <c r="Q523" s="43" t="s">
        <v>304</v>
      </c>
      <c r="R523" s="43" t="s">
        <v>304</v>
      </c>
      <c r="S523" s="44" t="s">
        <v>304</v>
      </c>
    </row>
    <row r="524" spans="1:19" ht="12" customHeight="1">
      <c r="A524" s="24">
        <v>520</v>
      </c>
      <c r="B524" s="25" t="str">
        <f>DB_INFO!B524</f>
        <v>ES</v>
      </c>
      <c r="C524" s="25" t="str">
        <f>DB_INFO!C524</f>
        <v>Wood &amp; wood products</v>
      </c>
      <c r="D524" s="25" t="str">
        <f>DB_INFO!D524</f>
        <v>Seasonal</v>
      </c>
      <c r="E524" s="25" t="str">
        <f>DB_INFO!E524</f>
        <v>51-100ºC</v>
      </c>
      <c r="F524" s="26">
        <f>DB_INFO!F524</f>
        <v>0</v>
      </c>
      <c r="G524" s="26" t="str">
        <f>DB_INFO!G524</f>
        <v>DK/DA</v>
      </c>
      <c r="H524" s="26" t="str">
        <f>DB_INFO!H524</f>
        <v>10-25 years</v>
      </c>
      <c r="I524" s="26">
        <f>DB_INFO!I524</f>
        <v>0</v>
      </c>
      <c r="J524" s="26" t="str">
        <f>DB_INFO!J524</f>
        <v>No</v>
      </c>
      <c r="K524" s="26" t="str">
        <f>DB_RHC_KNOWN!K524</f>
        <v>No</v>
      </c>
      <c r="L524" s="30"/>
      <c r="M524" s="43"/>
      <c r="N524" s="43"/>
      <c r="O524" s="43"/>
      <c r="P524" s="43"/>
      <c r="Q524" s="43"/>
      <c r="R524" s="43"/>
      <c r="S524" s="44"/>
    </row>
    <row r="525" spans="1:19" ht="12" customHeight="1">
      <c r="A525" s="24">
        <v>521</v>
      </c>
      <c r="B525" s="25" t="str">
        <f>DB_INFO!B525</f>
        <v>ES</v>
      </c>
      <c r="C525" s="25" t="str">
        <f>DB_INFO!C525</f>
        <v>Wood &amp; wood products</v>
      </c>
      <c r="D525" s="25" t="str">
        <f>DB_INFO!D525</f>
        <v>Seasonal</v>
      </c>
      <c r="E525" s="25" t="str">
        <f>DB_INFO!E525</f>
        <v>More 250ºC</v>
      </c>
      <c r="F525" s="26">
        <f>DB_INFO!F525</f>
        <v>0</v>
      </c>
      <c r="G525" s="26" t="str">
        <f>DB_INFO!G525</f>
        <v>DK/DA</v>
      </c>
      <c r="H525" s="26" t="str">
        <f>DB_INFO!H525</f>
        <v>10-25 years</v>
      </c>
      <c r="I525" s="26">
        <f>DB_INFO!I525</f>
        <v>0</v>
      </c>
      <c r="J525" s="26" t="str">
        <f>DB_INFO!J525</f>
        <v>No</v>
      </c>
      <c r="K525" s="26" t="str">
        <f>DB_RHC_KNOWN!K525</f>
        <v>Yes</v>
      </c>
      <c r="L525" s="30">
        <v>1</v>
      </c>
      <c r="M525" s="43">
        <v>1</v>
      </c>
      <c r="N525" s="43">
        <v>1</v>
      </c>
      <c r="O525" s="43">
        <v>1</v>
      </c>
      <c r="P525" s="43"/>
      <c r="Q525" s="43">
        <v>1</v>
      </c>
      <c r="R525" s="43"/>
      <c r="S525" s="44"/>
    </row>
    <row r="526" spans="1:19" ht="12" customHeight="1">
      <c r="A526" s="24">
        <v>522</v>
      </c>
      <c r="B526" s="25" t="str">
        <f>DB_INFO!B526</f>
        <v>ES</v>
      </c>
      <c r="C526" s="25" t="str">
        <f>DB_INFO!C526</f>
        <v>Machinery</v>
      </c>
      <c r="D526" s="25" t="str">
        <f>DB_INFO!D526</f>
        <v>Seasonal</v>
      </c>
      <c r="E526" s="25" t="str">
        <f>DB_INFO!E526</f>
        <v>More 250ºC</v>
      </c>
      <c r="F526" s="26">
        <f>DB_INFO!F526</f>
        <v>0</v>
      </c>
      <c r="G526" s="26" t="str">
        <f>DB_INFO!G526</f>
        <v>DK/DA</v>
      </c>
      <c r="H526" s="26" t="str">
        <f>DB_INFO!H526</f>
        <v>10-25 years</v>
      </c>
      <c r="I526" s="26">
        <f>DB_INFO!I526</f>
        <v>0</v>
      </c>
      <c r="J526" s="26" t="str">
        <f>DB_INFO!J526</f>
        <v>No</v>
      </c>
      <c r="K526" s="26" t="str">
        <f>DB_RHC_KNOWN!K526</f>
        <v>Yes</v>
      </c>
      <c r="L526" s="30">
        <v>1</v>
      </c>
      <c r="M526" s="43"/>
      <c r="N526" s="43">
        <v>1</v>
      </c>
      <c r="O526" s="43">
        <v>1</v>
      </c>
      <c r="P526" s="43">
        <v>1</v>
      </c>
      <c r="Q526" s="43">
        <v>1</v>
      </c>
      <c r="R526" s="43" t="s">
        <v>304</v>
      </c>
      <c r="S526" s="44" t="s">
        <v>304</v>
      </c>
    </row>
    <row r="527" spans="1:19" ht="12" customHeight="1">
      <c r="A527" s="24">
        <v>523</v>
      </c>
      <c r="B527" s="25" t="str">
        <f>DB_INFO!B527</f>
        <v>ES</v>
      </c>
      <c r="C527" s="25" t="str">
        <f>DB_INFO!C527</f>
        <v>Wood &amp; wood products</v>
      </c>
      <c r="D527" s="25" t="str">
        <f>DB_INFO!D527</f>
        <v>Seasonal</v>
      </c>
      <c r="E527" s="25" t="str">
        <f>DB_INFO!E527</f>
        <v>More 250ºC</v>
      </c>
      <c r="F527" s="26">
        <f>DB_INFO!F527</f>
        <v>0</v>
      </c>
      <c r="G527" s="26" t="str">
        <f>DB_INFO!G527</f>
        <v>DK/DA</v>
      </c>
      <c r="H527" s="26" t="str">
        <f>DB_INFO!H527</f>
        <v>Less 10 years</v>
      </c>
      <c r="I527" s="26">
        <f>DB_INFO!I527</f>
        <v>0</v>
      </c>
      <c r="J527" s="26" t="str">
        <f>DB_INFO!J527</f>
        <v>Yes</v>
      </c>
      <c r="K527" s="26" t="str">
        <f>DB_RHC_KNOWN!K527</f>
        <v>Yes</v>
      </c>
      <c r="L527" s="30">
        <v>1</v>
      </c>
      <c r="M527" s="43">
        <v>1</v>
      </c>
      <c r="N527" s="43" t="s">
        <v>304</v>
      </c>
      <c r="O527" s="43">
        <v>1</v>
      </c>
      <c r="P527" s="43">
        <v>1</v>
      </c>
      <c r="Q527" s="43">
        <v>1</v>
      </c>
      <c r="R527" s="43">
        <v>1</v>
      </c>
      <c r="S527" s="44" t="s">
        <v>304</v>
      </c>
    </row>
    <row r="528" spans="1:19" ht="12" customHeight="1">
      <c r="A528" s="24">
        <v>524</v>
      </c>
      <c r="B528" s="25" t="str">
        <f>DB_INFO!B528</f>
        <v>ES</v>
      </c>
      <c r="C528" s="25" t="str">
        <f>DB_INFO!C528</f>
        <v>Textil &amp; Clothing</v>
      </c>
      <c r="D528" s="25" t="str">
        <f>DB_INFO!D528</f>
        <v>Weekly</v>
      </c>
      <c r="E528" s="25" t="str">
        <f>DB_INFO!E528</f>
        <v>More 250ºC</v>
      </c>
      <c r="F528" s="26">
        <f>DB_INFO!F528</f>
        <v>0</v>
      </c>
      <c r="G528" s="26" t="str">
        <f>DB_INFO!G528</f>
        <v>DK/DA</v>
      </c>
      <c r="H528" s="26" t="str">
        <f>DB_INFO!H528</f>
        <v>10-25 years</v>
      </c>
      <c r="I528" s="26">
        <f>DB_INFO!I528</f>
        <v>0</v>
      </c>
      <c r="J528" s="26" t="str">
        <f>DB_INFO!J528</f>
        <v>Yes</v>
      </c>
      <c r="K528" s="26" t="str">
        <f>DB_RHC_KNOWN!K528</f>
        <v>Yes</v>
      </c>
      <c r="L528" s="30">
        <v>1</v>
      </c>
      <c r="M528" s="43">
        <v>1</v>
      </c>
      <c r="N528" s="43">
        <v>1</v>
      </c>
      <c r="O528" s="43">
        <v>1</v>
      </c>
      <c r="P528" s="43" t="s">
        <v>304</v>
      </c>
      <c r="Q528" s="43">
        <v>1</v>
      </c>
      <c r="R528" s="43">
        <v>1</v>
      </c>
      <c r="S528" s="44"/>
    </row>
    <row r="529" spans="1:19" ht="12" customHeight="1">
      <c r="A529" s="24">
        <v>525</v>
      </c>
      <c r="B529" s="25" t="str">
        <f>DB_INFO!B529</f>
        <v>ES</v>
      </c>
      <c r="C529" s="25" t="str">
        <f>DB_INFO!C529</f>
        <v>Others</v>
      </c>
      <c r="D529" s="25" t="str">
        <f>DB_INFO!D529</f>
        <v>Daily</v>
      </c>
      <c r="E529" s="25" t="str">
        <f>DB_INFO!E529</f>
        <v>More 250ºC</v>
      </c>
      <c r="F529" s="26" t="str">
        <f>DB_INFO!F529</f>
        <v>0-20ºC</v>
      </c>
      <c r="G529" s="26" t="str">
        <f>DB_INFO!G529</f>
        <v>DK/DA</v>
      </c>
      <c r="H529" s="26" t="str">
        <f>DB_INFO!H529</f>
        <v>10-25 years</v>
      </c>
      <c r="I529" s="26" t="str">
        <f>DB_INFO!I529</f>
        <v>Less 10 years</v>
      </c>
      <c r="J529" s="26" t="str">
        <f>DB_INFO!J529</f>
        <v>No</v>
      </c>
      <c r="K529" s="26" t="str">
        <f>DB_RHC_KNOWN!K529</f>
        <v>No</v>
      </c>
      <c r="L529" s="30"/>
      <c r="M529" s="43"/>
      <c r="N529" s="43"/>
      <c r="O529" s="43"/>
      <c r="P529" s="43"/>
      <c r="Q529" s="43"/>
      <c r="R529" s="43"/>
      <c r="S529" s="44"/>
    </row>
    <row r="530" spans="1:19" ht="12" customHeight="1">
      <c r="A530" s="24">
        <v>526</v>
      </c>
      <c r="B530" s="25" t="str">
        <f>DB_INFO!B530</f>
        <v>ES</v>
      </c>
      <c r="C530" s="25" t="str">
        <f>DB_INFO!C530</f>
        <v>Others</v>
      </c>
      <c r="D530" s="25" t="str">
        <f>DB_INFO!D530</f>
        <v>Daily</v>
      </c>
      <c r="E530" s="25" t="str">
        <f>DB_INFO!E530</f>
        <v>More 250ºC</v>
      </c>
      <c r="F530" s="26">
        <f>DB_INFO!F530</f>
        <v>0</v>
      </c>
      <c r="G530" s="26" t="str">
        <f>DB_INFO!G530</f>
        <v>DK/DA</v>
      </c>
      <c r="H530" s="26" t="str">
        <f>DB_INFO!H530</f>
        <v>Less 10 years</v>
      </c>
      <c r="I530" s="26">
        <f>DB_INFO!I530</f>
        <v>0</v>
      </c>
      <c r="J530" s="26" t="str">
        <f>DB_INFO!J530</f>
        <v>DK/DA</v>
      </c>
      <c r="K530" s="26" t="str">
        <f>DB_RHC_KNOWN!K530</f>
        <v>Yes</v>
      </c>
      <c r="L530" s="30">
        <v>1</v>
      </c>
      <c r="M530" s="43"/>
      <c r="N530" s="43"/>
      <c r="O530" s="43">
        <v>1</v>
      </c>
      <c r="P530" s="43" t="s">
        <v>304</v>
      </c>
      <c r="Q530" s="43">
        <v>1</v>
      </c>
      <c r="R530" s="43">
        <v>1</v>
      </c>
      <c r="S530" s="44"/>
    </row>
    <row r="531" spans="1:19" ht="12" customHeight="1">
      <c r="A531" s="24">
        <v>527</v>
      </c>
      <c r="B531" s="25" t="str">
        <f>DB_INFO!B531</f>
        <v>ES</v>
      </c>
      <c r="C531" s="25" t="str">
        <f>DB_INFO!C531</f>
        <v>Chemical</v>
      </c>
      <c r="D531" s="25" t="str">
        <f>DB_INFO!D531</f>
        <v>Weekly</v>
      </c>
      <c r="E531" s="25" t="str">
        <f>DB_INFO!E531</f>
        <v>More 250ºC</v>
      </c>
      <c r="F531" s="26" t="str">
        <f>DB_INFO!F531</f>
        <v>0 - (-20ºC)</v>
      </c>
      <c r="G531" s="26" t="str">
        <f>DB_INFO!G531</f>
        <v>DK/DA</v>
      </c>
      <c r="H531" s="26" t="str">
        <f>DB_INFO!H531</f>
        <v>More 25 years</v>
      </c>
      <c r="I531" s="26" t="str">
        <f>DB_INFO!I531</f>
        <v>Less 10 years</v>
      </c>
      <c r="J531" s="26" t="str">
        <f>DB_INFO!J531</f>
        <v>No</v>
      </c>
      <c r="K531" s="26" t="str">
        <f>DB_RHC_KNOWN!K531</f>
        <v>Yes</v>
      </c>
      <c r="L531" s="30" t="s">
        <v>304</v>
      </c>
      <c r="M531" s="43"/>
      <c r="N531" s="43"/>
      <c r="O531" s="43">
        <v>1</v>
      </c>
      <c r="P531" s="43" t="s">
        <v>304</v>
      </c>
      <c r="Q531" s="43">
        <v>1</v>
      </c>
      <c r="R531" s="43">
        <v>1</v>
      </c>
      <c r="S531" s="44" t="s">
        <v>304</v>
      </c>
    </row>
    <row r="532" spans="1:19" ht="12" customHeight="1">
      <c r="A532" s="24">
        <v>528</v>
      </c>
      <c r="B532" s="25" t="str">
        <f>DB_INFO!B532</f>
        <v>ES</v>
      </c>
      <c r="C532" s="25" t="str">
        <f>DB_INFO!C532</f>
        <v>Machinery</v>
      </c>
      <c r="D532" s="25" t="str">
        <f>DB_INFO!D532</f>
        <v>DK/DA</v>
      </c>
      <c r="E532" s="25" t="str">
        <f>DB_INFO!E532</f>
        <v>More 250ºC</v>
      </c>
      <c r="F532" s="26">
        <f>DB_INFO!F532</f>
        <v>0</v>
      </c>
      <c r="G532" s="26" t="str">
        <f>DB_INFO!G532</f>
        <v>DK/DA</v>
      </c>
      <c r="H532" s="26" t="str">
        <f>DB_INFO!H532</f>
        <v>10-25 years</v>
      </c>
      <c r="I532" s="26">
        <f>DB_INFO!I532</f>
        <v>0</v>
      </c>
      <c r="J532" s="26" t="str">
        <f>DB_INFO!J532</f>
        <v>No</v>
      </c>
      <c r="K532" s="26" t="str">
        <f>DB_RHC_KNOWN!K532</f>
        <v>No</v>
      </c>
      <c r="L532" s="30"/>
      <c r="M532" s="43"/>
      <c r="N532" s="43"/>
      <c r="O532" s="43"/>
      <c r="P532" s="43"/>
      <c r="Q532" s="43"/>
      <c r="R532" s="43"/>
      <c r="S532" s="44"/>
    </row>
    <row r="533" spans="1:19" ht="12" customHeight="1">
      <c r="A533" s="24">
        <v>529</v>
      </c>
      <c r="B533" s="25" t="str">
        <f>DB_INFO!B533</f>
        <v>ES</v>
      </c>
      <c r="C533" s="25" t="str">
        <f>DB_INFO!C533</f>
        <v>Metals</v>
      </c>
      <c r="D533" s="25" t="str">
        <f>DB_INFO!D533</f>
        <v>Seasonal</v>
      </c>
      <c r="E533" s="25" t="str">
        <f>DB_INFO!E533</f>
        <v>More 250ºC</v>
      </c>
      <c r="F533" s="26">
        <f>DB_INFO!F533</f>
        <v>0</v>
      </c>
      <c r="G533" s="26" t="str">
        <f>DB_INFO!G533</f>
        <v>DK/DA</v>
      </c>
      <c r="H533" s="26" t="str">
        <f>DB_INFO!H533</f>
        <v>10-25 years</v>
      </c>
      <c r="I533" s="26">
        <f>DB_INFO!I533</f>
        <v>0</v>
      </c>
      <c r="J533" s="26" t="str">
        <f>DB_INFO!J533</f>
        <v>No</v>
      </c>
      <c r="K533" s="26" t="str">
        <f>DB_RHC_KNOWN!K533</f>
        <v>No</v>
      </c>
      <c r="L533" s="30"/>
      <c r="M533" s="43"/>
      <c r="N533" s="43"/>
      <c r="O533" s="43"/>
      <c r="P533" s="43"/>
      <c r="Q533" s="43"/>
      <c r="R533" s="43"/>
      <c r="S533" s="44"/>
    </row>
    <row r="534" spans="1:19" ht="12" customHeight="1">
      <c r="A534" s="24">
        <v>530</v>
      </c>
      <c r="B534" s="25" t="str">
        <f>DB_INFO!B534</f>
        <v>ES</v>
      </c>
      <c r="C534" s="25" t="str">
        <f>DB_INFO!C534</f>
        <v>Machinery</v>
      </c>
      <c r="D534" s="25" t="str">
        <f>DB_INFO!D534</f>
        <v>DK/DA</v>
      </c>
      <c r="E534" s="25" t="str">
        <f>DB_INFO!E534</f>
        <v>More 250ºC</v>
      </c>
      <c r="F534" s="26">
        <f>DB_INFO!F534</f>
        <v>0</v>
      </c>
      <c r="G534" s="26" t="str">
        <f>DB_INFO!G534</f>
        <v>DK/DA</v>
      </c>
      <c r="H534" s="26" t="str">
        <f>DB_INFO!H534</f>
        <v>Less 10 years</v>
      </c>
      <c r="I534" s="26">
        <f>DB_INFO!I534</f>
        <v>0</v>
      </c>
      <c r="J534" s="26" t="str">
        <f>DB_INFO!J534</f>
        <v>No</v>
      </c>
      <c r="K534" s="26" t="str">
        <f>DB_RHC_KNOWN!K534</f>
        <v>Yes</v>
      </c>
      <c r="L534" s="30">
        <v>1</v>
      </c>
      <c r="M534" s="43"/>
      <c r="N534" s="43">
        <v>1</v>
      </c>
      <c r="O534" s="43">
        <v>1</v>
      </c>
      <c r="P534" s="43"/>
      <c r="Q534" s="43">
        <v>1</v>
      </c>
      <c r="R534" s="43"/>
      <c r="S534" s="44"/>
    </row>
    <row r="535" spans="1:19" ht="12" customHeight="1">
      <c r="A535" s="24">
        <v>531</v>
      </c>
      <c r="B535" s="25" t="str">
        <f>DB_INFO!B535</f>
        <v>ES</v>
      </c>
      <c r="C535" s="25" t="str">
        <f>DB_INFO!C535</f>
        <v>Food &amp; Beverages</v>
      </c>
      <c r="D535" s="25" t="str">
        <f>DB_INFO!D535</f>
        <v>Seasonal</v>
      </c>
      <c r="E535" s="25">
        <f>DB_INFO!E535</f>
        <v>0</v>
      </c>
      <c r="F535" s="26" t="str">
        <f>DB_INFO!F535</f>
        <v>0-20ºC</v>
      </c>
      <c r="G535" s="26" t="str">
        <f>DB_INFO!G535</f>
        <v>DK/DA</v>
      </c>
      <c r="H535" s="26">
        <f>DB_INFO!H535</f>
        <v>0</v>
      </c>
      <c r="I535" s="26" t="str">
        <f>DB_INFO!I535</f>
        <v>10-25 years</v>
      </c>
      <c r="J535" s="26" t="str">
        <f>DB_INFO!J535</f>
        <v>No</v>
      </c>
      <c r="K535" s="26" t="str">
        <f>DB_RHC_KNOWN!K535</f>
        <v>Yes</v>
      </c>
      <c r="L535" s="30">
        <v>1</v>
      </c>
      <c r="M535" s="43"/>
      <c r="N535" s="43">
        <v>1</v>
      </c>
      <c r="O535" s="43">
        <v>1</v>
      </c>
      <c r="P535" s="43">
        <v>1</v>
      </c>
      <c r="Q535" s="43">
        <v>1</v>
      </c>
      <c r="R535" s="43">
        <v>1</v>
      </c>
      <c r="S535" s="44">
        <v>1</v>
      </c>
    </row>
    <row r="536" spans="1:19" ht="12" customHeight="1">
      <c r="A536" s="24">
        <v>532</v>
      </c>
      <c r="B536" s="25" t="str">
        <f>DB_INFO!B536</f>
        <v>ES</v>
      </c>
      <c r="C536" s="25" t="str">
        <f>DB_INFO!C536</f>
        <v>Food &amp; Beverages</v>
      </c>
      <c r="D536" s="25" t="str">
        <f>DB_INFO!D536</f>
        <v>Seasonal</v>
      </c>
      <c r="E536" s="25">
        <f>DB_INFO!E536</f>
        <v>0</v>
      </c>
      <c r="F536" s="26" t="str">
        <f>DB_INFO!F536</f>
        <v>0-20ºC</v>
      </c>
      <c r="G536" s="26" t="str">
        <f>DB_INFO!G536</f>
        <v>DK/DA</v>
      </c>
      <c r="H536" s="26">
        <f>DB_INFO!H536</f>
        <v>0</v>
      </c>
      <c r="I536" s="26" t="str">
        <f>DB_INFO!I536</f>
        <v>Less 10 years</v>
      </c>
      <c r="J536" s="26" t="str">
        <f>DB_INFO!J536</f>
        <v>No</v>
      </c>
      <c r="K536" s="26" t="str">
        <f>DB_RHC_KNOWN!K536</f>
        <v>No</v>
      </c>
      <c r="L536" s="30"/>
      <c r="M536" s="43"/>
      <c r="N536" s="43"/>
      <c r="O536" s="43"/>
      <c r="P536" s="43"/>
      <c r="Q536" s="43"/>
      <c r="R536" s="43"/>
      <c r="S536" s="44"/>
    </row>
    <row r="537" spans="1:19" ht="12" customHeight="1">
      <c r="A537" s="24">
        <v>533</v>
      </c>
      <c r="B537" s="25" t="str">
        <f>DB_INFO!B537</f>
        <v>ES</v>
      </c>
      <c r="C537" s="25" t="str">
        <f>DB_INFO!C537</f>
        <v>Machinery</v>
      </c>
      <c r="D537" s="25" t="str">
        <f>DB_INFO!D537</f>
        <v>Seasonal</v>
      </c>
      <c r="E537" s="25" t="str">
        <f>DB_INFO!E537</f>
        <v>More 250ºC</v>
      </c>
      <c r="F537" s="26">
        <f>DB_INFO!F537</f>
        <v>0</v>
      </c>
      <c r="G537" s="26" t="str">
        <f>DB_INFO!G537</f>
        <v>DK/DA</v>
      </c>
      <c r="H537" s="26" t="str">
        <f>DB_INFO!H537</f>
        <v>10-25 years</v>
      </c>
      <c r="I537" s="26">
        <f>DB_INFO!I537</f>
        <v>0</v>
      </c>
      <c r="J537" s="26" t="str">
        <f>DB_INFO!J537</f>
        <v>Yes</v>
      </c>
      <c r="K537" s="26" t="str">
        <f>DB_RHC_KNOWN!K537</f>
        <v>Yes</v>
      </c>
      <c r="L537" s="30">
        <v>1</v>
      </c>
      <c r="M537" s="43"/>
      <c r="N537" s="43">
        <v>1</v>
      </c>
      <c r="O537" s="43">
        <v>1</v>
      </c>
      <c r="P537" s="43" t="s">
        <v>304</v>
      </c>
      <c r="Q537" s="43">
        <v>1</v>
      </c>
      <c r="R537" s="43">
        <v>1</v>
      </c>
      <c r="S537" s="44" t="s">
        <v>304</v>
      </c>
    </row>
    <row r="538" spans="1:19" ht="12" customHeight="1">
      <c r="A538" s="24">
        <v>534</v>
      </c>
      <c r="B538" s="25" t="str">
        <f>DB_INFO!B538</f>
        <v>ES</v>
      </c>
      <c r="C538" s="25" t="str">
        <f>DB_INFO!C538</f>
        <v>Food &amp; Beverages</v>
      </c>
      <c r="D538" s="25" t="str">
        <f>DB_INFO!D538</f>
        <v>Seasonal</v>
      </c>
      <c r="E538" s="25">
        <f>DB_INFO!E538</f>
        <v>0</v>
      </c>
      <c r="F538" s="26" t="str">
        <f>DB_INFO!F538</f>
        <v>0 - (-20ºC)</v>
      </c>
      <c r="G538" s="26" t="str">
        <f>DB_INFO!G538</f>
        <v>DK/DA</v>
      </c>
      <c r="H538" s="26">
        <f>DB_INFO!H538</f>
        <v>0</v>
      </c>
      <c r="I538" s="26" t="str">
        <f>DB_INFO!I538</f>
        <v>Less 10 years</v>
      </c>
      <c r="J538" s="26" t="str">
        <f>DB_INFO!J538</f>
        <v>No</v>
      </c>
      <c r="K538" s="26" t="str">
        <f>DB_RHC_KNOWN!K538</f>
        <v>Yes</v>
      </c>
      <c r="L538" s="30">
        <v>1</v>
      </c>
      <c r="M538" s="43"/>
      <c r="N538" s="43">
        <v>1</v>
      </c>
      <c r="O538" s="43">
        <v>1</v>
      </c>
      <c r="P538" s="43">
        <v>1</v>
      </c>
      <c r="Q538" s="43">
        <v>1</v>
      </c>
      <c r="R538" s="43">
        <v>1</v>
      </c>
      <c r="S538" s="44">
        <v>1</v>
      </c>
    </row>
    <row r="539" spans="1:19" ht="12" customHeight="1">
      <c r="A539" s="24">
        <v>535</v>
      </c>
      <c r="B539" s="25" t="str">
        <f>DB_INFO!B539</f>
        <v>ES</v>
      </c>
      <c r="C539" s="25" t="str">
        <f>DB_INFO!C539</f>
        <v>Wood &amp; wood products</v>
      </c>
      <c r="D539" s="25" t="str">
        <f>DB_INFO!D539</f>
        <v>Seasonal</v>
      </c>
      <c r="E539" s="25" t="str">
        <f>DB_INFO!E539</f>
        <v>More 250ºC</v>
      </c>
      <c r="F539" s="26">
        <f>DB_INFO!F539</f>
        <v>0</v>
      </c>
      <c r="G539" s="26" t="str">
        <f>DB_INFO!G539</f>
        <v>DK/DA</v>
      </c>
      <c r="H539" s="26" t="str">
        <f>DB_INFO!H539</f>
        <v>10-25 years</v>
      </c>
      <c r="I539" s="26">
        <f>DB_INFO!I539</f>
        <v>0</v>
      </c>
      <c r="J539" s="26" t="str">
        <f>DB_INFO!J539</f>
        <v>No</v>
      </c>
      <c r="K539" s="26" t="str">
        <f>DB_RHC_KNOWN!K539</f>
        <v>No</v>
      </c>
      <c r="L539" s="30"/>
      <c r="M539" s="43"/>
      <c r="N539" s="43"/>
      <c r="O539" s="43"/>
      <c r="P539" s="43"/>
      <c r="Q539" s="43"/>
      <c r="R539" s="43"/>
      <c r="S539" s="44"/>
    </row>
    <row r="540" spans="1:19" ht="12" customHeight="1">
      <c r="A540" s="24">
        <v>536</v>
      </c>
      <c r="B540" s="25" t="str">
        <f>DB_INFO!B540</f>
        <v>ES</v>
      </c>
      <c r="C540" s="25" t="str">
        <f>DB_INFO!C540</f>
        <v>Food &amp; Beverages</v>
      </c>
      <c r="D540" s="25" t="str">
        <f>DB_INFO!D540</f>
        <v>Daily</v>
      </c>
      <c r="E540" s="25">
        <f>DB_INFO!E540</f>
        <v>0</v>
      </c>
      <c r="F540" s="26" t="str">
        <f>DB_INFO!F540</f>
        <v>0 - (-20ºC)</v>
      </c>
      <c r="G540" s="26" t="str">
        <f>DB_INFO!G540</f>
        <v>DK/DA</v>
      </c>
      <c r="H540" s="26" t="str">
        <f>DB_INFO!H540</f>
        <v>10-25 years</v>
      </c>
      <c r="I540" s="26" t="str">
        <f>DB_INFO!I540</f>
        <v>10-25 years</v>
      </c>
      <c r="J540" s="26" t="str">
        <f>DB_INFO!J540</f>
        <v>No</v>
      </c>
      <c r="K540" s="26" t="str">
        <f>DB_RHC_KNOWN!K540</f>
        <v>No</v>
      </c>
      <c r="L540" s="30"/>
      <c r="M540" s="43"/>
      <c r="N540" s="43"/>
      <c r="O540" s="43"/>
      <c r="P540" s="43"/>
      <c r="Q540" s="43"/>
      <c r="R540" s="43"/>
      <c r="S540" s="44"/>
    </row>
    <row r="541" spans="1:19" ht="12" customHeight="1">
      <c r="A541" s="24">
        <v>537</v>
      </c>
      <c r="B541" s="25" t="str">
        <f>DB_INFO!B541</f>
        <v>ES</v>
      </c>
      <c r="C541" s="25" t="str">
        <f>DB_INFO!C541</f>
        <v>Metals</v>
      </c>
      <c r="D541" s="25" t="str">
        <f>DB_INFO!D541</f>
        <v>Weekly</v>
      </c>
      <c r="E541" s="25" t="str">
        <f>DB_INFO!E541</f>
        <v>51-100ºC</v>
      </c>
      <c r="F541" s="26">
        <f>DB_INFO!F541</f>
        <v>0</v>
      </c>
      <c r="G541" s="26" t="str">
        <f>DB_INFO!G541</f>
        <v>DK/DA</v>
      </c>
      <c r="H541" s="26">
        <f>DB_INFO!H541</f>
        <v>0</v>
      </c>
      <c r="I541" s="26">
        <f>DB_INFO!I541</f>
        <v>0</v>
      </c>
      <c r="J541" s="26" t="str">
        <f>DB_INFO!J541</f>
        <v>Yes</v>
      </c>
      <c r="K541" s="26" t="str">
        <f>DB_RHC_KNOWN!K541</f>
        <v>Yes</v>
      </c>
      <c r="L541" s="30">
        <v>1</v>
      </c>
      <c r="M541" s="43">
        <v>1</v>
      </c>
      <c r="N541" s="43">
        <v>1</v>
      </c>
      <c r="O541" s="43">
        <v>1</v>
      </c>
      <c r="P541" s="43"/>
      <c r="Q541" s="43">
        <v>1</v>
      </c>
      <c r="R541" s="43"/>
      <c r="S541" s="44" t="s">
        <v>304</v>
      </c>
    </row>
    <row r="542" spans="1:19" ht="12" customHeight="1">
      <c r="A542" s="24">
        <v>538</v>
      </c>
      <c r="B542" s="25" t="str">
        <f>DB_INFO!B542</f>
        <v>ES</v>
      </c>
      <c r="C542" s="25" t="str">
        <f>DB_INFO!C542</f>
        <v>Food &amp; Beverages</v>
      </c>
      <c r="D542" s="25" t="str">
        <f>DB_INFO!D542</f>
        <v>Daily</v>
      </c>
      <c r="E542" s="25">
        <f>DB_INFO!E542</f>
        <v>0</v>
      </c>
      <c r="F542" s="26" t="str">
        <f>DB_INFO!F542</f>
        <v>0-20ºC</v>
      </c>
      <c r="G542" s="26" t="str">
        <f>DB_INFO!G542</f>
        <v>DK/DA</v>
      </c>
      <c r="H542" s="26">
        <f>DB_INFO!H542</f>
        <v>0</v>
      </c>
      <c r="I542" s="26" t="str">
        <f>DB_INFO!I542</f>
        <v>Less 10 years</v>
      </c>
      <c r="J542" s="26" t="str">
        <f>DB_INFO!J542</f>
        <v>Yes</v>
      </c>
      <c r="K542" s="26" t="str">
        <f>DB_RHC_KNOWN!K542</f>
        <v>Yes</v>
      </c>
      <c r="L542" s="30">
        <v>1</v>
      </c>
      <c r="M542" s="43"/>
      <c r="N542" s="43">
        <v>1</v>
      </c>
      <c r="O542" s="43">
        <v>1</v>
      </c>
      <c r="P542" s="43">
        <v>1</v>
      </c>
      <c r="Q542" s="43">
        <v>1</v>
      </c>
      <c r="R542" s="43">
        <v>1</v>
      </c>
      <c r="S542" s="44">
        <v>1</v>
      </c>
    </row>
    <row r="543" spans="1:19" ht="12" customHeight="1">
      <c r="A543" s="24">
        <v>539</v>
      </c>
      <c r="B543" s="25" t="str">
        <f>DB_INFO!B543</f>
        <v>ES</v>
      </c>
      <c r="C543" s="25" t="str">
        <f>DB_INFO!C543</f>
        <v>Food &amp; Beverages</v>
      </c>
      <c r="D543" s="25" t="str">
        <f>DB_INFO!D543</f>
        <v>Seasonal</v>
      </c>
      <c r="E543" s="25" t="str">
        <f>DB_INFO!E543</f>
        <v>51-100ºC</v>
      </c>
      <c r="F543" s="26" t="str">
        <f>DB_INFO!F543</f>
        <v>0 - (-20ºC)</v>
      </c>
      <c r="G543" s="26" t="str">
        <f>DB_INFO!G543</f>
        <v>DK/DA</v>
      </c>
      <c r="H543" s="26" t="str">
        <f>DB_INFO!H543</f>
        <v>Less 10 years</v>
      </c>
      <c r="I543" s="26" t="str">
        <f>DB_INFO!I543</f>
        <v>10-25 years</v>
      </c>
      <c r="J543" s="26" t="str">
        <f>DB_INFO!J543</f>
        <v>Yes</v>
      </c>
      <c r="K543" s="26" t="str">
        <f>DB_RHC_KNOWN!K543</f>
        <v>Yes</v>
      </c>
      <c r="L543" s="30">
        <v>1</v>
      </c>
      <c r="M543" s="43"/>
      <c r="N543" s="43">
        <v>1</v>
      </c>
      <c r="O543" s="43">
        <v>1</v>
      </c>
      <c r="P543" s="43">
        <v>1</v>
      </c>
      <c r="Q543" s="43">
        <v>1</v>
      </c>
      <c r="R543" s="43">
        <v>1</v>
      </c>
      <c r="S543" s="44">
        <v>1</v>
      </c>
    </row>
    <row r="544" spans="1:19" ht="12" customHeight="1">
      <c r="A544" s="24">
        <v>540</v>
      </c>
      <c r="B544" s="25" t="str">
        <f>DB_INFO!B544</f>
        <v>ES</v>
      </c>
      <c r="C544" s="25" t="str">
        <f>DB_INFO!C544</f>
        <v>Rubber &amp; Plastic</v>
      </c>
      <c r="D544" s="25" t="str">
        <f>DB_INFO!D544</f>
        <v>Daily</v>
      </c>
      <c r="E544" s="25" t="str">
        <f>DB_INFO!E544</f>
        <v>More 250ºC</v>
      </c>
      <c r="F544" s="26" t="str">
        <f>DB_INFO!F544</f>
        <v>0-20ºC</v>
      </c>
      <c r="G544" s="26" t="str">
        <f>DB_INFO!G544</f>
        <v>DK/DA</v>
      </c>
      <c r="H544" s="26" t="str">
        <f>DB_INFO!H544</f>
        <v>Less 10 years</v>
      </c>
      <c r="I544" s="26" t="str">
        <f>DB_INFO!I544</f>
        <v>10-25 years</v>
      </c>
      <c r="J544" s="26" t="str">
        <f>DB_INFO!J544</f>
        <v>No</v>
      </c>
      <c r="K544" s="26" t="str">
        <f>DB_RHC_KNOWN!K544</f>
        <v>Yes</v>
      </c>
      <c r="L544" s="30">
        <v>1</v>
      </c>
      <c r="M544" s="43"/>
      <c r="N544" s="43">
        <v>1</v>
      </c>
      <c r="O544" s="43">
        <v>1</v>
      </c>
      <c r="P544" s="43" t="s">
        <v>304</v>
      </c>
      <c r="Q544" s="43">
        <v>1</v>
      </c>
      <c r="R544" s="43" t="s">
        <v>304</v>
      </c>
      <c r="S544" s="44" t="s">
        <v>304</v>
      </c>
    </row>
    <row r="545" spans="1:19" ht="12" customHeight="1">
      <c r="A545" s="24">
        <v>541</v>
      </c>
      <c r="B545" s="25" t="str">
        <f>DB_INFO!B545</f>
        <v>ES</v>
      </c>
      <c r="C545" s="25" t="str">
        <f>DB_INFO!C545</f>
        <v>Machinery</v>
      </c>
      <c r="D545" s="25" t="str">
        <f>DB_INFO!D545</f>
        <v>Seasonal</v>
      </c>
      <c r="E545" s="25" t="str">
        <f>DB_INFO!E545</f>
        <v>More 250ºC</v>
      </c>
      <c r="F545" s="26">
        <f>DB_INFO!F545</f>
        <v>0</v>
      </c>
      <c r="G545" s="26" t="str">
        <f>DB_INFO!G545</f>
        <v>DK/DA</v>
      </c>
      <c r="H545" s="26" t="str">
        <f>DB_INFO!H545</f>
        <v>10-25 years</v>
      </c>
      <c r="I545" s="26">
        <f>DB_INFO!I545</f>
        <v>0</v>
      </c>
      <c r="J545" s="26" t="str">
        <f>DB_INFO!J545</f>
        <v>Yes</v>
      </c>
      <c r="K545" s="26" t="str">
        <f>DB_RHC_KNOWN!K545</f>
        <v>No</v>
      </c>
      <c r="L545" s="30"/>
      <c r="M545" s="43"/>
      <c r="N545" s="43"/>
      <c r="O545" s="43"/>
      <c r="P545" s="43"/>
      <c r="Q545" s="43"/>
      <c r="R545" s="43"/>
      <c r="S545" s="44"/>
    </row>
    <row r="546" spans="1:19" ht="12" customHeight="1">
      <c r="A546" s="24">
        <v>542</v>
      </c>
      <c r="B546" s="25" t="str">
        <f>DB_INFO!B546</f>
        <v>ES</v>
      </c>
      <c r="C546" s="25" t="str">
        <f>DB_INFO!C546</f>
        <v>Wood &amp; wood products</v>
      </c>
      <c r="D546" s="25" t="str">
        <f>DB_INFO!D546</f>
        <v>Seasonal</v>
      </c>
      <c r="E546" s="25" t="str">
        <f>DB_INFO!E546</f>
        <v>More 250ºC</v>
      </c>
      <c r="F546" s="26">
        <f>DB_INFO!F546</f>
        <v>0</v>
      </c>
      <c r="G546" s="26" t="str">
        <f>DB_INFO!G546</f>
        <v>DK/DA</v>
      </c>
      <c r="H546" s="26" t="str">
        <f>DB_INFO!H546</f>
        <v>10-25 years</v>
      </c>
      <c r="I546" s="26">
        <f>DB_INFO!I546</f>
        <v>0</v>
      </c>
      <c r="J546" s="26" t="str">
        <f>DB_INFO!J546</f>
        <v>No</v>
      </c>
      <c r="K546" s="26" t="str">
        <f>DB_RHC_KNOWN!K546</f>
        <v>No</v>
      </c>
      <c r="L546" s="30"/>
      <c r="M546" s="43"/>
      <c r="N546" s="43"/>
      <c r="O546" s="43"/>
      <c r="P546" s="43"/>
      <c r="Q546" s="43"/>
      <c r="R546" s="43"/>
      <c r="S546" s="44"/>
    </row>
    <row r="547" spans="1:19" ht="12" customHeight="1">
      <c r="A547" s="24">
        <v>543</v>
      </c>
      <c r="B547" s="25" t="str">
        <f>DB_INFO!B547</f>
        <v>ES</v>
      </c>
      <c r="C547" s="25" t="str">
        <f>DB_INFO!C547</f>
        <v>Wood &amp; wood products</v>
      </c>
      <c r="D547" s="25" t="str">
        <f>DB_INFO!D547</f>
        <v>Weekly</v>
      </c>
      <c r="E547" s="25">
        <f>DB_INFO!E547</f>
        <v>0</v>
      </c>
      <c r="F547" s="26">
        <f>DB_INFO!F547</f>
        <v>0</v>
      </c>
      <c r="G547" s="26" t="str">
        <f>DB_INFO!G547</f>
        <v>DK/DA</v>
      </c>
      <c r="H547" s="26" t="str">
        <f>DB_INFO!H547</f>
        <v>10-25 years</v>
      </c>
      <c r="I547" s="26">
        <f>DB_INFO!I547</f>
        <v>0</v>
      </c>
      <c r="J547" s="26" t="str">
        <f>DB_INFO!J547</f>
        <v>No</v>
      </c>
      <c r="K547" s="26" t="str">
        <f>DB_RHC_KNOWN!K547</f>
        <v>Yes</v>
      </c>
      <c r="L547" s="30">
        <v>1</v>
      </c>
      <c r="M547" s="43">
        <v>1</v>
      </c>
      <c r="N547" s="43">
        <v>1</v>
      </c>
      <c r="O547" s="43">
        <v>1</v>
      </c>
      <c r="P547" s="43" t="s">
        <v>304</v>
      </c>
      <c r="Q547" s="43" t="s">
        <v>304</v>
      </c>
      <c r="R547" s="43" t="s">
        <v>304</v>
      </c>
      <c r="S547" s="44" t="s">
        <v>304</v>
      </c>
    </row>
    <row r="548" spans="1:19" ht="12" customHeight="1">
      <c r="A548" s="24">
        <v>544</v>
      </c>
      <c r="B548" s="25" t="str">
        <f>DB_INFO!B548</f>
        <v>ES</v>
      </c>
      <c r="C548" s="25" t="str">
        <f>DB_INFO!C548</f>
        <v>Machinery</v>
      </c>
      <c r="D548" s="25" t="str">
        <f>DB_INFO!D548</f>
        <v>Weekly</v>
      </c>
      <c r="E548" s="25" t="str">
        <f>DB_INFO!E548</f>
        <v>More 250ºC</v>
      </c>
      <c r="F548" s="26">
        <f>DB_INFO!F548</f>
        <v>0</v>
      </c>
      <c r="G548" s="26" t="str">
        <f>DB_INFO!G548</f>
        <v>DK/DA</v>
      </c>
      <c r="H548" s="26" t="str">
        <f>DB_INFO!H548</f>
        <v>More 25 years</v>
      </c>
      <c r="I548" s="26">
        <f>DB_INFO!I548</f>
        <v>0</v>
      </c>
      <c r="J548" s="26" t="str">
        <f>DB_INFO!J548</f>
        <v>Yes</v>
      </c>
      <c r="K548" s="26" t="str">
        <f>DB_RHC_KNOWN!K548</f>
        <v>Yes</v>
      </c>
      <c r="L548" s="30">
        <v>1</v>
      </c>
      <c r="M548" s="43"/>
      <c r="N548" s="43">
        <v>1</v>
      </c>
      <c r="O548" s="43">
        <v>1</v>
      </c>
      <c r="P548" s="43" t="s">
        <v>304</v>
      </c>
      <c r="Q548" s="43">
        <v>1</v>
      </c>
      <c r="R548" s="43" t="s">
        <v>304</v>
      </c>
      <c r="S548" s="44" t="s">
        <v>304</v>
      </c>
    </row>
    <row r="549" spans="1:19" ht="12" customHeight="1">
      <c r="A549" s="24">
        <v>545</v>
      </c>
      <c r="B549" s="25" t="str">
        <f>DB_INFO!B549</f>
        <v>ES</v>
      </c>
      <c r="C549" s="25" t="str">
        <f>DB_INFO!C549</f>
        <v>Rubber &amp; Plastic</v>
      </c>
      <c r="D549" s="25" t="str">
        <f>DB_INFO!D549</f>
        <v>Daily</v>
      </c>
      <c r="E549" s="25" t="str">
        <f>DB_INFO!E549</f>
        <v>More 250ºC</v>
      </c>
      <c r="F549" s="26">
        <f>DB_INFO!F549</f>
        <v>0</v>
      </c>
      <c r="G549" s="26" t="str">
        <f>DB_INFO!G549</f>
        <v>DK/DA</v>
      </c>
      <c r="H549" s="26" t="str">
        <f>DB_INFO!H549</f>
        <v>Less 10 years</v>
      </c>
      <c r="I549" s="26">
        <f>DB_INFO!I549</f>
        <v>0</v>
      </c>
      <c r="J549" s="26" t="str">
        <f>DB_INFO!J549</f>
        <v>No</v>
      </c>
      <c r="K549" s="26" t="str">
        <f>DB_RHC_KNOWN!K549</f>
        <v>Yes</v>
      </c>
      <c r="L549" s="30">
        <v>1</v>
      </c>
      <c r="M549" s="43"/>
      <c r="N549" s="43">
        <v>1</v>
      </c>
      <c r="O549" s="43">
        <v>1</v>
      </c>
      <c r="P549" s="43" t="s">
        <v>304</v>
      </c>
      <c r="Q549" s="43" t="s">
        <v>304</v>
      </c>
      <c r="R549" s="43" t="s">
        <v>304</v>
      </c>
      <c r="S549" s="44" t="s">
        <v>304</v>
      </c>
    </row>
    <row r="550" spans="1:19" ht="12" customHeight="1">
      <c r="A550" s="24">
        <v>546</v>
      </c>
      <c r="B550" s="25" t="str">
        <f>DB_INFO!B550</f>
        <v>ES</v>
      </c>
      <c r="C550" s="25" t="str">
        <f>DB_INFO!C550</f>
        <v>Machinery</v>
      </c>
      <c r="D550" s="25" t="str">
        <f>DB_INFO!D550</f>
        <v>Weekly</v>
      </c>
      <c r="E550" s="25" t="str">
        <f>DB_INFO!E550</f>
        <v>More 250ºC</v>
      </c>
      <c r="F550" s="26">
        <f>DB_INFO!F550</f>
        <v>0</v>
      </c>
      <c r="G550" s="26" t="str">
        <f>DB_INFO!G550</f>
        <v>DK/DA</v>
      </c>
      <c r="H550" s="26" t="str">
        <f>DB_INFO!H550</f>
        <v>More 25 years</v>
      </c>
      <c r="I550" s="26">
        <f>DB_INFO!I550</f>
        <v>0</v>
      </c>
      <c r="J550" s="26" t="str">
        <f>DB_INFO!J550</f>
        <v>Yes</v>
      </c>
      <c r="K550" s="26" t="str">
        <f>DB_RHC_KNOWN!K550</f>
        <v>Yes</v>
      </c>
      <c r="L550" s="30">
        <v>1</v>
      </c>
      <c r="M550" s="43"/>
      <c r="N550" s="43">
        <v>1</v>
      </c>
      <c r="O550" s="43">
        <v>1</v>
      </c>
      <c r="P550" s="43"/>
      <c r="Q550" s="43">
        <v>1</v>
      </c>
      <c r="R550" s="43"/>
      <c r="S550" s="44"/>
    </row>
    <row r="551" spans="1:19" ht="12" customHeight="1">
      <c r="A551" s="24">
        <v>547</v>
      </c>
      <c r="B551" s="25" t="str">
        <f>DB_INFO!B551</f>
        <v>ES</v>
      </c>
      <c r="C551" s="25" t="str">
        <f>DB_INFO!C551</f>
        <v>Machinery</v>
      </c>
      <c r="D551" s="25" t="str">
        <f>DB_INFO!D551</f>
        <v>Weekly</v>
      </c>
      <c r="E551" s="25" t="str">
        <f>DB_INFO!E551</f>
        <v>More 250ºC</v>
      </c>
      <c r="F551" s="26">
        <f>DB_INFO!F551</f>
        <v>0</v>
      </c>
      <c r="G551" s="26" t="str">
        <f>DB_INFO!G551</f>
        <v>DK/DA</v>
      </c>
      <c r="H551" s="26" t="str">
        <f>DB_INFO!H551</f>
        <v>10-25 years</v>
      </c>
      <c r="I551" s="26">
        <f>DB_INFO!I551</f>
        <v>0</v>
      </c>
      <c r="J551" s="26" t="str">
        <f>DB_INFO!J551</f>
        <v>Yes</v>
      </c>
      <c r="K551" s="26" t="str">
        <f>DB_RHC_KNOWN!K551</f>
        <v>Yes</v>
      </c>
      <c r="L551" s="30">
        <v>1</v>
      </c>
      <c r="M551" s="43"/>
      <c r="N551" s="43">
        <v>1</v>
      </c>
      <c r="O551" s="43">
        <v>1</v>
      </c>
      <c r="P551" s="43" t="s">
        <v>304</v>
      </c>
      <c r="Q551" s="43">
        <v>1</v>
      </c>
      <c r="R551" s="43" t="s">
        <v>304</v>
      </c>
      <c r="S551" s="44" t="s">
        <v>304</v>
      </c>
    </row>
    <row r="552" spans="1:19" ht="12" customHeight="1">
      <c r="A552" s="24">
        <v>548</v>
      </c>
      <c r="B552" s="25" t="str">
        <f>DB_INFO!B552</f>
        <v>ES</v>
      </c>
      <c r="C552" s="25" t="str">
        <f>DB_INFO!C552</f>
        <v>Chemical</v>
      </c>
      <c r="D552" s="25" t="str">
        <f>DB_INFO!D552</f>
        <v>Daily</v>
      </c>
      <c r="E552" s="25" t="str">
        <f>DB_INFO!E552</f>
        <v>More 250ºC</v>
      </c>
      <c r="F552" s="26">
        <f>DB_INFO!F552</f>
        <v>0</v>
      </c>
      <c r="G552" s="26" t="str">
        <f>DB_INFO!G552</f>
        <v>DK/DA</v>
      </c>
      <c r="H552" s="26" t="str">
        <f>DB_INFO!H552</f>
        <v>Less 10 years</v>
      </c>
      <c r="I552" s="26">
        <f>DB_INFO!I552</f>
        <v>0</v>
      </c>
      <c r="J552" s="26" t="str">
        <f>DB_INFO!J552</f>
        <v>Yes</v>
      </c>
      <c r="K552" s="26" t="str">
        <f>DB_RHC_KNOWN!K552</f>
        <v>Yes</v>
      </c>
      <c r="L552" s="30" t="s">
        <v>304</v>
      </c>
      <c r="M552" s="43">
        <v>1</v>
      </c>
      <c r="N552" s="43">
        <v>1</v>
      </c>
      <c r="O552" s="43">
        <v>1</v>
      </c>
      <c r="P552" s="43" t="s">
        <v>304</v>
      </c>
      <c r="Q552" s="43" t="s">
        <v>304</v>
      </c>
      <c r="R552" s="43">
        <v>1</v>
      </c>
      <c r="S552" s="44">
        <v>1</v>
      </c>
    </row>
    <row r="553" spans="1:19" ht="12" customHeight="1">
      <c r="A553" s="24">
        <v>549</v>
      </c>
      <c r="B553" s="25" t="str">
        <f>DB_INFO!B553</f>
        <v>ES</v>
      </c>
      <c r="C553" s="25" t="str">
        <f>DB_INFO!C553</f>
        <v>Food &amp; Beverages</v>
      </c>
      <c r="D553" s="25" t="str">
        <f>DB_INFO!D553</f>
        <v>Daily</v>
      </c>
      <c r="E553" s="25" t="str">
        <f>DB_INFO!E553</f>
        <v>More 250ºC</v>
      </c>
      <c r="F553" s="26">
        <f>DB_INFO!F553</f>
        <v>0</v>
      </c>
      <c r="G553" s="26" t="str">
        <f>DB_INFO!G553</f>
        <v>DK/DA</v>
      </c>
      <c r="H553" s="26" t="str">
        <f>DB_INFO!H553</f>
        <v>10-25 years</v>
      </c>
      <c r="I553" s="26">
        <f>DB_INFO!I553</f>
        <v>0</v>
      </c>
      <c r="J553" s="26" t="str">
        <f>DB_INFO!J553</f>
        <v>No</v>
      </c>
      <c r="K553" s="26" t="str">
        <f>DB_RHC_KNOWN!K553</f>
        <v>Yes</v>
      </c>
      <c r="L553" s="30" t="s">
        <v>304</v>
      </c>
      <c r="M553" s="43"/>
      <c r="N553" s="43"/>
      <c r="O553" s="43">
        <v>1</v>
      </c>
      <c r="P553" s="43" t="s">
        <v>304</v>
      </c>
      <c r="Q553" s="43">
        <v>1</v>
      </c>
      <c r="R553" s="43"/>
      <c r="S553" s="44" t="s">
        <v>304</v>
      </c>
    </row>
    <row r="554" spans="1:19" ht="12" customHeight="1">
      <c r="A554" s="97">
        <v>550</v>
      </c>
      <c r="B554" s="32" t="str">
        <f>DB_INFO!B554</f>
        <v>ES</v>
      </c>
      <c r="C554" s="32" t="str">
        <f>DB_INFO!C554</f>
        <v>Food &amp; Beverages</v>
      </c>
      <c r="D554" s="32" t="str">
        <f>DB_INFO!D554</f>
        <v>Weekly</v>
      </c>
      <c r="E554" s="32" t="str">
        <f>DB_INFO!E554</f>
        <v>More 250ºC</v>
      </c>
      <c r="F554" s="33" t="str">
        <f>DB_INFO!F554</f>
        <v>0-20ºC</v>
      </c>
      <c r="G554" s="33" t="str">
        <f>DB_INFO!G554</f>
        <v>DK/DA</v>
      </c>
      <c r="H554" s="33" t="str">
        <f>DB_INFO!H554</f>
        <v>Less 10 years</v>
      </c>
      <c r="I554" s="33" t="str">
        <f>DB_INFO!I554</f>
        <v>Less 10 years</v>
      </c>
      <c r="J554" s="33" t="str">
        <f>DB_INFO!J554</f>
        <v>Yes</v>
      </c>
      <c r="K554" s="33" t="str">
        <f>DB_RHC_KNOWN!K554</f>
        <v>Yes</v>
      </c>
      <c r="L554" s="45">
        <v>1</v>
      </c>
      <c r="M554" s="46"/>
      <c r="N554" s="46">
        <v>1</v>
      </c>
      <c r="O554" s="46">
        <v>1</v>
      </c>
      <c r="P554" s="46" t="s">
        <v>304</v>
      </c>
      <c r="Q554" s="46">
        <v>1</v>
      </c>
      <c r="R554" s="46" t="s">
        <v>304</v>
      </c>
      <c r="S554" s="47">
        <v>1</v>
      </c>
    </row>
    <row r="555" spans="1:19" ht="12" customHeight="1">
      <c r="A555" s="24">
        <v>551</v>
      </c>
      <c r="B555" s="25" t="str">
        <f>DB_INFO!B555</f>
        <v>NL</v>
      </c>
      <c r="C555" s="25" t="str">
        <f>DB_INFO!C555</f>
        <v>Food &amp; Beverages</v>
      </c>
      <c r="D555" s="25" t="str">
        <f>DB_INFO!D555</f>
        <v>DK/DA</v>
      </c>
      <c r="E555" s="25" t="str">
        <f>DB_INFO!E555</f>
        <v>dk/DA</v>
      </c>
      <c r="F555" s="26" t="str">
        <f>DB_INFO!F555</f>
        <v>Less -20ºC</v>
      </c>
      <c r="G555" s="26" t="str">
        <f>DB_INFO!G555</f>
        <v>Above 250M€</v>
      </c>
      <c r="H555" s="26">
        <f>DB_INFO!H555</f>
        <v>0</v>
      </c>
      <c r="I555" s="26">
        <f>DB_INFO!I555</f>
        <v>0</v>
      </c>
      <c r="J555" s="26" t="str">
        <f>DB_INFO!J555</f>
        <v>Yes</v>
      </c>
      <c r="K555" s="26" t="str">
        <f>DB_RHC_KNOWN!K555</f>
        <v>Yes</v>
      </c>
      <c r="L555" s="30"/>
      <c r="M555" s="43" t="s">
        <v>304</v>
      </c>
      <c r="N555" s="43">
        <v>1</v>
      </c>
      <c r="O555" s="43">
        <v>1</v>
      </c>
      <c r="P555" s="43" t="s">
        <v>304</v>
      </c>
      <c r="Q555" s="43" t="s">
        <v>304</v>
      </c>
      <c r="R555" s="43" t="s">
        <v>304</v>
      </c>
      <c r="S555" s="44" t="s">
        <v>304</v>
      </c>
    </row>
    <row r="556" spans="1:19" ht="12" customHeight="1">
      <c r="A556" s="24">
        <v>552</v>
      </c>
      <c r="B556" s="25" t="str">
        <f>DB_INFO!B556</f>
        <v>NL</v>
      </c>
      <c r="C556" s="25" t="str">
        <f>DB_INFO!C556</f>
        <v>Others</v>
      </c>
      <c r="D556" s="25" t="str">
        <f>DB_INFO!D556</f>
        <v>DK/DA</v>
      </c>
      <c r="E556" s="25" t="str">
        <f>DB_INFO!E556</f>
        <v>101-250ºC</v>
      </c>
      <c r="F556" s="26" t="str">
        <f>DB_INFO!F556</f>
        <v>0-20ºC</v>
      </c>
      <c r="G556" s="26" t="str">
        <f>DB_INFO!G556</f>
        <v>Above 250M€</v>
      </c>
      <c r="H556" s="26">
        <f>DB_INFO!H556</f>
        <v>0</v>
      </c>
      <c r="I556" s="26">
        <f>DB_INFO!I556</f>
        <v>0</v>
      </c>
      <c r="J556" s="26" t="str">
        <f>DB_INFO!J556</f>
        <v>Yes</v>
      </c>
      <c r="K556" s="26" t="str">
        <f>DB_RHC_KNOWN!K556</f>
        <v>Yes</v>
      </c>
      <c r="L556" s="30">
        <v>1</v>
      </c>
      <c r="M556" s="43">
        <v>1</v>
      </c>
      <c r="N556" s="43">
        <v>1</v>
      </c>
      <c r="O556" s="43">
        <v>1</v>
      </c>
      <c r="P556" s="43"/>
      <c r="Q556" s="43">
        <v>1</v>
      </c>
      <c r="R556" s="43" t="s">
        <v>304</v>
      </c>
      <c r="S556" s="44"/>
    </row>
    <row r="557" spans="1:19" ht="12" customHeight="1">
      <c r="A557" s="24">
        <v>553</v>
      </c>
      <c r="B557" s="25" t="str">
        <f>DB_INFO!B557</f>
        <v>NL</v>
      </c>
      <c r="C557" s="25" t="str">
        <f>DB_INFO!C557</f>
        <v>Food &amp; Beverages</v>
      </c>
      <c r="D557" s="25" t="str">
        <f>DB_INFO!D557</f>
        <v>Daily</v>
      </c>
      <c r="E557" s="25" t="str">
        <f>DB_INFO!E557</f>
        <v>101-250ºC</v>
      </c>
      <c r="F557" s="26" t="str">
        <f>DB_INFO!F557</f>
        <v>More 20ºC</v>
      </c>
      <c r="G557" s="26" t="str">
        <f>DB_INFO!G557</f>
        <v>10-59M€</v>
      </c>
      <c r="H557" s="26">
        <f>DB_INFO!H557</f>
        <v>0</v>
      </c>
      <c r="I557" s="26">
        <f>DB_INFO!I557</f>
        <v>0</v>
      </c>
      <c r="J557" s="26" t="str">
        <f>DB_INFO!J557</f>
        <v>Yes</v>
      </c>
      <c r="K557" s="26" t="str">
        <f>DB_RHC_KNOWN!K557</f>
        <v>Yes</v>
      </c>
      <c r="L557" s="30" t="s">
        <v>304</v>
      </c>
      <c r="M557" s="43" t="s">
        <v>304</v>
      </c>
      <c r="N557" s="43" t="s">
        <v>304</v>
      </c>
      <c r="O557" s="43">
        <v>1</v>
      </c>
      <c r="P557" s="43">
        <v>1</v>
      </c>
      <c r="Q557" s="43">
        <v>1</v>
      </c>
      <c r="R557" s="43">
        <v>1</v>
      </c>
      <c r="S557" s="44" t="s">
        <v>304</v>
      </c>
    </row>
    <row r="558" spans="1:19" ht="12" customHeight="1">
      <c r="A558" s="24">
        <v>554</v>
      </c>
      <c r="B558" s="25" t="str">
        <f>DB_INFO!B558</f>
        <v>NL</v>
      </c>
      <c r="C558" s="25" t="str">
        <f>DB_INFO!C558</f>
        <v>Food &amp; Beverages</v>
      </c>
      <c r="D558" s="25" t="str">
        <f>DB_INFO!D558</f>
        <v>DK/DA</v>
      </c>
      <c r="E558" s="25" t="str">
        <f>DB_INFO!E558</f>
        <v>101-250ºC</v>
      </c>
      <c r="F558" s="26" t="str">
        <f>DB_INFO!F558</f>
        <v>More 20ºC</v>
      </c>
      <c r="G558" s="26" t="str">
        <f>DB_INFO!G558</f>
        <v>10-59M€</v>
      </c>
      <c r="H558" s="26">
        <f>DB_INFO!H558</f>
        <v>0</v>
      </c>
      <c r="I558" s="26">
        <f>DB_INFO!I558</f>
        <v>0</v>
      </c>
      <c r="J558" s="26" t="str">
        <f>DB_INFO!J558</f>
        <v>Yes</v>
      </c>
      <c r="K558" s="26" t="str">
        <f>DB_RHC_KNOWN!K558</f>
        <v>Yes</v>
      </c>
      <c r="L558" s="30" t="s">
        <v>304</v>
      </c>
      <c r="M558" s="43"/>
      <c r="N558" s="43">
        <v>1</v>
      </c>
      <c r="O558" s="43">
        <v>1</v>
      </c>
      <c r="P558" s="43" t="s">
        <v>304</v>
      </c>
      <c r="Q558" s="43" t="s">
        <v>304</v>
      </c>
      <c r="R558" s="43" t="s">
        <v>304</v>
      </c>
      <c r="S558" s="44" t="s">
        <v>304</v>
      </c>
    </row>
    <row r="559" spans="1:19" ht="12" customHeight="1">
      <c r="A559" s="24">
        <v>555</v>
      </c>
      <c r="B559" s="25" t="str">
        <f>DB_INFO!B559</f>
        <v>NL</v>
      </c>
      <c r="C559" s="25" t="str">
        <f>DB_INFO!C559</f>
        <v>Textil &amp; Clothing</v>
      </c>
      <c r="D559" s="25" t="str">
        <f>DB_INFO!D559</f>
        <v>DK/DA</v>
      </c>
      <c r="E559" s="25" t="str">
        <f>DB_INFO!E559</f>
        <v>51-100ºC</v>
      </c>
      <c r="F559" s="26" t="str">
        <f>DB_INFO!F559</f>
        <v>More 20ºC</v>
      </c>
      <c r="G559" s="26" t="str">
        <f>DB_INFO!G559</f>
        <v>10-59M€</v>
      </c>
      <c r="H559" s="26">
        <f>DB_INFO!H559</f>
        <v>0</v>
      </c>
      <c r="I559" s="26">
        <f>DB_INFO!I559</f>
        <v>0</v>
      </c>
      <c r="J559" s="26" t="str">
        <f>DB_INFO!J559</f>
        <v>Yes</v>
      </c>
      <c r="K559" s="26" t="str">
        <f>DB_RHC_KNOWN!K559</f>
        <v>Yes</v>
      </c>
      <c r="L559" s="30">
        <v>1</v>
      </c>
      <c r="M559" s="43"/>
      <c r="N559" s="43">
        <v>1</v>
      </c>
      <c r="O559" s="43">
        <v>1</v>
      </c>
      <c r="P559" s="43" t="s">
        <v>304</v>
      </c>
      <c r="Q559" s="43" t="s">
        <v>304</v>
      </c>
      <c r="R559" s="43" t="s">
        <v>304</v>
      </c>
      <c r="S559" s="44">
        <v>1</v>
      </c>
    </row>
    <row r="560" spans="1:19" ht="12" customHeight="1">
      <c r="A560" s="24">
        <v>556</v>
      </c>
      <c r="B560" s="25" t="str">
        <f>DB_INFO!B560</f>
        <v>NL</v>
      </c>
      <c r="C560" s="25" t="str">
        <f>DB_INFO!C560</f>
        <v>Textil &amp; Clothing</v>
      </c>
      <c r="D560" s="25" t="str">
        <f>DB_INFO!D560</f>
        <v>Daily</v>
      </c>
      <c r="E560" s="25" t="str">
        <f>DB_INFO!E560</f>
        <v>51-100ºC</v>
      </c>
      <c r="F560" s="26" t="str">
        <f>DB_INFO!F560</f>
        <v>More 20ºC</v>
      </c>
      <c r="G560" s="26" t="str">
        <f>DB_INFO!G560</f>
        <v>Below 9M€</v>
      </c>
      <c r="H560" s="26">
        <f>DB_INFO!H560</f>
        <v>0</v>
      </c>
      <c r="I560" s="26">
        <f>DB_INFO!I560</f>
        <v>0</v>
      </c>
      <c r="J560" s="26" t="str">
        <f>DB_INFO!J560</f>
        <v>No</v>
      </c>
      <c r="K560" s="26" t="str">
        <f>DB_RHC_KNOWN!K560</f>
        <v>Yes</v>
      </c>
      <c r="L560" s="30">
        <v>1</v>
      </c>
      <c r="M560" s="43"/>
      <c r="N560" s="43"/>
      <c r="O560" s="43">
        <v>1</v>
      </c>
      <c r="P560" s="43" t="s">
        <v>304</v>
      </c>
      <c r="Q560" s="43"/>
      <c r="R560" s="43">
        <v>1</v>
      </c>
      <c r="S560" s="44"/>
    </row>
    <row r="561" spans="1:19" ht="12" customHeight="1">
      <c r="A561" s="24">
        <v>557</v>
      </c>
      <c r="B561" s="25" t="str">
        <f>DB_INFO!B561</f>
        <v>NL</v>
      </c>
      <c r="C561" s="25" t="str">
        <f>DB_INFO!C561</f>
        <v>Others</v>
      </c>
      <c r="D561" s="25" t="str">
        <f>DB_INFO!D561</f>
        <v>DK/DA</v>
      </c>
      <c r="E561" s="25" t="str">
        <f>DB_INFO!E561</f>
        <v>101-250ºC</v>
      </c>
      <c r="F561" s="26" t="str">
        <f>DB_INFO!F561</f>
        <v>0 - (-20ºC)</v>
      </c>
      <c r="G561" s="26" t="str">
        <f>DB_INFO!G561</f>
        <v>Above 250M€</v>
      </c>
      <c r="H561" s="26">
        <f>DB_INFO!H561</f>
        <v>0</v>
      </c>
      <c r="I561" s="26">
        <f>DB_INFO!I561</f>
        <v>0</v>
      </c>
      <c r="J561" s="26" t="str">
        <f>DB_INFO!J561</f>
        <v>Yes</v>
      </c>
      <c r="K561" s="26" t="str">
        <f>DB_RHC_KNOWN!K561</f>
        <v>Yes</v>
      </c>
      <c r="L561" s="30">
        <v>1</v>
      </c>
      <c r="M561" s="43"/>
      <c r="N561" s="43"/>
      <c r="O561" s="43">
        <v>1</v>
      </c>
      <c r="P561" s="43"/>
      <c r="Q561" s="43"/>
      <c r="R561" s="43" t="s">
        <v>304</v>
      </c>
      <c r="S561" s="44" t="s">
        <v>304</v>
      </c>
    </row>
    <row r="562" spans="1:19" ht="12" customHeight="1">
      <c r="A562" s="24">
        <v>558</v>
      </c>
      <c r="B562" s="25" t="str">
        <f>DB_INFO!B562</f>
        <v>NL</v>
      </c>
      <c r="C562" s="25" t="str">
        <f>DB_INFO!C562</f>
        <v>Textil &amp; Clothing</v>
      </c>
      <c r="D562" s="25" t="str">
        <f>DB_INFO!D562</f>
        <v>DK/DA</v>
      </c>
      <c r="E562" s="25" t="str">
        <f>DB_INFO!E562</f>
        <v>101-250ºC</v>
      </c>
      <c r="F562" s="26" t="str">
        <f>DB_INFO!F562</f>
        <v>0-20ºC</v>
      </c>
      <c r="G562" s="26" t="str">
        <f>DB_INFO!G562</f>
        <v>Below 9M€</v>
      </c>
      <c r="H562" s="26">
        <f>DB_INFO!H562</f>
        <v>0</v>
      </c>
      <c r="I562" s="26">
        <f>DB_INFO!I562</f>
        <v>0</v>
      </c>
      <c r="J562" s="26" t="str">
        <f>DB_INFO!J562</f>
        <v>Yes</v>
      </c>
      <c r="K562" s="26" t="str">
        <f>DB_RHC_KNOWN!K562</f>
        <v>No</v>
      </c>
      <c r="L562" s="30"/>
      <c r="M562" s="43"/>
      <c r="N562" s="43"/>
      <c r="O562" s="43"/>
      <c r="P562" s="43"/>
      <c r="Q562" s="43"/>
      <c r="R562" s="43"/>
      <c r="S562" s="44"/>
    </row>
    <row r="563" spans="1:19" ht="12" customHeight="1">
      <c r="A563" s="24">
        <v>559</v>
      </c>
      <c r="B563" s="25" t="str">
        <f>DB_INFO!B563</f>
        <v>NL</v>
      </c>
      <c r="C563" s="25" t="str">
        <f>DB_INFO!C563</f>
        <v>Food &amp; Beverages</v>
      </c>
      <c r="D563" s="25" t="str">
        <f>DB_INFO!D563</f>
        <v>Daily</v>
      </c>
      <c r="E563" s="25" t="str">
        <f>DB_INFO!E563</f>
        <v>51-100ºC</v>
      </c>
      <c r="F563" s="26" t="str">
        <f>DB_INFO!F563</f>
        <v>0-20ºC</v>
      </c>
      <c r="G563" s="26" t="str">
        <f>DB_INFO!G563</f>
        <v>DK/DA</v>
      </c>
      <c r="H563" s="26">
        <f>DB_INFO!H563</f>
        <v>0</v>
      </c>
      <c r="I563" s="26">
        <f>DB_INFO!I563</f>
        <v>0</v>
      </c>
      <c r="J563" s="26" t="str">
        <f>DB_INFO!J563</f>
        <v>Yes</v>
      </c>
      <c r="K563" s="26" t="str">
        <f>DB_RHC_KNOWN!K563</f>
        <v>Yes</v>
      </c>
      <c r="L563" s="30">
        <v>1</v>
      </c>
      <c r="M563" s="43" t="s">
        <v>304</v>
      </c>
      <c r="N563" s="43"/>
      <c r="O563" s="43">
        <v>1</v>
      </c>
      <c r="P563" s="43" t="s">
        <v>304</v>
      </c>
      <c r="Q563" s="43" t="s">
        <v>304</v>
      </c>
      <c r="R563" s="43">
        <v>1</v>
      </c>
      <c r="S563" s="44" t="s">
        <v>304</v>
      </c>
    </row>
    <row r="564" spans="1:19" ht="12" customHeight="1">
      <c r="A564" s="24">
        <v>560</v>
      </c>
      <c r="B564" s="25" t="str">
        <f>DB_INFO!B564</f>
        <v>NL</v>
      </c>
      <c r="C564" s="25" t="str">
        <f>DB_INFO!C564</f>
        <v>Rubber &amp; Plastic</v>
      </c>
      <c r="D564" s="25" t="str">
        <f>DB_INFO!D564</f>
        <v>DK/DA</v>
      </c>
      <c r="E564" s="25" t="str">
        <f>DB_INFO!E564</f>
        <v>101-250ºC</v>
      </c>
      <c r="F564" s="26" t="str">
        <f>DB_INFO!F564</f>
        <v>0-20ºC</v>
      </c>
      <c r="G564" s="26" t="str">
        <f>DB_INFO!G564</f>
        <v>10-59M€</v>
      </c>
      <c r="H564" s="26">
        <f>DB_INFO!H564</f>
        <v>0</v>
      </c>
      <c r="I564" s="26">
        <f>DB_INFO!I564</f>
        <v>0</v>
      </c>
      <c r="J564" s="26" t="str">
        <f>DB_INFO!J564</f>
        <v>Yes</v>
      </c>
      <c r="K564" s="26" t="str">
        <f>DB_RHC_KNOWN!K564</f>
        <v>No</v>
      </c>
      <c r="L564" s="30"/>
      <c r="M564" s="43"/>
      <c r="N564" s="43"/>
      <c r="O564" s="43"/>
      <c r="P564" s="43"/>
      <c r="Q564" s="43"/>
      <c r="R564" s="43"/>
      <c r="S564" s="44"/>
    </row>
    <row r="565" spans="1:19" ht="12" customHeight="1">
      <c r="A565" s="24">
        <v>561</v>
      </c>
      <c r="B565" s="25" t="str">
        <f>DB_INFO!B565</f>
        <v>NL</v>
      </c>
      <c r="C565" s="25" t="str">
        <f>DB_INFO!C565</f>
        <v>Rubber &amp; Plastic</v>
      </c>
      <c r="D565" s="25" t="str">
        <f>DB_INFO!D565</f>
        <v>Daily</v>
      </c>
      <c r="E565" s="25" t="str">
        <f>DB_INFO!E565</f>
        <v>101-250ºC</v>
      </c>
      <c r="F565" s="26" t="str">
        <f>DB_INFO!F565</f>
        <v>More 20ºC</v>
      </c>
      <c r="G565" s="26" t="str">
        <f>DB_INFO!G565</f>
        <v>10-59M€</v>
      </c>
      <c r="H565" s="26">
        <f>DB_INFO!H565</f>
        <v>0</v>
      </c>
      <c r="I565" s="26">
        <f>DB_INFO!I565</f>
        <v>0</v>
      </c>
      <c r="J565" s="26" t="str">
        <f>DB_INFO!J565</f>
        <v>Yes</v>
      </c>
      <c r="K565" s="26" t="str">
        <f>DB_RHC_KNOWN!K565</f>
        <v>No</v>
      </c>
      <c r="L565" s="30"/>
      <c r="M565" s="43"/>
      <c r="N565" s="43"/>
      <c r="O565" s="43"/>
      <c r="P565" s="43"/>
      <c r="Q565" s="43"/>
      <c r="R565" s="43"/>
      <c r="S565" s="44"/>
    </row>
    <row r="566" spans="1:19" ht="12" customHeight="1">
      <c r="A566" s="24">
        <v>562</v>
      </c>
      <c r="B566" s="25" t="str">
        <f>DB_INFO!B566</f>
        <v>NL</v>
      </c>
      <c r="C566" s="25" t="str">
        <f>DB_INFO!C566</f>
        <v>Rubber &amp; Plastic</v>
      </c>
      <c r="D566" s="25" t="str">
        <f>DB_INFO!D566</f>
        <v>DK/DA</v>
      </c>
      <c r="E566" s="25" t="str">
        <f>DB_INFO!E566</f>
        <v>DK/DA</v>
      </c>
      <c r="F566" s="26" t="str">
        <f>DB_INFO!F566</f>
        <v>0-20ºC</v>
      </c>
      <c r="G566" s="26" t="str">
        <f>DB_INFO!G566</f>
        <v>DK/DA</v>
      </c>
      <c r="H566" s="26">
        <f>DB_INFO!H566</f>
        <v>0</v>
      </c>
      <c r="I566" s="26">
        <f>DB_INFO!I566</f>
        <v>0</v>
      </c>
      <c r="J566" s="26" t="str">
        <f>DB_INFO!J566</f>
        <v>Yes</v>
      </c>
      <c r="K566" s="26" t="str">
        <f>DB_RHC_KNOWN!K566</f>
        <v>Yes</v>
      </c>
      <c r="L566" s="30">
        <v>1</v>
      </c>
      <c r="M566" s="43"/>
      <c r="N566" s="43"/>
      <c r="O566" s="43">
        <v>1</v>
      </c>
      <c r="P566" s="43" t="s">
        <v>304</v>
      </c>
      <c r="Q566" s="43"/>
      <c r="R566" s="43" t="s">
        <v>304</v>
      </c>
      <c r="S566" s="44"/>
    </row>
    <row r="567" spans="1:19" ht="12" customHeight="1">
      <c r="A567" s="24">
        <v>563</v>
      </c>
      <c r="B567" s="25" t="str">
        <f>DB_INFO!B567</f>
        <v>NL</v>
      </c>
      <c r="C567" s="25" t="str">
        <f>DB_INFO!C567</f>
        <v>Others</v>
      </c>
      <c r="D567" s="25" t="str">
        <f>DB_INFO!D567</f>
        <v>DK/DA</v>
      </c>
      <c r="E567" s="25" t="str">
        <f>DB_INFO!E567</f>
        <v>20-50ºC</v>
      </c>
      <c r="F567" s="26" t="str">
        <f>DB_INFO!F567</f>
        <v>0-20ºC</v>
      </c>
      <c r="G567" s="26" t="str">
        <f>DB_INFO!G567</f>
        <v>Above 250M€</v>
      </c>
      <c r="H567" s="26">
        <f>DB_INFO!H567</f>
        <v>0</v>
      </c>
      <c r="I567" s="26">
        <f>DB_INFO!I567</f>
        <v>0</v>
      </c>
      <c r="J567" s="26" t="str">
        <f>DB_INFO!J567</f>
        <v>Yes</v>
      </c>
      <c r="K567" s="26" t="str">
        <f>DB_RHC_KNOWN!K567</f>
        <v>Yes</v>
      </c>
      <c r="L567" s="30">
        <v>1</v>
      </c>
      <c r="M567" s="43" t="s">
        <v>304</v>
      </c>
      <c r="N567" s="43" t="s">
        <v>304</v>
      </c>
      <c r="O567" s="43">
        <v>1</v>
      </c>
      <c r="P567" s="43" t="s">
        <v>304</v>
      </c>
      <c r="Q567" s="43" t="s">
        <v>304</v>
      </c>
      <c r="R567" s="43" t="s">
        <v>304</v>
      </c>
      <c r="S567" s="44" t="s">
        <v>304</v>
      </c>
    </row>
    <row r="568" spans="1:19" ht="12" customHeight="1">
      <c r="A568" s="24">
        <v>564</v>
      </c>
      <c r="B568" s="25" t="str">
        <f>DB_INFO!B568</f>
        <v>NL</v>
      </c>
      <c r="C568" s="25" t="str">
        <f>DB_INFO!C568</f>
        <v>Food &amp; Beverages</v>
      </c>
      <c r="D568" s="25" t="str">
        <f>DB_INFO!D568</f>
        <v>DK/DA</v>
      </c>
      <c r="E568" s="25" t="str">
        <f>DB_INFO!E568</f>
        <v>51-100ºC</v>
      </c>
      <c r="F568" s="26" t="str">
        <f>DB_INFO!F568</f>
        <v>0-20ºC</v>
      </c>
      <c r="G568" s="26" t="str">
        <f>DB_INFO!G568</f>
        <v>DK/DA</v>
      </c>
      <c r="H568" s="26">
        <f>DB_INFO!H568</f>
        <v>0</v>
      </c>
      <c r="I568" s="26">
        <f>DB_INFO!I568</f>
        <v>0</v>
      </c>
      <c r="J568" s="26" t="str">
        <f>DB_INFO!J568</f>
        <v>Yes</v>
      </c>
      <c r="K568" s="26" t="str">
        <f>DB_RHC_KNOWN!K568</f>
        <v>Yes</v>
      </c>
      <c r="L568" s="30">
        <v>1</v>
      </c>
      <c r="M568" s="43"/>
      <c r="N568" s="43">
        <v>1</v>
      </c>
      <c r="O568" s="43">
        <v>1</v>
      </c>
      <c r="P568" s="43"/>
      <c r="Q568" s="43"/>
      <c r="R568" s="43" t="s">
        <v>304</v>
      </c>
      <c r="S568" s="44" t="s">
        <v>304</v>
      </c>
    </row>
    <row r="569" spans="1:19" ht="12" customHeight="1">
      <c r="A569" s="24">
        <v>565</v>
      </c>
      <c r="B569" s="25" t="str">
        <f>DB_INFO!B569</f>
        <v>NL</v>
      </c>
      <c r="C569" s="25" t="str">
        <f>DB_INFO!C569</f>
        <v>Rubber &amp; Plastic</v>
      </c>
      <c r="D569" s="25" t="str">
        <f>DB_INFO!D569</f>
        <v>DK/DA</v>
      </c>
      <c r="E569" s="25" t="str">
        <f>DB_INFO!E569</f>
        <v>101-250ºC</v>
      </c>
      <c r="F569" s="26" t="str">
        <f>DB_INFO!F569</f>
        <v>More 20ºC</v>
      </c>
      <c r="G569" s="26" t="str">
        <f>DB_INFO!G569</f>
        <v>10-59M€</v>
      </c>
      <c r="H569" s="26">
        <f>DB_INFO!H569</f>
        <v>0</v>
      </c>
      <c r="I569" s="26">
        <f>DB_INFO!I569</f>
        <v>0</v>
      </c>
      <c r="J569" s="26" t="str">
        <f>DB_INFO!J569</f>
        <v>Yes</v>
      </c>
      <c r="K569" s="26" t="str">
        <f>DB_RHC_KNOWN!K569</f>
        <v>Yes</v>
      </c>
      <c r="L569" s="30">
        <v>1</v>
      </c>
      <c r="M569" s="43"/>
      <c r="N569" s="43"/>
      <c r="O569" s="43">
        <v>1</v>
      </c>
      <c r="P569" s="43">
        <v>1</v>
      </c>
      <c r="Q569" s="43" t="s">
        <v>304</v>
      </c>
      <c r="R569" s="43">
        <v>1</v>
      </c>
      <c r="S569" s="44" t="s">
        <v>304</v>
      </c>
    </row>
    <row r="570" spans="1:19" ht="12" customHeight="1">
      <c r="A570" s="24">
        <v>566</v>
      </c>
      <c r="B570" s="25" t="str">
        <f>DB_INFO!B570</f>
        <v>NL</v>
      </c>
      <c r="C570" s="25" t="str">
        <f>DB_INFO!C570</f>
        <v>Food &amp; Beverages</v>
      </c>
      <c r="D570" s="25" t="str">
        <f>DB_INFO!D570</f>
        <v>DK/DA</v>
      </c>
      <c r="E570" s="25" t="str">
        <f>DB_INFO!E570</f>
        <v>51-100ºC</v>
      </c>
      <c r="F570" s="26" t="str">
        <f>DB_INFO!F570</f>
        <v>0-20ºC</v>
      </c>
      <c r="G570" s="26" t="str">
        <f>DB_INFO!G570</f>
        <v>DK/DA</v>
      </c>
      <c r="H570" s="26">
        <f>DB_INFO!H570</f>
        <v>0</v>
      </c>
      <c r="I570" s="26">
        <f>DB_INFO!I570</f>
        <v>0</v>
      </c>
      <c r="J570" s="26" t="str">
        <f>DB_INFO!J570</f>
        <v>Yes</v>
      </c>
      <c r="K570" s="26" t="str">
        <f>DB_RHC_KNOWN!K570</f>
        <v>Yes</v>
      </c>
      <c r="L570" s="30"/>
      <c r="M570" s="43"/>
      <c r="N570" s="43">
        <v>1</v>
      </c>
      <c r="O570" s="43">
        <v>1</v>
      </c>
      <c r="P570" s="43"/>
      <c r="Q570" s="43" t="s">
        <v>304</v>
      </c>
      <c r="R570" s="43" t="s">
        <v>304</v>
      </c>
      <c r="S570" s="44"/>
    </row>
    <row r="571" spans="1:19" ht="12" customHeight="1">
      <c r="A571" s="24">
        <v>567</v>
      </c>
      <c r="B571" s="25" t="str">
        <f>DB_INFO!B571</f>
        <v>NL</v>
      </c>
      <c r="C571" s="25" t="str">
        <f>DB_INFO!C571</f>
        <v>Others</v>
      </c>
      <c r="D571" s="25" t="str">
        <f>DB_INFO!D571</f>
        <v>DK/DA</v>
      </c>
      <c r="E571" s="25" t="str">
        <f>DB_INFO!E571</f>
        <v>51-100ºC</v>
      </c>
      <c r="F571" s="26" t="str">
        <f>DB_INFO!F571</f>
        <v>0-20ºC</v>
      </c>
      <c r="G571" s="26" t="str">
        <f>DB_INFO!G571</f>
        <v>DK/DA</v>
      </c>
      <c r="H571" s="26">
        <f>DB_INFO!H571</f>
        <v>0</v>
      </c>
      <c r="I571" s="26">
        <f>DB_INFO!I571</f>
        <v>0</v>
      </c>
      <c r="J571" s="26" t="str">
        <f>DB_INFO!J571</f>
        <v>Yes</v>
      </c>
      <c r="K571" s="26" t="str">
        <f>DB_RHC_KNOWN!K571</f>
        <v>No</v>
      </c>
      <c r="L571" s="30"/>
      <c r="M571" s="43"/>
      <c r="N571" s="43"/>
      <c r="O571" s="43"/>
      <c r="P571" s="43"/>
      <c r="Q571" s="43"/>
      <c r="R571" s="43"/>
      <c r="S571" s="44"/>
    </row>
    <row r="572" spans="1:19" ht="12" customHeight="1">
      <c r="A572" s="24">
        <v>568</v>
      </c>
      <c r="B572" s="25" t="str">
        <f>DB_INFO!B572</f>
        <v>NL</v>
      </c>
      <c r="C572" s="25" t="str">
        <f>DB_INFO!C572</f>
        <v>Others</v>
      </c>
      <c r="D572" s="25" t="str">
        <f>DB_INFO!D572</f>
        <v>DK/DA</v>
      </c>
      <c r="E572" s="25" t="str">
        <f>DB_INFO!E572</f>
        <v>51-100ºC</v>
      </c>
      <c r="F572" s="26" t="str">
        <f>DB_INFO!F572</f>
        <v>0 - (-20ºC)</v>
      </c>
      <c r="G572" s="26" t="str">
        <f>DB_INFO!G572</f>
        <v>Below 9M€</v>
      </c>
      <c r="H572" s="26">
        <f>DB_INFO!H572</f>
        <v>0</v>
      </c>
      <c r="I572" s="26">
        <f>DB_INFO!I572</f>
        <v>0</v>
      </c>
      <c r="J572" s="26" t="str">
        <f>DB_INFO!J572</f>
        <v>Yes</v>
      </c>
      <c r="K572" s="26" t="str">
        <f>DB_RHC_KNOWN!K572</f>
        <v>Yes</v>
      </c>
      <c r="L572" s="30">
        <v>1</v>
      </c>
      <c r="M572" s="43"/>
      <c r="N572" s="43">
        <v>1</v>
      </c>
      <c r="O572" s="43">
        <v>1</v>
      </c>
      <c r="P572" s="43"/>
      <c r="Q572" s="43">
        <v>1</v>
      </c>
      <c r="R572" s="43"/>
      <c r="S572" s="44"/>
    </row>
    <row r="573" spans="1:19" ht="12" customHeight="1">
      <c r="A573" s="24">
        <v>569</v>
      </c>
      <c r="B573" s="25" t="str">
        <f>DB_INFO!B573</f>
        <v>NL</v>
      </c>
      <c r="C573" s="25" t="str">
        <f>DB_INFO!C573</f>
        <v>Rubber &amp; Plastic</v>
      </c>
      <c r="D573" s="25" t="str">
        <f>DB_INFO!D573</f>
        <v>Weekly</v>
      </c>
      <c r="E573" s="25" t="str">
        <f>DB_INFO!E573</f>
        <v>More 250ºC</v>
      </c>
      <c r="F573" s="26" t="str">
        <f>DB_INFO!F573</f>
        <v>0-20ºC</v>
      </c>
      <c r="G573" s="26" t="str">
        <f>DB_INFO!G573</f>
        <v>DK/DA</v>
      </c>
      <c r="H573" s="26">
        <f>DB_INFO!H573</f>
        <v>0</v>
      </c>
      <c r="I573" s="26">
        <f>DB_INFO!I573</f>
        <v>0</v>
      </c>
      <c r="J573" s="26" t="str">
        <f>DB_INFO!J573</f>
        <v>No</v>
      </c>
      <c r="K573" s="26" t="str">
        <f>DB_RHC_KNOWN!K573</f>
        <v>No</v>
      </c>
      <c r="L573" s="30"/>
      <c r="M573" s="43"/>
      <c r="N573" s="43"/>
      <c r="O573" s="43"/>
      <c r="P573" s="43"/>
      <c r="Q573" s="43"/>
      <c r="R573" s="43"/>
      <c r="S573" s="44"/>
    </row>
    <row r="574" spans="1:19" ht="12" customHeight="1">
      <c r="A574" s="24">
        <v>570</v>
      </c>
      <c r="B574" s="25" t="str">
        <f>DB_INFO!B574</f>
        <v>NL</v>
      </c>
      <c r="C574" s="25" t="str">
        <f>DB_INFO!C574</f>
        <v>Food &amp; Beverages</v>
      </c>
      <c r="D574" s="25" t="str">
        <f>DB_INFO!D574</f>
        <v>Seasonal</v>
      </c>
      <c r="E574" s="25" t="str">
        <f>DB_INFO!E574</f>
        <v>More 250ºC</v>
      </c>
      <c r="F574" s="26" t="str">
        <f>DB_INFO!F574</f>
        <v>0-20ºC</v>
      </c>
      <c r="G574" s="26" t="str">
        <f>DB_INFO!G574</f>
        <v>Above 250M€</v>
      </c>
      <c r="H574" s="26">
        <f>DB_INFO!H574</f>
        <v>0</v>
      </c>
      <c r="I574" s="26">
        <f>DB_INFO!I574</f>
        <v>0</v>
      </c>
      <c r="J574" s="26" t="str">
        <f>DB_INFO!J574</f>
        <v>Yes</v>
      </c>
      <c r="K574" s="26" t="str">
        <f>DB_RHC_KNOWN!K574</f>
        <v>Yes</v>
      </c>
      <c r="L574" s="30">
        <v>1</v>
      </c>
      <c r="M574" s="43"/>
      <c r="N574" s="43">
        <v>1</v>
      </c>
      <c r="O574" s="43">
        <v>1</v>
      </c>
      <c r="P574" s="43">
        <v>1</v>
      </c>
      <c r="Q574" s="43" t="s">
        <v>304</v>
      </c>
      <c r="R574" s="43">
        <v>1</v>
      </c>
      <c r="S574" s="44">
        <v>1</v>
      </c>
    </row>
    <row r="575" spans="1:19" ht="12" customHeight="1">
      <c r="A575" s="24">
        <v>571</v>
      </c>
      <c r="B575" s="25" t="str">
        <f>DB_INFO!B575</f>
        <v>NL</v>
      </c>
      <c r="C575" s="25" t="str">
        <f>DB_INFO!C575</f>
        <v>Food &amp; Beverages</v>
      </c>
      <c r="D575" s="25" t="str">
        <f>DB_INFO!D575</f>
        <v>Seasonal</v>
      </c>
      <c r="E575" s="25" t="str">
        <f>DB_INFO!E575</f>
        <v>51-100ºC</v>
      </c>
      <c r="F575" s="26" t="str">
        <f>DB_INFO!F575</f>
        <v>0-20ºC</v>
      </c>
      <c r="G575" s="26" t="str">
        <f>DB_INFO!G575</f>
        <v>10-59M€</v>
      </c>
      <c r="H575" s="26">
        <f>DB_INFO!H575</f>
        <v>0</v>
      </c>
      <c r="I575" s="26">
        <f>DB_INFO!I575</f>
        <v>0</v>
      </c>
      <c r="J575" s="26" t="str">
        <f>DB_INFO!J575</f>
        <v>Yes</v>
      </c>
      <c r="K575" s="26" t="str">
        <f>DB_RHC_KNOWN!K575</f>
        <v>Yes</v>
      </c>
      <c r="L575" s="30">
        <v>1</v>
      </c>
      <c r="M575" s="43"/>
      <c r="N575" s="43"/>
      <c r="O575" s="43">
        <v>1</v>
      </c>
      <c r="P575" s="43"/>
      <c r="Q575" s="43" t="s">
        <v>304</v>
      </c>
      <c r="R575" s="43" t="s">
        <v>304</v>
      </c>
      <c r="S575" s="44">
        <v>1</v>
      </c>
    </row>
    <row r="576" spans="1:19" ht="12" customHeight="1">
      <c r="A576" s="24">
        <v>572</v>
      </c>
      <c r="B576" s="25" t="str">
        <f>DB_INFO!B576</f>
        <v>NL</v>
      </c>
      <c r="C576" s="25" t="str">
        <f>DB_INFO!C576</f>
        <v>Textil &amp; Clothing</v>
      </c>
      <c r="D576" s="25" t="str">
        <f>DB_INFO!D576</f>
        <v>Daily</v>
      </c>
      <c r="E576" s="25" t="str">
        <f>DB_INFO!E576</f>
        <v>51-100ºC</v>
      </c>
      <c r="F576" s="26" t="str">
        <f>DB_INFO!F576</f>
        <v>More 20ºC</v>
      </c>
      <c r="G576" s="26" t="str">
        <f>DB_INFO!G576</f>
        <v>Below 9M€</v>
      </c>
      <c r="H576" s="26">
        <f>DB_INFO!H576</f>
        <v>0</v>
      </c>
      <c r="I576" s="26">
        <f>DB_INFO!I576</f>
        <v>0</v>
      </c>
      <c r="J576" s="26" t="str">
        <f>DB_INFO!J576</f>
        <v>Yes</v>
      </c>
      <c r="K576" s="26" t="str">
        <f>DB_RHC_KNOWN!K576</f>
        <v>No</v>
      </c>
      <c r="L576" s="30"/>
      <c r="M576" s="43"/>
      <c r="N576" s="43"/>
      <c r="O576" s="43"/>
      <c r="P576" s="43"/>
      <c r="Q576" s="43"/>
      <c r="R576" s="43"/>
      <c r="S576" s="44"/>
    </row>
    <row r="577" spans="1:19" ht="12" customHeight="1">
      <c r="A577" s="24">
        <v>573</v>
      </c>
      <c r="B577" s="25" t="str">
        <f>DB_INFO!B577</f>
        <v>NL</v>
      </c>
      <c r="C577" s="25" t="str">
        <f>DB_INFO!C577</f>
        <v>Rubber &amp; Plastic</v>
      </c>
      <c r="D577" s="25" t="str">
        <f>DB_INFO!D577</f>
        <v>Daily</v>
      </c>
      <c r="E577" s="25" t="str">
        <f>DB_INFO!E577</f>
        <v>101-250ºC</v>
      </c>
      <c r="F577" s="26" t="str">
        <f>DB_INFO!F577</f>
        <v>0-20ºC</v>
      </c>
      <c r="G577" s="26" t="str">
        <f>DB_INFO!G577</f>
        <v>10-59M€</v>
      </c>
      <c r="H577" s="26">
        <f>DB_INFO!H577</f>
        <v>0</v>
      </c>
      <c r="I577" s="26">
        <f>DB_INFO!I577</f>
        <v>0</v>
      </c>
      <c r="J577" s="26" t="str">
        <f>DB_INFO!J577</f>
        <v>No</v>
      </c>
      <c r="K577" s="26" t="str">
        <f>DB_RHC_KNOWN!K577</f>
        <v>Yes</v>
      </c>
      <c r="L577" s="30">
        <v>1</v>
      </c>
      <c r="M577" s="43"/>
      <c r="N577" s="43">
        <v>1</v>
      </c>
      <c r="O577" s="43">
        <v>1</v>
      </c>
      <c r="P577" s="43">
        <v>1</v>
      </c>
      <c r="Q577" s="43"/>
      <c r="R577" s="43">
        <v>1</v>
      </c>
      <c r="S577" s="44"/>
    </row>
    <row r="578" spans="1:19" ht="12" customHeight="1">
      <c r="A578" s="24">
        <v>574</v>
      </c>
      <c r="B578" s="25" t="str">
        <f>DB_INFO!B578</f>
        <v>NL</v>
      </c>
      <c r="C578" s="25" t="str">
        <f>DB_INFO!C578</f>
        <v>Food &amp; Beverages</v>
      </c>
      <c r="D578" s="25" t="str">
        <f>DB_INFO!D578</f>
        <v>Daily</v>
      </c>
      <c r="E578" s="25" t="str">
        <f>DB_INFO!E578</f>
        <v>51-100ºC</v>
      </c>
      <c r="F578" s="26" t="str">
        <f>DB_INFO!F578</f>
        <v>0-20ºC</v>
      </c>
      <c r="G578" s="26" t="str">
        <f>DB_INFO!G578</f>
        <v>10-59M€</v>
      </c>
      <c r="H578" s="26">
        <f>DB_INFO!H578</f>
        <v>0</v>
      </c>
      <c r="I578" s="26">
        <f>DB_INFO!I578</f>
        <v>0</v>
      </c>
      <c r="J578" s="26" t="str">
        <f>DB_INFO!J578</f>
        <v>Yes</v>
      </c>
      <c r="K578" s="26" t="str">
        <f>DB_RHC_KNOWN!K578</f>
        <v>Yes</v>
      </c>
      <c r="L578" s="30">
        <v>1</v>
      </c>
      <c r="M578" s="43"/>
      <c r="N578" s="43">
        <v>1</v>
      </c>
      <c r="O578" s="43">
        <v>1</v>
      </c>
      <c r="P578" s="43" t="s">
        <v>304</v>
      </c>
      <c r="Q578" s="43" t="s">
        <v>304</v>
      </c>
      <c r="R578" s="43" t="s">
        <v>304</v>
      </c>
      <c r="S578" s="44" t="s">
        <v>304</v>
      </c>
    </row>
    <row r="579" spans="1:19" ht="12" customHeight="1">
      <c r="A579" s="24">
        <v>575</v>
      </c>
      <c r="B579" s="25" t="str">
        <f>DB_INFO!B579</f>
        <v>NL</v>
      </c>
      <c r="C579" s="25" t="str">
        <f>DB_INFO!C579</f>
        <v>Food &amp; Beverages</v>
      </c>
      <c r="D579" s="25" t="str">
        <f>DB_INFO!D579</f>
        <v>Daily</v>
      </c>
      <c r="E579" s="25" t="str">
        <f>DB_INFO!E579</f>
        <v>51-100ºC</v>
      </c>
      <c r="F579" s="26" t="str">
        <f>DB_INFO!F579</f>
        <v>0 - (-20ºC)</v>
      </c>
      <c r="G579" s="26" t="str">
        <f>DB_INFO!G579</f>
        <v>10-59M€</v>
      </c>
      <c r="H579" s="26">
        <f>DB_INFO!H579</f>
        <v>0</v>
      </c>
      <c r="I579" s="26">
        <f>DB_INFO!I579</f>
        <v>0</v>
      </c>
      <c r="J579" s="26" t="str">
        <f>DB_INFO!J579</f>
        <v>Yes</v>
      </c>
      <c r="K579" s="26" t="str">
        <f>DB_RHC_KNOWN!K579</f>
        <v>Yes</v>
      </c>
      <c r="L579" s="30">
        <v>1</v>
      </c>
      <c r="M579" s="43" t="s">
        <v>304</v>
      </c>
      <c r="N579" s="43" t="s">
        <v>304</v>
      </c>
      <c r="O579" s="43">
        <v>1</v>
      </c>
      <c r="P579" s="43"/>
      <c r="Q579" s="43">
        <v>1</v>
      </c>
      <c r="R579" s="43" t="s">
        <v>304</v>
      </c>
      <c r="S579" s="44" t="s">
        <v>304</v>
      </c>
    </row>
    <row r="580" spans="1:19" ht="12" customHeight="1">
      <c r="A580" s="24">
        <v>576</v>
      </c>
      <c r="B580" s="25" t="str">
        <f>DB_INFO!B580</f>
        <v>NL</v>
      </c>
      <c r="C580" s="25" t="str">
        <f>DB_INFO!C580</f>
        <v>Food &amp; Beverages</v>
      </c>
      <c r="D580" s="25" t="str">
        <f>DB_INFO!D580</f>
        <v>DK/DA</v>
      </c>
      <c r="E580" s="25" t="str">
        <f>DB_INFO!E580</f>
        <v>20-50ºC</v>
      </c>
      <c r="F580" s="26" t="str">
        <f>DB_INFO!F580</f>
        <v>0-20ºC</v>
      </c>
      <c r="G580" s="26" t="str">
        <f>DB_INFO!G580</f>
        <v>DK/DA</v>
      </c>
      <c r="H580" s="26">
        <f>DB_INFO!H580</f>
        <v>0</v>
      </c>
      <c r="I580" s="26">
        <f>DB_INFO!I580</f>
        <v>0</v>
      </c>
      <c r="J580" s="26" t="str">
        <f>DB_INFO!J580</f>
        <v>No</v>
      </c>
      <c r="K580" s="26" t="str">
        <f>DB_RHC_KNOWN!K580</f>
        <v>No</v>
      </c>
      <c r="L580" s="30"/>
      <c r="M580" s="43"/>
      <c r="N580" s="43"/>
      <c r="O580" s="43"/>
      <c r="P580" s="43"/>
      <c r="Q580" s="43"/>
      <c r="R580" s="43"/>
      <c r="S580" s="44"/>
    </row>
    <row r="581" spans="1:19" ht="12" customHeight="1">
      <c r="A581" s="24">
        <v>577</v>
      </c>
      <c r="B581" s="25" t="str">
        <f>DB_INFO!B581</f>
        <v>NL</v>
      </c>
      <c r="C581" s="25" t="str">
        <f>DB_INFO!C581</f>
        <v>Food &amp; Beverages</v>
      </c>
      <c r="D581" s="25" t="str">
        <f>DB_INFO!D581</f>
        <v>Daily</v>
      </c>
      <c r="E581" s="25" t="str">
        <f>DB_INFO!E581</f>
        <v>51-100ºC</v>
      </c>
      <c r="F581" s="26" t="str">
        <f>DB_INFO!F581</f>
        <v>0-20ºC</v>
      </c>
      <c r="G581" s="26" t="str">
        <f>DB_INFO!G581</f>
        <v>DK/DA</v>
      </c>
      <c r="H581" s="26">
        <f>DB_INFO!H581</f>
        <v>0</v>
      </c>
      <c r="I581" s="26">
        <f>DB_INFO!I581</f>
        <v>0</v>
      </c>
      <c r="J581" s="26" t="str">
        <f>DB_INFO!J581</f>
        <v>Yes</v>
      </c>
      <c r="K581" s="26" t="str">
        <f>DB_RHC_KNOWN!K581</f>
        <v>Yes</v>
      </c>
      <c r="L581" s="30">
        <v>1</v>
      </c>
      <c r="M581" s="43"/>
      <c r="N581" s="43">
        <v>1</v>
      </c>
      <c r="O581" s="43">
        <v>1</v>
      </c>
      <c r="P581" s="43" t="s">
        <v>304</v>
      </c>
      <c r="Q581" s="43" t="s">
        <v>304</v>
      </c>
      <c r="R581" s="43" t="s">
        <v>304</v>
      </c>
      <c r="S581" s="44" t="s">
        <v>304</v>
      </c>
    </row>
    <row r="582" spans="1:19" ht="12" customHeight="1">
      <c r="A582" s="24">
        <v>578</v>
      </c>
      <c r="B582" s="25" t="str">
        <f>DB_INFO!B582</f>
        <v>NL</v>
      </c>
      <c r="C582" s="25" t="str">
        <f>DB_INFO!C582</f>
        <v>Rubber &amp; Plastic</v>
      </c>
      <c r="D582" s="25" t="str">
        <f>DB_INFO!D582</f>
        <v>DK/DA</v>
      </c>
      <c r="E582" s="25" t="str">
        <f>DB_INFO!E582</f>
        <v>101-250ºC</v>
      </c>
      <c r="F582" s="26" t="str">
        <f>DB_INFO!F582</f>
        <v>More 20ºC</v>
      </c>
      <c r="G582" s="26" t="str">
        <f>DB_INFO!G582</f>
        <v>10-59M€</v>
      </c>
      <c r="H582" s="26">
        <f>DB_INFO!H582</f>
        <v>0</v>
      </c>
      <c r="I582" s="26">
        <f>DB_INFO!I582</f>
        <v>0</v>
      </c>
      <c r="J582" s="26" t="str">
        <f>DB_INFO!J582</f>
        <v>Yes</v>
      </c>
      <c r="K582" s="26" t="str">
        <f>DB_RHC_KNOWN!K582</f>
        <v>Yes</v>
      </c>
      <c r="L582" s="30">
        <v>1</v>
      </c>
      <c r="M582" s="43">
        <v>1</v>
      </c>
      <c r="N582" s="43"/>
      <c r="O582" s="43">
        <v>1</v>
      </c>
      <c r="P582" s="43"/>
      <c r="Q582" s="43">
        <v>1</v>
      </c>
      <c r="R582" s="43" t="s">
        <v>304</v>
      </c>
      <c r="S582" s="44"/>
    </row>
    <row r="583" spans="1:19" ht="12" customHeight="1">
      <c r="A583" s="24">
        <v>579</v>
      </c>
      <c r="B583" s="25" t="str">
        <f>DB_INFO!B583</f>
        <v>NL</v>
      </c>
      <c r="C583" s="25" t="str">
        <f>DB_INFO!C583</f>
        <v>Rubber &amp; Plastic</v>
      </c>
      <c r="D583" s="25" t="str">
        <f>DB_INFO!D583</f>
        <v>DK/DA</v>
      </c>
      <c r="E583" s="25" t="str">
        <f>DB_INFO!E583</f>
        <v>20-50ºC</v>
      </c>
      <c r="F583" s="26" t="str">
        <f>DB_INFO!F583</f>
        <v>More 20ºC</v>
      </c>
      <c r="G583" s="26" t="str">
        <f>DB_INFO!G583</f>
        <v>10-59M€</v>
      </c>
      <c r="H583" s="26">
        <f>DB_INFO!H583</f>
        <v>0</v>
      </c>
      <c r="I583" s="26">
        <f>DB_INFO!I583</f>
        <v>0</v>
      </c>
      <c r="J583" s="26" t="str">
        <f>DB_INFO!J583</f>
        <v>No</v>
      </c>
      <c r="K583" s="26" t="str">
        <f>DB_RHC_KNOWN!K583</f>
        <v>No</v>
      </c>
      <c r="L583" s="30"/>
      <c r="M583" s="43"/>
      <c r="N583" s="43"/>
      <c r="O583" s="43"/>
      <c r="P583" s="43"/>
      <c r="Q583" s="43"/>
      <c r="R583" s="43"/>
      <c r="S583" s="44"/>
    </row>
    <row r="584" spans="1:19" ht="12" customHeight="1">
      <c r="A584" s="24">
        <v>580</v>
      </c>
      <c r="B584" s="25" t="str">
        <f>DB_INFO!B584</f>
        <v>NL</v>
      </c>
      <c r="C584" s="25" t="str">
        <f>DB_INFO!C584</f>
        <v>Textil &amp; Clothing</v>
      </c>
      <c r="D584" s="25" t="str">
        <f>DB_INFO!D584</f>
        <v>DK/DA</v>
      </c>
      <c r="E584" s="25" t="str">
        <f>DB_INFO!E584</f>
        <v>101-250ºC</v>
      </c>
      <c r="F584" s="26" t="str">
        <f>DB_INFO!F584</f>
        <v>DK/DA</v>
      </c>
      <c r="G584" s="26" t="str">
        <f>DB_INFO!G584</f>
        <v>10-59M€</v>
      </c>
      <c r="H584" s="26">
        <f>DB_INFO!H584</f>
        <v>0</v>
      </c>
      <c r="I584" s="26">
        <f>DB_INFO!I584</f>
        <v>0</v>
      </c>
      <c r="J584" s="26" t="str">
        <f>DB_INFO!J584</f>
        <v>Yes</v>
      </c>
      <c r="K584" s="26" t="str">
        <f>DB_RHC_KNOWN!K584</f>
        <v>Yes</v>
      </c>
      <c r="L584" s="30">
        <v>1</v>
      </c>
      <c r="M584" s="43"/>
      <c r="N584" s="43">
        <v>1</v>
      </c>
      <c r="O584" s="43">
        <v>1</v>
      </c>
      <c r="P584" s="43"/>
      <c r="Q584" s="43">
        <v>1</v>
      </c>
      <c r="R584" s="43"/>
      <c r="S584" s="44"/>
    </row>
    <row r="585" spans="1:19" ht="12" customHeight="1">
      <c r="A585" s="24">
        <v>581</v>
      </c>
      <c r="B585" s="25" t="str">
        <f>DB_INFO!B585</f>
        <v>NL</v>
      </c>
      <c r="C585" s="25" t="str">
        <f>DB_INFO!C585</f>
        <v>Food &amp; Beverages</v>
      </c>
      <c r="D585" s="25" t="str">
        <f>DB_INFO!D585</f>
        <v>DK/DA</v>
      </c>
      <c r="E585" s="25" t="str">
        <f>DB_INFO!E585</f>
        <v>51-100ºC</v>
      </c>
      <c r="F585" s="26" t="str">
        <f>DB_INFO!F585</f>
        <v>0-20ºC</v>
      </c>
      <c r="G585" s="26" t="str">
        <f>DB_INFO!G585</f>
        <v>Below 9M€</v>
      </c>
      <c r="H585" s="26">
        <f>DB_INFO!H585</f>
        <v>0</v>
      </c>
      <c r="I585" s="26">
        <f>DB_INFO!I585</f>
        <v>0</v>
      </c>
      <c r="J585" s="26" t="str">
        <f>DB_INFO!J585</f>
        <v>No</v>
      </c>
      <c r="K585" s="26" t="str">
        <f>DB_RHC_KNOWN!K585</f>
        <v>No</v>
      </c>
      <c r="L585" s="30"/>
      <c r="M585" s="43"/>
      <c r="N585" s="43"/>
      <c r="O585" s="43"/>
      <c r="P585" s="43"/>
      <c r="Q585" s="43"/>
      <c r="R585" s="43"/>
      <c r="S585" s="44"/>
    </row>
    <row r="586" spans="1:19" ht="12" customHeight="1">
      <c r="A586" s="24">
        <v>582</v>
      </c>
      <c r="B586" s="25" t="str">
        <f>DB_INFO!B586</f>
        <v>NL</v>
      </c>
      <c r="C586" s="25" t="str">
        <f>DB_INFO!C586</f>
        <v>Rubber &amp; Plastic</v>
      </c>
      <c r="D586" s="25" t="str">
        <f>DB_INFO!D586</f>
        <v>DK/DA</v>
      </c>
      <c r="E586" s="25" t="str">
        <f>DB_INFO!E586</f>
        <v>101-250ºC</v>
      </c>
      <c r="F586" s="26" t="str">
        <f>DB_INFO!F586</f>
        <v>More 20ºC</v>
      </c>
      <c r="G586" s="26" t="str">
        <f>DB_INFO!G586</f>
        <v>10-59M€</v>
      </c>
      <c r="H586" s="26">
        <f>DB_INFO!H586</f>
        <v>0</v>
      </c>
      <c r="I586" s="26">
        <f>DB_INFO!I586</f>
        <v>0</v>
      </c>
      <c r="J586" s="26" t="str">
        <f>DB_INFO!J586</f>
        <v>Yes</v>
      </c>
      <c r="K586" s="26" t="str">
        <f>DB_RHC_KNOWN!K586</f>
        <v>Yes</v>
      </c>
      <c r="L586" s="30" t="s">
        <v>304</v>
      </c>
      <c r="M586" s="43" t="s">
        <v>304</v>
      </c>
      <c r="N586" s="43">
        <v>1</v>
      </c>
      <c r="O586" s="43">
        <v>1</v>
      </c>
      <c r="P586" s="43" t="s">
        <v>304</v>
      </c>
      <c r="Q586" s="43" t="s">
        <v>304</v>
      </c>
      <c r="R586" s="43" t="s">
        <v>304</v>
      </c>
      <c r="S586" s="44" t="s">
        <v>304</v>
      </c>
    </row>
    <row r="587" spans="1:19" ht="12" customHeight="1">
      <c r="A587" s="24">
        <v>583</v>
      </c>
      <c r="B587" s="25" t="str">
        <f>DB_INFO!B587</f>
        <v>NL</v>
      </c>
      <c r="C587" s="25" t="str">
        <f>DB_INFO!C587</f>
        <v>Chemical</v>
      </c>
      <c r="D587" s="25" t="str">
        <f>DB_INFO!D587</f>
        <v>DK/DA</v>
      </c>
      <c r="E587" s="25" t="str">
        <f>DB_INFO!E587</f>
        <v>51-100ºC</v>
      </c>
      <c r="F587" s="26" t="str">
        <f>DB_INFO!F587</f>
        <v>More 20ºC</v>
      </c>
      <c r="G587" s="26" t="str">
        <f>DB_INFO!G587</f>
        <v>Above 250M€</v>
      </c>
      <c r="H587" s="26">
        <f>DB_INFO!H587</f>
        <v>0</v>
      </c>
      <c r="I587" s="26">
        <f>DB_INFO!I587</f>
        <v>0</v>
      </c>
      <c r="J587" s="26" t="str">
        <f>DB_INFO!J587</f>
        <v>Yes</v>
      </c>
      <c r="K587" s="26" t="str">
        <f>DB_RHC_KNOWN!K587</f>
        <v>Yes</v>
      </c>
      <c r="L587" s="30">
        <v>1</v>
      </c>
      <c r="M587" s="43"/>
      <c r="N587" s="43">
        <v>1</v>
      </c>
      <c r="O587" s="43">
        <v>1</v>
      </c>
      <c r="P587" s="43" t="s">
        <v>304</v>
      </c>
      <c r="Q587" s="43" t="s">
        <v>304</v>
      </c>
      <c r="R587" s="43" t="s">
        <v>304</v>
      </c>
      <c r="S587" s="44" t="s">
        <v>304</v>
      </c>
    </row>
    <row r="588" spans="1:19" ht="12" customHeight="1">
      <c r="A588" s="24">
        <v>584</v>
      </c>
      <c r="B588" s="25" t="str">
        <f>DB_INFO!B588</f>
        <v>NL</v>
      </c>
      <c r="C588" s="25" t="str">
        <f>DB_INFO!C588</f>
        <v>Food &amp; Beverages</v>
      </c>
      <c r="D588" s="25" t="str">
        <f>DB_INFO!D588</f>
        <v>Daily</v>
      </c>
      <c r="E588" s="25" t="str">
        <f>DB_INFO!E588</f>
        <v>51-100ºC</v>
      </c>
      <c r="F588" s="26" t="str">
        <f>DB_INFO!F588</f>
        <v>0 - (-20ºC)</v>
      </c>
      <c r="G588" s="26" t="str">
        <f>DB_INFO!G588</f>
        <v>Below 9M€</v>
      </c>
      <c r="H588" s="26">
        <f>DB_INFO!H588</f>
        <v>0</v>
      </c>
      <c r="I588" s="26">
        <f>DB_INFO!I588</f>
        <v>0</v>
      </c>
      <c r="J588" s="26" t="str">
        <f>DB_INFO!J588</f>
        <v>No</v>
      </c>
      <c r="K588" s="26" t="str">
        <f>DB_RHC_KNOWN!K588</f>
        <v>No</v>
      </c>
      <c r="L588" s="30"/>
      <c r="M588" s="43"/>
      <c r="N588" s="43"/>
      <c r="O588" s="43"/>
      <c r="P588" s="43"/>
      <c r="Q588" s="43"/>
      <c r="R588" s="43"/>
      <c r="S588" s="44"/>
    </row>
    <row r="589" spans="1:19" ht="12" customHeight="1">
      <c r="A589" s="97">
        <v>585</v>
      </c>
      <c r="B589" s="32" t="str">
        <f>DB_INFO!B589</f>
        <v>NL</v>
      </c>
      <c r="C589" s="32" t="str">
        <f>DB_INFO!C589</f>
        <v>Paper &amp; paper products</v>
      </c>
      <c r="D589" s="32" t="str">
        <f>DB_INFO!D589</f>
        <v>DK/DA</v>
      </c>
      <c r="E589" s="32" t="str">
        <f>DB_INFO!E589</f>
        <v>101-250ºC</v>
      </c>
      <c r="F589" s="33" t="str">
        <f>DB_INFO!F589</f>
        <v>0-20ºC</v>
      </c>
      <c r="G589" s="33" t="str">
        <f>DB_INFO!G589</f>
        <v>Above 250M€</v>
      </c>
      <c r="H589" s="33">
        <f>DB_INFO!H589</f>
        <v>0</v>
      </c>
      <c r="I589" s="33">
        <f>DB_INFO!I589</f>
        <v>0</v>
      </c>
      <c r="J589" s="33" t="str">
        <f>DB_INFO!J589</f>
        <v>Yes</v>
      </c>
      <c r="K589" s="33" t="str">
        <f>DB_RHC_KNOWN!K589</f>
        <v>Yes</v>
      </c>
      <c r="L589" s="45">
        <v>1</v>
      </c>
      <c r="M589" s="46">
        <v>1</v>
      </c>
      <c r="N589" s="46"/>
      <c r="O589" s="46">
        <v>1</v>
      </c>
      <c r="P589" s="46" t="s">
        <v>304</v>
      </c>
      <c r="Q589" s="46" t="s">
        <v>304</v>
      </c>
      <c r="R589" s="46" t="s">
        <v>304</v>
      </c>
      <c r="S589" s="47" t="s">
        <v>304</v>
      </c>
    </row>
  </sheetData>
  <autoFilter ref="A4:S589"/>
  <mergeCells count="13">
    <mergeCell ref="L3:S3"/>
    <mergeCell ref="J2:J3"/>
    <mergeCell ref="K2:K3"/>
    <mergeCell ref="L2:S2"/>
    <mergeCell ref="B1:K1"/>
    <mergeCell ref="B2:B3"/>
    <mergeCell ref="C2:C3"/>
    <mergeCell ref="D2:D3"/>
    <mergeCell ref="E2:E3"/>
    <mergeCell ref="F2:F3"/>
    <mergeCell ref="G2:G3"/>
    <mergeCell ref="H2:H3"/>
    <mergeCell ref="I2:I3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/>
  <dimension ref="A1:Y589"/>
  <sheetViews>
    <sheetView showGridLines="0" workbookViewId="0">
      <pane xSplit="1" ySplit="4" topLeftCell="E5" activePane="bottomRight" state="frozen"/>
      <selection activeCell="A1424" sqref="A1424:XFD1424"/>
      <selection pane="topRight" activeCell="A1424" sqref="A1424:XFD1424"/>
      <selection pane="bottomLeft" activeCell="A1424" sqref="A1424:XFD1424"/>
      <selection pane="bottomRight" activeCell="B2" sqref="B2:K4"/>
    </sheetView>
  </sheetViews>
  <sheetFormatPr baseColWidth="10" defaultColWidth="9" defaultRowHeight="12"/>
  <cols>
    <col min="1" max="1" width="5.875" style="3" bestFit="1" customWidth="1"/>
    <col min="2" max="2" width="12.375" style="4" bestFit="1" customWidth="1"/>
    <col min="3" max="3" width="11.5" style="4" bestFit="1" customWidth="1"/>
    <col min="4" max="4" width="11.5" style="4" customWidth="1"/>
    <col min="5" max="5" width="12" style="2" bestFit="1" customWidth="1"/>
    <col min="6" max="6" width="14.25" style="2" bestFit="1" customWidth="1"/>
    <col min="7" max="7" width="13.25" style="5" bestFit="1" customWidth="1"/>
    <col min="8" max="8" width="17.625" style="2" bestFit="1" customWidth="1"/>
    <col min="9" max="9" width="14.125" style="2" bestFit="1" customWidth="1"/>
    <col min="10" max="10" width="14.5" style="2" bestFit="1" customWidth="1"/>
    <col min="11" max="11" width="11.875" style="2" bestFit="1" customWidth="1"/>
    <col min="12" max="17" width="9.125" style="2" bestFit="1" customWidth="1"/>
    <col min="18" max="18" width="9.125" style="2" customWidth="1"/>
    <col min="19" max="25" width="9.125" style="2" bestFit="1" customWidth="1"/>
    <col min="26" max="16384" width="9" style="2"/>
  </cols>
  <sheetData>
    <row r="1" spans="1:25" s="1" customFormat="1">
      <c r="A1" s="20"/>
      <c r="B1" s="762" t="s">
        <v>1</v>
      </c>
      <c r="C1" s="762"/>
      <c r="D1" s="762"/>
      <c r="E1" s="762"/>
      <c r="F1" s="762"/>
      <c r="G1" s="762"/>
      <c r="H1" s="762"/>
      <c r="I1" s="762"/>
      <c r="J1" s="762"/>
      <c r="K1" s="762"/>
      <c r="L1" s="52"/>
      <c r="M1" s="52"/>
      <c r="N1" s="52"/>
      <c r="O1" s="52"/>
      <c r="P1" s="52"/>
      <c r="Q1" s="52"/>
      <c r="R1" s="52"/>
      <c r="S1" s="52"/>
      <c r="T1" s="52"/>
      <c r="U1" s="52"/>
      <c r="V1" s="52"/>
      <c r="W1" s="52"/>
      <c r="X1" s="52"/>
      <c r="Y1" s="52"/>
    </row>
    <row r="2" spans="1:25" s="1" customFormat="1" ht="12" customHeight="1">
      <c r="A2" s="21"/>
      <c r="B2" s="746" t="s">
        <v>3</v>
      </c>
      <c r="C2" s="723" t="s">
        <v>4</v>
      </c>
      <c r="D2" s="723" t="s">
        <v>5</v>
      </c>
      <c r="E2" s="723" t="s">
        <v>6</v>
      </c>
      <c r="F2" s="723" t="s">
        <v>7</v>
      </c>
      <c r="G2" s="723" t="s">
        <v>8</v>
      </c>
      <c r="H2" s="723" t="s">
        <v>9</v>
      </c>
      <c r="I2" s="723" t="s">
        <v>10</v>
      </c>
      <c r="J2" s="723" t="s">
        <v>11</v>
      </c>
      <c r="K2" s="723" t="s">
        <v>9</v>
      </c>
      <c r="L2" s="723" t="s">
        <v>11</v>
      </c>
      <c r="M2" s="723"/>
      <c r="N2" s="723"/>
      <c r="O2" s="723"/>
      <c r="P2" s="723"/>
      <c r="Q2" s="723"/>
      <c r="R2" s="723"/>
      <c r="S2" s="723"/>
      <c r="T2" s="723"/>
      <c r="U2" s="723"/>
      <c r="V2" s="723"/>
      <c r="W2" s="723"/>
      <c r="X2" s="723"/>
      <c r="Y2" s="527"/>
    </row>
    <row r="3" spans="1:25" s="1" customFormat="1" ht="12" customHeight="1">
      <c r="A3" s="21"/>
      <c r="B3" s="747"/>
      <c r="C3" s="723"/>
      <c r="D3" s="723"/>
      <c r="E3" s="723"/>
      <c r="F3" s="723"/>
      <c r="G3" s="723"/>
      <c r="H3" s="723"/>
      <c r="I3" s="723"/>
      <c r="J3" s="723"/>
      <c r="K3" s="723"/>
      <c r="L3" s="728" t="s">
        <v>190</v>
      </c>
      <c r="M3" s="729"/>
      <c r="N3" s="729"/>
      <c r="O3" s="729"/>
      <c r="P3" s="729"/>
      <c r="Q3" s="729"/>
      <c r="R3" s="730"/>
      <c r="S3" s="724" t="s">
        <v>191</v>
      </c>
      <c r="T3" s="724"/>
      <c r="U3" s="724"/>
      <c r="V3" s="724"/>
      <c r="W3" s="724"/>
      <c r="X3" s="724"/>
      <c r="Y3" s="528"/>
    </row>
    <row r="4" spans="1:25" s="1" customFormat="1" ht="24">
      <c r="A4" s="19" t="s">
        <v>0</v>
      </c>
      <c r="B4" s="57" t="s">
        <v>91</v>
      </c>
      <c r="C4" s="58" t="s">
        <v>369</v>
      </c>
      <c r="D4" s="58" t="s">
        <v>47</v>
      </c>
      <c r="E4" s="58" t="s">
        <v>370</v>
      </c>
      <c r="F4" s="58" t="s">
        <v>371</v>
      </c>
      <c r="G4" s="58" t="s">
        <v>372</v>
      </c>
      <c r="H4" s="58" t="s">
        <v>373</v>
      </c>
      <c r="I4" s="58" t="s">
        <v>374</v>
      </c>
      <c r="J4" s="673" t="s">
        <v>375</v>
      </c>
      <c r="K4" s="18" t="s">
        <v>167</v>
      </c>
      <c r="L4" s="66" t="s">
        <v>33</v>
      </c>
      <c r="M4" s="67" t="s">
        <v>34</v>
      </c>
      <c r="N4" s="67" t="s">
        <v>35</v>
      </c>
      <c r="O4" s="67" t="s">
        <v>36</v>
      </c>
      <c r="P4" s="67" t="s">
        <v>37</v>
      </c>
      <c r="Q4" s="68" t="s">
        <v>38</v>
      </c>
      <c r="R4" s="150" t="s">
        <v>338</v>
      </c>
      <c r="S4" s="78" t="s">
        <v>192</v>
      </c>
      <c r="T4" s="79" t="s">
        <v>39</v>
      </c>
      <c r="U4" s="79" t="s">
        <v>193</v>
      </c>
      <c r="V4" s="79" t="s">
        <v>194</v>
      </c>
      <c r="W4" s="79" t="s">
        <v>195</v>
      </c>
      <c r="X4" s="80" t="s">
        <v>40</v>
      </c>
      <c r="Y4" s="80" t="s">
        <v>339</v>
      </c>
    </row>
    <row r="5" spans="1:25" ht="12" customHeight="1">
      <c r="A5" s="24">
        <v>1</v>
      </c>
      <c r="B5" s="36" t="str">
        <f>DB_INFO!B5</f>
        <v>PL</v>
      </c>
      <c r="C5" s="36" t="str">
        <f>DB_INFO!C5</f>
        <v>Machinery</v>
      </c>
      <c r="D5" s="36" t="str">
        <f>DB_INFO!D5</f>
        <v>Seasonal</v>
      </c>
      <c r="E5" s="36" t="str">
        <f>DB_INFO!E5</f>
        <v>51-100ºC</v>
      </c>
      <c r="F5" s="37" t="str">
        <f>DB_INFO!F5</f>
        <v>-</v>
      </c>
      <c r="G5" s="37" t="str">
        <f>DB_INFO!G5</f>
        <v>Below 9M€</v>
      </c>
      <c r="H5" s="37" t="str">
        <f>DB_INFO!H5</f>
        <v>More 25 years</v>
      </c>
      <c r="I5" s="37" t="str">
        <f>DB_INFO!I5</f>
        <v>-</v>
      </c>
      <c r="J5" s="37" t="str">
        <f>DB_INFO!J5</f>
        <v>Yes</v>
      </c>
      <c r="K5" s="37" t="str">
        <f>DB_RHC_KNOWN!K5</f>
        <v>No</v>
      </c>
      <c r="L5" s="40"/>
      <c r="M5" s="41"/>
      <c r="N5" s="41"/>
      <c r="O5" s="41"/>
      <c r="P5" s="41"/>
      <c r="Q5" s="83"/>
      <c r="R5" s="42"/>
      <c r="S5" s="40"/>
      <c r="T5" s="41"/>
      <c r="U5" s="41"/>
      <c r="V5" s="41"/>
      <c r="W5" s="41"/>
      <c r="X5" s="83"/>
      <c r="Y5" s="42"/>
    </row>
    <row r="6" spans="1:25" ht="12" customHeight="1">
      <c r="A6" s="24">
        <v>2</v>
      </c>
      <c r="B6" s="25" t="str">
        <f>DB_INFO!B6</f>
        <v>PL</v>
      </c>
      <c r="C6" s="25" t="str">
        <f>DB_INFO!C6</f>
        <v>Rubber &amp; Plastic</v>
      </c>
      <c r="D6" s="25" t="str">
        <f>DB_INFO!D6</f>
        <v>Weekly</v>
      </c>
      <c r="E6" s="25" t="str">
        <f>DB_INFO!E6</f>
        <v>101-250ºC</v>
      </c>
      <c r="F6" s="26" t="str">
        <f>DB_INFO!F6</f>
        <v>More 20ºC</v>
      </c>
      <c r="G6" s="26" t="str">
        <f>DB_INFO!G6</f>
        <v>Below 9M€</v>
      </c>
      <c r="H6" s="26" t="str">
        <f>DB_INFO!H6</f>
        <v>Less 10 years</v>
      </c>
      <c r="I6" s="26" t="str">
        <f>DB_INFO!I6</f>
        <v>Less 10 years</v>
      </c>
      <c r="J6" s="26" t="str">
        <f>DB_INFO!J6</f>
        <v>No</v>
      </c>
      <c r="K6" s="26" t="str">
        <f>DB_RHC_KNOWN!K6</f>
        <v>Yes</v>
      </c>
      <c r="L6" s="30"/>
      <c r="M6" s="43"/>
      <c r="N6" s="43"/>
      <c r="O6" s="43"/>
      <c r="P6" s="43"/>
      <c r="Q6" s="84"/>
      <c r="R6" s="44">
        <v>1</v>
      </c>
      <c r="S6" s="30">
        <v>1</v>
      </c>
      <c r="T6" s="43">
        <v>1.0002</v>
      </c>
      <c r="U6" s="43">
        <v>1</v>
      </c>
      <c r="V6" s="43">
        <v>1</v>
      </c>
      <c r="W6" s="43">
        <v>1.0001</v>
      </c>
      <c r="X6" s="84"/>
      <c r="Y6" s="44"/>
    </row>
    <row r="7" spans="1:25" ht="12" customHeight="1">
      <c r="A7" s="24">
        <v>3</v>
      </c>
      <c r="B7" s="25" t="str">
        <f>DB_INFO!B7</f>
        <v>PL</v>
      </c>
      <c r="C7" s="25" t="str">
        <f>DB_INFO!C7</f>
        <v>Food &amp; Beverages</v>
      </c>
      <c r="D7" s="25" t="str">
        <f>DB_INFO!D7</f>
        <v>Weekly</v>
      </c>
      <c r="E7" s="25" t="str">
        <f>DB_INFO!E7</f>
        <v>101-250ºC</v>
      </c>
      <c r="F7" s="26" t="str">
        <f>DB_INFO!F7</f>
        <v>-</v>
      </c>
      <c r="G7" s="26" t="str">
        <f>DB_INFO!G7</f>
        <v>Below 9M€</v>
      </c>
      <c r="H7" s="26" t="str">
        <f>DB_INFO!H7</f>
        <v>10-25 years</v>
      </c>
      <c r="I7" s="26" t="str">
        <f>DB_INFO!I7</f>
        <v>-</v>
      </c>
      <c r="J7" s="26" t="str">
        <f>DB_INFO!J7</f>
        <v>No</v>
      </c>
      <c r="K7" s="26" t="str">
        <f>DB_RHC_KNOWN!K7</f>
        <v>Yes</v>
      </c>
      <c r="L7" s="30"/>
      <c r="M7" s="43"/>
      <c r="N7" s="43"/>
      <c r="O7" s="43">
        <v>1E-4</v>
      </c>
      <c r="P7" s="43"/>
      <c r="Q7" s="84">
        <v>1</v>
      </c>
      <c r="R7" s="44"/>
      <c r="S7" s="30"/>
      <c r="T7" s="43"/>
      <c r="U7" s="43">
        <v>1</v>
      </c>
      <c r="V7" s="43"/>
      <c r="W7" s="43"/>
      <c r="X7" s="84"/>
      <c r="Y7" s="44"/>
    </row>
    <row r="8" spans="1:25" ht="12" customHeight="1">
      <c r="A8" s="24">
        <v>4</v>
      </c>
      <c r="B8" s="25" t="str">
        <f>DB_INFO!B8</f>
        <v>PL</v>
      </c>
      <c r="C8" s="25" t="str">
        <f>DB_INFO!C8</f>
        <v>Food &amp; Beverages</v>
      </c>
      <c r="D8" s="25" t="str">
        <f>DB_INFO!D8</f>
        <v>Seasonal</v>
      </c>
      <c r="E8" s="25" t="str">
        <f>DB_INFO!E8</f>
        <v>51-100ºC</v>
      </c>
      <c r="F8" s="26" t="str">
        <f>DB_INFO!F8</f>
        <v>0 - (-20ºC)</v>
      </c>
      <c r="G8" s="26" t="str">
        <f>DB_INFO!G8</f>
        <v>Below 9M€</v>
      </c>
      <c r="H8" s="26" t="str">
        <f>DB_INFO!H8</f>
        <v>10-25 years</v>
      </c>
      <c r="I8" s="26" t="str">
        <f>DB_INFO!I8</f>
        <v>10-25 years</v>
      </c>
      <c r="J8" s="26" t="str">
        <f>DB_INFO!J8</f>
        <v>No</v>
      </c>
      <c r="K8" s="26" t="str">
        <f>DB_RHC_KNOWN!K8</f>
        <v>Yes</v>
      </c>
      <c r="L8" s="30"/>
      <c r="M8" s="43"/>
      <c r="N8" s="43"/>
      <c r="O8" s="43"/>
      <c r="P8" s="43"/>
      <c r="Q8" s="84"/>
      <c r="R8" s="44">
        <v>1</v>
      </c>
      <c r="S8" s="30">
        <v>1</v>
      </c>
      <c r="T8" s="43">
        <v>1</v>
      </c>
      <c r="U8" s="43">
        <v>1</v>
      </c>
      <c r="V8" s="43">
        <v>1</v>
      </c>
      <c r="W8" s="43">
        <v>1</v>
      </c>
      <c r="X8" s="84"/>
      <c r="Y8" s="44"/>
    </row>
    <row r="9" spans="1:25" ht="12" customHeight="1">
      <c r="A9" s="24">
        <v>5</v>
      </c>
      <c r="B9" s="25" t="str">
        <f>DB_INFO!B9</f>
        <v>PL</v>
      </c>
      <c r="C9" s="25" t="str">
        <f>DB_INFO!C9</f>
        <v>Metals</v>
      </c>
      <c r="D9" s="25" t="str">
        <f>DB_INFO!D9</f>
        <v>Seasonal</v>
      </c>
      <c r="E9" s="25" t="str">
        <f>DB_INFO!E9</f>
        <v>More 250ºC</v>
      </c>
      <c r="F9" s="26" t="str">
        <f>DB_INFO!F9</f>
        <v>More 20ºC</v>
      </c>
      <c r="G9" s="26" t="str">
        <f>DB_INFO!G9</f>
        <v>Above 250M€</v>
      </c>
      <c r="H9" s="26" t="str">
        <f>DB_INFO!H9</f>
        <v>10-25 years</v>
      </c>
      <c r="I9" s="26" t="str">
        <f>DB_INFO!I9</f>
        <v>10-25 years</v>
      </c>
      <c r="J9" s="26" t="str">
        <f>DB_INFO!J9</f>
        <v>Yes</v>
      </c>
      <c r="K9" s="26" t="str">
        <f>DB_RHC_KNOWN!K9</f>
        <v>Yes</v>
      </c>
      <c r="L9" s="30"/>
      <c r="M9" s="43"/>
      <c r="N9" s="43"/>
      <c r="O9" s="43"/>
      <c r="P9" s="43"/>
      <c r="Q9" s="84">
        <v>1</v>
      </c>
      <c r="R9" s="44"/>
      <c r="S9" s="30"/>
      <c r="T9" s="43"/>
      <c r="U9" s="43"/>
      <c r="V9" s="43"/>
      <c r="W9" s="43"/>
      <c r="X9" s="84">
        <v>1.0001</v>
      </c>
      <c r="Y9" s="44">
        <v>1</v>
      </c>
    </row>
    <row r="10" spans="1:25" ht="12" customHeight="1">
      <c r="A10" s="24">
        <v>6</v>
      </c>
      <c r="B10" s="25" t="str">
        <f>DB_INFO!B10</f>
        <v>PL</v>
      </c>
      <c r="C10" s="25" t="str">
        <f>DB_INFO!C10</f>
        <v>Food &amp; Beverages</v>
      </c>
      <c r="D10" s="25" t="str">
        <f>DB_INFO!D10</f>
        <v>Seasonal</v>
      </c>
      <c r="E10" s="25" t="str">
        <f>DB_INFO!E10</f>
        <v>51-100ºC</v>
      </c>
      <c r="F10" s="26" t="str">
        <f>DB_INFO!F10</f>
        <v>Less -20ºC</v>
      </c>
      <c r="G10" s="26" t="str">
        <f>DB_INFO!G10</f>
        <v>60-250M€</v>
      </c>
      <c r="H10" s="26" t="str">
        <f>DB_INFO!H10</f>
        <v>10-25 years</v>
      </c>
      <c r="I10" s="26" t="str">
        <f>DB_INFO!I10</f>
        <v>10-25 years</v>
      </c>
      <c r="J10" s="26" t="str">
        <f>DB_INFO!J10</f>
        <v>No</v>
      </c>
      <c r="K10" s="26" t="str">
        <f>DB_RHC_KNOWN!K10</f>
        <v>No</v>
      </c>
      <c r="L10" s="30"/>
      <c r="M10" s="43"/>
      <c r="N10" s="43"/>
      <c r="O10" s="43"/>
      <c r="P10" s="43"/>
      <c r="Q10" s="84"/>
      <c r="R10" s="44"/>
      <c r="S10" s="30"/>
      <c r="T10" s="43"/>
      <c r="U10" s="43"/>
      <c r="V10" s="43"/>
      <c r="W10" s="43"/>
      <c r="X10" s="84"/>
      <c r="Y10" s="44"/>
    </row>
    <row r="11" spans="1:25" ht="12" customHeight="1">
      <c r="A11" s="24">
        <v>7</v>
      </c>
      <c r="B11" s="25" t="str">
        <f>DB_INFO!B11</f>
        <v>PL</v>
      </c>
      <c r="C11" s="25" t="str">
        <f>DB_INFO!C11</f>
        <v>Machinery</v>
      </c>
      <c r="D11" s="25" t="str">
        <f>DB_INFO!D11</f>
        <v>Seasonal</v>
      </c>
      <c r="E11" s="25" t="str">
        <f>DB_INFO!E11</f>
        <v>More 250ºC</v>
      </c>
      <c r="F11" s="26" t="str">
        <f>DB_INFO!F11</f>
        <v>-</v>
      </c>
      <c r="G11" s="26" t="str">
        <f>DB_INFO!G11</f>
        <v>10-59M€</v>
      </c>
      <c r="H11" s="26" t="str">
        <f>DB_INFO!H11</f>
        <v>More 25 years</v>
      </c>
      <c r="I11" s="26" t="str">
        <f>DB_INFO!I11</f>
        <v>-</v>
      </c>
      <c r="J11" s="26" t="str">
        <f>DB_INFO!J11</f>
        <v>No</v>
      </c>
      <c r="K11" s="26" t="str">
        <f>DB_RHC_KNOWN!K11</f>
        <v>Yes</v>
      </c>
      <c r="L11" s="30"/>
      <c r="M11" s="43"/>
      <c r="N11" s="43"/>
      <c r="O11" s="43"/>
      <c r="P11" s="43"/>
      <c r="Q11" s="84"/>
      <c r="R11" s="44">
        <v>1</v>
      </c>
      <c r="S11" s="30"/>
      <c r="T11" s="43"/>
      <c r="U11" s="43"/>
      <c r="V11" s="43"/>
      <c r="W11" s="43"/>
      <c r="X11" s="84"/>
      <c r="Y11" s="44">
        <v>1</v>
      </c>
    </row>
    <row r="12" spans="1:25" ht="12" customHeight="1">
      <c r="A12" s="24">
        <v>8</v>
      </c>
      <c r="B12" s="25" t="str">
        <f>DB_INFO!B12</f>
        <v>PL</v>
      </c>
      <c r="C12" s="25" t="str">
        <f>DB_INFO!C12</f>
        <v>Rubber &amp; Plastic</v>
      </c>
      <c r="D12" s="25" t="str">
        <f>DB_INFO!D12</f>
        <v>Seasonal</v>
      </c>
      <c r="E12" s="25" t="str">
        <f>DB_INFO!E12</f>
        <v>101-250ºC</v>
      </c>
      <c r="F12" s="26" t="str">
        <f>DB_INFO!F12</f>
        <v>0-20ºC</v>
      </c>
      <c r="G12" s="26" t="str">
        <f>DB_INFO!G12</f>
        <v>Below 9M€</v>
      </c>
      <c r="H12" s="26" t="str">
        <f>DB_INFO!H12</f>
        <v>10-25 years</v>
      </c>
      <c r="I12" s="26" t="str">
        <f>DB_INFO!I12</f>
        <v>10-25 years</v>
      </c>
      <c r="J12" s="26" t="str">
        <f>DB_INFO!J12</f>
        <v>No</v>
      </c>
      <c r="K12" s="26" t="str">
        <f>DB_RHC_KNOWN!K12</f>
        <v>Yes</v>
      </c>
      <c r="L12" s="30"/>
      <c r="M12" s="43"/>
      <c r="N12" s="43"/>
      <c r="O12" s="43"/>
      <c r="P12" s="43"/>
      <c r="Q12" s="84">
        <v>1</v>
      </c>
      <c r="R12" s="44"/>
      <c r="S12" s="30"/>
      <c r="T12" s="43"/>
      <c r="U12" s="43"/>
      <c r="V12" s="43"/>
      <c r="W12" s="43"/>
      <c r="X12" s="84">
        <v>1</v>
      </c>
      <c r="Y12" s="44">
        <v>1</v>
      </c>
    </row>
    <row r="13" spans="1:25" ht="12" customHeight="1">
      <c r="A13" s="24">
        <v>9</v>
      </c>
      <c r="B13" s="25" t="str">
        <f>DB_INFO!B13</f>
        <v>PL</v>
      </c>
      <c r="C13" s="25" t="str">
        <f>DB_INFO!C13</f>
        <v>Metals</v>
      </c>
      <c r="D13" s="25" t="str">
        <f>DB_INFO!D13</f>
        <v>Seasonal</v>
      </c>
      <c r="E13" s="25" t="str">
        <f>DB_INFO!E13</f>
        <v>More 250ºC</v>
      </c>
      <c r="F13" s="26" t="str">
        <f>DB_INFO!F13</f>
        <v>More 20ºC</v>
      </c>
      <c r="G13" s="26" t="str">
        <f>DB_INFO!G13</f>
        <v>Below 9M€</v>
      </c>
      <c r="H13" s="26" t="str">
        <f>DB_INFO!H13</f>
        <v>Less 10 years</v>
      </c>
      <c r="I13" s="26" t="str">
        <f>DB_INFO!I13</f>
        <v>10-25 years</v>
      </c>
      <c r="J13" s="26" t="str">
        <f>DB_INFO!J13</f>
        <v>No</v>
      </c>
      <c r="K13" s="26" t="str">
        <f>DB_RHC_KNOWN!K13</f>
        <v>Yes</v>
      </c>
      <c r="L13" s="30"/>
      <c r="M13" s="43"/>
      <c r="N13" s="43"/>
      <c r="O13" s="43"/>
      <c r="P13" s="43"/>
      <c r="Q13" s="84"/>
      <c r="R13" s="44">
        <v>1</v>
      </c>
      <c r="S13" s="30"/>
      <c r="T13" s="43"/>
      <c r="U13" s="43"/>
      <c r="V13" s="43"/>
      <c r="W13" s="43"/>
      <c r="X13" s="84"/>
      <c r="Y13" s="44">
        <v>1</v>
      </c>
    </row>
    <row r="14" spans="1:25" ht="12" customHeight="1">
      <c r="A14" s="24">
        <v>10</v>
      </c>
      <c r="B14" s="25" t="str">
        <f>DB_INFO!B14</f>
        <v>PL</v>
      </c>
      <c r="C14" s="25" t="str">
        <f>DB_INFO!C14</f>
        <v>Food &amp; Beverages</v>
      </c>
      <c r="D14" s="25" t="str">
        <f>DB_INFO!D14</f>
        <v>Weekly</v>
      </c>
      <c r="E14" s="25" t="str">
        <f>DB_INFO!E14</f>
        <v>20-50ºC</v>
      </c>
      <c r="F14" s="26" t="str">
        <f>DB_INFO!F14</f>
        <v>-</v>
      </c>
      <c r="G14" s="26" t="str">
        <f>DB_INFO!G14</f>
        <v>Below 9M€</v>
      </c>
      <c r="H14" s="26" t="str">
        <f>DB_INFO!H14</f>
        <v>Less 10 years</v>
      </c>
      <c r="I14" s="26" t="str">
        <f>DB_INFO!I14</f>
        <v>-</v>
      </c>
      <c r="J14" s="26" t="str">
        <f>DB_INFO!J14</f>
        <v>No</v>
      </c>
      <c r="K14" s="26" t="str">
        <f>DB_RHC_KNOWN!K14</f>
        <v>No</v>
      </c>
      <c r="L14" s="30"/>
      <c r="M14" s="43"/>
      <c r="N14" s="43"/>
      <c r="O14" s="43"/>
      <c r="P14" s="43"/>
      <c r="Q14" s="84"/>
      <c r="R14" s="44"/>
      <c r="S14" s="30"/>
      <c r="T14" s="43"/>
      <c r="U14" s="43"/>
      <c r="V14" s="43"/>
      <c r="W14" s="43"/>
      <c r="X14" s="84"/>
      <c r="Y14" s="44"/>
    </row>
    <row r="15" spans="1:25" ht="12" customHeight="1">
      <c r="A15" s="24">
        <v>11</v>
      </c>
      <c r="B15" s="25" t="str">
        <f>DB_INFO!B15</f>
        <v>PL</v>
      </c>
      <c r="C15" s="25" t="str">
        <f>DB_INFO!C15</f>
        <v>Rubber &amp; Plastic</v>
      </c>
      <c r="D15" s="25" t="str">
        <f>DB_INFO!D15</f>
        <v>Seasonal</v>
      </c>
      <c r="E15" s="25" t="str">
        <f>DB_INFO!E15</f>
        <v>101-250ºC</v>
      </c>
      <c r="F15" s="26" t="str">
        <f>DB_INFO!F15</f>
        <v>0-20ºC</v>
      </c>
      <c r="G15" s="26" t="str">
        <f>DB_INFO!G15</f>
        <v>Below 9M€</v>
      </c>
      <c r="H15" s="26" t="str">
        <f>DB_INFO!H15</f>
        <v>Less 10 years</v>
      </c>
      <c r="I15" s="26" t="str">
        <f>DB_INFO!I15</f>
        <v>Less 10 years</v>
      </c>
      <c r="J15" s="26" t="str">
        <f>DB_INFO!J15</f>
        <v>No</v>
      </c>
      <c r="K15" s="26" t="str">
        <f>DB_RHC_KNOWN!K15</f>
        <v>No</v>
      </c>
      <c r="L15" s="30"/>
      <c r="M15" s="43"/>
      <c r="N15" s="43"/>
      <c r="O15" s="43"/>
      <c r="P15" s="43"/>
      <c r="Q15" s="84"/>
      <c r="R15" s="44"/>
      <c r="S15" s="30"/>
      <c r="T15" s="43"/>
      <c r="U15" s="43"/>
      <c r="V15" s="43"/>
      <c r="W15" s="43"/>
      <c r="X15" s="84"/>
      <c r="Y15" s="44"/>
    </row>
    <row r="16" spans="1:25" ht="12" customHeight="1">
      <c r="A16" s="24">
        <v>12</v>
      </c>
      <c r="B16" s="25" t="str">
        <f>DB_INFO!B16</f>
        <v>PL</v>
      </c>
      <c r="C16" s="25" t="str">
        <f>DB_INFO!C16</f>
        <v>Machinery</v>
      </c>
      <c r="D16" s="25" t="str">
        <f>DB_INFO!D16</f>
        <v>Seasonal</v>
      </c>
      <c r="E16" s="25" t="str">
        <f>DB_INFO!E16</f>
        <v>101-250ºC</v>
      </c>
      <c r="F16" s="26" t="str">
        <f>DB_INFO!F16</f>
        <v>More 20ºC</v>
      </c>
      <c r="G16" s="26" t="str">
        <f>DB_INFO!G16</f>
        <v>Below 9M€</v>
      </c>
      <c r="H16" s="26" t="str">
        <f>DB_INFO!H16</f>
        <v>Less 10 years</v>
      </c>
      <c r="I16" s="26" t="str">
        <f>DB_INFO!I16</f>
        <v>Less 10 years</v>
      </c>
      <c r="J16" s="26" t="str">
        <f>DB_INFO!J16</f>
        <v>No</v>
      </c>
      <c r="K16" s="26" t="str">
        <f>DB_RHC_KNOWN!K16</f>
        <v>No</v>
      </c>
      <c r="L16" s="30"/>
      <c r="M16" s="43"/>
      <c r="N16" s="43"/>
      <c r="O16" s="43"/>
      <c r="P16" s="43"/>
      <c r="Q16" s="84"/>
      <c r="R16" s="44"/>
      <c r="S16" s="30"/>
      <c r="T16" s="43"/>
      <c r="U16" s="43"/>
      <c r="V16" s="43"/>
      <c r="W16" s="43"/>
      <c r="X16" s="84"/>
      <c r="Y16" s="44"/>
    </row>
    <row r="17" spans="1:25" ht="12" customHeight="1">
      <c r="A17" s="24">
        <v>13</v>
      </c>
      <c r="B17" s="25" t="str">
        <f>DB_INFO!B17</f>
        <v>PL</v>
      </c>
      <c r="C17" s="25" t="str">
        <f>DB_INFO!C17</f>
        <v>Paper &amp; paper products</v>
      </c>
      <c r="D17" s="25" t="str">
        <f>DB_INFO!D17</f>
        <v>Seasonal</v>
      </c>
      <c r="E17" s="25" t="str">
        <f>DB_INFO!E17</f>
        <v>101-250ºC</v>
      </c>
      <c r="F17" s="26" t="str">
        <f>DB_INFO!F17</f>
        <v>-</v>
      </c>
      <c r="G17" s="26" t="str">
        <f>DB_INFO!G17</f>
        <v>DK/DA</v>
      </c>
      <c r="H17" s="26" t="str">
        <f>DB_INFO!H17</f>
        <v>Less 10 years</v>
      </c>
      <c r="I17" s="26" t="str">
        <f>DB_INFO!I17</f>
        <v>-</v>
      </c>
      <c r="J17" s="26" t="str">
        <f>DB_INFO!J17</f>
        <v>No</v>
      </c>
      <c r="K17" s="26" t="str">
        <f>DB_RHC_KNOWN!K17</f>
        <v>Yes</v>
      </c>
      <c r="L17" s="30"/>
      <c r="M17" s="43">
        <v>1</v>
      </c>
      <c r="N17" s="43"/>
      <c r="O17" s="43"/>
      <c r="P17" s="43">
        <v>1</v>
      </c>
      <c r="Q17" s="84"/>
      <c r="R17" s="44"/>
      <c r="S17" s="30"/>
      <c r="T17" s="43"/>
      <c r="U17" s="43"/>
      <c r="V17" s="43"/>
      <c r="W17" s="43"/>
      <c r="X17" s="84"/>
      <c r="Y17" s="44">
        <v>1</v>
      </c>
    </row>
    <row r="18" spans="1:25" ht="12" customHeight="1">
      <c r="A18" s="24">
        <v>14</v>
      </c>
      <c r="B18" s="25" t="str">
        <f>DB_INFO!B18</f>
        <v>PL</v>
      </c>
      <c r="C18" s="25" t="str">
        <f>DB_INFO!C18</f>
        <v>Paper &amp; paper products</v>
      </c>
      <c r="D18" s="25" t="str">
        <f>DB_INFO!D18</f>
        <v>Seasonal</v>
      </c>
      <c r="E18" s="25" t="str">
        <f>DB_INFO!E18</f>
        <v>101-250ºC</v>
      </c>
      <c r="F18" s="26" t="str">
        <f>DB_INFO!F18</f>
        <v>-</v>
      </c>
      <c r="G18" s="26" t="str">
        <f>DB_INFO!G18</f>
        <v>DK/DA</v>
      </c>
      <c r="H18" s="26" t="str">
        <f>DB_INFO!H18</f>
        <v>More 25 years</v>
      </c>
      <c r="I18" s="26" t="str">
        <f>DB_INFO!I18</f>
        <v>-</v>
      </c>
      <c r="J18" s="26" t="str">
        <f>DB_INFO!J18</f>
        <v>No</v>
      </c>
      <c r="K18" s="26" t="str">
        <f>DB_RHC_KNOWN!K18</f>
        <v>Yes</v>
      </c>
      <c r="L18" s="30"/>
      <c r="M18" s="43"/>
      <c r="N18" s="43"/>
      <c r="O18" s="43"/>
      <c r="P18" s="43"/>
      <c r="Q18" s="84">
        <v>1</v>
      </c>
      <c r="R18" s="44"/>
      <c r="S18" s="30"/>
      <c r="T18" s="43"/>
      <c r="U18" s="43"/>
      <c r="V18" s="43"/>
      <c r="W18" s="43"/>
      <c r="X18" s="84"/>
      <c r="Y18" s="44">
        <v>1</v>
      </c>
    </row>
    <row r="19" spans="1:25" ht="12" customHeight="1">
      <c r="A19" s="24">
        <v>15</v>
      </c>
      <c r="B19" s="25" t="str">
        <f>DB_INFO!B19</f>
        <v>PL</v>
      </c>
      <c r="C19" s="25" t="str">
        <f>DB_INFO!C19</f>
        <v>Wood &amp; wood products</v>
      </c>
      <c r="D19" s="25" t="str">
        <f>DB_INFO!D19</f>
        <v>Weekly</v>
      </c>
      <c r="E19" s="25" t="str">
        <f>DB_INFO!E19</f>
        <v>101-250ºC</v>
      </c>
      <c r="F19" s="26" t="str">
        <f>DB_INFO!F19</f>
        <v>-</v>
      </c>
      <c r="G19" s="26" t="str">
        <f>DB_INFO!G19</f>
        <v>DK/DA</v>
      </c>
      <c r="H19" s="26" t="str">
        <f>DB_INFO!H19</f>
        <v>Less 10 years</v>
      </c>
      <c r="I19" s="26" t="str">
        <f>DB_INFO!I19</f>
        <v>-</v>
      </c>
      <c r="J19" s="26" t="str">
        <f>DB_INFO!J19</f>
        <v>Yes</v>
      </c>
      <c r="K19" s="26" t="str">
        <f>DB_RHC_KNOWN!K19</f>
        <v>No</v>
      </c>
      <c r="L19" s="30"/>
      <c r="M19" s="43"/>
      <c r="N19" s="43"/>
      <c r="O19" s="43"/>
      <c r="P19" s="43"/>
      <c r="Q19" s="84"/>
      <c r="R19" s="44"/>
      <c r="S19" s="30"/>
      <c r="T19" s="43"/>
      <c r="U19" s="43"/>
      <c r="V19" s="43"/>
      <c r="W19" s="43"/>
      <c r="X19" s="84"/>
      <c r="Y19" s="44"/>
    </row>
    <row r="20" spans="1:25" ht="12" customHeight="1">
      <c r="A20" s="24">
        <v>16</v>
      </c>
      <c r="B20" s="25" t="str">
        <f>DB_INFO!B20</f>
        <v>PL</v>
      </c>
      <c r="C20" s="25" t="str">
        <f>DB_INFO!C20</f>
        <v>Food &amp; Beverages</v>
      </c>
      <c r="D20" s="25" t="str">
        <f>DB_INFO!D20</f>
        <v>DK/DA</v>
      </c>
      <c r="E20" s="25" t="str">
        <f>DB_INFO!E20</f>
        <v>51-100ºC</v>
      </c>
      <c r="F20" s="26" t="str">
        <f>DB_INFO!F20</f>
        <v>Less -20ºC</v>
      </c>
      <c r="G20" s="26" t="str">
        <f>DB_INFO!G20</f>
        <v>DK/DA</v>
      </c>
      <c r="H20" s="26" t="str">
        <f>DB_INFO!H20</f>
        <v>Less 10 years</v>
      </c>
      <c r="I20" s="26" t="str">
        <f>DB_INFO!I20</f>
        <v>Less 10 years</v>
      </c>
      <c r="J20" s="26" t="str">
        <f>DB_INFO!J20</f>
        <v>No</v>
      </c>
      <c r="K20" s="26" t="str">
        <f>DB_RHC_KNOWN!K20</f>
        <v>Yes</v>
      </c>
      <c r="L20" s="30"/>
      <c r="M20" s="43"/>
      <c r="N20" s="43"/>
      <c r="O20" s="43"/>
      <c r="P20" s="43"/>
      <c r="Q20" s="84"/>
      <c r="R20" s="44">
        <v>1</v>
      </c>
      <c r="S20" s="30">
        <v>1</v>
      </c>
      <c r="T20" s="43">
        <v>1</v>
      </c>
      <c r="U20" s="43">
        <v>1</v>
      </c>
      <c r="V20" s="43">
        <v>1</v>
      </c>
      <c r="W20" s="43">
        <v>1</v>
      </c>
      <c r="X20" s="84"/>
      <c r="Y20" s="44"/>
    </row>
    <row r="21" spans="1:25" ht="12" customHeight="1">
      <c r="A21" s="24">
        <v>17</v>
      </c>
      <c r="B21" s="25" t="str">
        <f>DB_INFO!B21</f>
        <v>PL</v>
      </c>
      <c r="C21" s="25" t="str">
        <f>DB_INFO!C21</f>
        <v>Food &amp; Beverages</v>
      </c>
      <c r="D21" s="25" t="str">
        <f>DB_INFO!D21</f>
        <v>Seasonal</v>
      </c>
      <c r="E21" s="25" t="str">
        <f>DB_INFO!E21</f>
        <v>51-100ºC</v>
      </c>
      <c r="F21" s="26" t="str">
        <f>DB_INFO!F21</f>
        <v>More 20ºC</v>
      </c>
      <c r="G21" s="26" t="str">
        <f>DB_INFO!G21</f>
        <v>DK/DA</v>
      </c>
      <c r="H21" s="26" t="str">
        <f>DB_INFO!H21</f>
        <v>10-25 years</v>
      </c>
      <c r="I21" s="26" t="str">
        <f>DB_INFO!I21</f>
        <v>10-25 years</v>
      </c>
      <c r="J21" s="26" t="str">
        <f>DB_INFO!J21</f>
        <v>No</v>
      </c>
      <c r="K21" s="26" t="str">
        <f>DB_RHC_KNOWN!K21</f>
        <v>Yes</v>
      </c>
      <c r="L21" s="30"/>
      <c r="M21" s="43"/>
      <c r="N21" s="43"/>
      <c r="O21" s="43"/>
      <c r="P21" s="43"/>
      <c r="Q21" s="84">
        <v>1</v>
      </c>
      <c r="R21" s="44"/>
      <c r="S21" s="30"/>
      <c r="T21" s="43"/>
      <c r="U21" s="43"/>
      <c r="V21" s="43"/>
      <c r="W21" s="43"/>
      <c r="X21" s="84">
        <v>1</v>
      </c>
      <c r="Y21" s="44">
        <v>1</v>
      </c>
    </row>
    <row r="22" spans="1:25" ht="12" customHeight="1">
      <c r="A22" s="24">
        <v>18</v>
      </c>
      <c r="B22" s="25" t="str">
        <f>DB_INFO!B22</f>
        <v>PL</v>
      </c>
      <c r="C22" s="25" t="str">
        <f>DB_INFO!C22</f>
        <v>Others</v>
      </c>
      <c r="D22" s="25" t="str">
        <f>DB_INFO!D22</f>
        <v>Seasonal</v>
      </c>
      <c r="E22" s="25" t="str">
        <f>DB_INFO!E22</f>
        <v>More 250ºC</v>
      </c>
      <c r="F22" s="26" t="str">
        <f>DB_INFO!F22</f>
        <v>-</v>
      </c>
      <c r="G22" s="26" t="str">
        <f>DB_INFO!G22</f>
        <v>DK/DA</v>
      </c>
      <c r="H22" s="26" t="str">
        <f>DB_INFO!H22</f>
        <v>Less 10 years</v>
      </c>
      <c r="I22" s="26" t="str">
        <f>DB_INFO!I22</f>
        <v>-</v>
      </c>
      <c r="J22" s="26" t="str">
        <f>DB_INFO!J22</f>
        <v>No</v>
      </c>
      <c r="K22" s="26" t="str">
        <f>DB_RHC_KNOWN!K22</f>
        <v>Yes</v>
      </c>
      <c r="L22" s="30">
        <v>1</v>
      </c>
      <c r="M22" s="43"/>
      <c r="N22" s="43"/>
      <c r="O22" s="43"/>
      <c r="P22" s="43"/>
      <c r="Q22" s="84"/>
      <c r="R22" s="44"/>
      <c r="S22" s="30"/>
      <c r="T22" s="43"/>
      <c r="U22" s="43"/>
      <c r="V22" s="43"/>
      <c r="W22" s="43"/>
      <c r="X22" s="84"/>
      <c r="Y22" s="44">
        <v>1</v>
      </c>
    </row>
    <row r="23" spans="1:25" ht="12" customHeight="1">
      <c r="A23" s="24">
        <v>19</v>
      </c>
      <c r="B23" s="25" t="str">
        <f>DB_INFO!B23</f>
        <v>PL</v>
      </c>
      <c r="C23" s="25" t="str">
        <f>DB_INFO!C23</f>
        <v>Others</v>
      </c>
      <c r="D23" s="25" t="str">
        <f>DB_INFO!D23</f>
        <v>Daily</v>
      </c>
      <c r="E23" s="25" t="str">
        <f>DB_INFO!E23</f>
        <v>101-250ºC</v>
      </c>
      <c r="F23" s="26" t="str">
        <f>DB_INFO!F23</f>
        <v>More 20ºC</v>
      </c>
      <c r="G23" s="26" t="str">
        <f>DB_INFO!G23</f>
        <v>DK/DA</v>
      </c>
      <c r="H23" s="26" t="str">
        <f>DB_INFO!H23</f>
        <v>10-25 years</v>
      </c>
      <c r="I23" s="26" t="str">
        <f>DB_INFO!I23</f>
        <v>10-25 years</v>
      </c>
      <c r="J23" s="26" t="str">
        <f>DB_INFO!J23</f>
        <v>No</v>
      </c>
      <c r="K23" s="26" t="str">
        <f>DB_RHC_KNOWN!K23</f>
        <v>Yes</v>
      </c>
      <c r="L23" s="30"/>
      <c r="M23" s="43"/>
      <c r="N23" s="43"/>
      <c r="O23" s="43"/>
      <c r="P23" s="43"/>
      <c r="Q23" s="84"/>
      <c r="R23" s="44">
        <v>1</v>
      </c>
      <c r="S23" s="30">
        <v>1</v>
      </c>
      <c r="T23" s="43">
        <v>1</v>
      </c>
      <c r="U23" s="43">
        <v>1</v>
      </c>
      <c r="V23" s="43">
        <v>1</v>
      </c>
      <c r="W23" s="43">
        <v>1</v>
      </c>
      <c r="X23" s="84"/>
      <c r="Y23" s="44"/>
    </row>
    <row r="24" spans="1:25" ht="12" customHeight="1">
      <c r="A24" s="24">
        <v>20</v>
      </c>
      <c r="B24" s="25" t="str">
        <f>DB_INFO!B24</f>
        <v>PL</v>
      </c>
      <c r="C24" s="25" t="str">
        <f>DB_INFO!C24</f>
        <v>Metals</v>
      </c>
      <c r="D24" s="25" t="str">
        <f>DB_INFO!D24</f>
        <v>Seasonal</v>
      </c>
      <c r="E24" s="25" t="str">
        <f>DB_INFO!E24</f>
        <v>More 250ºC</v>
      </c>
      <c r="F24" s="26" t="str">
        <f>DB_INFO!F24</f>
        <v>-</v>
      </c>
      <c r="G24" s="26" t="str">
        <f>DB_INFO!G24</f>
        <v>DK/DA</v>
      </c>
      <c r="H24" s="26" t="str">
        <f>DB_INFO!H24</f>
        <v>More 25 years</v>
      </c>
      <c r="I24" s="26" t="str">
        <f>DB_INFO!I24</f>
        <v>-</v>
      </c>
      <c r="J24" s="26" t="str">
        <f>DB_INFO!J24</f>
        <v>No</v>
      </c>
      <c r="K24" s="26" t="str">
        <f>DB_RHC_KNOWN!K24</f>
        <v>No</v>
      </c>
      <c r="L24" s="30"/>
      <c r="M24" s="43"/>
      <c r="N24" s="43"/>
      <c r="O24" s="43"/>
      <c r="P24" s="43"/>
      <c r="Q24" s="84"/>
      <c r="R24" s="44"/>
      <c r="S24" s="30"/>
      <c r="T24" s="43"/>
      <c r="U24" s="43"/>
      <c r="V24" s="43"/>
      <c r="W24" s="43"/>
      <c r="X24" s="84"/>
      <c r="Y24" s="44"/>
    </row>
    <row r="25" spans="1:25" ht="12" customHeight="1">
      <c r="A25" s="24">
        <v>21</v>
      </c>
      <c r="B25" s="25" t="str">
        <f>DB_INFO!B25</f>
        <v>PL</v>
      </c>
      <c r="C25" s="25" t="str">
        <f>DB_INFO!C25</f>
        <v>Metals</v>
      </c>
      <c r="D25" s="25" t="str">
        <f>DB_INFO!D25</f>
        <v>Weekly</v>
      </c>
      <c r="E25" s="25" t="str">
        <f>DB_INFO!E25</f>
        <v>More 250ºC</v>
      </c>
      <c r="F25" s="26" t="str">
        <f>DB_INFO!F25</f>
        <v>-</v>
      </c>
      <c r="G25" s="26" t="str">
        <f>DB_INFO!G25</f>
        <v>DK/DA</v>
      </c>
      <c r="H25" s="26" t="str">
        <f>DB_INFO!H25</f>
        <v>DK/DA</v>
      </c>
      <c r="I25" s="26" t="str">
        <f>DB_INFO!I25</f>
        <v>-</v>
      </c>
      <c r="J25" s="26" t="str">
        <f>DB_INFO!J25</f>
        <v>Yes</v>
      </c>
      <c r="K25" s="26" t="str">
        <f>DB_RHC_KNOWN!K25</f>
        <v>Yes</v>
      </c>
      <c r="L25" s="30"/>
      <c r="M25" s="43"/>
      <c r="N25" s="43"/>
      <c r="O25" s="43"/>
      <c r="P25" s="43"/>
      <c r="Q25" s="84">
        <v>1</v>
      </c>
      <c r="R25" s="44"/>
      <c r="S25" s="30"/>
      <c r="T25" s="43"/>
      <c r="U25" s="43"/>
      <c r="V25" s="43"/>
      <c r="W25" s="43"/>
      <c r="X25" s="84"/>
      <c r="Y25" s="44">
        <v>1</v>
      </c>
    </row>
    <row r="26" spans="1:25" ht="12" customHeight="1">
      <c r="A26" s="24">
        <v>22</v>
      </c>
      <c r="B26" s="25" t="str">
        <f>DB_INFO!B26</f>
        <v>PL</v>
      </c>
      <c r="C26" s="25" t="str">
        <f>DB_INFO!C26</f>
        <v>Rubber &amp; Plastic</v>
      </c>
      <c r="D26" s="25" t="str">
        <f>DB_INFO!D26</f>
        <v>Weekly</v>
      </c>
      <c r="E26" s="25" t="str">
        <f>DB_INFO!E26</f>
        <v>101-250ºC</v>
      </c>
      <c r="F26" s="26" t="str">
        <f>DB_INFO!F26</f>
        <v>-</v>
      </c>
      <c r="G26" s="26" t="str">
        <f>DB_INFO!G26</f>
        <v>DK/DA</v>
      </c>
      <c r="H26" s="26" t="str">
        <f>DB_INFO!H26</f>
        <v>10-25 years</v>
      </c>
      <c r="I26" s="26" t="str">
        <f>DB_INFO!I26</f>
        <v>-</v>
      </c>
      <c r="J26" s="26" t="str">
        <f>DB_INFO!J26</f>
        <v>No</v>
      </c>
      <c r="K26" s="26" t="str">
        <f>DB_RHC_KNOWN!K26</f>
        <v>Yes</v>
      </c>
      <c r="L26" s="30"/>
      <c r="M26" s="43"/>
      <c r="N26" s="43"/>
      <c r="O26" s="43"/>
      <c r="P26" s="43"/>
      <c r="Q26" s="84">
        <v>1</v>
      </c>
      <c r="R26" s="44"/>
      <c r="S26" s="30"/>
      <c r="T26" s="43"/>
      <c r="U26" s="43"/>
      <c r="V26" s="43"/>
      <c r="W26" s="43"/>
      <c r="X26" s="84">
        <v>1</v>
      </c>
      <c r="Y26" s="44">
        <v>1</v>
      </c>
    </row>
    <row r="27" spans="1:25" ht="12" customHeight="1">
      <c r="A27" s="24">
        <v>23</v>
      </c>
      <c r="B27" s="25" t="str">
        <f>DB_INFO!B27</f>
        <v>PL</v>
      </c>
      <c r="C27" s="25" t="str">
        <f>DB_INFO!C27</f>
        <v>Machinery</v>
      </c>
      <c r="D27" s="25" t="str">
        <f>DB_INFO!D27</f>
        <v>Seasonal</v>
      </c>
      <c r="E27" s="25" t="str">
        <f>DB_INFO!E27</f>
        <v>101-250ºC</v>
      </c>
      <c r="F27" s="26" t="str">
        <f>DB_INFO!F27</f>
        <v>More 20ºC</v>
      </c>
      <c r="G27" s="26" t="str">
        <f>DB_INFO!G27</f>
        <v>DK/DA</v>
      </c>
      <c r="H27" s="26" t="str">
        <f>DB_INFO!H27</f>
        <v>More 25 years</v>
      </c>
      <c r="I27" s="26" t="str">
        <f>DB_INFO!I27</f>
        <v>Less 10 years</v>
      </c>
      <c r="J27" s="26" t="str">
        <f>DB_INFO!J27</f>
        <v>Yes</v>
      </c>
      <c r="K27" s="26" t="str">
        <f>DB_RHC_KNOWN!K27</f>
        <v>No</v>
      </c>
      <c r="L27" s="30"/>
      <c r="M27" s="43"/>
      <c r="N27" s="43"/>
      <c r="O27" s="43"/>
      <c r="P27" s="43"/>
      <c r="Q27" s="84"/>
      <c r="R27" s="44"/>
      <c r="S27" s="30"/>
      <c r="T27" s="43"/>
      <c r="U27" s="43"/>
      <c r="V27" s="43"/>
      <c r="W27" s="43"/>
      <c r="X27" s="84"/>
      <c r="Y27" s="44"/>
    </row>
    <row r="28" spans="1:25" ht="12" customHeight="1">
      <c r="A28" s="24">
        <v>24</v>
      </c>
      <c r="B28" s="25" t="str">
        <f>DB_INFO!B28</f>
        <v>PL</v>
      </c>
      <c r="C28" s="25" t="str">
        <f>DB_INFO!C28</f>
        <v>Wood &amp; wood products</v>
      </c>
      <c r="D28" s="25" t="str">
        <f>DB_INFO!D28</f>
        <v>Seasonal</v>
      </c>
      <c r="E28" s="25" t="str">
        <f>DB_INFO!E28</f>
        <v>51-100ºC</v>
      </c>
      <c r="F28" s="26" t="str">
        <f>DB_INFO!F28</f>
        <v>-</v>
      </c>
      <c r="G28" s="26" t="str">
        <f>DB_INFO!G28</f>
        <v>DK/DA</v>
      </c>
      <c r="H28" s="26" t="str">
        <f>DB_INFO!H28</f>
        <v>10-25 years</v>
      </c>
      <c r="I28" s="26" t="str">
        <f>DB_INFO!I28</f>
        <v>-</v>
      </c>
      <c r="J28" s="26" t="str">
        <f>DB_INFO!J28</f>
        <v>No</v>
      </c>
      <c r="K28" s="26" t="str">
        <f>DB_RHC_KNOWN!K28</f>
        <v>Yes</v>
      </c>
      <c r="L28" s="30"/>
      <c r="M28" s="43">
        <v>1</v>
      </c>
      <c r="N28" s="43"/>
      <c r="O28" s="43"/>
      <c r="P28" s="43"/>
      <c r="Q28" s="84"/>
      <c r="R28" s="44"/>
      <c r="S28" s="30"/>
      <c r="T28" s="43"/>
      <c r="U28" s="43"/>
      <c r="V28" s="43"/>
      <c r="W28" s="43"/>
      <c r="X28" s="84"/>
      <c r="Y28" s="44">
        <v>1</v>
      </c>
    </row>
    <row r="29" spans="1:25" ht="12" customHeight="1">
      <c r="A29" s="24">
        <v>25</v>
      </c>
      <c r="B29" s="25" t="str">
        <f>DB_INFO!B29</f>
        <v>PL</v>
      </c>
      <c r="C29" s="25" t="str">
        <f>DB_INFO!C29</f>
        <v>Others</v>
      </c>
      <c r="D29" s="25" t="str">
        <f>DB_INFO!D29</f>
        <v>Weekly</v>
      </c>
      <c r="E29" s="25" t="str">
        <f>DB_INFO!E29</f>
        <v>More 250ºC</v>
      </c>
      <c r="F29" s="26" t="str">
        <f>DB_INFO!F29</f>
        <v>More 20ºC</v>
      </c>
      <c r="G29" s="26" t="str">
        <f>DB_INFO!G29</f>
        <v>DK/DA</v>
      </c>
      <c r="H29" s="26" t="str">
        <f>DB_INFO!H29</f>
        <v>Less 10 years</v>
      </c>
      <c r="I29" s="26" t="str">
        <f>DB_INFO!I29</f>
        <v>-</v>
      </c>
      <c r="J29" s="26" t="str">
        <f>DB_INFO!J29</f>
        <v>No</v>
      </c>
      <c r="K29" s="26" t="str">
        <f>DB_RHC_KNOWN!K29</f>
        <v>Yes</v>
      </c>
      <c r="L29" s="30"/>
      <c r="M29" s="43"/>
      <c r="N29" s="43"/>
      <c r="O29" s="43"/>
      <c r="P29" s="43"/>
      <c r="Q29" s="84"/>
      <c r="R29" s="44">
        <v>1</v>
      </c>
      <c r="S29" s="30"/>
      <c r="T29" s="43"/>
      <c r="U29" s="43"/>
      <c r="V29" s="43"/>
      <c r="W29" s="43"/>
      <c r="X29" s="84">
        <v>1</v>
      </c>
      <c r="Y29" s="44">
        <v>1</v>
      </c>
    </row>
    <row r="30" spans="1:25" ht="12" customHeight="1">
      <c r="A30" s="24">
        <v>26</v>
      </c>
      <c r="B30" s="25" t="str">
        <f>DB_INFO!B30</f>
        <v>PL</v>
      </c>
      <c r="C30" s="25" t="str">
        <f>DB_INFO!C30</f>
        <v>Textil &amp; Clothing</v>
      </c>
      <c r="D30" s="25" t="str">
        <f>DB_INFO!D30</f>
        <v>Seasonal</v>
      </c>
      <c r="E30" s="25" t="str">
        <f>DB_INFO!E30</f>
        <v>101-250ºC</v>
      </c>
      <c r="F30" s="26" t="str">
        <f>DB_INFO!F30</f>
        <v>0-20ºC</v>
      </c>
      <c r="G30" s="26" t="str">
        <f>DB_INFO!G30</f>
        <v>DK/DA</v>
      </c>
      <c r="H30" s="26" t="str">
        <f>DB_INFO!H30</f>
        <v>Less 10 years</v>
      </c>
      <c r="I30" s="26" t="str">
        <f>DB_INFO!I30</f>
        <v>Less 10 years</v>
      </c>
      <c r="J30" s="26" t="str">
        <f>DB_INFO!J30</f>
        <v>Yes</v>
      </c>
      <c r="K30" s="26" t="str">
        <f>DB_RHC_KNOWN!K30</f>
        <v>Yes</v>
      </c>
      <c r="L30" s="30"/>
      <c r="M30" s="43"/>
      <c r="N30" s="43"/>
      <c r="O30" s="43"/>
      <c r="P30" s="43"/>
      <c r="Q30" s="84">
        <v>1</v>
      </c>
      <c r="R30" s="44"/>
      <c r="S30" s="30"/>
      <c r="T30" s="43"/>
      <c r="U30" s="43">
        <v>1</v>
      </c>
      <c r="V30" s="43"/>
      <c r="W30" s="43"/>
      <c r="X30" s="84">
        <v>1</v>
      </c>
      <c r="Y30" s="44"/>
    </row>
    <row r="31" spans="1:25" ht="12" customHeight="1">
      <c r="A31" s="24">
        <v>27</v>
      </c>
      <c r="B31" s="25" t="str">
        <f>DB_INFO!B31</f>
        <v>PL</v>
      </c>
      <c r="C31" s="25" t="str">
        <f>DB_INFO!C31</f>
        <v>Metals</v>
      </c>
      <c r="D31" s="25" t="str">
        <f>DB_INFO!D31</f>
        <v>Weekly</v>
      </c>
      <c r="E31" s="25" t="str">
        <f>DB_INFO!E31</f>
        <v>More 250ºC</v>
      </c>
      <c r="F31" s="26" t="str">
        <f>DB_INFO!F31</f>
        <v>-</v>
      </c>
      <c r="G31" s="26" t="str">
        <f>DB_INFO!G31</f>
        <v>DK/DA</v>
      </c>
      <c r="H31" s="26" t="str">
        <f>DB_INFO!H31</f>
        <v>Less 10 years</v>
      </c>
      <c r="I31" s="26" t="str">
        <f>DB_INFO!I31</f>
        <v>-</v>
      </c>
      <c r="J31" s="26" t="str">
        <f>DB_INFO!J31</f>
        <v>Yes</v>
      </c>
      <c r="K31" s="26" t="str">
        <f>DB_RHC_KNOWN!K31</f>
        <v>Yes</v>
      </c>
      <c r="L31" s="30"/>
      <c r="M31" s="43"/>
      <c r="N31" s="43"/>
      <c r="O31" s="43"/>
      <c r="P31" s="43"/>
      <c r="Q31" s="84">
        <v>1</v>
      </c>
      <c r="R31" s="44"/>
      <c r="S31" s="30"/>
      <c r="T31" s="43"/>
      <c r="U31" s="43"/>
      <c r="V31" s="43"/>
      <c r="W31" s="43"/>
      <c r="X31" s="84">
        <v>1</v>
      </c>
      <c r="Y31" s="44">
        <v>1</v>
      </c>
    </row>
    <row r="32" spans="1:25" ht="12" customHeight="1">
      <c r="A32" s="24">
        <v>28</v>
      </c>
      <c r="B32" s="25" t="str">
        <f>DB_INFO!B32</f>
        <v>PL</v>
      </c>
      <c r="C32" s="25" t="str">
        <f>DB_INFO!C32</f>
        <v>Wood &amp; wood products</v>
      </c>
      <c r="D32" s="25" t="str">
        <f>DB_INFO!D32</f>
        <v>Seasonal</v>
      </c>
      <c r="E32" s="25" t="str">
        <f>DB_INFO!E32</f>
        <v>51-100ºC</v>
      </c>
      <c r="F32" s="26" t="str">
        <f>DB_INFO!F32</f>
        <v>-</v>
      </c>
      <c r="G32" s="26" t="str">
        <f>DB_INFO!G32</f>
        <v>DK/DA</v>
      </c>
      <c r="H32" s="26" t="str">
        <f>DB_INFO!H32</f>
        <v>10-25 years</v>
      </c>
      <c r="I32" s="26" t="str">
        <f>DB_INFO!I32</f>
        <v>-</v>
      </c>
      <c r="J32" s="26" t="str">
        <f>DB_INFO!J32</f>
        <v>No</v>
      </c>
      <c r="K32" s="26" t="str">
        <f>DB_RHC_KNOWN!K32</f>
        <v>Yes</v>
      </c>
      <c r="L32" s="30"/>
      <c r="M32" s="43">
        <v>1</v>
      </c>
      <c r="N32" s="43"/>
      <c r="O32" s="43"/>
      <c r="P32" s="43"/>
      <c r="Q32" s="84"/>
      <c r="R32" s="44"/>
      <c r="S32" s="30"/>
      <c r="T32" s="43"/>
      <c r="U32" s="43"/>
      <c r="V32" s="43"/>
      <c r="W32" s="43"/>
      <c r="X32" s="84">
        <v>1</v>
      </c>
      <c r="Y32" s="44">
        <v>1</v>
      </c>
    </row>
    <row r="33" spans="1:25" ht="12" customHeight="1">
      <c r="A33" s="24">
        <v>29</v>
      </c>
      <c r="B33" s="25" t="str">
        <f>DB_INFO!B33</f>
        <v>PL</v>
      </c>
      <c r="C33" s="25" t="str">
        <f>DB_INFO!C33</f>
        <v>Food &amp; Beverages</v>
      </c>
      <c r="D33" s="25" t="str">
        <f>DB_INFO!D33</f>
        <v>Seasonal</v>
      </c>
      <c r="E33" s="25" t="str">
        <f>DB_INFO!E33</f>
        <v>51-100ºC</v>
      </c>
      <c r="F33" s="26" t="str">
        <f>DB_INFO!F33</f>
        <v>More 20ºC</v>
      </c>
      <c r="G33" s="26" t="str">
        <f>DB_INFO!G33</f>
        <v>DK/DA</v>
      </c>
      <c r="H33" s="26" t="str">
        <f>DB_INFO!H33</f>
        <v>Less 10 years</v>
      </c>
      <c r="I33" s="26" t="str">
        <f>DB_INFO!I33</f>
        <v>Less 10 years</v>
      </c>
      <c r="J33" s="26" t="str">
        <f>DB_INFO!J33</f>
        <v>No</v>
      </c>
      <c r="K33" s="26" t="str">
        <f>DB_RHC_KNOWN!K33</f>
        <v>No</v>
      </c>
      <c r="L33" s="30"/>
      <c r="M33" s="43"/>
      <c r="N33" s="43"/>
      <c r="O33" s="43"/>
      <c r="P33" s="43"/>
      <c r="Q33" s="84"/>
      <c r="R33" s="44"/>
      <c r="S33" s="30"/>
      <c r="T33" s="43"/>
      <c r="U33" s="43"/>
      <c r="V33" s="43"/>
      <c r="W33" s="43"/>
      <c r="X33" s="84"/>
      <c r="Y33" s="44"/>
    </row>
    <row r="34" spans="1:25" ht="12" customHeight="1">
      <c r="A34" s="24">
        <v>30</v>
      </c>
      <c r="B34" s="25" t="str">
        <f>DB_INFO!B34</f>
        <v>PL</v>
      </c>
      <c r="C34" s="25" t="str">
        <f>DB_INFO!C34</f>
        <v>Others</v>
      </c>
      <c r="D34" s="25" t="str">
        <f>DB_INFO!D34</f>
        <v>Seasonal</v>
      </c>
      <c r="E34" s="25" t="str">
        <f>DB_INFO!E34</f>
        <v>101-250ºC</v>
      </c>
      <c r="F34" s="26" t="str">
        <f>DB_INFO!F34</f>
        <v>-</v>
      </c>
      <c r="G34" s="26" t="str">
        <f>DB_INFO!G34</f>
        <v>DK/DA</v>
      </c>
      <c r="H34" s="26" t="str">
        <f>DB_INFO!H34</f>
        <v>10-25 years</v>
      </c>
      <c r="I34" s="26" t="str">
        <f>DB_INFO!I34</f>
        <v>-</v>
      </c>
      <c r="J34" s="26" t="str">
        <f>DB_INFO!J34</f>
        <v>Yes</v>
      </c>
      <c r="K34" s="26" t="str">
        <f>DB_RHC_KNOWN!K34</f>
        <v>Yes</v>
      </c>
      <c r="L34" s="30"/>
      <c r="M34" s="43">
        <v>1</v>
      </c>
      <c r="N34" s="43"/>
      <c r="O34" s="43"/>
      <c r="P34" s="43"/>
      <c r="Q34" s="84"/>
      <c r="R34" s="44"/>
      <c r="S34" s="30"/>
      <c r="T34" s="43"/>
      <c r="U34" s="43"/>
      <c r="V34" s="43"/>
      <c r="W34" s="43"/>
      <c r="X34" s="84"/>
      <c r="Y34" s="44">
        <v>1</v>
      </c>
    </row>
    <row r="35" spans="1:25" ht="12" customHeight="1">
      <c r="A35" s="24">
        <v>31</v>
      </c>
      <c r="B35" s="25" t="str">
        <f>DB_INFO!B35</f>
        <v>PL</v>
      </c>
      <c r="C35" s="25" t="str">
        <f>DB_INFO!C35</f>
        <v>Food &amp; Beverages</v>
      </c>
      <c r="D35" s="25" t="str">
        <f>DB_INFO!D35</f>
        <v>Seasonal</v>
      </c>
      <c r="E35" s="25" t="str">
        <f>DB_INFO!E35</f>
        <v>51-100ºC</v>
      </c>
      <c r="F35" s="26" t="str">
        <f>DB_INFO!F35</f>
        <v>Less -20ºC</v>
      </c>
      <c r="G35" s="26" t="str">
        <f>DB_INFO!G35</f>
        <v>DK/DA</v>
      </c>
      <c r="H35" s="26" t="str">
        <f>DB_INFO!H35</f>
        <v>Less 10 years</v>
      </c>
      <c r="I35" s="26" t="str">
        <f>DB_INFO!I35</f>
        <v>Less 10 years</v>
      </c>
      <c r="J35" s="26" t="str">
        <f>DB_INFO!J35</f>
        <v>Yes</v>
      </c>
      <c r="K35" s="26" t="str">
        <f>DB_RHC_KNOWN!K35</f>
        <v>Yes</v>
      </c>
      <c r="L35" s="30">
        <v>1</v>
      </c>
      <c r="M35" s="43">
        <v>1</v>
      </c>
      <c r="N35" s="43">
        <v>1</v>
      </c>
      <c r="O35" s="43">
        <v>1</v>
      </c>
      <c r="P35" s="43">
        <v>1</v>
      </c>
      <c r="Q35" s="84"/>
      <c r="R35" s="44"/>
      <c r="S35" s="30"/>
      <c r="T35" s="43"/>
      <c r="U35" s="43"/>
      <c r="V35" s="43"/>
      <c r="W35" s="43"/>
      <c r="X35" s="84"/>
      <c r="Y35" s="44">
        <v>1</v>
      </c>
    </row>
    <row r="36" spans="1:25" ht="12" customHeight="1">
      <c r="A36" s="24">
        <v>32</v>
      </c>
      <c r="B36" s="25" t="str">
        <f>DB_INFO!B36</f>
        <v>PL</v>
      </c>
      <c r="C36" s="25" t="str">
        <f>DB_INFO!C36</f>
        <v>Others</v>
      </c>
      <c r="D36" s="25" t="str">
        <f>DB_INFO!D36</f>
        <v>Weekly</v>
      </c>
      <c r="E36" s="25" t="str">
        <f>DB_INFO!E36</f>
        <v>More 250ºC</v>
      </c>
      <c r="F36" s="26" t="str">
        <f>DB_INFO!F36</f>
        <v>-</v>
      </c>
      <c r="G36" s="26" t="str">
        <f>DB_INFO!G36</f>
        <v>DK/DA</v>
      </c>
      <c r="H36" s="26" t="str">
        <f>DB_INFO!H36</f>
        <v>10-25 years</v>
      </c>
      <c r="I36" s="26" t="str">
        <f>DB_INFO!I36</f>
        <v>-</v>
      </c>
      <c r="J36" s="26" t="str">
        <f>DB_INFO!J36</f>
        <v>No</v>
      </c>
      <c r="K36" s="26" t="str">
        <f>DB_RHC_KNOWN!K36</f>
        <v>Yes</v>
      </c>
      <c r="L36" s="30">
        <v>1</v>
      </c>
      <c r="M36" s="43">
        <v>1</v>
      </c>
      <c r="N36" s="43">
        <v>1</v>
      </c>
      <c r="O36" s="43">
        <v>1</v>
      </c>
      <c r="P36" s="43"/>
      <c r="Q36" s="84"/>
      <c r="R36" s="44"/>
      <c r="S36" s="30"/>
      <c r="T36" s="43"/>
      <c r="U36" s="43"/>
      <c r="V36" s="43"/>
      <c r="W36" s="43"/>
      <c r="X36" s="84"/>
      <c r="Y36" s="44">
        <v>1</v>
      </c>
    </row>
    <row r="37" spans="1:25" ht="12" customHeight="1">
      <c r="A37" s="24">
        <v>33</v>
      </c>
      <c r="B37" s="25" t="str">
        <f>DB_INFO!B37</f>
        <v>PL</v>
      </c>
      <c r="C37" s="25" t="str">
        <f>DB_INFO!C37</f>
        <v>Food &amp; Beverages</v>
      </c>
      <c r="D37" s="25" t="str">
        <f>DB_INFO!D37</f>
        <v>Seasonal</v>
      </c>
      <c r="E37" s="25" t="str">
        <f>DB_INFO!E37</f>
        <v>51-100ºC</v>
      </c>
      <c r="F37" s="26" t="str">
        <f>DB_INFO!F37</f>
        <v>0 - (-20ºC)</v>
      </c>
      <c r="G37" s="26" t="str">
        <f>DB_INFO!G37</f>
        <v>DK/DA</v>
      </c>
      <c r="H37" s="26" t="str">
        <f>DB_INFO!H37</f>
        <v>Less 10 years</v>
      </c>
      <c r="I37" s="26" t="str">
        <f>DB_INFO!I37</f>
        <v>Less 10 years</v>
      </c>
      <c r="J37" s="26" t="str">
        <f>DB_INFO!J37</f>
        <v>No</v>
      </c>
      <c r="K37" s="26" t="str">
        <f>DB_RHC_KNOWN!K37</f>
        <v>Yes</v>
      </c>
      <c r="L37" s="30">
        <v>1</v>
      </c>
      <c r="M37" s="43"/>
      <c r="N37" s="43">
        <v>1</v>
      </c>
      <c r="O37" s="43">
        <v>1</v>
      </c>
      <c r="P37" s="43"/>
      <c r="Q37" s="84"/>
      <c r="R37" s="44"/>
      <c r="S37" s="30"/>
      <c r="T37" s="43"/>
      <c r="U37" s="43"/>
      <c r="V37" s="43"/>
      <c r="W37" s="43"/>
      <c r="X37" s="84"/>
      <c r="Y37" s="44">
        <v>1</v>
      </c>
    </row>
    <row r="38" spans="1:25" ht="12" customHeight="1">
      <c r="A38" s="24">
        <v>34</v>
      </c>
      <c r="B38" s="25" t="str">
        <f>DB_INFO!B38</f>
        <v>PL</v>
      </c>
      <c r="C38" s="25" t="str">
        <f>DB_INFO!C38</f>
        <v>Rubber &amp; Plastic</v>
      </c>
      <c r="D38" s="25" t="str">
        <f>DB_INFO!D38</f>
        <v>Seasonal</v>
      </c>
      <c r="E38" s="25" t="str">
        <f>DB_INFO!E38</f>
        <v>101-250ºC</v>
      </c>
      <c r="F38" s="26" t="str">
        <f>DB_INFO!F38</f>
        <v>0-20ºC</v>
      </c>
      <c r="G38" s="26" t="str">
        <f>DB_INFO!G38</f>
        <v>10-59M€</v>
      </c>
      <c r="H38" s="26" t="str">
        <f>DB_INFO!H38</f>
        <v>10-25 years</v>
      </c>
      <c r="I38" s="26" t="str">
        <f>DB_INFO!I38</f>
        <v>10-25 years</v>
      </c>
      <c r="J38" s="26" t="str">
        <f>DB_INFO!J38</f>
        <v>Yes</v>
      </c>
      <c r="K38" s="26" t="str">
        <f>DB_RHC_KNOWN!K38</f>
        <v>No</v>
      </c>
      <c r="L38" s="30"/>
      <c r="M38" s="43"/>
      <c r="N38" s="43"/>
      <c r="O38" s="43"/>
      <c r="P38" s="43"/>
      <c r="Q38" s="84"/>
      <c r="R38" s="44"/>
      <c r="S38" s="30"/>
      <c r="T38" s="43"/>
      <c r="U38" s="43"/>
      <c r="V38" s="43"/>
      <c r="W38" s="43"/>
      <c r="X38" s="84"/>
      <c r="Y38" s="44"/>
    </row>
    <row r="39" spans="1:25" ht="12" customHeight="1">
      <c r="A39" s="24">
        <v>35</v>
      </c>
      <c r="B39" s="25" t="str">
        <f>DB_INFO!B39</f>
        <v>PL</v>
      </c>
      <c r="C39" s="25" t="str">
        <f>DB_INFO!C39</f>
        <v>Food &amp; Beverages</v>
      </c>
      <c r="D39" s="25" t="str">
        <f>DB_INFO!D39</f>
        <v>Weekly</v>
      </c>
      <c r="E39" s="25" t="str">
        <f>DB_INFO!E39</f>
        <v>101-250ºC</v>
      </c>
      <c r="F39" s="26" t="str">
        <f>DB_INFO!F39</f>
        <v>0-20ºC</v>
      </c>
      <c r="G39" s="26" t="str">
        <f>DB_INFO!G39</f>
        <v>10-59M€</v>
      </c>
      <c r="H39" s="26" t="str">
        <f>DB_INFO!H39</f>
        <v>10-25 years</v>
      </c>
      <c r="I39" s="26" t="str">
        <f>DB_INFO!I39</f>
        <v>10-25 years</v>
      </c>
      <c r="J39" s="26" t="str">
        <f>DB_INFO!J39</f>
        <v>Yes</v>
      </c>
      <c r="K39" s="26" t="str">
        <f>DB_RHC_KNOWN!K39</f>
        <v>Yes</v>
      </c>
      <c r="L39" s="30"/>
      <c r="M39" s="43"/>
      <c r="N39" s="43"/>
      <c r="O39" s="43"/>
      <c r="P39" s="43"/>
      <c r="Q39" s="84"/>
      <c r="R39" s="44">
        <v>1</v>
      </c>
      <c r="S39" s="30">
        <v>1</v>
      </c>
      <c r="T39" s="43">
        <v>1</v>
      </c>
      <c r="U39" s="43">
        <v>1</v>
      </c>
      <c r="V39" s="43">
        <v>1</v>
      </c>
      <c r="W39" s="43">
        <v>1</v>
      </c>
      <c r="X39" s="84"/>
      <c r="Y39" s="44"/>
    </row>
    <row r="40" spans="1:25" ht="12" customHeight="1">
      <c r="A40" s="24">
        <v>36</v>
      </c>
      <c r="B40" s="25" t="str">
        <f>DB_INFO!B40</f>
        <v>PL</v>
      </c>
      <c r="C40" s="25" t="str">
        <f>DB_INFO!C40</f>
        <v>Machinery</v>
      </c>
      <c r="D40" s="25" t="str">
        <f>DB_INFO!D40</f>
        <v>Seasonal</v>
      </c>
      <c r="E40" s="25" t="str">
        <f>DB_INFO!E40</f>
        <v>More 250ºC</v>
      </c>
      <c r="F40" s="26" t="str">
        <f>DB_INFO!F40</f>
        <v>-</v>
      </c>
      <c r="G40" s="26" t="str">
        <f>DB_INFO!G40</f>
        <v>Below 9M€</v>
      </c>
      <c r="H40" s="26" t="str">
        <f>DB_INFO!H40</f>
        <v>More 25 years</v>
      </c>
      <c r="I40" s="26" t="str">
        <f>DB_INFO!I40</f>
        <v>-</v>
      </c>
      <c r="J40" s="26" t="str">
        <f>DB_INFO!J40</f>
        <v>No</v>
      </c>
      <c r="K40" s="26" t="str">
        <f>DB_RHC_KNOWN!K40</f>
        <v>Yes</v>
      </c>
      <c r="L40" s="30"/>
      <c r="M40" s="43"/>
      <c r="N40" s="43">
        <v>1</v>
      </c>
      <c r="O40" s="43"/>
      <c r="P40" s="43"/>
      <c r="Q40" s="84"/>
      <c r="R40" s="44"/>
      <c r="S40" s="30"/>
      <c r="T40" s="43"/>
      <c r="U40" s="43"/>
      <c r="V40" s="43"/>
      <c r="W40" s="43"/>
      <c r="X40" s="84">
        <v>1</v>
      </c>
      <c r="Y40" s="44">
        <v>1</v>
      </c>
    </row>
    <row r="41" spans="1:25" ht="12" customHeight="1">
      <c r="A41" s="24">
        <v>37</v>
      </c>
      <c r="B41" s="25" t="str">
        <f>DB_INFO!B41</f>
        <v>PL</v>
      </c>
      <c r="C41" s="25" t="str">
        <f>DB_INFO!C41</f>
        <v>Food &amp; Beverages</v>
      </c>
      <c r="D41" s="25" t="str">
        <f>DB_INFO!D41</f>
        <v>Seasonal</v>
      </c>
      <c r="E41" s="25" t="str">
        <f>DB_INFO!E41</f>
        <v>101-250ºC</v>
      </c>
      <c r="F41" s="26" t="str">
        <f>DB_INFO!F41</f>
        <v>0-20ºC</v>
      </c>
      <c r="G41" s="26" t="str">
        <f>DB_INFO!G41</f>
        <v>Below 9M€</v>
      </c>
      <c r="H41" s="26" t="str">
        <f>DB_INFO!H41</f>
        <v>10-25 years</v>
      </c>
      <c r="I41" s="26" t="str">
        <f>DB_INFO!I41</f>
        <v>10-25 years</v>
      </c>
      <c r="J41" s="26" t="str">
        <f>DB_INFO!J41</f>
        <v>Yes</v>
      </c>
      <c r="K41" s="26" t="str">
        <f>DB_RHC_KNOWN!K41</f>
        <v>Yes</v>
      </c>
      <c r="L41" s="30">
        <v>1</v>
      </c>
      <c r="M41" s="43"/>
      <c r="N41" s="43"/>
      <c r="O41" s="43"/>
      <c r="P41" s="43"/>
      <c r="Q41" s="84"/>
      <c r="R41" s="44"/>
      <c r="S41" s="30">
        <v>1</v>
      </c>
      <c r="T41" s="43">
        <v>1</v>
      </c>
      <c r="U41" s="43">
        <v>1</v>
      </c>
      <c r="V41" s="43">
        <v>1</v>
      </c>
      <c r="W41" s="43">
        <v>1</v>
      </c>
      <c r="X41" s="84"/>
      <c r="Y41" s="44"/>
    </row>
    <row r="42" spans="1:25" ht="12" customHeight="1">
      <c r="A42" s="24">
        <v>38</v>
      </c>
      <c r="B42" s="25" t="str">
        <f>DB_INFO!B42</f>
        <v>PL</v>
      </c>
      <c r="C42" s="25" t="str">
        <f>DB_INFO!C42</f>
        <v>Rubber &amp; Plastic</v>
      </c>
      <c r="D42" s="25" t="str">
        <f>DB_INFO!D42</f>
        <v>Weekly</v>
      </c>
      <c r="E42" s="25" t="str">
        <f>DB_INFO!E42</f>
        <v>-</v>
      </c>
      <c r="F42" s="26" t="str">
        <f>DB_INFO!F42</f>
        <v>0-20ºC</v>
      </c>
      <c r="G42" s="26" t="str">
        <f>DB_INFO!G42</f>
        <v>10-59M€</v>
      </c>
      <c r="H42" s="26" t="str">
        <f>DB_INFO!H42</f>
        <v>-</v>
      </c>
      <c r="I42" s="26" t="str">
        <f>DB_INFO!I42</f>
        <v>Less 10 years</v>
      </c>
      <c r="J42" s="26" t="str">
        <f>DB_INFO!J42</f>
        <v>No</v>
      </c>
      <c r="K42" s="26" t="str">
        <f>DB_RHC_KNOWN!K42</f>
        <v>Yes</v>
      </c>
      <c r="L42" s="30"/>
      <c r="M42" s="43"/>
      <c r="N42" s="43"/>
      <c r="O42" s="43"/>
      <c r="P42" s="43">
        <v>1</v>
      </c>
      <c r="Q42" s="84"/>
      <c r="R42" s="44"/>
      <c r="S42" s="30"/>
      <c r="T42" s="43"/>
      <c r="U42" s="43">
        <v>1</v>
      </c>
      <c r="V42" s="43"/>
      <c r="W42" s="43"/>
      <c r="X42" s="84"/>
      <c r="Y42" s="44"/>
    </row>
    <row r="43" spans="1:25" ht="12" customHeight="1">
      <c r="A43" s="24">
        <v>39</v>
      </c>
      <c r="B43" s="25" t="str">
        <f>DB_INFO!B43</f>
        <v>PL</v>
      </c>
      <c r="C43" s="25" t="str">
        <f>DB_INFO!C43</f>
        <v>Food &amp; Beverages</v>
      </c>
      <c r="D43" s="25" t="str">
        <f>DB_INFO!D43</f>
        <v>Seasonal</v>
      </c>
      <c r="E43" s="25" t="str">
        <f>DB_INFO!E43</f>
        <v>-</v>
      </c>
      <c r="F43" s="26" t="str">
        <f>DB_INFO!F43</f>
        <v>Less -20ºC</v>
      </c>
      <c r="G43" s="26" t="str">
        <f>DB_INFO!G43</f>
        <v>Above 250M€</v>
      </c>
      <c r="H43" s="26" t="str">
        <f>DB_INFO!H43</f>
        <v>-</v>
      </c>
      <c r="I43" s="26" t="str">
        <f>DB_INFO!I43</f>
        <v>10-25 years</v>
      </c>
      <c r="J43" s="26" t="str">
        <f>DB_INFO!J43</f>
        <v>No</v>
      </c>
      <c r="K43" s="26" t="str">
        <f>DB_RHC_KNOWN!K43</f>
        <v>Yes</v>
      </c>
      <c r="L43" s="30">
        <v>1</v>
      </c>
      <c r="M43" s="43"/>
      <c r="N43" s="43"/>
      <c r="O43" s="43"/>
      <c r="P43" s="43"/>
      <c r="Q43" s="84"/>
      <c r="R43" s="44"/>
      <c r="S43" s="30">
        <v>1</v>
      </c>
      <c r="T43" s="43">
        <v>1</v>
      </c>
      <c r="U43" s="43">
        <v>1</v>
      </c>
      <c r="V43" s="43">
        <v>1</v>
      </c>
      <c r="W43" s="43">
        <v>1</v>
      </c>
      <c r="X43" s="84"/>
      <c r="Y43" s="44"/>
    </row>
    <row r="44" spans="1:25" ht="12" customHeight="1">
      <c r="A44" s="24">
        <v>40</v>
      </c>
      <c r="B44" s="25" t="str">
        <f>DB_INFO!B44</f>
        <v>PL</v>
      </c>
      <c r="C44" s="25" t="str">
        <f>DB_INFO!C44</f>
        <v>Rubber &amp; Plastic</v>
      </c>
      <c r="D44" s="25" t="str">
        <f>DB_INFO!D44</f>
        <v>Weekly</v>
      </c>
      <c r="E44" s="25" t="str">
        <f>DB_INFO!E44</f>
        <v>20-50ºC</v>
      </c>
      <c r="F44" s="26" t="str">
        <f>DB_INFO!F44</f>
        <v>-</v>
      </c>
      <c r="G44" s="26" t="str">
        <f>DB_INFO!G44</f>
        <v>Below 9M€</v>
      </c>
      <c r="H44" s="26" t="str">
        <f>DB_INFO!H44</f>
        <v>Less 10 years</v>
      </c>
      <c r="I44" s="26" t="str">
        <f>DB_INFO!I44</f>
        <v>-</v>
      </c>
      <c r="J44" s="26" t="str">
        <f>DB_INFO!J44</f>
        <v>No</v>
      </c>
      <c r="K44" s="26" t="str">
        <f>DB_RHC_KNOWN!K44</f>
        <v>Yes</v>
      </c>
      <c r="L44" s="30"/>
      <c r="M44" s="43"/>
      <c r="N44" s="43">
        <v>1</v>
      </c>
      <c r="O44" s="43">
        <v>1</v>
      </c>
      <c r="P44" s="43"/>
      <c r="Q44" s="84"/>
      <c r="R44" s="44"/>
      <c r="S44" s="30"/>
      <c r="T44" s="43"/>
      <c r="U44" s="43">
        <v>1</v>
      </c>
      <c r="V44" s="43">
        <v>1</v>
      </c>
      <c r="W44" s="43"/>
      <c r="X44" s="84"/>
      <c r="Y44" s="44"/>
    </row>
    <row r="45" spans="1:25" ht="12" customHeight="1">
      <c r="A45" s="24">
        <v>41</v>
      </c>
      <c r="B45" s="25" t="str">
        <f>DB_INFO!B45</f>
        <v>PL</v>
      </c>
      <c r="C45" s="25" t="str">
        <f>DB_INFO!C45</f>
        <v>Food &amp; Beverages</v>
      </c>
      <c r="D45" s="25" t="str">
        <f>DB_INFO!D45</f>
        <v>Seasonal</v>
      </c>
      <c r="E45" s="25" t="str">
        <f>DB_INFO!E45</f>
        <v>101-250ºC</v>
      </c>
      <c r="F45" s="26" t="str">
        <f>DB_INFO!F45</f>
        <v>Less -20ºC</v>
      </c>
      <c r="G45" s="26" t="str">
        <f>DB_INFO!G45</f>
        <v>DK/DA</v>
      </c>
      <c r="H45" s="26" t="str">
        <f>DB_INFO!H45</f>
        <v>10-25 years</v>
      </c>
      <c r="I45" s="26" t="str">
        <f>DB_INFO!I45</f>
        <v>10-25 years</v>
      </c>
      <c r="J45" s="26" t="str">
        <f>DB_INFO!J45</f>
        <v>No</v>
      </c>
      <c r="K45" s="26" t="str">
        <f>DB_RHC_KNOWN!K45</f>
        <v>No</v>
      </c>
      <c r="L45" s="30"/>
      <c r="M45" s="43"/>
      <c r="N45" s="43"/>
      <c r="O45" s="43"/>
      <c r="P45" s="43"/>
      <c r="Q45" s="84"/>
      <c r="R45" s="44"/>
      <c r="S45" s="30"/>
      <c r="T45" s="43"/>
      <c r="U45" s="43"/>
      <c r="V45" s="43"/>
      <c r="W45" s="43"/>
      <c r="X45" s="84"/>
      <c r="Y45" s="44"/>
    </row>
    <row r="46" spans="1:25" ht="12" customHeight="1">
      <c r="A46" s="24">
        <v>42</v>
      </c>
      <c r="B46" s="25" t="str">
        <f>DB_INFO!B46</f>
        <v>PL</v>
      </c>
      <c r="C46" s="25" t="str">
        <f>DB_INFO!C46</f>
        <v>Chemical</v>
      </c>
      <c r="D46" s="25" t="str">
        <f>DB_INFO!D46</f>
        <v>Weekly</v>
      </c>
      <c r="E46" s="25" t="str">
        <f>DB_INFO!E46</f>
        <v>101-250ºC</v>
      </c>
      <c r="F46" s="26" t="str">
        <f>DB_INFO!F46</f>
        <v>-</v>
      </c>
      <c r="G46" s="26" t="str">
        <f>DB_INFO!G46</f>
        <v>Below 9M€</v>
      </c>
      <c r="H46" s="26" t="str">
        <f>DB_INFO!H46</f>
        <v>Less 10 years</v>
      </c>
      <c r="I46" s="26" t="str">
        <f>DB_INFO!I46</f>
        <v>-</v>
      </c>
      <c r="J46" s="26" t="str">
        <f>DB_INFO!J46</f>
        <v>No</v>
      </c>
      <c r="K46" s="26" t="str">
        <f>DB_RHC_KNOWN!K46</f>
        <v>Yes</v>
      </c>
      <c r="L46" s="30"/>
      <c r="M46" s="43"/>
      <c r="N46" s="43">
        <v>1</v>
      </c>
      <c r="O46" s="43">
        <v>1</v>
      </c>
      <c r="P46" s="43"/>
      <c r="Q46" s="84"/>
      <c r="R46" s="44"/>
      <c r="S46" s="30"/>
      <c r="T46" s="43"/>
      <c r="U46" s="43"/>
      <c r="V46" s="43"/>
      <c r="W46" s="43"/>
      <c r="X46" s="84"/>
      <c r="Y46" s="44">
        <v>1</v>
      </c>
    </row>
    <row r="47" spans="1:25" ht="12" customHeight="1">
      <c r="A47" s="24">
        <v>43</v>
      </c>
      <c r="B47" s="25" t="str">
        <f>DB_INFO!B47</f>
        <v>PL</v>
      </c>
      <c r="C47" s="25" t="str">
        <f>DB_INFO!C47</f>
        <v>Food &amp; Beverages</v>
      </c>
      <c r="D47" s="25" t="str">
        <f>DB_INFO!D47</f>
        <v>Weekly</v>
      </c>
      <c r="E47" s="25" t="str">
        <f>DB_INFO!E47</f>
        <v>101-250ºC</v>
      </c>
      <c r="F47" s="26" t="str">
        <f>DB_INFO!F47</f>
        <v>-</v>
      </c>
      <c r="G47" s="26" t="str">
        <f>DB_INFO!G47</f>
        <v>10-59M€</v>
      </c>
      <c r="H47" s="26" t="str">
        <f>DB_INFO!H47</f>
        <v>Less 10 years</v>
      </c>
      <c r="I47" s="26" t="str">
        <f>DB_INFO!I47</f>
        <v>-</v>
      </c>
      <c r="J47" s="26" t="str">
        <f>DB_INFO!J47</f>
        <v>No</v>
      </c>
      <c r="K47" s="26" t="str">
        <f>DB_RHC_KNOWN!K47</f>
        <v>No</v>
      </c>
      <c r="L47" s="30"/>
      <c r="M47" s="43"/>
      <c r="N47" s="43"/>
      <c r="O47" s="43"/>
      <c r="P47" s="43"/>
      <c r="Q47" s="84"/>
      <c r="R47" s="44"/>
      <c r="S47" s="30"/>
      <c r="T47" s="43"/>
      <c r="U47" s="43"/>
      <c r="V47" s="43"/>
      <c r="W47" s="43"/>
      <c r="X47" s="84"/>
      <c r="Y47" s="44"/>
    </row>
    <row r="48" spans="1:25" ht="12" customHeight="1">
      <c r="A48" s="24">
        <v>44</v>
      </c>
      <c r="B48" s="25" t="str">
        <f>DB_INFO!B48</f>
        <v>PL</v>
      </c>
      <c r="C48" s="25" t="str">
        <f>DB_INFO!C48</f>
        <v>Machinery</v>
      </c>
      <c r="D48" s="25" t="str">
        <f>DB_INFO!D48</f>
        <v>Daily</v>
      </c>
      <c r="E48" s="25" t="str">
        <f>DB_INFO!E48</f>
        <v>51-100ºC</v>
      </c>
      <c r="F48" s="26" t="str">
        <f>DB_INFO!F48</f>
        <v>-</v>
      </c>
      <c r="G48" s="26" t="str">
        <f>DB_INFO!G48</f>
        <v>10-59M€</v>
      </c>
      <c r="H48" s="26" t="str">
        <f>DB_INFO!H48</f>
        <v>Less 10 years</v>
      </c>
      <c r="I48" s="26" t="str">
        <f>DB_INFO!I48</f>
        <v>-</v>
      </c>
      <c r="J48" s="26" t="str">
        <f>DB_INFO!J48</f>
        <v>No</v>
      </c>
      <c r="K48" s="26" t="str">
        <f>DB_RHC_KNOWN!K48</f>
        <v>Yes</v>
      </c>
      <c r="L48" s="30"/>
      <c r="M48" s="43">
        <v>1</v>
      </c>
      <c r="N48" s="43"/>
      <c r="O48" s="43"/>
      <c r="P48" s="43"/>
      <c r="Q48" s="84"/>
      <c r="R48" s="44"/>
      <c r="S48" s="30"/>
      <c r="T48" s="43"/>
      <c r="U48" s="43"/>
      <c r="V48" s="43"/>
      <c r="W48" s="43"/>
      <c r="X48" s="84"/>
      <c r="Y48" s="44">
        <v>1</v>
      </c>
    </row>
    <row r="49" spans="1:25" ht="12" customHeight="1">
      <c r="A49" s="24">
        <v>45</v>
      </c>
      <c r="B49" s="25" t="str">
        <f>DB_INFO!B49</f>
        <v>PL</v>
      </c>
      <c r="C49" s="25" t="str">
        <f>DB_INFO!C49</f>
        <v>Food &amp; Beverages</v>
      </c>
      <c r="D49" s="25" t="str">
        <f>DB_INFO!D49</f>
        <v>Seasonal</v>
      </c>
      <c r="E49" s="25" t="str">
        <f>DB_INFO!E49</f>
        <v>51-100ºC</v>
      </c>
      <c r="F49" s="26" t="str">
        <f>DB_INFO!F49</f>
        <v>0-20ºC</v>
      </c>
      <c r="G49" s="26" t="str">
        <f>DB_INFO!G49</f>
        <v>10-59M€</v>
      </c>
      <c r="H49" s="26" t="str">
        <f>DB_INFO!H49</f>
        <v>Less 10 years</v>
      </c>
      <c r="I49" s="26" t="str">
        <f>DB_INFO!I49</f>
        <v>Less 10 years</v>
      </c>
      <c r="J49" s="26" t="str">
        <f>DB_INFO!J49</f>
        <v>No</v>
      </c>
      <c r="K49" s="26" t="str">
        <f>DB_RHC_KNOWN!K49</f>
        <v>Yes</v>
      </c>
      <c r="L49" s="30">
        <v>1</v>
      </c>
      <c r="M49" s="43"/>
      <c r="N49" s="43"/>
      <c r="O49" s="43"/>
      <c r="P49" s="43">
        <v>1</v>
      </c>
      <c r="Q49" s="84"/>
      <c r="R49" s="44"/>
      <c r="S49" s="30"/>
      <c r="T49" s="43"/>
      <c r="U49" s="43"/>
      <c r="V49" s="43"/>
      <c r="W49" s="43"/>
      <c r="X49" s="84"/>
      <c r="Y49" s="44">
        <v>1</v>
      </c>
    </row>
    <row r="50" spans="1:25" ht="12" customHeight="1">
      <c r="A50" s="24">
        <v>46</v>
      </c>
      <c r="B50" s="25" t="str">
        <f>DB_INFO!B50</f>
        <v>PL</v>
      </c>
      <c r="C50" s="25" t="str">
        <f>DB_INFO!C50</f>
        <v>Food &amp; Beverages</v>
      </c>
      <c r="D50" s="25" t="str">
        <f>DB_INFO!D50</f>
        <v>Seasonal</v>
      </c>
      <c r="E50" s="25" t="str">
        <f>DB_INFO!E50</f>
        <v>51-100ºC</v>
      </c>
      <c r="F50" s="26" t="str">
        <f>DB_INFO!F50</f>
        <v>-</v>
      </c>
      <c r="G50" s="26" t="str">
        <f>DB_INFO!G50</f>
        <v>10-59M€</v>
      </c>
      <c r="H50" s="26" t="str">
        <f>DB_INFO!H50</f>
        <v>Less 10 years</v>
      </c>
      <c r="I50" s="26" t="str">
        <f>DB_INFO!I50</f>
        <v>-</v>
      </c>
      <c r="J50" s="26" t="str">
        <f>DB_INFO!J50</f>
        <v>No</v>
      </c>
      <c r="K50" s="26" t="str">
        <f>DB_RHC_KNOWN!K50</f>
        <v>Yes</v>
      </c>
      <c r="L50" s="30"/>
      <c r="M50" s="43">
        <v>1</v>
      </c>
      <c r="N50" s="43"/>
      <c r="O50" s="43"/>
      <c r="P50" s="43"/>
      <c r="Q50" s="84"/>
      <c r="R50" s="44"/>
      <c r="S50" s="30"/>
      <c r="T50" s="43"/>
      <c r="U50" s="43"/>
      <c r="V50" s="43"/>
      <c r="W50" s="43"/>
      <c r="X50" s="84"/>
      <c r="Y50" s="44">
        <v>1</v>
      </c>
    </row>
    <row r="51" spans="1:25" ht="12" customHeight="1">
      <c r="A51" s="24">
        <v>47</v>
      </c>
      <c r="B51" s="25" t="str">
        <f>DB_INFO!B51</f>
        <v>PL</v>
      </c>
      <c r="C51" s="25" t="str">
        <f>DB_INFO!C51</f>
        <v>Machinery</v>
      </c>
      <c r="D51" s="25" t="str">
        <f>DB_INFO!D51</f>
        <v>Daily</v>
      </c>
      <c r="E51" s="25" t="str">
        <f>DB_INFO!E51</f>
        <v>101-250ºC</v>
      </c>
      <c r="F51" s="26" t="str">
        <f>DB_INFO!F51</f>
        <v>-</v>
      </c>
      <c r="G51" s="26" t="str">
        <f>DB_INFO!G51</f>
        <v>Below 9M€</v>
      </c>
      <c r="H51" s="26" t="str">
        <f>DB_INFO!H51</f>
        <v>More 25 years</v>
      </c>
      <c r="I51" s="26" t="str">
        <f>DB_INFO!I51</f>
        <v>-</v>
      </c>
      <c r="J51" s="26" t="str">
        <f>DB_INFO!J51</f>
        <v>No</v>
      </c>
      <c r="K51" s="26" t="str">
        <f>DB_RHC_KNOWN!K51</f>
        <v>No</v>
      </c>
      <c r="L51" s="30"/>
      <c r="M51" s="43"/>
      <c r="N51" s="43"/>
      <c r="O51" s="43"/>
      <c r="P51" s="43"/>
      <c r="Q51" s="84"/>
      <c r="R51" s="44"/>
      <c r="S51" s="30"/>
      <c r="T51" s="43"/>
      <c r="U51" s="43"/>
      <c r="V51" s="43"/>
      <c r="W51" s="43"/>
      <c r="X51" s="84"/>
      <c r="Y51" s="44"/>
    </row>
    <row r="52" spans="1:25" ht="12" customHeight="1">
      <c r="A52" s="24">
        <v>48</v>
      </c>
      <c r="B52" s="25" t="str">
        <f>DB_INFO!B52</f>
        <v>PL</v>
      </c>
      <c r="C52" s="25" t="str">
        <f>DB_INFO!C52</f>
        <v>Metals</v>
      </c>
      <c r="D52" s="25" t="str">
        <f>DB_INFO!D52</f>
        <v>Seasonal</v>
      </c>
      <c r="E52" s="25" t="str">
        <f>DB_INFO!E52</f>
        <v>More 250ºC</v>
      </c>
      <c r="F52" s="26" t="str">
        <f>DB_INFO!F52</f>
        <v>-</v>
      </c>
      <c r="G52" s="26" t="str">
        <f>DB_INFO!G52</f>
        <v>60-250M€</v>
      </c>
      <c r="H52" s="26" t="str">
        <f>DB_INFO!H52</f>
        <v>More 25 years</v>
      </c>
      <c r="I52" s="26" t="str">
        <f>DB_INFO!I52</f>
        <v>-</v>
      </c>
      <c r="J52" s="26" t="str">
        <f>DB_INFO!J52</f>
        <v>Yes</v>
      </c>
      <c r="K52" s="26" t="str">
        <f>DB_RHC_KNOWN!K52</f>
        <v>No</v>
      </c>
      <c r="L52" s="30"/>
      <c r="M52" s="43"/>
      <c r="N52" s="43"/>
      <c r="O52" s="43"/>
      <c r="P52" s="43"/>
      <c r="Q52" s="84"/>
      <c r="R52" s="44"/>
      <c r="S52" s="30"/>
      <c r="T52" s="43"/>
      <c r="U52" s="43"/>
      <c r="V52" s="43"/>
      <c r="W52" s="43"/>
      <c r="X52" s="84"/>
      <c r="Y52" s="44"/>
    </row>
    <row r="53" spans="1:25" ht="12" customHeight="1">
      <c r="A53" s="24">
        <v>49</v>
      </c>
      <c r="B53" s="25" t="str">
        <f>DB_INFO!B53</f>
        <v>PL</v>
      </c>
      <c r="C53" s="25" t="str">
        <f>DB_INFO!C53</f>
        <v>Others</v>
      </c>
      <c r="D53" s="25" t="str">
        <f>DB_INFO!D53</f>
        <v>Weekly</v>
      </c>
      <c r="E53" s="25" t="str">
        <f>DB_INFO!E53</f>
        <v>More 250ºC</v>
      </c>
      <c r="F53" s="26" t="str">
        <f>DB_INFO!F53</f>
        <v>-</v>
      </c>
      <c r="G53" s="26" t="str">
        <f>DB_INFO!G53</f>
        <v>Below 9M€</v>
      </c>
      <c r="H53" s="26" t="str">
        <f>DB_INFO!H53</f>
        <v>10-25 years</v>
      </c>
      <c r="I53" s="26" t="str">
        <f>DB_INFO!I53</f>
        <v>-</v>
      </c>
      <c r="J53" s="26" t="str">
        <f>DB_INFO!J53</f>
        <v>No</v>
      </c>
      <c r="K53" s="26" t="str">
        <f>DB_RHC_KNOWN!K53</f>
        <v>No</v>
      </c>
      <c r="L53" s="30"/>
      <c r="M53" s="43"/>
      <c r="N53" s="43"/>
      <c r="O53" s="43"/>
      <c r="P53" s="43"/>
      <c r="Q53" s="84"/>
      <c r="R53" s="44"/>
      <c r="S53" s="30"/>
      <c r="T53" s="43"/>
      <c r="U53" s="43"/>
      <c r="V53" s="43"/>
      <c r="W53" s="43"/>
      <c r="X53" s="84"/>
      <c r="Y53" s="44"/>
    </row>
    <row r="54" spans="1:25" ht="12" customHeight="1">
      <c r="A54" s="24">
        <v>50</v>
      </c>
      <c r="B54" s="25" t="str">
        <f>DB_INFO!B54</f>
        <v>PL</v>
      </c>
      <c r="C54" s="25" t="str">
        <f>DB_INFO!C54</f>
        <v>Machinery</v>
      </c>
      <c r="D54" s="25" t="str">
        <f>DB_INFO!D54</f>
        <v>Seasonal</v>
      </c>
      <c r="E54" s="25" t="str">
        <f>DB_INFO!E54</f>
        <v>101-250ºC</v>
      </c>
      <c r="F54" s="26" t="str">
        <f>DB_INFO!F54</f>
        <v>More 20ºC</v>
      </c>
      <c r="G54" s="26" t="str">
        <f>DB_INFO!G54</f>
        <v>Below 9M€</v>
      </c>
      <c r="H54" s="26" t="str">
        <f>DB_INFO!H54</f>
        <v>More 25 years</v>
      </c>
      <c r="I54" s="26" t="str">
        <f>DB_INFO!I54</f>
        <v>More 25 years</v>
      </c>
      <c r="J54" s="26" t="str">
        <f>DB_INFO!J54</f>
        <v>No</v>
      </c>
      <c r="K54" s="26" t="str">
        <f>DB_RHC_KNOWN!K54</f>
        <v>Yes</v>
      </c>
      <c r="L54" s="30">
        <v>1</v>
      </c>
      <c r="M54" s="43"/>
      <c r="N54" s="43">
        <v>1</v>
      </c>
      <c r="O54" s="43">
        <v>1</v>
      </c>
      <c r="P54" s="43"/>
      <c r="Q54" s="84"/>
      <c r="R54" s="44"/>
      <c r="S54" s="30"/>
      <c r="T54" s="43"/>
      <c r="U54" s="43"/>
      <c r="V54" s="43"/>
      <c r="W54" s="43"/>
      <c r="X54" s="84"/>
      <c r="Y54" s="44">
        <v>1</v>
      </c>
    </row>
    <row r="55" spans="1:25" ht="12" customHeight="1">
      <c r="A55" s="24">
        <v>51</v>
      </c>
      <c r="B55" s="25" t="str">
        <f>DB_INFO!B55</f>
        <v>PL</v>
      </c>
      <c r="C55" s="25" t="str">
        <f>DB_INFO!C55</f>
        <v>Machinery</v>
      </c>
      <c r="D55" s="25" t="str">
        <f>DB_INFO!D55</f>
        <v>Seasonal</v>
      </c>
      <c r="E55" s="25" t="str">
        <f>DB_INFO!E55</f>
        <v>More 250ºC</v>
      </c>
      <c r="F55" s="26" t="str">
        <f>DB_INFO!F55</f>
        <v>-</v>
      </c>
      <c r="G55" s="26" t="str">
        <f>DB_INFO!G55</f>
        <v>Below 9M€</v>
      </c>
      <c r="H55" s="26" t="str">
        <f>DB_INFO!H55</f>
        <v>More 25 years</v>
      </c>
      <c r="I55" s="26" t="str">
        <f>DB_INFO!I55</f>
        <v>-</v>
      </c>
      <c r="J55" s="26" t="str">
        <f>DB_INFO!J55</f>
        <v>No</v>
      </c>
      <c r="K55" s="26" t="str">
        <f>DB_RHC_KNOWN!K55</f>
        <v>Yes</v>
      </c>
      <c r="L55" s="30"/>
      <c r="M55" s="43"/>
      <c r="N55" s="43"/>
      <c r="O55" s="43"/>
      <c r="P55" s="43"/>
      <c r="Q55" s="84">
        <v>1</v>
      </c>
      <c r="R55" s="44"/>
      <c r="S55" s="30"/>
      <c r="T55" s="43"/>
      <c r="U55" s="43">
        <v>1</v>
      </c>
      <c r="V55" s="43"/>
      <c r="W55" s="43"/>
      <c r="X55" s="84">
        <v>1</v>
      </c>
      <c r="Y55" s="44"/>
    </row>
    <row r="56" spans="1:25" ht="12" customHeight="1">
      <c r="A56" s="24">
        <v>52</v>
      </c>
      <c r="B56" s="25" t="str">
        <f>DB_INFO!B56</f>
        <v>PL</v>
      </c>
      <c r="C56" s="25" t="str">
        <f>DB_INFO!C56</f>
        <v>Food &amp; Beverages</v>
      </c>
      <c r="D56" s="25" t="str">
        <f>DB_INFO!D56</f>
        <v>Weekly</v>
      </c>
      <c r="E56" s="25" t="str">
        <f>DB_INFO!E56</f>
        <v>20-50ºC</v>
      </c>
      <c r="F56" s="26" t="str">
        <f>DB_INFO!F56</f>
        <v>0-20ºC</v>
      </c>
      <c r="G56" s="26" t="str">
        <f>DB_INFO!G56</f>
        <v>Below 9M€</v>
      </c>
      <c r="H56" s="26" t="str">
        <f>DB_INFO!H56</f>
        <v>Less 10 years</v>
      </c>
      <c r="I56" s="26" t="str">
        <f>DB_INFO!I56</f>
        <v>Less 10 years</v>
      </c>
      <c r="J56" s="26" t="str">
        <f>DB_INFO!J56</f>
        <v>No</v>
      </c>
      <c r="K56" s="26" t="str">
        <f>DB_RHC_KNOWN!K56</f>
        <v>Yes</v>
      </c>
      <c r="L56" s="30"/>
      <c r="M56" s="43"/>
      <c r="N56" s="43"/>
      <c r="O56" s="43"/>
      <c r="P56" s="43"/>
      <c r="Q56" s="84"/>
      <c r="R56" s="44">
        <v>1</v>
      </c>
      <c r="S56" s="30"/>
      <c r="T56" s="43"/>
      <c r="U56" s="43"/>
      <c r="V56" s="43"/>
      <c r="W56" s="43"/>
      <c r="X56" s="84"/>
      <c r="Y56" s="44">
        <v>1</v>
      </c>
    </row>
    <row r="57" spans="1:25" ht="12" customHeight="1">
      <c r="A57" s="24">
        <v>53</v>
      </c>
      <c r="B57" s="25" t="str">
        <f>DB_INFO!B57</f>
        <v>PL</v>
      </c>
      <c r="C57" s="25" t="str">
        <f>DB_INFO!C57</f>
        <v>Food &amp; Beverages</v>
      </c>
      <c r="D57" s="25" t="str">
        <f>DB_INFO!D57</f>
        <v>Seasonal</v>
      </c>
      <c r="E57" s="25" t="str">
        <f>DB_INFO!E57</f>
        <v>51-100ºC</v>
      </c>
      <c r="F57" s="26" t="str">
        <f>DB_INFO!F57</f>
        <v>More 20ºC</v>
      </c>
      <c r="G57" s="26" t="str">
        <f>DB_INFO!G57</f>
        <v>DK/DA</v>
      </c>
      <c r="H57" s="26" t="str">
        <f>DB_INFO!H57</f>
        <v>Less 10 years</v>
      </c>
      <c r="I57" s="26" t="str">
        <f>DB_INFO!I57</f>
        <v>Less 10 years</v>
      </c>
      <c r="J57" s="26" t="str">
        <f>DB_INFO!J57</f>
        <v>No</v>
      </c>
      <c r="K57" s="26" t="str">
        <f>DB_RHC_KNOWN!K57</f>
        <v>No</v>
      </c>
      <c r="L57" s="30"/>
      <c r="M57" s="43"/>
      <c r="N57" s="43"/>
      <c r="O57" s="43"/>
      <c r="P57" s="43"/>
      <c r="Q57" s="84"/>
      <c r="R57" s="44"/>
      <c r="S57" s="30"/>
      <c r="T57" s="43"/>
      <c r="U57" s="43"/>
      <c r="V57" s="43"/>
      <c r="W57" s="43"/>
      <c r="X57" s="84"/>
      <c r="Y57" s="44"/>
    </row>
    <row r="58" spans="1:25" ht="12" customHeight="1">
      <c r="A58" s="24">
        <v>54</v>
      </c>
      <c r="B58" s="25" t="str">
        <f>DB_INFO!B58</f>
        <v>PL</v>
      </c>
      <c r="C58" s="25" t="str">
        <f>DB_INFO!C58</f>
        <v>Food &amp; Beverages</v>
      </c>
      <c r="D58" s="25" t="str">
        <f>DB_INFO!D58</f>
        <v>Weekly</v>
      </c>
      <c r="E58" s="25" t="str">
        <f>DB_INFO!E58</f>
        <v>More 250ºC</v>
      </c>
      <c r="F58" s="26" t="str">
        <f>DB_INFO!F58</f>
        <v>-</v>
      </c>
      <c r="G58" s="26" t="str">
        <f>DB_INFO!G58</f>
        <v>DK/DA</v>
      </c>
      <c r="H58" s="26" t="str">
        <f>DB_INFO!H58</f>
        <v>10-25 years</v>
      </c>
      <c r="I58" s="26" t="str">
        <f>DB_INFO!I58</f>
        <v>-</v>
      </c>
      <c r="J58" s="26" t="str">
        <f>DB_INFO!J58</f>
        <v>No</v>
      </c>
      <c r="K58" s="26" t="str">
        <f>DB_RHC_KNOWN!K58</f>
        <v>No</v>
      </c>
      <c r="L58" s="30"/>
      <c r="M58" s="43"/>
      <c r="N58" s="43"/>
      <c r="O58" s="43"/>
      <c r="P58" s="43"/>
      <c r="Q58" s="84"/>
      <c r="R58" s="44"/>
      <c r="S58" s="30"/>
      <c r="T58" s="43"/>
      <c r="U58" s="43"/>
      <c r="V58" s="43"/>
      <c r="W58" s="43"/>
      <c r="X58" s="84"/>
      <c r="Y58" s="44"/>
    </row>
    <row r="59" spans="1:25" ht="12" customHeight="1">
      <c r="A59" s="24">
        <v>55</v>
      </c>
      <c r="B59" s="25" t="str">
        <f>DB_INFO!B59</f>
        <v>PL</v>
      </c>
      <c r="C59" s="25" t="str">
        <f>DB_INFO!C59</f>
        <v>Metals</v>
      </c>
      <c r="D59" s="25" t="str">
        <f>DB_INFO!D59</f>
        <v>Seasonal</v>
      </c>
      <c r="E59" s="25" t="str">
        <f>DB_INFO!E59</f>
        <v>51-100ºC</v>
      </c>
      <c r="F59" s="26" t="str">
        <f>DB_INFO!F59</f>
        <v>More 20ºC</v>
      </c>
      <c r="G59" s="26" t="str">
        <f>DB_INFO!G59</f>
        <v>DK/DA</v>
      </c>
      <c r="H59" s="26" t="str">
        <f>DB_INFO!H59</f>
        <v>Less 10 years</v>
      </c>
      <c r="I59" s="26" t="str">
        <f>DB_INFO!I59</f>
        <v>Less 10 years</v>
      </c>
      <c r="J59" s="26" t="str">
        <f>DB_INFO!J59</f>
        <v>Yes</v>
      </c>
      <c r="K59" s="26" t="str">
        <f>DB_RHC_KNOWN!K59</f>
        <v>No</v>
      </c>
      <c r="L59" s="30"/>
      <c r="M59" s="43"/>
      <c r="N59" s="43"/>
      <c r="O59" s="43"/>
      <c r="P59" s="43"/>
      <c r="Q59" s="84"/>
      <c r="R59" s="44"/>
      <c r="S59" s="30"/>
      <c r="T59" s="43"/>
      <c r="U59" s="43"/>
      <c r="V59" s="43"/>
      <c r="W59" s="43"/>
      <c r="X59" s="84"/>
      <c r="Y59" s="44"/>
    </row>
    <row r="60" spans="1:25" ht="12" customHeight="1">
      <c r="A60" s="24">
        <v>56</v>
      </c>
      <c r="B60" s="25" t="str">
        <f>DB_INFO!B60</f>
        <v>PL</v>
      </c>
      <c r="C60" s="25" t="str">
        <f>DB_INFO!C60</f>
        <v>Food &amp; Beverages</v>
      </c>
      <c r="D60" s="25" t="str">
        <f>DB_INFO!D60</f>
        <v>Seasonal</v>
      </c>
      <c r="E60" s="25" t="str">
        <f>DB_INFO!E60</f>
        <v>101-250ºC</v>
      </c>
      <c r="F60" s="26" t="str">
        <f>DB_INFO!F60</f>
        <v>0-20ºC</v>
      </c>
      <c r="G60" s="26" t="str">
        <f>DB_INFO!G60</f>
        <v>DK/DA</v>
      </c>
      <c r="H60" s="26" t="str">
        <f>DB_INFO!H60</f>
        <v>Less 10 years</v>
      </c>
      <c r="I60" s="26" t="str">
        <f>DB_INFO!I60</f>
        <v>Less 10 years</v>
      </c>
      <c r="J60" s="26" t="str">
        <f>DB_INFO!J60</f>
        <v>No</v>
      </c>
      <c r="K60" s="26" t="str">
        <f>DB_RHC_KNOWN!K60</f>
        <v>Yes</v>
      </c>
      <c r="L60" s="30">
        <v>1</v>
      </c>
      <c r="M60" s="43"/>
      <c r="N60" s="43"/>
      <c r="O60" s="43"/>
      <c r="P60" s="43">
        <v>1</v>
      </c>
      <c r="Q60" s="84"/>
      <c r="R60" s="44"/>
      <c r="S60" s="30"/>
      <c r="T60" s="43"/>
      <c r="U60" s="43"/>
      <c r="V60" s="43"/>
      <c r="W60" s="43"/>
      <c r="X60" s="84"/>
      <c r="Y60" s="44">
        <v>1</v>
      </c>
    </row>
    <row r="61" spans="1:25" ht="12" customHeight="1">
      <c r="A61" s="24">
        <v>57</v>
      </c>
      <c r="B61" s="25" t="str">
        <f>DB_INFO!B61</f>
        <v>PL</v>
      </c>
      <c r="C61" s="25" t="str">
        <f>DB_INFO!C61</f>
        <v>Chemical</v>
      </c>
      <c r="D61" s="25" t="str">
        <f>DB_INFO!D61</f>
        <v>Daily</v>
      </c>
      <c r="E61" s="25" t="str">
        <f>DB_INFO!E61</f>
        <v>20-50ºC</v>
      </c>
      <c r="F61" s="26" t="str">
        <f>DB_INFO!F61</f>
        <v>0-20ºC</v>
      </c>
      <c r="G61" s="26" t="str">
        <f>DB_INFO!G61</f>
        <v>Below 9M€</v>
      </c>
      <c r="H61" s="26" t="str">
        <f>DB_INFO!H61</f>
        <v>Less 10 years</v>
      </c>
      <c r="I61" s="26" t="str">
        <f>DB_INFO!I61</f>
        <v>Less 10 years</v>
      </c>
      <c r="J61" s="26" t="str">
        <f>DB_INFO!J61</f>
        <v>No</v>
      </c>
      <c r="K61" s="26" t="str">
        <f>DB_RHC_KNOWN!K61</f>
        <v>Yes</v>
      </c>
      <c r="L61" s="30"/>
      <c r="M61" s="43"/>
      <c r="N61" s="43"/>
      <c r="O61" s="43">
        <v>1</v>
      </c>
      <c r="P61" s="43"/>
      <c r="Q61" s="84"/>
      <c r="R61" s="44"/>
      <c r="S61" s="30"/>
      <c r="T61" s="43"/>
      <c r="U61" s="43">
        <v>1</v>
      </c>
      <c r="V61" s="43"/>
      <c r="W61" s="43"/>
      <c r="X61" s="84"/>
      <c r="Y61" s="44"/>
    </row>
    <row r="62" spans="1:25" ht="12" customHeight="1">
      <c r="A62" s="24">
        <v>58</v>
      </c>
      <c r="B62" s="25" t="str">
        <f>DB_INFO!B62</f>
        <v>PL</v>
      </c>
      <c r="C62" s="25" t="str">
        <f>DB_INFO!C62</f>
        <v>Rubber &amp; Plastic</v>
      </c>
      <c r="D62" s="25" t="str">
        <f>DB_INFO!D62</f>
        <v>Seasonal</v>
      </c>
      <c r="E62" s="25" t="str">
        <f>DB_INFO!E62</f>
        <v>101-250ºC</v>
      </c>
      <c r="F62" s="26" t="str">
        <f>DB_INFO!F62</f>
        <v>More 20ºC</v>
      </c>
      <c r="G62" s="26" t="str">
        <f>DB_INFO!G62</f>
        <v>Below 9M€</v>
      </c>
      <c r="H62" s="26" t="str">
        <f>DB_INFO!H62</f>
        <v>Less 10 years</v>
      </c>
      <c r="I62" s="26" t="str">
        <f>DB_INFO!I62</f>
        <v>Less 10 years</v>
      </c>
      <c r="J62" s="26" t="str">
        <f>DB_INFO!J62</f>
        <v>No</v>
      </c>
      <c r="K62" s="26" t="str">
        <f>DB_RHC_KNOWN!K62</f>
        <v>Yes</v>
      </c>
      <c r="L62" s="30"/>
      <c r="M62" s="43"/>
      <c r="N62" s="43"/>
      <c r="O62" s="43"/>
      <c r="P62" s="43"/>
      <c r="Q62" s="84">
        <v>1</v>
      </c>
      <c r="R62" s="44"/>
      <c r="S62" s="30"/>
      <c r="T62" s="43"/>
      <c r="U62" s="43"/>
      <c r="V62" s="43"/>
      <c r="W62" s="43"/>
      <c r="X62" s="84">
        <v>1</v>
      </c>
      <c r="Y62" s="44">
        <v>1</v>
      </c>
    </row>
    <row r="63" spans="1:25" ht="12" customHeight="1">
      <c r="A63" s="24">
        <v>59</v>
      </c>
      <c r="B63" s="25" t="str">
        <f>DB_INFO!B63</f>
        <v>PL</v>
      </c>
      <c r="C63" s="25" t="str">
        <f>DB_INFO!C63</f>
        <v>Food &amp; Beverages</v>
      </c>
      <c r="D63" s="25" t="str">
        <f>DB_INFO!D63</f>
        <v>Seasonal</v>
      </c>
      <c r="E63" s="25" t="str">
        <f>DB_INFO!E63</f>
        <v>51-100ºC</v>
      </c>
      <c r="F63" s="26" t="str">
        <f>DB_INFO!F63</f>
        <v>-</v>
      </c>
      <c r="G63" s="26" t="str">
        <f>DB_INFO!G63</f>
        <v>10-59M€</v>
      </c>
      <c r="H63" s="26" t="str">
        <f>DB_INFO!H63</f>
        <v>Less 10 years</v>
      </c>
      <c r="I63" s="26" t="str">
        <f>DB_INFO!I63</f>
        <v>-</v>
      </c>
      <c r="J63" s="26" t="str">
        <f>DB_INFO!J63</f>
        <v>No</v>
      </c>
      <c r="K63" s="26" t="str">
        <f>DB_RHC_KNOWN!K63</f>
        <v>Yes</v>
      </c>
      <c r="L63" s="30">
        <v>1</v>
      </c>
      <c r="M63" s="43"/>
      <c r="N63" s="43"/>
      <c r="O63" s="43"/>
      <c r="P63" s="43"/>
      <c r="Q63" s="84"/>
      <c r="R63" s="44"/>
      <c r="S63" s="30"/>
      <c r="T63" s="43"/>
      <c r="U63" s="43"/>
      <c r="V63" s="43"/>
      <c r="W63" s="43"/>
      <c r="X63" s="84"/>
      <c r="Y63" s="44">
        <v>1</v>
      </c>
    </row>
    <row r="64" spans="1:25" ht="12" customHeight="1">
      <c r="A64" s="24">
        <v>60</v>
      </c>
      <c r="B64" s="25" t="str">
        <f>DB_INFO!B64</f>
        <v>PL</v>
      </c>
      <c r="C64" s="25" t="str">
        <f>DB_INFO!C64</f>
        <v>Machinery</v>
      </c>
      <c r="D64" s="25" t="str">
        <f>DB_INFO!D64</f>
        <v>Weekly</v>
      </c>
      <c r="E64" s="25" t="str">
        <f>DB_INFO!E64</f>
        <v>101-250ºC</v>
      </c>
      <c r="F64" s="26" t="str">
        <f>DB_INFO!F64</f>
        <v>-</v>
      </c>
      <c r="G64" s="26" t="str">
        <f>DB_INFO!G64</f>
        <v>Below 9M€</v>
      </c>
      <c r="H64" s="26" t="str">
        <f>DB_INFO!H64</f>
        <v>Less 10 years</v>
      </c>
      <c r="I64" s="26" t="str">
        <f>DB_INFO!I64</f>
        <v>-</v>
      </c>
      <c r="J64" s="26" t="str">
        <f>DB_INFO!J64</f>
        <v>No</v>
      </c>
      <c r="K64" s="26" t="str">
        <f>DB_RHC_KNOWN!K64</f>
        <v>Yes</v>
      </c>
      <c r="L64" s="30">
        <v>1</v>
      </c>
      <c r="M64" s="43"/>
      <c r="N64" s="43">
        <v>1</v>
      </c>
      <c r="O64" s="43">
        <v>1</v>
      </c>
      <c r="P64" s="43"/>
      <c r="Q64" s="84"/>
      <c r="R64" s="44"/>
      <c r="S64" s="30"/>
      <c r="T64" s="43"/>
      <c r="U64" s="43"/>
      <c r="V64" s="43"/>
      <c r="W64" s="43"/>
      <c r="X64" s="84"/>
      <c r="Y64" s="44">
        <v>1</v>
      </c>
    </row>
    <row r="65" spans="1:25" ht="12" customHeight="1">
      <c r="A65" s="24">
        <v>61</v>
      </c>
      <c r="B65" s="25" t="str">
        <f>DB_INFO!B65</f>
        <v>PL</v>
      </c>
      <c r="C65" s="25" t="str">
        <f>DB_INFO!C65</f>
        <v>Rubber &amp; Plastic</v>
      </c>
      <c r="D65" s="25" t="str">
        <f>DB_INFO!D65</f>
        <v>Seasonal</v>
      </c>
      <c r="E65" s="25" t="str">
        <f>DB_INFO!E65</f>
        <v>20-50ºC</v>
      </c>
      <c r="F65" s="26" t="str">
        <f>DB_INFO!F65</f>
        <v>-</v>
      </c>
      <c r="G65" s="26" t="str">
        <f>DB_INFO!G65</f>
        <v>Below 9M€</v>
      </c>
      <c r="H65" s="26" t="str">
        <f>DB_INFO!H65</f>
        <v>Less 10 years</v>
      </c>
      <c r="I65" s="26" t="str">
        <f>DB_INFO!I65</f>
        <v>-</v>
      </c>
      <c r="J65" s="26" t="str">
        <f>DB_INFO!J65</f>
        <v>Yes</v>
      </c>
      <c r="K65" s="26" t="str">
        <f>DB_RHC_KNOWN!K65</f>
        <v>Yes</v>
      </c>
      <c r="L65" s="30"/>
      <c r="M65" s="43"/>
      <c r="N65" s="43"/>
      <c r="O65" s="43"/>
      <c r="P65" s="43">
        <v>1</v>
      </c>
      <c r="Q65" s="84"/>
      <c r="R65" s="44"/>
      <c r="S65" s="30"/>
      <c r="T65" s="43"/>
      <c r="U65" s="43"/>
      <c r="V65" s="43"/>
      <c r="W65" s="43"/>
      <c r="X65" s="84"/>
      <c r="Y65" s="44">
        <v>1</v>
      </c>
    </row>
    <row r="66" spans="1:25" ht="12" customHeight="1">
      <c r="A66" s="24">
        <v>62</v>
      </c>
      <c r="B66" s="25" t="str">
        <f>DB_INFO!B66</f>
        <v>PL</v>
      </c>
      <c r="C66" s="25" t="str">
        <f>DB_INFO!C66</f>
        <v>Chemical</v>
      </c>
      <c r="D66" s="25" t="str">
        <f>DB_INFO!D66</f>
        <v>Weekly</v>
      </c>
      <c r="E66" s="25" t="str">
        <f>DB_INFO!E66</f>
        <v>51-100ºC</v>
      </c>
      <c r="F66" s="26" t="str">
        <f>DB_INFO!F66</f>
        <v>More 20ºC</v>
      </c>
      <c r="G66" s="26" t="str">
        <f>DB_INFO!G66</f>
        <v>Below 9M€</v>
      </c>
      <c r="H66" s="26" t="str">
        <f>DB_INFO!H66</f>
        <v>10-25 years</v>
      </c>
      <c r="I66" s="26" t="str">
        <f>DB_INFO!I66</f>
        <v>10-25 years</v>
      </c>
      <c r="J66" s="26" t="str">
        <f>DB_INFO!J66</f>
        <v>No</v>
      </c>
      <c r="K66" s="26" t="str">
        <f>DB_RHC_KNOWN!K66</f>
        <v>Yes</v>
      </c>
      <c r="L66" s="30"/>
      <c r="M66" s="43"/>
      <c r="N66" s="43"/>
      <c r="O66" s="43"/>
      <c r="P66" s="43"/>
      <c r="Q66" s="84">
        <v>1</v>
      </c>
      <c r="R66" s="44"/>
      <c r="S66" s="30"/>
      <c r="T66" s="43"/>
      <c r="U66" s="43"/>
      <c r="V66" s="43"/>
      <c r="W66" s="43"/>
      <c r="X66" s="84">
        <v>1</v>
      </c>
      <c r="Y66" s="44">
        <v>1</v>
      </c>
    </row>
    <row r="67" spans="1:25" ht="12" customHeight="1">
      <c r="A67" s="24">
        <v>63</v>
      </c>
      <c r="B67" s="25" t="str">
        <f>DB_INFO!B67</f>
        <v>PL</v>
      </c>
      <c r="C67" s="25" t="str">
        <f>DB_INFO!C67</f>
        <v>Food &amp; Beverages</v>
      </c>
      <c r="D67" s="25" t="str">
        <f>DB_INFO!D67</f>
        <v>Seasonal</v>
      </c>
      <c r="E67" s="25" t="str">
        <f>DB_INFO!E67</f>
        <v>51-100ºC</v>
      </c>
      <c r="F67" s="26" t="str">
        <f>DB_INFO!F67</f>
        <v>0 - (-20ºC)</v>
      </c>
      <c r="G67" s="26" t="str">
        <f>DB_INFO!G67</f>
        <v>10-59M€</v>
      </c>
      <c r="H67" s="26" t="str">
        <f>DB_INFO!H67</f>
        <v>10-25 years</v>
      </c>
      <c r="I67" s="26" t="str">
        <f>DB_INFO!I67</f>
        <v>10-25 years</v>
      </c>
      <c r="J67" s="26" t="str">
        <f>DB_INFO!J67</f>
        <v>Yes</v>
      </c>
      <c r="K67" s="26" t="str">
        <f>DB_RHC_KNOWN!K67</f>
        <v>Yes</v>
      </c>
      <c r="L67" s="30">
        <v>1</v>
      </c>
      <c r="M67" s="43"/>
      <c r="N67" s="43">
        <v>1</v>
      </c>
      <c r="O67" s="43">
        <v>1</v>
      </c>
      <c r="P67" s="43"/>
      <c r="Q67" s="84"/>
      <c r="R67" s="44"/>
      <c r="S67" s="30">
        <v>1</v>
      </c>
      <c r="T67" s="43">
        <v>1</v>
      </c>
      <c r="U67" s="43">
        <v>1</v>
      </c>
      <c r="V67" s="43">
        <v>1</v>
      </c>
      <c r="W67" s="43">
        <v>1</v>
      </c>
      <c r="X67" s="84"/>
      <c r="Y67" s="44"/>
    </row>
    <row r="68" spans="1:25" ht="12" customHeight="1">
      <c r="A68" s="24">
        <v>64</v>
      </c>
      <c r="B68" s="25" t="str">
        <f>DB_INFO!B68</f>
        <v>PL</v>
      </c>
      <c r="C68" s="25" t="str">
        <f>DB_INFO!C68</f>
        <v>Food &amp; Beverages</v>
      </c>
      <c r="D68" s="25" t="str">
        <f>DB_INFO!D68</f>
        <v>Seasonal</v>
      </c>
      <c r="E68" s="25" t="str">
        <f>DB_INFO!E68</f>
        <v>20-50ºC</v>
      </c>
      <c r="F68" s="26" t="str">
        <f>DB_INFO!F68</f>
        <v>More 20ºC</v>
      </c>
      <c r="G68" s="26" t="str">
        <f>DB_INFO!G68</f>
        <v>60-250M€</v>
      </c>
      <c r="H68" s="26" t="str">
        <f>DB_INFO!H68</f>
        <v>Less 10 years</v>
      </c>
      <c r="I68" s="26" t="str">
        <f>DB_INFO!I68</f>
        <v>Less 10 years</v>
      </c>
      <c r="J68" s="26" t="str">
        <f>DB_INFO!J68</f>
        <v>No</v>
      </c>
      <c r="K68" s="26" t="str">
        <f>DB_RHC_KNOWN!K68</f>
        <v>Yes</v>
      </c>
      <c r="L68" s="30"/>
      <c r="M68" s="43"/>
      <c r="N68" s="43"/>
      <c r="O68" s="43"/>
      <c r="P68" s="43"/>
      <c r="Q68" s="84">
        <v>1</v>
      </c>
      <c r="R68" s="44"/>
      <c r="S68" s="30">
        <v>1</v>
      </c>
      <c r="T68" s="43">
        <v>1</v>
      </c>
      <c r="U68" s="43">
        <v>1</v>
      </c>
      <c r="V68" s="43">
        <v>1</v>
      </c>
      <c r="W68" s="43">
        <v>1</v>
      </c>
      <c r="X68" s="84"/>
      <c r="Y68" s="44"/>
    </row>
    <row r="69" spans="1:25" ht="12" customHeight="1">
      <c r="A69" s="24">
        <v>65</v>
      </c>
      <c r="B69" s="25" t="str">
        <f>DB_INFO!B69</f>
        <v>PL</v>
      </c>
      <c r="C69" s="25" t="str">
        <f>DB_INFO!C69</f>
        <v>Chemical</v>
      </c>
      <c r="D69" s="25" t="str">
        <f>DB_INFO!D69</f>
        <v>Daily</v>
      </c>
      <c r="E69" s="25" t="str">
        <f>DB_INFO!E69</f>
        <v>20-50ºC</v>
      </c>
      <c r="F69" s="26" t="str">
        <f>DB_INFO!F69</f>
        <v>-</v>
      </c>
      <c r="G69" s="26" t="str">
        <f>DB_INFO!G69</f>
        <v>Below 9M€</v>
      </c>
      <c r="H69" s="26" t="str">
        <f>DB_INFO!H69</f>
        <v>Less 10 years</v>
      </c>
      <c r="I69" s="26" t="str">
        <f>DB_INFO!I69</f>
        <v>-</v>
      </c>
      <c r="J69" s="26" t="str">
        <f>DB_INFO!J69</f>
        <v>No</v>
      </c>
      <c r="K69" s="26" t="str">
        <f>DB_RHC_KNOWN!K69</f>
        <v>No</v>
      </c>
      <c r="L69" s="30"/>
      <c r="M69" s="43"/>
      <c r="N69" s="43"/>
      <c r="O69" s="43"/>
      <c r="P69" s="43"/>
      <c r="Q69" s="84"/>
      <c r="R69" s="44"/>
      <c r="S69" s="30"/>
      <c r="T69" s="43"/>
      <c r="U69" s="43"/>
      <c r="V69" s="43"/>
      <c r="W69" s="43"/>
      <c r="X69" s="84"/>
      <c r="Y69" s="44"/>
    </row>
    <row r="70" spans="1:25" ht="12" customHeight="1">
      <c r="A70" s="24">
        <v>66</v>
      </c>
      <c r="B70" s="25" t="str">
        <f>DB_INFO!B70</f>
        <v>PL</v>
      </c>
      <c r="C70" s="25" t="str">
        <f>DB_INFO!C70</f>
        <v>Chemical</v>
      </c>
      <c r="D70" s="25" t="str">
        <f>DB_INFO!D70</f>
        <v>Seasonal</v>
      </c>
      <c r="E70" s="25" t="str">
        <f>DB_INFO!E70</f>
        <v>101-250ºC</v>
      </c>
      <c r="F70" s="26" t="str">
        <f>DB_INFO!F70</f>
        <v>-</v>
      </c>
      <c r="G70" s="26" t="str">
        <f>DB_INFO!G70</f>
        <v>10-59M€</v>
      </c>
      <c r="H70" s="26" t="str">
        <f>DB_INFO!H70</f>
        <v>10-25 years</v>
      </c>
      <c r="I70" s="26" t="str">
        <f>DB_INFO!I70</f>
        <v>-</v>
      </c>
      <c r="J70" s="26" t="str">
        <f>DB_INFO!J70</f>
        <v>No</v>
      </c>
      <c r="K70" s="26" t="str">
        <f>DB_RHC_KNOWN!K70</f>
        <v>Yes</v>
      </c>
      <c r="L70" s="30"/>
      <c r="M70" s="43"/>
      <c r="N70" s="43"/>
      <c r="O70" s="43"/>
      <c r="P70" s="43"/>
      <c r="Q70" s="84">
        <v>1</v>
      </c>
      <c r="R70" s="44"/>
      <c r="S70" s="30"/>
      <c r="T70" s="43"/>
      <c r="U70" s="43"/>
      <c r="V70" s="43"/>
      <c r="W70" s="43"/>
      <c r="X70" s="84">
        <v>1</v>
      </c>
      <c r="Y70" s="44">
        <v>1</v>
      </c>
    </row>
    <row r="71" spans="1:25" ht="12" customHeight="1">
      <c r="A71" s="24">
        <v>67</v>
      </c>
      <c r="B71" s="25" t="str">
        <f>DB_INFO!B71</f>
        <v>PL</v>
      </c>
      <c r="C71" s="25" t="str">
        <f>DB_INFO!C71</f>
        <v>Food &amp; Beverages</v>
      </c>
      <c r="D71" s="25" t="str">
        <f>DB_INFO!D71</f>
        <v>Seasonal</v>
      </c>
      <c r="E71" s="25" t="str">
        <f>DB_INFO!E71</f>
        <v>-</v>
      </c>
      <c r="F71" s="26" t="str">
        <f>DB_INFO!F71</f>
        <v>Less -20ºC</v>
      </c>
      <c r="G71" s="26" t="str">
        <f>DB_INFO!G71</f>
        <v>10-59M€</v>
      </c>
      <c r="H71" s="26" t="str">
        <f>DB_INFO!H71</f>
        <v>-</v>
      </c>
      <c r="I71" s="26" t="str">
        <f>DB_INFO!I71</f>
        <v>10-25 years</v>
      </c>
      <c r="J71" s="26" t="str">
        <f>DB_INFO!J71</f>
        <v>No</v>
      </c>
      <c r="K71" s="26" t="str">
        <f>DB_RHC_KNOWN!K71</f>
        <v>No</v>
      </c>
      <c r="L71" s="30"/>
      <c r="M71" s="43"/>
      <c r="N71" s="43"/>
      <c r="O71" s="43"/>
      <c r="P71" s="43"/>
      <c r="Q71" s="84"/>
      <c r="R71" s="44"/>
      <c r="S71" s="30"/>
      <c r="T71" s="43"/>
      <c r="U71" s="43"/>
      <c r="V71" s="43"/>
      <c r="W71" s="43"/>
      <c r="X71" s="84"/>
      <c r="Y71" s="44"/>
    </row>
    <row r="72" spans="1:25" ht="12" customHeight="1">
      <c r="A72" s="24">
        <v>68</v>
      </c>
      <c r="B72" s="25" t="str">
        <f>DB_INFO!B72</f>
        <v>PL</v>
      </c>
      <c r="C72" s="25" t="str">
        <f>DB_INFO!C72</f>
        <v>Others</v>
      </c>
      <c r="D72" s="25" t="str">
        <f>DB_INFO!D72</f>
        <v>Weekly</v>
      </c>
      <c r="E72" s="25" t="str">
        <f>DB_INFO!E72</f>
        <v>51-100ºC</v>
      </c>
      <c r="F72" s="26" t="str">
        <f>DB_INFO!F72</f>
        <v>0-20ºC</v>
      </c>
      <c r="G72" s="26" t="str">
        <f>DB_INFO!G72</f>
        <v>10-59M€</v>
      </c>
      <c r="H72" s="26" t="str">
        <f>DB_INFO!H72</f>
        <v>Less 10 years</v>
      </c>
      <c r="I72" s="26" t="str">
        <f>DB_INFO!I72</f>
        <v>Less 10 years</v>
      </c>
      <c r="J72" s="26" t="str">
        <f>DB_INFO!J72</f>
        <v>No</v>
      </c>
      <c r="K72" s="26" t="str">
        <f>DB_RHC_KNOWN!K72</f>
        <v>No</v>
      </c>
      <c r="L72" s="30"/>
      <c r="M72" s="43"/>
      <c r="N72" s="43"/>
      <c r="O72" s="43"/>
      <c r="P72" s="43"/>
      <c r="Q72" s="84"/>
      <c r="R72" s="44"/>
      <c r="S72" s="30"/>
      <c r="T72" s="43"/>
      <c r="U72" s="43"/>
      <c r="V72" s="43"/>
      <c r="W72" s="43"/>
      <c r="X72" s="84"/>
      <c r="Y72" s="44"/>
    </row>
    <row r="73" spans="1:25" ht="12" customHeight="1">
      <c r="A73" s="24">
        <v>69</v>
      </c>
      <c r="B73" s="25" t="str">
        <f>DB_INFO!B73</f>
        <v>PL</v>
      </c>
      <c r="C73" s="25" t="str">
        <f>DB_INFO!C73</f>
        <v>Food &amp; Beverages</v>
      </c>
      <c r="D73" s="25" t="str">
        <f>DB_INFO!D73</f>
        <v>Weekly</v>
      </c>
      <c r="E73" s="25" t="str">
        <f>DB_INFO!E73</f>
        <v>101-250ºC</v>
      </c>
      <c r="F73" s="26" t="str">
        <f>DB_INFO!F73</f>
        <v>0-20ºC</v>
      </c>
      <c r="G73" s="26" t="str">
        <f>DB_INFO!G73</f>
        <v>Below 9M€</v>
      </c>
      <c r="H73" s="26" t="str">
        <f>DB_INFO!H73</f>
        <v>10-25 years</v>
      </c>
      <c r="I73" s="26" t="str">
        <f>DB_INFO!I73</f>
        <v>10-25 years</v>
      </c>
      <c r="J73" s="26" t="str">
        <f>DB_INFO!J73</f>
        <v>No</v>
      </c>
      <c r="K73" s="26" t="str">
        <f>DB_RHC_KNOWN!K73</f>
        <v>Yes</v>
      </c>
      <c r="L73" s="30"/>
      <c r="M73" s="43"/>
      <c r="N73" s="43"/>
      <c r="O73" s="43"/>
      <c r="P73" s="43"/>
      <c r="Q73" s="84">
        <v>1</v>
      </c>
      <c r="R73" s="44"/>
      <c r="S73" s="30">
        <v>1</v>
      </c>
      <c r="T73" s="43">
        <v>1</v>
      </c>
      <c r="U73" s="43">
        <v>1</v>
      </c>
      <c r="V73" s="43">
        <v>1</v>
      </c>
      <c r="W73" s="43">
        <v>1</v>
      </c>
      <c r="X73" s="84"/>
      <c r="Y73" s="44"/>
    </row>
    <row r="74" spans="1:25" ht="12" customHeight="1">
      <c r="A74" s="24">
        <v>70</v>
      </c>
      <c r="B74" s="25" t="str">
        <f>DB_INFO!B74</f>
        <v>PL</v>
      </c>
      <c r="C74" s="25" t="str">
        <f>DB_INFO!C74</f>
        <v>Food &amp; Beverages</v>
      </c>
      <c r="D74" s="25" t="str">
        <f>DB_INFO!D74</f>
        <v>Weekly</v>
      </c>
      <c r="E74" s="25" t="str">
        <f>DB_INFO!E74</f>
        <v>-</v>
      </c>
      <c r="F74" s="26" t="str">
        <f>DB_INFO!F74</f>
        <v>0-20ºC</v>
      </c>
      <c r="G74" s="26" t="str">
        <f>DB_INFO!G74</f>
        <v>10-59M€</v>
      </c>
      <c r="H74" s="26" t="str">
        <f>DB_INFO!H74</f>
        <v>-</v>
      </c>
      <c r="I74" s="26" t="str">
        <f>DB_INFO!I74</f>
        <v>Less 10 years</v>
      </c>
      <c r="J74" s="26" t="str">
        <f>DB_INFO!J74</f>
        <v>Yes</v>
      </c>
      <c r="K74" s="26" t="str">
        <f>DB_RHC_KNOWN!K74</f>
        <v>Yes</v>
      </c>
      <c r="L74" s="30"/>
      <c r="M74" s="43"/>
      <c r="N74" s="43"/>
      <c r="O74" s="43"/>
      <c r="P74" s="43"/>
      <c r="Q74" s="84"/>
      <c r="R74" s="44">
        <v>1</v>
      </c>
      <c r="S74" s="30">
        <v>1</v>
      </c>
      <c r="T74" s="43">
        <v>1</v>
      </c>
      <c r="U74" s="43">
        <v>1</v>
      </c>
      <c r="V74" s="43">
        <v>1</v>
      </c>
      <c r="W74" s="43">
        <v>1</v>
      </c>
      <c r="X74" s="84"/>
      <c r="Y74" s="44"/>
    </row>
    <row r="75" spans="1:25" ht="12" customHeight="1">
      <c r="A75" s="24">
        <v>71</v>
      </c>
      <c r="B75" s="25" t="str">
        <f>DB_INFO!B75</f>
        <v>PL</v>
      </c>
      <c r="C75" s="25" t="str">
        <f>DB_INFO!C75</f>
        <v>Food &amp; Beverages</v>
      </c>
      <c r="D75" s="25" t="str">
        <f>DB_INFO!D75</f>
        <v>Daily</v>
      </c>
      <c r="E75" s="25" t="str">
        <f>DB_INFO!E75</f>
        <v>20-50ºC</v>
      </c>
      <c r="F75" s="26" t="str">
        <f>DB_INFO!F75</f>
        <v>-</v>
      </c>
      <c r="G75" s="26" t="str">
        <f>DB_INFO!G75</f>
        <v>Below 9M€</v>
      </c>
      <c r="H75" s="26" t="str">
        <f>DB_INFO!H75</f>
        <v>10-25 years</v>
      </c>
      <c r="I75" s="26" t="str">
        <f>DB_INFO!I75</f>
        <v>-</v>
      </c>
      <c r="J75" s="26" t="str">
        <f>DB_INFO!J75</f>
        <v>Yes</v>
      </c>
      <c r="K75" s="26" t="str">
        <f>DB_RHC_KNOWN!K75</f>
        <v>No</v>
      </c>
      <c r="L75" s="30"/>
      <c r="M75" s="43"/>
      <c r="N75" s="43"/>
      <c r="O75" s="43"/>
      <c r="P75" s="43"/>
      <c r="Q75" s="84"/>
      <c r="R75" s="44"/>
      <c r="S75" s="30"/>
      <c r="T75" s="43"/>
      <c r="U75" s="43"/>
      <c r="V75" s="43"/>
      <c r="W75" s="43"/>
      <c r="X75" s="84"/>
      <c r="Y75" s="44"/>
    </row>
    <row r="76" spans="1:25" ht="12" customHeight="1">
      <c r="A76" s="24">
        <v>72</v>
      </c>
      <c r="B76" s="25" t="str">
        <f>DB_INFO!B76</f>
        <v>PL</v>
      </c>
      <c r="C76" s="25" t="str">
        <f>DB_INFO!C76</f>
        <v>Paper &amp; paper products</v>
      </c>
      <c r="D76" s="25" t="str">
        <f>DB_INFO!D76</f>
        <v>Seasonal</v>
      </c>
      <c r="E76" s="25" t="str">
        <f>DB_INFO!E76</f>
        <v>101-250ºC</v>
      </c>
      <c r="F76" s="26" t="str">
        <f>DB_INFO!F76</f>
        <v>-</v>
      </c>
      <c r="G76" s="26" t="str">
        <f>DB_INFO!G76</f>
        <v>Below 9M€</v>
      </c>
      <c r="H76" s="26" t="str">
        <f>DB_INFO!H76</f>
        <v>Less 10 years</v>
      </c>
      <c r="I76" s="26" t="str">
        <f>DB_INFO!I76</f>
        <v>-</v>
      </c>
      <c r="J76" s="26" t="str">
        <f>DB_INFO!J76</f>
        <v>No</v>
      </c>
      <c r="K76" s="26" t="str">
        <f>DB_RHC_KNOWN!K76</f>
        <v>No</v>
      </c>
      <c r="L76" s="30"/>
      <c r="M76" s="43"/>
      <c r="N76" s="43"/>
      <c r="O76" s="43"/>
      <c r="P76" s="43"/>
      <c r="Q76" s="84"/>
      <c r="R76" s="44"/>
      <c r="S76" s="30"/>
      <c r="T76" s="43"/>
      <c r="U76" s="43"/>
      <c r="V76" s="43"/>
      <c r="W76" s="43"/>
      <c r="X76" s="84"/>
      <c r="Y76" s="44"/>
    </row>
    <row r="77" spans="1:25" ht="12" customHeight="1">
      <c r="A77" s="24">
        <v>73</v>
      </c>
      <c r="B77" s="25" t="str">
        <f>DB_INFO!B77</f>
        <v>PL</v>
      </c>
      <c r="C77" s="25" t="str">
        <f>DB_INFO!C77</f>
        <v>Rubber &amp; Plastic</v>
      </c>
      <c r="D77" s="25" t="str">
        <f>DB_INFO!D77</f>
        <v>Weekly</v>
      </c>
      <c r="E77" s="25" t="str">
        <f>DB_INFO!E77</f>
        <v>101-250ºC</v>
      </c>
      <c r="F77" s="26" t="str">
        <f>DB_INFO!F77</f>
        <v>More 20ºC</v>
      </c>
      <c r="G77" s="26" t="str">
        <f>DB_INFO!G77</f>
        <v>10-59M€</v>
      </c>
      <c r="H77" s="26" t="str">
        <f>DB_INFO!H77</f>
        <v>10-25 years</v>
      </c>
      <c r="I77" s="26" t="str">
        <f>DB_INFO!I77</f>
        <v>10-25 years</v>
      </c>
      <c r="J77" s="26" t="str">
        <f>DB_INFO!J77</f>
        <v>No</v>
      </c>
      <c r="K77" s="26" t="str">
        <f>DB_RHC_KNOWN!K77</f>
        <v>No</v>
      </c>
      <c r="L77" s="30"/>
      <c r="M77" s="43"/>
      <c r="N77" s="43"/>
      <c r="O77" s="43"/>
      <c r="P77" s="43"/>
      <c r="Q77" s="84"/>
      <c r="R77" s="44"/>
      <c r="S77" s="30"/>
      <c r="T77" s="43"/>
      <c r="U77" s="43"/>
      <c r="V77" s="43"/>
      <c r="W77" s="43"/>
      <c r="X77" s="84"/>
      <c r="Y77" s="44"/>
    </row>
    <row r="78" spans="1:25" ht="12" customHeight="1">
      <c r="A78" s="24">
        <v>74</v>
      </c>
      <c r="B78" s="25" t="str">
        <f>DB_INFO!B78</f>
        <v>PL</v>
      </c>
      <c r="C78" s="25" t="str">
        <f>DB_INFO!C78</f>
        <v>Paper &amp; paper products</v>
      </c>
      <c r="D78" s="25" t="str">
        <f>DB_INFO!D78</f>
        <v>Weekly</v>
      </c>
      <c r="E78" s="25" t="str">
        <f>DB_INFO!E78</f>
        <v>20-50ºC</v>
      </c>
      <c r="F78" s="26" t="str">
        <f>DB_INFO!F78</f>
        <v>-</v>
      </c>
      <c r="G78" s="26" t="str">
        <f>DB_INFO!G78</f>
        <v>DK/DA</v>
      </c>
      <c r="H78" s="26" t="str">
        <f>DB_INFO!H78</f>
        <v>Less 10 years</v>
      </c>
      <c r="I78" s="26" t="str">
        <f>DB_INFO!I78</f>
        <v>-</v>
      </c>
      <c r="J78" s="26" t="str">
        <f>DB_INFO!J78</f>
        <v>No</v>
      </c>
      <c r="K78" s="26" t="str">
        <f>DB_RHC_KNOWN!K78</f>
        <v>Yes</v>
      </c>
      <c r="L78" s="30"/>
      <c r="M78" s="43">
        <v>1</v>
      </c>
      <c r="N78" s="43">
        <v>1</v>
      </c>
      <c r="O78" s="43">
        <v>1</v>
      </c>
      <c r="P78" s="43">
        <v>1</v>
      </c>
      <c r="Q78" s="84"/>
      <c r="R78" s="44"/>
      <c r="S78" s="30"/>
      <c r="T78" s="43"/>
      <c r="U78" s="43">
        <v>1</v>
      </c>
      <c r="V78" s="43"/>
      <c r="W78" s="43"/>
      <c r="X78" s="84"/>
      <c r="Y78" s="44"/>
    </row>
    <row r="79" spans="1:25" ht="12" customHeight="1">
      <c r="A79" s="24">
        <v>75</v>
      </c>
      <c r="B79" s="25" t="str">
        <f>DB_INFO!B79</f>
        <v>PL</v>
      </c>
      <c r="C79" s="25" t="str">
        <f>DB_INFO!C79</f>
        <v>Food &amp; Beverages</v>
      </c>
      <c r="D79" s="25" t="str">
        <f>DB_INFO!D79</f>
        <v>Seasonal</v>
      </c>
      <c r="E79" s="25" t="str">
        <f>DB_INFO!E79</f>
        <v>51-100ºC</v>
      </c>
      <c r="F79" s="26" t="str">
        <f>DB_INFO!F79</f>
        <v>0-20ºC</v>
      </c>
      <c r="G79" s="26" t="str">
        <f>DB_INFO!G79</f>
        <v>DK/DA</v>
      </c>
      <c r="H79" s="26" t="str">
        <f>DB_INFO!H79</f>
        <v>-</v>
      </c>
      <c r="I79" s="26" t="str">
        <f>DB_INFO!I79</f>
        <v>Less 10 years</v>
      </c>
      <c r="J79" s="26" t="str">
        <f>DB_INFO!J79</f>
        <v>DK/DA</v>
      </c>
      <c r="K79" s="26" t="str">
        <f>DB_RHC_KNOWN!K79</f>
        <v>Yes</v>
      </c>
      <c r="L79" s="30">
        <v>1</v>
      </c>
      <c r="M79" s="43"/>
      <c r="N79" s="43">
        <v>1</v>
      </c>
      <c r="O79" s="43">
        <v>1</v>
      </c>
      <c r="P79" s="43"/>
      <c r="Q79" s="84"/>
      <c r="R79" s="44"/>
      <c r="S79" s="30">
        <v>1</v>
      </c>
      <c r="T79" s="43">
        <v>1</v>
      </c>
      <c r="U79" s="43">
        <v>1</v>
      </c>
      <c r="V79" s="43">
        <v>1</v>
      </c>
      <c r="W79" s="43">
        <v>1</v>
      </c>
      <c r="X79" s="84"/>
      <c r="Y79" s="44"/>
    </row>
    <row r="80" spans="1:25" ht="12" customHeight="1">
      <c r="A80" s="24">
        <v>76</v>
      </c>
      <c r="B80" s="25" t="str">
        <f>DB_INFO!B80</f>
        <v>PL</v>
      </c>
      <c r="C80" s="25" t="str">
        <f>DB_INFO!C80</f>
        <v>Food &amp; Beverages</v>
      </c>
      <c r="D80" s="25" t="str">
        <f>DB_INFO!D80</f>
        <v>Seasonal</v>
      </c>
      <c r="E80" s="25" t="str">
        <f>DB_INFO!E80</f>
        <v>51-100ºC</v>
      </c>
      <c r="F80" s="26" t="str">
        <f>DB_INFO!F80</f>
        <v>0 - (-20ºC)</v>
      </c>
      <c r="G80" s="26" t="str">
        <f>DB_INFO!G80</f>
        <v>DK/DA</v>
      </c>
      <c r="H80" s="26" t="str">
        <f>DB_INFO!H80</f>
        <v>Less 10 years</v>
      </c>
      <c r="I80" s="26" t="str">
        <f>DB_INFO!I80</f>
        <v>Less 10 years</v>
      </c>
      <c r="J80" s="26" t="str">
        <f>DB_INFO!J80</f>
        <v>Yes</v>
      </c>
      <c r="K80" s="26" t="str">
        <f>DB_RHC_KNOWN!K80</f>
        <v>No</v>
      </c>
      <c r="L80" s="30"/>
      <c r="M80" s="43"/>
      <c r="N80" s="43"/>
      <c r="O80" s="43"/>
      <c r="P80" s="43"/>
      <c r="Q80" s="84"/>
      <c r="R80" s="44"/>
      <c r="S80" s="30"/>
      <c r="T80" s="43"/>
      <c r="U80" s="43"/>
      <c r="V80" s="43"/>
      <c r="W80" s="43"/>
      <c r="X80" s="84"/>
      <c r="Y80" s="44"/>
    </row>
    <row r="81" spans="1:25" ht="12" customHeight="1">
      <c r="A81" s="24">
        <v>77</v>
      </c>
      <c r="B81" s="25" t="str">
        <f>DB_INFO!B81</f>
        <v>PL</v>
      </c>
      <c r="C81" s="25" t="str">
        <f>DB_INFO!C81</f>
        <v>Food &amp; Beverages</v>
      </c>
      <c r="D81" s="25" t="str">
        <f>DB_INFO!D81</f>
        <v>Seasonal</v>
      </c>
      <c r="E81" s="25" t="str">
        <f>DB_INFO!E81</f>
        <v>51-100ºC</v>
      </c>
      <c r="F81" s="26" t="str">
        <f>DB_INFO!F81</f>
        <v>0-20ºC</v>
      </c>
      <c r="G81" s="26" t="str">
        <f>DB_INFO!G81</f>
        <v>DK/DA</v>
      </c>
      <c r="H81" s="26" t="str">
        <f>DB_INFO!H81</f>
        <v>More 25 years</v>
      </c>
      <c r="I81" s="26" t="str">
        <f>DB_INFO!I81</f>
        <v>More 25 years</v>
      </c>
      <c r="J81" s="26" t="str">
        <f>DB_INFO!J81</f>
        <v>No</v>
      </c>
      <c r="K81" s="26" t="str">
        <f>DB_RHC_KNOWN!K81</f>
        <v>Yes</v>
      </c>
      <c r="L81" s="30"/>
      <c r="M81" s="43"/>
      <c r="N81" s="43"/>
      <c r="O81" s="43"/>
      <c r="P81" s="43"/>
      <c r="Q81" s="84">
        <v>1</v>
      </c>
      <c r="R81" s="44"/>
      <c r="S81" s="30"/>
      <c r="T81" s="43"/>
      <c r="U81" s="43"/>
      <c r="V81" s="43"/>
      <c r="W81" s="43"/>
      <c r="X81" s="84"/>
      <c r="Y81" s="44">
        <v>1</v>
      </c>
    </row>
    <row r="82" spans="1:25" ht="12" customHeight="1">
      <c r="A82" s="24">
        <v>78</v>
      </c>
      <c r="B82" s="25" t="str">
        <f>DB_INFO!B82</f>
        <v>PL</v>
      </c>
      <c r="C82" s="25" t="str">
        <f>DB_INFO!C82</f>
        <v>Food &amp; Beverages</v>
      </c>
      <c r="D82" s="25" t="str">
        <f>DB_INFO!D82</f>
        <v>Seasonal</v>
      </c>
      <c r="E82" s="25" t="str">
        <f>DB_INFO!E82</f>
        <v>51-100ºC</v>
      </c>
      <c r="F82" s="26" t="str">
        <f>DB_INFO!F82</f>
        <v>0-20ºC</v>
      </c>
      <c r="G82" s="26" t="str">
        <f>DB_INFO!G82</f>
        <v>DK/DA</v>
      </c>
      <c r="H82" s="26" t="str">
        <f>DB_INFO!H82</f>
        <v>Less 10 years</v>
      </c>
      <c r="I82" s="26" t="str">
        <f>DB_INFO!I82</f>
        <v>Less 10 years</v>
      </c>
      <c r="J82" s="26" t="str">
        <f>DB_INFO!J82</f>
        <v>No</v>
      </c>
      <c r="K82" s="26" t="str">
        <f>DB_RHC_KNOWN!K82</f>
        <v>Yes</v>
      </c>
      <c r="L82" s="30"/>
      <c r="M82" s="43"/>
      <c r="N82" s="43">
        <v>1</v>
      </c>
      <c r="O82" s="43">
        <v>1</v>
      </c>
      <c r="P82" s="43"/>
      <c r="Q82" s="84"/>
      <c r="R82" s="44"/>
      <c r="S82" s="30"/>
      <c r="T82" s="43"/>
      <c r="U82" s="43"/>
      <c r="V82" s="43"/>
      <c r="W82" s="43"/>
      <c r="X82" s="84"/>
      <c r="Y82" s="44">
        <v>1</v>
      </c>
    </row>
    <row r="83" spans="1:25" ht="12" customHeight="1">
      <c r="A83" s="24">
        <v>79</v>
      </c>
      <c r="B83" s="25" t="str">
        <f>DB_INFO!B83</f>
        <v>PL</v>
      </c>
      <c r="C83" s="25" t="str">
        <f>DB_INFO!C83</f>
        <v>Food &amp; Beverages</v>
      </c>
      <c r="D83" s="25" t="str">
        <f>DB_INFO!D83</f>
        <v>Seasonal</v>
      </c>
      <c r="E83" s="25" t="str">
        <f>DB_INFO!E83</f>
        <v>101-250ºC</v>
      </c>
      <c r="F83" s="26" t="str">
        <f>DB_INFO!F83</f>
        <v>0-20ºC</v>
      </c>
      <c r="G83" s="26" t="str">
        <f>DB_INFO!G83</f>
        <v>DK/DA</v>
      </c>
      <c r="H83" s="26" t="str">
        <f>DB_INFO!H83</f>
        <v>Less 10 years</v>
      </c>
      <c r="I83" s="26" t="str">
        <f>DB_INFO!I83</f>
        <v>Less 10 years</v>
      </c>
      <c r="J83" s="26" t="str">
        <f>DB_INFO!J83</f>
        <v>Yes</v>
      </c>
      <c r="K83" s="26" t="str">
        <f>DB_RHC_KNOWN!K83</f>
        <v>Yes</v>
      </c>
      <c r="L83" s="30"/>
      <c r="M83" s="43"/>
      <c r="N83" s="43"/>
      <c r="O83" s="43"/>
      <c r="P83" s="43"/>
      <c r="Q83" s="84">
        <v>1</v>
      </c>
      <c r="R83" s="44"/>
      <c r="S83" s="30"/>
      <c r="T83" s="43"/>
      <c r="U83" s="43"/>
      <c r="V83" s="43"/>
      <c r="W83" s="43"/>
      <c r="X83" s="84">
        <v>1</v>
      </c>
      <c r="Y83" s="44">
        <v>1</v>
      </c>
    </row>
    <row r="84" spans="1:25" ht="12" customHeight="1">
      <c r="A84" s="24">
        <v>80</v>
      </c>
      <c r="B84" s="25" t="str">
        <f>DB_INFO!B84</f>
        <v>PL</v>
      </c>
      <c r="C84" s="25" t="str">
        <f>DB_INFO!C84</f>
        <v>Rubber &amp; Plastic</v>
      </c>
      <c r="D84" s="25" t="str">
        <f>DB_INFO!D84</f>
        <v>Seasonal</v>
      </c>
      <c r="E84" s="25" t="str">
        <f>DB_INFO!E84</f>
        <v>101-250ºC</v>
      </c>
      <c r="F84" s="26" t="str">
        <f>DB_INFO!F84</f>
        <v>-</v>
      </c>
      <c r="G84" s="26" t="str">
        <f>DB_INFO!G84</f>
        <v>DK/DA</v>
      </c>
      <c r="H84" s="26" t="str">
        <f>DB_INFO!H84</f>
        <v>Less 10 years</v>
      </c>
      <c r="I84" s="26" t="str">
        <f>DB_INFO!I84</f>
        <v>-</v>
      </c>
      <c r="J84" s="26" t="str">
        <f>DB_INFO!J84</f>
        <v>Yes</v>
      </c>
      <c r="K84" s="26" t="str">
        <f>DB_RHC_KNOWN!K84</f>
        <v>Yes</v>
      </c>
      <c r="L84" s="30"/>
      <c r="M84" s="43"/>
      <c r="N84" s="43"/>
      <c r="O84" s="43"/>
      <c r="P84" s="43"/>
      <c r="Q84" s="84">
        <v>1</v>
      </c>
      <c r="R84" s="44"/>
      <c r="S84" s="30"/>
      <c r="T84" s="43"/>
      <c r="U84" s="43">
        <v>1</v>
      </c>
      <c r="V84" s="43"/>
      <c r="W84" s="43"/>
      <c r="X84" s="84">
        <v>1</v>
      </c>
      <c r="Y84" s="44"/>
    </row>
    <row r="85" spans="1:25" ht="12" customHeight="1">
      <c r="A85" s="24">
        <v>81</v>
      </c>
      <c r="B85" s="25" t="str">
        <f>DB_INFO!B85</f>
        <v>PL</v>
      </c>
      <c r="C85" s="25" t="str">
        <f>DB_INFO!C85</f>
        <v>Others</v>
      </c>
      <c r="D85" s="25" t="str">
        <f>DB_INFO!D85</f>
        <v>Seasonal</v>
      </c>
      <c r="E85" s="25" t="str">
        <f>DB_INFO!E85</f>
        <v>51-100ºC</v>
      </c>
      <c r="F85" s="26" t="str">
        <f>DB_INFO!F85</f>
        <v>-</v>
      </c>
      <c r="G85" s="26" t="str">
        <f>DB_INFO!G85</f>
        <v>DK/DA</v>
      </c>
      <c r="H85" s="26" t="str">
        <f>DB_INFO!H85</f>
        <v>Less 10 years</v>
      </c>
      <c r="I85" s="26" t="str">
        <f>DB_INFO!I85</f>
        <v>-</v>
      </c>
      <c r="J85" s="26" t="str">
        <f>DB_INFO!J85</f>
        <v>DK/DA</v>
      </c>
      <c r="K85" s="26" t="str">
        <f>DB_RHC_KNOWN!K85</f>
        <v>Yes</v>
      </c>
      <c r="L85" s="30"/>
      <c r="M85" s="43"/>
      <c r="N85" s="43"/>
      <c r="O85" s="43"/>
      <c r="P85" s="43"/>
      <c r="Q85" s="84">
        <v>1</v>
      </c>
      <c r="R85" s="44"/>
      <c r="S85" s="30"/>
      <c r="T85" s="43"/>
      <c r="U85" s="43"/>
      <c r="V85" s="43"/>
      <c r="W85" s="43"/>
      <c r="X85" s="84"/>
      <c r="Y85" s="44">
        <v>1</v>
      </c>
    </row>
    <row r="86" spans="1:25" ht="12" customHeight="1">
      <c r="A86" s="24">
        <v>82</v>
      </c>
      <c r="B86" s="25" t="str">
        <f>DB_INFO!B86</f>
        <v>PL</v>
      </c>
      <c r="C86" s="25" t="str">
        <f>DB_INFO!C86</f>
        <v>Wood &amp; wood products</v>
      </c>
      <c r="D86" s="25" t="str">
        <f>DB_INFO!D86</f>
        <v>Seasonal</v>
      </c>
      <c r="E86" s="25" t="str">
        <f>DB_INFO!E86</f>
        <v>101-250ºC</v>
      </c>
      <c r="F86" s="26" t="str">
        <f>DB_INFO!F86</f>
        <v>-</v>
      </c>
      <c r="G86" s="26" t="str">
        <f>DB_INFO!G86</f>
        <v>Above 250M€</v>
      </c>
      <c r="H86" s="26" t="str">
        <f>DB_INFO!H86</f>
        <v>Less 10 years</v>
      </c>
      <c r="I86" s="26" t="str">
        <f>DB_INFO!I86</f>
        <v>-</v>
      </c>
      <c r="J86" s="26" t="str">
        <f>DB_INFO!J86</f>
        <v>Yes</v>
      </c>
      <c r="K86" s="26" t="str">
        <f>DB_RHC_KNOWN!K86</f>
        <v>Yes</v>
      </c>
      <c r="L86" s="30"/>
      <c r="M86" s="43">
        <v>1</v>
      </c>
      <c r="N86" s="43"/>
      <c r="O86" s="43"/>
      <c r="P86" s="43"/>
      <c r="Q86" s="84"/>
      <c r="R86" s="44"/>
      <c r="S86" s="30"/>
      <c r="T86" s="43"/>
      <c r="U86" s="43"/>
      <c r="V86" s="43"/>
      <c r="W86" s="43"/>
      <c r="X86" s="84"/>
      <c r="Y86" s="44">
        <v>1</v>
      </c>
    </row>
    <row r="87" spans="1:25" ht="12" customHeight="1">
      <c r="A87" s="24">
        <v>83</v>
      </c>
      <c r="B87" s="25" t="str">
        <f>DB_INFO!B87</f>
        <v>PL</v>
      </c>
      <c r="C87" s="25" t="str">
        <f>DB_INFO!C87</f>
        <v>Textil &amp; Clothing</v>
      </c>
      <c r="D87" s="25" t="str">
        <f>DB_INFO!D87</f>
        <v>Seasonal</v>
      </c>
      <c r="E87" s="25" t="str">
        <f>DB_INFO!E87</f>
        <v>101-250ºC</v>
      </c>
      <c r="F87" s="26" t="str">
        <f>DB_INFO!F87</f>
        <v>-</v>
      </c>
      <c r="G87" s="26" t="str">
        <f>DB_INFO!G87</f>
        <v>DK/DA</v>
      </c>
      <c r="H87" s="26" t="str">
        <f>DB_INFO!H87</f>
        <v>Less 10 years</v>
      </c>
      <c r="I87" s="26" t="str">
        <f>DB_INFO!I87</f>
        <v>-</v>
      </c>
      <c r="J87" s="26" t="str">
        <f>DB_INFO!J87</f>
        <v>Yes</v>
      </c>
      <c r="K87" s="26" t="str">
        <f>DB_RHC_KNOWN!K87</f>
        <v>Yes</v>
      </c>
      <c r="L87" s="30"/>
      <c r="M87" s="43"/>
      <c r="N87" s="43"/>
      <c r="O87" s="43"/>
      <c r="P87" s="43"/>
      <c r="Q87" s="84">
        <v>1</v>
      </c>
      <c r="R87" s="44"/>
      <c r="S87" s="30"/>
      <c r="T87" s="43"/>
      <c r="U87" s="43"/>
      <c r="V87" s="43"/>
      <c r="W87" s="43"/>
      <c r="X87" s="84"/>
      <c r="Y87" s="44">
        <v>1</v>
      </c>
    </row>
    <row r="88" spans="1:25" ht="12" customHeight="1">
      <c r="A88" s="24">
        <v>84</v>
      </c>
      <c r="B88" s="25" t="str">
        <f>DB_INFO!B88</f>
        <v>PL</v>
      </c>
      <c r="C88" s="25" t="str">
        <f>DB_INFO!C88</f>
        <v>Food &amp; Beverages</v>
      </c>
      <c r="D88" s="25" t="str">
        <f>DB_INFO!D88</f>
        <v>Seasonal</v>
      </c>
      <c r="E88" s="25" t="str">
        <f>DB_INFO!E88</f>
        <v>51-100ºC</v>
      </c>
      <c r="F88" s="26" t="str">
        <f>DB_INFO!F88</f>
        <v>-</v>
      </c>
      <c r="G88" s="26" t="str">
        <f>DB_INFO!G88</f>
        <v>Below 9M€</v>
      </c>
      <c r="H88" s="26" t="str">
        <f>DB_INFO!H88</f>
        <v>Less 10 years</v>
      </c>
      <c r="I88" s="26" t="str">
        <f>DB_INFO!I88</f>
        <v>-</v>
      </c>
      <c r="J88" s="26" t="str">
        <f>DB_INFO!J88</f>
        <v>Yes</v>
      </c>
      <c r="K88" s="26" t="str">
        <f>DB_RHC_KNOWN!K88</f>
        <v>Yes</v>
      </c>
      <c r="L88" s="30"/>
      <c r="M88" s="43"/>
      <c r="N88" s="43"/>
      <c r="O88" s="43"/>
      <c r="P88" s="43"/>
      <c r="Q88" s="84">
        <v>1</v>
      </c>
      <c r="R88" s="44"/>
      <c r="S88" s="30"/>
      <c r="T88" s="43"/>
      <c r="U88" s="43"/>
      <c r="V88" s="43"/>
      <c r="W88" s="43"/>
      <c r="X88" s="84"/>
      <c r="Y88" s="44">
        <v>1</v>
      </c>
    </row>
    <row r="89" spans="1:25" ht="12" customHeight="1">
      <c r="A89" s="24">
        <v>85</v>
      </c>
      <c r="B89" s="25" t="str">
        <f>DB_INFO!B89</f>
        <v>PL</v>
      </c>
      <c r="C89" s="25" t="str">
        <f>DB_INFO!C89</f>
        <v>Others</v>
      </c>
      <c r="D89" s="25" t="str">
        <f>DB_INFO!D89</f>
        <v>Seasonal</v>
      </c>
      <c r="E89" s="25" t="str">
        <f>DB_INFO!E89</f>
        <v>20-50ºC</v>
      </c>
      <c r="F89" s="26" t="str">
        <f>DB_INFO!F89</f>
        <v>-</v>
      </c>
      <c r="G89" s="26" t="str">
        <f>DB_INFO!G89</f>
        <v>DK/DA</v>
      </c>
      <c r="H89" s="26" t="str">
        <f>DB_INFO!H89</f>
        <v>Less 10 years</v>
      </c>
      <c r="I89" s="26" t="str">
        <f>DB_INFO!I89</f>
        <v>-</v>
      </c>
      <c r="J89" s="26" t="str">
        <f>DB_INFO!J89</f>
        <v>No</v>
      </c>
      <c r="K89" s="26" t="str">
        <f>DB_RHC_KNOWN!K89</f>
        <v>No</v>
      </c>
      <c r="L89" s="30"/>
      <c r="M89" s="43"/>
      <c r="N89" s="43"/>
      <c r="O89" s="43"/>
      <c r="P89" s="43"/>
      <c r="Q89" s="84"/>
      <c r="R89" s="44"/>
      <c r="S89" s="30"/>
      <c r="T89" s="43"/>
      <c r="U89" s="43"/>
      <c r="V89" s="43"/>
      <c r="W89" s="43"/>
      <c r="X89" s="84"/>
      <c r="Y89" s="44"/>
    </row>
    <row r="90" spans="1:25" ht="12" customHeight="1">
      <c r="A90" s="24">
        <v>86</v>
      </c>
      <c r="B90" s="25" t="str">
        <f>DB_INFO!B90</f>
        <v>PL</v>
      </c>
      <c r="C90" s="25" t="str">
        <f>DB_INFO!C90</f>
        <v>Machinery</v>
      </c>
      <c r="D90" s="25" t="str">
        <f>DB_INFO!D90</f>
        <v>Seasonal</v>
      </c>
      <c r="E90" s="25" t="str">
        <f>DB_INFO!E90</f>
        <v>More 250ºC</v>
      </c>
      <c r="F90" s="26" t="str">
        <f>DB_INFO!F90</f>
        <v>More 20ºC</v>
      </c>
      <c r="G90" s="26" t="str">
        <f>DB_INFO!G90</f>
        <v>DK/DA</v>
      </c>
      <c r="H90" s="26" t="str">
        <f>DB_INFO!H90</f>
        <v>10-25 years</v>
      </c>
      <c r="I90" s="26" t="str">
        <f>DB_INFO!I90</f>
        <v>10-25 years</v>
      </c>
      <c r="J90" s="26" t="str">
        <f>DB_INFO!J90</f>
        <v>Yes</v>
      </c>
      <c r="K90" s="26" t="str">
        <f>DB_RHC_KNOWN!K90</f>
        <v>Yes</v>
      </c>
      <c r="L90" s="30"/>
      <c r="M90" s="43"/>
      <c r="N90" s="43"/>
      <c r="O90" s="43"/>
      <c r="P90" s="43"/>
      <c r="Q90" s="84"/>
      <c r="R90" s="44">
        <v>1</v>
      </c>
      <c r="S90" s="30">
        <v>1</v>
      </c>
      <c r="T90" s="43">
        <v>1</v>
      </c>
      <c r="U90" s="43">
        <v>1</v>
      </c>
      <c r="V90" s="43">
        <v>1</v>
      </c>
      <c r="W90" s="43">
        <v>1</v>
      </c>
      <c r="X90" s="84"/>
      <c r="Y90" s="44"/>
    </row>
    <row r="91" spans="1:25" ht="12" customHeight="1">
      <c r="A91" s="24">
        <v>87</v>
      </c>
      <c r="B91" s="25" t="str">
        <f>DB_INFO!B91</f>
        <v>PL</v>
      </c>
      <c r="C91" s="25" t="str">
        <f>DB_INFO!C91</f>
        <v>Textil &amp; Clothing</v>
      </c>
      <c r="D91" s="25" t="str">
        <f>DB_INFO!D91</f>
        <v>Seasonal</v>
      </c>
      <c r="E91" s="25" t="str">
        <f>DB_INFO!E91</f>
        <v>20-50ºC</v>
      </c>
      <c r="F91" s="26" t="str">
        <f>DB_INFO!F91</f>
        <v>-</v>
      </c>
      <c r="G91" s="26" t="str">
        <f>DB_INFO!G91</f>
        <v>DK/DA</v>
      </c>
      <c r="H91" s="26" t="str">
        <f>DB_INFO!H91</f>
        <v>Less 10 years</v>
      </c>
      <c r="I91" s="26" t="str">
        <f>DB_INFO!I91</f>
        <v>-</v>
      </c>
      <c r="J91" s="26" t="str">
        <f>DB_INFO!J91</f>
        <v>No</v>
      </c>
      <c r="K91" s="26" t="str">
        <f>DB_RHC_KNOWN!K91</f>
        <v>No</v>
      </c>
      <c r="L91" s="30"/>
      <c r="M91" s="43"/>
      <c r="N91" s="43"/>
      <c r="O91" s="43"/>
      <c r="P91" s="43"/>
      <c r="Q91" s="84"/>
      <c r="R91" s="44"/>
      <c r="S91" s="30"/>
      <c r="T91" s="43"/>
      <c r="U91" s="43"/>
      <c r="V91" s="43"/>
      <c r="W91" s="43"/>
      <c r="X91" s="84"/>
      <c r="Y91" s="44"/>
    </row>
    <row r="92" spans="1:25" ht="12" customHeight="1">
      <c r="A92" s="24">
        <v>88</v>
      </c>
      <c r="B92" s="25" t="str">
        <f>DB_INFO!B92</f>
        <v>PL</v>
      </c>
      <c r="C92" s="25" t="str">
        <f>DB_INFO!C92</f>
        <v>Textil &amp; Clothing</v>
      </c>
      <c r="D92" s="25" t="str">
        <f>DB_INFO!D92</f>
        <v>Weekly</v>
      </c>
      <c r="E92" s="25" t="str">
        <f>DB_INFO!E92</f>
        <v>101-250ºC</v>
      </c>
      <c r="F92" s="26" t="str">
        <f>DB_INFO!F92</f>
        <v>More 20ºC</v>
      </c>
      <c r="G92" s="26" t="str">
        <f>DB_INFO!G92</f>
        <v>DK/DA</v>
      </c>
      <c r="H92" s="26" t="str">
        <f>DB_INFO!H92</f>
        <v>Less 10 years</v>
      </c>
      <c r="I92" s="26" t="str">
        <f>DB_INFO!I92</f>
        <v>Less 10 years</v>
      </c>
      <c r="J92" s="26" t="str">
        <f>DB_INFO!J92</f>
        <v>No</v>
      </c>
      <c r="K92" s="26" t="str">
        <f>DB_RHC_KNOWN!K92</f>
        <v>Yes</v>
      </c>
      <c r="L92" s="30"/>
      <c r="M92" s="43"/>
      <c r="N92" s="43"/>
      <c r="O92" s="43"/>
      <c r="P92" s="43"/>
      <c r="Q92" s="84">
        <v>1</v>
      </c>
      <c r="R92" s="44"/>
      <c r="S92" s="30"/>
      <c r="T92" s="43"/>
      <c r="U92" s="43"/>
      <c r="V92" s="43"/>
      <c r="W92" s="43"/>
      <c r="X92" s="84"/>
      <c r="Y92" s="44">
        <v>1</v>
      </c>
    </row>
    <row r="93" spans="1:25" ht="12" customHeight="1">
      <c r="A93" s="24">
        <v>89</v>
      </c>
      <c r="B93" s="25" t="str">
        <f>DB_INFO!B93</f>
        <v>PL</v>
      </c>
      <c r="C93" s="25" t="str">
        <f>DB_INFO!C93</f>
        <v>Textil &amp; Clothing</v>
      </c>
      <c r="D93" s="25" t="str">
        <f>DB_INFO!D93</f>
        <v>Seasonal</v>
      </c>
      <c r="E93" s="25" t="str">
        <f>DB_INFO!E93</f>
        <v>101-250ºC</v>
      </c>
      <c r="F93" s="26" t="str">
        <f>DB_INFO!F93</f>
        <v>-</v>
      </c>
      <c r="G93" s="26" t="str">
        <f>DB_INFO!G93</f>
        <v>DK/DA</v>
      </c>
      <c r="H93" s="26" t="str">
        <f>DB_INFO!H93</f>
        <v>10-25 years</v>
      </c>
      <c r="I93" s="26" t="str">
        <f>DB_INFO!I93</f>
        <v>-</v>
      </c>
      <c r="J93" s="26" t="str">
        <f>DB_INFO!J93</f>
        <v>Yes</v>
      </c>
      <c r="K93" s="26" t="str">
        <f>DB_RHC_KNOWN!K93</f>
        <v>Yes</v>
      </c>
      <c r="L93" s="30"/>
      <c r="M93" s="43"/>
      <c r="N93" s="43"/>
      <c r="O93" s="43"/>
      <c r="P93" s="43"/>
      <c r="Q93" s="84">
        <v>1</v>
      </c>
      <c r="R93" s="44"/>
      <c r="S93" s="30"/>
      <c r="T93" s="43"/>
      <c r="U93" s="43"/>
      <c r="V93" s="43"/>
      <c r="W93" s="43"/>
      <c r="X93" s="84"/>
      <c r="Y93" s="44">
        <v>1</v>
      </c>
    </row>
    <row r="94" spans="1:25" ht="12" customHeight="1">
      <c r="A94" s="24">
        <v>90</v>
      </c>
      <c r="B94" s="25" t="str">
        <f>DB_INFO!B94</f>
        <v>PL</v>
      </c>
      <c r="C94" s="25" t="str">
        <f>DB_INFO!C94</f>
        <v>Textil &amp; Clothing</v>
      </c>
      <c r="D94" s="25" t="str">
        <f>DB_INFO!D94</f>
        <v>Weekly</v>
      </c>
      <c r="E94" s="25" t="str">
        <f>DB_INFO!E94</f>
        <v>51-100ºC</v>
      </c>
      <c r="F94" s="26" t="str">
        <f>DB_INFO!F94</f>
        <v>-</v>
      </c>
      <c r="G94" s="26" t="str">
        <f>DB_INFO!G94</f>
        <v>DK/DA</v>
      </c>
      <c r="H94" s="26" t="str">
        <f>DB_INFO!H94</f>
        <v>10-25 years</v>
      </c>
      <c r="I94" s="26" t="str">
        <f>DB_INFO!I94</f>
        <v>-</v>
      </c>
      <c r="J94" s="26" t="str">
        <f>DB_INFO!J94</f>
        <v>No</v>
      </c>
      <c r="K94" s="26" t="str">
        <f>DB_RHC_KNOWN!K94</f>
        <v>Yes</v>
      </c>
      <c r="L94" s="30"/>
      <c r="M94" s="43"/>
      <c r="N94" s="43"/>
      <c r="O94" s="43"/>
      <c r="P94" s="43"/>
      <c r="Q94" s="84">
        <v>1</v>
      </c>
      <c r="R94" s="44"/>
      <c r="S94" s="30"/>
      <c r="T94" s="43"/>
      <c r="U94" s="43"/>
      <c r="V94" s="43"/>
      <c r="W94" s="43"/>
      <c r="X94" s="84"/>
      <c r="Y94" s="44">
        <v>1</v>
      </c>
    </row>
    <row r="95" spans="1:25" ht="12" customHeight="1">
      <c r="A95" s="24">
        <v>91</v>
      </c>
      <c r="B95" s="25" t="str">
        <f>DB_INFO!B95</f>
        <v>PL</v>
      </c>
      <c r="C95" s="25" t="str">
        <f>DB_INFO!C95</f>
        <v>Food &amp; Beverages</v>
      </c>
      <c r="D95" s="25" t="str">
        <f>DB_INFO!D95</f>
        <v>Seasonal</v>
      </c>
      <c r="E95" s="25" t="str">
        <f>DB_INFO!E95</f>
        <v>51-100ºC</v>
      </c>
      <c r="F95" s="26" t="str">
        <f>DB_INFO!F95</f>
        <v>0-20ºC</v>
      </c>
      <c r="G95" s="26" t="str">
        <f>DB_INFO!G95</f>
        <v>DK/DA</v>
      </c>
      <c r="H95" s="26" t="str">
        <f>DB_INFO!H95</f>
        <v>Less 10 years</v>
      </c>
      <c r="I95" s="26" t="str">
        <f>DB_INFO!I95</f>
        <v>Less 10 years</v>
      </c>
      <c r="J95" s="26" t="str">
        <f>DB_INFO!J95</f>
        <v>No</v>
      </c>
      <c r="K95" s="26" t="str">
        <f>DB_RHC_KNOWN!K95</f>
        <v>Yes</v>
      </c>
      <c r="L95" s="30"/>
      <c r="M95" s="43"/>
      <c r="N95" s="43"/>
      <c r="O95" s="43"/>
      <c r="P95" s="43"/>
      <c r="Q95" s="84"/>
      <c r="R95" s="44">
        <v>1</v>
      </c>
      <c r="S95" s="30">
        <v>1</v>
      </c>
      <c r="T95" s="43">
        <v>1</v>
      </c>
      <c r="U95" s="43">
        <v>1</v>
      </c>
      <c r="V95" s="43">
        <v>1</v>
      </c>
      <c r="W95" s="43">
        <v>1</v>
      </c>
      <c r="X95" s="84"/>
      <c r="Y95" s="44"/>
    </row>
    <row r="96" spans="1:25" ht="12" customHeight="1">
      <c r="A96" s="24">
        <v>92</v>
      </c>
      <c r="B96" s="25" t="str">
        <f>DB_INFO!B96</f>
        <v>PL</v>
      </c>
      <c r="C96" s="25" t="str">
        <f>DB_INFO!C96</f>
        <v>Food &amp; Beverages</v>
      </c>
      <c r="D96" s="25" t="str">
        <f>DB_INFO!D96</f>
        <v>Seasonal</v>
      </c>
      <c r="E96" s="25" t="str">
        <f>DB_INFO!E96</f>
        <v>-</v>
      </c>
      <c r="F96" s="26" t="str">
        <f>DB_INFO!F96</f>
        <v>Less -20ºC</v>
      </c>
      <c r="G96" s="26" t="str">
        <f>DB_INFO!G96</f>
        <v>DK/DA</v>
      </c>
      <c r="H96" s="26" t="str">
        <f>DB_INFO!H96</f>
        <v>-</v>
      </c>
      <c r="I96" s="26" t="str">
        <f>DB_INFO!I96</f>
        <v>Less 10 years</v>
      </c>
      <c r="J96" s="26" t="str">
        <f>DB_INFO!J96</f>
        <v>No</v>
      </c>
      <c r="K96" s="26" t="str">
        <f>DB_RHC_KNOWN!K96</f>
        <v>Yes</v>
      </c>
      <c r="L96" s="30"/>
      <c r="M96" s="43"/>
      <c r="N96" s="43"/>
      <c r="O96" s="43"/>
      <c r="P96" s="43"/>
      <c r="Q96" s="84"/>
      <c r="R96" s="44">
        <v>1</v>
      </c>
      <c r="S96" s="30"/>
      <c r="T96" s="43"/>
      <c r="U96" s="43"/>
      <c r="V96" s="43"/>
      <c r="W96" s="43"/>
      <c r="X96" s="84">
        <v>1</v>
      </c>
      <c r="Y96" s="44">
        <v>1</v>
      </c>
    </row>
    <row r="97" spans="1:25" ht="12" customHeight="1">
      <c r="A97" s="24">
        <v>93</v>
      </c>
      <c r="B97" s="25" t="str">
        <f>DB_INFO!B97</f>
        <v>PL</v>
      </c>
      <c r="C97" s="25" t="str">
        <f>DB_INFO!C97</f>
        <v>Wood &amp; wood products</v>
      </c>
      <c r="D97" s="25" t="str">
        <f>DB_INFO!D97</f>
        <v>Seasonal</v>
      </c>
      <c r="E97" s="25" t="str">
        <f>DB_INFO!E97</f>
        <v>51-100ºC</v>
      </c>
      <c r="F97" s="26" t="str">
        <f>DB_INFO!F97</f>
        <v>-</v>
      </c>
      <c r="G97" s="26" t="str">
        <f>DB_INFO!G97</f>
        <v>DK/DA</v>
      </c>
      <c r="H97" s="26" t="str">
        <f>DB_INFO!H97</f>
        <v>Less 10 years</v>
      </c>
      <c r="I97" s="26" t="str">
        <f>DB_INFO!I97</f>
        <v>-</v>
      </c>
      <c r="J97" s="26" t="str">
        <f>DB_INFO!J97</f>
        <v>No</v>
      </c>
      <c r="K97" s="26" t="str">
        <f>DB_RHC_KNOWN!K97</f>
        <v>Yes</v>
      </c>
      <c r="L97" s="30"/>
      <c r="M97" s="43">
        <v>1</v>
      </c>
      <c r="N97" s="43"/>
      <c r="O97" s="43"/>
      <c r="P97" s="43"/>
      <c r="Q97" s="84"/>
      <c r="R97" s="44"/>
      <c r="S97" s="30"/>
      <c r="T97" s="43"/>
      <c r="U97" s="43"/>
      <c r="V97" s="43"/>
      <c r="W97" s="43"/>
      <c r="X97" s="84"/>
      <c r="Y97" s="44">
        <v>1</v>
      </c>
    </row>
    <row r="98" spans="1:25" ht="12" customHeight="1">
      <c r="A98" s="24">
        <v>94</v>
      </c>
      <c r="B98" s="25" t="str">
        <f>DB_INFO!B98</f>
        <v>PL</v>
      </c>
      <c r="C98" s="25" t="str">
        <f>DB_INFO!C98</f>
        <v>Wood &amp; wood products</v>
      </c>
      <c r="D98" s="25" t="str">
        <f>DB_INFO!D98</f>
        <v>Seasonal</v>
      </c>
      <c r="E98" s="25" t="str">
        <f>DB_INFO!E98</f>
        <v>51-100ºC</v>
      </c>
      <c r="F98" s="26" t="str">
        <f>DB_INFO!F98</f>
        <v>-</v>
      </c>
      <c r="G98" s="26" t="str">
        <f>DB_INFO!G98</f>
        <v>DK/DA</v>
      </c>
      <c r="H98" s="26" t="str">
        <f>DB_INFO!H98</f>
        <v>Less 10 years</v>
      </c>
      <c r="I98" s="26" t="str">
        <f>DB_INFO!I98</f>
        <v>-</v>
      </c>
      <c r="J98" s="26" t="str">
        <f>DB_INFO!J98</f>
        <v>No</v>
      </c>
      <c r="K98" s="26" t="str">
        <f>DB_RHC_KNOWN!K98</f>
        <v>Yes</v>
      </c>
      <c r="L98" s="30"/>
      <c r="M98" s="43">
        <v>1</v>
      </c>
      <c r="N98" s="43"/>
      <c r="O98" s="43"/>
      <c r="P98" s="43"/>
      <c r="Q98" s="84"/>
      <c r="R98" s="44"/>
      <c r="S98" s="30"/>
      <c r="T98" s="43"/>
      <c r="U98" s="43"/>
      <c r="V98" s="43"/>
      <c r="W98" s="43"/>
      <c r="X98" s="84"/>
      <c r="Y98" s="44">
        <v>1</v>
      </c>
    </row>
    <row r="99" spans="1:25" ht="12" customHeight="1">
      <c r="A99" s="24">
        <v>95</v>
      </c>
      <c r="B99" s="25" t="str">
        <f>DB_INFO!B99</f>
        <v>PL</v>
      </c>
      <c r="C99" s="25" t="str">
        <f>DB_INFO!C99</f>
        <v>Metals</v>
      </c>
      <c r="D99" s="25" t="str">
        <f>DB_INFO!D99</f>
        <v>Seasonal</v>
      </c>
      <c r="E99" s="25" t="str">
        <f>DB_INFO!E99</f>
        <v>101-250ºC</v>
      </c>
      <c r="F99" s="26" t="str">
        <f>DB_INFO!F99</f>
        <v>-</v>
      </c>
      <c r="G99" s="26" t="str">
        <f>DB_INFO!G99</f>
        <v>DK/DA</v>
      </c>
      <c r="H99" s="26" t="str">
        <f>DB_INFO!H99</f>
        <v>10-25 years</v>
      </c>
      <c r="I99" s="26" t="str">
        <f>DB_INFO!I99</f>
        <v>-</v>
      </c>
      <c r="J99" s="26" t="str">
        <f>DB_INFO!J99</f>
        <v>No</v>
      </c>
      <c r="K99" s="26" t="str">
        <f>DB_RHC_KNOWN!K99</f>
        <v>No</v>
      </c>
      <c r="L99" s="30"/>
      <c r="M99" s="43"/>
      <c r="N99" s="43"/>
      <c r="O99" s="43"/>
      <c r="P99" s="43"/>
      <c r="Q99" s="84"/>
      <c r="R99" s="44"/>
      <c r="S99" s="30"/>
      <c r="T99" s="43"/>
      <c r="U99" s="43"/>
      <c r="V99" s="43"/>
      <c r="W99" s="43"/>
      <c r="X99" s="84"/>
      <c r="Y99" s="44"/>
    </row>
    <row r="100" spans="1:25" ht="12" customHeight="1">
      <c r="A100" s="24">
        <v>96</v>
      </c>
      <c r="B100" s="25" t="str">
        <f>DB_INFO!B100</f>
        <v>PL</v>
      </c>
      <c r="C100" s="25" t="str">
        <f>DB_INFO!C100</f>
        <v>Food &amp; Beverages</v>
      </c>
      <c r="D100" s="25" t="str">
        <f>DB_INFO!D100</f>
        <v>Seasonal</v>
      </c>
      <c r="E100" s="25" t="str">
        <f>DB_INFO!E100</f>
        <v>101-250ºC</v>
      </c>
      <c r="F100" s="26" t="str">
        <f>DB_INFO!F100</f>
        <v>More 20ºC</v>
      </c>
      <c r="G100" s="26" t="str">
        <f>DB_INFO!G100</f>
        <v>DK/DA</v>
      </c>
      <c r="H100" s="26" t="str">
        <f>DB_INFO!H100</f>
        <v>Less 10 years</v>
      </c>
      <c r="I100" s="26" t="str">
        <f>DB_INFO!I100</f>
        <v>Less 10 years</v>
      </c>
      <c r="J100" s="26" t="str">
        <f>DB_INFO!J100</f>
        <v>Yes</v>
      </c>
      <c r="K100" s="26" t="str">
        <f>DB_RHC_KNOWN!K100</f>
        <v>Yes</v>
      </c>
      <c r="L100" s="30"/>
      <c r="M100" s="43"/>
      <c r="N100" s="43">
        <v>1</v>
      </c>
      <c r="O100" s="43"/>
      <c r="P100" s="43"/>
      <c r="Q100" s="84"/>
      <c r="R100" s="44"/>
      <c r="S100" s="30"/>
      <c r="T100" s="43"/>
      <c r="U100" s="43"/>
      <c r="V100" s="43"/>
      <c r="W100" s="43"/>
      <c r="X100" s="84"/>
      <c r="Y100" s="44">
        <v>1</v>
      </c>
    </row>
    <row r="101" spans="1:25" ht="12" customHeight="1">
      <c r="A101" s="24">
        <v>97</v>
      </c>
      <c r="B101" s="25" t="str">
        <f>DB_INFO!B101</f>
        <v>PL</v>
      </c>
      <c r="C101" s="25" t="str">
        <f>DB_INFO!C101</f>
        <v>Chemical</v>
      </c>
      <c r="D101" s="25" t="str">
        <f>DB_INFO!D101</f>
        <v>Seasonal</v>
      </c>
      <c r="E101" s="25" t="str">
        <f>DB_INFO!E101</f>
        <v>51-100ºC</v>
      </c>
      <c r="F101" s="26" t="str">
        <f>DB_INFO!F101</f>
        <v>-</v>
      </c>
      <c r="G101" s="26" t="str">
        <f>DB_INFO!G101</f>
        <v>DK/DA</v>
      </c>
      <c r="H101" s="26" t="str">
        <f>DB_INFO!H101</f>
        <v>Less 10 years</v>
      </c>
      <c r="I101" s="26" t="str">
        <f>DB_INFO!I101</f>
        <v>-</v>
      </c>
      <c r="J101" s="26" t="str">
        <f>DB_INFO!J101</f>
        <v>Yes</v>
      </c>
      <c r="K101" s="26" t="str">
        <f>DB_RHC_KNOWN!K101</f>
        <v>Yes</v>
      </c>
      <c r="L101" s="30">
        <v>1</v>
      </c>
      <c r="M101" s="43"/>
      <c r="N101" s="43"/>
      <c r="O101" s="43"/>
      <c r="P101" s="43"/>
      <c r="Q101" s="84"/>
      <c r="R101" s="44"/>
      <c r="S101" s="30"/>
      <c r="T101" s="43"/>
      <c r="U101" s="43"/>
      <c r="V101" s="43"/>
      <c r="W101" s="43"/>
      <c r="X101" s="84"/>
      <c r="Y101" s="44">
        <v>1</v>
      </c>
    </row>
    <row r="102" spans="1:25" ht="12" customHeight="1">
      <c r="A102" s="24">
        <v>98</v>
      </c>
      <c r="B102" s="25" t="str">
        <f>DB_INFO!B102</f>
        <v>PL</v>
      </c>
      <c r="C102" s="25" t="str">
        <f>DB_INFO!C102</f>
        <v>Rubber &amp; Plastic</v>
      </c>
      <c r="D102" s="25" t="str">
        <f>DB_INFO!D102</f>
        <v>Seasonal</v>
      </c>
      <c r="E102" s="25" t="str">
        <f>DB_INFO!E102</f>
        <v>101-250ºC</v>
      </c>
      <c r="F102" s="26" t="str">
        <f>DB_INFO!F102</f>
        <v>0-20ºC</v>
      </c>
      <c r="G102" s="26" t="str">
        <f>DB_INFO!G102</f>
        <v>DK/DA</v>
      </c>
      <c r="H102" s="26" t="str">
        <f>DB_INFO!H102</f>
        <v>Less 10 years</v>
      </c>
      <c r="I102" s="26" t="str">
        <f>DB_INFO!I102</f>
        <v>Less 10 years</v>
      </c>
      <c r="J102" s="26" t="str">
        <f>DB_INFO!J102</f>
        <v>No</v>
      </c>
      <c r="K102" s="26" t="str">
        <f>DB_RHC_KNOWN!K102</f>
        <v>Yes</v>
      </c>
      <c r="L102" s="30"/>
      <c r="M102" s="43"/>
      <c r="N102" s="43"/>
      <c r="O102" s="43"/>
      <c r="P102" s="43"/>
      <c r="Q102" s="84"/>
      <c r="R102" s="44">
        <v>1</v>
      </c>
      <c r="S102" s="30"/>
      <c r="T102" s="43"/>
      <c r="U102" s="43"/>
      <c r="V102" s="43"/>
      <c r="W102" s="43"/>
      <c r="X102" s="84">
        <v>1</v>
      </c>
      <c r="Y102" s="44">
        <v>1</v>
      </c>
    </row>
    <row r="103" spans="1:25" ht="12" customHeight="1">
      <c r="A103" s="24">
        <v>99</v>
      </c>
      <c r="B103" s="25" t="str">
        <f>DB_INFO!B103</f>
        <v>PL</v>
      </c>
      <c r="C103" s="25" t="str">
        <f>DB_INFO!C103</f>
        <v>Food &amp; Beverages</v>
      </c>
      <c r="D103" s="25" t="str">
        <f>DB_INFO!D103</f>
        <v>Seasonal</v>
      </c>
      <c r="E103" s="25" t="str">
        <f>DB_INFO!E103</f>
        <v>101-250ºC</v>
      </c>
      <c r="F103" s="26" t="str">
        <f>DB_INFO!F103</f>
        <v>More 20ºC</v>
      </c>
      <c r="G103" s="26" t="str">
        <f>DB_INFO!G103</f>
        <v>DK/DA</v>
      </c>
      <c r="H103" s="26" t="str">
        <f>DB_INFO!H103</f>
        <v>10-25 years</v>
      </c>
      <c r="I103" s="26" t="str">
        <f>DB_INFO!I103</f>
        <v>10-25 years</v>
      </c>
      <c r="J103" s="26" t="str">
        <f>DB_INFO!J103</f>
        <v>Yes</v>
      </c>
      <c r="K103" s="26" t="str">
        <f>DB_RHC_KNOWN!K103</f>
        <v>No</v>
      </c>
      <c r="L103" s="30"/>
      <c r="M103" s="43"/>
      <c r="N103" s="43"/>
      <c r="O103" s="43"/>
      <c r="P103" s="43"/>
      <c r="Q103" s="84"/>
      <c r="R103" s="44"/>
      <c r="S103" s="30"/>
      <c r="T103" s="43"/>
      <c r="U103" s="43"/>
      <c r="V103" s="43"/>
      <c r="W103" s="43"/>
      <c r="X103" s="84"/>
      <c r="Y103" s="44"/>
    </row>
    <row r="104" spans="1:25" ht="12" customHeight="1">
      <c r="A104" s="24">
        <v>100</v>
      </c>
      <c r="B104" s="25" t="str">
        <f>DB_INFO!B104</f>
        <v>PL</v>
      </c>
      <c r="C104" s="25" t="str">
        <f>DB_INFO!C104</f>
        <v>Food &amp; Beverages</v>
      </c>
      <c r="D104" s="25" t="str">
        <f>DB_INFO!D104</f>
        <v>Daily</v>
      </c>
      <c r="E104" s="25" t="str">
        <f>DB_INFO!E104</f>
        <v>20-50ºC</v>
      </c>
      <c r="F104" s="26" t="str">
        <f>DB_INFO!F104</f>
        <v>0-20ºC</v>
      </c>
      <c r="G104" s="26" t="str">
        <f>DB_INFO!G104</f>
        <v>DK/DA</v>
      </c>
      <c r="H104" s="26" t="str">
        <f>DB_INFO!H104</f>
        <v>10-25 years</v>
      </c>
      <c r="I104" s="26" t="str">
        <f>DB_INFO!I104</f>
        <v>10-25 years</v>
      </c>
      <c r="J104" s="26" t="str">
        <f>DB_INFO!J104</f>
        <v>No</v>
      </c>
      <c r="K104" s="26" t="str">
        <f>DB_RHC_KNOWN!K104</f>
        <v>Yes</v>
      </c>
      <c r="L104" s="30"/>
      <c r="M104" s="43"/>
      <c r="N104" s="43"/>
      <c r="O104" s="43"/>
      <c r="P104" s="43"/>
      <c r="Q104" s="84"/>
      <c r="R104" s="44">
        <v>1</v>
      </c>
      <c r="S104" s="30"/>
      <c r="T104" s="43"/>
      <c r="U104" s="43"/>
      <c r="V104" s="43"/>
      <c r="W104" s="43"/>
      <c r="X104" s="84"/>
      <c r="Y104" s="44">
        <v>1</v>
      </c>
    </row>
    <row r="105" spans="1:25" ht="12" customHeight="1">
      <c r="A105" s="141">
        <v>101</v>
      </c>
      <c r="B105" s="36" t="str">
        <f>DB_INFO!B105</f>
        <v>UK</v>
      </c>
      <c r="C105" s="36" t="str">
        <f>DB_INFO!C105</f>
        <v>Textil &amp; Clothing</v>
      </c>
      <c r="D105" s="36" t="str">
        <f>DB_INFO!D105</f>
        <v>DK/DA</v>
      </c>
      <c r="E105" s="36" t="str">
        <f>DB_INFO!E105</f>
        <v>DK/DA</v>
      </c>
      <c r="F105" s="37" t="str">
        <f>DB_INFO!F105</f>
        <v>DK/DA</v>
      </c>
      <c r="G105" s="37" t="str">
        <f>DB_INFO!G105</f>
        <v>DK/DA</v>
      </c>
      <c r="H105" s="37" t="str">
        <f>DB_INFO!H105</f>
        <v>DK/DA</v>
      </c>
      <c r="I105" s="37" t="str">
        <f>DB_INFO!I105</f>
        <v>DK/DA</v>
      </c>
      <c r="J105" s="37" t="str">
        <f>DB_INFO!J105</f>
        <v>Yes</v>
      </c>
      <c r="K105" s="37" t="str">
        <f>DB_RHC_KNOWN!K105</f>
        <v>Yes</v>
      </c>
      <c r="L105" s="40" t="s">
        <v>217</v>
      </c>
      <c r="M105" s="41" t="s">
        <v>217</v>
      </c>
      <c r="N105" s="41" t="s">
        <v>217</v>
      </c>
      <c r="O105" s="41" t="s">
        <v>217</v>
      </c>
      <c r="P105" s="41" t="s">
        <v>217</v>
      </c>
      <c r="Q105" s="83">
        <v>1</v>
      </c>
      <c r="R105" s="42"/>
      <c r="S105" s="40" t="s">
        <v>217</v>
      </c>
      <c r="T105" s="41" t="s">
        <v>217</v>
      </c>
      <c r="U105" s="41" t="s">
        <v>217</v>
      </c>
      <c r="V105" s="41" t="s">
        <v>217</v>
      </c>
      <c r="W105" s="41" t="s">
        <v>217</v>
      </c>
      <c r="X105" s="83">
        <v>1</v>
      </c>
      <c r="Y105" s="42"/>
    </row>
    <row r="106" spans="1:25" ht="12" customHeight="1">
      <c r="A106" s="24">
        <v>102</v>
      </c>
      <c r="B106" s="25" t="str">
        <f>DB_INFO!B106</f>
        <v>UK</v>
      </c>
      <c r="C106" s="25" t="str">
        <f>DB_INFO!C106</f>
        <v>Metals</v>
      </c>
      <c r="D106" s="25" t="str">
        <f>DB_INFO!D106</f>
        <v>DK/DA</v>
      </c>
      <c r="E106" s="25" t="str">
        <f>DB_INFO!E106</f>
        <v>DK/DA</v>
      </c>
      <c r="F106" s="26" t="str">
        <f>DB_INFO!F106</f>
        <v>DK/DA</v>
      </c>
      <c r="G106" s="26" t="str">
        <f>DB_INFO!G106</f>
        <v>DK/DA</v>
      </c>
      <c r="H106" s="26" t="str">
        <f>DB_INFO!H106</f>
        <v>Less 10 years</v>
      </c>
      <c r="I106" s="26" t="str">
        <f>DB_INFO!I106</f>
        <v>Less 10 years</v>
      </c>
      <c r="J106" s="26" t="str">
        <f>DB_INFO!J106</f>
        <v>DK/DA</v>
      </c>
      <c r="K106" s="26" t="str">
        <f>DB_RHC_KNOWN!K106</f>
        <v>No</v>
      </c>
      <c r="L106" s="30" t="s">
        <v>217</v>
      </c>
      <c r="M106" s="43" t="s">
        <v>217</v>
      </c>
      <c r="N106" s="43" t="s">
        <v>217</v>
      </c>
      <c r="O106" s="43" t="s">
        <v>217</v>
      </c>
      <c r="P106" s="43" t="s">
        <v>217</v>
      </c>
      <c r="Q106" s="84"/>
      <c r="R106" s="44"/>
      <c r="S106" s="30" t="s">
        <v>217</v>
      </c>
      <c r="T106" s="43" t="s">
        <v>217</v>
      </c>
      <c r="U106" s="43" t="s">
        <v>217</v>
      </c>
      <c r="V106" s="43" t="s">
        <v>217</v>
      </c>
      <c r="W106" s="43" t="s">
        <v>217</v>
      </c>
      <c r="X106" s="84"/>
      <c r="Y106" s="44"/>
    </row>
    <row r="107" spans="1:25" ht="12" customHeight="1">
      <c r="A107" s="24">
        <v>103</v>
      </c>
      <c r="B107" s="25" t="str">
        <f>DB_INFO!B107</f>
        <v>UK</v>
      </c>
      <c r="C107" s="25" t="str">
        <f>DB_INFO!C107</f>
        <v>Wood &amp; wood products</v>
      </c>
      <c r="D107" s="25" t="str">
        <f>DB_INFO!D107</f>
        <v>DK/DA</v>
      </c>
      <c r="E107" s="25" t="str">
        <f>DB_INFO!E107</f>
        <v>51-100ºC</v>
      </c>
      <c r="F107" s="26" t="str">
        <f>DB_INFO!F107</f>
        <v>-</v>
      </c>
      <c r="G107" s="26" t="str">
        <f>DB_INFO!G107</f>
        <v>DK/DA</v>
      </c>
      <c r="H107" s="26" t="str">
        <f>DB_INFO!H107</f>
        <v>Less 10 years</v>
      </c>
      <c r="I107" s="26" t="str">
        <f>DB_INFO!I107</f>
        <v>-</v>
      </c>
      <c r="J107" s="26" t="str">
        <f>DB_INFO!J107</f>
        <v>No</v>
      </c>
      <c r="K107" s="26" t="str">
        <f>DB_RHC_KNOWN!K107</f>
        <v>Yes</v>
      </c>
      <c r="L107" s="30" t="s">
        <v>217</v>
      </c>
      <c r="M107" s="43" t="s">
        <v>217</v>
      </c>
      <c r="N107" s="43" t="s">
        <v>217</v>
      </c>
      <c r="O107" s="43" t="s">
        <v>217</v>
      </c>
      <c r="P107" s="43" t="s">
        <v>217</v>
      </c>
      <c r="Q107" s="84">
        <v>1</v>
      </c>
      <c r="R107" s="44"/>
      <c r="S107" s="30" t="s">
        <v>217</v>
      </c>
      <c r="T107" s="43" t="s">
        <v>217</v>
      </c>
      <c r="U107" s="43" t="s">
        <v>217</v>
      </c>
      <c r="V107" s="43" t="s">
        <v>217</v>
      </c>
      <c r="W107" s="43" t="s">
        <v>217</v>
      </c>
      <c r="X107" s="84">
        <v>1</v>
      </c>
      <c r="Y107" s="44"/>
    </row>
    <row r="108" spans="1:25" ht="12" customHeight="1">
      <c r="A108" s="24">
        <v>104</v>
      </c>
      <c r="B108" s="25" t="str">
        <f>DB_INFO!B108</f>
        <v>UK</v>
      </c>
      <c r="C108" s="25" t="str">
        <f>DB_INFO!C108</f>
        <v>Paper &amp; paper products</v>
      </c>
      <c r="D108" s="25" t="str">
        <f>DB_INFO!D108</f>
        <v>DK/DA</v>
      </c>
      <c r="E108" s="25" t="str">
        <f>DB_INFO!E108</f>
        <v>DK/DA</v>
      </c>
      <c r="F108" s="26" t="str">
        <f>DB_INFO!F108</f>
        <v>-</v>
      </c>
      <c r="G108" s="26" t="str">
        <f>DB_INFO!G108</f>
        <v>DK/DA</v>
      </c>
      <c r="H108" s="26" t="str">
        <f>DB_INFO!H108</f>
        <v>10-25 years</v>
      </c>
      <c r="I108" s="26" t="str">
        <f>DB_INFO!I108</f>
        <v>-</v>
      </c>
      <c r="J108" s="26" t="str">
        <f>DB_INFO!J108</f>
        <v>No</v>
      </c>
      <c r="K108" s="26" t="str">
        <f>DB_RHC_KNOWN!K108</f>
        <v>No</v>
      </c>
      <c r="L108" s="30" t="s">
        <v>217</v>
      </c>
      <c r="M108" s="43" t="s">
        <v>217</v>
      </c>
      <c r="N108" s="43" t="s">
        <v>217</v>
      </c>
      <c r="O108" s="43" t="s">
        <v>217</v>
      </c>
      <c r="P108" s="43" t="s">
        <v>217</v>
      </c>
      <c r="Q108" s="84"/>
      <c r="R108" s="44"/>
      <c r="S108" s="30" t="s">
        <v>217</v>
      </c>
      <c r="T108" s="43" t="s">
        <v>217</v>
      </c>
      <c r="U108" s="43" t="s">
        <v>217</v>
      </c>
      <c r="V108" s="43" t="s">
        <v>217</v>
      </c>
      <c r="W108" s="43" t="s">
        <v>217</v>
      </c>
      <c r="X108" s="84"/>
      <c r="Y108" s="44"/>
    </row>
    <row r="109" spans="1:25" ht="12" customHeight="1">
      <c r="A109" s="24">
        <v>105</v>
      </c>
      <c r="B109" s="25" t="str">
        <f>DB_INFO!B109</f>
        <v>UK</v>
      </c>
      <c r="C109" s="25" t="str">
        <f>DB_INFO!C109</f>
        <v>Chemical</v>
      </c>
      <c r="D109" s="25" t="str">
        <f>DB_INFO!D109</f>
        <v>DK/DA</v>
      </c>
      <c r="E109" s="25" t="str">
        <f>DB_INFO!E109</f>
        <v>20-50ºC</v>
      </c>
      <c r="F109" s="26" t="str">
        <f>DB_INFO!F109</f>
        <v>More 20ºC</v>
      </c>
      <c r="G109" s="26" t="str">
        <f>DB_INFO!G109</f>
        <v>DK/DA</v>
      </c>
      <c r="H109" s="26" t="str">
        <f>DB_INFO!H109</f>
        <v>Less 10 years</v>
      </c>
      <c r="I109" s="26" t="str">
        <f>DB_INFO!I109</f>
        <v>Less 10 years</v>
      </c>
      <c r="J109" s="26" t="str">
        <f>DB_INFO!J109</f>
        <v>No</v>
      </c>
      <c r="K109" s="26" t="str">
        <f>DB_RHC_KNOWN!K109</f>
        <v>No</v>
      </c>
      <c r="L109" s="30" t="s">
        <v>217</v>
      </c>
      <c r="M109" s="43" t="s">
        <v>217</v>
      </c>
      <c r="N109" s="43" t="s">
        <v>217</v>
      </c>
      <c r="O109" s="43" t="s">
        <v>217</v>
      </c>
      <c r="P109" s="43" t="s">
        <v>217</v>
      </c>
      <c r="Q109" s="84"/>
      <c r="R109" s="44"/>
      <c r="S109" s="30" t="s">
        <v>217</v>
      </c>
      <c r="T109" s="43" t="s">
        <v>217</v>
      </c>
      <c r="U109" s="43" t="s">
        <v>217</v>
      </c>
      <c r="V109" s="43" t="s">
        <v>217</v>
      </c>
      <c r="W109" s="43" t="s">
        <v>217</v>
      </c>
      <c r="X109" s="84"/>
      <c r="Y109" s="44"/>
    </row>
    <row r="110" spans="1:25" ht="12" customHeight="1">
      <c r="A110" s="24">
        <v>106</v>
      </c>
      <c r="B110" s="25" t="str">
        <f>DB_INFO!B110</f>
        <v>UK</v>
      </c>
      <c r="C110" s="25" t="str">
        <f>DB_INFO!C110</f>
        <v>Wood &amp; wood products</v>
      </c>
      <c r="D110" s="25" t="str">
        <f>DB_INFO!D110</f>
        <v>DK/DA</v>
      </c>
      <c r="E110" s="25" t="str">
        <f>DB_INFO!E110</f>
        <v>DK/DA</v>
      </c>
      <c r="F110" s="26" t="str">
        <f>DB_INFO!F110</f>
        <v>-</v>
      </c>
      <c r="G110" s="26" t="str">
        <f>DB_INFO!G110</f>
        <v>DK/DA</v>
      </c>
      <c r="H110" s="26" t="str">
        <f>DB_INFO!H110</f>
        <v>Less 10 years</v>
      </c>
      <c r="I110" s="26" t="str">
        <f>DB_INFO!I110</f>
        <v>-</v>
      </c>
      <c r="J110" s="26" t="str">
        <f>DB_INFO!J110</f>
        <v>No</v>
      </c>
      <c r="K110" s="26" t="str">
        <f>DB_RHC_KNOWN!K110</f>
        <v>Yes</v>
      </c>
      <c r="L110" s="30" t="s">
        <v>217</v>
      </c>
      <c r="M110" s="43">
        <v>1</v>
      </c>
      <c r="N110" s="43" t="s">
        <v>217</v>
      </c>
      <c r="O110" s="43" t="s">
        <v>217</v>
      </c>
      <c r="P110" s="43" t="s">
        <v>217</v>
      </c>
      <c r="Q110" s="84"/>
      <c r="R110" s="44"/>
      <c r="S110" s="30" t="s">
        <v>217</v>
      </c>
      <c r="T110" s="43">
        <v>1</v>
      </c>
      <c r="U110" s="43" t="s">
        <v>217</v>
      </c>
      <c r="V110" s="43" t="s">
        <v>217</v>
      </c>
      <c r="W110" s="43">
        <v>1E-4</v>
      </c>
      <c r="X110" s="84"/>
      <c r="Y110" s="44"/>
    </row>
    <row r="111" spans="1:25" ht="12" customHeight="1">
      <c r="A111" s="24">
        <v>107</v>
      </c>
      <c r="B111" s="25" t="str">
        <f>DB_INFO!B111</f>
        <v>UK</v>
      </c>
      <c r="C111" s="25" t="str">
        <f>DB_INFO!C111</f>
        <v>Food &amp; Beverages</v>
      </c>
      <c r="D111" s="25" t="str">
        <f>DB_INFO!D111</f>
        <v>DK/DA</v>
      </c>
      <c r="E111" s="25" t="str">
        <f>DB_INFO!E111</f>
        <v>51-100ºC</v>
      </c>
      <c r="F111" s="26" t="str">
        <f>DB_INFO!F111</f>
        <v>0-20ºC</v>
      </c>
      <c r="G111" s="26" t="str">
        <f>DB_INFO!G111</f>
        <v>DK/DA</v>
      </c>
      <c r="H111" s="26" t="str">
        <f>DB_INFO!H111</f>
        <v>Less 10 years</v>
      </c>
      <c r="I111" s="26" t="str">
        <f>DB_INFO!I111</f>
        <v>Less 10 years</v>
      </c>
      <c r="J111" s="26" t="str">
        <f>DB_INFO!J111</f>
        <v>DK/DA</v>
      </c>
      <c r="K111" s="26" t="str">
        <f>DB_RHC_KNOWN!K111</f>
        <v>No</v>
      </c>
      <c r="L111" s="30" t="s">
        <v>217</v>
      </c>
      <c r="M111" s="43" t="s">
        <v>217</v>
      </c>
      <c r="N111" s="43" t="s">
        <v>217</v>
      </c>
      <c r="O111" s="43" t="s">
        <v>217</v>
      </c>
      <c r="P111" s="43" t="s">
        <v>217</v>
      </c>
      <c r="Q111" s="84"/>
      <c r="R111" s="44"/>
      <c r="S111" s="30" t="s">
        <v>217</v>
      </c>
      <c r="T111" s="43" t="s">
        <v>217</v>
      </c>
      <c r="U111" s="43" t="s">
        <v>217</v>
      </c>
      <c r="V111" s="43" t="s">
        <v>217</v>
      </c>
      <c r="W111" s="43" t="s">
        <v>217</v>
      </c>
      <c r="X111" s="84"/>
      <c r="Y111" s="44"/>
    </row>
    <row r="112" spans="1:25" ht="12" customHeight="1">
      <c r="A112" s="24">
        <v>108</v>
      </c>
      <c r="B112" s="25" t="str">
        <f>DB_INFO!B112</f>
        <v>UK</v>
      </c>
      <c r="C112" s="25" t="str">
        <f>DB_INFO!C112</f>
        <v>Paper &amp; paper products</v>
      </c>
      <c r="D112" s="25" t="str">
        <f>DB_INFO!D112</f>
        <v>DK/DA</v>
      </c>
      <c r="E112" s="25" t="str">
        <f>DB_INFO!E112</f>
        <v>DK/DA</v>
      </c>
      <c r="F112" s="26" t="str">
        <f>DB_INFO!F112</f>
        <v>-</v>
      </c>
      <c r="G112" s="26" t="str">
        <f>DB_INFO!G112</f>
        <v>DK/DA</v>
      </c>
      <c r="H112" s="26" t="str">
        <f>DB_INFO!H112</f>
        <v>More 25 years</v>
      </c>
      <c r="I112" s="26" t="str">
        <f>DB_INFO!I112</f>
        <v>-</v>
      </c>
      <c r="J112" s="26" t="str">
        <f>DB_INFO!J112</f>
        <v>No</v>
      </c>
      <c r="K112" s="26" t="str">
        <f>DB_RHC_KNOWN!K112</f>
        <v>Yes</v>
      </c>
      <c r="L112" s="30">
        <v>1</v>
      </c>
      <c r="M112" s="43" t="s">
        <v>217</v>
      </c>
      <c r="N112" s="43">
        <v>1</v>
      </c>
      <c r="O112" s="43" t="s">
        <v>217</v>
      </c>
      <c r="P112" s="43" t="s">
        <v>217</v>
      </c>
      <c r="Q112" s="84"/>
      <c r="R112" s="44"/>
      <c r="S112" s="30"/>
      <c r="T112" s="43" t="s">
        <v>217</v>
      </c>
      <c r="U112" s="43"/>
      <c r="V112" s="43" t="s">
        <v>217</v>
      </c>
      <c r="W112" s="43" t="s">
        <v>217</v>
      </c>
      <c r="X112" s="84">
        <v>1</v>
      </c>
      <c r="Y112" s="44"/>
    </row>
    <row r="113" spans="1:25" ht="12" customHeight="1">
      <c r="A113" s="24">
        <v>109</v>
      </c>
      <c r="B113" s="25" t="str">
        <f>DB_INFO!B113</f>
        <v>UK</v>
      </c>
      <c r="C113" s="25" t="str">
        <f>DB_INFO!C113</f>
        <v>Food &amp; Beverages</v>
      </c>
      <c r="D113" s="25" t="str">
        <f>DB_INFO!D113</f>
        <v>DK/DA</v>
      </c>
      <c r="E113" s="25" t="str">
        <f>DB_INFO!E113</f>
        <v>101-250ºC</v>
      </c>
      <c r="F113" s="26" t="str">
        <f>DB_INFO!F113</f>
        <v>0 - (-20ºC)</v>
      </c>
      <c r="G113" s="26" t="str">
        <f>DB_INFO!G113</f>
        <v>DK/DA</v>
      </c>
      <c r="H113" s="26" t="str">
        <f>DB_INFO!H113</f>
        <v>Less 10 years</v>
      </c>
      <c r="I113" s="26" t="str">
        <f>DB_INFO!I113</f>
        <v>Less 10 years</v>
      </c>
      <c r="J113" s="26" t="str">
        <f>DB_INFO!J113</f>
        <v>Yes</v>
      </c>
      <c r="K113" s="26" t="str">
        <f>DB_RHC_KNOWN!K113</f>
        <v>Yes</v>
      </c>
      <c r="L113" s="30" t="s">
        <v>217</v>
      </c>
      <c r="M113" s="43" t="s">
        <v>217</v>
      </c>
      <c r="N113" s="43" t="s">
        <v>217</v>
      </c>
      <c r="O113" s="43" t="s">
        <v>217</v>
      </c>
      <c r="P113" s="43" t="s">
        <v>217</v>
      </c>
      <c r="Q113" s="84">
        <v>1</v>
      </c>
      <c r="R113" s="44"/>
      <c r="S113" s="30" t="s">
        <v>217</v>
      </c>
      <c r="T113" s="43" t="s">
        <v>217</v>
      </c>
      <c r="U113" s="43" t="s">
        <v>217</v>
      </c>
      <c r="V113" s="43" t="s">
        <v>217</v>
      </c>
      <c r="W113" s="43" t="s">
        <v>217</v>
      </c>
      <c r="X113" s="84">
        <v>1</v>
      </c>
      <c r="Y113" s="44"/>
    </row>
    <row r="114" spans="1:25" ht="12" customHeight="1">
      <c r="A114" s="24">
        <v>110</v>
      </c>
      <c r="B114" s="25" t="str">
        <f>DB_INFO!B114</f>
        <v>UK</v>
      </c>
      <c r="C114" s="25" t="str">
        <f>DB_INFO!C114</f>
        <v>Metals</v>
      </c>
      <c r="D114" s="25" t="str">
        <f>DB_INFO!D114</f>
        <v>DK/DA</v>
      </c>
      <c r="E114" s="25" t="str">
        <f>DB_INFO!E114</f>
        <v>DK/DA</v>
      </c>
      <c r="F114" s="26" t="str">
        <f>DB_INFO!F114</f>
        <v>-</v>
      </c>
      <c r="G114" s="26" t="str">
        <f>DB_INFO!G114</f>
        <v>DK/DA</v>
      </c>
      <c r="H114" s="26" t="str">
        <f>DB_INFO!H114</f>
        <v>10-25 years</v>
      </c>
      <c r="I114" s="26" t="str">
        <f>DB_INFO!I114</f>
        <v>-</v>
      </c>
      <c r="J114" s="26" t="str">
        <f>DB_INFO!J114</f>
        <v>No</v>
      </c>
      <c r="K114" s="26" t="str">
        <f>DB_RHC_KNOWN!K114</f>
        <v>No</v>
      </c>
      <c r="L114" s="30" t="s">
        <v>217</v>
      </c>
      <c r="M114" s="43" t="s">
        <v>217</v>
      </c>
      <c r="N114" s="43" t="s">
        <v>217</v>
      </c>
      <c r="O114" s="43" t="s">
        <v>217</v>
      </c>
      <c r="P114" s="43" t="s">
        <v>217</v>
      </c>
      <c r="Q114" s="84"/>
      <c r="R114" s="44"/>
      <c r="S114" s="30" t="s">
        <v>217</v>
      </c>
      <c r="T114" s="43" t="s">
        <v>217</v>
      </c>
      <c r="U114" s="43" t="s">
        <v>217</v>
      </c>
      <c r="V114" s="43" t="s">
        <v>217</v>
      </c>
      <c r="W114" s="43" t="s">
        <v>217</v>
      </c>
      <c r="X114" s="84"/>
      <c r="Y114" s="44"/>
    </row>
    <row r="115" spans="1:25" ht="12" customHeight="1">
      <c r="A115" s="24">
        <v>111</v>
      </c>
      <c r="B115" s="25" t="str">
        <f>DB_INFO!B115</f>
        <v>UK</v>
      </c>
      <c r="C115" s="25" t="str">
        <f>DB_INFO!C115</f>
        <v>Metals</v>
      </c>
      <c r="D115" s="25" t="str">
        <f>DB_INFO!D115</f>
        <v>DK/DA</v>
      </c>
      <c r="E115" s="25" t="str">
        <f>DB_INFO!E115</f>
        <v>20-50ºC</v>
      </c>
      <c r="F115" s="26" t="str">
        <f>DB_INFO!F115</f>
        <v>0-20ºC</v>
      </c>
      <c r="G115" s="26" t="str">
        <f>DB_INFO!G115</f>
        <v>DK/DA</v>
      </c>
      <c r="H115" s="26" t="str">
        <f>DB_INFO!H115</f>
        <v>10-25 years</v>
      </c>
      <c r="I115" s="26" t="str">
        <f>DB_INFO!I115</f>
        <v>10-25 years</v>
      </c>
      <c r="J115" s="26" t="str">
        <f>DB_INFO!J115</f>
        <v>Yes</v>
      </c>
      <c r="K115" s="26" t="str">
        <f>DB_RHC_KNOWN!K115</f>
        <v>Yes</v>
      </c>
      <c r="L115" s="30">
        <v>1</v>
      </c>
      <c r="M115" s="43" t="s">
        <v>217</v>
      </c>
      <c r="N115" s="43" t="s">
        <v>217</v>
      </c>
      <c r="O115" s="43" t="s">
        <v>217</v>
      </c>
      <c r="P115" s="43" t="s">
        <v>217</v>
      </c>
      <c r="Q115" s="84"/>
      <c r="R115" s="44"/>
      <c r="S115" s="30">
        <v>1</v>
      </c>
      <c r="T115" s="43" t="s">
        <v>217</v>
      </c>
      <c r="U115" s="43" t="s">
        <v>217</v>
      </c>
      <c r="V115" s="43" t="s">
        <v>217</v>
      </c>
      <c r="W115" s="43" t="s">
        <v>217</v>
      </c>
      <c r="X115" s="84"/>
      <c r="Y115" s="44"/>
    </row>
    <row r="116" spans="1:25" ht="12" customHeight="1">
      <c r="A116" s="24">
        <v>112</v>
      </c>
      <c r="B116" s="25" t="str">
        <f>DB_INFO!B116</f>
        <v>UK</v>
      </c>
      <c r="C116" s="25" t="str">
        <f>DB_INFO!C116</f>
        <v>Metals</v>
      </c>
      <c r="D116" s="25" t="str">
        <f>DB_INFO!D116</f>
        <v>DK/DA</v>
      </c>
      <c r="E116" s="25" t="str">
        <f>DB_INFO!E116</f>
        <v>20-50ºC</v>
      </c>
      <c r="F116" s="26" t="str">
        <f>DB_INFO!F116</f>
        <v>-</v>
      </c>
      <c r="G116" s="26" t="str">
        <f>DB_INFO!G116</f>
        <v>DK/DA</v>
      </c>
      <c r="H116" s="26" t="str">
        <f>DB_INFO!H116</f>
        <v>Less 10 years</v>
      </c>
      <c r="I116" s="26" t="str">
        <f>DB_INFO!I116</f>
        <v>-</v>
      </c>
      <c r="J116" s="26" t="str">
        <f>DB_INFO!J116</f>
        <v>Yes</v>
      </c>
      <c r="K116" s="26" t="str">
        <f>DB_RHC_KNOWN!K116</f>
        <v>No</v>
      </c>
      <c r="L116" s="30" t="s">
        <v>217</v>
      </c>
      <c r="M116" s="43" t="s">
        <v>217</v>
      </c>
      <c r="N116" s="43" t="s">
        <v>217</v>
      </c>
      <c r="O116" s="43" t="s">
        <v>217</v>
      </c>
      <c r="P116" s="43" t="s">
        <v>217</v>
      </c>
      <c r="Q116" s="84"/>
      <c r="R116" s="44"/>
      <c r="S116" s="30" t="s">
        <v>217</v>
      </c>
      <c r="T116" s="43" t="s">
        <v>217</v>
      </c>
      <c r="U116" s="43" t="s">
        <v>217</v>
      </c>
      <c r="V116" s="43" t="s">
        <v>217</v>
      </c>
      <c r="W116" s="43" t="s">
        <v>217</v>
      </c>
      <c r="X116" s="84"/>
      <c r="Y116" s="44"/>
    </row>
    <row r="117" spans="1:25" ht="12" customHeight="1">
      <c r="A117" s="24">
        <v>113</v>
      </c>
      <c r="B117" s="25" t="str">
        <f>DB_INFO!B117</f>
        <v>UK</v>
      </c>
      <c r="C117" s="25" t="str">
        <f>DB_INFO!C117</f>
        <v>Food &amp; Beverages</v>
      </c>
      <c r="D117" s="25" t="str">
        <f>DB_INFO!D117</f>
        <v>DK/DA</v>
      </c>
      <c r="E117" s="25" t="str">
        <f>DB_INFO!E117</f>
        <v>51-100ºC</v>
      </c>
      <c r="F117" s="26" t="str">
        <f>DB_INFO!F117</f>
        <v>-</v>
      </c>
      <c r="G117" s="26" t="str">
        <f>DB_INFO!G117</f>
        <v>DK/DA</v>
      </c>
      <c r="H117" s="26" t="str">
        <f>DB_INFO!H117</f>
        <v>DK/DA</v>
      </c>
      <c r="I117" s="26" t="str">
        <f>DB_INFO!I117</f>
        <v>-</v>
      </c>
      <c r="J117" s="26" t="str">
        <f>DB_INFO!J117</f>
        <v>No</v>
      </c>
      <c r="K117" s="26" t="str">
        <f>DB_RHC_KNOWN!K117</f>
        <v>No</v>
      </c>
      <c r="L117" s="30" t="s">
        <v>217</v>
      </c>
      <c r="M117" s="43" t="s">
        <v>217</v>
      </c>
      <c r="N117" s="43" t="s">
        <v>217</v>
      </c>
      <c r="O117" s="43" t="s">
        <v>217</v>
      </c>
      <c r="P117" s="43" t="s">
        <v>217</v>
      </c>
      <c r="Q117" s="84"/>
      <c r="R117" s="44"/>
      <c r="S117" s="30" t="s">
        <v>217</v>
      </c>
      <c r="T117" s="43" t="s">
        <v>217</v>
      </c>
      <c r="U117" s="43" t="s">
        <v>217</v>
      </c>
      <c r="V117" s="43" t="s">
        <v>217</v>
      </c>
      <c r="W117" s="43" t="s">
        <v>217</v>
      </c>
      <c r="X117" s="84"/>
      <c r="Y117" s="44"/>
    </row>
    <row r="118" spans="1:25" ht="12" customHeight="1">
      <c r="A118" s="24">
        <v>114</v>
      </c>
      <c r="B118" s="25" t="str">
        <f>DB_INFO!B118</f>
        <v>UK</v>
      </c>
      <c r="C118" s="25" t="str">
        <f>DB_INFO!C118</f>
        <v>Chemical</v>
      </c>
      <c r="D118" s="25" t="str">
        <f>DB_INFO!D118</f>
        <v>DK/DA</v>
      </c>
      <c r="E118" s="25" t="str">
        <f>DB_INFO!E118</f>
        <v>20-50ºC</v>
      </c>
      <c r="F118" s="26" t="str">
        <f>DB_INFO!F118</f>
        <v>0-20ºC</v>
      </c>
      <c r="G118" s="26" t="str">
        <f>DB_INFO!G118</f>
        <v>DK/DA</v>
      </c>
      <c r="H118" s="26" t="str">
        <f>DB_INFO!H118</f>
        <v>Less 10 years</v>
      </c>
      <c r="I118" s="26" t="str">
        <f>DB_INFO!I118</f>
        <v>Less 10 years</v>
      </c>
      <c r="J118" s="26" t="str">
        <f>DB_INFO!J118</f>
        <v>No</v>
      </c>
      <c r="K118" s="26" t="str">
        <f>DB_RHC_KNOWN!K118</f>
        <v>Yes</v>
      </c>
      <c r="L118" s="30" t="s">
        <v>217</v>
      </c>
      <c r="M118" s="43" t="s">
        <v>217</v>
      </c>
      <c r="N118" s="43" t="s">
        <v>217</v>
      </c>
      <c r="O118" s="43" t="s">
        <v>217</v>
      </c>
      <c r="P118" s="43" t="s">
        <v>217</v>
      </c>
      <c r="Q118" s="84">
        <v>1</v>
      </c>
      <c r="R118" s="44"/>
      <c r="S118" s="30" t="s">
        <v>217</v>
      </c>
      <c r="T118" s="43" t="s">
        <v>217</v>
      </c>
      <c r="U118" s="43" t="s">
        <v>217</v>
      </c>
      <c r="V118" s="43" t="s">
        <v>217</v>
      </c>
      <c r="W118" s="43" t="s">
        <v>217</v>
      </c>
      <c r="X118" s="84">
        <v>1</v>
      </c>
      <c r="Y118" s="44"/>
    </row>
    <row r="119" spans="1:25" ht="12" customHeight="1">
      <c r="A119" s="24">
        <v>115</v>
      </c>
      <c r="B119" s="25" t="str">
        <f>DB_INFO!B119</f>
        <v>UK</v>
      </c>
      <c r="C119" s="25" t="str">
        <f>DB_INFO!C119</f>
        <v>Metals</v>
      </c>
      <c r="D119" s="25" t="str">
        <f>DB_INFO!D119</f>
        <v>DK/DA</v>
      </c>
      <c r="E119" s="25" t="str">
        <f>DB_INFO!E119</f>
        <v>20-50ºC</v>
      </c>
      <c r="F119" s="26" t="str">
        <f>DB_INFO!F119</f>
        <v>-</v>
      </c>
      <c r="G119" s="26" t="str">
        <f>DB_INFO!G119</f>
        <v>DK/DA</v>
      </c>
      <c r="H119" s="26" t="str">
        <f>DB_INFO!H119</f>
        <v>DK/DA</v>
      </c>
      <c r="I119" s="26" t="str">
        <f>DB_INFO!I119</f>
        <v>-</v>
      </c>
      <c r="J119" s="26" t="str">
        <f>DB_INFO!J119</f>
        <v>No</v>
      </c>
      <c r="K119" s="26" t="str">
        <f>DB_RHC_KNOWN!K119</f>
        <v>No</v>
      </c>
      <c r="L119" s="30" t="s">
        <v>217</v>
      </c>
      <c r="M119" s="43" t="s">
        <v>217</v>
      </c>
      <c r="N119" s="43" t="s">
        <v>217</v>
      </c>
      <c r="O119" s="43" t="s">
        <v>217</v>
      </c>
      <c r="P119" s="43" t="s">
        <v>217</v>
      </c>
      <c r="Q119" s="84"/>
      <c r="R119" s="44"/>
      <c r="S119" s="30" t="s">
        <v>217</v>
      </c>
      <c r="T119" s="43" t="s">
        <v>217</v>
      </c>
      <c r="U119" s="43" t="s">
        <v>217</v>
      </c>
      <c r="V119" s="43" t="s">
        <v>217</v>
      </c>
      <c r="W119" s="43" t="s">
        <v>217</v>
      </c>
      <c r="X119" s="84"/>
      <c r="Y119" s="44"/>
    </row>
    <row r="120" spans="1:25" ht="12" customHeight="1">
      <c r="A120" s="24">
        <v>116</v>
      </c>
      <c r="B120" s="25" t="str">
        <f>DB_INFO!B120</f>
        <v>UK</v>
      </c>
      <c r="C120" s="25" t="str">
        <f>DB_INFO!C120</f>
        <v>Metals</v>
      </c>
      <c r="D120" s="25" t="str">
        <f>DB_INFO!D120</f>
        <v>DK/DA</v>
      </c>
      <c r="E120" s="25" t="str">
        <f>DB_INFO!E120</f>
        <v>20-50ºC</v>
      </c>
      <c r="F120" s="26" t="str">
        <f>DB_INFO!F120</f>
        <v>-</v>
      </c>
      <c r="G120" s="26" t="str">
        <f>DB_INFO!G120</f>
        <v>DK/DA</v>
      </c>
      <c r="H120" s="26" t="str">
        <f>DB_INFO!H120</f>
        <v>Less 10 years</v>
      </c>
      <c r="I120" s="26" t="str">
        <f>DB_INFO!I120</f>
        <v>-</v>
      </c>
      <c r="J120" s="26" t="str">
        <f>DB_INFO!J120</f>
        <v>Yes</v>
      </c>
      <c r="K120" s="26" t="str">
        <f>DB_RHC_KNOWN!K120</f>
        <v>No</v>
      </c>
      <c r="L120" s="30" t="s">
        <v>217</v>
      </c>
      <c r="M120" s="43" t="s">
        <v>217</v>
      </c>
      <c r="N120" s="43" t="s">
        <v>217</v>
      </c>
      <c r="O120" s="43" t="s">
        <v>217</v>
      </c>
      <c r="P120" s="43" t="s">
        <v>217</v>
      </c>
      <c r="Q120" s="84"/>
      <c r="R120" s="44"/>
      <c r="S120" s="30" t="s">
        <v>217</v>
      </c>
      <c r="T120" s="43" t="s">
        <v>217</v>
      </c>
      <c r="U120" s="43" t="s">
        <v>217</v>
      </c>
      <c r="V120" s="43" t="s">
        <v>217</v>
      </c>
      <c r="W120" s="43" t="s">
        <v>217</v>
      </c>
      <c r="X120" s="84"/>
      <c r="Y120" s="44"/>
    </row>
    <row r="121" spans="1:25" ht="12" customHeight="1">
      <c r="A121" s="24">
        <v>117</v>
      </c>
      <c r="B121" s="25" t="str">
        <f>DB_INFO!B121</f>
        <v>UK</v>
      </c>
      <c r="C121" s="25" t="str">
        <f>DB_INFO!C121</f>
        <v>Wood &amp; wood products</v>
      </c>
      <c r="D121" s="25" t="str">
        <f>DB_INFO!D121</f>
        <v>DK/DA</v>
      </c>
      <c r="E121" s="25" t="str">
        <f>DB_INFO!E121</f>
        <v>20-50ºC</v>
      </c>
      <c r="F121" s="26" t="str">
        <f>DB_INFO!F121</f>
        <v>-</v>
      </c>
      <c r="G121" s="26" t="str">
        <f>DB_INFO!G121</f>
        <v>Below 9M€</v>
      </c>
      <c r="H121" s="26" t="str">
        <f>DB_INFO!H121</f>
        <v>Less 10 years</v>
      </c>
      <c r="I121" s="26" t="str">
        <f>DB_INFO!I121</f>
        <v>-</v>
      </c>
      <c r="J121" s="26" t="str">
        <f>DB_INFO!J121</f>
        <v>No</v>
      </c>
      <c r="K121" s="26" t="str">
        <f>DB_RHC_KNOWN!K121</f>
        <v>Yes</v>
      </c>
      <c r="L121" s="30">
        <v>1</v>
      </c>
      <c r="M121" s="43">
        <v>1</v>
      </c>
      <c r="N121" s="43" t="s">
        <v>217</v>
      </c>
      <c r="O121" s="43" t="s">
        <v>217</v>
      </c>
      <c r="P121" s="43" t="s">
        <v>217</v>
      </c>
      <c r="Q121" s="84"/>
      <c r="R121" s="44"/>
      <c r="S121" s="30">
        <v>1</v>
      </c>
      <c r="T121" s="43">
        <v>1</v>
      </c>
      <c r="U121" s="43" t="s">
        <v>217</v>
      </c>
      <c r="V121" s="43" t="s">
        <v>217</v>
      </c>
      <c r="W121" s="43" t="s">
        <v>217</v>
      </c>
      <c r="X121" s="84"/>
      <c r="Y121" s="44"/>
    </row>
    <row r="122" spans="1:25" ht="12" customHeight="1">
      <c r="A122" s="24">
        <v>118</v>
      </c>
      <c r="B122" s="25" t="str">
        <f>DB_INFO!B122</f>
        <v>UK</v>
      </c>
      <c r="C122" s="25" t="str">
        <f>DB_INFO!C122</f>
        <v>Metals</v>
      </c>
      <c r="D122" s="25" t="str">
        <f>DB_INFO!D122</f>
        <v>DK/DA</v>
      </c>
      <c r="E122" s="25" t="str">
        <f>DB_INFO!E122</f>
        <v>20-50ºC</v>
      </c>
      <c r="F122" s="26" t="str">
        <f>DB_INFO!F122</f>
        <v>More 20ºC</v>
      </c>
      <c r="G122" s="26" t="str">
        <f>DB_INFO!G122</f>
        <v>DK/DA</v>
      </c>
      <c r="H122" s="26" t="str">
        <f>DB_INFO!H122</f>
        <v>Less 10 years</v>
      </c>
      <c r="I122" s="26" t="str">
        <f>DB_INFO!I122</f>
        <v>Less 10 years</v>
      </c>
      <c r="J122" s="26" t="str">
        <f>DB_INFO!J122</f>
        <v>No</v>
      </c>
      <c r="K122" s="26" t="str">
        <f>DB_RHC_KNOWN!K122</f>
        <v>No</v>
      </c>
      <c r="L122" s="30" t="s">
        <v>217</v>
      </c>
      <c r="M122" s="43" t="s">
        <v>217</v>
      </c>
      <c r="N122" s="43" t="s">
        <v>217</v>
      </c>
      <c r="O122" s="43" t="s">
        <v>217</v>
      </c>
      <c r="P122" s="43" t="s">
        <v>217</v>
      </c>
      <c r="Q122" s="84"/>
      <c r="R122" s="44"/>
      <c r="S122" s="30" t="s">
        <v>217</v>
      </c>
      <c r="T122" s="43" t="s">
        <v>217</v>
      </c>
      <c r="U122" s="43" t="s">
        <v>217</v>
      </c>
      <c r="V122" s="43" t="s">
        <v>217</v>
      </c>
      <c r="W122" s="43" t="s">
        <v>217</v>
      </c>
      <c r="X122" s="84"/>
      <c r="Y122" s="44"/>
    </row>
    <row r="123" spans="1:25" ht="12" customHeight="1">
      <c r="A123" s="24">
        <v>119</v>
      </c>
      <c r="B123" s="25" t="str">
        <f>DB_INFO!B123</f>
        <v>UK</v>
      </c>
      <c r="C123" s="25" t="str">
        <f>DB_INFO!C123</f>
        <v>Food &amp; Beverages</v>
      </c>
      <c r="D123" s="25" t="str">
        <f>DB_INFO!D123</f>
        <v>DK/DA</v>
      </c>
      <c r="E123" s="25" t="str">
        <f>DB_INFO!E123</f>
        <v>-</v>
      </c>
      <c r="F123" s="26" t="str">
        <f>DB_INFO!F123</f>
        <v>0 - (-20ºC)</v>
      </c>
      <c r="G123" s="26" t="str">
        <f>DB_INFO!G123</f>
        <v>DK/DA</v>
      </c>
      <c r="H123" s="26" t="str">
        <f>DB_INFO!H123</f>
        <v>-</v>
      </c>
      <c r="I123" s="26" t="str">
        <f>DB_INFO!I123</f>
        <v>10-25 years</v>
      </c>
      <c r="J123" s="26" t="str">
        <f>DB_INFO!J123</f>
        <v>No</v>
      </c>
      <c r="K123" s="26" t="str">
        <f>DB_RHC_KNOWN!K123</f>
        <v>No</v>
      </c>
      <c r="L123" s="30" t="s">
        <v>217</v>
      </c>
      <c r="M123" s="43" t="s">
        <v>217</v>
      </c>
      <c r="N123" s="43" t="s">
        <v>217</v>
      </c>
      <c r="O123" s="43" t="s">
        <v>217</v>
      </c>
      <c r="P123" s="43" t="s">
        <v>217</v>
      </c>
      <c r="Q123" s="84"/>
      <c r="R123" s="44"/>
      <c r="S123" s="30" t="s">
        <v>217</v>
      </c>
      <c r="T123" s="43" t="s">
        <v>217</v>
      </c>
      <c r="U123" s="43" t="s">
        <v>217</v>
      </c>
      <c r="V123" s="43" t="s">
        <v>217</v>
      </c>
      <c r="W123" s="43" t="s">
        <v>217</v>
      </c>
      <c r="X123" s="84"/>
      <c r="Y123" s="44"/>
    </row>
    <row r="124" spans="1:25" ht="12" customHeight="1">
      <c r="A124" s="24">
        <v>120</v>
      </c>
      <c r="B124" s="25" t="str">
        <f>DB_INFO!B124</f>
        <v>UK</v>
      </c>
      <c r="C124" s="25" t="str">
        <f>DB_INFO!C124</f>
        <v>Metals</v>
      </c>
      <c r="D124" s="25" t="str">
        <f>DB_INFO!D124</f>
        <v>DK/DA</v>
      </c>
      <c r="E124" s="25" t="str">
        <f>DB_INFO!E124</f>
        <v>20-50ºC</v>
      </c>
      <c r="F124" s="26" t="str">
        <f>DB_INFO!F124</f>
        <v>-</v>
      </c>
      <c r="G124" s="26" t="str">
        <f>DB_INFO!G124</f>
        <v>DK/DA</v>
      </c>
      <c r="H124" s="26" t="str">
        <f>DB_INFO!H124</f>
        <v>Less 10 years</v>
      </c>
      <c r="I124" s="26" t="str">
        <f>DB_INFO!I124</f>
        <v>-</v>
      </c>
      <c r="J124" s="26" t="str">
        <f>DB_INFO!J124</f>
        <v>No</v>
      </c>
      <c r="K124" s="26" t="str">
        <f>DB_RHC_KNOWN!K124</f>
        <v>Yes</v>
      </c>
      <c r="L124" s="30" t="s">
        <v>217</v>
      </c>
      <c r="M124" s="43" t="s">
        <v>217</v>
      </c>
      <c r="N124" s="43" t="s">
        <v>217</v>
      </c>
      <c r="O124" s="43" t="s">
        <v>217</v>
      </c>
      <c r="P124" s="43" t="s">
        <v>217</v>
      </c>
      <c r="Q124" s="84">
        <v>1</v>
      </c>
      <c r="R124" s="44"/>
      <c r="S124" s="30" t="s">
        <v>217</v>
      </c>
      <c r="T124" s="43" t="s">
        <v>217</v>
      </c>
      <c r="U124" s="43" t="s">
        <v>217</v>
      </c>
      <c r="V124" s="43" t="s">
        <v>217</v>
      </c>
      <c r="W124" s="43" t="s">
        <v>217</v>
      </c>
      <c r="X124" s="84">
        <v>1</v>
      </c>
      <c r="Y124" s="44"/>
    </row>
    <row r="125" spans="1:25" ht="12" customHeight="1">
      <c r="A125" s="24">
        <v>121</v>
      </c>
      <c r="B125" s="25" t="str">
        <f>DB_INFO!B125</f>
        <v>UK</v>
      </c>
      <c r="C125" s="25" t="str">
        <f>DB_INFO!C125</f>
        <v>Paper &amp; paper products</v>
      </c>
      <c r="D125" s="25" t="str">
        <f>DB_INFO!D125</f>
        <v>DK/DA</v>
      </c>
      <c r="E125" s="25" t="str">
        <f>DB_INFO!E125</f>
        <v>DK/DA</v>
      </c>
      <c r="F125" s="26" t="str">
        <f>DB_INFO!F125</f>
        <v>-</v>
      </c>
      <c r="G125" s="26" t="str">
        <f>DB_INFO!G125</f>
        <v>DK/DA</v>
      </c>
      <c r="H125" s="26" t="str">
        <f>DB_INFO!H125</f>
        <v>Less 10 years</v>
      </c>
      <c r="I125" s="26" t="str">
        <f>DB_INFO!I125</f>
        <v>-</v>
      </c>
      <c r="J125" s="26" t="str">
        <f>DB_INFO!J125</f>
        <v>DK/DA</v>
      </c>
      <c r="K125" s="26" t="str">
        <f>DB_RHC_KNOWN!K125</f>
        <v>No</v>
      </c>
      <c r="L125" s="30" t="s">
        <v>217</v>
      </c>
      <c r="M125" s="43" t="s">
        <v>217</v>
      </c>
      <c r="N125" s="43" t="s">
        <v>217</v>
      </c>
      <c r="O125" s="43" t="s">
        <v>217</v>
      </c>
      <c r="P125" s="43" t="s">
        <v>217</v>
      </c>
      <c r="Q125" s="84"/>
      <c r="R125" s="44"/>
      <c r="S125" s="30" t="s">
        <v>217</v>
      </c>
      <c r="T125" s="43" t="s">
        <v>217</v>
      </c>
      <c r="U125" s="43" t="s">
        <v>217</v>
      </c>
      <c r="V125" s="43" t="s">
        <v>217</v>
      </c>
      <c r="W125" s="43" t="s">
        <v>217</v>
      </c>
      <c r="X125" s="84"/>
      <c r="Y125" s="44"/>
    </row>
    <row r="126" spans="1:25" ht="12" customHeight="1">
      <c r="A126" s="24">
        <v>122</v>
      </c>
      <c r="B126" s="25" t="str">
        <f>DB_INFO!B126</f>
        <v>UK</v>
      </c>
      <c r="C126" s="25" t="str">
        <f>DB_INFO!C126</f>
        <v>Wood &amp; wood products</v>
      </c>
      <c r="D126" s="25" t="str">
        <f>DB_INFO!D126</f>
        <v>DK/DA</v>
      </c>
      <c r="E126" s="25" t="str">
        <f>DB_INFO!E126</f>
        <v>51-100ºC</v>
      </c>
      <c r="F126" s="26" t="str">
        <f>DB_INFO!F126</f>
        <v>-</v>
      </c>
      <c r="G126" s="26" t="str">
        <f>DB_INFO!G126</f>
        <v>DK/DA</v>
      </c>
      <c r="H126" s="26" t="str">
        <f>DB_INFO!H126</f>
        <v>Less 10 years</v>
      </c>
      <c r="I126" s="26" t="str">
        <f>DB_INFO!I126</f>
        <v>-</v>
      </c>
      <c r="J126" s="26" t="str">
        <f>DB_INFO!J126</f>
        <v>No</v>
      </c>
      <c r="K126" s="26" t="str">
        <f>DB_RHC_KNOWN!K126</f>
        <v>Yes</v>
      </c>
      <c r="L126" s="30">
        <v>1</v>
      </c>
      <c r="M126" s="43">
        <v>1</v>
      </c>
      <c r="N126" s="43" t="s">
        <v>217</v>
      </c>
      <c r="O126" s="43" t="s">
        <v>217</v>
      </c>
      <c r="P126" s="43" t="s">
        <v>217</v>
      </c>
      <c r="Q126" s="84"/>
      <c r="R126" s="44"/>
      <c r="S126" s="30">
        <v>1</v>
      </c>
      <c r="T126" s="43">
        <v>1</v>
      </c>
      <c r="U126" s="43" t="s">
        <v>217</v>
      </c>
      <c r="V126" s="43" t="s">
        <v>217</v>
      </c>
      <c r="W126" s="43" t="s">
        <v>217</v>
      </c>
      <c r="X126" s="84"/>
      <c r="Y126" s="44"/>
    </row>
    <row r="127" spans="1:25" ht="12" customHeight="1">
      <c r="A127" s="24">
        <v>123</v>
      </c>
      <c r="B127" s="25" t="str">
        <f>DB_INFO!B127</f>
        <v>UK</v>
      </c>
      <c r="C127" s="25" t="str">
        <f>DB_INFO!C127</f>
        <v>Chemical</v>
      </c>
      <c r="D127" s="25" t="str">
        <f>DB_INFO!D127</f>
        <v>DK/DA</v>
      </c>
      <c r="E127" s="25" t="str">
        <f>DB_INFO!E127</f>
        <v>20-50ºC</v>
      </c>
      <c r="F127" s="26" t="str">
        <f>DB_INFO!F127</f>
        <v>-</v>
      </c>
      <c r="G127" s="26" t="str">
        <f>DB_INFO!G127</f>
        <v>DK/DA</v>
      </c>
      <c r="H127" s="26" t="str">
        <f>DB_INFO!H127</f>
        <v>Less 10 years</v>
      </c>
      <c r="I127" s="26" t="str">
        <f>DB_INFO!I127</f>
        <v>-</v>
      </c>
      <c r="J127" s="26" t="str">
        <f>DB_INFO!J127</f>
        <v>No</v>
      </c>
      <c r="K127" s="26" t="str">
        <f>DB_RHC_KNOWN!K127</f>
        <v>Yes</v>
      </c>
      <c r="L127" s="30" t="s">
        <v>217</v>
      </c>
      <c r="M127" s="43" t="s">
        <v>217</v>
      </c>
      <c r="N127" s="43" t="s">
        <v>217</v>
      </c>
      <c r="O127" s="43" t="s">
        <v>217</v>
      </c>
      <c r="P127" s="43" t="s">
        <v>217</v>
      </c>
      <c r="Q127" s="84">
        <v>1</v>
      </c>
      <c r="R127" s="44"/>
      <c r="S127" s="30" t="s">
        <v>217</v>
      </c>
      <c r="T127" s="43" t="s">
        <v>217</v>
      </c>
      <c r="U127" s="43" t="s">
        <v>217</v>
      </c>
      <c r="V127" s="43" t="s">
        <v>217</v>
      </c>
      <c r="W127" s="43" t="s">
        <v>217</v>
      </c>
      <c r="X127" s="84">
        <v>1</v>
      </c>
      <c r="Y127" s="44"/>
    </row>
    <row r="128" spans="1:25" ht="12" customHeight="1">
      <c r="A128" s="24">
        <v>124</v>
      </c>
      <c r="B128" s="25" t="str">
        <f>DB_INFO!B128</f>
        <v>UK</v>
      </c>
      <c r="C128" s="25" t="str">
        <f>DB_INFO!C128</f>
        <v>Paper &amp; paper products</v>
      </c>
      <c r="D128" s="25" t="str">
        <f>DB_INFO!D128</f>
        <v>DK/DA</v>
      </c>
      <c r="E128" s="25" t="str">
        <f>DB_INFO!E128</f>
        <v>DK/DA</v>
      </c>
      <c r="F128" s="26" t="str">
        <f>DB_INFO!F128</f>
        <v>-</v>
      </c>
      <c r="G128" s="26" t="str">
        <f>DB_INFO!G128</f>
        <v>DK/DA</v>
      </c>
      <c r="H128" s="26" t="str">
        <f>DB_INFO!H128</f>
        <v>Less 10 years</v>
      </c>
      <c r="I128" s="26" t="str">
        <f>DB_INFO!I128</f>
        <v>-</v>
      </c>
      <c r="J128" s="26" t="str">
        <f>DB_INFO!J128</f>
        <v>No</v>
      </c>
      <c r="K128" s="26" t="str">
        <f>DB_RHC_KNOWN!K128</f>
        <v>No</v>
      </c>
      <c r="L128" s="30" t="s">
        <v>217</v>
      </c>
      <c r="M128" s="43" t="s">
        <v>217</v>
      </c>
      <c r="N128" s="43" t="s">
        <v>217</v>
      </c>
      <c r="O128" s="43" t="s">
        <v>217</v>
      </c>
      <c r="P128" s="43" t="s">
        <v>217</v>
      </c>
      <c r="Q128" s="84"/>
      <c r="R128" s="44"/>
      <c r="S128" s="30" t="s">
        <v>217</v>
      </c>
      <c r="T128" s="43" t="s">
        <v>217</v>
      </c>
      <c r="U128" s="43" t="s">
        <v>217</v>
      </c>
      <c r="V128" s="43" t="s">
        <v>217</v>
      </c>
      <c r="W128" s="43" t="s">
        <v>217</v>
      </c>
      <c r="X128" s="84"/>
      <c r="Y128" s="44"/>
    </row>
    <row r="129" spans="1:25" ht="12" customHeight="1">
      <c r="A129" s="24">
        <v>125</v>
      </c>
      <c r="B129" s="25" t="str">
        <f>DB_INFO!B129</f>
        <v>UK</v>
      </c>
      <c r="C129" s="25" t="str">
        <f>DB_INFO!C129</f>
        <v>Paper &amp; paper products</v>
      </c>
      <c r="D129" s="25" t="str">
        <f>DB_INFO!D129</f>
        <v>DK/DA</v>
      </c>
      <c r="E129" s="25" t="str">
        <f>DB_INFO!E129</f>
        <v>-</v>
      </c>
      <c r="F129" s="26" t="str">
        <f>DB_INFO!F129</f>
        <v>0-20ºC</v>
      </c>
      <c r="G129" s="26" t="str">
        <f>DB_INFO!G129</f>
        <v>DK/DA</v>
      </c>
      <c r="H129" s="26" t="str">
        <f>DB_INFO!H129</f>
        <v>-</v>
      </c>
      <c r="I129" s="26" t="str">
        <f>DB_INFO!I129</f>
        <v>Less 10 years</v>
      </c>
      <c r="J129" s="26" t="str">
        <f>DB_INFO!J129</f>
        <v>Yes</v>
      </c>
      <c r="K129" s="26" t="str">
        <f>DB_RHC_KNOWN!K129</f>
        <v>Yes</v>
      </c>
      <c r="L129" s="30" t="s">
        <v>217</v>
      </c>
      <c r="M129" s="43" t="s">
        <v>217</v>
      </c>
      <c r="N129" s="43" t="s">
        <v>217</v>
      </c>
      <c r="O129" s="43" t="s">
        <v>217</v>
      </c>
      <c r="P129" s="43" t="s">
        <v>217</v>
      </c>
      <c r="Q129" s="84">
        <v>1</v>
      </c>
      <c r="R129" s="44"/>
      <c r="S129" s="30" t="s">
        <v>217</v>
      </c>
      <c r="T129" s="43" t="s">
        <v>217</v>
      </c>
      <c r="U129" s="43" t="s">
        <v>217</v>
      </c>
      <c r="V129" s="43" t="s">
        <v>217</v>
      </c>
      <c r="W129" s="43" t="s">
        <v>217</v>
      </c>
      <c r="X129" s="84">
        <v>1</v>
      </c>
      <c r="Y129" s="44"/>
    </row>
    <row r="130" spans="1:25" ht="12" customHeight="1">
      <c r="A130" s="24">
        <v>126</v>
      </c>
      <c r="B130" s="25" t="str">
        <f>DB_INFO!B130</f>
        <v>UK</v>
      </c>
      <c r="C130" s="25" t="str">
        <f>DB_INFO!C130</f>
        <v>Paper &amp; paper products</v>
      </c>
      <c r="D130" s="25" t="str">
        <f>DB_INFO!D130</f>
        <v>DK/DA</v>
      </c>
      <c r="E130" s="25" t="str">
        <f>DB_INFO!E130</f>
        <v>DK/DA</v>
      </c>
      <c r="F130" s="26" t="str">
        <f>DB_INFO!F130</f>
        <v>-</v>
      </c>
      <c r="G130" s="26" t="str">
        <f>DB_INFO!G130</f>
        <v>DK/DA</v>
      </c>
      <c r="H130" s="26" t="str">
        <f>DB_INFO!H130</f>
        <v>Less 10 years</v>
      </c>
      <c r="I130" s="26" t="str">
        <f>DB_INFO!I130</f>
        <v>-</v>
      </c>
      <c r="J130" s="26" t="str">
        <f>DB_INFO!J130</f>
        <v>No</v>
      </c>
      <c r="K130" s="26" t="str">
        <f>DB_RHC_KNOWN!K130</f>
        <v>No</v>
      </c>
      <c r="L130" s="30" t="s">
        <v>217</v>
      </c>
      <c r="M130" s="43" t="s">
        <v>217</v>
      </c>
      <c r="N130" s="43" t="s">
        <v>217</v>
      </c>
      <c r="O130" s="43" t="s">
        <v>217</v>
      </c>
      <c r="P130" s="43" t="s">
        <v>217</v>
      </c>
      <c r="Q130" s="84"/>
      <c r="R130" s="44"/>
      <c r="S130" s="30" t="s">
        <v>217</v>
      </c>
      <c r="T130" s="43" t="s">
        <v>217</v>
      </c>
      <c r="U130" s="43" t="s">
        <v>217</v>
      </c>
      <c r="V130" s="43" t="s">
        <v>217</v>
      </c>
      <c r="W130" s="43" t="s">
        <v>217</v>
      </c>
      <c r="X130" s="84"/>
      <c r="Y130" s="44"/>
    </row>
    <row r="131" spans="1:25" ht="12" customHeight="1">
      <c r="A131" s="24">
        <v>127</v>
      </c>
      <c r="B131" s="25" t="str">
        <f>DB_INFO!B131</f>
        <v>UK</v>
      </c>
      <c r="C131" s="25" t="str">
        <f>DB_INFO!C131</f>
        <v>Textil &amp; Clothing</v>
      </c>
      <c r="D131" s="25" t="str">
        <f>DB_INFO!D131</f>
        <v>DK/DA</v>
      </c>
      <c r="E131" s="25" t="str">
        <f>DB_INFO!E131</f>
        <v>51-100ºC</v>
      </c>
      <c r="F131" s="26" t="str">
        <f>DB_INFO!F131</f>
        <v>-</v>
      </c>
      <c r="G131" s="26" t="str">
        <f>DB_INFO!G131</f>
        <v>DK/DA</v>
      </c>
      <c r="H131" s="26" t="str">
        <f>DB_INFO!H131</f>
        <v>Less 10 years</v>
      </c>
      <c r="I131" s="26" t="str">
        <f>DB_INFO!I131</f>
        <v>-</v>
      </c>
      <c r="J131" s="26" t="str">
        <f>DB_INFO!J131</f>
        <v>No</v>
      </c>
      <c r="K131" s="26" t="str">
        <f>DB_RHC_KNOWN!K131</f>
        <v>No</v>
      </c>
      <c r="L131" s="30" t="s">
        <v>217</v>
      </c>
      <c r="M131" s="43" t="s">
        <v>217</v>
      </c>
      <c r="N131" s="43" t="s">
        <v>217</v>
      </c>
      <c r="O131" s="43" t="s">
        <v>217</v>
      </c>
      <c r="P131" s="43" t="s">
        <v>217</v>
      </c>
      <c r="Q131" s="84"/>
      <c r="R131" s="44"/>
      <c r="S131" s="30" t="s">
        <v>217</v>
      </c>
      <c r="T131" s="43" t="s">
        <v>217</v>
      </c>
      <c r="U131" s="43" t="s">
        <v>217</v>
      </c>
      <c r="V131" s="43" t="s">
        <v>217</v>
      </c>
      <c r="W131" s="43" t="s">
        <v>217</v>
      </c>
      <c r="X131" s="84"/>
      <c r="Y131" s="44"/>
    </row>
    <row r="132" spans="1:25" ht="12" customHeight="1">
      <c r="A132" s="24">
        <v>128</v>
      </c>
      <c r="B132" s="25" t="str">
        <f>DB_INFO!B132</f>
        <v>UK</v>
      </c>
      <c r="C132" s="25" t="str">
        <f>DB_INFO!C132</f>
        <v>Food &amp; Beverages</v>
      </c>
      <c r="D132" s="25" t="str">
        <f>DB_INFO!D132</f>
        <v>DK/DA</v>
      </c>
      <c r="E132" s="25" t="str">
        <f>DB_INFO!E132</f>
        <v>-</v>
      </c>
      <c r="F132" s="26" t="str">
        <f>DB_INFO!F132</f>
        <v>0 - (-20ºC)</v>
      </c>
      <c r="G132" s="26" t="str">
        <f>DB_INFO!G132</f>
        <v>DK/DA</v>
      </c>
      <c r="H132" s="26" t="str">
        <f>DB_INFO!H132</f>
        <v>-</v>
      </c>
      <c r="I132" s="26" t="str">
        <f>DB_INFO!I132</f>
        <v>10-25 years</v>
      </c>
      <c r="J132" s="26" t="str">
        <f>DB_INFO!J132</f>
        <v>Yes</v>
      </c>
      <c r="K132" s="26" t="str">
        <f>DB_RHC_KNOWN!K132</f>
        <v>Yes</v>
      </c>
      <c r="L132" s="30">
        <v>1</v>
      </c>
      <c r="M132" s="43" t="s">
        <v>217</v>
      </c>
      <c r="N132" s="43" t="s">
        <v>217</v>
      </c>
      <c r="O132" s="43" t="s">
        <v>217</v>
      </c>
      <c r="P132" s="43" t="s">
        <v>217</v>
      </c>
      <c r="Q132" s="84"/>
      <c r="R132" s="44"/>
      <c r="S132" s="30">
        <v>1</v>
      </c>
      <c r="T132" s="43" t="s">
        <v>217</v>
      </c>
      <c r="U132" s="43" t="s">
        <v>217</v>
      </c>
      <c r="V132" s="43" t="s">
        <v>217</v>
      </c>
      <c r="W132" s="43" t="s">
        <v>217</v>
      </c>
      <c r="X132" s="84"/>
      <c r="Y132" s="44"/>
    </row>
    <row r="133" spans="1:25" ht="12" customHeight="1">
      <c r="A133" s="24">
        <v>129</v>
      </c>
      <c r="B133" s="25" t="str">
        <f>DB_INFO!B133</f>
        <v>UK</v>
      </c>
      <c r="C133" s="25" t="str">
        <f>DB_INFO!C133</f>
        <v>Paper &amp; paper products</v>
      </c>
      <c r="D133" s="25" t="str">
        <f>DB_INFO!D133</f>
        <v>DK/DA</v>
      </c>
      <c r="E133" s="25" t="str">
        <f>DB_INFO!E133</f>
        <v>DK/DA</v>
      </c>
      <c r="F133" s="26" t="str">
        <f>DB_INFO!F133</f>
        <v>-</v>
      </c>
      <c r="G133" s="26" t="str">
        <f>DB_INFO!G133</f>
        <v>DK/DA</v>
      </c>
      <c r="H133" s="26" t="str">
        <f>DB_INFO!H133</f>
        <v>DK/DA</v>
      </c>
      <c r="I133" s="26" t="str">
        <f>DB_INFO!I133</f>
        <v>-</v>
      </c>
      <c r="J133" s="26" t="str">
        <f>DB_INFO!J133</f>
        <v>DK/DA</v>
      </c>
      <c r="K133" s="26" t="str">
        <f>DB_RHC_KNOWN!K133</f>
        <v>No</v>
      </c>
      <c r="L133" s="30" t="s">
        <v>217</v>
      </c>
      <c r="M133" s="43" t="s">
        <v>217</v>
      </c>
      <c r="N133" s="43" t="s">
        <v>217</v>
      </c>
      <c r="O133" s="43" t="s">
        <v>217</v>
      </c>
      <c r="P133" s="43" t="s">
        <v>217</v>
      </c>
      <c r="Q133" s="84"/>
      <c r="R133" s="44"/>
      <c r="S133" s="30" t="s">
        <v>217</v>
      </c>
      <c r="T133" s="43" t="s">
        <v>217</v>
      </c>
      <c r="U133" s="43" t="s">
        <v>217</v>
      </c>
      <c r="V133" s="43" t="s">
        <v>217</v>
      </c>
      <c r="W133" s="43" t="s">
        <v>217</v>
      </c>
      <c r="X133" s="84"/>
      <c r="Y133" s="44"/>
    </row>
    <row r="134" spans="1:25" ht="12" customHeight="1">
      <c r="A134" s="24">
        <v>130</v>
      </c>
      <c r="B134" s="25" t="str">
        <f>DB_INFO!B134</f>
        <v>UK</v>
      </c>
      <c r="C134" s="25" t="str">
        <f>DB_INFO!C134</f>
        <v>Wood &amp; wood products</v>
      </c>
      <c r="D134" s="25" t="str">
        <f>DB_INFO!D134</f>
        <v>DK/DA</v>
      </c>
      <c r="E134" s="25" t="str">
        <f>DB_INFO!E134</f>
        <v>DK/DA</v>
      </c>
      <c r="F134" s="26" t="str">
        <f>DB_INFO!F134</f>
        <v>-</v>
      </c>
      <c r="G134" s="26" t="str">
        <f>DB_INFO!G134</f>
        <v>DK/DA</v>
      </c>
      <c r="H134" s="26" t="str">
        <f>DB_INFO!H134</f>
        <v>Less 10 years</v>
      </c>
      <c r="I134" s="26" t="str">
        <f>DB_INFO!I134</f>
        <v>-</v>
      </c>
      <c r="J134" s="26" t="str">
        <f>DB_INFO!J134</f>
        <v>Yes</v>
      </c>
      <c r="K134" s="26" t="str">
        <f>DB_RHC_KNOWN!K134</f>
        <v>Yes</v>
      </c>
      <c r="L134" s="30" t="s">
        <v>217</v>
      </c>
      <c r="M134" s="43" t="s">
        <v>217</v>
      </c>
      <c r="N134" s="43" t="s">
        <v>217</v>
      </c>
      <c r="O134" s="43" t="s">
        <v>217</v>
      </c>
      <c r="P134" s="43" t="s">
        <v>217</v>
      </c>
      <c r="Q134" s="84">
        <v>1</v>
      </c>
      <c r="R134" s="44"/>
      <c r="S134" s="30" t="s">
        <v>217</v>
      </c>
      <c r="T134" s="43" t="s">
        <v>217</v>
      </c>
      <c r="U134" s="43" t="s">
        <v>217</v>
      </c>
      <c r="V134" s="43" t="s">
        <v>217</v>
      </c>
      <c r="W134" s="43" t="s">
        <v>217</v>
      </c>
      <c r="X134" s="84">
        <v>1</v>
      </c>
      <c r="Y134" s="44"/>
    </row>
    <row r="135" spans="1:25" ht="12" customHeight="1">
      <c r="A135" s="24">
        <v>131</v>
      </c>
      <c r="B135" s="25" t="str">
        <f>DB_INFO!B135</f>
        <v>UK</v>
      </c>
      <c r="C135" s="25" t="str">
        <f>DB_INFO!C135</f>
        <v>Metals</v>
      </c>
      <c r="D135" s="25" t="str">
        <f>DB_INFO!D135</f>
        <v>DK/DA</v>
      </c>
      <c r="E135" s="25" t="str">
        <f>DB_INFO!E135</f>
        <v>20-50ºC</v>
      </c>
      <c r="F135" s="26" t="str">
        <f>DB_INFO!F135</f>
        <v>-</v>
      </c>
      <c r="G135" s="26" t="str">
        <f>DB_INFO!G135</f>
        <v>DK/DA</v>
      </c>
      <c r="H135" s="26" t="str">
        <f>DB_INFO!H135</f>
        <v>Less 10 years</v>
      </c>
      <c r="I135" s="26" t="str">
        <f>DB_INFO!I135</f>
        <v>-</v>
      </c>
      <c r="J135" s="26" t="str">
        <f>DB_INFO!J135</f>
        <v>No</v>
      </c>
      <c r="K135" s="26" t="str">
        <f>DB_RHC_KNOWN!K135</f>
        <v>No</v>
      </c>
      <c r="L135" s="30" t="s">
        <v>217</v>
      </c>
      <c r="M135" s="43" t="s">
        <v>217</v>
      </c>
      <c r="N135" s="43" t="s">
        <v>217</v>
      </c>
      <c r="O135" s="43" t="s">
        <v>217</v>
      </c>
      <c r="P135" s="43" t="s">
        <v>217</v>
      </c>
      <c r="Q135" s="84"/>
      <c r="R135" s="44"/>
      <c r="S135" s="30" t="s">
        <v>217</v>
      </c>
      <c r="T135" s="43" t="s">
        <v>217</v>
      </c>
      <c r="U135" s="43" t="s">
        <v>217</v>
      </c>
      <c r="V135" s="43" t="s">
        <v>217</v>
      </c>
      <c r="W135" s="43" t="s">
        <v>217</v>
      </c>
      <c r="X135" s="84"/>
      <c r="Y135" s="44"/>
    </row>
    <row r="136" spans="1:25" ht="12" customHeight="1">
      <c r="A136" s="24">
        <v>132</v>
      </c>
      <c r="B136" s="25" t="str">
        <f>DB_INFO!B136</f>
        <v>UK</v>
      </c>
      <c r="C136" s="25" t="str">
        <f>DB_INFO!C136</f>
        <v>Food &amp; Beverages</v>
      </c>
      <c r="D136" s="25" t="str">
        <f>DB_INFO!D136</f>
        <v>DK/DA</v>
      </c>
      <c r="E136" s="25" t="str">
        <f>DB_INFO!E136</f>
        <v>51-100ºC</v>
      </c>
      <c r="F136" s="26" t="str">
        <f>DB_INFO!F136</f>
        <v>-</v>
      </c>
      <c r="G136" s="26" t="str">
        <f>DB_INFO!G136</f>
        <v>DK/DA</v>
      </c>
      <c r="H136" s="26" t="str">
        <f>DB_INFO!H136</f>
        <v>Less 10 years</v>
      </c>
      <c r="I136" s="26" t="str">
        <f>DB_INFO!I136</f>
        <v>-</v>
      </c>
      <c r="J136" s="26" t="str">
        <f>DB_INFO!J136</f>
        <v>Yes</v>
      </c>
      <c r="K136" s="26" t="str">
        <f>DB_RHC_KNOWN!K136</f>
        <v>No</v>
      </c>
      <c r="L136" s="30" t="s">
        <v>217</v>
      </c>
      <c r="M136" s="43" t="s">
        <v>217</v>
      </c>
      <c r="N136" s="43" t="s">
        <v>217</v>
      </c>
      <c r="O136" s="43" t="s">
        <v>217</v>
      </c>
      <c r="P136" s="43" t="s">
        <v>217</v>
      </c>
      <c r="Q136" s="84"/>
      <c r="R136" s="44"/>
      <c r="S136" s="30" t="s">
        <v>217</v>
      </c>
      <c r="T136" s="43" t="s">
        <v>217</v>
      </c>
      <c r="U136" s="43" t="s">
        <v>217</v>
      </c>
      <c r="V136" s="43" t="s">
        <v>217</v>
      </c>
      <c r="W136" s="43" t="s">
        <v>217</v>
      </c>
      <c r="X136" s="84"/>
      <c r="Y136" s="44"/>
    </row>
    <row r="137" spans="1:25" ht="12" customHeight="1">
      <c r="A137" s="24">
        <v>133</v>
      </c>
      <c r="B137" s="25" t="str">
        <f>DB_INFO!B137</f>
        <v>UK</v>
      </c>
      <c r="C137" s="25" t="str">
        <f>DB_INFO!C137</f>
        <v>Metals</v>
      </c>
      <c r="D137" s="25" t="str">
        <f>DB_INFO!D137</f>
        <v>DK/DA</v>
      </c>
      <c r="E137" s="25" t="str">
        <f>DB_INFO!E137</f>
        <v>DK/DA</v>
      </c>
      <c r="F137" s="26" t="str">
        <f>DB_INFO!F137</f>
        <v>-</v>
      </c>
      <c r="G137" s="26" t="str">
        <f>DB_INFO!G137</f>
        <v>DK/DA</v>
      </c>
      <c r="H137" s="26" t="str">
        <f>DB_INFO!H137</f>
        <v>10-25 years</v>
      </c>
      <c r="I137" s="26" t="str">
        <f>DB_INFO!I137</f>
        <v>-</v>
      </c>
      <c r="J137" s="26" t="str">
        <f>DB_INFO!J137</f>
        <v>Yes</v>
      </c>
      <c r="K137" s="26" t="str">
        <f>DB_RHC_KNOWN!K137</f>
        <v>Yes</v>
      </c>
      <c r="L137" s="30">
        <v>1</v>
      </c>
      <c r="M137" s="43" t="s">
        <v>217</v>
      </c>
      <c r="N137" s="43" t="s">
        <v>217</v>
      </c>
      <c r="O137" s="43" t="s">
        <v>217</v>
      </c>
      <c r="P137" s="43" t="s">
        <v>217</v>
      </c>
      <c r="Q137" s="84"/>
      <c r="R137" s="44"/>
      <c r="S137" s="30"/>
      <c r="T137" s="43" t="s">
        <v>217</v>
      </c>
      <c r="U137" s="43" t="s">
        <v>217</v>
      </c>
      <c r="V137" s="43" t="s">
        <v>217</v>
      </c>
      <c r="W137" s="43" t="s">
        <v>217</v>
      </c>
      <c r="X137" s="84">
        <v>1</v>
      </c>
      <c r="Y137" s="44"/>
    </row>
    <row r="138" spans="1:25" ht="12" customHeight="1">
      <c r="A138" s="24">
        <v>134</v>
      </c>
      <c r="B138" s="25" t="str">
        <f>DB_INFO!B138</f>
        <v>UK</v>
      </c>
      <c r="C138" s="25" t="str">
        <f>DB_INFO!C138</f>
        <v>Metals</v>
      </c>
      <c r="D138" s="25" t="str">
        <f>DB_INFO!D138</f>
        <v>DK/DA</v>
      </c>
      <c r="E138" s="25" t="str">
        <f>DB_INFO!E138</f>
        <v>20-50ºC</v>
      </c>
      <c r="F138" s="26" t="str">
        <f>DB_INFO!F138</f>
        <v>-</v>
      </c>
      <c r="G138" s="26" t="str">
        <f>DB_INFO!G138</f>
        <v>DK/DA</v>
      </c>
      <c r="H138" s="26" t="str">
        <f>DB_INFO!H138</f>
        <v>Less 10 years</v>
      </c>
      <c r="I138" s="26" t="str">
        <f>DB_INFO!I138</f>
        <v>-</v>
      </c>
      <c r="J138" s="26" t="str">
        <f>DB_INFO!J138</f>
        <v>No</v>
      </c>
      <c r="K138" s="26" t="str">
        <f>DB_RHC_KNOWN!K138</f>
        <v>Yes</v>
      </c>
      <c r="L138" s="30" t="s">
        <v>217</v>
      </c>
      <c r="M138" s="43" t="s">
        <v>217</v>
      </c>
      <c r="N138" s="43" t="s">
        <v>217</v>
      </c>
      <c r="O138" s="43" t="s">
        <v>217</v>
      </c>
      <c r="P138" s="43" t="s">
        <v>217</v>
      </c>
      <c r="Q138" s="84">
        <v>1</v>
      </c>
      <c r="R138" s="44"/>
      <c r="S138" s="30" t="s">
        <v>217</v>
      </c>
      <c r="T138" s="43" t="s">
        <v>217</v>
      </c>
      <c r="U138" s="43" t="s">
        <v>217</v>
      </c>
      <c r="V138" s="43" t="s">
        <v>217</v>
      </c>
      <c r="W138" s="43" t="s">
        <v>217</v>
      </c>
      <c r="X138" s="84">
        <v>1</v>
      </c>
      <c r="Y138" s="44"/>
    </row>
    <row r="139" spans="1:25" ht="12" customHeight="1">
      <c r="A139" s="24">
        <v>135</v>
      </c>
      <c r="B139" s="25" t="str">
        <f>DB_INFO!B139</f>
        <v>UK</v>
      </c>
      <c r="C139" s="25" t="str">
        <f>DB_INFO!C139</f>
        <v>Metals</v>
      </c>
      <c r="D139" s="25" t="str">
        <f>DB_INFO!D139</f>
        <v>DK/DA</v>
      </c>
      <c r="E139" s="25" t="str">
        <f>DB_INFO!E139</f>
        <v>DK/DA</v>
      </c>
      <c r="F139" s="26" t="str">
        <f>DB_INFO!F139</f>
        <v>-</v>
      </c>
      <c r="G139" s="26" t="str">
        <f>DB_INFO!G139</f>
        <v>DK/DA</v>
      </c>
      <c r="H139" s="26" t="str">
        <f>DB_INFO!H139</f>
        <v>10-25 years</v>
      </c>
      <c r="I139" s="26" t="str">
        <f>DB_INFO!I139</f>
        <v>-</v>
      </c>
      <c r="J139" s="26" t="str">
        <f>DB_INFO!J139</f>
        <v>No</v>
      </c>
      <c r="K139" s="26" t="str">
        <f>DB_RHC_KNOWN!K139</f>
        <v>Yes</v>
      </c>
      <c r="L139" s="30" t="s">
        <v>217</v>
      </c>
      <c r="M139" s="43" t="s">
        <v>217</v>
      </c>
      <c r="N139" s="43" t="s">
        <v>217</v>
      </c>
      <c r="O139" s="43" t="s">
        <v>217</v>
      </c>
      <c r="P139" s="43" t="s">
        <v>217</v>
      </c>
      <c r="Q139" s="84">
        <v>1</v>
      </c>
      <c r="R139" s="44"/>
      <c r="S139" s="30" t="s">
        <v>217</v>
      </c>
      <c r="T139" s="43" t="s">
        <v>217</v>
      </c>
      <c r="U139" s="43" t="s">
        <v>217</v>
      </c>
      <c r="V139" s="43" t="s">
        <v>217</v>
      </c>
      <c r="W139" s="43" t="s">
        <v>217</v>
      </c>
      <c r="X139" s="84">
        <v>1</v>
      </c>
      <c r="Y139" s="44"/>
    </row>
    <row r="140" spans="1:25" ht="12" customHeight="1">
      <c r="A140" s="24">
        <v>136</v>
      </c>
      <c r="B140" s="25" t="str">
        <f>DB_INFO!B140</f>
        <v>UK</v>
      </c>
      <c r="C140" s="25" t="str">
        <f>DB_INFO!C140</f>
        <v>Textil &amp; Clothing</v>
      </c>
      <c r="D140" s="25" t="str">
        <f>DB_INFO!D140</f>
        <v>DK/DA</v>
      </c>
      <c r="E140" s="25" t="str">
        <f>DB_INFO!E140</f>
        <v>DK/DA</v>
      </c>
      <c r="F140" s="26" t="str">
        <f>DB_INFO!F140</f>
        <v>-</v>
      </c>
      <c r="G140" s="26" t="str">
        <f>DB_INFO!G140</f>
        <v>DK/DA</v>
      </c>
      <c r="H140" s="26" t="str">
        <f>DB_INFO!H140</f>
        <v>Less 10 years</v>
      </c>
      <c r="I140" s="26" t="str">
        <f>DB_INFO!I140</f>
        <v>-</v>
      </c>
      <c r="J140" s="26" t="str">
        <f>DB_INFO!J140</f>
        <v>Yes</v>
      </c>
      <c r="K140" s="26" t="str">
        <f>DB_RHC_KNOWN!K140</f>
        <v>Yes</v>
      </c>
      <c r="L140" s="30" t="s">
        <v>217</v>
      </c>
      <c r="M140" s="43" t="s">
        <v>217</v>
      </c>
      <c r="N140" s="43" t="s">
        <v>217</v>
      </c>
      <c r="O140" s="43" t="s">
        <v>217</v>
      </c>
      <c r="P140" s="43" t="s">
        <v>217</v>
      </c>
      <c r="Q140" s="84">
        <v>1</v>
      </c>
      <c r="R140" s="44"/>
      <c r="S140" s="30" t="s">
        <v>217</v>
      </c>
      <c r="T140" s="43" t="s">
        <v>217</v>
      </c>
      <c r="U140" s="43" t="s">
        <v>217</v>
      </c>
      <c r="V140" s="43" t="s">
        <v>217</v>
      </c>
      <c r="W140" s="43" t="s">
        <v>217</v>
      </c>
      <c r="X140" s="84">
        <v>1</v>
      </c>
      <c r="Y140" s="44"/>
    </row>
    <row r="141" spans="1:25" ht="12" customHeight="1">
      <c r="A141" s="24">
        <v>137</v>
      </c>
      <c r="B141" s="25" t="str">
        <f>DB_INFO!B141</f>
        <v>UK</v>
      </c>
      <c r="C141" s="25" t="str">
        <f>DB_INFO!C141</f>
        <v>Food &amp; Beverages</v>
      </c>
      <c r="D141" s="25" t="str">
        <f>DB_INFO!D141</f>
        <v>DK/DA</v>
      </c>
      <c r="E141" s="25" t="str">
        <f>DB_INFO!E141</f>
        <v>-</v>
      </c>
      <c r="F141" s="26" t="str">
        <f>DB_INFO!F141</f>
        <v>0-20ºC</v>
      </c>
      <c r="G141" s="26" t="str">
        <f>DB_INFO!G141</f>
        <v>DK/DA</v>
      </c>
      <c r="H141" s="26" t="str">
        <f>DB_INFO!H141</f>
        <v>-</v>
      </c>
      <c r="I141" s="26" t="str">
        <f>DB_INFO!I141</f>
        <v>Less 10 years</v>
      </c>
      <c r="J141" s="26" t="str">
        <f>DB_INFO!J141</f>
        <v>DK/DA</v>
      </c>
      <c r="K141" s="26" t="str">
        <f>DB_RHC_KNOWN!K141</f>
        <v>No</v>
      </c>
      <c r="L141" s="30" t="s">
        <v>217</v>
      </c>
      <c r="M141" s="43" t="s">
        <v>217</v>
      </c>
      <c r="N141" s="43" t="s">
        <v>217</v>
      </c>
      <c r="O141" s="43" t="s">
        <v>217</v>
      </c>
      <c r="P141" s="43" t="s">
        <v>217</v>
      </c>
      <c r="Q141" s="84"/>
      <c r="R141" s="44"/>
      <c r="S141" s="30" t="s">
        <v>217</v>
      </c>
      <c r="T141" s="43" t="s">
        <v>217</v>
      </c>
      <c r="U141" s="43" t="s">
        <v>217</v>
      </c>
      <c r="V141" s="43" t="s">
        <v>217</v>
      </c>
      <c r="W141" s="43" t="s">
        <v>217</v>
      </c>
      <c r="X141" s="84"/>
      <c r="Y141" s="44"/>
    </row>
    <row r="142" spans="1:25" ht="12" customHeight="1">
      <c r="A142" s="24">
        <v>138</v>
      </c>
      <c r="B142" s="25" t="str">
        <f>DB_INFO!B142</f>
        <v>UK</v>
      </c>
      <c r="C142" s="25" t="str">
        <f>DB_INFO!C142</f>
        <v>Food &amp; Beverages</v>
      </c>
      <c r="D142" s="25" t="str">
        <f>DB_INFO!D142</f>
        <v>DK/DA</v>
      </c>
      <c r="E142" s="25" t="str">
        <f>DB_INFO!E142</f>
        <v>DK/DA</v>
      </c>
      <c r="F142" s="26" t="str">
        <f>DB_INFO!F142</f>
        <v>DK/DA</v>
      </c>
      <c r="G142" s="26" t="str">
        <f>DB_INFO!G142</f>
        <v>DK/DA</v>
      </c>
      <c r="H142" s="26" t="str">
        <f>DB_INFO!H142</f>
        <v>Less 10 years</v>
      </c>
      <c r="I142" s="26" t="str">
        <f>DB_INFO!I142</f>
        <v>Less 10 years</v>
      </c>
      <c r="J142" s="26" t="str">
        <f>DB_INFO!J142</f>
        <v>Yes</v>
      </c>
      <c r="K142" s="26" t="str">
        <f>DB_RHC_KNOWN!K142</f>
        <v>Yes</v>
      </c>
      <c r="L142" s="30">
        <v>1</v>
      </c>
      <c r="M142" s="43">
        <v>1</v>
      </c>
      <c r="N142" s="43">
        <v>1</v>
      </c>
      <c r="O142" s="43">
        <v>1</v>
      </c>
      <c r="P142" s="43" t="s">
        <v>217</v>
      </c>
      <c r="Q142" s="84"/>
      <c r="R142" s="44"/>
      <c r="S142" s="30"/>
      <c r="T142" s="43"/>
      <c r="U142" s="43"/>
      <c r="V142" s="43"/>
      <c r="W142" s="43" t="s">
        <v>217</v>
      </c>
      <c r="X142" s="84">
        <v>1</v>
      </c>
      <c r="Y142" s="44"/>
    </row>
    <row r="143" spans="1:25" ht="12" customHeight="1">
      <c r="A143" s="24">
        <v>139</v>
      </c>
      <c r="B143" s="25" t="str">
        <f>DB_INFO!B143</f>
        <v>UK</v>
      </c>
      <c r="C143" s="25" t="str">
        <f>DB_INFO!C143</f>
        <v>Textil &amp; Clothing</v>
      </c>
      <c r="D143" s="25" t="str">
        <f>DB_INFO!D143</f>
        <v>DK/DA</v>
      </c>
      <c r="E143" s="25" t="str">
        <f>DB_INFO!E143</f>
        <v>DK/DA</v>
      </c>
      <c r="F143" s="26" t="str">
        <f>DB_INFO!F143</f>
        <v>-</v>
      </c>
      <c r="G143" s="26" t="str">
        <f>DB_INFO!G143</f>
        <v>DK/DA</v>
      </c>
      <c r="H143" s="26" t="str">
        <f>DB_INFO!H143</f>
        <v>Less 10 years</v>
      </c>
      <c r="I143" s="26" t="str">
        <f>DB_INFO!I143</f>
        <v>-</v>
      </c>
      <c r="J143" s="26" t="str">
        <f>DB_INFO!J143</f>
        <v>No</v>
      </c>
      <c r="K143" s="26" t="str">
        <f>DB_RHC_KNOWN!K143</f>
        <v>No</v>
      </c>
      <c r="L143" s="30" t="s">
        <v>217</v>
      </c>
      <c r="M143" s="43" t="s">
        <v>217</v>
      </c>
      <c r="N143" s="43" t="s">
        <v>217</v>
      </c>
      <c r="O143" s="43" t="s">
        <v>217</v>
      </c>
      <c r="P143" s="43" t="s">
        <v>217</v>
      </c>
      <c r="Q143" s="84"/>
      <c r="R143" s="44"/>
      <c r="S143" s="30" t="s">
        <v>217</v>
      </c>
      <c r="T143" s="43" t="s">
        <v>217</v>
      </c>
      <c r="U143" s="43" t="s">
        <v>217</v>
      </c>
      <c r="V143" s="43" t="s">
        <v>217</v>
      </c>
      <c r="W143" s="43" t="s">
        <v>217</v>
      </c>
      <c r="X143" s="84"/>
      <c r="Y143" s="44"/>
    </row>
    <row r="144" spans="1:25" ht="12" customHeight="1">
      <c r="A144" s="24">
        <v>140</v>
      </c>
      <c r="B144" s="25" t="str">
        <f>DB_INFO!B144</f>
        <v>UK</v>
      </c>
      <c r="C144" s="25" t="str">
        <f>DB_INFO!C144</f>
        <v>Metals</v>
      </c>
      <c r="D144" s="25" t="str">
        <f>DB_INFO!D144</f>
        <v>DK/DA</v>
      </c>
      <c r="E144" s="25" t="str">
        <f>DB_INFO!E144</f>
        <v>DK/DA</v>
      </c>
      <c r="F144" s="26" t="str">
        <f>DB_INFO!F144</f>
        <v>-</v>
      </c>
      <c r="G144" s="26" t="str">
        <f>DB_INFO!G144</f>
        <v>DK/DA</v>
      </c>
      <c r="H144" s="26" t="str">
        <f>DB_INFO!H144</f>
        <v>Less 10 years</v>
      </c>
      <c r="I144" s="26" t="str">
        <f>DB_INFO!I144</f>
        <v>-</v>
      </c>
      <c r="J144" s="26" t="str">
        <f>DB_INFO!J144</f>
        <v>No</v>
      </c>
      <c r="K144" s="26" t="str">
        <f>DB_RHC_KNOWN!K144</f>
        <v>Yes</v>
      </c>
      <c r="L144" s="30" t="s">
        <v>217</v>
      </c>
      <c r="M144" s="43" t="s">
        <v>217</v>
      </c>
      <c r="N144" s="43" t="s">
        <v>217</v>
      </c>
      <c r="O144" s="43" t="s">
        <v>217</v>
      </c>
      <c r="P144" s="43" t="s">
        <v>217</v>
      </c>
      <c r="Q144" s="84">
        <v>1</v>
      </c>
      <c r="R144" s="44"/>
      <c r="S144" s="30" t="s">
        <v>217</v>
      </c>
      <c r="T144" s="43" t="s">
        <v>217</v>
      </c>
      <c r="U144" s="43" t="s">
        <v>217</v>
      </c>
      <c r="V144" s="43" t="s">
        <v>217</v>
      </c>
      <c r="W144" s="43" t="s">
        <v>217</v>
      </c>
      <c r="X144" s="84">
        <v>1</v>
      </c>
      <c r="Y144" s="44"/>
    </row>
    <row r="145" spans="1:25" ht="12" customHeight="1">
      <c r="A145" s="24">
        <v>141</v>
      </c>
      <c r="B145" s="25" t="str">
        <f>DB_INFO!B145</f>
        <v>UK</v>
      </c>
      <c r="C145" s="25" t="str">
        <f>DB_INFO!C145</f>
        <v>Food &amp; Beverages</v>
      </c>
      <c r="D145" s="25" t="str">
        <f>DB_INFO!D145</f>
        <v>DK/DA</v>
      </c>
      <c r="E145" s="25" t="str">
        <f>DB_INFO!E145</f>
        <v>-</v>
      </c>
      <c r="F145" s="26" t="str">
        <f>DB_INFO!F145</f>
        <v>0-20ºC</v>
      </c>
      <c r="G145" s="26" t="str">
        <f>DB_INFO!G145</f>
        <v>DK/DA</v>
      </c>
      <c r="H145" s="26" t="str">
        <f>DB_INFO!H145</f>
        <v>-</v>
      </c>
      <c r="I145" s="26" t="str">
        <f>DB_INFO!I145</f>
        <v>Less 10 years</v>
      </c>
      <c r="J145" s="26" t="str">
        <f>DB_INFO!J145</f>
        <v>DK/DA</v>
      </c>
      <c r="K145" s="26" t="str">
        <f>DB_RHC_KNOWN!K145</f>
        <v>Yes</v>
      </c>
      <c r="L145" s="30" t="s">
        <v>217</v>
      </c>
      <c r="M145" s="43" t="s">
        <v>217</v>
      </c>
      <c r="N145" s="43" t="s">
        <v>217</v>
      </c>
      <c r="O145" s="43" t="s">
        <v>217</v>
      </c>
      <c r="P145" s="43" t="s">
        <v>217</v>
      </c>
      <c r="Q145" s="84">
        <v>1</v>
      </c>
      <c r="R145" s="44"/>
      <c r="S145" s="30" t="s">
        <v>217</v>
      </c>
      <c r="T145" s="43" t="s">
        <v>217</v>
      </c>
      <c r="U145" s="43" t="s">
        <v>217</v>
      </c>
      <c r="V145" s="43" t="s">
        <v>217</v>
      </c>
      <c r="W145" s="43" t="s">
        <v>217</v>
      </c>
      <c r="X145" s="84">
        <v>1</v>
      </c>
      <c r="Y145" s="44"/>
    </row>
    <row r="146" spans="1:25" ht="12" customHeight="1">
      <c r="A146" s="24">
        <v>142</v>
      </c>
      <c r="B146" s="25" t="str">
        <f>DB_INFO!B146</f>
        <v>UK</v>
      </c>
      <c r="C146" s="25" t="str">
        <f>DB_INFO!C146</f>
        <v>Metals</v>
      </c>
      <c r="D146" s="25" t="str">
        <f>DB_INFO!D146</f>
        <v>DK/DA</v>
      </c>
      <c r="E146" s="25" t="str">
        <f>DB_INFO!E146</f>
        <v>DK/DA</v>
      </c>
      <c r="F146" s="26" t="str">
        <f>DB_INFO!F146</f>
        <v>DK/DA</v>
      </c>
      <c r="G146" s="26" t="str">
        <f>DB_INFO!G146</f>
        <v>DK/DA</v>
      </c>
      <c r="H146" s="26" t="str">
        <f>DB_INFO!H146</f>
        <v>DK/DA</v>
      </c>
      <c r="I146" s="26" t="str">
        <f>DB_INFO!I146</f>
        <v>DK/DA</v>
      </c>
      <c r="J146" s="26" t="str">
        <f>DB_INFO!J146</f>
        <v>No</v>
      </c>
      <c r="K146" s="26" t="str">
        <f>DB_RHC_KNOWN!K146</f>
        <v>Yes</v>
      </c>
      <c r="L146" s="30" t="s">
        <v>217</v>
      </c>
      <c r="M146" s="43" t="s">
        <v>217</v>
      </c>
      <c r="N146" s="43" t="s">
        <v>217</v>
      </c>
      <c r="O146" s="43" t="s">
        <v>217</v>
      </c>
      <c r="P146" s="43" t="s">
        <v>217</v>
      </c>
      <c r="Q146" s="84">
        <v>1</v>
      </c>
      <c r="R146" s="44"/>
      <c r="S146" s="30" t="s">
        <v>217</v>
      </c>
      <c r="T146" s="43" t="s">
        <v>217</v>
      </c>
      <c r="U146" s="43" t="s">
        <v>217</v>
      </c>
      <c r="V146" s="43" t="s">
        <v>217</v>
      </c>
      <c r="W146" s="43" t="s">
        <v>217</v>
      </c>
      <c r="X146" s="84">
        <v>1</v>
      </c>
      <c r="Y146" s="44"/>
    </row>
    <row r="147" spans="1:25" ht="12" customHeight="1">
      <c r="A147" s="24">
        <v>143</v>
      </c>
      <c r="B147" s="25" t="str">
        <f>DB_INFO!B147</f>
        <v>UK</v>
      </c>
      <c r="C147" s="25" t="str">
        <f>DB_INFO!C147</f>
        <v>Food &amp; Beverages</v>
      </c>
      <c r="D147" s="25" t="str">
        <f>DB_INFO!D147</f>
        <v>DK/DA</v>
      </c>
      <c r="E147" s="25" t="str">
        <f>DB_INFO!E147</f>
        <v>20-50ºC</v>
      </c>
      <c r="F147" s="26" t="str">
        <f>DB_INFO!F147</f>
        <v>Less -20ºC</v>
      </c>
      <c r="G147" s="26" t="str">
        <f>DB_INFO!G147</f>
        <v>DK/DA</v>
      </c>
      <c r="H147" s="26" t="str">
        <f>DB_INFO!H147</f>
        <v>Less 10 years</v>
      </c>
      <c r="I147" s="26" t="str">
        <f>DB_INFO!I147</f>
        <v>Less 10 years</v>
      </c>
      <c r="J147" s="26" t="str">
        <f>DB_INFO!J147</f>
        <v>Yes</v>
      </c>
      <c r="K147" s="26" t="str">
        <f>DB_RHC_KNOWN!K147</f>
        <v>Yes</v>
      </c>
      <c r="L147" s="30">
        <v>1</v>
      </c>
      <c r="M147" s="43">
        <v>1</v>
      </c>
      <c r="N147" s="43" t="s">
        <v>217</v>
      </c>
      <c r="O147" s="43" t="s">
        <v>217</v>
      </c>
      <c r="P147" s="43" t="s">
        <v>217</v>
      </c>
      <c r="Q147" s="84"/>
      <c r="R147" s="44"/>
      <c r="S147" s="30">
        <v>1</v>
      </c>
      <c r="T147" s="43">
        <v>1</v>
      </c>
      <c r="U147" s="43" t="s">
        <v>217</v>
      </c>
      <c r="V147" s="43" t="s">
        <v>217</v>
      </c>
      <c r="W147" s="43" t="s">
        <v>217</v>
      </c>
      <c r="X147" s="84"/>
      <c r="Y147" s="44"/>
    </row>
    <row r="148" spans="1:25" ht="12" customHeight="1">
      <c r="A148" s="24">
        <v>144</v>
      </c>
      <c r="B148" s="25" t="str">
        <f>DB_INFO!B148</f>
        <v>UK</v>
      </c>
      <c r="C148" s="25" t="str">
        <f>DB_INFO!C148</f>
        <v>Food &amp; Beverages</v>
      </c>
      <c r="D148" s="25" t="str">
        <f>DB_INFO!D148</f>
        <v>DK/DA</v>
      </c>
      <c r="E148" s="25" t="str">
        <f>DB_INFO!E148</f>
        <v>101-250ºC</v>
      </c>
      <c r="F148" s="26" t="str">
        <f>DB_INFO!F148</f>
        <v>-</v>
      </c>
      <c r="G148" s="26" t="str">
        <f>DB_INFO!G148</f>
        <v>DK/DA</v>
      </c>
      <c r="H148" s="26" t="str">
        <f>DB_INFO!H148</f>
        <v>More 25 years</v>
      </c>
      <c r="I148" s="26" t="str">
        <f>DB_INFO!I148</f>
        <v>-</v>
      </c>
      <c r="J148" s="26" t="str">
        <f>DB_INFO!J148</f>
        <v>Yes</v>
      </c>
      <c r="K148" s="26" t="str">
        <f>DB_RHC_KNOWN!K148</f>
        <v>Yes</v>
      </c>
      <c r="L148" s="30" t="s">
        <v>217</v>
      </c>
      <c r="M148" s="43" t="s">
        <v>217</v>
      </c>
      <c r="N148" s="43" t="s">
        <v>217</v>
      </c>
      <c r="O148" s="43" t="s">
        <v>217</v>
      </c>
      <c r="P148" s="43" t="s">
        <v>217</v>
      </c>
      <c r="Q148" s="84"/>
      <c r="R148" s="44"/>
      <c r="S148" s="30" t="s">
        <v>217</v>
      </c>
      <c r="T148" s="43" t="s">
        <v>217</v>
      </c>
      <c r="U148" s="43" t="s">
        <v>217</v>
      </c>
      <c r="V148" s="43" t="s">
        <v>217</v>
      </c>
      <c r="W148" s="43" t="s">
        <v>217</v>
      </c>
      <c r="X148" s="84"/>
      <c r="Y148" s="44"/>
    </row>
    <row r="149" spans="1:25" ht="12" customHeight="1">
      <c r="A149" s="24">
        <v>145</v>
      </c>
      <c r="B149" s="25" t="str">
        <f>DB_INFO!B149</f>
        <v>UK</v>
      </c>
      <c r="C149" s="25" t="str">
        <f>DB_INFO!C149</f>
        <v>Paper &amp; paper products</v>
      </c>
      <c r="D149" s="25" t="str">
        <f>DB_INFO!D149</f>
        <v>DK/DA</v>
      </c>
      <c r="E149" s="25" t="str">
        <f>DB_INFO!E149</f>
        <v>DK/DA</v>
      </c>
      <c r="F149" s="26" t="str">
        <f>DB_INFO!F149</f>
        <v>-</v>
      </c>
      <c r="G149" s="26" t="str">
        <f>DB_INFO!G149</f>
        <v>DK/DA</v>
      </c>
      <c r="H149" s="26" t="str">
        <f>DB_INFO!H149</f>
        <v>Less 10 years</v>
      </c>
      <c r="I149" s="26" t="str">
        <f>DB_INFO!I149</f>
        <v>-</v>
      </c>
      <c r="J149" s="26" t="str">
        <f>DB_INFO!J149</f>
        <v>No</v>
      </c>
      <c r="K149" s="26" t="str">
        <f>DB_RHC_KNOWN!K149</f>
        <v>Yes</v>
      </c>
      <c r="L149" s="30" t="s">
        <v>217</v>
      </c>
      <c r="M149" s="43" t="s">
        <v>217</v>
      </c>
      <c r="N149" s="43" t="s">
        <v>217</v>
      </c>
      <c r="O149" s="43" t="s">
        <v>217</v>
      </c>
      <c r="P149" s="43" t="s">
        <v>217</v>
      </c>
      <c r="Q149" s="84">
        <v>1</v>
      </c>
      <c r="R149" s="44"/>
      <c r="S149" s="30" t="s">
        <v>217</v>
      </c>
      <c r="T149" s="43" t="s">
        <v>217</v>
      </c>
      <c r="U149" s="43" t="s">
        <v>217</v>
      </c>
      <c r="V149" s="43" t="s">
        <v>217</v>
      </c>
      <c r="W149" s="43" t="s">
        <v>217</v>
      </c>
      <c r="X149" s="84">
        <v>1</v>
      </c>
      <c r="Y149" s="44"/>
    </row>
    <row r="150" spans="1:25" ht="12" customHeight="1">
      <c r="A150" s="24">
        <v>146</v>
      </c>
      <c r="B150" s="25" t="str">
        <f>DB_INFO!B150</f>
        <v>UK</v>
      </c>
      <c r="C150" s="25" t="str">
        <f>DB_INFO!C150</f>
        <v>Chemical</v>
      </c>
      <c r="D150" s="25" t="str">
        <f>DB_INFO!D150</f>
        <v>DK/DA</v>
      </c>
      <c r="E150" s="25" t="str">
        <f>DB_INFO!E150</f>
        <v>DK/DA</v>
      </c>
      <c r="F150" s="26" t="str">
        <f>DB_INFO!F150</f>
        <v>-</v>
      </c>
      <c r="G150" s="26" t="str">
        <f>DB_INFO!G150</f>
        <v>DK/DA</v>
      </c>
      <c r="H150" s="26" t="str">
        <f>DB_INFO!H150</f>
        <v>DK/DA</v>
      </c>
      <c r="I150" s="26" t="str">
        <f>DB_INFO!I150</f>
        <v>-</v>
      </c>
      <c r="J150" s="26" t="str">
        <f>DB_INFO!J150</f>
        <v>DK/DA</v>
      </c>
      <c r="K150" s="26" t="str">
        <f>DB_RHC_KNOWN!K150</f>
        <v>No</v>
      </c>
      <c r="L150" s="30" t="s">
        <v>217</v>
      </c>
      <c r="M150" s="43" t="s">
        <v>217</v>
      </c>
      <c r="N150" s="43" t="s">
        <v>217</v>
      </c>
      <c r="O150" s="43" t="s">
        <v>217</v>
      </c>
      <c r="P150" s="43" t="s">
        <v>217</v>
      </c>
      <c r="Q150" s="84"/>
      <c r="R150" s="44"/>
      <c r="S150" s="30" t="s">
        <v>217</v>
      </c>
      <c r="T150" s="43" t="s">
        <v>217</v>
      </c>
      <c r="U150" s="43" t="s">
        <v>217</v>
      </c>
      <c r="V150" s="43" t="s">
        <v>217</v>
      </c>
      <c r="W150" s="43" t="s">
        <v>217</v>
      </c>
      <c r="X150" s="84"/>
      <c r="Y150" s="44"/>
    </row>
    <row r="151" spans="1:25" ht="12" customHeight="1">
      <c r="A151" s="24">
        <v>147</v>
      </c>
      <c r="B151" s="25" t="str">
        <f>DB_INFO!B151</f>
        <v>UK</v>
      </c>
      <c r="C151" s="25" t="str">
        <f>DB_INFO!C151</f>
        <v>Chemical</v>
      </c>
      <c r="D151" s="25" t="str">
        <f>DB_INFO!D151</f>
        <v>DK/DA</v>
      </c>
      <c r="E151" s="25" t="str">
        <f>DB_INFO!E151</f>
        <v>DK/DA</v>
      </c>
      <c r="F151" s="26" t="str">
        <f>DB_INFO!F151</f>
        <v>-</v>
      </c>
      <c r="G151" s="26" t="str">
        <f>DB_INFO!G151</f>
        <v>DK/DA</v>
      </c>
      <c r="H151" s="26" t="str">
        <f>DB_INFO!H151</f>
        <v>DK/DA</v>
      </c>
      <c r="I151" s="26" t="str">
        <f>DB_INFO!I151</f>
        <v>-</v>
      </c>
      <c r="J151" s="26" t="str">
        <f>DB_INFO!J151</f>
        <v>DK/DA</v>
      </c>
      <c r="K151" s="26" t="str">
        <f>DB_RHC_KNOWN!K151</f>
        <v>Yes</v>
      </c>
      <c r="L151" s="30" t="s">
        <v>217</v>
      </c>
      <c r="M151" s="43" t="s">
        <v>217</v>
      </c>
      <c r="N151" s="43" t="s">
        <v>217</v>
      </c>
      <c r="O151" s="43" t="s">
        <v>217</v>
      </c>
      <c r="P151" s="43" t="s">
        <v>217</v>
      </c>
      <c r="Q151" s="84">
        <v>1</v>
      </c>
      <c r="R151" s="44"/>
      <c r="S151" s="30" t="s">
        <v>217</v>
      </c>
      <c r="T151" s="43" t="s">
        <v>217</v>
      </c>
      <c r="U151" s="43" t="s">
        <v>217</v>
      </c>
      <c r="V151" s="43" t="s">
        <v>217</v>
      </c>
      <c r="W151" s="43" t="s">
        <v>217</v>
      </c>
      <c r="X151" s="84">
        <v>1</v>
      </c>
      <c r="Y151" s="44"/>
    </row>
    <row r="152" spans="1:25" ht="12" customHeight="1">
      <c r="A152" s="24">
        <v>148</v>
      </c>
      <c r="B152" s="25" t="str">
        <f>DB_INFO!B152</f>
        <v>UK</v>
      </c>
      <c r="C152" s="25" t="str">
        <f>DB_INFO!C152</f>
        <v>Paper &amp; paper products</v>
      </c>
      <c r="D152" s="25" t="str">
        <f>DB_INFO!D152</f>
        <v>DK/DA</v>
      </c>
      <c r="E152" s="25" t="str">
        <f>DB_INFO!E152</f>
        <v>101-250ºC</v>
      </c>
      <c r="F152" s="26" t="str">
        <f>DB_INFO!F152</f>
        <v>-</v>
      </c>
      <c r="G152" s="26" t="str">
        <f>DB_INFO!G152</f>
        <v>Below 9M€</v>
      </c>
      <c r="H152" s="26" t="str">
        <f>DB_INFO!H152</f>
        <v>More 25 years</v>
      </c>
      <c r="I152" s="26" t="str">
        <f>DB_INFO!I152</f>
        <v>-</v>
      </c>
      <c r="J152" s="26" t="str">
        <f>DB_INFO!J152</f>
        <v>No</v>
      </c>
      <c r="K152" s="26" t="str">
        <f>DB_RHC_KNOWN!K152</f>
        <v>Yes</v>
      </c>
      <c r="L152" s="30">
        <v>1</v>
      </c>
      <c r="M152" s="43" t="s">
        <v>217</v>
      </c>
      <c r="N152" s="43" t="s">
        <v>217</v>
      </c>
      <c r="O152" s="43" t="s">
        <v>217</v>
      </c>
      <c r="P152" s="43" t="s">
        <v>217</v>
      </c>
      <c r="Q152" s="84"/>
      <c r="R152" s="44"/>
      <c r="S152" s="30">
        <v>1</v>
      </c>
      <c r="T152" s="43" t="s">
        <v>217</v>
      </c>
      <c r="U152" s="43" t="s">
        <v>217</v>
      </c>
      <c r="V152" s="43" t="s">
        <v>217</v>
      </c>
      <c r="W152" s="43" t="s">
        <v>217</v>
      </c>
      <c r="X152" s="84"/>
      <c r="Y152" s="44"/>
    </row>
    <row r="153" spans="1:25" ht="12" customHeight="1">
      <c r="A153" s="24">
        <v>149</v>
      </c>
      <c r="B153" s="25" t="str">
        <f>DB_INFO!B153</f>
        <v>UK</v>
      </c>
      <c r="C153" s="25" t="str">
        <f>DB_INFO!C153</f>
        <v>Metals</v>
      </c>
      <c r="D153" s="25" t="str">
        <f>DB_INFO!D153</f>
        <v>DK/DA</v>
      </c>
      <c r="E153" s="25" t="str">
        <f>DB_INFO!E153</f>
        <v>-</v>
      </c>
      <c r="F153" s="26" t="str">
        <f>DB_INFO!F153</f>
        <v>DK/DA</v>
      </c>
      <c r="G153" s="26" t="str">
        <f>DB_INFO!G153</f>
        <v>DK/DA</v>
      </c>
      <c r="H153" s="26" t="str">
        <f>DB_INFO!H153</f>
        <v>-</v>
      </c>
      <c r="I153" s="26" t="str">
        <f>DB_INFO!I153</f>
        <v>10-25 years</v>
      </c>
      <c r="J153" s="26" t="str">
        <f>DB_INFO!J153</f>
        <v>Yes</v>
      </c>
      <c r="K153" s="26" t="str">
        <f>DB_RHC_KNOWN!K153</f>
        <v>Yes</v>
      </c>
      <c r="L153" s="30" t="s">
        <v>217</v>
      </c>
      <c r="M153" s="43" t="s">
        <v>217</v>
      </c>
      <c r="N153" s="43" t="s">
        <v>217</v>
      </c>
      <c r="O153" s="43" t="s">
        <v>217</v>
      </c>
      <c r="P153" s="43" t="s">
        <v>217</v>
      </c>
      <c r="Q153" s="84">
        <v>1</v>
      </c>
      <c r="R153" s="44"/>
      <c r="S153" s="30" t="s">
        <v>217</v>
      </c>
      <c r="T153" s="43" t="s">
        <v>217</v>
      </c>
      <c r="U153" s="43" t="s">
        <v>217</v>
      </c>
      <c r="V153" s="43" t="s">
        <v>217</v>
      </c>
      <c r="W153" s="43" t="s">
        <v>217</v>
      </c>
      <c r="X153" s="84">
        <v>1</v>
      </c>
      <c r="Y153" s="44"/>
    </row>
    <row r="154" spans="1:25" ht="12" customHeight="1">
      <c r="A154" s="24">
        <v>150</v>
      </c>
      <c r="B154" s="25" t="str">
        <f>DB_INFO!B154</f>
        <v>UK</v>
      </c>
      <c r="C154" s="25" t="str">
        <f>DB_INFO!C154</f>
        <v>Chemical</v>
      </c>
      <c r="D154" s="25" t="str">
        <f>DB_INFO!D154</f>
        <v>DK/DA</v>
      </c>
      <c r="E154" s="25" t="str">
        <f>DB_INFO!E154</f>
        <v>DK/DA</v>
      </c>
      <c r="F154" s="26" t="str">
        <f>DB_INFO!F154</f>
        <v>-</v>
      </c>
      <c r="G154" s="26" t="str">
        <f>DB_INFO!G154</f>
        <v>DK/DA</v>
      </c>
      <c r="H154" s="26" t="str">
        <f>DB_INFO!H154</f>
        <v>DK/DA</v>
      </c>
      <c r="I154" s="26" t="str">
        <f>DB_INFO!I154</f>
        <v>-</v>
      </c>
      <c r="J154" s="26" t="str">
        <f>DB_INFO!J154</f>
        <v>DK/DA</v>
      </c>
      <c r="K154" s="26" t="str">
        <f>DB_RHC_KNOWN!K154</f>
        <v>No</v>
      </c>
      <c r="L154" s="30" t="s">
        <v>217</v>
      </c>
      <c r="M154" s="43" t="s">
        <v>217</v>
      </c>
      <c r="N154" s="43" t="s">
        <v>217</v>
      </c>
      <c r="O154" s="43" t="s">
        <v>217</v>
      </c>
      <c r="P154" s="43" t="s">
        <v>217</v>
      </c>
      <c r="Q154" s="84"/>
      <c r="R154" s="44"/>
      <c r="S154" s="30" t="s">
        <v>217</v>
      </c>
      <c r="T154" s="43" t="s">
        <v>217</v>
      </c>
      <c r="U154" s="43" t="s">
        <v>217</v>
      </c>
      <c r="V154" s="43" t="s">
        <v>217</v>
      </c>
      <c r="W154" s="43" t="s">
        <v>217</v>
      </c>
      <c r="X154" s="84"/>
      <c r="Y154" s="44"/>
    </row>
    <row r="155" spans="1:25" ht="12" customHeight="1">
      <c r="A155" s="24">
        <v>151</v>
      </c>
      <c r="B155" s="25" t="str">
        <f>DB_INFO!B155</f>
        <v>UK</v>
      </c>
      <c r="C155" s="25" t="str">
        <f>DB_INFO!C155</f>
        <v>Metals</v>
      </c>
      <c r="D155" s="25" t="str">
        <f>DB_INFO!D155</f>
        <v>DK/DA</v>
      </c>
      <c r="E155" s="25" t="str">
        <f>DB_INFO!E155</f>
        <v>20-50ºC</v>
      </c>
      <c r="F155" s="26" t="str">
        <f>DB_INFO!F155</f>
        <v>-</v>
      </c>
      <c r="G155" s="26" t="str">
        <f>DB_INFO!G155</f>
        <v>DK/DA</v>
      </c>
      <c r="H155" s="26" t="str">
        <f>DB_INFO!H155</f>
        <v>Less 10 years</v>
      </c>
      <c r="I155" s="26" t="str">
        <f>DB_INFO!I155</f>
        <v>-</v>
      </c>
      <c r="J155" s="26" t="str">
        <f>DB_INFO!J155</f>
        <v>No</v>
      </c>
      <c r="K155" s="26" t="str">
        <f>DB_RHC_KNOWN!K155</f>
        <v>No</v>
      </c>
      <c r="L155" s="30" t="s">
        <v>217</v>
      </c>
      <c r="M155" s="43" t="s">
        <v>217</v>
      </c>
      <c r="N155" s="43" t="s">
        <v>217</v>
      </c>
      <c r="O155" s="43" t="s">
        <v>217</v>
      </c>
      <c r="P155" s="43" t="s">
        <v>217</v>
      </c>
      <c r="Q155" s="84"/>
      <c r="R155" s="44"/>
      <c r="S155" s="30" t="s">
        <v>217</v>
      </c>
      <c r="T155" s="43" t="s">
        <v>217</v>
      </c>
      <c r="U155" s="43" t="s">
        <v>217</v>
      </c>
      <c r="V155" s="43" t="s">
        <v>217</v>
      </c>
      <c r="W155" s="43" t="s">
        <v>217</v>
      </c>
      <c r="X155" s="84"/>
      <c r="Y155" s="44"/>
    </row>
    <row r="156" spans="1:25" ht="12" customHeight="1">
      <c r="A156" s="24">
        <v>152</v>
      </c>
      <c r="B156" s="25" t="str">
        <f>DB_INFO!B156</f>
        <v>UK</v>
      </c>
      <c r="C156" s="25" t="str">
        <f>DB_INFO!C156</f>
        <v>Food &amp; Beverages</v>
      </c>
      <c r="D156" s="25" t="str">
        <f>DB_INFO!D156</f>
        <v>DK/DA</v>
      </c>
      <c r="E156" s="25" t="str">
        <f>DB_INFO!E156</f>
        <v>-</v>
      </c>
      <c r="F156" s="26" t="str">
        <f>DB_INFO!F156</f>
        <v>0-20ºC</v>
      </c>
      <c r="G156" s="26" t="str">
        <f>DB_INFO!G156</f>
        <v>DK/DA</v>
      </c>
      <c r="H156" s="26" t="str">
        <f>DB_INFO!H156</f>
        <v>-</v>
      </c>
      <c r="I156" s="26" t="str">
        <f>DB_INFO!I156</f>
        <v>10-25 years</v>
      </c>
      <c r="J156" s="26" t="str">
        <f>DB_INFO!J156</f>
        <v>Yes</v>
      </c>
      <c r="K156" s="26" t="str">
        <f>DB_RHC_KNOWN!K156</f>
        <v>Yes</v>
      </c>
      <c r="L156" s="30" t="s">
        <v>217</v>
      </c>
      <c r="M156" s="43" t="s">
        <v>217</v>
      </c>
      <c r="N156" s="43" t="s">
        <v>217</v>
      </c>
      <c r="O156" s="43" t="s">
        <v>217</v>
      </c>
      <c r="P156" s="43" t="s">
        <v>217</v>
      </c>
      <c r="Q156" s="84">
        <v>1</v>
      </c>
      <c r="R156" s="44"/>
      <c r="S156" s="30" t="s">
        <v>217</v>
      </c>
      <c r="T156" s="43" t="s">
        <v>217</v>
      </c>
      <c r="U156" s="43" t="s">
        <v>217</v>
      </c>
      <c r="V156" s="43" t="s">
        <v>217</v>
      </c>
      <c r="W156" s="43" t="s">
        <v>217</v>
      </c>
      <c r="X156" s="84">
        <v>1</v>
      </c>
      <c r="Y156" s="44"/>
    </row>
    <row r="157" spans="1:25" ht="12" customHeight="1">
      <c r="A157" s="24">
        <v>153</v>
      </c>
      <c r="B157" s="25" t="str">
        <f>DB_INFO!B157</f>
        <v>UK</v>
      </c>
      <c r="C157" s="25" t="str">
        <f>DB_INFO!C157</f>
        <v>Metals</v>
      </c>
      <c r="D157" s="25" t="str">
        <f>DB_INFO!D157</f>
        <v>DK/DA</v>
      </c>
      <c r="E157" s="25" t="str">
        <f>DB_INFO!E157</f>
        <v>DK/DA</v>
      </c>
      <c r="F157" s="26" t="str">
        <f>DB_INFO!F157</f>
        <v>-</v>
      </c>
      <c r="G157" s="26" t="str">
        <f>DB_INFO!G157</f>
        <v>DK/DA</v>
      </c>
      <c r="H157" s="26" t="str">
        <f>DB_INFO!H157</f>
        <v>Less 10 years</v>
      </c>
      <c r="I157" s="26" t="str">
        <f>DB_INFO!I157</f>
        <v>-</v>
      </c>
      <c r="J157" s="26" t="str">
        <f>DB_INFO!J157</f>
        <v>No</v>
      </c>
      <c r="K157" s="26" t="str">
        <f>DB_RHC_KNOWN!K157</f>
        <v>Yes</v>
      </c>
      <c r="L157" s="30" t="s">
        <v>217</v>
      </c>
      <c r="M157" s="43" t="s">
        <v>217</v>
      </c>
      <c r="N157" s="43" t="s">
        <v>217</v>
      </c>
      <c r="O157" s="43" t="s">
        <v>217</v>
      </c>
      <c r="P157" s="43" t="s">
        <v>217</v>
      </c>
      <c r="Q157" s="84">
        <v>1</v>
      </c>
      <c r="R157" s="44"/>
      <c r="S157" s="30" t="s">
        <v>217</v>
      </c>
      <c r="T157" s="43" t="s">
        <v>217</v>
      </c>
      <c r="U157" s="43" t="s">
        <v>217</v>
      </c>
      <c r="V157" s="43" t="s">
        <v>217</v>
      </c>
      <c r="W157" s="43" t="s">
        <v>217</v>
      </c>
      <c r="X157" s="84">
        <v>1</v>
      </c>
      <c r="Y157" s="44"/>
    </row>
    <row r="158" spans="1:25" ht="12" customHeight="1">
      <c r="A158" s="24">
        <v>154</v>
      </c>
      <c r="B158" s="25" t="str">
        <f>DB_INFO!B158</f>
        <v>UK</v>
      </c>
      <c r="C158" s="25" t="str">
        <f>DB_INFO!C158</f>
        <v>Wood &amp; wood products</v>
      </c>
      <c r="D158" s="25" t="str">
        <f>DB_INFO!D158</f>
        <v>DK/DA</v>
      </c>
      <c r="E158" s="25" t="str">
        <f>DB_INFO!E158</f>
        <v>DK/DA</v>
      </c>
      <c r="F158" s="26" t="str">
        <f>DB_INFO!F158</f>
        <v>-</v>
      </c>
      <c r="G158" s="26" t="str">
        <f>DB_INFO!G158</f>
        <v>DK/DA</v>
      </c>
      <c r="H158" s="26" t="str">
        <f>DB_INFO!H158</f>
        <v>DK/DA</v>
      </c>
      <c r="I158" s="26" t="str">
        <f>DB_INFO!I158</f>
        <v>-</v>
      </c>
      <c r="J158" s="26" t="str">
        <f>DB_INFO!J158</f>
        <v>DK/DA</v>
      </c>
      <c r="K158" s="26" t="str">
        <f>DB_RHC_KNOWN!K158</f>
        <v>No</v>
      </c>
      <c r="L158" s="30" t="s">
        <v>217</v>
      </c>
      <c r="M158" s="43" t="s">
        <v>217</v>
      </c>
      <c r="N158" s="43" t="s">
        <v>217</v>
      </c>
      <c r="O158" s="43" t="s">
        <v>217</v>
      </c>
      <c r="P158" s="43" t="s">
        <v>217</v>
      </c>
      <c r="Q158" s="84"/>
      <c r="R158" s="44"/>
      <c r="S158" s="30" t="s">
        <v>217</v>
      </c>
      <c r="T158" s="43" t="s">
        <v>217</v>
      </c>
      <c r="U158" s="43" t="s">
        <v>217</v>
      </c>
      <c r="V158" s="43" t="s">
        <v>217</v>
      </c>
      <c r="W158" s="43" t="s">
        <v>217</v>
      </c>
      <c r="X158" s="84"/>
      <c r="Y158" s="44"/>
    </row>
    <row r="159" spans="1:25" ht="12" customHeight="1">
      <c r="A159" s="24">
        <v>155</v>
      </c>
      <c r="B159" s="25" t="str">
        <f>DB_INFO!B159</f>
        <v>UK</v>
      </c>
      <c r="C159" s="25" t="str">
        <f>DB_INFO!C159</f>
        <v>Paper &amp; paper products</v>
      </c>
      <c r="D159" s="25" t="str">
        <f>DB_INFO!D159</f>
        <v>DK/DA</v>
      </c>
      <c r="E159" s="25" t="str">
        <f>DB_INFO!E159</f>
        <v>DK/DA</v>
      </c>
      <c r="F159" s="26" t="str">
        <f>DB_INFO!F159</f>
        <v>DK/DA</v>
      </c>
      <c r="G159" s="26" t="str">
        <f>DB_INFO!G159</f>
        <v>DK/DA</v>
      </c>
      <c r="H159" s="26" t="str">
        <f>DB_INFO!H159</f>
        <v>Less 10 years</v>
      </c>
      <c r="I159" s="26" t="str">
        <f>DB_INFO!I159</f>
        <v>Less 10 years</v>
      </c>
      <c r="J159" s="26" t="str">
        <f>DB_INFO!J159</f>
        <v>No</v>
      </c>
      <c r="K159" s="26" t="str">
        <f>DB_RHC_KNOWN!K159</f>
        <v>Yes</v>
      </c>
      <c r="L159" s="30">
        <v>1</v>
      </c>
      <c r="M159" s="43" t="s">
        <v>217</v>
      </c>
      <c r="N159" s="43" t="s">
        <v>217</v>
      </c>
      <c r="O159" s="43" t="s">
        <v>217</v>
      </c>
      <c r="P159" s="43" t="s">
        <v>217</v>
      </c>
      <c r="Q159" s="84"/>
      <c r="R159" s="44"/>
      <c r="S159" s="30"/>
      <c r="T159" s="43" t="s">
        <v>217</v>
      </c>
      <c r="U159" s="43" t="s">
        <v>217</v>
      </c>
      <c r="V159" s="43" t="s">
        <v>217</v>
      </c>
      <c r="W159" s="43" t="s">
        <v>217</v>
      </c>
      <c r="X159" s="84">
        <v>1</v>
      </c>
      <c r="Y159" s="44"/>
    </row>
    <row r="160" spans="1:25" ht="12" customHeight="1">
      <c r="A160" s="24">
        <v>156</v>
      </c>
      <c r="B160" s="25" t="str">
        <f>DB_INFO!B160</f>
        <v>UK</v>
      </c>
      <c r="C160" s="25" t="str">
        <f>DB_INFO!C160</f>
        <v>Paper &amp; paper products</v>
      </c>
      <c r="D160" s="25" t="str">
        <f>DB_INFO!D160</f>
        <v>DK/DA</v>
      </c>
      <c r="E160" s="25" t="str">
        <f>DB_INFO!E160</f>
        <v>20-50ºC</v>
      </c>
      <c r="F160" s="26" t="str">
        <f>DB_INFO!F160</f>
        <v>-</v>
      </c>
      <c r="G160" s="26" t="str">
        <f>DB_INFO!G160</f>
        <v>DK/DA</v>
      </c>
      <c r="H160" s="26" t="str">
        <f>DB_INFO!H160</f>
        <v>Less 10 years</v>
      </c>
      <c r="I160" s="26" t="str">
        <f>DB_INFO!I160</f>
        <v>-</v>
      </c>
      <c r="J160" s="26" t="str">
        <f>DB_INFO!J160</f>
        <v>No</v>
      </c>
      <c r="K160" s="26" t="str">
        <f>DB_RHC_KNOWN!K160</f>
        <v>No</v>
      </c>
      <c r="L160" s="30" t="s">
        <v>217</v>
      </c>
      <c r="M160" s="43" t="s">
        <v>217</v>
      </c>
      <c r="N160" s="43" t="s">
        <v>217</v>
      </c>
      <c r="O160" s="43" t="s">
        <v>217</v>
      </c>
      <c r="P160" s="43" t="s">
        <v>217</v>
      </c>
      <c r="Q160" s="84"/>
      <c r="R160" s="44"/>
      <c r="S160" s="30" t="s">
        <v>217</v>
      </c>
      <c r="T160" s="43" t="s">
        <v>217</v>
      </c>
      <c r="U160" s="43" t="s">
        <v>217</v>
      </c>
      <c r="V160" s="43" t="s">
        <v>217</v>
      </c>
      <c r="W160" s="43" t="s">
        <v>217</v>
      </c>
      <c r="X160" s="84"/>
      <c r="Y160" s="44"/>
    </row>
    <row r="161" spans="1:25" ht="12" customHeight="1">
      <c r="A161" s="24">
        <v>157</v>
      </c>
      <c r="B161" s="25" t="str">
        <f>DB_INFO!B161</f>
        <v>UK</v>
      </c>
      <c r="C161" s="25" t="str">
        <f>DB_INFO!C161</f>
        <v>Paper &amp; paper products</v>
      </c>
      <c r="D161" s="25" t="str">
        <f>DB_INFO!D161</f>
        <v>DK/DA</v>
      </c>
      <c r="E161" s="25" t="str">
        <f>DB_INFO!E161</f>
        <v>101-250ºC</v>
      </c>
      <c r="F161" s="26" t="str">
        <f>DB_INFO!F161</f>
        <v>-</v>
      </c>
      <c r="G161" s="26" t="str">
        <f>DB_INFO!G161</f>
        <v>DK/DA</v>
      </c>
      <c r="H161" s="26" t="str">
        <f>DB_INFO!H161</f>
        <v>Less 10 years</v>
      </c>
      <c r="I161" s="26" t="str">
        <f>DB_INFO!I161</f>
        <v>-</v>
      </c>
      <c r="J161" s="26" t="str">
        <f>DB_INFO!J161</f>
        <v>No</v>
      </c>
      <c r="K161" s="26" t="str">
        <f>DB_RHC_KNOWN!K161</f>
        <v>Yes</v>
      </c>
      <c r="L161" s="30" t="s">
        <v>217</v>
      </c>
      <c r="M161" s="43" t="s">
        <v>217</v>
      </c>
      <c r="N161" s="43" t="s">
        <v>217</v>
      </c>
      <c r="O161" s="43" t="s">
        <v>217</v>
      </c>
      <c r="P161" s="43" t="s">
        <v>217</v>
      </c>
      <c r="Q161" s="84">
        <v>1</v>
      </c>
      <c r="R161" s="44"/>
      <c r="S161" s="30" t="s">
        <v>217</v>
      </c>
      <c r="T161" s="43" t="s">
        <v>217</v>
      </c>
      <c r="U161" s="43" t="s">
        <v>217</v>
      </c>
      <c r="V161" s="43" t="s">
        <v>217</v>
      </c>
      <c r="W161" s="43" t="s">
        <v>217</v>
      </c>
      <c r="X161" s="84">
        <v>1</v>
      </c>
      <c r="Y161" s="44"/>
    </row>
    <row r="162" spans="1:25" ht="12" customHeight="1">
      <c r="A162" s="24">
        <v>158</v>
      </c>
      <c r="B162" s="25" t="str">
        <f>DB_INFO!B162</f>
        <v>UK</v>
      </c>
      <c r="C162" s="25" t="str">
        <f>DB_INFO!C162</f>
        <v>Chemical</v>
      </c>
      <c r="D162" s="25" t="str">
        <f>DB_INFO!D162</f>
        <v>DK/DA</v>
      </c>
      <c r="E162" s="25" t="str">
        <f>DB_INFO!E162</f>
        <v>20-50ºC</v>
      </c>
      <c r="F162" s="26" t="str">
        <f>DB_INFO!F162</f>
        <v>0-20ºC</v>
      </c>
      <c r="G162" s="26" t="str">
        <f>DB_INFO!G162</f>
        <v>DK/DA</v>
      </c>
      <c r="H162" s="26" t="str">
        <f>DB_INFO!H162</f>
        <v>Less 10 years</v>
      </c>
      <c r="I162" s="26" t="str">
        <f>DB_INFO!I162</f>
        <v>Less 10 years</v>
      </c>
      <c r="J162" s="26" t="str">
        <f>DB_INFO!J162</f>
        <v>Yes</v>
      </c>
      <c r="K162" s="26" t="str">
        <f>DB_RHC_KNOWN!K162</f>
        <v>Yes</v>
      </c>
      <c r="L162" s="30" t="s">
        <v>217</v>
      </c>
      <c r="M162" s="43" t="s">
        <v>217</v>
      </c>
      <c r="N162" s="43" t="s">
        <v>217</v>
      </c>
      <c r="O162" s="43" t="s">
        <v>217</v>
      </c>
      <c r="P162" s="43" t="s">
        <v>217</v>
      </c>
      <c r="Q162" s="84">
        <v>1</v>
      </c>
      <c r="R162" s="44"/>
      <c r="S162" s="30" t="s">
        <v>217</v>
      </c>
      <c r="T162" s="43" t="s">
        <v>217</v>
      </c>
      <c r="U162" s="43" t="s">
        <v>217</v>
      </c>
      <c r="V162" s="43" t="s">
        <v>217</v>
      </c>
      <c r="W162" s="43" t="s">
        <v>217</v>
      </c>
      <c r="X162" s="84">
        <v>1</v>
      </c>
      <c r="Y162" s="44"/>
    </row>
    <row r="163" spans="1:25" ht="12" customHeight="1">
      <c r="A163" s="24">
        <v>159</v>
      </c>
      <c r="B163" s="25" t="str">
        <f>DB_INFO!B163</f>
        <v>UK</v>
      </c>
      <c r="C163" s="25" t="str">
        <f>DB_INFO!C163</f>
        <v>Paper &amp; paper products</v>
      </c>
      <c r="D163" s="25" t="str">
        <f>DB_INFO!D163</f>
        <v>DK/DA</v>
      </c>
      <c r="E163" s="25" t="str">
        <f>DB_INFO!E163</f>
        <v>DK/DA</v>
      </c>
      <c r="F163" s="26" t="str">
        <f>DB_INFO!F163</f>
        <v>-</v>
      </c>
      <c r="G163" s="26" t="str">
        <f>DB_INFO!G163</f>
        <v>DK/DA</v>
      </c>
      <c r="H163" s="26" t="str">
        <f>DB_INFO!H163</f>
        <v>Less 10 years</v>
      </c>
      <c r="I163" s="26" t="str">
        <f>DB_INFO!I163</f>
        <v>-</v>
      </c>
      <c r="J163" s="26" t="str">
        <f>DB_INFO!J163</f>
        <v>No</v>
      </c>
      <c r="K163" s="26" t="str">
        <f>DB_RHC_KNOWN!K163</f>
        <v>Yes</v>
      </c>
      <c r="L163" s="30" t="s">
        <v>217</v>
      </c>
      <c r="M163" s="43" t="s">
        <v>217</v>
      </c>
      <c r="N163" s="43">
        <v>1</v>
      </c>
      <c r="O163" s="43" t="s">
        <v>217</v>
      </c>
      <c r="P163" s="43" t="s">
        <v>217</v>
      </c>
      <c r="Q163" s="84"/>
      <c r="R163" s="44"/>
      <c r="S163" s="30" t="s">
        <v>217</v>
      </c>
      <c r="T163" s="43" t="s">
        <v>217</v>
      </c>
      <c r="U163" s="43">
        <v>1</v>
      </c>
      <c r="V163" s="43" t="s">
        <v>217</v>
      </c>
      <c r="W163" s="43" t="s">
        <v>217</v>
      </c>
      <c r="X163" s="84"/>
      <c r="Y163" s="44"/>
    </row>
    <row r="164" spans="1:25" ht="12" customHeight="1">
      <c r="A164" s="24">
        <v>160</v>
      </c>
      <c r="B164" s="25" t="str">
        <f>DB_INFO!B164</f>
        <v>UK</v>
      </c>
      <c r="C164" s="25" t="str">
        <f>DB_INFO!C164</f>
        <v>Chemical</v>
      </c>
      <c r="D164" s="25" t="str">
        <f>DB_INFO!D164</f>
        <v>DK/DA</v>
      </c>
      <c r="E164" s="25" t="str">
        <f>DB_INFO!E164</f>
        <v>20-50ºC</v>
      </c>
      <c r="F164" s="26" t="str">
        <f>DB_INFO!F164</f>
        <v>-</v>
      </c>
      <c r="G164" s="26" t="str">
        <f>DB_INFO!G164</f>
        <v>DK/DA</v>
      </c>
      <c r="H164" s="26" t="str">
        <f>DB_INFO!H164</f>
        <v>Less 10 years</v>
      </c>
      <c r="I164" s="26" t="str">
        <f>DB_INFO!I164</f>
        <v>-</v>
      </c>
      <c r="J164" s="26" t="str">
        <f>DB_INFO!J164</f>
        <v>No</v>
      </c>
      <c r="K164" s="26" t="str">
        <f>DB_RHC_KNOWN!K164</f>
        <v>Yes</v>
      </c>
      <c r="L164" s="30" t="s">
        <v>217</v>
      </c>
      <c r="M164" s="43" t="s">
        <v>217</v>
      </c>
      <c r="N164" s="43" t="s">
        <v>217</v>
      </c>
      <c r="O164" s="43" t="s">
        <v>217</v>
      </c>
      <c r="P164" s="43" t="s">
        <v>217</v>
      </c>
      <c r="Q164" s="84">
        <v>1</v>
      </c>
      <c r="R164" s="44"/>
      <c r="S164" s="30" t="s">
        <v>217</v>
      </c>
      <c r="T164" s="43" t="s">
        <v>217</v>
      </c>
      <c r="U164" s="43" t="s">
        <v>217</v>
      </c>
      <c r="V164" s="43" t="s">
        <v>217</v>
      </c>
      <c r="W164" s="43" t="s">
        <v>217</v>
      </c>
      <c r="X164" s="84">
        <v>1</v>
      </c>
      <c r="Y164" s="44"/>
    </row>
    <row r="165" spans="1:25" ht="12" customHeight="1">
      <c r="A165" s="24">
        <v>161</v>
      </c>
      <c r="B165" s="25" t="str">
        <f>DB_INFO!B165</f>
        <v>UK</v>
      </c>
      <c r="C165" s="25" t="str">
        <f>DB_INFO!C165</f>
        <v>Wood &amp; wood products</v>
      </c>
      <c r="D165" s="25" t="str">
        <f>DB_INFO!D165</f>
        <v>DK/DA</v>
      </c>
      <c r="E165" s="25" t="str">
        <f>DB_INFO!E165</f>
        <v>DK/DA</v>
      </c>
      <c r="F165" s="26" t="str">
        <f>DB_INFO!F165</f>
        <v>-</v>
      </c>
      <c r="G165" s="26" t="str">
        <f>DB_INFO!G165</f>
        <v>DK/DA</v>
      </c>
      <c r="H165" s="26" t="str">
        <f>DB_INFO!H165</f>
        <v>Less 10 years</v>
      </c>
      <c r="I165" s="26" t="str">
        <f>DB_INFO!I165</f>
        <v>-</v>
      </c>
      <c r="J165" s="26" t="str">
        <f>DB_INFO!J165</f>
        <v>No</v>
      </c>
      <c r="K165" s="26" t="str">
        <f>DB_RHC_KNOWN!K165</f>
        <v>Yes</v>
      </c>
      <c r="L165" s="30" t="s">
        <v>217</v>
      </c>
      <c r="M165" s="43">
        <v>1</v>
      </c>
      <c r="N165" s="43" t="s">
        <v>217</v>
      </c>
      <c r="O165" s="43" t="s">
        <v>217</v>
      </c>
      <c r="P165" s="43" t="s">
        <v>217</v>
      </c>
      <c r="Q165" s="84"/>
      <c r="R165" s="44"/>
      <c r="S165" s="30" t="s">
        <v>217</v>
      </c>
      <c r="T165" s="43">
        <v>1</v>
      </c>
      <c r="U165" s="43" t="s">
        <v>217</v>
      </c>
      <c r="V165" s="43" t="s">
        <v>217</v>
      </c>
      <c r="W165" s="43" t="s">
        <v>217</v>
      </c>
      <c r="X165" s="84"/>
      <c r="Y165" s="44"/>
    </row>
    <row r="166" spans="1:25" ht="12" customHeight="1">
      <c r="A166" s="24">
        <v>162</v>
      </c>
      <c r="B166" s="25" t="str">
        <f>DB_INFO!B166</f>
        <v>UK</v>
      </c>
      <c r="C166" s="25" t="str">
        <f>DB_INFO!C166</f>
        <v>Metals</v>
      </c>
      <c r="D166" s="25" t="str">
        <f>DB_INFO!D166</f>
        <v>DK/DA</v>
      </c>
      <c r="E166" s="25" t="str">
        <f>DB_INFO!E166</f>
        <v>DK/DA</v>
      </c>
      <c r="F166" s="26" t="str">
        <f>DB_INFO!F166</f>
        <v>-</v>
      </c>
      <c r="G166" s="26" t="str">
        <f>DB_INFO!G166</f>
        <v>DK/DA</v>
      </c>
      <c r="H166" s="26" t="str">
        <f>DB_INFO!H166</f>
        <v>Less 10 years</v>
      </c>
      <c r="I166" s="26" t="str">
        <f>DB_INFO!I166</f>
        <v>-</v>
      </c>
      <c r="J166" s="26" t="str">
        <f>DB_INFO!J166</f>
        <v>Yes</v>
      </c>
      <c r="K166" s="26" t="str">
        <f>DB_RHC_KNOWN!K166</f>
        <v>Yes</v>
      </c>
      <c r="L166" s="30" t="s">
        <v>217</v>
      </c>
      <c r="M166" s="43" t="s">
        <v>217</v>
      </c>
      <c r="N166" s="43" t="s">
        <v>217</v>
      </c>
      <c r="O166" s="43" t="s">
        <v>217</v>
      </c>
      <c r="P166" s="43" t="s">
        <v>217</v>
      </c>
      <c r="Q166" s="84">
        <v>1</v>
      </c>
      <c r="R166" s="44"/>
      <c r="S166" s="30" t="s">
        <v>217</v>
      </c>
      <c r="T166" s="43" t="s">
        <v>217</v>
      </c>
      <c r="U166" s="43" t="s">
        <v>217</v>
      </c>
      <c r="V166" s="43" t="s">
        <v>217</v>
      </c>
      <c r="W166" s="43" t="s">
        <v>217</v>
      </c>
      <c r="X166" s="84">
        <v>1</v>
      </c>
      <c r="Y166" s="44"/>
    </row>
    <row r="167" spans="1:25" ht="12" customHeight="1">
      <c r="A167" s="24">
        <v>163</v>
      </c>
      <c r="B167" s="25" t="str">
        <f>DB_INFO!B167</f>
        <v>UK</v>
      </c>
      <c r="C167" s="25" t="str">
        <f>DB_INFO!C167</f>
        <v>Metals</v>
      </c>
      <c r="D167" s="25" t="str">
        <f>DB_INFO!D167</f>
        <v>DK/DA</v>
      </c>
      <c r="E167" s="25" t="str">
        <f>DB_INFO!E167</f>
        <v>DK/DA</v>
      </c>
      <c r="F167" s="26" t="str">
        <f>DB_INFO!F167</f>
        <v>-</v>
      </c>
      <c r="G167" s="26" t="str">
        <f>DB_INFO!G167</f>
        <v>DK/DA</v>
      </c>
      <c r="H167" s="26" t="str">
        <f>DB_INFO!H167</f>
        <v>Less 10 years</v>
      </c>
      <c r="I167" s="26" t="str">
        <f>DB_INFO!I167</f>
        <v>-</v>
      </c>
      <c r="J167" s="26" t="str">
        <f>DB_INFO!J167</f>
        <v>No</v>
      </c>
      <c r="K167" s="26" t="str">
        <f>DB_RHC_KNOWN!K167</f>
        <v>Yes</v>
      </c>
      <c r="L167" s="30" t="s">
        <v>217</v>
      </c>
      <c r="M167" s="43" t="s">
        <v>217</v>
      </c>
      <c r="N167" s="43" t="s">
        <v>217</v>
      </c>
      <c r="O167" s="43" t="s">
        <v>217</v>
      </c>
      <c r="P167" s="43" t="s">
        <v>217</v>
      </c>
      <c r="Q167" s="84">
        <v>1</v>
      </c>
      <c r="R167" s="44"/>
      <c r="S167" s="30" t="s">
        <v>217</v>
      </c>
      <c r="T167" s="43" t="s">
        <v>217</v>
      </c>
      <c r="U167" s="43" t="s">
        <v>217</v>
      </c>
      <c r="V167" s="43" t="s">
        <v>217</v>
      </c>
      <c r="W167" s="43" t="s">
        <v>217</v>
      </c>
      <c r="X167" s="84">
        <v>1</v>
      </c>
      <c r="Y167" s="44"/>
    </row>
    <row r="168" spans="1:25" ht="12" customHeight="1">
      <c r="A168" s="24">
        <v>164</v>
      </c>
      <c r="B168" s="25" t="str">
        <f>DB_INFO!B168</f>
        <v>UK</v>
      </c>
      <c r="C168" s="25" t="str">
        <f>DB_INFO!C168</f>
        <v>Metals</v>
      </c>
      <c r="D168" s="25" t="str">
        <f>DB_INFO!D168</f>
        <v>DK/DA</v>
      </c>
      <c r="E168" s="25" t="str">
        <f>DB_INFO!E168</f>
        <v>DK/DA</v>
      </c>
      <c r="F168" s="26" t="str">
        <f>DB_INFO!F168</f>
        <v>DK/DA</v>
      </c>
      <c r="G168" s="26" t="str">
        <f>DB_INFO!G168</f>
        <v>DK/DA</v>
      </c>
      <c r="H168" s="26" t="str">
        <f>DB_INFO!H168</f>
        <v>10-25 years</v>
      </c>
      <c r="I168" s="26" t="str">
        <f>DB_INFO!I168</f>
        <v>10-25 years</v>
      </c>
      <c r="J168" s="26" t="str">
        <f>DB_INFO!J168</f>
        <v>Yes</v>
      </c>
      <c r="K168" s="26" t="str">
        <f>DB_RHC_KNOWN!K168</f>
        <v>No</v>
      </c>
      <c r="L168" s="30" t="s">
        <v>217</v>
      </c>
      <c r="M168" s="43" t="s">
        <v>217</v>
      </c>
      <c r="N168" s="43" t="s">
        <v>217</v>
      </c>
      <c r="O168" s="43" t="s">
        <v>217</v>
      </c>
      <c r="P168" s="43" t="s">
        <v>217</v>
      </c>
      <c r="Q168" s="84"/>
      <c r="R168" s="44"/>
      <c r="S168" s="30" t="s">
        <v>217</v>
      </c>
      <c r="T168" s="43" t="s">
        <v>217</v>
      </c>
      <c r="U168" s="43" t="s">
        <v>217</v>
      </c>
      <c r="V168" s="43" t="s">
        <v>217</v>
      </c>
      <c r="W168" s="43" t="s">
        <v>217</v>
      </c>
      <c r="X168" s="84"/>
      <c r="Y168" s="44"/>
    </row>
    <row r="169" spans="1:25" ht="12" customHeight="1">
      <c r="A169" s="24">
        <v>165</v>
      </c>
      <c r="B169" s="25" t="str">
        <f>DB_INFO!B169</f>
        <v>UK</v>
      </c>
      <c r="C169" s="25" t="str">
        <f>DB_INFO!C169</f>
        <v>Metals</v>
      </c>
      <c r="D169" s="25" t="str">
        <f>DB_INFO!D169</f>
        <v>DK/DA</v>
      </c>
      <c r="E169" s="25" t="str">
        <f>DB_INFO!E169</f>
        <v>DK/DA</v>
      </c>
      <c r="F169" s="26" t="str">
        <f>DB_INFO!F169</f>
        <v>-</v>
      </c>
      <c r="G169" s="26" t="str">
        <f>DB_INFO!G169</f>
        <v>DK/DA</v>
      </c>
      <c r="H169" s="26" t="str">
        <f>DB_INFO!H169</f>
        <v>Less 10 years</v>
      </c>
      <c r="I169" s="26" t="str">
        <f>DB_INFO!I169</f>
        <v>-</v>
      </c>
      <c r="J169" s="26" t="str">
        <f>DB_INFO!J169</f>
        <v>No</v>
      </c>
      <c r="K169" s="26" t="str">
        <f>DB_RHC_KNOWN!K169</f>
        <v>Yes</v>
      </c>
      <c r="L169" s="30" t="s">
        <v>217</v>
      </c>
      <c r="M169" s="43" t="s">
        <v>217</v>
      </c>
      <c r="N169" s="43" t="s">
        <v>217</v>
      </c>
      <c r="O169" s="43" t="s">
        <v>217</v>
      </c>
      <c r="P169" s="43" t="s">
        <v>217</v>
      </c>
      <c r="Q169" s="84">
        <v>1</v>
      </c>
      <c r="R169" s="44"/>
      <c r="S169" s="30" t="s">
        <v>217</v>
      </c>
      <c r="T169" s="43" t="s">
        <v>217</v>
      </c>
      <c r="U169" s="43" t="s">
        <v>217</v>
      </c>
      <c r="V169" s="43" t="s">
        <v>217</v>
      </c>
      <c r="W169" s="43" t="s">
        <v>217</v>
      </c>
      <c r="X169" s="84">
        <v>1</v>
      </c>
      <c r="Y169" s="44"/>
    </row>
    <row r="170" spans="1:25" ht="12" customHeight="1">
      <c r="A170" s="24">
        <v>166</v>
      </c>
      <c r="B170" s="25" t="str">
        <f>DB_INFO!B170</f>
        <v>UK</v>
      </c>
      <c r="C170" s="25" t="str">
        <f>DB_INFO!C170</f>
        <v>Metals</v>
      </c>
      <c r="D170" s="25" t="str">
        <f>DB_INFO!D170</f>
        <v>DK/DA</v>
      </c>
      <c r="E170" s="25" t="str">
        <f>DB_INFO!E170</f>
        <v>DK/DA</v>
      </c>
      <c r="F170" s="26" t="str">
        <f>DB_INFO!F170</f>
        <v>-</v>
      </c>
      <c r="G170" s="26" t="str">
        <f>DB_INFO!G170</f>
        <v>DK/DA</v>
      </c>
      <c r="H170" s="26" t="str">
        <f>DB_INFO!H170</f>
        <v>More 25 years</v>
      </c>
      <c r="I170" s="26" t="str">
        <f>DB_INFO!I170</f>
        <v>-</v>
      </c>
      <c r="J170" s="26" t="str">
        <f>DB_INFO!J170</f>
        <v>No</v>
      </c>
      <c r="K170" s="26" t="str">
        <f>DB_RHC_KNOWN!K170</f>
        <v>No</v>
      </c>
      <c r="L170" s="30" t="s">
        <v>217</v>
      </c>
      <c r="M170" s="43" t="s">
        <v>217</v>
      </c>
      <c r="N170" s="43" t="s">
        <v>217</v>
      </c>
      <c r="O170" s="43" t="s">
        <v>217</v>
      </c>
      <c r="P170" s="43" t="s">
        <v>217</v>
      </c>
      <c r="Q170" s="84"/>
      <c r="R170" s="44"/>
      <c r="S170" s="30" t="s">
        <v>217</v>
      </c>
      <c r="T170" s="43" t="s">
        <v>217</v>
      </c>
      <c r="U170" s="43" t="s">
        <v>217</v>
      </c>
      <c r="V170" s="43" t="s">
        <v>217</v>
      </c>
      <c r="W170" s="43" t="s">
        <v>217</v>
      </c>
      <c r="X170" s="84"/>
      <c r="Y170" s="44"/>
    </row>
    <row r="171" spans="1:25" ht="12" customHeight="1">
      <c r="A171" s="24">
        <v>167</v>
      </c>
      <c r="B171" s="25" t="str">
        <f>DB_INFO!B171</f>
        <v>UK</v>
      </c>
      <c r="C171" s="25" t="str">
        <f>DB_INFO!C171</f>
        <v>Wood &amp; wood products</v>
      </c>
      <c r="D171" s="25" t="str">
        <f>DB_INFO!D171</f>
        <v>DK/DA</v>
      </c>
      <c r="E171" s="25" t="str">
        <f>DB_INFO!E171</f>
        <v>DK/DA</v>
      </c>
      <c r="F171" s="26" t="str">
        <f>DB_INFO!F171</f>
        <v>-</v>
      </c>
      <c r="G171" s="26" t="str">
        <f>DB_INFO!G171</f>
        <v>DK/DA</v>
      </c>
      <c r="H171" s="26" t="str">
        <f>DB_INFO!H171</f>
        <v>Less 10 years</v>
      </c>
      <c r="I171" s="26" t="str">
        <f>DB_INFO!I171</f>
        <v>-</v>
      </c>
      <c r="J171" s="26" t="str">
        <f>DB_INFO!J171</f>
        <v>No</v>
      </c>
      <c r="K171" s="26" t="str">
        <f>DB_RHC_KNOWN!K171</f>
        <v>Yes</v>
      </c>
      <c r="L171" s="30" t="s">
        <v>217</v>
      </c>
      <c r="M171" s="43">
        <v>1</v>
      </c>
      <c r="N171" s="43" t="s">
        <v>217</v>
      </c>
      <c r="O171" s="43" t="s">
        <v>217</v>
      </c>
      <c r="P171" s="43" t="s">
        <v>217</v>
      </c>
      <c r="Q171" s="84"/>
      <c r="R171" s="44"/>
      <c r="S171" s="30" t="s">
        <v>217</v>
      </c>
      <c r="T171" s="43">
        <v>1</v>
      </c>
      <c r="U171" s="43" t="s">
        <v>217</v>
      </c>
      <c r="V171" s="43" t="s">
        <v>217</v>
      </c>
      <c r="W171" s="43" t="s">
        <v>217</v>
      </c>
      <c r="X171" s="84"/>
      <c r="Y171" s="44"/>
    </row>
    <row r="172" spans="1:25" ht="12" customHeight="1">
      <c r="A172" s="24">
        <v>168</v>
      </c>
      <c r="B172" s="25" t="str">
        <f>DB_INFO!B172</f>
        <v>UK</v>
      </c>
      <c r="C172" s="25" t="str">
        <f>DB_INFO!C172</f>
        <v>Chemical</v>
      </c>
      <c r="D172" s="25" t="str">
        <f>DB_INFO!D172</f>
        <v>DK/DA</v>
      </c>
      <c r="E172" s="25" t="str">
        <f>DB_INFO!E172</f>
        <v>51-100ºC</v>
      </c>
      <c r="F172" s="26" t="str">
        <f>DB_INFO!F172</f>
        <v>DK/DA</v>
      </c>
      <c r="G172" s="26" t="str">
        <f>DB_INFO!G172</f>
        <v>DK/DA</v>
      </c>
      <c r="H172" s="26" t="str">
        <f>DB_INFO!H172</f>
        <v>10-25 years</v>
      </c>
      <c r="I172" s="26" t="str">
        <f>DB_INFO!I172</f>
        <v>10-25 years</v>
      </c>
      <c r="J172" s="26" t="str">
        <f>DB_INFO!J172</f>
        <v>Yes</v>
      </c>
      <c r="K172" s="26" t="str">
        <f>DB_RHC_KNOWN!K172</f>
        <v>No</v>
      </c>
      <c r="L172" s="30" t="s">
        <v>217</v>
      </c>
      <c r="M172" s="43" t="s">
        <v>217</v>
      </c>
      <c r="N172" s="43" t="s">
        <v>217</v>
      </c>
      <c r="O172" s="43" t="s">
        <v>217</v>
      </c>
      <c r="P172" s="43" t="s">
        <v>217</v>
      </c>
      <c r="Q172" s="84"/>
      <c r="R172" s="44"/>
      <c r="S172" s="30" t="s">
        <v>217</v>
      </c>
      <c r="T172" s="43" t="s">
        <v>217</v>
      </c>
      <c r="U172" s="43" t="s">
        <v>217</v>
      </c>
      <c r="V172" s="43" t="s">
        <v>217</v>
      </c>
      <c r="W172" s="43" t="s">
        <v>217</v>
      </c>
      <c r="X172" s="84"/>
      <c r="Y172" s="44"/>
    </row>
    <row r="173" spans="1:25" ht="12" customHeight="1">
      <c r="A173" s="24">
        <v>169</v>
      </c>
      <c r="B173" s="25" t="str">
        <f>DB_INFO!B173</f>
        <v>UK</v>
      </c>
      <c r="C173" s="25" t="str">
        <f>DB_INFO!C173</f>
        <v>Chemical</v>
      </c>
      <c r="D173" s="25" t="str">
        <f>DB_INFO!D173</f>
        <v>DK/DA</v>
      </c>
      <c r="E173" s="25" t="str">
        <f>DB_INFO!E173</f>
        <v>51-100ºC</v>
      </c>
      <c r="F173" s="26" t="str">
        <f>DB_INFO!F173</f>
        <v>Less -20ºC</v>
      </c>
      <c r="G173" s="26" t="str">
        <f>DB_INFO!G173</f>
        <v>DK/DA</v>
      </c>
      <c r="H173" s="26" t="str">
        <f>DB_INFO!H173</f>
        <v>DK/DA</v>
      </c>
      <c r="I173" s="26" t="str">
        <f>DB_INFO!I173</f>
        <v>DK/DA</v>
      </c>
      <c r="J173" s="26" t="str">
        <f>DB_INFO!J173</f>
        <v>Yes</v>
      </c>
      <c r="K173" s="26" t="str">
        <f>DB_RHC_KNOWN!K173</f>
        <v>Yes</v>
      </c>
      <c r="L173" s="30">
        <v>1</v>
      </c>
      <c r="M173" s="43" t="s">
        <v>217</v>
      </c>
      <c r="N173" s="43">
        <v>1</v>
      </c>
      <c r="O173" s="43" t="s">
        <v>217</v>
      </c>
      <c r="P173" s="43" t="s">
        <v>217</v>
      </c>
      <c r="Q173" s="84"/>
      <c r="R173" s="44"/>
      <c r="S173" s="30">
        <v>1</v>
      </c>
      <c r="T173" s="43" t="s">
        <v>217</v>
      </c>
      <c r="U173" s="43">
        <v>1</v>
      </c>
      <c r="V173" s="43" t="s">
        <v>217</v>
      </c>
      <c r="W173" s="43" t="s">
        <v>217</v>
      </c>
      <c r="X173" s="84"/>
      <c r="Y173" s="44"/>
    </row>
    <row r="174" spans="1:25" ht="12" customHeight="1">
      <c r="A174" s="24">
        <v>170</v>
      </c>
      <c r="B174" s="25" t="str">
        <f>DB_INFO!B174</f>
        <v>UK</v>
      </c>
      <c r="C174" s="25" t="str">
        <f>DB_INFO!C174</f>
        <v>Chemical</v>
      </c>
      <c r="D174" s="25" t="str">
        <f>DB_INFO!D174</f>
        <v>DK/DA</v>
      </c>
      <c r="E174" s="25" t="str">
        <f>DB_INFO!E174</f>
        <v>20-50ºC</v>
      </c>
      <c r="F174" s="26" t="str">
        <f>DB_INFO!F174</f>
        <v>-</v>
      </c>
      <c r="G174" s="26" t="str">
        <f>DB_INFO!G174</f>
        <v>DK/DA</v>
      </c>
      <c r="H174" s="26" t="str">
        <f>DB_INFO!H174</f>
        <v>10-25 years</v>
      </c>
      <c r="I174" s="26" t="str">
        <f>DB_INFO!I174</f>
        <v>-</v>
      </c>
      <c r="J174" s="26" t="str">
        <f>DB_INFO!J174</f>
        <v>No</v>
      </c>
      <c r="K174" s="26" t="str">
        <f>DB_RHC_KNOWN!K174</f>
        <v>No</v>
      </c>
      <c r="L174" s="30" t="s">
        <v>217</v>
      </c>
      <c r="M174" s="43" t="s">
        <v>217</v>
      </c>
      <c r="N174" s="43" t="s">
        <v>217</v>
      </c>
      <c r="O174" s="43" t="s">
        <v>217</v>
      </c>
      <c r="P174" s="43" t="s">
        <v>217</v>
      </c>
      <c r="Q174" s="84"/>
      <c r="R174" s="44"/>
      <c r="S174" s="30" t="s">
        <v>217</v>
      </c>
      <c r="T174" s="43" t="s">
        <v>217</v>
      </c>
      <c r="U174" s="43" t="s">
        <v>217</v>
      </c>
      <c r="V174" s="43" t="s">
        <v>217</v>
      </c>
      <c r="W174" s="43" t="s">
        <v>217</v>
      </c>
      <c r="X174" s="84"/>
      <c r="Y174" s="44"/>
    </row>
    <row r="175" spans="1:25" ht="12" customHeight="1">
      <c r="A175" s="24">
        <v>171</v>
      </c>
      <c r="B175" s="25" t="str">
        <f>DB_INFO!B175</f>
        <v>UK</v>
      </c>
      <c r="C175" s="25" t="str">
        <f>DB_INFO!C175</f>
        <v>Metals</v>
      </c>
      <c r="D175" s="25" t="str">
        <f>DB_INFO!D175</f>
        <v>DK/DA</v>
      </c>
      <c r="E175" s="25" t="str">
        <f>DB_INFO!E175</f>
        <v>DK/DA</v>
      </c>
      <c r="F175" s="26" t="str">
        <f>DB_INFO!F175</f>
        <v>DK/DA</v>
      </c>
      <c r="G175" s="26" t="str">
        <f>DB_INFO!G175</f>
        <v>DK/DA</v>
      </c>
      <c r="H175" s="26" t="str">
        <f>DB_INFO!H175</f>
        <v>Less 10 years</v>
      </c>
      <c r="I175" s="26" t="str">
        <f>DB_INFO!I175</f>
        <v>Less 10 years</v>
      </c>
      <c r="J175" s="26" t="str">
        <f>DB_INFO!J175</f>
        <v>Yes</v>
      </c>
      <c r="K175" s="26" t="str">
        <f>DB_RHC_KNOWN!K175</f>
        <v>No</v>
      </c>
      <c r="L175" s="30" t="s">
        <v>217</v>
      </c>
      <c r="M175" s="43" t="s">
        <v>217</v>
      </c>
      <c r="N175" s="43" t="s">
        <v>217</v>
      </c>
      <c r="O175" s="43" t="s">
        <v>217</v>
      </c>
      <c r="P175" s="43" t="s">
        <v>217</v>
      </c>
      <c r="Q175" s="84"/>
      <c r="R175" s="44"/>
      <c r="S175" s="30" t="s">
        <v>217</v>
      </c>
      <c r="T175" s="43" t="s">
        <v>217</v>
      </c>
      <c r="U175" s="43" t="s">
        <v>217</v>
      </c>
      <c r="V175" s="43" t="s">
        <v>217</v>
      </c>
      <c r="W175" s="43" t="s">
        <v>217</v>
      </c>
      <c r="X175" s="84"/>
      <c r="Y175" s="44"/>
    </row>
    <row r="176" spans="1:25" ht="12" customHeight="1">
      <c r="A176" s="24">
        <v>172</v>
      </c>
      <c r="B176" s="25" t="str">
        <f>DB_INFO!B176</f>
        <v>UK</v>
      </c>
      <c r="C176" s="25" t="str">
        <f>DB_INFO!C176</f>
        <v>Wood &amp; wood products</v>
      </c>
      <c r="D176" s="25" t="str">
        <f>DB_INFO!D176</f>
        <v>DK/DA</v>
      </c>
      <c r="E176" s="25" t="str">
        <f>DB_INFO!E176</f>
        <v>51-100ºC</v>
      </c>
      <c r="F176" s="26" t="str">
        <f>DB_INFO!F176</f>
        <v>-</v>
      </c>
      <c r="G176" s="26" t="str">
        <f>DB_INFO!G176</f>
        <v>DK/DA</v>
      </c>
      <c r="H176" s="26" t="str">
        <f>DB_INFO!H176</f>
        <v>10-25 years</v>
      </c>
      <c r="I176" s="26" t="str">
        <f>DB_INFO!I176</f>
        <v>-</v>
      </c>
      <c r="J176" s="26" t="str">
        <f>DB_INFO!J176</f>
        <v>No</v>
      </c>
      <c r="K176" s="26" t="str">
        <f>DB_RHC_KNOWN!K176</f>
        <v>Yes</v>
      </c>
      <c r="L176" s="30">
        <v>1</v>
      </c>
      <c r="M176" s="43" t="s">
        <v>217</v>
      </c>
      <c r="N176" s="43" t="s">
        <v>217</v>
      </c>
      <c r="O176" s="43" t="s">
        <v>217</v>
      </c>
      <c r="P176" s="43" t="s">
        <v>217</v>
      </c>
      <c r="Q176" s="84"/>
      <c r="R176" s="44"/>
      <c r="S176" s="30">
        <v>1</v>
      </c>
      <c r="T176" s="43" t="s">
        <v>217</v>
      </c>
      <c r="U176" s="43" t="s">
        <v>217</v>
      </c>
      <c r="V176" s="43" t="s">
        <v>217</v>
      </c>
      <c r="W176" s="43" t="s">
        <v>217</v>
      </c>
      <c r="X176" s="84"/>
      <c r="Y176" s="44"/>
    </row>
    <row r="177" spans="1:25" ht="12" customHeight="1">
      <c r="A177" s="24">
        <v>173</v>
      </c>
      <c r="B177" s="25" t="str">
        <f>DB_INFO!B177</f>
        <v>UK</v>
      </c>
      <c r="C177" s="25" t="str">
        <f>DB_INFO!C177</f>
        <v>Metals</v>
      </c>
      <c r="D177" s="25" t="str">
        <f>DB_INFO!D177</f>
        <v>DK/DA</v>
      </c>
      <c r="E177" s="25" t="str">
        <f>DB_INFO!E177</f>
        <v>20-50ºC</v>
      </c>
      <c r="F177" s="26" t="str">
        <f>DB_INFO!F177</f>
        <v>-</v>
      </c>
      <c r="G177" s="26" t="str">
        <f>DB_INFO!G177</f>
        <v>DK/DA</v>
      </c>
      <c r="H177" s="26" t="str">
        <f>DB_INFO!H177</f>
        <v>Less 10 years</v>
      </c>
      <c r="I177" s="26" t="str">
        <f>DB_INFO!I177</f>
        <v>-</v>
      </c>
      <c r="J177" s="26" t="str">
        <f>DB_INFO!J177</f>
        <v>Yes</v>
      </c>
      <c r="K177" s="26" t="str">
        <f>DB_RHC_KNOWN!K177</f>
        <v>Yes</v>
      </c>
      <c r="L177" s="30" t="s">
        <v>217</v>
      </c>
      <c r="M177" s="43">
        <v>1</v>
      </c>
      <c r="N177" s="43" t="s">
        <v>217</v>
      </c>
      <c r="O177" s="43" t="s">
        <v>217</v>
      </c>
      <c r="P177" s="43" t="s">
        <v>217</v>
      </c>
      <c r="Q177" s="84"/>
      <c r="R177" s="44"/>
      <c r="S177" s="30" t="s">
        <v>217</v>
      </c>
      <c r="T177" s="43">
        <v>1</v>
      </c>
      <c r="U177" s="43" t="s">
        <v>217</v>
      </c>
      <c r="V177" s="43" t="s">
        <v>217</v>
      </c>
      <c r="W177" s="43" t="s">
        <v>217</v>
      </c>
      <c r="X177" s="84"/>
      <c r="Y177" s="44"/>
    </row>
    <row r="178" spans="1:25" ht="12" customHeight="1">
      <c r="A178" s="24">
        <v>174</v>
      </c>
      <c r="B178" s="25" t="str">
        <f>DB_INFO!B178</f>
        <v>UK</v>
      </c>
      <c r="C178" s="25" t="str">
        <f>DB_INFO!C178</f>
        <v>Metals</v>
      </c>
      <c r="D178" s="25" t="str">
        <f>DB_INFO!D178</f>
        <v>DK/DA</v>
      </c>
      <c r="E178" s="25" t="str">
        <f>DB_INFO!E178</f>
        <v>20-50ºC</v>
      </c>
      <c r="F178" s="26" t="str">
        <f>DB_INFO!F178</f>
        <v>-</v>
      </c>
      <c r="G178" s="26" t="str">
        <f>DB_INFO!G178</f>
        <v>DK/DA</v>
      </c>
      <c r="H178" s="26" t="str">
        <f>DB_INFO!H178</f>
        <v>Less 10 years</v>
      </c>
      <c r="I178" s="26" t="str">
        <f>DB_INFO!I178</f>
        <v>-</v>
      </c>
      <c r="J178" s="26" t="str">
        <f>DB_INFO!J178</f>
        <v>No</v>
      </c>
      <c r="K178" s="26" t="str">
        <f>DB_RHC_KNOWN!K178</f>
        <v>No</v>
      </c>
      <c r="L178" s="30" t="s">
        <v>217</v>
      </c>
      <c r="M178" s="43" t="s">
        <v>217</v>
      </c>
      <c r="N178" s="43" t="s">
        <v>217</v>
      </c>
      <c r="O178" s="43" t="s">
        <v>217</v>
      </c>
      <c r="P178" s="43" t="s">
        <v>217</v>
      </c>
      <c r="Q178" s="84"/>
      <c r="R178" s="44"/>
      <c r="S178" s="30" t="s">
        <v>217</v>
      </c>
      <c r="T178" s="43" t="s">
        <v>217</v>
      </c>
      <c r="U178" s="43" t="s">
        <v>217</v>
      </c>
      <c r="V178" s="43" t="s">
        <v>217</v>
      </c>
      <c r="W178" s="43" t="s">
        <v>217</v>
      </c>
      <c r="X178" s="84"/>
      <c r="Y178" s="44"/>
    </row>
    <row r="179" spans="1:25" ht="12" customHeight="1">
      <c r="A179" s="24">
        <v>175</v>
      </c>
      <c r="B179" s="25" t="str">
        <f>DB_INFO!B179</f>
        <v>UK</v>
      </c>
      <c r="C179" s="25" t="str">
        <f>DB_INFO!C179</f>
        <v>Machinery</v>
      </c>
      <c r="D179" s="25" t="str">
        <f>DB_INFO!D179</f>
        <v>DK/DA</v>
      </c>
      <c r="E179" s="25" t="str">
        <f>DB_INFO!E179</f>
        <v>More 250ºC</v>
      </c>
      <c r="F179" s="26" t="str">
        <f>DB_INFO!F179</f>
        <v>DK/DA</v>
      </c>
      <c r="G179" s="26" t="str">
        <f>DB_INFO!G179</f>
        <v>DK/DA</v>
      </c>
      <c r="H179" s="26" t="str">
        <f>DB_INFO!H179</f>
        <v>DK/DA</v>
      </c>
      <c r="I179" s="26" t="str">
        <f>DB_INFO!I179</f>
        <v>DK/DA</v>
      </c>
      <c r="J179" s="26" t="str">
        <f>DB_INFO!J179</f>
        <v>No</v>
      </c>
      <c r="K179" s="26" t="str">
        <f>DB_RHC_KNOWN!K179</f>
        <v>Yes</v>
      </c>
      <c r="L179" s="30" t="s">
        <v>217</v>
      </c>
      <c r="M179" s="43" t="s">
        <v>217</v>
      </c>
      <c r="N179" s="43" t="s">
        <v>217</v>
      </c>
      <c r="O179" s="43" t="s">
        <v>217</v>
      </c>
      <c r="P179" s="43" t="s">
        <v>217</v>
      </c>
      <c r="Q179" s="84">
        <v>1</v>
      </c>
      <c r="R179" s="44"/>
      <c r="S179" s="30" t="s">
        <v>217</v>
      </c>
      <c r="T179" s="43" t="s">
        <v>217</v>
      </c>
      <c r="U179" s="43" t="s">
        <v>217</v>
      </c>
      <c r="V179" s="43" t="s">
        <v>217</v>
      </c>
      <c r="W179" s="43" t="s">
        <v>217</v>
      </c>
      <c r="X179" s="84">
        <v>1</v>
      </c>
      <c r="Y179" s="44"/>
    </row>
    <row r="180" spans="1:25" ht="12" customHeight="1">
      <c r="A180" s="24">
        <v>176</v>
      </c>
      <c r="B180" s="25" t="str">
        <f>DB_INFO!B180</f>
        <v>UK</v>
      </c>
      <c r="C180" s="25" t="str">
        <f>DB_INFO!C180</f>
        <v>Chemical</v>
      </c>
      <c r="D180" s="25" t="str">
        <f>DB_INFO!D180</f>
        <v>DK/DA</v>
      </c>
      <c r="E180" s="25" t="str">
        <f>DB_INFO!E180</f>
        <v>DK/DA</v>
      </c>
      <c r="F180" s="26" t="str">
        <f>DB_INFO!F180</f>
        <v>DK/DA</v>
      </c>
      <c r="G180" s="26" t="str">
        <f>DB_INFO!G180</f>
        <v>DK/DA</v>
      </c>
      <c r="H180" s="26" t="str">
        <f>DB_INFO!H180</f>
        <v>Less 10 years</v>
      </c>
      <c r="I180" s="26" t="str">
        <f>DB_INFO!I180</f>
        <v>Less 10 years</v>
      </c>
      <c r="J180" s="26" t="str">
        <f>DB_INFO!J180</f>
        <v>No</v>
      </c>
      <c r="K180" s="26" t="str">
        <f>DB_RHC_KNOWN!K180</f>
        <v>Yes</v>
      </c>
      <c r="L180" s="30" t="s">
        <v>217</v>
      </c>
      <c r="M180" s="43" t="s">
        <v>217</v>
      </c>
      <c r="N180" s="43" t="s">
        <v>217</v>
      </c>
      <c r="O180" s="43" t="s">
        <v>217</v>
      </c>
      <c r="P180" s="43" t="s">
        <v>217</v>
      </c>
      <c r="Q180" s="84">
        <v>1</v>
      </c>
      <c r="R180" s="44"/>
      <c r="S180" s="30" t="s">
        <v>217</v>
      </c>
      <c r="T180" s="43" t="s">
        <v>217</v>
      </c>
      <c r="U180" s="43" t="s">
        <v>217</v>
      </c>
      <c r="V180" s="43" t="s">
        <v>217</v>
      </c>
      <c r="W180" s="43" t="s">
        <v>217</v>
      </c>
      <c r="X180" s="84">
        <v>1</v>
      </c>
      <c r="Y180" s="44"/>
    </row>
    <row r="181" spans="1:25" ht="12" customHeight="1">
      <c r="A181" s="24">
        <v>177</v>
      </c>
      <c r="B181" s="25" t="str">
        <f>DB_INFO!B181</f>
        <v>UK</v>
      </c>
      <c r="C181" s="25" t="str">
        <f>DB_INFO!C181</f>
        <v>Metals</v>
      </c>
      <c r="D181" s="25" t="str">
        <f>DB_INFO!D181</f>
        <v>DK/DA</v>
      </c>
      <c r="E181" s="25" t="str">
        <f>DB_INFO!E181</f>
        <v>51-100ºC</v>
      </c>
      <c r="F181" s="26" t="str">
        <f>DB_INFO!F181</f>
        <v>-</v>
      </c>
      <c r="G181" s="26" t="str">
        <f>DB_INFO!G181</f>
        <v>DK/DA</v>
      </c>
      <c r="H181" s="26" t="str">
        <f>DB_INFO!H181</f>
        <v>Less 10 years</v>
      </c>
      <c r="I181" s="26" t="str">
        <f>DB_INFO!I181</f>
        <v>-</v>
      </c>
      <c r="J181" s="26" t="str">
        <f>DB_INFO!J181</f>
        <v>Yes</v>
      </c>
      <c r="K181" s="26" t="str">
        <f>DB_RHC_KNOWN!K181</f>
        <v>No</v>
      </c>
      <c r="L181" s="30" t="s">
        <v>217</v>
      </c>
      <c r="M181" s="43" t="s">
        <v>217</v>
      </c>
      <c r="N181" s="43" t="s">
        <v>217</v>
      </c>
      <c r="O181" s="43" t="s">
        <v>217</v>
      </c>
      <c r="P181" s="43" t="s">
        <v>217</v>
      </c>
      <c r="Q181" s="84"/>
      <c r="R181" s="44"/>
      <c r="S181" s="30" t="s">
        <v>217</v>
      </c>
      <c r="T181" s="43" t="s">
        <v>217</v>
      </c>
      <c r="U181" s="43" t="s">
        <v>217</v>
      </c>
      <c r="V181" s="43" t="s">
        <v>217</v>
      </c>
      <c r="W181" s="43" t="s">
        <v>217</v>
      </c>
      <c r="X181" s="84"/>
      <c r="Y181" s="44"/>
    </row>
    <row r="182" spans="1:25" ht="12" customHeight="1">
      <c r="A182" s="24">
        <v>178</v>
      </c>
      <c r="B182" s="25" t="str">
        <f>DB_INFO!B182</f>
        <v>UK</v>
      </c>
      <c r="C182" s="25" t="str">
        <f>DB_INFO!C182</f>
        <v>Textil &amp; Clothing</v>
      </c>
      <c r="D182" s="25" t="str">
        <f>DB_INFO!D182</f>
        <v>DK/DA</v>
      </c>
      <c r="E182" s="25" t="str">
        <f>DB_INFO!E182</f>
        <v>DK/DA</v>
      </c>
      <c r="F182" s="26" t="str">
        <f>DB_INFO!F182</f>
        <v>DK/DA</v>
      </c>
      <c r="G182" s="26" t="str">
        <f>DB_INFO!G182</f>
        <v>DK/DA</v>
      </c>
      <c r="H182" s="26" t="str">
        <f>DB_INFO!H182</f>
        <v>Less 10 years</v>
      </c>
      <c r="I182" s="26" t="str">
        <f>DB_INFO!I182</f>
        <v>Less 10 years</v>
      </c>
      <c r="J182" s="26" t="str">
        <f>DB_INFO!J182</f>
        <v>No</v>
      </c>
      <c r="K182" s="26" t="str">
        <f>DB_RHC_KNOWN!K182</f>
        <v>No</v>
      </c>
      <c r="L182" s="30" t="s">
        <v>217</v>
      </c>
      <c r="M182" s="43" t="s">
        <v>217</v>
      </c>
      <c r="N182" s="43" t="s">
        <v>217</v>
      </c>
      <c r="O182" s="43" t="s">
        <v>217</v>
      </c>
      <c r="P182" s="43" t="s">
        <v>217</v>
      </c>
      <c r="Q182" s="84"/>
      <c r="R182" s="44"/>
      <c r="S182" s="30" t="s">
        <v>217</v>
      </c>
      <c r="T182" s="43" t="s">
        <v>217</v>
      </c>
      <c r="U182" s="43" t="s">
        <v>217</v>
      </c>
      <c r="V182" s="43" t="s">
        <v>217</v>
      </c>
      <c r="W182" s="43" t="s">
        <v>217</v>
      </c>
      <c r="X182" s="84"/>
      <c r="Y182" s="44"/>
    </row>
    <row r="183" spans="1:25" ht="12" customHeight="1">
      <c r="A183" s="24">
        <v>179</v>
      </c>
      <c r="B183" s="25" t="str">
        <f>DB_INFO!B183</f>
        <v>UK</v>
      </c>
      <c r="C183" s="25" t="str">
        <f>DB_INFO!C183</f>
        <v>Metals</v>
      </c>
      <c r="D183" s="25" t="str">
        <f>DB_INFO!D183</f>
        <v>DK/DA</v>
      </c>
      <c r="E183" s="25" t="str">
        <f>DB_INFO!E183</f>
        <v>DK/DA</v>
      </c>
      <c r="F183" s="26" t="str">
        <f>DB_INFO!F183</f>
        <v>-</v>
      </c>
      <c r="G183" s="26" t="str">
        <f>DB_INFO!G183</f>
        <v>DK/DA</v>
      </c>
      <c r="H183" s="26" t="str">
        <f>DB_INFO!H183</f>
        <v>Less 10 years</v>
      </c>
      <c r="I183" s="26" t="str">
        <f>DB_INFO!I183</f>
        <v>-</v>
      </c>
      <c r="J183" s="26" t="str">
        <f>DB_INFO!J183</f>
        <v>Yes</v>
      </c>
      <c r="K183" s="26" t="str">
        <f>DB_RHC_KNOWN!K183</f>
        <v>Yes</v>
      </c>
      <c r="L183" s="30" t="s">
        <v>217</v>
      </c>
      <c r="M183" s="43" t="s">
        <v>217</v>
      </c>
      <c r="N183" s="43" t="s">
        <v>217</v>
      </c>
      <c r="O183" s="43" t="s">
        <v>217</v>
      </c>
      <c r="P183" s="43" t="s">
        <v>217</v>
      </c>
      <c r="Q183" s="84">
        <v>1</v>
      </c>
      <c r="R183" s="44"/>
      <c r="S183" s="30" t="s">
        <v>217</v>
      </c>
      <c r="T183" s="43" t="s">
        <v>217</v>
      </c>
      <c r="U183" s="43" t="s">
        <v>217</v>
      </c>
      <c r="V183" s="43" t="s">
        <v>217</v>
      </c>
      <c r="W183" s="43" t="s">
        <v>217</v>
      </c>
      <c r="X183" s="84">
        <v>1</v>
      </c>
      <c r="Y183" s="44"/>
    </row>
    <row r="184" spans="1:25" ht="12" customHeight="1">
      <c r="A184" s="24">
        <v>180</v>
      </c>
      <c r="B184" s="25" t="str">
        <f>DB_INFO!B184</f>
        <v>UK</v>
      </c>
      <c r="C184" s="25" t="str">
        <f>DB_INFO!C184</f>
        <v>Wood &amp; wood products</v>
      </c>
      <c r="D184" s="25" t="str">
        <f>DB_INFO!D184</f>
        <v>DK/DA</v>
      </c>
      <c r="E184" s="25" t="str">
        <f>DB_INFO!E184</f>
        <v>DK/DA</v>
      </c>
      <c r="F184" s="26" t="str">
        <f>DB_INFO!F184</f>
        <v>-</v>
      </c>
      <c r="G184" s="26" t="str">
        <f>DB_INFO!G184</f>
        <v>DK/DA</v>
      </c>
      <c r="H184" s="26" t="str">
        <f>DB_INFO!H184</f>
        <v>Less 10 years</v>
      </c>
      <c r="I184" s="26" t="str">
        <f>DB_INFO!I184</f>
        <v>-</v>
      </c>
      <c r="J184" s="26" t="str">
        <f>DB_INFO!J184</f>
        <v>No</v>
      </c>
      <c r="K184" s="26" t="str">
        <f>DB_RHC_KNOWN!K184</f>
        <v>Yes</v>
      </c>
      <c r="L184" s="30" t="s">
        <v>217</v>
      </c>
      <c r="M184" s="43" t="s">
        <v>217</v>
      </c>
      <c r="N184" s="43" t="s">
        <v>217</v>
      </c>
      <c r="O184" s="43" t="s">
        <v>217</v>
      </c>
      <c r="P184" s="43" t="s">
        <v>217</v>
      </c>
      <c r="Q184" s="84">
        <v>1</v>
      </c>
      <c r="R184" s="44"/>
      <c r="S184" s="30" t="s">
        <v>217</v>
      </c>
      <c r="T184" s="43" t="s">
        <v>217</v>
      </c>
      <c r="U184" s="43" t="s">
        <v>217</v>
      </c>
      <c r="V184" s="43" t="s">
        <v>217</v>
      </c>
      <c r="W184" s="43" t="s">
        <v>217</v>
      </c>
      <c r="X184" s="84">
        <v>1</v>
      </c>
      <c r="Y184" s="44"/>
    </row>
    <row r="185" spans="1:25" ht="12" customHeight="1">
      <c r="A185" s="24">
        <v>181</v>
      </c>
      <c r="B185" s="25" t="str">
        <f>DB_INFO!B185</f>
        <v>UK</v>
      </c>
      <c r="C185" s="25" t="str">
        <f>DB_INFO!C185</f>
        <v>Paper &amp; paper products</v>
      </c>
      <c r="D185" s="25" t="str">
        <f>DB_INFO!D185</f>
        <v>DK/DA</v>
      </c>
      <c r="E185" s="25" t="str">
        <f>DB_INFO!E185</f>
        <v>DK/DA</v>
      </c>
      <c r="F185" s="26" t="str">
        <f>DB_INFO!F185</f>
        <v>DK/DA</v>
      </c>
      <c r="G185" s="26" t="str">
        <f>DB_INFO!G185</f>
        <v>DK/DA</v>
      </c>
      <c r="H185" s="26" t="str">
        <f>DB_INFO!H185</f>
        <v>DK/DA</v>
      </c>
      <c r="I185" s="26" t="str">
        <f>DB_INFO!I185</f>
        <v>DK/DA</v>
      </c>
      <c r="J185" s="26" t="str">
        <f>DB_INFO!J185</f>
        <v>Yes</v>
      </c>
      <c r="K185" s="26" t="str">
        <f>DB_RHC_KNOWN!K185</f>
        <v>Yes</v>
      </c>
      <c r="L185" s="30">
        <v>1</v>
      </c>
      <c r="M185" s="43" t="s">
        <v>217</v>
      </c>
      <c r="N185" s="43">
        <v>1</v>
      </c>
      <c r="O185" s="43" t="s">
        <v>217</v>
      </c>
      <c r="P185" s="43" t="s">
        <v>217</v>
      </c>
      <c r="Q185" s="84"/>
      <c r="R185" s="44"/>
      <c r="S185" s="30">
        <v>1</v>
      </c>
      <c r="T185" s="43" t="s">
        <v>217</v>
      </c>
      <c r="U185" s="43">
        <v>1</v>
      </c>
      <c r="V185" s="43" t="s">
        <v>217</v>
      </c>
      <c r="W185" s="43" t="s">
        <v>217</v>
      </c>
      <c r="X185" s="84"/>
      <c r="Y185" s="44"/>
    </row>
    <row r="186" spans="1:25" ht="12" customHeight="1">
      <c r="A186" s="24">
        <v>182</v>
      </c>
      <c r="B186" s="25" t="str">
        <f>DB_INFO!B186</f>
        <v>UK</v>
      </c>
      <c r="C186" s="25" t="str">
        <f>DB_INFO!C186</f>
        <v>Metals</v>
      </c>
      <c r="D186" s="25" t="str">
        <f>DB_INFO!D186</f>
        <v>DK/DA</v>
      </c>
      <c r="E186" s="25" t="str">
        <f>DB_INFO!E186</f>
        <v>-</v>
      </c>
      <c r="F186" s="26" t="str">
        <f>DB_INFO!F186</f>
        <v>DK/DA</v>
      </c>
      <c r="G186" s="26" t="str">
        <f>DB_INFO!G186</f>
        <v>DK/DA</v>
      </c>
      <c r="H186" s="26" t="str">
        <f>DB_INFO!H186</f>
        <v>-</v>
      </c>
      <c r="I186" s="26" t="str">
        <f>DB_INFO!I186</f>
        <v>Less 10 years</v>
      </c>
      <c r="J186" s="26" t="str">
        <f>DB_INFO!J186</f>
        <v>No</v>
      </c>
      <c r="K186" s="26" t="str">
        <f>DB_RHC_KNOWN!K186</f>
        <v>No</v>
      </c>
      <c r="L186" s="30" t="s">
        <v>217</v>
      </c>
      <c r="M186" s="43" t="s">
        <v>217</v>
      </c>
      <c r="N186" s="43" t="s">
        <v>217</v>
      </c>
      <c r="O186" s="43" t="s">
        <v>217</v>
      </c>
      <c r="P186" s="43" t="s">
        <v>217</v>
      </c>
      <c r="Q186" s="84"/>
      <c r="R186" s="44"/>
      <c r="S186" s="30" t="s">
        <v>217</v>
      </c>
      <c r="T186" s="43" t="s">
        <v>217</v>
      </c>
      <c r="U186" s="43" t="s">
        <v>217</v>
      </c>
      <c r="V186" s="43" t="s">
        <v>217</v>
      </c>
      <c r="W186" s="43" t="s">
        <v>217</v>
      </c>
      <c r="X186" s="84"/>
      <c r="Y186" s="44"/>
    </row>
    <row r="187" spans="1:25" ht="12" customHeight="1">
      <c r="A187" s="24">
        <v>183</v>
      </c>
      <c r="B187" s="25" t="str">
        <f>DB_INFO!B187</f>
        <v>UK</v>
      </c>
      <c r="C187" s="25" t="str">
        <f>DB_INFO!C187</f>
        <v>Chemical</v>
      </c>
      <c r="D187" s="25" t="str">
        <f>DB_INFO!D187</f>
        <v>DK/DA</v>
      </c>
      <c r="E187" s="25" t="str">
        <f>DB_INFO!E187</f>
        <v>DK/DA</v>
      </c>
      <c r="F187" s="26" t="str">
        <f>DB_INFO!F187</f>
        <v>-</v>
      </c>
      <c r="G187" s="26" t="str">
        <f>DB_INFO!G187</f>
        <v>DK/DA</v>
      </c>
      <c r="H187" s="26" t="str">
        <f>DB_INFO!H187</f>
        <v>Less 10 years</v>
      </c>
      <c r="I187" s="26" t="str">
        <f>DB_INFO!I187</f>
        <v>-</v>
      </c>
      <c r="J187" s="26" t="str">
        <f>DB_INFO!J187</f>
        <v>No</v>
      </c>
      <c r="K187" s="26" t="str">
        <f>DB_RHC_KNOWN!K187</f>
        <v>Yes</v>
      </c>
      <c r="L187" s="30" t="s">
        <v>217</v>
      </c>
      <c r="M187" s="43" t="s">
        <v>217</v>
      </c>
      <c r="N187" s="43" t="s">
        <v>217</v>
      </c>
      <c r="O187" s="43" t="s">
        <v>217</v>
      </c>
      <c r="P187" s="43" t="s">
        <v>217</v>
      </c>
      <c r="Q187" s="84">
        <v>1</v>
      </c>
      <c r="R187" s="44"/>
      <c r="S187" s="30" t="s">
        <v>217</v>
      </c>
      <c r="T187" s="43" t="s">
        <v>217</v>
      </c>
      <c r="U187" s="43" t="s">
        <v>217</v>
      </c>
      <c r="V187" s="43" t="s">
        <v>217</v>
      </c>
      <c r="W187" s="43" t="s">
        <v>217</v>
      </c>
      <c r="X187" s="84">
        <v>1</v>
      </c>
      <c r="Y187" s="44"/>
    </row>
    <row r="188" spans="1:25" ht="12" customHeight="1">
      <c r="A188" s="24">
        <v>184</v>
      </c>
      <c r="B188" s="25" t="str">
        <f>DB_INFO!B188</f>
        <v>UK</v>
      </c>
      <c r="C188" s="25" t="str">
        <f>DB_INFO!C188</f>
        <v>Metals</v>
      </c>
      <c r="D188" s="25" t="str">
        <f>DB_INFO!D188</f>
        <v>DK/DA</v>
      </c>
      <c r="E188" s="25" t="str">
        <f>DB_INFO!E188</f>
        <v>-</v>
      </c>
      <c r="F188" s="26" t="str">
        <f>DB_INFO!F188</f>
        <v>DK/DA</v>
      </c>
      <c r="G188" s="26" t="str">
        <f>DB_INFO!G188</f>
        <v>DK/DA</v>
      </c>
      <c r="H188" s="26" t="str">
        <f>DB_INFO!H188</f>
        <v>-</v>
      </c>
      <c r="I188" s="26" t="str">
        <f>DB_INFO!I188</f>
        <v>Less 10 years</v>
      </c>
      <c r="J188" s="26" t="str">
        <f>DB_INFO!J188</f>
        <v>DK/DA</v>
      </c>
      <c r="K188" s="26" t="str">
        <f>DB_RHC_KNOWN!K188</f>
        <v>Yes</v>
      </c>
      <c r="L188" s="30" t="s">
        <v>217</v>
      </c>
      <c r="M188" s="43" t="s">
        <v>217</v>
      </c>
      <c r="N188" s="43" t="s">
        <v>217</v>
      </c>
      <c r="O188" s="43" t="s">
        <v>217</v>
      </c>
      <c r="P188" s="43" t="s">
        <v>217</v>
      </c>
      <c r="Q188" s="84">
        <v>1</v>
      </c>
      <c r="R188" s="44"/>
      <c r="S188" s="30" t="s">
        <v>217</v>
      </c>
      <c r="T188" s="43" t="s">
        <v>217</v>
      </c>
      <c r="U188" s="43" t="s">
        <v>217</v>
      </c>
      <c r="V188" s="43" t="s">
        <v>217</v>
      </c>
      <c r="W188" s="43" t="s">
        <v>217</v>
      </c>
      <c r="X188" s="84">
        <v>1</v>
      </c>
      <c r="Y188" s="44"/>
    </row>
    <row r="189" spans="1:25" ht="12" customHeight="1">
      <c r="A189" s="24">
        <v>185</v>
      </c>
      <c r="B189" s="25" t="str">
        <f>DB_INFO!B189</f>
        <v>UK</v>
      </c>
      <c r="C189" s="25" t="str">
        <f>DB_INFO!C189</f>
        <v>Metals</v>
      </c>
      <c r="D189" s="25" t="str">
        <f>DB_INFO!D189</f>
        <v>DK/DA</v>
      </c>
      <c r="E189" s="25" t="str">
        <f>DB_INFO!E189</f>
        <v>DK/DA</v>
      </c>
      <c r="F189" s="26" t="str">
        <f>DB_INFO!F189</f>
        <v>-</v>
      </c>
      <c r="G189" s="26" t="str">
        <f>DB_INFO!G189</f>
        <v>DK/DA</v>
      </c>
      <c r="H189" s="26" t="str">
        <f>DB_INFO!H189</f>
        <v>DK/DA</v>
      </c>
      <c r="I189" s="26" t="str">
        <f>DB_INFO!I189</f>
        <v>-</v>
      </c>
      <c r="J189" s="26" t="str">
        <f>DB_INFO!J189</f>
        <v>No</v>
      </c>
      <c r="K189" s="26" t="str">
        <f>DB_RHC_KNOWN!K189</f>
        <v>Yes</v>
      </c>
      <c r="L189" s="30" t="s">
        <v>217</v>
      </c>
      <c r="M189" s="43">
        <v>1</v>
      </c>
      <c r="N189" s="43" t="s">
        <v>217</v>
      </c>
      <c r="O189" s="43" t="s">
        <v>217</v>
      </c>
      <c r="P189" s="43" t="s">
        <v>217</v>
      </c>
      <c r="Q189" s="84"/>
      <c r="R189" s="44"/>
      <c r="S189" s="30" t="s">
        <v>217</v>
      </c>
      <c r="T189" s="43"/>
      <c r="U189" s="43" t="s">
        <v>217</v>
      </c>
      <c r="V189" s="43" t="s">
        <v>217</v>
      </c>
      <c r="W189" s="43" t="s">
        <v>217</v>
      </c>
      <c r="X189" s="84">
        <v>1</v>
      </c>
      <c r="Y189" s="44"/>
    </row>
    <row r="190" spans="1:25" ht="12" customHeight="1">
      <c r="A190" s="24">
        <v>186</v>
      </c>
      <c r="B190" s="25" t="str">
        <f>DB_INFO!B190</f>
        <v>UK</v>
      </c>
      <c r="C190" s="25" t="str">
        <f>DB_INFO!C190</f>
        <v>Metals</v>
      </c>
      <c r="D190" s="25" t="str">
        <f>DB_INFO!D190</f>
        <v>DK/DA</v>
      </c>
      <c r="E190" s="25" t="str">
        <f>DB_INFO!E190</f>
        <v>DK/DA</v>
      </c>
      <c r="F190" s="26" t="str">
        <f>DB_INFO!F190</f>
        <v>-</v>
      </c>
      <c r="G190" s="26" t="str">
        <f>DB_INFO!G190</f>
        <v>DK/DA</v>
      </c>
      <c r="H190" s="26" t="str">
        <f>DB_INFO!H190</f>
        <v>Less 10 years</v>
      </c>
      <c r="I190" s="26" t="str">
        <f>DB_INFO!I190</f>
        <v>-</v>
      </c>
      <c r="J190" s="26" t="str">
        <f>DB_INFO!J190</f>
        <v>No</v>
      </c>
      <c r="K190" s="26" t="str">
        <f>DB_RHC_KNOWN!K190</f>
        <v>Yes</v>
      </c>
      <c r="L190" s="30" t="s">
        <v>217</v>
      </c>
      <c r="M190" s="43">
        <v>1</v>
      </c>
      <c r="N190" s="43" t="s">
        <v>217</v>
      </c>
      <c r="O190" s="43" t="s">
        <v>217</v>
      </c>
      <c r="P190" s="43" t="s">
        <v>217</v>
      </c>
      <c r="Q190" s="84"/>
      <c r="R190" s="44"/>
      <c r="S190" s="30" t="s">
        <v>217</v>
      </c>
      <c r="T190" s="43">
        <v>1</v>
      </c>
      <c r="U190" s="43" t="s">
        <v>217</v>
      </c>
      <c r="V190" s="43" t="s">
        <v>217</v>
      </c>
      <c r="W190" s="43" t="s">
        <v>217</v>
      </c>
      <c r="X190" s="84"/>
      <c r="Y190" s="44"/>
    </row>
    <row r="191" spans="1:25" ht="12" customHeight="1">
      <c r="A191" s="24">
        <v>187</v>
      </c>
      <c r="B191" s="25" t="str">
        <f>DB_INFO!B191</f>
        <v>UK</v>
      </c>
      <c r="C191" s="25" t="str">
        <f>DB_INFO!C191</f>
        <v>Metals</v>
      </c>
      <c r="D191" s="25" t="str">
        <f>DB_INFO!D191</f>
        <v>DK/DA</v>
      </c>
      <c r="E191" s="25" t="str">
        <f>DB_INFO!E191</f>
        <v>DK/DA</v>
      </c>
      <c r="F191" s="26" t="str">
        <f>DB_INFO!F191</f>
        <v>-</v>
      </c>
      <c r="G191" s="26" t="str">
        <f>DB_INFO!G191</f>
        <v>DK/DA</v>
      </c>
      <c r="H191" s="26" t="str">
        <f>DB_INFO!H191</f>
        <v>Less 10 years</v>
      </c>
      <c r="I191" s="26" t="str">
        <f>DB_INFO!I191</f>
        <v>-</v>
      </c>
      <c r="J191" s="26" t="str">
        <f>DB_INFO!J191</f>
        <v>Yes</v>
      </c>
      <c r="K191" s="26" t="str">
        <f>DB_RHC_KNOWN!K191</f>
        <v>No</v>
      </c>
      <c r="L191" s="30" t="s">
        <v>217</v>
      </c>
      <c r="M191" s="43" t="s">
        <v>217</v>
      </c>
      <c r="N191" s="43" t="s">
        <v>217</v>
      </c>
      <c r="O191" s="43" t="s">
        <v>217</v>
      </c>
      <c r="P191" s="43" t="s">
        <v>217</v>
      </c>
      <c r="Q191" s="84"/>
      <c r="R191" s="44"/>
      <c r="S191" s="30" t="s">
        <v>217</v>
      </c>
      <c r="T191" s="43" t="s">
        <v>217</v>
      </c>
      <c r="U191" s="43" t="s">
        <v>217</v>
      </c>
      <c r="V191" s="43" t="s">
        <v>217</v>
      </c>
      <c r="W191" s="43" t="s">
        <v>217</v>
      </c>
      <c r="X191" s="84"/>
      <c r="Y191" s="44"/>
    </row>
    <row r="192" spans="1:25" ht="12" customHeight="1">
      <c r="A192" s="24">
        <v>188</v>
      </c>
      <c r="B192" s="25" t="str">
        <f>DB_INFO!B192</f>
        <v>UK</v>
      </c>
      <c r="C192" s="25" t="str">
        <f>DB_INFO!C192</f>
        <v>Food &amp; Beverages</v>
      </c>
      <c r="D192" s="25" t="str">
        <f>DB_INFO!D192</f>
        <v>DK/DA</v>
      </c>
      <c r="E192" s="25" t="str">
        <f>DB_INFO!E192</f>
        <v>20-50ºC</v>
      </c>
      <c r="F192" s="26" t="str">
        <f>DB_INFO!F192</f>
        <v>-</v>
      </c>
      <c r="G192" s="26" t="str">
        <f>DB_INFO!G192</f>
        <v>DK/DA</v>
      </c>
      <c r="H192" s="26" t="str">
        <f>DB_INFO!H192</f>
        <v>Less 10 years</v>
      </c>
      <c r="I192" s="26" t="str">
        <f>DB_INFO!I192</f>
        <v>-</v>
      </c>
      <c r="J192" s="26" t="str">
        <f>DB_INFO!J192</f>
        <v>No</v>
      </c>
      <c r="K192" s="26" t="str">
        <f>DB_RHC_KNOWN!K192</f>
        <v>Yes</v>
      </c>
      <c r="L192" s="30" t="s">
        <v>217</v>
      </c>
      <c r="M192" s="43" t="s">
        <v>217</v>
      </c>
      <c r="N192" s="43" t="s">
        <v>217</v>
      </c>
      <c r="O192" s="43" t="s">
        <v>217</v>
      </c>
      <c r="P192" s="43" t="s">
        <v>217</v>
      </c>
      <c r="Q192" s="84">
        <v>1</v>
      </c>
      <c r="R192" s="44"/>
      <c r="S192" s="30" t="s">
        <v>217</v>
      </c>
      <c r="T192" s="43" t="s">
        <v>217</v>
      </c>
      <c r="U192" s="43" t="s">
        <v>217</v>
      </c>
      <c r="V192" s="43" t="s">
        <v>217</v>
      </c>
      <c r="W192" s="43" t="s">
        <v>217</v>
      </c>
      <c r="X192" s="84">
        <v>1</v>
      </c>
      <c r="Y192" s="44"/>
    </row>
    <row r="193" spans="1:25" ht="12" customHeight="1">
      <c r="A193" s="24">
        <v>189</v>
      </c>
      <c r="B193" s="25" t="str">
        <f>DB_INFO!B193</f>
        <v>UK</v>
      </c>
      <c r="C193" s="25" t="str">
        <f>DB_INFO!C193</f>
        <v>Chemical</v>
      </c>
      <c r="D193" s="25" t="str">
        <f>DB_INFO!D193</f>
        <v>DK/DA</v>
      </c>
      <c r="E193" s="25" t="str">
        <f>DB_INFO!E193</f>
        <v>20-50ºC</v>
      </c>
      <c r="F193" s="26" t="str">
        <f>DB_INFO!F193</f>
        <v>0-20ºC</v>
      </c>
      <c r="G193" s="26" t="str">
        <f>DB_INFO!G193</f>
        <v>DK/DA</v>
      </c>
      <c r="H193" s="26" t="str">
        <f>DB_INFO!H193</f>
        <v>Less 10 years</v>
      </c>
      <c r="I193" s="26" t="str">
        <f>DB_INFO!I193</f>
        <v>Less 10 years</v>
      </c>
      <c r="J193" s="26" t="str">
        <f>DB_INFO!J193</f>
        <v>No</v>
      </c>
      <c r="K193" s="26" t="str">
        <f>DB_RHC_KNOWN!K193</f>
        <v>Yes</v>
      </c>
      <c r="L193" s="30">
        <v>1</v>
      </c>
      <c r="M193" s="43" t="s">
        <v>217</v>
      </c>
      <c r="N193" s="43" t="s">
        <v>217</v>
      </c>
      <c r="O193" s="43" t="s">
        <v>217</v>
      </c>
      <c r="P193" s="43" t="s">
        <v>217</v>
      </c>
      <c r="Q193" s="84"/>
      <c r="R193" s="44"/>
      <c r="S193" s="30">
        <v>1</v>
      </c>
      <c r="T193" s="43" t="s">
        <v>217</v>
      </c>
      <c r="U193" s="43" t="s">
        <v>217</v>
      </c>
      <c r="V193" s="43" t="s">
        <v>217</v>
      </c>
      <c r="W193" s="43" t="s">
        <v>217</v>
      </c>
      <c r="X193" s="84"/>
      <c r="Y193" s="44"/>
    </row>
    <row r="194" spans="1:25" ht="12" customHeight="1">
      <c r="A194" s="24">
        <v>190</v>
      </c>
      <c r="B194" s="25" t="str">
        <f>DB_INFO!B194</f>
        <v>UK</v>
      </c>
      <c r="C194" s="25" t="str">
        <f>DB_INFO!C194</f>
        <v>Chemical</v>
      </c>
      <c r="D194" s="25" t="str">
        <f>DB_INFO!D194</f>
        <v>DK/DA</v>
      </c>
      <c r="E194" s="25" t="str">
        <f>DB_INFO!E194</f>
        <v>20-50ºC</v>
      </c>
      <c r="F194" s="26" t="str">
        <f>DB_INFO!F194</f>
        <v>More 20ºC</v>
      </c>
      <c r="G194" s="26" t="str">
        <f>DB_INFO!G194</f>
        <v>DK/DA</v>
      </c>
      <c r="H194" s="26" t="str">
        <f>DB_INFO!H194</f>
        <v>10-25 years</v>
      </c>
      <c r="I194" s="26" t="str">
        <f>DB_INFO!I194</f>
        <v>10-25 years</v>
      </c>
      <c r="J194" s="26" t="str">
        <f>DB_INFO!J194</f>
        <v>Yes</v>
      </c>
      <c r="K194" s="26" t="str">
        <f>DB_RHC_KNOWN!K194</f>
        <v>Yes</v>
      </c>
      <c r="L194" s="30" t="s">
        <v>217</v>
      </c>
      <c r="M194" s="43" t="s">
        <v>217</v>
      </c>
      <c r="N194" s="43" t="s">
        <v>217</v>
      </c>
      <c r="O194" s="43" t="s">
        <v>217</v>
      </c>
      <c r="P194" s="43" t="s">
        <v>217</v>
      </c>
      <c r="Q194" s="84">
        <v>1</v>
      </c>
      <c r="R194" s="44"/>
      <c r="S194" s="30" t="s">
        <v>217</v>
      </c>
      <c r="T194" s="43" t="s">
        <v>217</v>
      </c>
      <c r="U194" s="43" t="s">
        <v>217</v>
      </c>
      <c r="V194" s="43" t="s">
        <v>217</v>
      </c>
      <c r="W194" s="43" t="s">
        <v>217</v>
      </c>
      <c r="X194" s="84">
        <v>1</v>
      </c>
      <c r="Y194" s="44"/>
    </row>
    <row r="195" spans="1:25" ht="12" customHeight="1">
      <c r="A195" s="24">
        <v>191</v>
      </c>
      <c r="B195" s="25" t="str">
        <f>DB_INFO!B195</f>
        <v>UK</v>
      </c>
      <c r="C195" s="25" t="str">
        <f>DB_INFO!C195</f>
        <v>Chemical</v>
      </c>
      <c r="D195" s="25" t="str">
        <f>DB_INFO!D195</f>
        <v>DK/DA</v>
      </c>
      <c r="E195" s="25" t="str">
        <f>DB_INFO!E195</f>
        <v>DK/DA</v>
      </c>
      <c r="F195" s="26" t="str">
        <f>DB_INFO!F195</f>
        <v>-</v>
      </c>
      <c r="G195" s="26" t="str">
        <f>DB_INFO!G195</f>
        <v>DK/DA</v>
      </c>
      <c r="H195" s="26" t="str">
        <f>DB_INFO!H195</f>
        <v>Less 10 years</v>
      </c>
      <c r="I195" s="26" t="str">
        <f>DB_INFO!I195</f>
        <v>-</v>
      </c>
      <c r="J195" s="26" t="str">
        <f>DB_INFO!J195</f>
        <v>No</v>
      </c>
      <c r="K195" s="26" t="str">
        <f>DB_RHC_KNOWN!K195</f>
        <v>No</v>
      </c>
      <c r="L195" s="30" t="s">
        <v>217</v>
      </c>
      <c r="M195" s="43" t="s">
        <v>217</v>
      </c>
      <c r="N195" s="43" t="s">
        <v>217</v>
      </c>
      <c r="O195" s="43" t="s">
        <v>217</v>
      </c>
      <c r="P195" s="43" t="s">
        <v>217</v>
      </c>
      <c r="Q195" s="84"/>
      <c r="R195" s="44"/>
      <c r="S195" s="30" t="s">
        <v>217</v>
      </c>
      <c r="T195" s="43" t="s">
        <v>217</v>
      </c>
      <c r="U195" s="43" t="s">
        <v>217</v>
      </c>
      <c r="V195" s="43" t="s">
        <v>217</v>
      </c>
      <c r="W195" s="43" t="s">
        <v>217</v>
      </c>
      <c r="X195" s="84"/>
      <c r="Y195" s="44"/>
    </row>
    <row r="196" spans="1:25" ht="12" customHeight="1">
      <c r="A196" s="24">
        <v>192</v>
      </c>
      <c r="B196" s="25" t="str">
        <f>DB_INFO!B196</f>
        <v>UK</v>
      </c>
      <c r="C196" s="25" t="str">
        <f>DB_INFO!C196</f>
        <v>Food &amp; Beverages</v>
      </c>
      <c r="D196" s="25" t="str">
        <f>DB_INFO!D196</f>
        <v>DK/DA</v>
      </c>
      <c r="E196" s="25" t="str">
        <f>DB_INFO!E196</f>
        <v>101-250ºC</v>
      </c>
      <c r="F196" s="26" t="str">
        <f>DB_INFO!F196</f>
        <v>-</v>
      </c>
      <c r="G196" s="26" t="str">
        <f>DB_INFO!G196</f>
        <v>DK/DA</v>
      </c>
      <c r="H196" s="26" t="str">
        <f>DB_INFO!H196</f>
        <v>10-25 years</v>
      </c>
      <c r="I196" s="26" t="str">
        <f>DB_INFO!I196</f>
        <v>-</v>
      </c>
      <c r="J196" s="26" t="str">
        <f>DB_INFO!J196</f>
        <v>No</v>
      </c>
      <c r="K196" s="26" t="str">
        <f>DB_RHC_KNOWN!K196</f>
        <v>Yes</v>
      </c>
      <c r="L196" s="30" t="s">
        <v>217</v>
      </c>
      <c r="M196" s="43" t="s">
        <v>217</v>
      </c>
      <c r="N196" s="43" t="s">
        <v>217</v>
      </c>
      <c r="O196" s="43" t="s">
        <v>217</v>
      </c>
      <c r="P196" s="43" t="s">
        <v>217</v>
      </c>
      <c r="Q196" s="84">
        <v>1</v>
      </c>
      <c r="R196" s="44"/>
      <c r="S196" s="30" t="s">
        <v>217</v>
      </c>
      <c r="T196" s="43" t="s">
        <v>217</v>
      </c>
      <c r="U196" s="43" t="s">
        <v>217</v>
      </c>
      <c r="V196" s="43" t="s">
        <v>217</v>
      </c>
      <c r="W196" s="43" t="s">
        <v>217</v>
      </c>
      <c r="X196" s="84">
        <v>1</v>
      </c>
      <c r="Y196" s="44"/>
    </row>
    <row r="197" spans="1:25" ht="12" customHeight="1">
      <c r="A197" s="24">
        <v>193</v>
      </c>
      <c r="B197" s="25" t="str">
        <f>DB_INFO!B197</f>
        <v>UK</v>
      </c>
      <c r="C197" s="25" t="str">
        <f>DB_INFO!C197</f>
        <v>Metals</v>
      </c>
      <c r="D197" s="25" t="str">
        <f>DB_INFO!D197</f>
        <v>DK/DA</v>
      </c>
      <c r="E197" s="25" t="str">
        <f>DB_INFO!E197</f>
        <v>DK/DA</v>
      </c>
      <c r="F197" s="26" t="str">
        <f>DB_INFO!F197</f>
        <v>-</v>
      </c>
      <c r="G197" s="26" t="str">
        <f>DB_INFO!G197</f>
        <v>DK/DA</v>
      </c>
      <c r="H197" s="26" t="str">
        <f>DB_INFO!H197</f>
        <v>Less 10 years</v>
      </c>
      <c r="I197" s="26" t="str">
        <f>DB_INFO!I197</f>
        <v>-</v>
      </c>
      <c r="J197" s="26" t="str">
        <f>DB_INFO!J197</f>
        <v>No</v>
      </c>
      <c r="K197" s="26" t="str">
        <f>DB_RHC_KNOWN!K197</f>
        <v>Yes</v>
      </c>
      <c r="L197" s="30" t="s">
        <v>217</v>
      </c>
      <c r="M197" s="43" t="s">
        <v>217</v>
      </c>
      <c r="N197" s="43" t="s">
        <v>217</v>
      </c>
      <c r="O197" s="43" t="s">
        <v>217</v>
      </c>
      <c r="P197" s="43" t="s">
        <v>217</v>
      </c>
      <c r="Q197" s="84">
        <v>1</v>
      </c>
      <c r="R197" s="44"/>
      <c r="S197" s="30" t="s">
        <v>217</v>
      </c>
      <c r="T197" s="43" t="s">
        <v>217</v>
      </c>
      <c r="U197" s="43" t="s">
        <v>217</v>
      </c>
      <c r="V197" s="43" t="s">
        <v>217</v>
      </c>
      <c r="W197" s="43" t="s">
        <v>217</v>
      </c>
      <c r="X197" s="84">
        <v>1</v>
      </c>
      <c r="Y197" s="44"/>
    </row>
    <row r="198" spans="1:25" ht="12" customHeight="1">
      <c r="A198" s="24">
        <v>194</v>
      </c>
      <c r="B198" s="25" t="str">
        <f>DB_INFO!B198</f>
        <v>UK</v>
      </c>
      <c r="C198" s="25" t="str">
        <f>DB_INFO!C198</f>
        <v>Paper &amp; paper products</v>
      </c>
      <c r="D198" s="25" t="str">
        <f>DB_INFO!D198</f>
        <v>DK/DA</v>
      </c>
      <c r="E198" s="25" t="str">
        <f>DB_INFO!E198</f>
        <v>More 250ºC</v>
      </c>
      <c r="F198" s="26" t="str">
        <f>DB_INFO!F198</f>
        <v>-</v>
      </c>
      <c r="G198" s="26" t="str">
        <f>DB_INFO!G198</f>
        <v>DK/DA</v>
      </c>
      <c r="H198" s="26" t="str">
        <f>DB_INFO!H198</f>
        <v>Less 10 years</v>
      </c>
      <c r="I198" s="26" t="str">
        <f>DB_INFO!I198</f>
        <v>-</v>
      </c>
      <c r="J198" s="26" t="str">
        <f>DB_INFO!J198</f>
        <v>DK/DA</v>
      </c>
      <c r="K198" s="26" t="str">
        <f>DB_RHC_KNOWN!K198</f>
        <v>Yes</v>
      </c>
      <c r="L198" s="30" t="s">
        <v>217</v>
      </c>
      <c r="M198" s="43" t="s">
        <v>217</v>
      </c>
      <c r="N198" s="43" t="s">
        <v>217</v>
      </c>
      <c r="O198" s="43" t="s">
        <v>217</v>
      </c>
      <c r="P198" s="43" t="s">
        <v>217</v>
      </c>
      <c r="Q198" s="84">
        <v>1</v>
      </c>
      <c r="R198" s="44"/>
      <c r="S198" s="30" t="s">
        <v>217</v>
      </c>
      <c r="T198" s="43" t="s">
        <v>217</v>
      </c>
      <c r="U198" s="43" t="s">
        <v>217</v>
      </c>
      <c r="V198" s="43" t="s">
        <v>217</v>
      </c>
      <c r="W198" s="43" t="s">
        <v>217</v>
      </c>
      <c r="X198" s="84">
        <v>1</v>
      </c>
      <c r="Y198" s="44"/>
    </row>
    <row r="199" spans="1:25" ht="12" customHeight="1">
      <c r="A199" s="24">
        <v>195</v>
      </c>
      <c r="B199" s="25" t="str">
        <f>DB_INFO!B199</f>
        <v>UK</v>
      </c>
      <c r="C199" s="25" t="str">
        <f>DB_INFO!C199</f>
        <v>Chemical</v>
      </c>
      <c r="D199" s="25" t="str">
        <f>DB_INFO!D199</f>
        <v>DK/DA</v>
      </c>
      <c r="E199" s="25" t="str">
        <f>DB_INFO!E199</f>
        <v>-</v>
      </c>
      <c r="F199" s="26" t="str">
        <f>DB_INFO!F199</f>
        <v>DK/DA</v>
      </c>
      <c r="G199" s="26" t="str">
        <f>DB_INFO!G199</f>
        <v>DK/DA</v>
      </c>
      <c r="H199" s="26" t="str">
        <f>DB_INFO!H199</f>
        <v>-</v>
      </c>
      <c r="I199" s="26" t="str">
        <f>DB_INFO!I199</f>
        <v>Less 10 years</v>
      </c>
      <c r="J199" s="26" t="str">
        <f>DB_INFO!J199</f>
        <v>Yes</v>
      </c>
      <c r="K199" s="26" t="str">
        <f>DB_RHC_KNOWN!K199</f>
        <v>Yes</v>
      </c>
      <c r="L199" s="30"/>
      <c r="M199" s="43" t="s">
        <v>217</v>
      </c>
      <c r="N199" s="43" t="s">
        <v>217</v>
      </c>
      <c r="O199" s="43" t="s">
        <v>217</v>
      </c>
      <c r="P199" s="43" t="s">
        <v>217</v>
      </c>
      <c r="Q199" s="84">
        <v>1</v>
      </c>
      <c r="R199" s="44"/>
      <c r="S199" s="30">
        <v>1</v>
      </c>
      <c r="T199" s="43" t="s">
        <v>217</v>
      </c>
      <c r="U199" s="43" t="s">
        <v>217</v>
      </c>
      <c r="V199" s="43" t="s">
        <v>217</v>
      </c>
      <c r="W199" s="43" t="s">
        <v>217</v>
      </c>
      <c r="X199" s="84"/>
      <c r="Y199" s="44"/>
    </row>
    <row r="200" spans="1:25" ht="12" customHeight="1">
      <c r="A200" s="24">
        <v>196</v>
      </c>
      <c r="B200" s="25" t="str">
        <f>DB_INFO!B200</f>
        <v>UK</v>
      </c>
      <c r="C200" s="25" t="str">
        <f>DB_INFO!C200</f>
        <v>Chemical</v>
      </c>
      <c r="D200" s="25" t="str">
        <f>DB_INFO!D200</f>
        <v>DK/DA</v>
      </c>
      <c r="E200" s="25" t="str">
        <f>DB_INFO!E200</f>
        <v>DK/DA</v>
      </c>
      <c r="F200" s="26" t="str">
        <f>DB_INFO!F200</f>
        <v>-</v>
      </c>
      <c r="G200" s="26" t="str">
        <f>DB_INFO!G200</f>
        <v>DK/DA</v>
      </c>
      <c r="H200" s="26" t="str">
        <f>DB_INFO!H200</f>
        <v>10-25 years</v>
      </c>
      <c r="I200" s="26" t="str">
        <f>DB_INFO!I200</f>
        <v>-</v>
      </c>
      <c r="J200" s="26" t="str">
        <f>DB_INFO!J200</f>
        <v>Yes</v>
      </c>
      <c r="K200" s="26" t="str">
        <f>DB_RHC_KNOWN!K200</f>
        <v>Yes</v>
      </c>
      <c r="L200" s="30" t="s">
        <v>217</v>
      </c>
      <c r="M200" s="43" t="s">
        <v>217</v>
      </c>
      <c r="N200" s="43" t="s">
        <v>217</v>
      </c>
      <c r="O200" s="43" t="s">
        <v>217</v>
      </c>
      <c r="P200" s="43" t="s">
        <v>217</v>
      </c>
      <c r="Q200" s="84">
        <v>1</v>
      </c>
      <c r="R200" s="44"/>
      <c r="S200" s="30" t="s">
        <v>217</v>
      </c>
      <c r="T200" s="43" t="s">
        <v>217</v>
      </c>
      <c r="U200" s="43" t="s">
        <v>217</v>
      </c>
      <c r="V200" s="43" t="s">
        <v>217</v>
      </c>
      <c r="W200" s="43" t="s">
        <v>217</v>
      </c>
      <c r="X200" s="84">
        <v>1</v>
      </c>
      <c r="Y200" s="44"/>
    </row>
    <row r="201" spans="1:25" ht="12" customHeight="1">
      <c r="A201" s="24">
        <v>197</v>
      </c>
      <c r="B201" s="25" t="str">
        <f>DB_INFO!B201</f>
        <v>UK</v>
      </c>
      <c r="C201" s="25" t="str">
        <f>DB_INFO!C201</f>
        <v>Paper &amp; paper products</v>
      </c>
      <c r="D201" s="25" t="str">
        <f>DB_INFO!D201</f>
        <v>DK/DA</v>
      </c>
      <c r="E201" s="25" t="str">
        <f>DB_INFO!E201</f>
        <v>DK/DA</v>
      </c>
      <c r="F201" s="26" t="str">
        <f>DB_INFO!F201</f>
        <v>-</v>
      </c>
      <c r="G201" s="26" t="str">
        <f>DB_INFO!G201</f>
        <v>DK/DA</v>
      </c>
      <c r="H201" s="26" t="str">
        <f>DB_INFO!H201</f>
        <v>Less 10 years</v>
      </c>
      <c r="I201" s="26" t="str">
        <f>DB_INFO!I201</f>
        <v>-</v>
      </c>
      <c r="J201" s="26" t="str">
        <f>DB_INFO!J201</f>
        <v>Yes</v>
      </c>
      <c r="K201" s="26" t="str">
        <f>DB_RHC_KNOWN!K201</f>
        <v>No</v>
      </c>
      <c r="L201" s="30" t="s">
        <v>217</v>
      </c>
      <c r="M201" s="43" t="s">
        <v>217</v>
      </c>
      <c r="N201" s="43" t="s">
        <v>217</v>
      </c>
      <c r="O201" s="43" t="s">
        <v>217</v>
      </c>
      <c r="P201" s="43" t="s">
        <v>217</v>
      </c>
      <c r="Q201" s="84"/>
      <c r="R201" s="44"/>
      <c r="S201" s="30" t="s">
        <v>217</v>
      </c>
      <c r="T201" s="43" t="s">
        <v>217</v>
      </c>
      <c r="U201" s="43" t="s">
        <v>217</v>
      </c>
      <c r="V201" s="43" t="s">
        <v>217</v>
      </c>
      <c r="W201" s="43" t="s">
        <v>217</v>
      </c>
      <c r="X201" s="84"/>
      <c r="Y201" s="44"/>
    </row>
    <row r="202" spans="1:25" ht="12" customHeight="1">
      <c r="A202" s="24">
        <v>198</v>
      </c>
      <c r="B202" s="25" t="str">
        <f>DB_INFO!B202</f>
        <v>UK</v>
      </c>
      <c r="C202" s="25" t="str">
        <f>DB_INFO!C202</f>
        <v>Machinery</v>
      </c>
      <c r="D202" s="25" t="str">
        <f>DB_INFO!D202</f>
        <v>DK/DA</v>
      </c>
      <c r="E202" s="25" t="str">
        <f>DB_INFO!E202</f>
        <v>DK/DA</v>
      </c>
      <c r="F202" s="26" t="str">
        <f>DB_INFO!F202</f>
        <v>DK/DA</v>
      </c>
      <c r="G202" s="26" t="str">
        <f>DB_INFO!G202</f>
        <v>DK/DA</v>
      </c>
      <c r="H202" s="26" t="str">
        <f>DB_INFO!H202</f>
        <v>Less 10 years</v>
      </c>
      <c r="I202" s="26" t="str">
        <f>DB_INFO!I202</f>
        <v>Less 10 years</v>
      </c>
      <c r="J202" s="26" t="str">
        <f>DB_INFO!J202</f>
        <v>DK/DA</v>
      </c>
      <c r="K202" s="26" t="str">
        <f>DB_RHC_KNOWN!K202</f>
        <v>Yes</v>
      </c>
      <c r="L202" s="30" t="s">
        <v>217</v>
      </c>
      <c r="M202" s="43" t="s">
        <v>217</v>
      </c>
      <c r="N202" s="43" t="s">
        <v>217</v>
      </c>
      <c r="O202" s="43" t="s">
        <v>217</v>
      </c>
      <c r="P202" s="43" t="s">
        <v>217</v>
      </c>
      <c r="Q202" s="84">
        <v>1</v>
      </c>
      <c r="R202" s="44"/>
      <c r="S202" s="30" t="s">
        <v>217</v>
      </c>
      <c r="T202" s="43" t="s">
        <v>217</v>
      </c>
      <c r="U202" s="43" t="s">
        <v>217</v>
      </c>
      <c r="V202" s="43" t="s">
        <v>217</v>
      </c>
      <c r="W202" s="43" t="s">
        <v>217</v>
      </c>
      <c r="X202" s="84">
        <v>1</v>
      </c>
      <c r="Y202" s="44"/>
    </row>
    <row r="203" spans="1:25" ht="12" customHeight="1">
      <c r="A203" s="24">
        <v>199</v>
      </c>
      <c r="B203" s="25" t="str">
        <f>DB_INFO!B203</f>
        <v>UK</v>
      </c>
      <c r="C203" s="25" t="str">
        <f>DB_INFO!C203</f>
        <v>Metals</v>
      </c>
      <c r="D203" s="25" t="str">
        <f>DB_INFO!D203</f>
        <v>DK/DA</v>
      </c>
      <c r="E203" s="25" t="str">
        <f>DB_INFO!E203</f>
        <v>DK/DA</v>
      </c>
      <c r="F203" s="26" t="str">
        <f>DB_INFO!F203</f>
        <v>-</v>
      </c>
      <c r="G203" s="26" t="str">
        <f>DB_INFO!G203</f>
        <v>DK/DA</v>
      </c>
      <c r="H203" s="26" t="str">
        <f>DB_INFO!H203</f>
        <v>DK/DA</v>
      </c>
      <c r="I203" s="26" t="str">
        <f>DB_INFO!I203</f>
        <v>-</v>
      </c>
      <c r="J203" s="26" t="str">
        <f>DB_INFO!J203</f>
        <v>No</v>
      </c>
      <c r="K203" s="26" t="str">
        <f>DB_RHC_KNOWN!K203</f>
        <v>No</v>
      </c>
      <c r="L203" s="30" t="s">
        <v>217</v>
      </c>
      <c r="M203" s="43" t="s">
        <v>217</v>
      </c>
      <c r="N203" s="43" t="s">
        <v>217</v>
      </c>
      <c r="O203" s="43" t="s">
        <v>217</v>
      </c>
      <c r="P203" s="43" t="s">
        <v>217</v>
      </c>
      <c r="Q203" s="84"/>
      <c r="R203" s="44"/>
      <c r="S203" s="30" t="s">
        <v>217</v>
      </c>
      <c r="T203" s="43" t="s">
        <v>217</v>
      </c>
      <c r="U203" s="43" t="s">
        <v>217</v>
      </c>
      <c r="V203" s="43" t="s">
        <v>217</v>
      </c>
      <c r="W203" s="43" t="s">
        <v>217</v>
      </c>
      <c r="X203" s="84"/>
      <c r="Y203" s="44"/>
    </row>
    <row r="204" spans="1:25" ht="12" customHeight="1">
      <c r="A204" s="97">
        <v>200</v>
      </c>
      <c r="B204" s="32" t="str">
        <f>DB_INFO!B204</f>
        <v>UK</v>
      </c>
      <c r="C204" s="32" t="str">
        <f>DB_INFO!C204</f>
        <v>Metals</v>
      </c>
      <c r="D204" s="32" t="str">
        <f>DB_INFO!D204</f>
        <v>DK/DA</v>
      </c>
      <c r="E204" s="32" t="str">
        <f>DB_INFO!E204</f>
        <v>DK/DA</v>
      </c>
      <c r="F204" s="33" t="str">
        <f>DB_INFO!F204</f>
        <v>DK/DA</v>
      </c>
      <c r="G204" s="33" t="str">
        <f>DB_INFO!G204</f>
        <v>DK/DA</v>
      </c>
      <c r="H204" s="33" t="str">
        <f>DB_INFO!H204</f>
        <v>Less 10 years</v>
      </c>
      <c r="I204" s="33" t="str">
        <f>DB_INFO!I204</f>
        <v>Less 10 years</v>
      </c>
      <c r="J204" s="33" t="str">
        <f>DB_INFO!J204</f>
        <v>No</v>
      </c>
      <c r="K204" s="33" t="str">
        <f>DB_RHC_KNOWN!K204</f>
        <v>No</v>
      </c>
      <c r="L204" s="45"/>
      <c r="M204" s="46"/>
      <c r="N204" s="46"/>
      <c r="O204" s="46"/>
      <c r="P204" s="46"/>
      <c r="Q204" s="85"/>
      <c r="R204" s="47"/>
      <c r="S204" s="45"/>
      <c r="T204" s="46"/>
      <c r="U204" s="46"/>
      <c r="V204" s="46"/>
      <c r="W204" s="46"/>
      <c r="X204" s="85"/>
      <c r="Y204" s="47"/>
    </row>
    <row r="205" spans="1:25" ht="12" customHeight="1">
      <c r="A205" s="141">
        <v>201</v>
      </c>
      <c r="B205" s="36" t="str">
        <f>DB_INFO!B205</f>
        <v>PT</v>
      </c>
      <c r="C205" s="36" t="str">
        <f>DB_INFO!C205</f>
        <v>Others</v>
      </c>
      <c r="D205" s="36" t="str">
        <f>DB_INFO!D205</f>
        <v>Daily</v>
      </c>
      <c r="E205" s="36" t="str">
        <f>DB_INFO!E205</f>
        <v>More 250ºC</v>
      </c>
      <c r="F205" s="37" t="str">
        <f>DB_INFO!F205</f>
        <v>0 - (-20ºC)</v>
      </c>
      <c r="G205" s="37" t="str">
        <f>DB_INFO!G205</f>
        <v>DK/DA</v>
      </c>
      <c r="H205" s="37" t="str">
        <f>DB_INFO!H205</f>
        <v>Less 10 years</v>
      </c>
      <c r="I205" s="37" t="str">
        <f>DB_INFO!I205</f>
        <v>Less 10 years</v>
      </c>
      <c r="J205" s="37" t="str">
        <f>DB_INFO!J205</f>
        <v>Yes</v>
      </c>
      <c r="K205" s="37" t="str">
        <f>DB_RHC_KNOWN!K205</f>
        <v>Yes</v>
      </c>
      <c r="L205" s="40" t="s">
        <v>254</v>
      </c>
      <c r="M205" s="41" t="s">
        <v>254</v>
      </c>
      <c r="N205" s="41">
        <v>1</v>
      </c>
      <c r="O205" s="41">
        <v>2.0000000000000001E-4</v>
      </c>
      <c r="P205" s="41">
        <v>1E-4</v>
      </c>
      <c r="Q205" s="83" t="s">
        <v>254</v>
      </c>
      <c r="R205" s="42"/>
      <c r="S205" s="40" t="s">
        <v>254</v>
      </c>
      <c r="T205" s="41" t="s">
        <v>254</v>
      </c>
      <c r="U205" s="41" t="s">
        <v>254</v>
      </c>
      <c r="V205" s="41">
        <v>1</v>
      </c>
      <c r="W205" s="41">
        <v>1E-4</v>
      </c>
      <c r="X205" s="83" t="s">
        <v>254</v>
      </c>
      <c r="Y205" s="42"/>
    </row>
    <row r="206" spans="1:25" ht="12" customHeight="1">
      <c r="A206" s="24">
        <v>202</v>
      </c>
      <c r="B206" s="25" t="str">
        <f>DB_INFO!B206</f>
        <v>PT</v>
      </c>
      <c r="C206" s="25" t="str">
        <f>DB_INFO!C206</f>
        <v>Textil &amp; Clothing</v>
      </c>
      <c r="D206" s="25" t="str">
        <f>DB_INFO!D206</f>
        <v>Daily</v>
      </c>
      <c r="E206" s="25" t="str">
        <f>DB_INFO!E206</f>
        <v>DK/DA</v>
      </c>
      <c r="F206" s="26" t="str">
        <f>DB_INFO!F206</f>
        <v>DK/DA</v>
      </c>
      <c r="G206" s="26" t="str">
        <f>DB_INFO!G206</f>
        <v>Below 9M€</v>
      </c>
      <c r="H206" s="26" t="str">
        <f>DB_INFO!H206</f>
        <v>Less 10 years</v>
      </c>
      <c r="I206" s="26" t="str">
        <f>DB_INFO!I206</f>
        <v>Less 10 years</v>
      </c>
      <c r="J206" s="26" t="str">
        <f>DB_INFO!J206</f>
        <v>Yes</v>
      </c>
      <c r="K206" s="26" t="str">
        <f>DB_RHC_KNOWN!K206</f>
        <v>Yes</v>
      </c>
      <c r="L206" s="30">
        <v>1</v>
      </c>
      <c r="M206" s="43" t="s">
        <v>254</v>
      </c>
      <c r="N206" s="43">
        <v>1</v>
      </c>
      <c r="O206" s="43" t="s">
        <v>254</v>
      </c>
      <c r="P206" s="43" t="s">
        <v>254</v>
      </c>
      <c r="Q206" s="84" t="s">
        <v>254</v>
      </c>
      <c r="R206" s="44"/>
      <c r="S206" s="30" t="s">
        <v>254</v>
      </c>
      <c r="T206" s="43" t="s">
        <v>254</v>
      </c>
      <c r="U206" s="43" t="s">
        <v>254</v>
      </c>
      <c r="V206" s="43">
        <v>1</v>
      </c>
      <c r="W206" s="43" t="s">
        <v>254</v>
      </c>
      <c r="X206" s="84" t="s">
        <v>254</v>
      </c>
      <c r="Y206" s="44"/>
    </row>
    <row r="207" spans="1:25" ht="12" customHeight="1">
      <c r="A207" s="24">
        <v>203</v>
      </c>
      <c r="B207" s="25" t="str">
        <f>DB_INFO!B207</f>
        <v>PT</v>
      </c>
      <c r="C207" s="25" t="str">
        <f>DB_INFO!C207</f>
        <v>Textil &amp; Clothing</v>
      </c>
      <c r="D207" s="25" t="str">
        <f>DB_INFO!D207</f>
        <v>Daily</v>
      </c>
      <c r="E207" s="25" t="str">
        <f>DB_INFO!E207</f>
        <v>20-50ºC</v>
      </c>
      <c r="F207" s="26" t="str">
        <f>DB_INFO!F207</f>
        <v>More 20ºC</v>
      </c>
      <c r="G207" s="26" t="str">
        <f>DB_INFO!G207</f>
        <v>Below 9M€</v>
      </c>
      <c r="H207" s="26" t="str">
        <f>DB_INFO!H207</f>
        <v>Less 10 years</v>
      </c>
      <c r="I207" s="26" t="str">
        <f>DB_INFO!I207</f>
        <v>Less 10 years</v>
      </c>
      <c r="J207" s="26" t="str">
        <f>DB_INFO!J207</f>
        <v>Yes</v>
      </c>
      <c r="K207" s="26" t="str">
        <f>DB_RHC_KNOWN!K207</f>
        <v>Yes</v>
      </c>
      <c r="L207" s="30" t="s">
        <v>254</v>
      </c>
      <c r="M207" s="43" t="s">
        <v>254</v>
      </c>
      <c r="N207" s="43" t="s">
        <v>254</v>
      </c>
      <c r="O207" s="43" t="s">
        <v>254</v>
      </c>
      <c r="P207" s="43" t="s">
        <v>254</v>
      </c>
      <c r="Q207" s="84">
        <v>1</v>
      </c>
      <c r="R207" s="44"/>
      <c r="S207" s="30" t="s">
        <v>254</v>
      </c>
      <c r="T207" s="43" t="s">
        <v>254</v>
      </c>
      <c r="U207" s="43" t="s">
        <v>254</v>
      </c>
      <c r="V207" s="43" t="s">
        <v>254</v>
      </c>
      <c r="W207" s="43" t="s">
        <v>254</v>
      </c>
      <c r="X207" s="84">
        <v>1</v>
      </c>
      <c r="Y207" s="44"/>
    </row>
    <row r="208" spans="1:25" ht="12" customHeight="1">
      <c r="A208" s="24">
        <v>204</v>
      </c>
      <c r="B208" s="25" t="str">
        <f>DB_INFO!B208</f>
        <v>PT</v>
      </c>
      <c r="C208" s="25" t="str">
        <f>DB_INFO!C208</f>
        <v>Machinery</v>
      </c>
      <c r="D208" s="25" t="str">
        <f>DB_INFO!D208</f>
        <v>Daily</v>
      </c>
      <c r="E208" s="25" t="str">
        <f>DB_INFO!E208</f>
        <v>20-50ºC</v>
      </c>
      <c r="F208" s="26" t="str">
        <f>DB_INFO!F208</f>
        <v>0-20ºC</v>
      </c>
      <c r="G208" s="26" t="str">
        <f>DB_INFO!G208</f>
        <v>DK/DA</v>
      </c>
      <c r="H208" s="26" t="str">
        <f>DB_INFO!H208</f>
        <v>Less 10 years</v>
      </c>
      <c r="I208" s="26" t="str">
        <f>DB_INFO!I208</f>
        <v>Less 10 years</v>
      </c>
      <c r="J208" s="26" t="str">
        <f>DB_INFO!J208</f>
        <v>Yes</v>
      </c>
      <c r="K208" s="26" t="str">
        <f>DB_RHC_KNOWN!K208</f>
        <v>Yes</v>
      </c>
      <c r="L208" s="30" t="s">
        <v>254</v>
      </c>
      <c r="M208" s="43" t="s">
        <v>254</v>
      </c>
      <c r="N208" s="43" t="s">
        <v>254</v>
      </c>
      <c r="O208" s="43" t="s">
        <v>254</v>
      </c>
      <c r="P208" s="43" t="s">
        <v>254</v>
      </c>
      <c r="Q208" s="84">
        <v>1</v>
      </c>
      <c r="R208" s="44"/>
      <c r="S208" s="30" t="s">
        <v>254</v>
      </c>
      <c r="T208" s="43" t="s">
        <v>254</v>
      </c>
      <c r="U208" s="43" t="s">
        <v>254</v>
      </c>
      <c r="V208" s="43" t="s">
        <v>254</v>
      </c>
      <c r="W208" s="43" t="s">
        <v>254</v>
      </c>
      <c r="X208" s="84">
        <v>1</v>
      </c>
      <c r="Y208" s="44"/>
    </row>
    <row r="209" spans="1:25" ht="12" customHeight="1">
      <c r="A209" s="24">
        <v>205</v>
      </c>
      <c r="B209" s="25" t="str">
        <f>DB_INFO!B209</f>
        <v>PT</v>
      </c>
      <c r="C209" s="25" t="str">
        <f>DB_INFO!C209</f>
        <v>Machinery</v>
      </c>
      <c r="D209" s="25" t="str">
        <f>DB_INFO!D209</f>
        <v>Daily</v>
      </c>
      <c r="E209" s="25" t="str">
        <f>DB_INFO!E209</f>
        <v>20-50ºC</v>
      </c>
      <c r="F209" s="26" t="str">
        <f>DB_INFO!F209</f>
        <v>0-20ºC</v>
      </c>
      <c r="G209" s="26" t="str">
        <f>DB_INFO!G209</f>
        <v>DK/DA</v>
      </c>
      <c r="H209" s="26" t="str">
        <f>DB_INFO!H209</f>
        <v>Less 10 years</v>
      </c>
      <c r="I209" s="26" t="str">
        <f>DB_INFO!I209</f>
        <v>Less 10 years</v>
      </c>
      <c r="J209" s="26" t="str">
        <f>DB_INFO!J209</f>
        <v>Yes</v>
      </c>
      <c r="K209" s="26" t="str">
        <f>DB_RHC_KNOWN!K209</f>
        <v>Yes</v>
      </c>
      <c r="L209" s="30">
        <v>1</v>
      </c>
      <c r="M209" s="43" t="s">
        <v>254</v>
      </c>
      <c r="N209" s="43" t="s">
        <v>254</v>
      </c>
      <c r="O209" s="43" t="s">
        <v>254</v>
      </c>
      <c r="P209" s="43" t="s">
        <v>254</v>
      </c>
      <c r="Q209" s="84" t="s">
        <v>254</v>
      </c>
      <c r="R209" s="44"/>
      <c r="S209" s="30" t="s">
        <v>254</v>
      </c>
      <c r="T209" s="43" t="s">
        <v>254</v>
      </c>
      <c r="U209" s="43" t="s">
        <v>254</v>
      </c>
      <c r="V209" s="43" t="s">
        <v>254</v>
      </c>
      <c r="W209" s="43" t="s">
        <v>254</v>
      </c>
      <c r="X209" s="84">
        <v>1</v>
      </c>
      <c r="Y209" s="44"/>
    </row>
    <row r="210" spans="1:25" ht="12" customHeight="1">
      <c r="A210" s="24">
        <v>206</v>
      </c>
      <c r="B210" s="25" t="str">
        <f>DB_INFO!B210</f>
        <v>PT</v>
      </c>
      <c r="C210" s="25" t="str">
        <f>DB_INFO!C210</f>
        <v>Textil &amp; Clothing</v>
      </c>
      <c r="D210" s="25" t="str">
        <f>DB_INFO!D210</f>
        <v>Daily</v>
      </c>
      <c r="E210" s="25" t="str">
        <f>DB_INFO!E210</f>
        <v>20-50ºC</v>
      </c>
      <c r="F210" s="26" t="str">
        <f>DB_INFO!F210</f>
        <v>0 - (-20ºC)</v>
      </c>
      <c r="G210" s="26" t="str">
        <f>DB_INFO!G210</f>
        <v>DK/DA</v>
      </c>
      <c r="H210" s="26" t="str">
        <f>DB_INFO!H210</f>
        <v>Less 10 years</v>
      </c>
      <c r="I210" s="26" t="str">
        <f>DB_INFO!I210</f>
        <v>Less 10 years</v>
      </c>
      <c r="J210" s="26" t="str">
        <f>DB_INFO!J210</f>
        <v>No</v>
      </c>
      <c r="K210" s="26" t="str">
        <f>DB_RHC_KNOWN!K210</f>
        <v>Yes</v>
      </c>
      <c r="L210" s="30">
        <v>1</v>
      </c>
      <c r="M210" s="43" t="s">
        <v>254</v>
      </c>
      <c r="N210" s="43" t="s">
        <v>254</v>
      </c>
      <c r="O210" s="43" t="s">
        <v>254</v>
      </c>
      <c r="P210" s="43" t="s">
        <v>254</v>
      </c>
      <c r="Q210" s="84" t="s">
        <v>254</v>
      </c>
      <c r="R210" s="44"/>
      <c r="S210" s="30" t="s">
        <v>254</v>
      </c>
      <c r="T210" s="43" t="s">
        <v>254</v>
      </c>
      <c r="U210" s="43">
        <v>1</v>
      </c>
      <c r="V210" s="43" t="s">
        <v>254</v>
      </c>
      <c r="W210" s="43" t="s">
        <v>254</v>
      </c>
      <c r="X210" s="84" t="s">
        <v>254</v>
      </c>
      <c r="Y210" s="44"/>
    </row>
    <row r="211" spans="1:25" ht="12" customHeight="1">
      <c r="A211" s="24">
        <v>207</v>
      </c>
      <c r="B211" s="25" t="str">
        <f>DB_INFO!B211</f>
        <v>PT</v>
      </c>
      <c r="C211" s="25" t="str">
        <f>DB_INFO!C211</f>
        <v>Machinery</v>
      </c>
      <c r="D211" s="25" t="str">
        <f>DB_INFO!D211</f>
        <v>Daily</v>
      </c>
      <c r="E211" s="25" t="str">
        <f>DB_INFO!E211</f>
        <v>51-100ºC</v>
      </c>
      <c r="F211" s="26" t="str">
        <f>DB_INFO!F211</f>
        <v>0 - (-20ºC)</v>
      </c>
      <c r="G211" s="26" t="str">
        <f>DB_INFO!G211</f>
        <v>DK/DA</v>
      </c>
      <c r="H211" s="26" t="str">
        <f>DB_INFO!H211</f>
        <v>Less 10 years</v>
      </c>
      <c r="I211" s="26" t="str">
        <f>DB_INFO!I211</f>
        <v>Less 10 years</v>
      </c>
      <c r="J211" s="26" t="str">
        <f>DB_INFO!J211</f>
        <v>Yes</v>
      </c>
      <c r="K211" s="26" t="str">
        <f>DB_RHC_KNOWN!K211</f>
        <v>Yes</v>
      </c>
      <c r="L211" s="30" t="s">
        <v>254</v>
      </c>
      <c r="M211" s="43" t="s">
        <v>254</v>
      </c>
      <c r="N211" s="43">
        <v>1</v>
      </c>
      <c r="O211" s="43" t="s">
        <v>254</v>
      </c>
      <c r="P211" s="43" t="s">
        <v>254</v>
      </c>
      <c r="Q211" s="84" t="s">
        <v>254</v>
      </c>
      <c r="R211" s="44"/>
      <c r="S211" s="30" t="s">
        <v>254</v>
      </c>
      <c r="T211" s="43" t="s">
        <v>254</v>
      </c>
      <c r="U211" s="43">
        <v>1</v>
      </c>
      <c r="V211" s="43" t="s">
        <v>254</v>
      </c>
      <c r="W211" s="43" t="s">
        <v>254</v>
      </c>
      <c r="X211" s="84" t="s">
        <v>254</v>
      </c>
      <c r="Y211" s="44"/>
    </row>
    <row r="212" spans="1:25" ht="12" customHeight="1">
      <c r="A212" s="24">
        <v>208</v>
      </c>
      <c r="B212" s="25" t="str">
        <f>DB_INFO!B212</f>
        <v>PT</v>
      </c>
      <c r="C212" s="25" t="str">
        <f>DB_INFO!C212</f>
        <v>Others</v>
      </c>
      <c r="D212" s="25" t="str">
        <f>DB_INFO!D212</f>
        <v>Daily</v>
      </c>
      <c r="E212" s="25" t="str">
        <f>DB_INFO!E212</f>
        <v>DK/DA</v>
      </c>
      <c r="F212" s="26" t="str">
        <f>DB_INFO!F212</f>
        <v>0 - (-20ºC)</v>
      </c>
      <c r="G212" s="26" t="str">
        <f>DB_INFO!G212</f>
        <v>DK/DA</v>
      </c>
      <c r="H212" s="26" t="str">
        <f>DB_INFO!H212</f>
        <v>DK/DA</v>
      </c>
      <c r="I212" s="26" t="str">
        <f>DB_INFO!I212</f>
        <v>DK/DA</v>
      </c>
      <c r="J212" s="26" t="str">
        <f>DB_INFO!J212</f>
        <v>Yes</v>
      </c>
      <c r="K212" s="26" t="str">
        <f>DB_RHC_KNOWN!K212</f>
        <v>Yes</v>
      </c>
      <c r="L212" s="30" t="s">
        <v>254</v>
      </c>
      <c r="M212" s="43" t="s">
        <v>254</v>
      </c>
      <c r="N212" s="43" t="s">
        <v>254</v>
      </c>
      <c r="O212" s="43" t="s">
        <v>254</v>
      </c>
      <c r="P212" s="43" t="s">
        <v>254</v>
      </c>
      <c r="Q212" s="84">
        <v>1</v>
      </c>
      <c r="R212" s="44"/>
      <c r="S212" s="30" t="s">
        <v>254</v>
      </c>
      <c r="T212" s="43" t="s">
        <v>254</v>
      </c>
      <c r="U212" s="43" t="s">
        <v>254</v>
      </c>
      <c r="V212" s="43" t="s">
        <v>254</v>
      </c>
      <c r="W212" s="43" t="s">
        <v>254</v>
      </c>
      <c r="X212" s="84">
        <v>1</v>
      </c>
      <c r="Y212" s="44"/>
    </row>
    <row r="213" spans="1:25" ht="12" customHeight="1">
      <c r="A213" s="24">
        <v>209</v>
      </c>
      <c r="B213" s="25" t="str">
        <f>DB_INFO!B213</f>
        <v>PT</v>
      </c>
      <c r="C213" s="25" t="str">
        <f>DB_INFO!C213</f>
        <v>Food &amp; Beverages</v>
      </c>
      <c r="D213" s="25" t="str">
        <f>DB_INFO!D213</f>
        <v>Seasonal</v>
      </c>
      <c r="E213" s="25" t="str">
        <f>DB_INFO!E213</f>
        <v>51-100ºC</v>
      </c>
      <c r="F213" s="26" t="str">
        <f>DB_INFO!F213</f>
        <v>0 - (-20ºC)</v>
      </c>
      <c r="G213" s="26" t="str">
        <f>DB_INFO!G213</f>
        <v>Below 9M€</v>
      </c>
      <c r="H213" s="26" t="str">
        <f>DB_INFO!H213</f>
        <v>Less 10 years</v>
      </c>
      <c r="I213" s="26" t="str">
        <f>DB_INFO!I213</f>
        <v>Less 10 years</v>
      </c>
      <c r="J213" s="26" t="str">
        <f>DB_INFO!J213</f>
        <v>Yes</v>
      </c>
      <c r="K213" s="26" t="str">
        <f>DB_RHC_KNOWN!K213</f>
        <v>Yes</v>
      </c>
      <c r="L213" s="30">
        <v>1</v>
      </c>
      <c r="M213" s="43" t="s">
        <v>254</v>
      </c>
      <c r="N213" s="43" t="s">
        <v>254</v>
      </c>
      <c r="O213" s="43" t="s">
        <v>254</v>
      </c>
      <c r="P213" s="43" t="s">
        <v>254</v>
      </c>
      <c r="Q213" s="84" t="s">
        <v>254</v>
      </c>
      <c r="R213" s="44"/>
      <c r="S213" s="30" t="s">
        <v>254</v>
      </c>
      <c r="T213" s="43" t="s">
        <v>254</v>
      </c>
      <c r="U213" s="43" t="s">
        <v>254</v>
      </c>
      <c r="V213" s="43" t="s">
        <v>254</v>
      </c>
      <c r="W213" s="43" t="s">
        <v>254</v>
      </c>
      <c r="X213" s="84">
        <v>1</v>
      </c>
      <c r="Y213" s="44"/>
    </row>
    <row r="214" spans="1:25" ht="12" customHeight="1">
      <c r="A214" s="24">
        <v>210</v>
      </c>
      <c r="B214" s="25" t="str">
        <f>DB_INFO!B214</f>
        <v>PT</v>
      </c>
      <c r="C214" s="25" t="str">
        <f>DB_INFO!C214</f>
        <v>Food &amp; Beverages</v>
      </c>
      <c r="D214" s="25" t="str">
        <f>DB_INFO!D214</f>
        <v>Daily</v>
      </c>
      <c r="E214" s="25" t="str">
        <f>DB_INFO!E214</f>
        <v>101-250ºC</v>
      </c>
      <c r="F214" s="26" t="str">
        <f>DB_INFO!F214</f>
        <v>0 - (-20ºC)</v>
      </c>
      <c r="G214" s="26" t="str">
        <f>DB_INFO!G214</f>
        <v>Below 9M€</v>
      </c>
      <c r="H214" s="26" t="str">
        <f>DB_INFO!H214</f>
        <v>Less 10 years</v>
      </c>
      <c r="I214" s="26" t="str">
        <f>DB_INFO!I214</f>
        <v>Less 10 years</v>
      </c>
      <c r="J214" s="26" t="str">
        <f>DB_INFO!J214</f>
        <v>Yes</v>
      </c>
      <c r="K214" s="26" t="str">
        <f>DB_RHC_KNOWN!K214</f>
        <v>Yes</v>
      </c>
      <c r="L214" s="30">
        <v>1</v>
      </c>
      <c r="M214" s="43" t="s">
        <v>254</v>
      </c>
      <c r="N214" s="43" t="s">
        <v>254</v>
      </c>
      <c r="O214" s="43" t="s">
        <v>254</v>
      </c>
      <c r="P214" s="43" t="s">
        <v>254</v>
      </c>
      <c r="Q214" s="84" t="s">
        <v>254</v>
      </c>
      <c r="R214" s="44"/>
      <c r="S214" s="30" t="s">
        <v>254</v>
      </c>
      <c r="T214" s="43" t="s">
        <v>254</v>
      </c>
      <c r="U214" s="43" t="s">
        <v>254</v>
      </c>
      <c r="V214" s="43">
        <v>1</v>
      </c>
      <c r="W214" s="43" t="s">
        <v>254</v>
      </c>
      <c r="X214" s="84" t="s">
        <v>254</v>
      </c>
      <c r="Y214" s="44"/>
    </row>
    <row r="215" spans="1:25" ht="12" customHeight="1">
      <c r="A215" s="24">
        <v>211</v>
      </c>
      <c r="B215" s="25" t="str">
        <f>DB_INFO!B215</f>
        <v>PT</v>
      </c>
      <c r="C215" s="25" t="str">
        <f>DB_INFO!C215</f>
        <v>Food &amp; Beverages</v>
      </c>
      <c r="D215" s="25" t="str">
        <f>DB_INFO!D215</f>
        <v>Daily</v>
      </c>
      <c r="E215" s="25" t="str">
        <f>DB_INFO!E215</f>
        <v>51-100ºC</v>
      </c>
      <c r="F215" s="26" t="str">
        <f>DB_INFO!F215</f>
        <v>0 - (-20ºC)</v>
      </c>
      <c r="G215" s="26" t="str">
        <f>DB_INFO!G215</f>
        <v>Below 9M€</v>
      </c>
      <c r="H215" s="26" t="str">
        <f>DB_INFO!H215</f>
        <v>10-25 years</v>
      </c>
      <c r="I215" s="26" t="str">
        <f>DB_INFO!I215</f>
        <v>10-25 years</v>
      </c>
      <c r="J215" s="26" t="str">
        <f>DB_INFO!J215</f>
        <v>Yes</v>
      </c>
      <c r="K215" s="26" t="str">
        <f>DB_RHC_KNOWN!K215</f>
        <v>Yes</v>
      </c>
      <c r="L215" s="30" t="s">
        <v>254</v>
      </c>
      <c r="M215" s="43" t="s">
        <v>254</v>
      </c>
      <c r="N215" s="43" t="s">
        <v>254</v>
      </c>
      <c r="O215" s="43" t="s">
        <v>254</v>
      </c>
      <c r="P215" s="43" t="s">
        <v>254</v>
      </c>
      <c r="Q215" s="84" t="s">
        <v>254</v>
      </c>
      <c r="R215" s="44">
        <v>1</v>
      </c>
      <c r="S215" s="30" t="s">
        <v>254</v>
      </c>
      <c r="T215" s="43" t="s">
        <v>254</v>
      </c>
      <c r="U215" s="43" t="s">
        <v>254</v>
      </c>
      <c r="V215" s="43" t="s">
        <v>254</v>
      </c>
      <c r="W215" s="43" t="s">
        <v>254</v>
      </c>
      <c r="X215" s="84">
        <v>1</v>
      </c>
      <c r="Y215" s="44"/>
    </row>
    <row r="216" spans="1:25" ht="12" customHeight="1">
      <c r="A216" s="24">
        <v>212</v>
      </c>
      <c r="B216" s="25" t="str">
        <f>DB_INFO!B216</f>
        <v>PT</v>
      </c>
      <c r="C216" s="25" t="str">
        <f>DB_INFO!C216</f>
        <v>Textil &amp; Clothing</v>
      </c>
      <c r="D216" s="25" t="str">
        <f>DB_INFO!D216</f>
        <v>Daily</v>
      </c>
      <c r="E216" s="25" t="str">
        <f>DB_INFO!E216</f>
        <v>20-50ºC</v>
      </c>
      <c r="F216" s="26" t="str">
        <f>DB_INFO!F216</f>
        <v>0-20ºC</v>
      </c>
      <c r="G216" s="26" t="str">
        <f>DB_INFO!G216</f>
        <v>Below 9M€</v>
      </c>
      <c r="H216" s="26" t="str">
        <f>DB_INFO!H216</f>
        <v>Less 10 years</v>
      </c>
      <c r="I216" s="26" t="str">
        <f>DB_INFO!I216</f>
        <v>Less 10 years</v>
      </c>
      <c r="J216" s="26" t="str">
        <f>DB_INFO!J216</f>
        <v>Yes</v>
      </c>
      <c r="K216" s="26" t="str">
        <f>DB_RHC_KNOWN!K216</f>
        <v>Yes</v>
      </c>
      <c r="L216" s="30">
        <v>1</v>
      </c>
      <c r="M216" s="43" t="s">
        <v>254</v>
      </c>
      <c r="N216" s="43">
        <v>1</v>
      </c>
      <c r="O216" s="43" t="s">
        <v>254</v>
      </c>
      <c r="P216" s="43" t="s">
        <v>254</v>
      </c>
      <c r="Q216" s="84" t="s">
        <v>254</v>
      </c>
      <c r="R216" s="44"/>
      <c r="S216" s="30">
        <v>1</v>
      </c>
      <c r="T216" s="43" t="s">
        <v>254</v>
      </c>
      <c r="U216" s="43" t="s">
        <v>254</v>
      </c>
      <c r="V216" s="43" t="s">
        <v>254</v>
      </c>
      <c r="W216" s="43" t="s">
        <v>254</v>
      </c>
      <c r="X216" s="84" t="s">
        <v>254</v>
      </c>
      <c r="Y216" s="44"/>
    </row>
    <row r="217" spans="1:25" ht="12" customHeight="1">
      <c r="A217" s="24">
        <v>213</v>
      </c>
      <c r="B217" s="25" t="str">
        <f>DB_INFO!B217</f>
        <v>PT</v>
      </c>
      <c r="C217" s="25" t="str">
        <f>DB_INFO!C217</f>
        <v>Wood &amp; wood products</v>
      </c>
      <c r="D217" s="25" t="str">
        <f>DB_INFO!D217</f>
        <v>Daily</v>
      </c>
      <c r="E217" s="25" t="str">
        <f>DB_INFO!E217</f>
        <v>DK/DA</v>
      </c>
      <c r="F217" s="26" t="str">
        <f>DB_INFO!F217</f>
        <v>DK/DA</v>
      </c>
      <c r="G217" s="26" t="str">
        <f>DB_INFO!G217</f>
        <v>Below 9M€</v>
      </c>
      <c r="H217" s="26" t="str">
        <f>DB_INFO!H217</f>
        <v>Less 10 years</v>
      </c>
      <c r="I217" s="26" t="str">
        <f>DB_INFO!I217</f>
        <v>Less 10 years</v>
      </c>
      <c r="J217" s="26" t="str">
        <f>DB_INFO!J217</f>
        <v>Yes</v>
      </c>
      <c r="K217" s="26" t="str">
        <f>DB_RHC_KNOWN!K217</f>
        <v>Yes</v>
      </c>
      <c r="L217" s="30">
        <v>1</v>
      </c>
      <c r="M217" s="43" t="s">
        <v>254</v>
      </c>
      <c r="N217" s="43" t="s">
        <v>254</v>
      </c>
      <c r="O217" s="43" t="s">
        <v>254</v>
      </c>
      <c r="P217" s="43" t="s">
        <v>254</v>
      </c>
      <c r="Q217" s="84" t="s">
        <v>254</v>
      </c>
      <c r="R217" s="44"/>
      <c r="S217" s="30" t="s">
        <v>254</v>
      </c>
      <c r="T217" s="43" t="s">
        <v>254</v>
      </c>
      <c r="U217" s="43">
        <v>1</v>
      </c>
      <c r="V217" s="43" t="s">
        <v>254</v>
      </c>
      <c r="W217" s="43" t="s">
        <v>254</v>
      </c>
      <c r="X217" s="84" t="s">
        <v>254</v>
      </c>
      <c r="Y217" s="44"/>
    </row>
    <row r="218" spans="1:25" ht="12" customHeight="1">
      <c r="A218" s="24">
        <v>214</v>
      </c>
      <c r="B218" s="25" t="str">
        <f>DB_INFO!B218</f>
        <v>PT</v>
      </c>
      <c r="C218" s="25" t="str">
        <f>DB_INFO!C218</f>
        <v>Wood &amp; wood products</v>
      </c>
      <c r="D218" s="25" t="str">
        <f>DB_INFO!D218</f>
        <v>Daily</v>
      </c>
      <c r="E218" s="25" t="str">
        <f>DB_INFO!E218</f>
        <v>20-50ºC</v>
      </c>
      <c r="F218" s="26" t="str">
        <f>DB_INFO!F218</f>
        <v>More 20ºC</v>
      </c>
      <c r="G218" s="26" t="str">
        <f>DB_INFO!G218</f>
        <v>DK/DA</v>
      </c>
      <c r="H218" s="26" t="str">
        <f>DB_INFO!H218</f>
        <v>Less 10 years</v>
      </c>
      <c r="I218" s="26" t="str">
        <f>DB_INFO!I218</f>
        <v>Less 10 years</v>
      </c>
      <c r="J218" s="26" t="str">
        <f>DB_INFO!J218</f>
        <v>Yes</v>
      </c>
      <c r="K218" s="26" t="str">
        <f>DB_RHC_KNOWN!K218</f>
        <v>Yes</v>
      </c>
      <c r="L218" s="30">
        <v>1</v>
      </c>
      <c r="M218" s="43" t="s">
        <v>254</v>
      </c>
      <c r="N218" s="43" t="s">
        <v>254</v>
      </c>
      <c r="O218" s="43" t="s">
        <v>254</v>
      </c>
      <c r="P218" s="43" t="s">
        <v>254</v>
      </c>
      <c r="Q218" s="84" t="s">
        <v>254</v>
      </c>
      <c r="R218" s="44"/>
      <c r="S218" s="30" t="s">
        <v>254</v>
      </c>
      <c r="T218" s="43" t="s">
        <v>254</v>
      </c>
      <c r="U218" s="43">
        <v>1</v>
      </c>
      <c r="V218" s="43" t="s">
        <v>254</v>
      </c>
      <c r="W218" s="43" t="s">
        <v>254</v>
      </c>
      <c r="X218" s="84" t="s">
        <v>254</v>
      </c>
      <c r="Y218" s="44"/>
    </row>
    <row r="219" spans="1:25" ht="12" customHeight="1">
      <c r="A219" s="24">
        <v>215</v>
      </c>
      <c r="B219" s="25" t="str">
        <f>DB_INFO!B219</f>
        <v>PT</v>
      </c>
      <c r="C219" s="25" t="str">
        <f>DB_INFO!C219</f>
        <v>Machinery</v>
      </c>
      <c r="D219" s="25" t="str">
        <f>DB_INFO!D219</f>
        <v>Daily</v>
      </c>
      <c r="E219" s="25" t="str">
        <f>DB_INFO!E219</f>
        <v>More 250ºC</v>
      </c>
      <c r="F219" s="26" t="str">
        <f>DB_INFO!F219</f>
        <v>More 20ºC</v>
      </c>
      <c r="G219" s="26" t="str">
        <f>DB_INFO!G219</f>
        <v>DK/DA</v>
      </c>
      <c r="H219" s="26" t="str">
        <f>DB_INFO!H219</f>
        <v>Less 10 years</v>
      </c>
      <c r="I219" s="26" t="str">
        <f>DB_INFO!I219</f>
        <v>Less 10 years</v>
      </c>
      <c r="J219" s="26" t="str">
        <f>DB_INFO!J219</f>
        <v>Yes</v>
      </c>
      <c r="K219" s="26" t="str">
        <f>DB_RHC_KNOWN!K219</f>
        <v>Yes</v>
      </c>
      <c r="L219" s="30">
        <v>1</v>
      </c>
      <c r="M219" s="43" t="s">
        <v>254</v>
      </c>
      <c r="N219" s="43" t="s">
        <v>254</v>
      </c>
      <c r="O219" s="43" t="s">
        <v>254</v>
      </c>
      <c r="P219" s="43" t="s">
        <v>254</v>
      </c>
      <c r="Q219" s="84" t="s">
        <v>254</v>
      </c>
      <c r="R219" s="44"/>
      <c r="S219" s="30" t="s">
        <v>254</v>
      </c>
      <c r="T219" s="43" t="s">
        <v>254</v>
      </c>
      <c r="U219" s="43" t="s">
        <v>254</v>
      </c>
      <c r="V219" s="43" t="s">
        <v>254</v>
      </c>
      <c r="W219" s="43" t="s">
        <v>254</v>
      </c>
      <c r="X219" s="84">
        <v>1</v>
      </c>
      <c r="Y219" s="44"/>
    </row>
    <row r="220" spans="1:25" ht="12" customHeight="1">
      <c r="A220" s="24">
        <v>216</v>
      </c>
      <c r="B220" s="25" t="str">
        <f>DB_INFO!B220</f>
        <v>PT</v>
      </c>
      <c r="C220" s="25" t="str">
        <f>DB_INFO!C220</f>
        <v>Textil &amp; Clothing</v>
      </c>
      <c r="D220" s="25" t="str">
        <f>DB_INFO!D220</f>
        <v>Daily</v>
      </c>
      <c r="E220" s="25" t="str">
        <f>DB_INFO!E220</f>
        <v>DK/DA</v>
      </c>
      <c r="F220" s="26" t="str">
        <f>DB_INFO!F220</f>
        <v>More 20ºC</v>
      </c>
      <c r="G220" s="26" t="str">
        <f>DB_INFO!G220</f>
        <v>DK/DA</v>
      </c>
      <c r="H220" s="26" t="str">
        <f>DB_INFO!H220</f>
        <v>Less 10 years</v>
      </c>
      <c r="I220" s="26" t="str">
        <f>DB_INFO!I220</f>
        <v>Less 10 years</v>
      </c>
      <c r="J220" s="26" t="str">
        <f>DB_INFO!J220</f>
        <v>Yes</v>
      </c>
      <c r="K220" s="26" t="str">
        <f>DB_RHC_KNOWN!K220</f>
        <v>Yes</v>
      </c>
      <c r="L220" s="30" t="s">
        <v>254</v>
      </c>
      <c r="M220" s="43" t="s">
        <v>254</v>
      </c>
      <c r="N220" s="43">
        <v>1</v>
      </c>
      <c r="O220" s="43" t="s">
        <v>254</v>
      </c>
      <c r="P220" s="43" t="s">
        <v>254</v>
      </c>
      <c r="Q220" s="84" t="s">
        <v>254</v>
      </c>
      <c r="R220" s="44"/>
      <c r="S220" s="30" t="s">
        <v>254</v>
      </c>
      <c r="T220" s="43" t="s">
        <v>254</v>
      </c>
      <c r="U220" s="43">
        <v>1</v>
      </c>
      <c r="V220" s="43" t="s">
        <v>254</v>
      </c>
      <c r="W220" s="43" t="s">
        <v>254</v>
      </c>
      <c r="X220" s="84" t="s">
        <v>254</v>
      </c>
      <c r="Y220" s="44"/>
    </row>
    <row r="221" spans="1:25" ht="12" customHeight="1">
      <c r="A221" s="24">
        <v>217</v>
      </c>
      <c r="B221" s="25" t="str">
        <f>DB_INFO!B221</f>
        <v>PT</v>
      </c>
      <c r="C221" s="25" t="str">
        <f>DB_INFO!C221</f>
        <v>Textil &amp; Clothing</v>
      </c>
      <c r="D221" s="25" t="str">
        <f>DB_INFO!D221</f>
        <v>Daily</v>
      </c>
      <c r="E221" s="25" t="str">
        <f>DB_INFO!E221</f>
        <v>DK/DA</v>
      </c>
      <c r="F221" s="26" t="str">
        <f>DB_INFO!F221</f>
        <v>DK/DA</v>
      </c>
      <c r="G221" s="26" t="str">
        <f>DB_INFO!G221</f>
        <v>DK/DA</v>
      </c>
      <c r="H221" s="26" t="str">
        <f>DB_INFO!H221</f>
        <v>Less 10 years</v>
      </c>
      <c r="I221" s="26" t="str">
        <f>DB_INFO!I221</f>
        <v>Less 10 years</v>
      </c>
      <c r="J221" s="26" t="str">
        <f>DB_INFO!J221</f>
        <v>Yes</v>
      </c>
      <c r="K221" s="26" t="str">
        <f>DB_RHC_KNOWN!K221</f>
        <v>Yes</v>
      </c>
      <c r="L221" s="30" t="s">
        <v>254</v>
      </c>
      <c r="M221" s="43" t="s">
        <v>254</v>
      </c>
      <c r="N221" s="43">
        <v>1</v>
      </c>
      <c r="O221" s="43" t="s">
        <v>254</v>
      </c>
      <c r="P221" s="43" t="s">
        <v>254</v>
      </c>
      <c r="Q221" s="84" t="s">
        <v>254</v>
      </c>
      <c r="R221" s="44"/>
      <c r="S221" s="30">
        <v>1</v>
      </c>
      <c r="T221" s="43" t="s">
        <v>254</v>
      </c>
      <c r="U221" s="43" t="s">
        <v>254</v>
      </c>
      <c r="V221" s="43" t="s">
        <v>254</v>
      </c>
      <c r="W221" s="43" t="s">
        <v>254</v>
      </c>
      <c r="X221" s="84" t="s">
        <v>254</v>
      </c>
      <c r="Y221" s="44"/>
    </row>
    <row r="222" spans="1:25" ht="12" customHeight="1">
      <c r="A222" s="24">
        <v>218</v>
      </c>
      <c r="B222" s="25" t="str">
        <f>DB_INFO!B222</f>
        <v>PT</v>
      </c>
      <c r="C222" s="25" t="str">
        <f>DB_INFO!C222</f>
        <v>Wood &amp; wood products</v>
      </c>
      <c r="D222" s="25" t="str">
        <f>DB_INFO!D222</f>
        <v>Daily</v>
      </c>
      <c r="E222" s="25" t="str">
        <f>DB_INFO!E222</f>
        <v>20-50ºC</v>
      </c>
      <c r="F222" s="26" t="str">
        <f>DB_INFO!F222</f>
        <v>More 20ºC</v>
      </c>
      <c r="G222" s="26" t="str">
        <f>DB_INFO!G222</f>
        <v>Below 9M€</v>
      </c>
      <c r="H222" s="26" t="str">
        <f>DB_INFO!H222</f>
        <v>Less 10 years</v>
      </c>
      <c r="I222" s="26" t="str">
        <f>DB_INFO!I222</f>
        <v>Less 10 years</v>
      </c>
      <c r="J222" s="26" t="str">
        <f>DB_INFO!J222</f>
        <v>Yes</v>
      </c>
      <c r="K222" s="26" t="str">
        <f>DB_RHC_KNOWN!K222</f>
        <v>Yes</v>
      </c>
      <c r="L222" s="30" t="s">
        <v>254</v>
      </c>
      <c r="M222" s="43" t="s">
        <v>254</v>
      </c>
      <c r="N222" s="43" t="s">
        <v>254</v>
      </c>
      <c r="O222" s="43" t="s">
        <v>254</v>
      </c>
      <c r="P222" s="43" t="s">
        <v>254</v>
      </c>
      <c r="Q222" s="84">
        <v>1</v>
      </c>
      <c r="R222" s="44"/>
      <c r="S222" s="30" t="s">
        <v>254</v>
      </c>
      <c r="T222" s="43" t="s">
        <v>254</v>
      </c>
      <c r="U222" s="43" t="s">
        <v>254</v>
      </c>
      <c r="V222" s="43" t="s">
        <v>254</v>
      </c>
      <c r="W222" s="43" t="s">
        <v>254</v>
      </c>
      <c r="X222" s="84">
        <v>1</v>
      </c>
      <c r="Y222" s="44"/>
    </row>
    <row r="223" spans="1:25" ht="12" customHeight="1">
      <c r="A223" s="24">
        <v>219</v>
      </c>
      <c r="B223" s="25" t="str">
        <f>DB_INFO!B223</f>
        <v>PT</v>
      </c>
      <c r="C223" s="25" t="str">
        <f>DB_INFO!C223</f>
        <v>Machinery</v>
      </c>
      <c r="D223" s="25" t="str">
        <f>DB_INFO!D223</f>
        <v>Daily</v>
      </c>
      <c r="E223" s="25" t="str">
        <f>DB_INFO!E223</f>
        <v>20-50ºC</v>
      </c>
      <c r="F223" s="26" t="str">
        <f>DB_INFO!F223</f>
        <v>DK/DA</v>
      </c>
      <c r="G223" s="26" t="str">
        <f>DB_INFO!G223</f>
        <v>Below 9M€</v>
      </c>
      <c r="H223" s="26" t="str">
        <f>DB_INFO!H223</f>
        <v>Less 10 years</v>
      </c>
      <c r="I223" s="26" t="str">
        <f>DB_INFO!I223</f>
        <v>Less 10 years</v>
      </c>
      <c r="J223" s="26" t="str">
        <f>DB_INFO!J223</f>
        <v>Yes</v>
      </c>
      <c r="K223" s="26" t="str">
        <f>DB_RHC_KNOWN!K223</f>
        <v>Yes</v>
      </c>
      <c r="L223" s="30" t="s">
        <v>254</v>
      </c>
      <c r="M223" s="43" t="s">
        <v>254</v>
      </c>
      <c r="N223" s="43" t="s">
        <v>254</v>
      </c>
      <c r="O223" s="43" t="s">
        <v>254</v>
      </c>
      <c r="P223" s="43" t="s">
        <v>254</v>
      </c>
      <c r="Q223" s="84">
        <v>1</v>
      </c>
      <c r="R223" s="44"/>
      <c r="S223" s="30" t="s">
        <v>254</v>
      </c>
      <c r="T223" s="43" t="s">
        <v>254</v>
      </c>
      <c r="U223" s="43" t="s">
        <v>254</v>
      </c>
      <c r="V223" s="43" t="s">
        <v>254</v>
      </c>
      <c r="W223" s="43" t="s">
        <v>254</v>
      </c>
      <c r="X223" s="84">
        <v>1</v>
      </c>
      <c r="Y223" s="44"/>
    </row>
    <row r="224" spans="1:25" ht="12" customHeight="1">
      <c r="A224" s="24">
        <v>220</v>
      </c>
      <c r="B224" s="25" t="str">
        <f>DB_INFO!B224</f>
        <v>PT</v>
      </c>
      <c r="C224" s="25" t="str">
        <f>DB_INFO!C224</f>
        <v>Machinery</v>
      </c>
      <c r="D224" s="25" t="str">
        <f>DB_INFO!D224</f>
        <v>Daily</v>
      </c>
      <c r="E224" s="25" t="str">
        <f>DB_INFO!E224</f>
        <v>101-250ºC</v>
      </c>
      <c r="F224" s="26" t="str">
        <f>DB_INFO!F224</f>
        <v>0 - (-20ºC)</v>
      </c>
      <c r="G224" s="26" t="str">
        <f>DB_INFO!G224</f>
        <v>DK/DA</v>
      </c>
      <c r="H224" s="26" t="str">
        <f>DB_INFO!H224</f>
        <v>Less 10 years</v>
      </c>
      <c r="I224" s="26" t="str">
        <f>DB_INFO!I224</f>
        <v>Less 10 years</v>
      </c>
      <c r="J224" s="26" t="str">
        <f>DB_INFO!J224</f>
        <v>Yes</v>
      </c>
      <c r="K224" s="26" t="str">
        <f>DB_RHC_KNOWN!K224</f>
        <v>Yes</v>
      </c>
      <c r="L224" s="30">
        <v>1</v>
      </c>
      <c r="M224" s="43" t="s">
        <v>254</v>
      </c>
      <c r="N224" s="43" t="s">
        <v>254</v>
      </c>
      <c r="O224" s="43" t="s">
        <v>254</v>
      </c>
      <c r="P224" s="43" t="s">
        <v>254</v>
      </c>
      <c r="Q224" s="84" t="s">
        <v>254</v>
      </c>
      <c r="R224" s="44"/>
      <c r="S224" s="30" t="s">
        <v>254</v>
      </c>
      <c r="T224" s="43" t="s">
        <v>254</v>
      </c>
      <c r="U224" s="43" t="s">
        <v>254</v>
      </c>
      <c r="V224" s="43" t="s">
        <v>254</v>
      </c>
      <c r="W224" s="43" t="s">
        <v>254</v>
      </c>
      <c r="X224" s="84">
        <v>1</v>
      </c>
      <c r="Y224" s="44"/>
    </row>
    <row r="225" spans="1:25" ht="12" customHeight="1">
      <c r="A225" s="24">
        <v>221</v>
      </c>
      <c r="B225" s="25" t="str">
        <f>DB_INFO!B225</f>
        <v>PT</v>
      </c>
      <c r="C225" s="25" t="str">
        <f>DB_INFO!C225</f>
        <v>Others</v>
      </c>
      <c r="D225" s="25" t="str">
        <f>DB_INFO!D225</f>
        <v>Daily</v>
      </c>
      <c r="E225" s="25" t="str">
        <f>DB_INFO!E225</f>
        <v>20-50ºC</v>
      </c>
      <c r="F225" s="26" t="str">
        <f>DB_INFO!F225</f>
        <v>0-20ºC</v>
      </c>
      <c r="G225" s="26" t="str">
        <f>DB_INFO!G225</f>
        <v>DK/DA</v>
      </c>
      <c r="H225" s="26" t="str">
        <f>DB_INFO!H225</f>
        <v>Less 10 years</v>
      </c>
      <c r="I225" s="26" t="str">
        <f>DB_INFO!I225</f>
        <v>Less 10 years</v>
      </c>
      <c r="J225" s="26" t="str">
        <f>DB_INFO!J225</f>
        <v>Yes</v>
      </c>
      <c r="K225" s="26" t="str">
        <f>DB_RHC_KNOWN!K225</f>
        <v>Yes</v>
      </c>
      <c r="L225" s="30" t="s">
        <v>254</v>
      </c>
      <c r="M225" s="43" t="s">
        <v>254</v>
      </c>
      <c r="N225" s="43" t="s">
        <v>254</v>
      </c>
      <c r="O225" s="43" t="s">
        <v>254</v>
      </c>
      <c r="P225" s="43" t="s">
        <v>254</v>
      </c>
      <c r="Q225" s="84">
        <v>1</v>
      </c>
      <c r="R225" s="44"/>
      <c r="S225" s="30" t="s">
        <v>254</v>
      </c>
      <c r="T225" s="43" t="s">
        <v>254</v>
      </c>
      <c r="U225" s="43" t="s">
        <v>254</v>
      </c>
      <c r="V225" s="43" t="s">
        <v>254</v>
      </c>
      <c r="W225" s="43" t="s">
        <v>254</v>
      </c>
      <c r="X225" s="84">
        <v>1</v>
      </c>
      <c r="Y225" s="44"/>
    </row>
    <row r="226" spans="1:25" ht="12" customHeight="1">
      <c r="A226" s="24">
        <v>222</v>
      </c>
      <c r="B226" s="25" t="str">
        <f>DB_INFO!B226</f>
        <v>PT</v>
      </c>
      <c r="C226" s="25" t="str">
        <f>DB_INFO!C226</f>
        <v>Food &amp; Beverages</v>
      </c>
      <c r="D226" s="25" t="str">
        <f>DB_INFO!D226</f>
        <v>Seasonal</v>
      </c>
      <c r="E226" s="25" t="str">
        <f>DB_INFO!E226</f>
        <v>20-50ºC</v>
      </c>
      <c r="F226" s="26" t="str">
        <f>DB_INFO!F226</f>
        <v>DK/DA</v>
      </c>
      <c r="G226" s="26" t="str">
        <f>DB_INFO!G226</f>
        <v>DK/DA</v>
      </c>
      <c r="H226" s="26" t="str">
        <f>DB_INFO!H226</f>
        <v>DK/DA</v>
      </c>
      <c r="I226" s="26" t="str">
        <f>DB_INFO!I226</f>
        <v>DK/DA</v>
      </c>
      <c r="J226" s="26" t="str">
        <f>DB_INFO!J226</f>
        <v>Yes</v>
      </c>
      <c r="K226" s="26" t="str">
        <f>DB_RHC_KNOWN!K226</f>
        <v>Yes</v>
      </c>
      <c r="L226" s="30" t="s">
        <v>254</v>
      </c>
      <c r="M226" s="43" t="s">
        <v>254</v>
      </c>
      <c r="N226" s="43">
        <v>1</v>
      </c>
      <c r="O226" s="43" t="s">
        <v>254</v>
      </c>
      <c r="P226" s="43" t="s">
        <v>254</v>
      </c>
      <c r="Q226" s="84" t="s">
        <v>254</v>
      </c>
      <c r="R226" s="44"/>
      <c r="S226" s="30" t="s">
        <v>254</v>
      </c>
      <c r="T226" s="43" t="s">
        <v>254</v>
      </c>
      <c r="U226" s="43" t="s">
        <v>254</v>
      </c>
      <c r="V226" s="43">
        <v>1</v>
      </c>
      <c r="W226" s="43" t="s">
        <v>254</v>
      </c>
      <c r="X226" s="84" t="s">
        <v>254</v>
      </c>
      <c r="Y226" s="44"/>
    </row>
    <row r="227" spans="1:25" ht="12" customHeight="1">
      <c r="A227" s="24">
        <v>223</v>
      </c>
      <c r="B227" s="25" t="str">
        <f>DB_INFO!B227</f>
        <v>PT</v>
      </c>
      <c r="C227" s="25" t="str">
        <f>DB_INFO!C227</f>
        <v>Wood &amp; wood products</v>
      </c>
      <c r="D227" s="25" t="str">
        <f>DB_INFO!D227</f>
        <v>Daily</v>
      </c>
      <c r="E227" s="25" t="str">
        <f>DB_INFO!E227</f>
        <v>20-50ºC</v>
      </c>
      <c r="F227" s="26" t="str">
        <f>DB_INFO!F227</f>
        <v>More 20ºC</v>
      </c>
      <c r="G227" s="26" t="str">
        <f>DB_INFO!G227</f>
        <v>DK/DA</v>
      </c>
      <c r="H227" s="26" t="str">
        <f>DB_INFO!H227</f>
        <v>Less 10 years</v>
      </c>
      <c r="I227" s="26" t="str">
        <f>DB_INFO!I227</f>
        <v>Less 10 years</v>
      </c>
      <c r="J227" s="26" t="str">
        <f>DB_INFO!J227</f>
        <v>No</v>
      </c>
      <c r="K227" s="26" t="str">
        <f>DB_RHC_KNOWN!K227</f>
        <v>Yes</v>
      </c>
      <c r="L227" s="30" t="s">
        <v>254</v>
      </c>
      <c r="M227" s="43" t="s">
        <v>254</v>
      </c>
      <c r="N227" s="43" t="s">
        <v>254</v>
      </c>
      <c r="O227" s="43" t="s">
        <v>254</v>
      </c>
      <c r="P227" s="43" t="s">
        <v>254</v>
      </c>
      <c r="Q227" s="84">
        <v>1</v>
      </c>
      <c r="R227" s="44"/>
      <c r="S227" s="30" t="s">
        <v>254</v>
      </c>
      <c r="T227" s="43" t="s">
        <v>254</v>
      </c>
      <c r="U227" s="43" t="s">
        <v>254</v>
      </c>
      <c r="V227" s="43" t="s">
        <v>254</v>
      </c>
      <c r="W227" s="43" t="s">
        <v>254</v>
      </c>
      <c r="X227" s="84">
        <v>1</v>
      </c>
      <c r="Y227" s="44"/>
    </row>
    <row r="228" spans="1:25" ht="12" customHeight="1">
      <c r="A228" s="24">
        <v>224</v>
      </c>
      <c r="B228" s="25" t="str">
        <f>DB_INFO!B228</f>
        <v>PT</v>
      </c>
      <c r="C228" s="25" t="str">
        <f>DB_INFO!C228</f>
        <v>Machinery</v>
      </c>
      <c r="D228" s="25" t="str">
        <f>DB_INFO!D228</f>
        <v>Daily</v>
      </c>
      <c r="E228" s="25" t="str">
        <f>DB_INFO!E228</f>
        <v>20-50ºC</v>
      </c>
      <c r="F228" s="26" t="str">
        <f>DB_INFO!F228</f>
        <v>0-20ºC</v>
      </c>
      <c r="G228" s="26" t="str">
        <f>DB_INFO!G228</f>
        <v>Below 9M€</v>
      </c>
      <c r="H228" s="26" t="str">
        <f>DB_INFO!H228</f>
        <v>Less 10 years</v>
      </c>
      <c r="I228" s="26" t="str">
        <f>DB_INFO!I228</f>
        <v>Less 10 years</v>
      </c>
      <c r="J228" s="26" t="str">
        <f>DB_INFO!J228</f>
        <v>Yes</v>
      </c>
      <c r="K228" s="26" t="str">
        <f>DB_RHC_KNOWN!K228</f>
        <v>Yes</v>
      </c>
      <c r="L228" s="30">
        <v>1</v>
      </c>
      <c r="M228" s="43" t="s">
        <v>254</v>
      </c>
      <c r="N228" s="43" t="s">
        <v>254</v>
      </c>
      <c r="O228" s="43" t="s">
        <v>254</v>
      </c>
      <c r="P228" s="43" t="s">
        <v>254</v>
      </c>
      <c r="Q228" s="84" t="s">
        <v>254</v>
      </c>
      <c r="R228" s="44"/>
      <c r="S228" s="30" t="s">
        <v>254</v>
      </c>
      <c r="T228" s="43" t="s">
        <v>254</v>
      </c>
      <c r="U228" s="43" t="s">
        <v>254</v>
      </c>
      <c r="V228" s="43" t="s">
        <v>254</v>
      </c>
      <c r="W228" s="43" t="s">
        <v>254</v>
      </c>
      <c r="X228" s="84">
        <v>1</v>
      </c>
      <c r="Y228" s="44"/>
    </row>
    <row r="229" spans="1:25" ht="12" customHeight="1">
      <c r="A229" s="24">
        <v>225</v>
      </c>
      <c r="B229" s="25" t="str">
        <f>DB_INFO!B229</f>
        <v>PT</v>
      </c>
      <c r="C229" s="25" t="str">
        <f>DB_INFO!C229</f>
        <v>Others</v>
      </c>
      <c r="D229" s="25" t="str">
        <f>DB_INFO!D229</f>
        <v>Daily</v>
      </c>
      <c r="E229" s="25" t="str">
        <f>DB_INFO!E229</f>
        <v>20-50ºC</v>
      </c>
      <c r="F229" s="26" t="str">
        <f>DB_INFO!F229</f>
        <v>More 20ºC</v>
      </c>
      <c r="G229" s="26" t="str">
        <f>DB_INFO!G229</f>
        <v>DK/DA</v>
      </c>
      <c r="H229" s="26" t="str">
        <f>DB_INFO!H229</f>
        <v>10-25 years</v>
      </c>
      <c r="I229" s="26" t="str">
        <f>DB_INFO!I229</f>
        <v>10-25 years</v>
      </c>
      <c r="J229" s="26" t="str">
        <f>DB_INFO!J229</f>
        <v>Yes</v>
      </c>
      <c r="K229" s="26" t="str">
        <f>DB_RHC_KNOWN!K229</f>
        <v>Yes</v>
      </c>
      <c r="L229" s="30" t="s">
        <v>254</v>
      </c>
      <c r="M229" s="43" t="s">
        <v>254</v>
      </c>
      <c r="N229" s="43">
        <v>1</v>
      </c>
      <c r="O229" s="43" t="s">
        <v>254</v>
      </c>
      <c r="P229" s="43" t="s">
        <v>254</v>
      </c>
      <c r="Q229" s="84" t="s">
        <v>254</v>
      </c>
      <c r="R229" s="44"/>
      <c r="S229" s="30" t="s">
        <v>254</v>
      </c>
      <c r="T229" s="43" t="s">
        <v>254</v>
      </c>
      <c r="U229" s="43" t="s">
        <v>254</v>
      </c>
      <c r="V229" s="43">
        <v>1</v>
      </c>
      <c r="W229" s="43" t="s">
        <v>254</v>
      </c>
      <c r="X229" s="84" t="s">
        <v>254</v>
      </c>
      <c r="Y229" s="44"/>
    </row>
    <row r="230" spans="1:25" ht="12" customHeight="1">
      <c r="A230" s="24">
        <v>226</v>
      </c>
      <c r="B230" s="25" t="str">
        <f>DB_INFO!B230</f>
        <v>PT</v>
      </c>
      <c r="C230" s="25" t="str">
        <f>DB_INFO!C230</f>
        <v>Others</v>
      </c>
      <c r="D230" s="25" t="str">
        <f>DB_INFO!D230</f>
        <v>Daily</v>
      </c>
      <c r="E230" s="25" t="str">
        <f>DB_INFO!E230</f>
        <v>20-50ºC</v>
      </c>
      <c r="F230" s="26" t="str">
        <f>DB_INFO!F230</f>
        <v>0-20ºC</v>
      </c>
      <c r="G230" s="26" t="str">
        <f>DB_INFO!G230</f>
        <v>DK/DA</v>
      </c>
      <c r="H230" s="26" t="str">
        <f>DB_INFO!H230</f>
        <v>Less 10 years</v>
      </c>
      <c r="I230" s="26" t="str">
        <f>DB_INFO!I230</f>
        <v>Less 10 years</v>
      </c>
      <c r="J230" s="26" t="str">
        <f>DB_INFO!J230</f>
        <v>Yes</v>
      </c>
      <c r="K230" s="26" t="str">
        <f>DB_RHC_KNOWN!K230</f>
        <v>Yes</v>
      </c>
      <c r="L230" s="30" t="s">
        <v>254</v>
      </c>
      <c r="M230" s="43" t="s">
        <v>254</v>
      </c>
      <c r="N230" s="43" t="s">
        <v>254</v>
      </c>
      <c r="O230" s="43" t="s">
        <v>254</v>
      </c>
      <c r="P230" s="43" t="s">
        <v>254</v>
      </c>
      <c r="Q230" s="84">
        <v>1</v>
      </c>
      <c r="R230" s="44"/>
      <c r="S230" s="30" t="s">
        <v>254</v>
      </c>
      <c r="T230" s="43" t="s">
        <v>254</v>
      </c>
      <c r="U230" s="43" t="s">
        <v>254</v>
      </c>
      <c r="V230" s="43" t="s">
        <v>254</v>
      </c>
      <c r="W230" s="43" t="s">
        <v>254</v>
      </c>
      <c r="X230" s="84">
        <v>1</v>
      </c>
      <c r="Y230" s="44"/>
    </row>
    <row r="231" spans="1:25" ht="12" customHeight="1">
      <c r="A231" s="24">
        <v>227</v>
      </c>
      <c r="B231" s="25" t="str">
        <f>DB_INFO!B231</f>
        <v>PT</v>
      </c>
      <c r="C231" s="25" t="str">
        <f>DB_INFO!C231</f>
        <v>Others</v>
      </c>
      <c r="D231" s="25" t="str">
        <f>DB_INFO!D231</f>
        <v>Daily</v>
      </c>
      <c r="E231" s="25" t="str">
        <f>DB_INFO!E231</f>
        <v>More 250ºC</v>
      </c>
      <c r="F231" s="26" t="str">
        <f>DB_INFO!F231</f>
        <v>DK/DA</v>
      </c>
      <c r="G231" s="26" t="str">
        <f>DB_INFO!G231</f>
        <v>DK/DA</v>
      </c>
      <c r="H231" s="26" t="str">
        <f>DB_INFO!H231</f>
        <v>Less 10 years</v>
      </c>
      <c r="I231" s="26" t="str">
        <f>DB_INFO!I231</f>
        <v>Less 10 years</v>
      </c>
      <c r="J231" s="26" t="str">
        <f>DB_INFO!J231</f>
        <v>Yes</v>
      </c>
      <c r="K231" s="26" t="str">
        <f>DB_RHC_KNOWN!K231</f>
        <v>Yes</v>
      </c>
      <c r="L231" s="30">
        <v>1</v>
      </c>
      <c r="M231" s="43" t="s">
        <v>254</v>
      </c>
      <c r="N231" s="43" t="s">
        <v>254</v>
      </c>
      <c r="O231" s="43" t="s">
        <v>254</v>
      </c>
      <c r="P231" s="43" t="s">
        <v>254</v>
      </c>
      <c r="Q231" s="84" t="s">
        <v>254</v>
      </c>
      <c r="R231" s="44"/>
      <c r="S231" s="30" t="s">
        <v>254</v>
      </c>
      <c r="T231" s="43" t="s">
        <v>254</v>
      </c>
      <c r="U231" s="43">
        <v>1</v>
      </c>
      <c r="V231" s="43" t="s">
        <v>254</v>
      </c>
      <c r="W231" s="43" t="s">
        <v>254</v>
      </c>
      <c r="X231" s="84" t="s">
        <v>254</v>
      </c>
      <c r="Y231" s="44"/>
    </row>
    <row r="232" spans="1:25" ht="12" customHeight="1">
      <c r="A232" s="24">
        <v>228</v>
      </c>
      <c r="B232" s="25" t="str">
        <f>DB_INFO!B232</f>
        <v>PT</v>
      </c>
      <c r="C232" s="25" t="str">
        <f>DB_INFO!C232</f>
        <v>Food &amp; Beverages</v>
      </c>
      <c r="D232" s="25" t="str">
        <f>DB_INFO!D232</f>
        <v>Weekly</v>
      </c>
      <c r="E232" s="25" t="str">
        <f>DB_INFO!E232</f>
        <v>51-100ºC</v>
      </c>
      <c r="F232" s="26" t="str">
        <f>DB_INFO!F232</f>
        <v>0 - (-20ºC)</v>
      </c>
      <c r="G232" s="26" t="str">
        <f>DB_INFO!G232</f>
        <v>Below 9M€</v>
      </c>
      <c r="H232" s="26" t="str">
        <f>DB_INFO!H232</f>
        <v>Less 10 years</v>
      </c>
      <c r="I232" s="26" t="str">
        <f>DB_INFO!I232</f>
        <v>Less 10 years</v>
      </c>
      <c r="J232" s="26" t="str">
        <f>DB_INFO!J232</f>
        <v>No</v>
      </c>
      <c r="K232" s="26" t="str">
        <f>DB_RHC_KNOWN!K232</f>
        <v>Yes</v>
      </c>
      <c r="L232" s="30">
        <v>1</v>
      </c>
      <c r="M232" s="43" t="s">
        <v>254</v>
      </c>
      <c r="N232" s="43">
        <v>1</v>
      </c>
      <c r="O232" s="43" t="s">
        <v>254</v>
      </c>
      <c r="P232" s="43" t="s">
        <v>254</v>
      </c>
      <c r="Q232" s="84" t="s">
        <v>254</v>
      </c>
      <c r="R232" s="44"/>
      <c r="S232" s="30" t="s">
        <v>254</v>
      </c>
      <c r="T232" s="43" t="s">
        <v>254</v>
      </c>
      <c r="U232" s="43" t="s">
        <v>254</v>
      </c>
      <c r="V232" s="43">
        <v>1</v>
      </c>
      <c r="W232" s="43" t="s">
        <v>254</v>
      </c>
      <c r="X232" s="84" t="s">
        <v>254</v>
      </c>
      <c r="Y232" s="44"/>
    </row>
    <row r="233" spans="1:25" ht="12" customHeight="1">
      <c r="A233" s="24">
        <v>229</v>
      </c>
      <c r="B233" s="25" t="str">
        <f>DB_INFO!B233</f>
        <v>PT</v>
      </c>
      <c r="C233" s="25" t="str">
        <f>DB_INFO!C233</f>
        <v>Food &amp; Beverages</v>
      </c>
      <c r="D233" s="25" t="str">
        <f>DB_INFO!D233</f>
        <v>Daily</v>
      </c>
      <c r="E233" s="25" t="str">
        <f>DB_INFO!E233</f>
        <v>51-100ºC</v>
      </c>
      <c r="F233" s="26" t="str">
        <f>DB_INFO!F233</f>
        <v>0 - (-20ºC)</v>
      </c>
      <c r="G233" s="26" t="str">
        <f>DB_INFO!G233</f>
        <v>Below 9M€</v>
      </c>
      <c r="H233" s="26" t="str">
        <f>DB_INFO!H233</f>
        <v>Less 10 years</v>
      </c>
      <c r="I233" s="26" t="str">
        <f>DB_INFO!I233</f>
        <v>Less 10 years</v>
      </c>
      <c r="J233" s="26" t="str">
        <f>DB_INFO!J233</f>
        <v>Yes</v>
      </c>
      <c r="K233" s="26" t="str">
        <f>DB_RHC_KNOWN!K233</f>
        <v>Yes</v>
      </c>
      <c r="L233" s="30" t="s">
        <v>254</v>
      </c>
      <c r="M233" s="43" t="s">
        <v>254</v>
      </c>
      <c r="N233" s="43">
        <v>1</v>
      </c>
      <c r="O233" s="43" t="s">
        <v>254</v>
      </c>
      <c r="P233" s="43" t="s">
        <v>254</v>
      </c>
      <c r="Q233" s="84" t="s">
        <v>254</v>
      </c>
      <c r="R233" s="44"/>
      <c r="S233" s="30" t="s">
        <v>254</v>
      </c>
      <c r="T233" s="43" t="s">
        <v>254</v>
      </c>
      <c r="U233" s="43" t="s">
        <v>254</v>
      </c>
      <c r="V233" s="43">
        <v>1</v>
      </c>
      <c r="W233" s="43" t="s">
        <v>254</v>
      </c>
      <c r="X233" s="84" t="s">
        <v>254</v>
      </c>
      <c r="Y233" s="44"/>
    </row>
    <row r="234" spans="1:25" ht="12" customHeight="1">
      <c r="A234" s="24">
        <v>230</v>
      </c>
      <c r="B234" s="25" t="str">
        <f>DB_INFO!B234</f>
        <v>PT</v>
      </c>
      <c r="C234" s="25" t="str">
        <f>DB_INFO!C234</f>
        <v>Food &amp; Beverages</v>
      </c>
      <c r="D234" s="25" t="str">
        <f>DB_INFO!D234</f>
        <v>Daily</v>
      </c>
      <c r="E234" s="25" t="str">
        <f>DB_INFO!E234</f>
        <v>51-100ºC</v>
      </c>
      <c r="F234" s="26" t="str">
        <f>DB_INFO!F234</f>
        <v>DK/DA</v>
      </c>
      <c r="G234" s="26" t="str">
        <f>DB_INFO!G234</f>
        <v>Below 9M€</v>
      </c>
      <c r="H234" s="26" t="str">
        <f>DB_INFO!H234</f>
        <v>10-25 years</v>
      </c>
      <c r="I234" s="26" t="str">
        <f>DB_INFO!I234</f>
        <v>10-25 years</v>
      </c>
      <c r="J234" s="26" t="str">
        <f>DB_INFO!J234</f>
        <v>No</v>
      </c>
      <c r="K234" s="26" t="str">
        <f>DB_RHC_KNOWN!K234</f>
        <v>Yes</v>
      </c>
      <c r="L234" s="30" t="s">
        <v>254</v>
      </c>
      <c r="M234" s="43" t="s">
        <v>254</v>
      </c>
      <c r="N234" s="43">
        <v>1</v>
      </c>
      <c r="O234" s="43" t="s">
        <v>254</v>
      </c>
      <c r="P234" s="43" t="s">
        <v>254</v>
      </c>
      <c r="Q234" s="84" t="s">
        <v>254</v>
      </c>
      <c r="R234" s="44"/>
      <c r="S234" s="30" t="s">
        <v>254</v>
      </c>
      <c r="T234" s="43" t="s">
        <v>254</v>
      </c>
      <c r="U234" s="43">
        <v>1</v>
      </c>
      <c r="V234" s="43" t="s">
        <v>254</v>
      </c>
      <c r="W234" s="43" t="s">
        <v>254</v>
      </c>
      <c r="X234" s="84" t="s">
        <v>254</v>
      </c>
      <c r="Y234" s="44"/>
    </row>
    <row r="235" spans="1:25" ht="12" customHeight="1">
      <c r="A235" s="24">
        <v>231</v>
      </c>
      <c r="B235" s="25" t="str">
        <f>DB_INFO!B235</f>
        <v>PT</v>
      </c>
      <c r="C235" s="25" t="str">
        <f>DB_INFO!C235</f>
        <v>Wood &amp; wood products</v>
      </c>
      <c r="D235" s="25" t="str">
        <f>DB_INFO!D235</f>
        <v>Daily</v>
      </c>
      <c r="E235" s="25" t="str">
        <f>DB_INFO!E235</f>
        <v>20-50ºC</v>
      </c>
      <c r="F235" s="26" t="str">
        <f>DB_INFO!F235</f>
        <v>More 20ºC</v>
      </c>
      <c r="G235" s="26" t="str">
        <f>DB_INFO!G235</f>
        <v>DK/DA</v>
      </c>
      <c r="H235" s="26" t="str">
        <f>DB_INFO!H235</f>
        <v>Less 10 years</v>
      </c>
      <c r="I235" s="26" t="str">
        <f>DB_INFO!I235</f>
        <v>Less 10 years</v>
      </c>
      <c r="J235" s="26" t="str">
        <f>DB_INFO!J235</f>
        <v>Yes</v>
      </c>
      <c r="K235" s="26" t="str">
        <f>DB_RHC_KNOWN!K235</f>
        <v>Yes</v>
      </c>
      <c r="L235" s="30" t="s">
        <v>254</v>
      </c>
      <c r="M235" s="43" t="s">
        <v>254</v>
      </c>
      <c r="N235" s="43">
        <v>1</v>
      </c>
      <c r="O235" s="43" t="s">
        <v>254</v>
      </c>
      <c r="P235" s="43" t="s">
        <v>254</v>
      </c>
      <c r="Q235" s="84" t="s">
        <v>254</v>
      </c>
      <c r="R235" s="44"/>
      <c r="S235" s="30" t="s">
        <v>254</v>
      </c>
      <c r="T235" s="43" t="s">
        <v>254</v>
      </c>
      <c r="U235" s="43" t="s">
        <v>254</v>
      </c>
      <c r="V235" s="43">
        <v>1</v>
      </c>
      <c r="W235" s="43" t="s">
        <v>254</v>
      </c>
      <c r="X235" s="84" t="s">
        <v>254</v>
      </c>
      <c r="Y235" s="44"/>
    </row>
    <row r="236" spans="1:25" ht="12" customHeight="1">
      <c r="A236" s="24">
        <v>232</v>
      </c>
      <c r="B236" s="25" t="str">
        <f>DB_INFO!B236</f>
        <v>PT</v>
      </c>
      <c r="C236" s="25" t="str">
        <f>DB_INFO!C236</f>
        <v>Wood &amp; wood products</v>
      </c>
      <c r="D236" s="25" t="str">
        <f>DB_INFO!D236</f>
        <v>Daily</v>
      </c>
      <c r="E236" s="25" t="str">
        <f>DB_INFO!E236</f>
        <v>DK/DA</v>
      </c>
      <c r="F236" s="26" t="str">
        <f>DB_INFO!F236</f>
        <v>DK/DA</v>
      </c>
      <c r="G236" s="26" t="str">
        <f>DB_INFO!G236</f>
        <v>DK/DA</v>
      </c>
      <c r="H236" s="26" t="str">
        <f>DB_INFO!H236</f>
        <v>10-25 years</v>
      </c>
      <c r="I236" s="26" t="str">
        <f>DB_INFO!I236</f>
        <v>10-25 years</v>
      </c>
      <c r="J236" s="26" t="str">
        <f>DB_INFO!J236</f>
        <v>Yes</v>
      </c>
      <c r="K236" s="26" t="str">
        <f>DB_RHC_KNOWN!K236</f>
        <v>Yes</v>
      </c>
      <c r="L236" s="30">
        <v>1</v>
      </c>
      <c r="M236" s="43" t="s">
        <v>254</v>
      </c>
      <c r="N236" s="43">
        <v>1</v>
      </c>
      <c r="O236" s="43" t="s">
        <v>254</v>
      </c>
      <c r="P236" s="43" t="s">
        <v>254</v>
      </c>
      <c r="Q236" s="84" t="s">
        <v>254</v>
      </c>
      <c r="R236" s="44"/>
      <c r="S236" s="30" t="s">
        <v>254</v>
      </c>
      <c r="T236" s="43" t="s">
        <v>254</v>
      </c>
      <c r="U236" s="43">
        <v>1</v>
      </c>
      <c r="V236" s="43" t="s">
        <v>254</v>
      </c>
      <c r="W236" s="43" t="s">
        <v>254</v>
      </c>
      <c r="X236" s="84" t="s">
        <v>254</v>
      </c>
      <c r="Y236" s="44"/>
    </row>
    <row r="237" spans="1:25" ht="12" customHeight="1">
      <c r="A237" s="24">
        <v>233</v>
      </c>
      <c r="B237" s="25" t="str">
        <f>DB_INFO!B237</f>
        <v>PT</v>
      </c>
      <c r="C237" s="25" t="str">
        <f>DB_INFO!C237</f>
        <v>Machinery</v>
      </c>
      <c r="D237" s="25" t="str">
        <f>DB_INFO!D237</f>
        <v>Daily</v>
      </c>
      <c r="E237" s="25" t="str">
        <f>DB_INFO!E237</f>
        <v>20-50ºC</v>
      </c>
      <c r="F237" s="26" t="str">
        <f>DB_INFO!F237</f>
        <v>0-20ºC</v>
      </c>
      <c r="G237" s="26" t="str">
        <f>DB_INFO!G237</f>
        <v>DK/DA</v>
      </c>
      <c r="H237" s="26" t="str">
        <f>DB_INFO!H237</f>
        <v>DK/DA</v>
      </c>
      <c r="I237" s="26" t="str">
        <f>DB_INFO!I237</f>
        <v>DK/DA</v>
      </c>
      <c r="J237" s="26" t="str">
        <f>DB_INFO!J237</f>
        <v>Yes</v>
      </c>
      <c r="K237" s="26" t="str">
        <f>DB_RHC_KNOWN!K237</f>
        <v>Yes</v>
      </c>
      <c r="L237" s="30" t="s">
        <v>254</v>
      </c>
      <c r="M237" s="43" t="s">
        <v>254</v>
      </c>
      <c r="N237" s="43">
        <v>1</v>
      </c>
      <c r="O237" s="43" t="s">
        <v>254</v>
      </c>
      <c r="P237" s="43" t="s">
        <v>254</v>
      </c>
      <c r="Q237" s="84" t="s">
        <v>254</v>
      </c>
      <c r="R237" s="44"/>
      <c r="S237" s="30" t="s">
        <v>254</v>
      </c>
      <c r="T237" s="43" t="s">
        <v>254</v>
      </c>
      <c r="U237" s="43">
        <v>1</v>
      </c>
      <c r="V237" s="43" t="s">
        <v>254</v>
      </c>
      <c r="W237" s="43" t="s">
        <v>254</v>
      </c>
      <c r="X237" s="84" t="s">
        <v>254</v>
      </c>
      <c r="Y237" s="44"/>
    </row>
    <row r="238" spans="1:25" ht="12" customHeight="1">
      <c r="A238" s="24">
        <v>234</v>
      </c>
      <c r="B238" s="25" t="str">
        <f>DB_INFO!B238</f>
        <v>PT</v>
      </c>
      <c r="C238" s="25" t="str">
        <f>DB_INFO!C238</f>
        <v>Textil &amp; Clothing</v>
      </c>
      <c r="D238" s="25" t="str">
        <f>DB_INFO!D238</f>
        <v>Daily</v>
      </c>
      <c r="E238" s="25" t="str">
        <f>DB_INFO!E238</f>
        <v>20-50ºC</v>
      </c>
      <c r="F238" s="26" t="str">
        <f>DB_INFO!F238</f>
        <v>0-20ºC</v>
      </c>
      <c r="G238" s="26" t="str">
        <f>DB_INFO!G238</f>
        <v>Below 9M€</v>
      </c>
      <c r="H238" s="26" t="str">
        <f>DB_INFO!H238</f>
        <v>Less 10 years</v>
      </c>
      <c r="I238" s="26" t="str">
        <f>DB_INFO!I238</f>
        <v>Less 10 years</v>
      </c>
      <c r="J238" s="26" t="str">
        <f>DB_INFO!J238</f>
        <v>Yes</v>
      </c>
      <c r="K238" s="26" t="str">
        <f>DB_RHC_KNOWN!K238</f>
        <v>Yes</v>
      </c>
      <c r="L238" s="30">
        <v>1</v>
      </c>
      <c r="M238" s="43" t="s">
        <v>254</v>
      </c>
      <c r="N238" s="43" t="s">
        <v>254</v>
      </c>
      <c r="O238" s="43" t="s">
        <v>254</v>
      </c>
      <c r="P238" s="43" t="s">
        <v>254</v>
      </c>
      <c r="Q238" s="84" t="s">
        <v>254</v>
      </c>
      <c r="R238" s="44"/>
      <c r="S238" s="30" t="s">
        <v>254</v>
      </c>
      <c r="T238" s="43" t="s">
        <v>254</v>
      </c>
      <c r="U238" s="43">
        <v>1</v>
      </c>
      <c r="V238" s="43" t="s">
        <v>254</v>
      </c>
      <c r="W238" s="43" t="s">
        <v>254</v>
      </c>
      <c r="X238" s="84" t="s">
        <v>254</v>
      </c>
      <c r="Y238" s="44"/>
    </row>
    <row r="239" spans="1:25" ht="12" customHeight="1">
      <c r="A239" s="24">
        <v>235</v>
      </c>
      <c r="B239" s="25" t="str">
        <f>DB_INFO!B239</f>
        <v>PT</v>
      </c>
      <c r="C239" s="25" t="str">
        <f>DB_INFO!C239</f>
        <v>Machinery</v>
      </c>
      <c r="D239" s="25" t="str">
        <f>DB_INFO!D239</f>
        <v>Daily</v>
      </c>
      <c r="E239" s="25" t="str">
        <f>DB_INFO!E239</f>
        <v>20-50ºC</v>
      </c>
      <c r="F239" s="26" t="str">
        <f>DB_INFO!F239</f>
        <v>More 20ºC</v>
      </c>
      <c r="G239" s="26" t="str">
        <f>DB_INFO!G239</f>
        <v>Below 9M€</v>
      </c>
      <c r="H239" s="26" t="str">
        <f>DB_INFO!H239</f>
        <v>10-25 years</v>
      </c>
      <c r="I239" s="26" t="str">
        <f>DB_INFO!I239</f>
        <v>10-25 years</v>
      </c>
      <c r="J239" s="26" t="str">
        <f>DB_INFO!J239</f>
        <v>Yes</v>
      </c>
      <c r="K239" s="26" t="str">
        <f>DB_RHC_KNOWN!K239</f>
        <v>Yes</v>
      </c>
      <c r="L239" s="30">
        <v>1</v>
      </c>
      <c r="M239" s="43" t="s">
        <v>254</v>
      </c>
      <c r="N239" s="43">
        <v>1</v>
      </c>
      <c r="O239" s="43" t="s">
        <v>254</v>
      </c>
      <c r="P239" s="43" t="s">
        <v>254</v>
      </c>
      <c r="Q239" s="84" t="s">
        <v>254</v>
      </c>
      <c r="R239" s="44"/>
      <c r="S239" s="30" t="s">
        <v>254</v>
      </c>
      <c r="T239" s="43" t="s">
        <v>254</v>
      </c>
      <c r="U239" s="43">
        <v>1</v>
      </c>
      <c r="V239" s="43" t="s">
        <v>254</v>
      </c>
      <c r="W239" s="43" t="s">
        <v>254</v>
      </c>
      <c r="X239" s="84" t="s">
        <v>254</v>
      </c>
      <c r="Y239" s="44"/>
    </row>
    <row r="240" spans="1:25" ht="12" customHeight="1">
      <c r="A240" s="24">
        <v>236</v>
      </c>
      <c r="B240" s="25" t="str">
        <f>DB_INFO!B240</f>
        <v>PT</v>
      </c>
      <c r="C240" s="25" t="str">
        <f>DB_INFO!C240</f>
        <v>Textil &amp; Clothing</v>
      </c>
      <c r="D240" s="25" t="str">
        <f>DB_INFO!D240</f>
        <v>Daily</v>
      </c>
      <c r="E240" s="25" t="str">
        <f>DB_INFO!E240</f>
        <v>DK/DA</v>
      </c>
      <c r="F240" s="26" t="str">
        <f>DB_INFO!F240</f>
        <v>0 - (-20ºC)</v>
      </c>
      <c r="G240" s="26" t="str">
        <f>DB_INFO!G240</f>
        <v>Below 9M€</v>
      </c>
      <c r="H240" s="26" t="str">
        <f>DB_INFO!H240</f>
        <v>Less 10 years</v>
      </c>
      <c r="I240" s="26" t="str">
        <f>DB_INFO!I240</f>
        <v>Less 10 years</v>
      </c>
      <c r="J240" s="26" t="str">
        <f>DB_INFO!J240</f>
        <v>Yes</v>
      </c>
      <c r="K240" s="26" t="str">
        <f>DB_RHC_KNOWN!K240</f>
        <v>Yes</v>
      </c>
      <c r="L240" s="30">
        <v>1</v>
      </c>
      <c r="M240" s="43" t="s">
        <v>254</v>
      </c>
      <c r="N240" s="43" t="s">
        <v>254</v>
      </c>
      <c r="O240" s="43" t="s">
        <v>254</v>
      </c>
      <c r="P240" s="43" t="s">
        <v>254</v>
      </c>
      <c r="Q240" s="84" t="s">
        <v>254</v>
      </c>
      <c r="R240" s="44"/>
      <c r="S240" s="30" t="s">
        <v>254</v>
      </c>
      <c r="T240" s="43" t="s">
        <v>254</v>
      </c>
      <c r="U240" s="43" t="s">
        <v>254</v>
      </c>
      <c r="V240" s="43" t="s">
        <v>254</v>
      </c>
      <c r="W240" s="43" t="s">
        <v>254</v>
      </c>
      <c r="X240" s="84">
        <v>1</v>
      </c>
      <c r="Y240" s="44"/>
    </row>
    <row r="241" spans="1:25" ht="12" customHeight="1">
      <c r="A241" s="24">
        <v>237</v>
      </c>
      <c r="B241" s="25" t="str">
        <f>DB_INFO!B241</f>
        <v>PT</v>
      </c>
      <c r="C241" s="25" t="str">
        <f>DB_INFO!C241</f>
        <v>Machinery</v>
      </c>
      <c r="D241" s="25" t="str">
        <f>DB_INFO!D241</f>
        <v>Daily</v>
      </c>
      <c r="E241" s="25" t="str">
        <f>DB_INFO!E241</f>
        <v>20-50ºC</v>
      </c>
      <c r="F241" s="26" t="str">
        <f>DB_INFO!F241</f>
        <v>DK/DA</v>
      </c>
      <c r="G241" s="26" t="str">
        <f>DB_INFO!G241</f>
        <v>Below 9M€</v>
      </c>
      <c r="H241" s="26" t="str">
        <f>DB_INFO!H241</f>
        <v>Less 10 years</v>
      </c>
      <c r="I241" s="26" t="str">
        <f>DB_INFO!I241</f>
        <v>Less 10 years</v>
      </c>
      <c r="J241" s="26" t="str">
        <f>DB_INFO!J241</f>
        <v>Yes</v>
      </c>
      <c r="K241" s="26" t="str">
        <f>DB_RHC_KNOWN!K241</f>
        <v>Yes</v>
      </c>
      <c r="L241" s="30" t="s">
        <v>254</v>
      </c>
      <c r="M241" s="43" t="s">
        <v>254</v>
      </c>
      <c r="N241" s="43" t="s">
        <v>254</v>
      </c>
      <c r="O241" s="43" t="s">
        <v>254</v>
      </c>
      <c r="P241" s="43" t="s">
        <v>254</v>
      </c>
      <c r="Q241" s="84">
        <v>1</v>
      </c>
      <c r="R241" s="44"/>
      <c r="S241" s="30" t="s">
        <v>254</v>
      </c>
      <c r="T241" s="43" t="s">
        <v>254</v>
      </c>
      <c r="U241" s="43" t="s">
        <v>254</v>
      </c>
      <c r="V241" s="43" t="s">
        <v>254</v>
      </c>
      <c r="W241" s="43" t="s">
        <v>254</v>
      </c>
      <c r="X241" s="84">
        <v>1</v>
      </c>
      <c r="Y241" s="44"/>
    </row>
    <row r="242" spans="1:25" ht="12" customHeight="1">
      <c r="A242" s="24">
        <v>238</v>
      </c>
      <c r="B242" s="25" t="str">
        <f>DB_INFO!B242</f>
        <v>PT</v>
      </c>
      <c r="C242" s="25" t="str">
        <f>DB_INFO!C242</f>
        <v>Machinery</v>
      </c>
      <c r="D242" s="25" t="str">
        <f>DB_INFO!D242</f>
        <v>Seasonal</v>
      </c>
      <c r="E242" s="25" t="str">
        <f>DB_INFO!E242</f>
        <v>DK/DA</v>
      </c>
      <c r="F242" s="26" t="str">
        <f>DB_INFO!F242</f>
        <v>0 - (-20ºC)</v>
      </c>
      <c r="G242" s="26" t="str">
        <f>DB_INFO!G242</f>
        <v>DK/DA</v>
      </c>
      <c r="H242" s="26" t="str">
        <f>DB_INFO!H242</f>
        <v>Less 10 years</v>
      </c>
      <c r="I242" s="26" t="str">
        <f>DB_INFO!I242</f>
        <v>Less 10 years</v>
      </c>
      <c r="J242" s="26" t="str">
        <f>DB_INFO!J242</f>
        <v>Yes</v>
      </c>
      <c r="K242" s="26" t="str">
        <f>DB_RHC_KNOWN!K242</f>
        <v>Yes</v>
      </c>
      <c r="L242" s="30" t="s">
        <v>254</v>
      </c>
      <c r="M242" s="43" t="s">
        <v>254</v>
      </c>
      <c r="N242" s="43">
        <v>1</v>
      </c>
      <c r="O242" s="43" t="s">
        <v>254</v>
      </c>
      <c r="P242" s="43" t="s">
        <v>254</v>
      </c>
      <c r="Q242" s="84" t="s">
        <v>254</v>
      </c>
      <c r="R242" s="44"/>
      <c r="S242" s="30">
        <v>1</v>
      </c>
      <c r="T242" s="43" t="s">
        <v>254</v>
      </c>
      <c r="U242" s="43" t="s">
        <v>254</v>
      </c>
      <c r="V242" s="43" t="s">
        <v>254</v>
      </c>
      <c r="W242" s="43" t="s">
        <v>254</v>
      </c>
      <c r="X242" s="84" t="s">
        <v>254</v>
      </c>
      <c r="Y242" s="44"/>
    </row>
    <row r="243" spans="1:25" ht="12" customHeight="1">
      <c r="A243" s="24">
        <v>239</v>
      </c>
      <c r="B243" s="25" t="str">
        <f>DB_INFO!B243</f>
        <v>PT</v>
      </c>
      <c r="C243" s="25" t="str">
        <f>DB_INFO!C243</f>
        <v>Food &amp; Beverages</v>
      </c>
      <c r="D243" s="25" t="str">
        <f>DB_INFO!D243</f>
        <v>Daily</v>
      </c>
      <c r="E243" s="25" t="str">
        <f>DB_INFO!E243</f>
        <v>20-50ºC</v>
      </c>
      <c r="F243" s="26" t="str">
        <f>DB_INFO!F243</f>
        <v>0-20ºC</v>
      </c>
      <c r="G243" s="26" t="str">
        <f>DB_INFO!G243</f>
        <v>DK/DA</v>
      </c>
      <c r="H243" s="26" t="str">
        <f>DB_INFO!H243</f>
        <v>Less 10 years</v>
      </c>
      <c r="I243" s="26" t="str">
        <f>DB_INFO!I243</f>
        <v>Less 10 years</v>
      </c>
      <c r="J243" s="26" t="str">
        <f>DB_INFO!J243</f>
        <v>Yes</v>
      </c>
      <c r="K243" s="26" t="str">
        <f>DB_RHC_KNOWN!K243</f>
        <v>Yes</v>
      </c>
      <c r="L243" s="30">
        <v>1</v>
      </c>
      <c r="M243" s="43" t="s">
        <v>254</v>
      </c>
      <c r="N243" s="43" t="s">
        <v>254</v>
      </c>
      <c r="O243" s="43" t="s">
        <v>254</v>
      </c>
      <c r="P243" s="43" t="s">
        <v>254</v>
      </c>
      <c r="Q243" s="84" t="s">
        <v>254</v>
      </c>
      <c r="R243" s="44"/>
      <c r="S243" s="30" t="s">
        <v>254</v>
      </c>
      <c r="T243" s="43" t="s">
        <v>254</v>
      </c>
      <c r="U243" s="43" t="s">
        <v>254</v>
      </c>
      <c r="V243" s="43">
        <v>1</v>
      </c>
      <c r="W243" s="43" t="s">
        <v>254</v>
      </c>
      <c r="X243" s="84" t="s">
        <v>254</v>
      </c>
      <c r="Y243" s="44"/>
    </row>
    <row r="244" spans="1:25" ht="12" customHeight="1">
      <c r="A244" s="24">
        <v>240</v>
      </c>
      <c r="B244" s="25" t="str">
        <f>DB_INFO!B244</f>
        <v>PT</v>
      </c>
      <c r="C244" s="25" t="str">
        <f>DB_INFO!C244</f>
        <v>Textil &amp; Clothing</v>
      </c>
      <c r="D244" s="25" t="str">
        <f>DB_INFO!D244</f>
        <v>Daily</v>
      </c>
      <c r="E244" s="25" t="str">
        <f>DB_INFO!E244</f>
        <v>20-50ºC</v>
      </c>
      <c r="F244" s="26" t="str">
        <f>DB_INFO!F244</f>
        <v>0-20ºC</v>
      </c>
      <c r="G244" s="26" t="str">
        <f>DB_INFO!G244</f>
        <v>DK/DA</v>
      </c>
      <c r="H244" s="26" t="str">
        <f>DB_INFO!H244</f>
        <v>Less 10 years</v>
      </c>
      <c r="I244" s="26" t="str">
        <f>DB_INFO!I244</f>
        <v>Less 10 years</v>
      </c>
      <c r="J244" s="26" t="str">
        <f>DB_INFO!J244</f>
        <v>No</v>
      </c>
      <c r="K244" s="26" t="str">
        <f>DB_RHC_KNOWN!K244</f>
        <v>Yes</v>
      </c>
      <c r="L244" s="30">
        <v>1</v>
      </c>
      <c r="M244" s="43" t="s">
        <v>254</v>
      </c>
      <c r="N244" s="43" t="s">
        <v>254</v>
      </c>
      <c r="O244" s="43" t="s">
        <v>254</v>
      </c>
      <c r="P244" s="43" t="s">
        <v>254</v>
      </c>
      <c r="Q244" s="84" t="s">
        <v>254</v>
      </c>
      <c r="R244" s="44"/>
      <c r="S244" s="30" t="s">
        <v>254</v>
      </c>
      <c r="T244" s="43" t="s">
        <v>254</v>
      </c>
      <c r="U244" s="43" t="s">
        <v>254</v>
      </c>
      <c r="V244" s="43" t="s">
        <v>254</v>
      </c>
      <c r="W244" s="43" t="s">
        <v>254</v>
      </c>
      <c r="X244" s="84">
        <v>1</v>
      </c>
      <c r="Y244" s="44"/>
    </row>
    <row r="245" spans="1:25" ht="12" customHeight="1">
      <c r="A245" s="24">
        <v>241</v>
      </c>
      <c r="B245" s="25" t="str">
        <f>DB_INFO!B245</f>
        <v>PT</v>
      </c>
      <c r="C245" s="25" t="str">
        <f>DB_INFO!C245</f>
        <v>Textil &amp; Clothing</v>
      </c>
      <c r="D245" s="25" t="str">
        <f>DB_INFO!D245</f>
        <v>Daily</v>
      </c>
      <c r="E245" s="25" t="str">
        <f>DB_INFO!E245</f>
        <v>20-50ºC</v>
      </c>
      <c r="F245" s="26" t="str">
        <f>DB_INFO!F245</f>
        <v>More 20ºC</v>
      </c>
      <c r="G245" s="26" t="str">
        <f>DB_INFO!G245</f>
        <v>DK/DA</v>
      </c>
      <c r="H245" s="26" t="str">
        <f>DB_INFO!H245</f>
        <v>Less 10 years</v>
      </c>
      <c r="I245" s="26" t="str">
        <f>DB_INFO!I245</f>
        <v>Less 10 years</v>
      </c>
      <c r="J245" s="26" t="str">
        <f>DB_INFO!J245</f>
        <v>Yes</v>
      </c>
      <c r="K245" s="26" t="str">
        <f>DB_RHC_KNOWN!K245</f>
        <v>Yes</v>
      </c>
      <c r="L245" s="30">
        <v>1</v>
      </c>
      <c r="M245" s="43" t="s">
        <v>254</v>
      </c>
      <c r="N245" s="43">
        <v>1</v>
      </c>
      <c r="O245" s="43" t="s">
        <v>254</v>
      </c>
      <c r="P245" s="43" t="s">
        <v>254</v>
      </c>
      <c r="Q245" s="84" t="s">
        <v>254</v>
      </c>
      <c r="R245" s="44"/>
      <c r="S245" s="30" t="s">
        <v>254</v>
      </c>
      <c r="T245" s="43" t="s">
        <v>254</v>
      </c>
      <c r="U245" s="43" t="s">
        <v>254</v>
      </c>
      <c r="V245" s="43">
        <v>1</v>
      </c>
      <c r="W245" s="43" t="s">
        <v>254</v>
      </c>
      <c r="X245" s="84" t="s">
        <v>254</v>
      </c>
      <c r="Y245" s="44"/>
    </row>
    <row r="246" spans="1:25" ht="12" customHeight="1">
      <c r="A246" s="24">
        <v>242</v>
      </c>
      <c r="B246" s="25" t="str">
        <f>DB_INFO!B246</f>
        <v>PT</v>
      </c>
      <c r="C246" s="25" t="str">
        <f>DB_INFO!C246</f>
        <v>Wood &amp; wood products</v>
      </c>
      <c r="D246" s="25" t="str">
        <f>DB_INFO!D246</f>
        <v>Daily</v>
      </c>
      <c r="E246" s="25" t="str">
        <f>DB_INFO!E246</f>
        <v>51-100ºC</v>
      </c>
      <c r="F246" s="26" t="str">
        <f>DB_INFO!F246</f>
        <v>More 20ºC</v>
      </c>
      <c r="G246" s="26" t="str">
        <f>DB_INFO!G246</f>
        <v>DK/DA</v>
      </c>
      <c r="H246" s="26" t="str">
        <f>DB_INFO!H246</f>
        <v>Less 10 years</v>
      </c>
      <c r="I246" s="26" t="str">
        <f>DB_INFO!I246</f>
        <v>Less 10 years</v>
      </c>
      <c r="J246" s="26" t="str">
        <f>DB_INFO!J246</f>
        <v>Yes</v>
      </c>
      <c r="K246" s="26" t="str">
        <f>DB_RHC_KNOWN!K246</f>
        <v>Yes</v>
      </c>
      <c r="L246" s="30">
        <v>1</v>
      </c>
      <c r="M246" s="43" t="s">
        <v>254</v>
      </c>
      <c r="N246" s="43" t="s">
        <v>254</v>
      </c>
      <c r="O246" s="43" t="s">
        <v>254</v>
      </c>
      <c r="P246" s="43" t="s">
        <v>254</v>
      </c>
      <c r="Q246" s="84" t="s">
        <v>254</v>
      </c>
      <c r="R246" s="44"/>
      <c r="S246" s="30">
        <v>1</v>
      </c>
      <c r="T246" s="43" t="s">
        <v>254</v>
      </c>
      <c r="U246" s="43" t="s">
        <v>254</v>
      </c>
      <c r="V246" s="43" t="s">
        <v>254</v>
      </c>
      <c r="W246" s="43" t="s">
        <v>254</v>
      </c>
      <c r="X246" s="84" t="s">
        <v>254</v>
      </c>
      <c r="Y246" s="44"/>
    </row>
    <row r="247" spans="1:25" ht="12" customHeight="1">
      <c r="A247" s="24">
        <v>243</v>
      </c>
      <c r="B247" s="25" t="str">
        <f>DB_INFO!B247</f>
        <v>PT</v>
      </c>
      <c r="C247" s="25" t="str">
        <f>DB_INFO!C247</f>
        <v>Wood &amp; wood products</v>
      </c>
      <c r="D247" s="25" t="str">
        <f>DB_INFO!D247</f>
        <v>Daily</v>
      </c>
      <c r="E247" s="25" t="str">
        <f>DB_INFO!E247</f>
        <v>51-100ºC</v>
      </c>
      <c r="F247" s="26" t="str">
        <f>DB_INFO!F247</f>
        <v>0-20ºC</v>
      </c>
      <c r="G247" s="26" t="str">
        <f>DB_INFO!G247</f>
        <v>Below 9M€</v>
      </c>
      <c r="H247" s="26" t="str">
        <f>DB_INFO!H247</f>
        <v>Less 10 years</v>
      </c>
      <c r="I247" s="26" t="str">
        <f>DB_INFO!I247</f>
        <v>Less 10 years</v>
      </c>
      <c r="J247" s="26" t="str">
        <f>DB_INFO!J247</f>
        <v>Yes</v>
      </c>
      <c r="K247" s="26" t="str">
        <f>DB_RHC_KNOWN!K247</f>
        <v>Yes</v>
      </c>
      <c r="L247" s="30" t="s">
        <v>254</v>
      </c>
      <c r="M247" s="43" t="s">
        <v>254</v>
      </c>
      <c r="N247" s="43" t="s">
        <v>254</v>
      </c>
      <c r="O247" s="43" t="s">
        <v>254</v>
      </c>
      <c r="P247" s="43" t="s">
        <v>254</v>
      </c>
      <c r="Q247" s="84">
        <v>1</v>
      </c>
      <c r="R247" s="44"/>
      <c r="S247" s="30" t="s">
        <v>254</v>
      </c>
      <c r="T247" s="43" t="s">
        <v>254</v>
      </c>
      <c r="U247" s="43" t="s">
        <v>254</v>
      </c>
      <c r="V247" s="43" t="s">
        <v>254</v>
      </c>
      <c r="W247" s="43" t="s">
        <v>254</v>
      </c>
      <c r="X247" s="84">
        <v>1</v>
      </c>
      <c r="Y247" s="44"/>
    </row>
    <row r="248" spans="1:25" ht="12" customHeight="1">
      <c r="A248" s="24">
        <v>244</v>
      </c>
      <c r="B248" s="25" t="str">
        <f>DB_INFO!B248</f>
        <v>PT</v>
      </c>
      <c r="C248" s="25" t="str">
        <f>DB_INFO!C248</f>
        <v>Wood &amp; wood products</v>
      </c>
      <c r="D248" s="25" t="str">
        <f>DB_INFO!D248</f>
        <v>Daily</v>
      </c>
      <c r="E248" s="25" t="str">
        <f>DB_INFO!E248</f>
        <v>51-100ºC</v>
      </c>
      <c r="F248" s="26" t="str">
        <f>DB_INFO!F248</f>
        <v>DK/DA</v>
      </c>
      <c r="G248" s="26" t="str">
        <f>DB_INFO!G248</f>
        <v>Below 9M€</v>
      </c>
      <c r="H248" s="26" t="str">
        <f>DB_INFO!H248</f>
        <v>Less 10 years</v>
      </c>
      <c r="I248" s="26" t="str">
        <f>DB_INFO!I248</f>
        <v>Less 10 years</v>
      </c>
      <c r="J248" s="26" t="str">
        <f>DB_INFO!J248</f>
        <v>Yes</v>
      </c>
      <c r="K248" s="26" t="str">
        <f>DB_RHC_KNOWN!K248</f>
        <v>Yes</v>
      </c>
      <c r="L248" s="30">
        <v>1</v>
      </c>
      <c r="M248" s="43" t="s">
        <v>254</v>
      </c>
      <c r="N248" s="43" t="s">
        <v>254</v>
      </c>
      <c r="O248" s="43" t="s">
        <v>254</v>
      </c>
      <c r="P248" s="43" t="s">
        <v>254</v>
      </c>
      <c r="Q248" s="84" t="s">
        <v>254</v>
      </c>
      <c r="R248" s="44"/>
      <c r="S248" s="30" t="s">
        <v>254</v>
      </c>
      <c r="T248" s="43" t="s">
        <v>254</v>
      </c>
      <c r="U248" s="43" t="s">
        <v>254</v>
      </c>
      <c r="V248" s="43">
        <v>1</v>
      </c>
      <c r="W248" s="43" t="s">
        <v>254</v>
      </c>
      <c r="X248" s="84" t="s">
        <v>254</v>
      </c>
      <c r="Y248" s="44"/>
    </row>
    <row r="249" spans="1:25" ht="12" customHeight="1">
      <c r="A249" s="24">
        <v>245</v>
      </c>
      <c r="B249" s="25" t="str">
        <f>DB_INFO!B249</f>
        <v>PT</v>
      </c>
      <c r="C249" s="25" t="str">
        <f>DB_INFO!C249</f>
        <v>Machinery</v>
      </c>
      <c r="D249" s="25" t="str">
        <f>DB_INFO!D249</f>
        <v>Daily</v>
      </c>
      <c r="E249" s="25" t="str">
        <f>DB_INFO!E249</f>
        <v>DK/DA</v>
      </c>
      <c r="F249" s="26" t="str">
        <f>DB_INFO!F249</f>
        <v>DK/DA</v>
      </c>
      <c r="G249" s="26" t="str">
        <f>DB_INFO!G249</f>
        <v>DK/DA</v>
      </c>
      <c r="H249" s="26" t="str">
        <f>DB_INFO!H249</f>
        <v>DK/DA</v>
      </c>
      <c r="I249" s="26" t="str">
        <f>DB_INFO!I249</f>
        <v>DK/DA</v>
      </c>
      <c r="J249" s="26" t="str">
        <f>DB_INFO!J249</f>
        <v>Yes</v>
      </c>
      <c r="K249" s="26" t="str">
        <f>DB_RHC_KNOWN!K249</f>
        <v>Yes</v>
      </c>
      <c r="L249" s="30" t="s">
        <v>254</v>
      </c>
      <c r="M249" s="43" t="s">
        <v>254</v>
      </c>
      <c r="N249" s="43" t="s">
        <v>254</v>
      </c>
      <c r="O249" s="43" t="s">
        <v>254</v>
      </c>
      <c r="P249" s="43" t="s">
        <v>254</v>
      </c>
      <c r="Q249" s="84">
        <v>1</v>
      </c>
      <c r="R249" s="44"/>
      <c r="S249" s="30" t="s">
        <v>254</v>
      </c>
      <c r="T249" s="43" t="s">
        <v>254</v>
      </c>
      <c r="U249" s="43" t="s">
        <v>254</v>
      </c>
      <c r="V249" s="43" t="s">
        <v>254</v>
      </c>
      <c r="W249" s="43" t="s">
        <v>254</v>
      </c>
      <c r="X249" s="84">
        <v>1</v>
      </c>
      <c r="Y249" s="44"/>
    </row>
    <row r="250" spans="1:25" ht="12" customHeight="1">
      <c r="A250" s="24">
        <v>246</v>
      </c>
      <c r="B250" s="25" t="str">
        <f>DB_INFO!B250</f>
        <v>PT</v>
      </c>
      <c r="C250" s="25" t="str">
        <f>DB_INFO!C250</f>
        <v>Machinery</v>
      </c>
      <c r="D250" s="25" t="str">
        <f>DB_INFO!D250</f>
        <v>Daily</v>
      </c>
      <c r="E250" s="25" t="str">
        <f>DB_INFO!E250</f>
        <v>20-50ºC</v>
      </c>
      <c r="F250" s="26" t="str">
        <f>DB_INFO!F250</f>
        <v>0-20ºC</v>
      </c>
      <c r="G250" s="26" t="str">
        <f>DB_INFO!G250</f>
        <v>DK/DA</v>
      </c>
      <c r="H250" s="26" t="str">
        <f>DB_INFO!H250</f>
        <v>Less 10 years</v>
      </c>
      <c r="I250" s="26" t="str">
        <f>DB_INFO!I250</f>
        <v>Less 10 years</v>
      </c>
      <c r="J250" s="26" t="str">
        <f>DB_INFO!J250</f>
        <v>Yes</v>
      </c>
      <c r="K250" s="26" t="str">
        <f>DB_RHC_KNOWN!K250</f>
        <v>Yes</v>
      </c>
      <c r="L250" s="30">
        <v>1</v>
      </c>
      <c r="M250" s="43" t="s">
        <v>254</v>
      </c>
      <c r="N250" s="43">
        <v>1</v>
      </c>
      <c r="O250" s="43" t="s">
        <v>254</v>
      </c>
      <c r="P250" s="43" t="s">
        <v>254</v>
      </c>
      <c r="Q250" s="84" t="s">
        <v>254</v>
      </c>
      <c r="R250" s="44"/>
      <c r="S250" s="30" t="s">
        <v>254</v>
      </c>
      <c r="T250" s="43" t="s">
        <v>254</v>
      </c>
      <c r="U250" s="43">
        <v>1</v>
      </c>
      <c r="V250" s="43" t="s">
        <v>254</v>
      </c>
      <c r="W250" s="43" t="s">
        <v>254</v>
      </c>
      <c r="X250" s="84" t="s">
        <v>254</v>
      </c>
      <c r="Y250" s="44"/>
    </row>
    <row r="251" spans="1:25" ht="12" customHeight="1">
      <c r="A251" s="24">
        <v>247</v>
      </c>
      <c r="B251" s="25" t="str">
        <f>DB_INFO!B251</f>
        <v>PT</v>
      </c>
      <c r="C251" s="25" t="str">
        <f>DB_INFO!C251</f>
        <v>Others</v>
      </c>
      <c r="D251" s="25" t="str">
        <f>DB_INFO!D251</f>
        <v>Daily</v>
      </c>
      <c r="E251" s="25" t="str">
        <f>DB_INFO!E251</f>
        <v>More 250ºC</v>
      </c>
      <c r="F251" s="26" t="str">
        <f>DB_INFO!F251</f>
        <v>0 - (-20ºC)</v>
      </c>
      <c r="G251" s="26" t="str">
        <f>DB_INFO!G251</f>
        <v>DK/DA</v>
      </c>
      <c r="H251" s="26" t="str">
        <f>DB_INFO!H251</f>
        <v>Less 10 years</v>
      </c>
      <c r="I251" s="26" t="str">
        <f>DB_INFO!I251</f>
        <v>Less 10 years</v>
      </c>
      <c r="J251" s="26" t="str">
        <f>DB_INFO!J251</f>
        <v>Yes</v>
      </c>
      <c r="K251" s="26" t="str">
        <f>DB_RHC_KNOWN!K251</f>
        <v>Yes</v>
      </c>
      <c r="L251" s="30">
        <v>1</v>
      </c>
      <c r="M251" s="43" t="s">
        <v>254</v>
      </c>
      <c r="N251" s="43" t="s">
        <v>254</v>
      </c>
      <c r="O251" s="43" t="s">
        <v>254</v>
      </c>
      <c r="P251" s="43" t="s">
        <v>254</v>
      </c>
      <c r="Q251" s="84" t="s">
        <v>254</v>
      </c>
      <c r="R251" s="44"/>
      <c r="S251" s="30" t="s">
        <v>254</v>
      </c>
      <c r="T251" s="43" t="s">
        <v>254</v>
      </c>
      <c r="U251" s="43">
        <v>1</v>
      </c>
      <c r="V251" s="43" t="s">
        <v>254</v>
      </c>
      <c r="W251" s="43" t="s">
        <v>254</v>
      </c>
      <c r="X251" s="84" t="s">
        <v>254</v>
      </c>
      <c r="Y251" s="44"/>
    </row>
    <row r="252" spans="1:25" ht="12" customHeight="1">
      <c r="A252" s="24">
        <v>248</v>
      </c>
      <c r="B252" s="25" t="str">
        <f>DB_INFO!B252</f>
        <v>PT</v>
      </c>
      <c r="C252" s="25" t="str">
        <f>DB_INFO!C252</f>
        <v>Food &amp; Beverages</v>
      </c>
      <c r="D252" s="25" t="str">
        <f>DB_INFO!D252</f>
        <v>Daily</v>
      </c>
      <c r="E252" s="25" t="str">
        <f>DB_INFO!E252</f>
        <v>51-100ºC</v>
      </c>
      <c r="F252" s="26" t="str">
        <f>DB_INFO!F252</f>
        <v>Less -20ºC</v>
      </c>
      <c r="G252" s="26" t="str">
        <f>DB_INFO!G252</f>
        <v>Below 9M€</v>
      </c>
      <c r="H252" s="26" t="str">
        <f>DB_INFO!H252</f>
        <v>Less 10 years</v>
      </c>
      <c r="I252" s="26" t="str">
        <f>DB_INFO!I252</f>
        <v>Less 10 years</v>
      </c>
      <c r="J252" s="26" t="str">
        <f>DB_INFO!J252</f>
        <v>Yes</v>
      </c>
      <c r="K252" s="26" t="str">
        <f>DB_RHC_KNOWN!K252</f>
        <v>Yes</v>
      </c>
      <c r="L252" s="30">
        <v>1</v>
      </c>
      <c r="M252" s="43" t="s">
        <v>254</v>
      </c>
      <c r="N252" s="43" t="s">
        <v>254</v>
      </c>
      <c r="O252" s="43" t="s">
        <v>254</v>
      </c>
      <c r="P252" s="43" t="s">
        <v>254</v>
      </c>
      <c r="Q252" s="84">
        <v>1</v>
      </c>
      <c r="R252" s="44"/>
      <c r="S252" s="30" t="s">
        <v>254</v>
      </c>
      <c r="T252" s="43" t="s">
        <v>254</v>
      </c>
      <c r="U252" s="43" t="s">
        <v>254</v>
      </c>
      <c r="V252" s="43" t="s">
        <v>254</v>
      </c>
      <c r="W252" s="43" t="s">
        <v>254</v>
      </c>
      <c r="X252" s="84">
        <v>1</v>
      </c>
      <c r="Y252" s="44"/>
    </row>
    <row r="253" spans="1:25" ht="12" customHeight="1">
      <c r="A253" s="24">
        <v>249</v>
      </c>
      <c r="B253" s="25" t="str">
        <f>DB_INFO!B253</f>
        <v>PT</v>
      </c>
      <c r="C253" s="25" t="str">
        <f>DB_INFO!C253</f>
        <v>Food &amp; Beverages</v>
      </c>
      <c r="D253" s="25" t="str">
        <f>DB_INFO!D253</f>
        <v>Daily</v>
      </c>
      <c r="E253" s="25" t="str">
        <f>DB_INFO!E253</f>
        <v>51-100ºC</v>
      </c>
      <c r="F253" s="26" t="str">
        <f>DB_INFO!F253</f>
        <v>DK/DA</v>
      </c>
      <c r="G253" s="26" t="str">
        <f>DB_INFO!G253</f>
        <v>Below 9M€</v>
      </c>
      <c r="H253" s="26" t="str">
        <f>DB_INFO!H253</f>
        <v>Less 10 years</v>
      </c>
      <c r="I253" s="26" t="str">
        <f>DB_INFO!I253</f>
        <v>Less 10 years</v>
      </c>
      <c r="J253" s="26" t="str">
        <f>DB_INFO!J253</f>
        <v>Yes</v>
      </c>
      <c r="K253" s="26" t="str">
        <f>DB_RHC_KNOWN!K253</f>
        <v>Yes</v>
      </c>
      <c r="L253" s="30">
        <v>1</v>
      </c>
      <c r="M253" s="43" t="s">
        <v>254</v>
      </c>
      <c r="N253" s="43">
        <v>1</v>
      </c>
      <c r="O253" s="43" t="s">
        <v>254</v>
      </c>
      <c r="P253" s="43" t="s">
        <v>254</v>
      </c>
      <c r="Q253" s="84" t="s">
        <v>254</v>
      </c>
      <c r="R253" s="44"/>
      <c r="S253" s="30" t="s">
        <v>254</v>
      </c>
      <c r="T253" s="43" t="s">
        <v>254</v>
      </c>
      <c r="U253" s="43" t="s">
        <v>254</v>
      </c>
      <c r="V253" s="43">
        <v>1</v>
      </c>
      <c r="W253" s="43" t="s">
        <v>254</v>
      </c>
      <c r="X253" s="84" t="s">
        <v>254</v>
      </c>
      <c r="Y253" s="44"/>
    </row>
    <row r="254" spans="1:25" ht="12" customHeight="1">
      <c r="A254" s="24">
        <v>250</v>
      </c>
      <c r="B254" s="25" t="str">
        <f>DB_INFO!B254</f>
        <v>PT</v>
      </c>
      <c r="C254" s="25" t="str">
        <f>DB_INFO!C254</f>
        <v>Food &amp; Beverages</v>
      </c>
      <c r="D254" s="25" t="str">
        <f>DB_INFO!D254</f>
        <v>Daily</v>
      </c>
      <c r="E254" s="25" t="str">
        <f>DB_INFO!E254</f>
        <v>DK/DA</v>
      </c>
      <c r="F254" s="26" t="str">
        <f>DB_INFO!F254</f>
        <v>DK/DA</v>
      </c>
      <c r="G254" s="26" t="str">
        <f>DB_INFO!G254</f>
        <v>Below 9M€</v>
      </c>
      <c r="H254" s="26" t="str">
        <f>DB_INFO!H254</f>
        <v>10-25 years</v>
      </c>
      <c r="I254" s="26" t="str">
        <f>DB_INFO!I254</f>
        <v>10-25 years</v>
      </c>
      <c r="J254" s="26" t="str">
        <f>DB_INFO!J254</f>
        <v>Yes</v>
      </c>
      <c r="K254" s="26" t="str">
        <f>DB_RHC_KNOWN!K254</f>
        <v>Yes</v>
      </c>
      <c r="L254" s="30">
        <v>1</v>
      </c>
      <c r="M254" s="43" t="s">
        <v>254</v>
      </c>
      <c r="N254" s="43" t="s">
        <v>254</v>
      </c>
      <c r="O254" s="43" t="s">
        <v>254</v>
      </c>
      <c r="P254" s="43" t="s">
        <v>254</v>
      </c>
      <c r="Q254" s="84" t="s">
        <v>254</v>
      </c>
      <c r="R254" s="44"/>
      <c r="S254" s="30" t="s">
        <v>254</v>
      </c>
      <c r="T254" s="43" t="s">
        <v>254</v>
      </c>
      <c r="U254" s="43">
        <v>1</v>
      </c>
      <c r="V254" s="43" t="s">
        <v>254</v>
      </c>
      <c r="W254" s="43" t="s">
        <v>254</v>
      </c>
      <c r="X254" s="84" t="s">
        <v>254</v>
      </c>
      <c r="Y254" s="44"/>
    </row>
    <row r="255" spans="1:25" ht="12" customHeight="1">
      <c r="A255" s="24">
        <v>251</v>
      </c>
      <c r="B255" s="25" t="str">
        <f>DB_INFO!B255</f>
        <v>PT</v>
      </c>
      <c r="C255" s="25" t="str">
        <f>DB_INFO!C255</f>
        <v>Textil &amp; Clothing</v>
      </c>
      <c r="D255" s="25" t="str">
        <f>DB_INFO!D255</f>
        <v>Daily</v>
      </c>
      <c r="E255" s="25" t="str">
        <f>DB_INFO!E255</f>
        <v>20-50ºC</v>
      </c>
      <c r="F255" s="26" t="str">
        <f>DB_INFO!F255</f>
        <v>0-20ºC</v>
      </c>
      <c r="G255" s="26" t="str">
        <f>DB_INFO!G255</f>
        <v>DK/DA</v>
      </c>
      <c r="H255" s="26" t="str">
        <f>DB_INFO!H255</f>
        <v>DK/DA</v>
      </c>
      <c r="I255" s="26" t="str">
        <f>DB_INFO!I255</f>
        <v>DK/DA</v>
      </c>
      <c r="J255" s="26" t="str">
        <f>DB_INFO!J255</f>
        <v>Yes</v>
      </c>
      <c r="K255" s="26" t="str">
        <f>DB_RHC_KNOWN!K255</f>
        <v>Yes</v>
      </c>
      <c r="L255" s="30">
        <v>1</v>
      </c>
      <c r="M255" s="43" t="s">
        <v>254</v>
      </c>
      <c r="N255" s="43" t="s">
        <v>254</v>
      </c>
      <c r="O255" s="43" t="s">
        <v>254</v>
      </c>
      <c r="P255" s="43" t="s">
        <v>254</v>
      </c>
      <c r="Q255" s="84" t="s">
        <v>254</v>
      </c>
      <c r="R255" s="44"/>
      <c r="S255" s="30" t="s">
        <v>254</v>
      </c>
      <c r="T255" s="43" t="s">
        <v>254</v>
      </c>
      <c r="U255" s="43" t="s">
        <v>254</v>
      </c>
      <c r="V255" s="43">
        <v>1</v>
      </c>
      <c r="W255" s="43" t="s">
        <v>254</v>
      </c>
      <c r="X255" s="84" t="s">
        <v>254</v>
      </c>
      <c r="Y255" s="44"/>
    </row>
    <row r="256" spans="1:25" ht="12" customHeight="1">
      <c r="A256" s="24">
        <v>252</v>
      </c>
      <c r="B256" s="25" t="str">
        <f>DB_INFO!B256</f>
        <v>PT</v>
      </c>
      <c r="C256" s="25" t="str">
        <f>DB_INFO!C256</f>
        <v>Textil &amp; Clothing</v>
      </c>
      <c r="D256" s="25" t="str">
        <f>DB_INFO!D256</f>
        <v>Daily</v>
      </c>
      <c r="E256" s="25" t="str">
        <f>DB_INFO!E256</f>
        <v>20-50ºC</v>
      </c>
      <c r="F256" s="26" t="str">
        <f>DB_INFO!F256</f>
        <v>0-20ºC</v>
      </c>
      <c r="G256" s="26" t="str">
        <f>DB_INFO!G256</f>
        <v>Below 9M€</v>
      </c>
      <c r="H256" s="26" t="str">
        <f>DB_INFO!H256</f>
        <v>Less 10 years</v>
      </c>
      <c r="I256" s="26" t="str">
        <f>DB_INFO!I256</f>
        <v>Less 10 years</v>
      </c>
      <c r="J256" s="26" t="str">
        <f>DB_INFO!J256</f>
        <v>Yes</v>
      </c>
      <c r="K256" s="26" t="str">
        <f>DB_RHC_KNOWN!K256</f>
        <v>Yes</v>
      </c>
      <c r="L256" s="30" t="s">
        <v>254</v>
      </c>
      <c r="M256" s="43" t="s">
        <v>254</v>
      </c>
      <c r="N256" s="43">
        <v>1</v>
      </c>
      <c r="O256" s="43" t="s">
        <v>254</v>
      </c>
      <c r="P256" s="43" t="s">
        <v>254</v>
      </c>
      <c r="Q256" s="84" t="s">
        <v>254</v>
      </c>
      <c r="R256" s="44"/>
      <c r="S256" s="30" t="s">
        <v>254</v>
      </c>
      <c r="T256" s="43" t="s">
        <v>254</v>
      </c>
      <c r="U256" s="43">
        <v>1</v>
      </c>
      <c r="V256" s="43" t="s">
        <v>254</v>
      </c>
      <c r="W256" s="43" t="s">
        <v>254</v>
      </c>
      <c r="X256" s="84" t="s">
        <v>254</v>
      </c>
      <c r="Y256" s="44"/>
    </row>
    <row r="257" spans="1:25" ht="12" customHeight="1">
      <c r="A257" s="24">
        <v>253</v>
      </c>
      <c r="B257" s="25" t="str">
        <f>DB_INFO!B257</f>
        <v>PT</v>
      </c>
      <c r="C257" s="25" t="str">
        <f>DB_INFO!C257</f>
        <v>Wood &amp; wood products</v>
      </c>
      <c r="D257" s="25" t="str">
        <f>DB_INFO!D257</f>
        <v>Daily</v>
      </c>
      <c r="E257" s="25" t="str">
        <f>DB_INFO!E257</f>
        <v>20-50ºC</v>
      </c>
      <c r="F257" s="26" t="str">
        <f>DB_INFO!F257</f>
        <v>0-20ºC</v>
      </c>
      <c r="G257" s="26" t="str">
        <f>DB_INFO!G257</f>
        <v>Below 9M€</v>
      </c>
      <c r="H257" s="26" t="str">
        <f>DB_INFO!H257</f>
        <v>Less 10 years</v>
      </c>
      <c r="I257" s="26" t="str">
        <f>DB_INFO!I257</f>
        <v>Less 10 years</v>
      </c>
      <c r="J257" s="26" t="str">
        <f>DB_INFO!J257</f>
        <v>Yes</v>
      </c>
      <c r="K257" s="26" t="str">
        <f>DB_RHC_KNOWN!K257</f>
        <v>Yes</v>
      </c>
      <c r="L257" s="30" t="s">
        <v>254</v>
      </c>
      <c r="M257" s="43" t="s">
        <v>254</v>
      </c>
      <c r="N257" s="43">
        <v>1</v>
      </c>
      <c r="O257" s="43" t="s">
        <v>254</v>
      </c>
      <c r="P257" s="43" t="s">
        <v>254</v>
      </c>
      <c r="Q257" s="84" t="s">
        <v>254</v>
      </c>
      <c r="R257" s="44"/>
      <c r="S257" s="30">
        <v>1</v>
      </c>
      <c r="T257" s="43" t="s">
        <v>254</v>
      </c>
      <c r="U257" s="43" t="s">
        <v>254</v>
      </c>
      <c r="V257" s="43" t="s">
        <v>254</v>
      </c>
      <c r="W257" s="43" t="s">
        <v>254</v>
      </c>
      <c r="X257" s="84" t="s">
        <v>254</v>
      </c>
      <c r="Y257" s="44"/>
    </row>
    <row r="258" spans="1:25" ht="12" customHeight="1">
      <c r="A258" s="24">
        <v>254</v>
      </c>
      <c r="B258" s="25" t="str">
        <f>DB_INFO!B258</f>
        <v>PT</v>
      </c>
      <c r="C258" s="25" t="str">
        <f>DB_INFO!C258</f>
        <v>Machinery</v>
      </c>
      <c r="D258" s="25" t="str">
        <f>DB_INFO!D258</f>
        <v>Seasonal</v>
      </c>
      <c r="E258" s="25" t="str">
        <f>DB_INFO!E258</f>
        <v>More 250ºC</v>
      </c>
      <c r="F258" s="26" t="str">
        <f>DB_INFO!F258</f>
        <v>0 - (-20ºC)</v>
      </c>
      <c r="G258" s="26" t="str">
        <f>DB_INFO!G258</f>
        <v>Below 9M€</v>
      </c>
      <c r="H258" s="26" t="str">
        <f>DB_INFO!H258</f>
        <v>Less 10 years</v>
      </c>
      <c r="I258" s="26" t="str">
        <f>DB_INFO!I258</f>
        <v>Less 10 years</v>
      </c>
      <c r="J258" s="26" t="str">
        <f>DB_INFO!J258</f>
        <v>Yes</v>
      </c>
      <c r="K258" s="26" t="str">
        <f>DB_RHC_KNOWN!K258</f>
        <v>Yes</v>
      </c>
      <c r="L258" s="30" t="s">
        <v>254</v>
      </c>
      <c r="M258" s="43" t="s">
        <v>254</v>
      </c>
      <c r="N258" s="43" t="s">
        <v>254</v>
      </c>
      <c r="O258" s="43" t="s">
        <v>254</v>
      </c>
      <c r="P258" s="43" t="s">
        <v>254</v>
      </c>
      <c r="Q258" s="84">
        <v>1</v>
      </c>
      <c r="R258" s="44"/>
      <c r="S258" s="30" t="s">
        <v>254</v>
      </c>
      <c r="T258" s="43" t="s">
        <v>254</v>
      </c>
      <c r="U258" s="43" t="s">
        <v>254</v>
      </c>
      <c r="V258" s="43" t="s">
        <v>254</v>
      </c>
      <c r="W258" s="43" t="s">
        <v>254</v>
      </c>
      <c r="X258" s="84">
        <v>1</v>
      </c>
      <c r="Y258" s="44"/>
    </row>
    <row r="259" spans="1:25" ht="12" customHeight="1">
      <c r="A259" s="24">
        <v>255</v>
      </c>
      <c r="B259" s="25" t="str">
        <f>DB_INFO!B259</f>
        <v>PT</v>
      </c>
      <c r="C259" s="25" t="str">
        <f>DB_INFO!C259</f>
        <v>Machinery</v>
      </c>
      <c r="D259" s="25" t="str">
        <f>DB_INFO!D259</f>
        <v>Daily</v>
      </c>
      <c r="E259" s="25" t="str">
        <f>DB_INFO!E259</f>
        <v>DK/DA</v>
      </c>
      <c r="F259" s="26" t="str">
        <f>DB_INFO!F259</f>
        <v>0 - (-20ºC)</v>
      </c>
      <c r="G259" s="26" t="str">
        <f>DB_INFO!G259</f>
        <v>Below 9M€</v>
      </c>
      <c r="H259" s="26" t="str">
        <f>DB_INFO!H259</f>
        <v>DK/DA</v>
      </c>
      <c r="I259" s="26" t="str">
        <f>DB_INFO!I259</f>
        <v>DK/DA</v>
      </c>
      <c r="J259" s="26" t="str">
        <f>DB_INFO!J259</f>
        <v>Yes</v>
      </c>
      <c r="K259" s="26" t="str">
        <f>DB_RHC_KNOWN!K259</f>
        <v>Yes</v>
      </c>
      <c r="L259" s="30" t="s">
        <v>254</v>
      </c>
      <c r="M259" s="43" t="s">
        <v>254</v>
      </c>
      <c r="N259" s="43" t="s">
        <v>254</v>
      </c>
      <c r="O259" s="43" t="s">
        <v>254</v>
      </c>
      <c r="P259" s="43" t="s">
        <v>254</v>
      </c>
      <c r="Q259" s="84">
        <v>1</v>
      </c>
      <c r="R259" s="44"/>
      <c r="S259" s="30" t="s">
        <v>254</v>
      </c>
      <c r="T259" s="43" t="s">
        <v>254</v>
      </c>
      <c r="U259" s="43" t="s">
        <v>254</v>
      </c>
      <c r="V259" s="43" t="s">
        <v>254</v>
      </c>
      <c r="W259" s="43" t="s">
        <v>254</v>
      </c>
      <c r="X259" s="84">
        <v>1</v>
      </c>
      <c r="Y259" s="44"/>
    </row>
    <row r="260" spans="1:25" ht="12" customHeight="1">
      <c r="A260" s="24">
        <v>256</v>
      </c>
      <c r="B260" s="25" t="str">
        <f>DB_INFO!B260</f>
        <v>PT</v>
      </c>
      <c r="C260" s="25" t="str">
        <f>DB_INFO!C260</f>
        <v>Machinery</v>
      </c>
      <c r="D260" s="25" t="str">
        <f>DB_INFO!D260</f>
        <v>Daily</v>
      </c>
      <c r="E260" s="25" t="str">
        <f>DB_INFO!E260</f>
        <v>20-50ºC</v>
      </c>
      <c r="F260" s="26" t="str">
        <f>DB_INFO!F260</f>
        <v>0-20ºC</v>
      </c>
      <c r="G260" s="26" t="str">
        <f>DB_INFO!G260</f>
        <v>DK/DA</v>
      </c>
      <c r="H260" s="26" t="str">
        <f>DB_INFO!H260</f>
        <v>Less 10 years</v>
      </c>
      <c r="I260" s="26" t="str">
        <f>DB_INFO!I260</f>
        <v>Less 10 years</v>
      </c>
      <c r="J260" s="26" t="str">
        <f>DB_INFO!J260</f>
        <v>No</v>
      </c>
      <c r="K260" s="26" t="str">
        <f>DB_RHC_KNOWN!K260</f>
        <v>Yes</v>
      </c>
      <c r="L260" s="30">
        <v>1</v>
      </c>
      <c r="M260" s="43" t="s">
        <v>254</v>
      </c>
      <c r="N260" s="43">
        <v>1</v>
      </c>
      <c r="O260" s="43" t="s">
        <v>254</v>
      </c>
      <c r="P260" s="43" t="s">
        <v>254</v>
      </c>
      <c r="Q260" s="84" t="s">
        <v>254</v>
      </c>
      <c r="R260" s="44"/>
      <c r="S260" s="30" t="s">
        <v>254</v>
      </c>
      <c r="T260" s="43" t="s">
        <v>254</v>
      </c>
      <c r="U260" s="43" t="s">
        <v>254</v>
      </c>
      <c r="V260" s="43">
        <v>1</v>
      </c>
      <c r="W260" s="43" t="s">
        <v>254</v>
      </c>
      <c r="X260" s="84" t="s">
        <v>254</v>
      </c>
      <c r="Y260" s="44"/>
    </row>
    <row r="261" spans="1:25" ht="12" customHeight="1">
      <c r="A261" s="24">
        <v>257</v>
      </c>
      <c r="B261" s="25" t="str">
        <f>DB_INFO!B261</f>
        <v>PT</v>
      </c>
      <c r="C261" s="25" t="str">
        <f>DB_INFO!C261</f>
        <v>Others</v>
      </c>
      <c r="D261" s="25" t="str">
        <f>DB_INFO!D261</f>
        <v>Seasonal</v>
      </c>
      <c r="E261" s="25" t="str">
        <f>DB_INFO!E261</f>
        <v>101-250ºC</v>
      </c>
      <c r="F261" s="26" t="str">
        <f>DB_INFO!F261</f>
        <v>0 - (-20ºC)</v>
      </c>
      <c r="G261" s="26" t="str">
        <f>DB_INFO!G261</f>
        <v>DK/DA</v>
      </c>
      <c r="H261" s="26" t="str">
        <f>DB_INFO!H261</f>
        <v>Less 10 years</v>
      </c>
      <c r="I261" s="26" t="str">
        <f>DB_INFO!I261</f>
        <v>Less 10 years</v>
      </c>
      <c r="J261" s="26" t="str">
        <f>DB_INFO!J261</f>
        <v>Yes</v>
      </c>
      <c r="K261" s="26" t="str">
        <f>DB_RHC_KNOWN!K261</f>
        <v>Yes</v>
      </c>
      <c r="L261" s="30">
        <v>1</v>
      </c>
      <c r="M261" s="43" t="s">
        <v>254</v>
      </c>
      <c r="N261" s="43">
        <v>1</v>
      </c>
      <c r="O261" s="43" t="s">
        <v>254</v>
      </c>
      <c r="P261" s="43" t="s">
        <v>254</v>
      </c>
      <c r="Q261" s="84" t="s">
        <v>254</v>
      </c>
      <c r="R261" s="44"/>
      <c r="S261" s="30" t="s">
        <v>254</v>
      </c>
      <c r="T261" s="43" t="s">
        <v>254</v>
      </c>
      <c r="U261" s="43" t="s">
        <v>254</v>
      </c>
      <c r="V261" s="43" t="s">
        <v>254</v>
      </c>
      <c r="W261" s="43" t="s">
        <v>254</v>
      </c>
      <c r="X261" s="84">
        <v>1</v>
      </c>
      <c r="Y261" s="44"/>
    </row>
    <row r="262" spans="1:25" ht="12" customHeight="1">
      <c r="A262" s="24">
        <v>258</v>
      </c>
      <c r="B262" s="25" t="str">
        <f>DB_INFO!B262</f>
        <v>PT</v>
      </c>
      <c r="C262" s="25" t="str">
        <f>DB_INFO!C262</f>
        <v>Food &amp; Beverages</v>
      </c>
      <c r="D262" s="25" t="str">
        <f>DB_INFO!D262</f>
        <v>Daily</v>
      </c>
      <c r="E262" s="25" t="str">
        <f>DB_INFO!E262</f>
        <v>51-100ºC</v>
      </c>
      <c r="F262" s="26" t="str">
        <f>DB_INFO!F262</f>
        <v>0 - (-20ºC)</v>
      </c>
      <c r="G262" s="26" t="str">
        <f>DB_INFO!G262</f>
        <v>DK/DA</v>
      </c>
      <c r="H262" s="26" t="str">
        <f>DB_INFO!H262</f>
        <v>Less 10 years</v>
      </c>
      <c r="I262" s="26" t="str">
        <f>DB_INFO!I262</f>
        <v>Less 10 years</v>
      </c>
      <c r="J262" s="26" t="str">
        <f>DB_INFO!J262</f>
        <v>No</v>
      </c>
      <c r="K262" s="26" t="str">
        <f>DB_RHC_KNOWN!K262</f>
        <v>Yes</v>
      </c>
      <c r="L262" s="30" t="s">
        <v>254</v>
      </c>
      <c r="M262" s="43" t="s">
        <v>254</v>
      </c>
      <c r="N262" s="43">
        <v>1</v>
      </c>
      <c r="O262" s="43" t="s">
        <v>254</v>
      </c>
      <c r="P262" s="43" t="s">
        <v>254</v>
      </c>
      <c r="Q262" s="84" t="s">
        <v>254</v>
      </c>
      <c r="R262" s="44"/>
      <c r="S262" s="30" t="s">
        <v>254</v>
      </c>
      <c r="T262" s="43" t="s">
        <v>254</v>
      </c>
      <c r="U262" s="43" t="s">
        <v>254</v>
      </c>
      <c r="V262" s="43" t="s">
        <v>254</v>
      </c>
      <c r="W262" s="43" t="s">
        <v>254</v>
      </c>
      <c r="X262" s="84">
        <v>1</v>
      </c>
      <c r="Y262" s="44"/>
    </row>
    <row r="263" spans="1:25" ht="12" customHeight="1">
      <c r="A263" s="24">
        <v>259</v>
      </c>
      <c r="B263" s="25" t="str">
        <f>DB_INFO!B263</f>
        <v>PT</v>
      </c>
      <c r="C263" s="25" t="str">
        <f>DB_INFO!C263</f>
        <v>Textil &amp; Clothing</v>
      </c>
      <c r="D263" s="25" t="str">
        <f>DB_INFO!D263</f>
        <v>Daily</v>
      </c>
      <c r="E263" s="25" t="str">
        <f>DB_INFO!E263</f>
        <v>20-50ºC</v>
      </c>
      <c r="F263" s="26" t="str">
        <f>DB_INFO!F263</f>
        <v>0-20ºC</v>
      </c>
      <c r="G263" s="26" t="str">
        <f>DB_INFO!G263</f>
        <v>DK/DA</v>
      </c>
      <c r="H263" s="26" t="str">
        <f>DB_INFO!H263</f>
        <v>Less 10 years</v>
      </c>
      <c r="I263" s="26" t="str">
        <f>DB_INFO!I263</f>
        <v>Less 10 years</v>
      </c>
      <c r="J263" s="26" t="str">
        <f>DB_INFO!J263</f>
        <v>Yes</v>
      </c>
      <c r="K263" s="26" t="str">
        <f>DB_RHC_KNOWN!K263</f>
        <v>Yes</v>
      </c>
      <c r="L263" s="30" t="s">
        <v>254</v>
      </c>
      <c r="M263" s="43" t="s">
        <v>254</v>
      </c>
      <c r="N263" s="43" t="s">
        <v>254</v>
      </c>
      <c r="O263" s="43" t="s">
        <v>254</v>
      </c>
      <c r="P263" s="43" t="s">
        <v>254</v>
      </c>
      <c r="Q263" s="84">
        <v>1</v>
      </c>
      <c r="R263" s="44"/>
      <c r="S263" s="30" t="s">
        <v>254</v>
      </c>
      <c r="T263" s="43" t="s">
        <v>254</v>
      </c>
      <c r="U263" s="43" t="s">
        <v>254</v>
      </c>
      <c r="V263" s="43" t="s">
        <v>254</v>
      </c>
      <c r="W263" s="43" t="s">
        <v>254</v>
      </c>
      <c r="X263" s="84">
        <v>1</v>
      </c>
      <c r="Y263" s="44"/>
    </row>
    <row r="264" spans="1:25" ht="12" customHeight="1">
      <c r="A264" s="24">
        <v>260</v>
      </c>
      <c r="B264" s="25" t="str">
        <f>DB_INFO!B264</f>
        <v>PT</v>
      </c>
      <c r="C264" s="25" t="str">
        <f>DB_INFO!C264</f>
        <v>Wood &amp; wood products</v>
      </c>
      <c r="D264" s="25" t="str">
        <f>DB_INFO!D264</f>
        <v>Daily</v>
      </c>
      <c r="E264" s="25" t="str">
        <f>DB_INFO!E264</f>
        <v>20-50ºC</v>
      </c>
      <c r="F264" s="26" t="str">
        <f>DB_INFO!F264</f>
        <v>More 20ºC</v>
      </c>
      <c r="G264" s="26" t="str">
        <f>DB_INFO!G264</f>
        <v>Below 9M€</v>
      </c>
      <c r="H264" s="26" t="str">
        <f>DB_INFO!H264</f>
        <v>Less 10 years</v>
      </c>
      <c r="I264" s="26" t="str">
        <f>DB_INFO!I264</f>
        <v>Less 10 years</v>
      </c>
      <c r="J264" s="26" t="str">
        <f>DB_INFO!J264</f>
        <v>Yes</v>
      </c>
      <c r="K264" s="26" t="str">
        <f>DB_RHC_KNOWN!K264</f>
        <v>Yes</v>
      </c>
      <c r="L264" s="30">
        <v>1</v>
      </c>
      <c r="M264" s="43" t="s">
        <v>254</v>
      </c>
      <c r="N264" s="43" t="s">
        <v>254</v>
      </c>
      <c r="O264" s="43" t="s">
        <v>254</v>
      </c>
      <c r="P264" s="43" t="s">
        <v>254</v>
      </c>
      <c r="Q264" s="84" t="s">
        <v>254</v>
      </c>
      <c r="R264" s="44"/>
      <c r="S264" s="30" t="s">
        <v>254</v>
      </c>
      <c r="T264" s="43" t="s">
        <v>254</v>
      </c>
      <c r="U264" s="43" t="s">
        <v>254</v>
      </c>
      <c r="V264" s="43" t="s">
        <v>254</v>
      </c>
      <c r="W264" s="43" t="s">
        <v>254</v>
      </c>
      <c r="X264" s="84">
        <v>1</v>
      </c>
      <c r="Y264" s="44"/>
    </row>
    <row r="265" spans="1:25" ht="12" customHeight="1">
      <c r="A265" s="24">
        <v>261</v>
      </c>
      <c r="B265" s="25" t="str">
        <f>DB_INFO!B265</f>
        <v>PT</v>
      </c>
      <c r="C265" s="25" t="str">
        <f>DB_INFO!C265</f>
        <v>Machinery</v>
      </c>
      <c r="D265" s="25" t="str">
        <f>DB_INFO!D265</f>
        <v>Daily</v>
      </c>
      <c r="E265" s="25" t="str">
        <f>DB_INFO!E265</f>
        <v>101-250ºC</v>
      </c>
      <c r="F265" s="26" t="str">
        <f>DB_INFO!F265</f>
        <v>0 - (-20ºC)</v>
      </c>
      <c r="G265" s="26" t="str">
        <f>DB_INFO!G265</f>
        <v>DK/DA</v>
      </c>
      <c r="H265" s="26" t="str">
        <f>DB_INFO!H265</f>
        <v>Less 10 years</v>
      </c>
      <c r="I265" s="26" t="str">
        <f>DB_INFO!I265</f>
        <v>Less 10 years</v>
      </c>
      <c r="J265" s="26" t="str">
        <f>DB_INFO!J265</f>
        <v>Yes</v>
      </c>
      <c r="K265" s="26" t="str">
        <f>DB_RHC_KNOWN!K265</f>
        <v>Yes</v>
      </c>
      <c r="L265" s="30">
        <v>1</v>
      </c>
      <c r="M265" s="43" t="s">
        <v>254</v>
      </c>
      <c r="N265" s="43" t="s">
        <v>254</v>
      </c>
      <c r="O265" s="43" t="s">
        <v>254</v>
      </c>
      <c r="P265" s="43" t="s">
        <v>254</v>
      </c>
      <c r="Q265" s="84" t="s">
        <v>254</v>
      </c>
      <c r="R265" s="44"/>
      <c r="S265" s="30">
        <v>1</v>
      </c>
      <c r="T265" s="43" t="s">
        <v>254</v>
      </c>
      <c r="U265" s="43" t="s">
        <v>254</v>
      </c>
      <c r="V265" s="43" t="s">
        <v>254</v>
      </c>
      <c r="W265" s="43" t="s">
        <v>254</v>
      </c>
      <c r="X265" s="84" t="s">
        <v>254</v>
      </c>
      <c r="Y265" s="44"/>
    </row>
    <row r="266" spans="1:25" ht="12" customHeight="1">
      <c r="A266" s="24">
        <v>262</v>
      </c>
      <c r="B266" s="25" t="str">
        <f>DB_INFO!B266</f>
        <v>PT</v>
      </c>
      <c r="C266" s="25" t="str">
        <f>DB_INFO!C266</f>
        <v>Machinery</v>
      </c>
      <c r="D266" s="25" t="str">
        <f>DB_INFO!D266</f>
        <v>Daily</v>
      </c>
      <c r="E266" s="25" t="str">
        <f>DB_INFO!E266</f>
        <v>20-50ºC</v>
      </c>
      <c r="F266" s="26" t="str">
        <f>DB_INFO!F266</f>
        <v>0 - (-20ºC)</v>
      </c>
      <c r="G266" s="26" t="str">
        <f>DB_INFO!G266</f>
        <v>Below 9M€</v>
      </c>
      <c r="H266" s="26" t="str">
        <f>DB_INFO!H266</f>
        <v>Less 10 years</v>
      </c>
      <c r="I266" s="26" t="str">
        <f>DB_INFO!I266</f>
        <v>Less 10 years</v>
      </c>
      <c r="J266" s="26" t="str">
        <f>DB_INFO!J266</f>
        <v>Yes</v>
      </c>
      <c r="K266" s="26" t="str">
        <f>DB_RHC_KNOWN!K266</f>
        <v>Yes</v>
      </c>
      <c r="L266" s="30" t="s">
        <v>254</v>
      </c>
      <c r="M266" s="43" t="s">
        <v>254</v>
      </c>
      <c r="N266" s="43">
        <v>1</v>
      </c>
      <c r="O266" s="43" t="s">
        <v>254</v>
      </c>
      <c r="P266" s="43" t="s">
        <v>254</v>
      </c>
      <c r="Q266" s="84" t="s">
        <v>254</v>
      </c>
      <c r="R266" s="44"/>
      <c r="S266" s="30" t="s">
        <v>254</v>
      </c>
      <c r="T266" s="43" t="s">
        <v>254</v>
      </c>
      <c r="U266" s="43">
        <v>1</v>
      </c>
      <c r="V266" s="43" t="s">
        <v>254</v>
      </c>
      <c r="W266" s="43" t="s">
        <v>254</v>
      </c>
      <c r="X266" s="84" t="s">
        <v>254</v>
      </c>
      <c r="Y266" s="44"/>
    </row>
    <row r="267" spans="1:25" ht="12" customHeight="1">
      <c r="A267" s="24">
        <v>263</v>
      </c>
      <c r="B267" s="25" t="str">
        <f>DB_INFO!B267</f>
        <v>PT</v>
      </c>
      <c r="C267" s="25" t="str">
        <f>DB_INFO!C267</f>
        <v>Machinery</v>
      </c>
      <c r="D267" s="25" t="str">
        <f>DB_INFO!D267</f>
        <v>Daily</v>
      </c>
      <c r="E267" s="25" t="str">
        <f>DB_INFO!E267</f>
        <v>More 250ºC</v>
      </c>
      <c r="F267" s="26" t="str">
        <f>DB_INFO!F267</f>
        <v>DK/DA</v>
      </c>
      <c r="G267" s="26" t="str">
        <f>DB_INFO!G267</f>
        <v>DK/DA</v>
      </c>
      <c r="H267" s="26" t="str">
        <f>DB_INFO!H267</f>
        <v>Less 10 years</v>
      </c>
      <c r="I267" s="26" t="str">
        <f>DB_INFO!I267</f>
        <v>Less 10 years</v>
      </c>
      <c r="J267" s="26" t="str">
        <f>DB_INFO!J267</f>
        <v>Yes</v>
      </c>
      <c r="K267" s="26" t="str">
        <f>DB_RHC_KNOWN!K267</f>
        <v>Yes</v>
      </c>
      <c r="L267" s="30" t="s">
        <v>254</v>
      </c>
      <c r="M267" s="43" t="s">
        <v>254</v>
      </c>
      <c r="N267" s="43" t="s">
        <v>254</v>
      </c>
      <c r="O267" s="43" t="s">
        <v>254</v>
      </c>
      <c r="P267" s="43" t="s">
        <v>254</v>
      </c>
      <c r="Q267" s="84">
        <v>1</v>
      </c>
      <c r="R267" s="44"/>
      <c r="S267" s="30" t="s">
        <v>254</v>
      </c>
      <c r="T267" s="43" t="s">
        <v>254</v>
      </c>
      <c r="U267" s="43" t="s">
        <v>254</v>
      </c>
      <c r="V267" s="43" t="s">
        <v>254</v>
      </c>
      <c r="W267" s="43" t="s">
        <v>254</v>
      </c>
      <c r="X267" s="84">
        <v>1</v>
      </c>
      <c r="Y267" s="44"/>
    </row>
    <row r="268" spans="1:25" ht="12" customHeight="1">
      <c r="A268" s="24">
        <v>264</v>
      </c>
      <c r="B268" s="25" t="str">
        <f>DB_INFO!B268</f>
        <v>PT</v>
      </c>
      <c r="C268" s="25" t="str">
        <f>DB_INFO!C268</f>
        <v>Others</v>
      </c>
      <c r="D268" s="25" t="str">
        <f>DB_INFO!D268</f>
        <v>Daily</v>
      </c>
      <c r="E268" s="25" t="str">
        <f>DB_INFO!E268</f>
        <v>DK/DA</v>
      </c>
      <c r="F268" s="26" t="str">
        <f>DB_INFO!F268</f>
        <v>DK/DA</v>
      </c>
      <c r="G268" s="26" t="str">
        <f>DB_INFO!G268</f>
        <v>Below 9M€</v>
      </c>
      <c r="H268" s="26" t="str">
        <f>DB_INFO!H268</f>
        <v>Less 10 years</v>
      </c>
      <c r="I268" s="26" t="str">
        <f>DB_INFO!I268</f>
        <v>Less 10 years</v>
      </c>
      <c r="J268" s="26" t="str">
        <f>DB_INFO!J268</f>
        <v>Yes</v>
      </c>
      <c r="K268" s="26" t="str">
        <f>DB_RHC_KNOWN!K268</f>
        <v>Yes</v>
      </c>
      <c r="L268" s="30">
        <v>1</v>
      </c>
      <c r="M268" s="43" t="s">
        <v>254</v>
      </c>
      <c r="N268" s="43">
        <v>1</v>
      </c>
      <c r="O268" s="43" t="s">
        <v>254</v>
      </c>
      <c r="P268" s="43" t="s">
        <v>254</v>
      </c>
      <c r="Q268" s="84" t="s">
        <v>254</v>
      </c>
      <c r="R268" s="44"/>
      <c r="S268" s="30" t="s">
        <v>254</v>
      </c>
      <c r="T268" s="43" t="s">
        <v>254</v>
      </c>
      <c r="U268" s="43" t="s">
        <v>254</v>
      </c>
      <c r="V268" s="43">
        <v>1</v>
      </c>
      <c r="W268" s="43" t="s">
        <v>254</v>
      </c>
      <c r="X268" s="84" t="s">
        <v>254</v>
      </c>
      <c r="Y268" s="44"/>
    </row>
    <row r="269" spans="1:25" ht="12" customHeight="1">
      <c r="A269" s="24">
        <v>265</v>
      </c>
      <c r="B269" s="25" t="str">
        <f>DB_INFO!B269</f>
        <v>PT</v>
      </c>
      <c r="C269" s="25" t="str">
        <f>DB_INFO!C269</f>
        <v>Others</v>
      </c>
      <c r="D269" s="25" t="str">
        <f>DB_INFO!D269</f>
        <v>Daily</v>
      </c>
      <c r="E269" s="25" t="str">
        <f>DB_INFO!E269</f>
        <v>More 250ºC</v>
      </c>
      <c r="F269" s="26" t="str">
        <f>DB_INFO!F269</f>
        <v>DK/DA</v>
      </c>
      <c r="G269" s="26" t="str">
        <f>DB_INFO!G269</f>
        <v>Below 9M€</v>
      </c>
      <c r="H269" s="26" t="str">
        <f>DB_INFO!H269</f>
        <v>Less 10 years</v>
      </c>
      <c r="I269" s="26" t="str">
        <f>DB_INFO!I269</f>
        <v>Less 10 years</v>
      </c>
      <c r="J269" s="26" t="str">
        <f>DB_INFO!J269</f>
        <v>Yes</v>
      </c>
      <c r="K269" s="26" t="str">
        <f>DB_RHC_KNOWN!K269</f>
        <v>Yes</v>
      </c>
      <c r="L269" s="30" t="s">
        <v>254</v>
      </c>
      <c r="M269" s="43" t="s">
        <v>254</v>
      </c>
      <c r="N269" s="43" t="s">
        <v>254</v>
      </c>
      <c r="O269" s="43" t="s">
        <v>254</v>
      </c>
      <c r="P269" s="43" t="s">
        <v>254</v>
      </c>
      <c r="Q269" s="84">
        <v>1</v>
      </c>
      <c r="R269" s="44"/>
      <c r="S269" s="30" t="s">
        <v>254</v>
      </c>
      <c r="T269" s="43" t="s">
        <v>254</v>
      </c>
      <c r="U269" s="43" t="s">
        <v>254</v>
      </c>
      <c r="V269" s="43" t="s">
        <v>254</v>
      </c>
      <c r="W269" s="43" t="s">
        <v>254</v>
      </c>
      <c r="X269" s="84">
        <v>1</v>
      </c>
      <c r="Y269" s="44"/>
    </row>
    <row r="270" spans="1:25" ht="12" customHeight="1">
      <c r="A270" s="24">
        <v>266</v>
      </c>
      <c r="B270" s="25" t="str">
        <f>DB_INFO!B270</f>
        <v>PT</v>
      </c>
      <c r="C270" s="25" t="str">
        <f>DB_INFO!C270</f>
        <v>Food &amp; Beverages</v>
      </c>
      <c r="D270" s="25" t="str">
        <f>DB_INFO!D270</f>
        <v>Daily</v>
      </c>
      <c r="E270" s="25" t="str">
        <f>DB_INFO!E270</f>
        <v>20-50ºC</v>
      </c>
      <c r="F270" s="26" t="str">
        <f>DB_INFO!F270</f>
        <v>0-20ºC</v>
      </c>
      <c r="G270" s="26" t="str">
        <f>DB_INFO!G270</f>
        <v>Below 9M€</v>
      </c>
      <c r="H270" s="26" t="str">
        <f>DB_INFO!H270</f>
        <v>Less 10 years</v>
      </c>
      <c r="I270" s="26" t="str">
        <f>DB_INFO!I270</f>
        <v>Less 10 years</v>
      </c>
      <c r="J270" s="26" t="str">
        <f>DB_INFO!J270</f>
        <v>Yes</v>
      </c>
      <c r="K270" s="26" t="str">
        <f>DB_RHC_KNOWN!K270</f>
        <v>Yes</v>
      </c>
      <c r="L270" s="30" t="s">
        <v>254</v>
      </c>
      <c r="M270" s="43" t="s">
        <v>254</v>
      </c>
      <c r="N270" s="43">
        <v>1</v>
      </c>
      <c r="O270" s="43" t="s">
        <v>254</v>
      </c>
      <c r="P270" s="43" t="s">
        <v>254</v>
      </c>
      <c r="Q270" s="84" t="s">
        <v>254</v>
      </c>
      <c r="R270" s="44"/>
      <c r="S270" s="30">
        <v>1</v>
      </c>
      <c r="T270" s="43" t="s">
        <v>254</v>
      </c>
      <c r="U270" s="43" t="s">
        <v>254</v>
      </c>
      <c r="V270" s="43" t="s">
        <v>254</v>
      </c>
      <c r="W270" s="43" t="s">
        <v>254</v>
      </c>
      <c r="X270" s="84" t="s">
        <v>254</v>
      </c>
      <c r="Y270" s="44"/>
    </row>
    <row r="271" spans="1:25" ht="12" customHeight="1">
      <c r="A271" s="24">
        <v>267</v>
      </c>
      <c r="B271" s="25" t="str">
        <f>DB_INFO!B271</f>
        <v>PT</v>
      </c>
      <c r="C271" s="25" t="str">
        <f>DB_INFO!C271</f>
        <v>Textil &amp; Clothing</v>
      </c>
      <c r="D271" s="25" t="str">
        <f>DB_INFO!D271</f>
        <v>Daily</v>
      </c>
      <c r="E271" s="25" t="str">
        <f>DB_INFO!E271</f>
        <v>20-50ºC</v>
      </c>
      <c r="F271" s="26" t="str">
        <f>DB_INFO!F271</f>
        <v>More 20ºC</v>
      </c>
      <c r="G271" s="26" t="str">
        <f>DB_INFO!G271</f>
        <v>Below 9M€</v>
      </c>
      <c r="H271" s="26" t="str">
        <f>DB_INFO!H271</f>
        <v>Less 10 years</v>
      </c>
      <c r="I271" s="26" t="str">
        <f>DB_INFO!I271</f>
        <v>Less 10 years</v>
      </c>
      <c r="J271" s="26" t="str">
        <f>DB_INFO!J271</f>
        <v>Yes</v>
      </c>
      <c r="K271" s="26" t="str">
        <f>DB_RHC_KNOWN!K271</f>
        <v>Yes</v>
      </c>
      <c r="L271" s="30" t="s">
        <v>254</v>
      </c>
      <c r="M271" s="43" t="s">
        <v>254</v>
      </c>
      <c r="N271" s="43" t="s">
        <v>254</v>
      </c>
      <c r="O271" s="43" t="s">
        <v>254</v>
      </c>
      <c r="P271" s="43" t="s">
        <v>254</v>
      </c>
      <c r="Q271" s="84">
        <v>1</v>
      </c>
      <c r="R271" s="44"/>
      <c r="S271" s="30" t="s">
        <v>254</v>
      </c>
      <c r="T271" s="43" t="s">
        <v>254</v>
      </c>
      <c r="U271" s="43" t="s">
        <v>254</v>
      </c>
      <c r="V271" s="43" t="s">
        <v>254</v>
      </c>
      <c r="W271" s="43" t="s">
        <v>254</v>
      </c>
      <c r="X271" s="84">
        <v>1</v>
      </c>
      <c r="Y271" s="44"/>
    </row>
    <row r="272" spans="1:25" ht="12" customHeight="1">
      <c r="A272" s="24">
        <v>268</v>
      </c>
      <c r="B272" s="25" t="str">
        <f>DB_INFO!B272</f>
        <v>PT</v>
      </c>
      <c r="C272" s="25" t="str">
        <f>DB_INFO!C272</f>
        <v>Textil &amp; Clothing</v>
      </c>
      <c r="D272" s="25" t="str">
        <f>DB_INFO!D272</f>
        <v>Daily</v>
      </c>
      <c r="E272" s="25" t="str">
        <f>DB_INFO!E272</f>
        <v>DK/DA</v>
      </c>
      <c r="F272" s="26" t="str">
        <f>DB_INFO!F272</f>
        <v>0 - (-20ºC)</v>
      </c>
      <c r="G272" s="26" t="str">
        <f>DB_INFO!G272</f>
        <v>Below 9M€</v>
      </c>
      <c r="H272" s="26" t="str">
        <f>DB_INFO!H272</f>
        <v>Less 10 years</v>
      </c>
      <c r="I272" s="26" t="str">
        <f>DB_INFO!I272</f>
        <v>Less 10 years</v>
      </c>
      <c r="J272" s="26" t="str">
        <f>DB_INFO!J272</f>
        <v>Yes</v>
      </c>
      <c r="K272" s="26" t="str">
        <f>DB_RHC_KNOWN!K272</f>
        <v>Yes</v>
      </c>
      <c r="L272" s="30" t="s">
        <v>254</v>
      </c>
      <c r="M272" s="43" t="s">
        <v>254</v>
      </c>
      <c r="N272" s="43">
        <v>1</v>
      </c>
      <c r="O272" s="43" t="s">
        <v>254</v>
      </c>
      <c r="P272" s="43" t="s">
        <v>254</v>
      </c>
      <c r="Q272" s="84" t="s">
        <v>254</v>
      </c>
      <c r="R272" s="44"/>
      <c r="S272" s="30" t="s">
        <v>254</v>
      </c>
      <c r="T272" s="43" t="s">
        <v>254</v>
      </c>
      <c r="U272" s="43" t="s">
        <v>254</v>
      </c>
      <c r="V272" s="43" t="s">
        <v>254</v>
      </c>
      <c r="W272" s="43" t="s">
        <v>254</v>
      </c>
      <c r="X272" s="84">
        <v>1</v>
      </c>
      <c r="Y272" s="44"/>
    </row>
    <row r="273" spans="1:25" ht="12" customHeight="1">
      <c r="A273" s="24">
        <v>269</v>
      </c>
      <c r="B273" s="25" t="str">
        <f>DB_INFO!B273</f>
        <v>PT</v>
      </c>
      <c r="C273" s="25" t="str">
        <f>DB_INFO!C273</f>
        <v>Textil &amp; Clothing</v>
      </c>
      <c r="D273" s="25" t="str">
        <f>DB_INFO!D273</f>
        <v>Daily</v>
      </c>
      <c r="E273" s="25" t="str">
        <f>DB_INFO!E273</f>
        <v>51-100ºC</v>
      </c>
      <c r="F273" s="26" t="str">
        <f>DB_INFO!F273</f>
        <v>0 - (-20ºC)</v>
      </c>
      <c r="G273" s="26" t="str">
        <f>DB_INFO!G273</f>
        <v>DK/DA</v>
      </c>
      <c r="H273" s="26" t="str">
        <f>DB_INFO!H273</f>
        <v>Less 10 years</v>
      </c>
      <c r="I273" s="26" t="str">
        <f>DB_INFO!I273</f>
        <v>Less 10 years</v>
      </c>
      <c r="J273" s="26" t="str">
        <f>DB_INFO!J273</f>
        <v>Yes</v>
      </c>
      <c r="K273" s="26" t="str">
        <f>DB_RHC_KNOWN!K273</f>
        <v>Yes</v>
      </c>
      <c r="L273" s="30">
        <v>1</v>
      </c>
      <c r="M273" s="43" t="s">
        <v>254</v>
      </c>
      <c r="N273" s="43" t="s">
        <v>254</v>
      </c>
      <c r="O273" s="43" t="s">
        <v>254</v>
      </c>
      <c r="P273" s="43" t="s">
        <v>254</v>
      </c>
      <c r="Q273" s="84" t="s">
        <v>254</v>
      </c>
      <c r="R273" s="44"/>
      <c r="S273" s="30" t="s">
        <v>254</v>
      </c>
      <c r="T273" s="43" t="s">
        <v>254</v>
      </c>
      <c r="U273" s="43">
        <v>1</v>
      </c>
      <c r="V273" s="43" t="s">
        <v>254</v>
      </c>
      <c r="W273" s="43" t="s">
        <v>254</v>
      </c>
      <c r="X273" s="84" t="s">
        <v>254</v>
      </c>
      <c r="Y273" s="44"/>
    </row>
    <row r="274" spans="1:25" ht="12" customHeight="1">
      <c r="A274" s="24">
        <v>270</v>
      </c>
      <c r="B274" s="25" t="str">
        <f>DB_INFO!B274</f>
        <v>PT</v>
      </c>
      <c r="C274" s="25" t="str">
        <f>DB_INFO!C274</f>
        <v>Wood &amp; wood products</v>
      </c>
      <c r="D274" s="25" t="str">
        <f>DB_INFO!D274</f>
        <v>Daily</v>
      </c>
      <c r="E274" s="25" t="str">
        <f>DB_INFO!E274</f>
        <v>20-50ºC</v>
      </c>
      <c r="F274" s="26" t="str">
        <f>DB_INFO!F274</f>
        <v>DK/DA</v>
      </c>
      <c r="G274" s="26" t="str">
        <f>DB_INFO!G274</f>
        <v>Below 9M€</v>
      </c>
      <c r="H274" s="26" t="str">
        <f>DB_INFO!H274</f>
        <v>Less 10 years</v>
      </c>
      <c r="I274" s="26" t="str">
        <f>DB_INFO!I274</f>
        <v>Less 10 years</v>
      </c>
      <c r="J274" s="26" t="str">
        <f>DB_INFO!J274</f>
        <v>Yes</v>
      </c>
      <c r="K274" s="26" t="str">
        <f>DB_RHC_KNOWN!K274</f>
        <v>Yes</v>
      </c>
      <c r="L274" s="30" t="s">
        <v>254</v>
      </c>
      <c r="M274" s="43" t="s">
        <v>254</v>
      </c>
      <c r="N274" s="43">
        <v>1</v>
      </c>
      <c r="O274" s="43" t="s">
        <v>254</v>
      </c>
      <c r="P274" s="43" t="s">
        <v>254</v>
      </c>
      <c r="Q274" s="84" t="s">
        <v>254</v>
      </c>
      <c r="R274" s="44"/>
      <c r="S274" s="30" t="s">
        <v>254</v>
      </c>
      <c r="T274" s="43" t="s">
        <v>254</v>
      </c>
      <c r="U274" s="43" t="s">
        <v>254</v>
      </c>
      <c r="V274" s="43">
        <v>1</v>
      </c>
      <c r="W274" s="43" t="s">
        <v>254</v>
      </c>
      <c r="X274" s="84" t="s">
        <v>254</v>
      </c>
      <c r="Y274" s="44"/>
    </row>
    <row r="275" spans="1:25" ht="12" customHeight="1">
      <c r="A275" s="24">
        <v>271</v>
      </c>
      <c r="B275" s="25" t="str">
        <f>DB_INFO!B275</f>
        <v>PT</v>
      </c>
      <c r="C275" s="25" t="str">
        <f>DB_INFO!C275</f>
        <v>Wood &amp; wood products</v>
      </c>
      <c r="D275" s="25" t="str">
        <f>DB_INFO!D275</f>
        <v>Daily</v>
      </c>
      <c r="E275" s="25" t="str">
        <f>DB_INFO!E275</f>
        <v>20-50ºC</v>
      </c>
      <c r="F275" s="26" t="str">
        <f>DB_INFO!F275</f>
        <v>More 20ºC</v>
      </c>
      <c r="G275" s="26" t="str">
        <f>DB_INFO!G275</f>
        <v>Below 9M€</v>
      </c>
      <c r="H275" s="26" t="str">
        <f>DB_INFO!H275</f>
        <v>Less 10 years</v>
      </c>
      <c r="I275" s="26" t="str">
        <f>DB_INFO!I275</f>
        <v>Less 10 years</v>
      </c>
      <c r="J275" s="26" t="str">
        <f>DB_INFO!J275</f>
        <v>Yes</v>
      </c>
      <c r="K275" s="26" t="str">
        <f>DB_RHC_KNOWN!K275</f>
        <v>Yes</v>
      </c>
      <c r="L275" s="30" t="s">
        <v>254</v>
      </c>
      <c r="M275" s="43" t="s">
        <v>254</v>
      </c>
      <c r="N275" s="43">
        <v>1</v>
      </c>
      <c r="O275" s="43" t="s">
        <v>254</v>
      </c>
      <c r="P275" s="43" t="s">
        <v>254</v>
      </c>
      <c r="Q275" s="84" t="s">
        <v>254</v>
      </c>
      <c r="R275" s="44"/>
      <c r="S275" s="30" t="s">
        <v>254</v>
      </c>
      <c r="T275" s="43" t="s">
        <v>254</v>
      </c>
      <c r="U275" s="43">
        <v>1</v>
      </c>
      <c r="V275" s="43" t="s">
        <v>254</v>
      </c>
      <c r="W275" s="43" t="s">
        <v>254</v>
      </c>
      <c r="X275" s="84" t="s">
        <v>254</v>
      </c>
      <c r="Y275" s="44"/>
    </row>
    <row r="276" spans="1:25" ht="12" customHeight="1">
      <c r="A276" s="24">
        <v>272</v>
      </c>
      <c r="B276" s="25" t="str">
        <f>DB_INFO!B276</f>
        <v>PT</v>
      </c>
      <c r="C276" s="25" t="str">
        <f>DB_INFO!C276</f>
        <v>Machinery</v>
      </c>
      <c r="D276" s="25" t="str">
        <f>DB_INFO!D276</f>
        <v>Daily</v>
      </c>
      <c r="E276" s="25" t="str">
        <f>DB_INFO!E276</f>
        <v>DK/DA</v>
      </c>
      <c r="F276" s="26" t="str">
        <f>DB_INFO!F276</f>
        <v>More 20ºC</v>
      </c>
      <c r="G276" s="26" t="str">
        <f>DB_INFO!G276</f>
        <v>DK/DA</v>
      </c>
      <c r="H276" s="26" t="str">
        <f>DB_INFO!H276</f>
        <v>Less 10 years</v>
      </c>
      <c r="I276" s="26" t="str">
        <f>DB_INFO!I276</f>
        <v>Less 10 years</v>
      </c>
      <c r="J276" s="26" t="str">
        <f>DB_INFO!J276</f>
        <v>Yes</v>
      </c>
      <c r="K276" s="26" t="str">
        <f>DB_RHC_KNOWN!K276</f>
        <v>Yes</v>
      </c>
      <c r="L276" s="30" t="s">
        <v>254</v>
      </c>
      <c r="M276" s="43" t="s">
        <v>254</v>
      </c>
      <c r="N276" s="43">
        <v>1</v>
      </c>
      <c r="O276" s="43" t="s">
        <v>254</v>
      </c>
      <c r="P276" s="43" t="s">
        <v>254</v>
      </c>
      <c r="Q276" s="84" t="s">
        <v>254</v>
      </c>
      <c r="R276" s="44"/>
      <c r="S276" s="30" t="s">
        <v>254</v>
      </c>
      <c r="T276" s="43" t="s">
        <v>254</v>
      </c>
      <c r="U276" s="43">
        <v>1</v>
      </c>
      <c r="V276" s="43" t="s">
        <v>254</v>
      </c>
      <c r="W276" s="43" t="s">
        <v>254</v>
      </c>
      <c r="X276" s="84" t="s">
        <v>254</v>
      </c>
      <c r="Y276" s="44"/>
    </row>
    <row r="277" spans="1:25" ht="12" customHeight="1">
      <c r="A277" s="24">
        <v>273</v>
      </c>
      <c r="B277" s="25" t="str">
        <f>DB_INFO!B277</f>
        <v>PT</v>
      </c>
      <c r="C277" s="25" t="str">
        <f>DB_INFO!C277</f>
        <v>Machinery</v>
      </c>
      <c r="D277" s="25" t="str">
        <f>DB_INFO!D277</f>
        <v>Daily</v>
      </c>
      <c r="E277" s="25" t="str">
        <f>DB_INFO!E277</f>
        <v>101-250ºC</v>
      </c>
      <c r="F277" s="26" t="str">
        <f>DB_INFO!F277</f>
        <v>0 - (-20ºC)</v>
      </c>
      <c r="G277" s="26" t="str">
        <f>DB_INFO!G277</f>
        <v>Below 9M€</v>
      </c>
      <c r="H277" s="26" t="str">
        <f>DB_INFO!H277</f>
        <v>Less 10 years</v>
      </c>
      <c r="I277" s="26" t="str">
        <f>DB_INFO!I277</f>
        <v>Less 10 years</v>
      </c>
      <c r="J277" s="26" t="str">
        <f>DB_INFO!J277</f>
        <v>Yes</v>
      </c>
      <c r="K277" s="26" t="str">
        <f>DB_RHC_KNOWN!K277</f>
        <v>Yes</v>
      </c>
      <c r="L277" s="30">
        <v>1</v>
      </c>
      <c r="M277" s="43" t="s">
        <v>254</v>
      </c>
      <c r="N277" s="43">
        <v>1</v>
      </c>
      <c r="O277" s="43" t="s">
        <v>254</v>
      </c>
      <c r="P277" s="43" t="s">
        <v>254</v>
      </c>
      <c r="Q277" s="84" t="s">
        <v>254</v>
      </c>
      <c r="R277" s="44"/>
      <c r="S277" s="30" t="s">
        <v>254</v>
      </c>
      <c r="T277" s="43" t="s">
        <v>254</v>
      </c>
      <c r="U277" s="43" t="s">
        <v>254</v>
      </c>
      <c r="V277" s="43">
        <v>1</v>
      </c>
      <c r="W277" s="43" t="s">
        <v>254</v>
      </c>
      <c r="X277" s="84" t="s">
        <v>254</v>
      </c>
      <c r="Y277" s="44"/>
    </row>
    <row r="278" spans="1:25" ht="12" customHeight="1">
      <c r="A278" s="24">
        <v>274</v>
      </c>
      <c r="B278" s="25" t="str">
        <f>DB_INFO!B278</f>
        <v>PT</v>
      </c>
      <c r="C278" s="25" t="str">
        <f>DB_INFO!C278</f>
        <v>Machinery</v>
      </c>
      <c r="D278" s="25" t="str">
        <f>DB_INFO!D278</f>
        <v>Daily</v>
      </c>
      <c r="E278" s="25" t="str">
        <f>DB_INFO!E278</f>
        <v>101-250ºC</v>
      </c>
      <c r="F278" s="26" t="str">
        <f>DB_INFO!F278</f>
        <v>0 - (-20ºC)</v>
      </c>
      <c r="G278" s="26" t="str">
        <f>DB_INFO!G278</f>
        <v>Below 9M€</v>
      </c>
      <c r="H278" s="26" t="str">
        <f>DB_INFO!H278</f>
        <v>DK/DA</v>
      </c>
      <c r="I278" s="26" t="str">
        <f>DB_INFO!I278</f>
        <v>DK/DA</v>
      </c>
      <c r="J278" s="26" t="str">
        <f>DB_INFO!J278</f>
        <v>Yes</v>
      </c>
      <c r="K278" s="26" t="str">
        <f>DB_RHC_KNOWN!K278</f>
        <v>Yes</v>
      </c>
      <c r="L278" s="30">
        <v>1</v>
      </c>
      <c r="M278" s="43" t="s">
        <v>254</v>
      </c>
      <c r="N278" s="43">
        <v>1</v>
      </c>
      <c r="O278" s="43" t="s">
        <v>254</v>
      </c>
      <c r="P278" s="43" t="s">
        <v>254</v>
      </c>
      <c r="Q278" s="84" t="s">
        <v>254</v>
      </c>
      <c r="R278" s="44"/>
      <c r="S278" s="30" t="s">
        <v>254</v>
      </c>
      <c r="T278" s="43" t="s">
        <v>254</v>
      </c>
      <c r="U278" s="43" t="s">
        <v>254</v>
      </c>
      <c r="V278" s="43" t="s">
        <v>254</v>
      </c>
      <c r="W278" s="43" t="s">
        <v>254</v>
      </c>
      <c r="X278" s="84">
        <v>1</v>
      </c>
      <c r="Y278" s="44"/>
    </row>
    <row r="279" spans="1:25" ht="12" customHeight="1">
      <c r="A279" s="24">
        <v>275</v>
      </c>
      <c r="B279" s="25" t="str">
        <f>DB_INFO!B279</f>
        <v>PT</v>
      </c>
      <c r="C279" s="25" t="str">
        <f>DB_INFO!C279</f>
        <v>Machinery</v>
      </c>
      <c r="D279" s="25" t="str">
        <f>DB_INFO!D279</f>
        <v>Daily</v>
      </c>
      <c r="E279" s="25" t="str">
        <f>DB_INFO!E279</f>
        <v>DK/DA</v>
      </c>
      <c r="F279" s="26" t="str">
        <f>DB_INFO!F279</f>
        <v>0-20ºC</v>
      </c>
      <c r="G279" s="26" t="str">
        <f>DB_INFO!G279</f>
        <v>DK/DA</v>
      </c>
      <c r="H279" s="26" t="str">
        <f>DB_INFO!H279</f>
        <v>Less 10 years</v>
      </c>
      <c r="I279" s="26" t="str">
        <f>DB_INFO!I279</f>
        <v>Less 10 years</v>
      </c>
      <c r="J279" s="26" t="str">
        <f>DB_INFO!J279</f>
        <v>No</v>
      </c>
      <c r="K279" s="26" t="str">
        <f>DB_RHC_KNOWN!K279</f>
        <v>Yes</v>
      </c>
      <c r="L279" s="30" t="s">
        <v>254</v>
      </c>
      <c r="M279" s="43" t="s">
        <v>254</v>
      </c>
      <c r="N279" s="43" t="s">
        <v>254</v>
      </c>
      <c r="O279" s="43" t="s">
        <v>254</v>
      </c>
      <c r="P279" s="43" t="s">
        <v>254</v>
      </c>
      <c r="Q279" s="84">
        <v>1</v>
      </c>
      <c r="R279" s="44"/>
      <c r="S279" s="30" t="s">
        <v>254</v>
      </c>
      <c r="T279" s="43" t="s">
        <v>254</v>
      </c>
      <c r="U279" s="43" t="s">
        <v>254</v>
      </c>
      <c r="V279" s="43" t="s">
        <v>254</v>
      </c>
      <c r="W279" s="43" t="s">
        <v>254</v>
      </c>
      <c r="X279" s="84">
        <v>1</v>
      </c>
      <c r="Y279" s="44"/>
    </row>
    <row r="280" spans="1:25" ht="12" customHeight="1">
      <c r="A280" s="24">
        <v>276</v>
      </c>
      <c r="B280" s="25" t="str">
        <f>DB_INFO!B280</f>
        <v>PT</v>
      </c>
      <c r="C280" s="25" t="str">
        <f>DB_INFO!C280</f>
        <v>Others</v>
      </c>
      <c r="D280" s="25" t="str">
        <f>DB_INFO!D280</f>
        <v>Daily</v>
      </c>
      <c r="E280" s="25" t="str">
        <f>DB_INFO!E280</f>
        <v>51-100ºC</v>
      </c>
      <c r="F280" s="26" t="str">
        <f>DB_INFO!F280</f>
        <v>0 - (-20ºC)</v>
      </c>
      <c r="G280" s="26" t="str">
        <f>DB_INFO!G280</f>
        <v>DK/DA</v>
      </c>
      <c r="H280" s="26" t="str">
        <f>DB_INFO!H280</f>
        <v>Less 10 years</v>
      </c>
      <c r="I280" s="26" t="str">
        <f>DB_INFO!I280</f>
        <v>Less 10 years</v>
      </c>
      <c r="J280" s="26" t="str">
        <f>DB_INFO!J280</f>
        <v>Yes</v>
      </c>
      <c r="K280" s="26" t="str">
        <f>DB_RHC_KNOWN!K280</f>
        <v>Yes</v>
      </c>
      <c r="L280" s="30">
        <v>1</v>
      </c>
      <c r="M280" s="43" t="s">
        <v>254</v>
      </c>
      <c r="N280" s="43" t="s">
        <v>254</v>
      </c>
      <c r="O280" s="43" t="s">
        <v>254</v>
      </c>
      <c r="P280" s="43" t="s">
        <v>254</v>
      </c>
      <c r="Q280" s="84" t="s">
        <v>254</v>
      </c>
      <c r="R280" s="44"/>
      <c r="S280" s="30" t="s">
        <v>254</v>
      </c>
      <c r="T280" s="43" t="s">
        <v>254</v>
      </c>
      <c r="U280" s="43">
        <v>1</v>
      </c>
      <c r="V280" s="43" t="s">
        <v>254</v>
      </c>
      <c r="W280" s="43" t="s">
        <v>254</v>
      </c>
      <c r="X280" s="84" t="s">
        <v>254</v>
      </c>
      <c r="Y280" s="44"/>
    </row>
    <row r="281" spans="1:25" ht="12" customHeight="1">
      <c r="A281" s="24">
        <v>277</v>
      </c>
      <c r="B281" s="25" t="str">
        <f>DB_INFO!B281</f>
        <v>PT</v>
      </c>
      <c r="C281" s="25" t="str">
        <f>DB_INFO!C281</f>
        <v>Others</v>
      </c>
      <c r="D281" s="25" t="str">
        <f>DB_INFO!D281</f>
        <v>Daily</v>
      </c>
      <c r="E281" s="25" t="str">
        <f>DB_INFO!E281</f>
        <v>More 250ºC</v>
      </c>
      <c r="F281" s="26" t="str">
        <f>DB_INFO!F281</f>
        <v>DK/DA</v>
      </c>
      <c r="G281" s="26" t="str">
        <f>DB_INFO!G281</f>
        <v>Below 9M€</v>
      </c>
      <c r="H281" s="26" t="str">
        <f>DB_INFO!H281</f>
        <v>Less 10 years</v>
      </c>
      <c r="I281" s="26" t="str">
        <f>DB_INFO!I281</f>
        <v>Less 10 years</v>
      </c>
      <c r="J281" s="26" t="str">
        <f>DB_INFO!J281</f>
        <v>Yes</v>
      </c>
      <c r="K281" s="26" t="str">
        <f>DB_RHC_KNOWN!K281</f>
        <v>Yes</v>
      </c>
      <c r="L281" s="30" t="s">
        <v>254</v>
      </c>
      <c r="M281" s="43" t="s">
        <v>254</v>
      </c>
      <c r="N281" s="43" t="s">
        <v>254</v>
      </c>
      <c r="O281" s="43" t="s">
        <v>254</v>
      </c>
      <c r="P281" s="43" t="s">
        <v>254</v>
      </c>
      <c r="Q281" s="84">
        <v>1</v>
      </c>
      <c r="R281" s="44"/>
      <c r="S281" s="30" t="s">
        <v>254</v>
      </c>
      <c r="T281" s="43" t="s">
        <v>254</v>
      </c>
      <c r="U281" s="43" t="s">
        <v>254</v>
      </c>
      <c r="V281" s="43" t="s">
        <v>254</v>
      </c>
      <c r="W281" s="43" t="s">
        <v>254</v>
      </c>
      <c r="X281" s="84">
        <v>1</v>
      </c>
      <c r="Y281" s="44"/>
    </row>
    <row r="282" spans="1:25" ht="12" customHeight="1">
      <c r="A282" s="24">
        <v>278</v>
      </c>
      <c r="B282" s="25" t="str">
        <f>DB_INFO!B282</f>
        <v>PT</v>
      </c>
      <c r="C282" s="25" t="str">
        <f>DB_INFO!C282</f>
        <v>Food &amp; Beverages</v>
      </c>
      <c r="D282" s="25" t="str">
        <f>DB_INFO!D282</f>
        <v>Daily</v>
      </c>
      <c r="E282" s="25" t="str">
        <f>DB_INFO!E282</f>
        <v>51-100ºC</v>
      </c>
      <c r="F282" s="26" t="str">
        <f>DB_INFO!F282</f>
        <v>DK/DA</v>
      </c>
      <c r="G282" s="26" t="str">
        <f>DB_INFO!G282</f>
        <v>DK/DA</v>
      </c>
      <c r="H282" s="26" t="str">
        <f>DB_INFO!H282</f>
        <v>Less 10 years</v>
      </c>
      <c r="I282" s="26" t="str">
        <f>DB_INFO!I282</f>
        <v>Less 10 years</v>
      </c>
      <c r="J282" s="26" t="str">
        <f>DB_INFO!J282</f>
        <v>No</v>
      </c>
      <c r="K282" s="26" t="str">
        <f>DB_RHC_KNOWN!K282</f>
        <v>Yes</v>
      </c>
      <c r="L282" s="30">
        <v>1</v>
      </c>
      <c r="M282" s="43" t="s">
        <v>254</v>
      </c>
      <c r="N282" s="43" t="s">
        <v>254</v>
      </c>
      <c r="O282" s="43" t="s">
        <v>254</v>
      </c>
      <c r="P282" s="43" t="s">
        <v>254</v>
      </c>
      <c r="Q282" s="84" t="s">
        <v>254</v>
      </c>
      <c r="R282" s="44"/>
      <c r="S282" s="30" t="s">
        <v>254</v>
      </c>
      <c r="T282" s="43" t="s">
        <v>254</v>
      </c>
      <c r="U282" s="43" t="s">
        <v>254</v>
      </c>
      <c r="V282" s="43">
        <v>1</v>
      </c>
      <c r="W282" s="43" t="s">
        <v>254</v>
      </c>
      <c r="X282" s="84" t="s">
        <v>254</v>
      </c>
      <c r="Y282" s="44"/>
    </row>
    <row r="283" spans="1:25" ht="12" customHeight="1">
      <c r="A283" s="24">
        <v>279</v>
      </c>
      <c r="B283" s="25" t="str">
        <f>DB_INFO!B283</f>
        <v>PT</v>
      </c>
      <c r="C283" s="25" t="str">
        <f>DB_INFO!C283</f>
        <v>Food &amp; Beverages</v>
      </c>
      <c r="D283" s="25" t="str">
        <f>DB_INFO!D283</f>
        <v>Seasonal</v>
      </c>
      <c r="E283" s="25" t="str">
        <f>DB_INFO!E283</f>
        <v>101-250ºC</v>
      </c>
      <c r="F283" s="26" t="str">
        <f>DB_INFO!F283</f>
        <v>0 - (-20ºC)</v>
      </c>
      <c r="G283" s="26" t="str">
        <f>DB_INFO!G283</f>
        <v>DK/DA</v>
      </c>
      <c r="H283" s="26" t="str">
        <f>DB_INFO!H283</f>
        <v>10-25 years</v>
      </c>
      <c r="I283" s="26" t="str">
        <f>DB_INFO!I283</f>
        <v>10-25 years</v>
      </c>
      <c r="J283" s="26" t="str">
        <f>DB_INFO!J283</f>
        <v>Yes</v>
      </c>
      <c r="K283" s="26" t="str">
        <f>DB_RHC_KNOWN!K283</f>
        <v>Yes</v>
      </c>
      <c r="L283" s="30" t="s">
        <v>254</v>
      </c>
      <c r="M283" s="43" t="s">
        <v>254</v>
      </c>
      <c r="N283" s="43" t="s">
        <v>254</v>
      </c>
      <c r="O283" s="43" t="s">
        <v>254</v>
      </c>
      <c r="P283" s="43" t="s">
        <v>254</v>
      </c>
      <c r="Q283" s="84">
        <v>1</v>
      </c>
      <c r="R283" s="44"/>
      <c r="S283" s="30" t="s">
        <v>254</v>
      </c>
      <c r="T283" s="43" t="s">
        <v>254</v>
      </c>
      <c r="U283" s="43" t="s">
        <v>254</v>
      </c>
      <c r="V283" s="43" t="s">
        <v>254</v>
      </c>
      <c r="W283" s="43" t="s">
        <v>254</v>
      </c>
      <c r="X283" s="84">
        <v>1</v>
      </c>
      <c r="Y283" s="44"/>
    </row>
    <row r="284" spans="1:25" ht="12" customHeight="1">
      <c r="A284" s="24">
        <v>280</v>
      </c>
      <c r="B284" s="25" t="str">
        <f>DB_INFO!B284</f>
        <v>PT</v>
      </c>
      <c r="C284" s="25" t="str">
        <f>DB_INFO!C284</f>
        <v>Textil &amp; Clothing</v>
      </c>
      <c r="D284" s="25" t="str">
        <f>DB_INFO!D284</f>
        <v>Daily</v>
      </c>
      <c r="E284" s="25" t="str">
        <f>DB_INFO!E284</f>
        <v>DK/DA</v>
      </c>
      <c r="F284" s="26" t="str">
        <f>DB_INFO!F284</f>
        <v>DK/DA</v>
      </c>
      <c r="G284" s="26" t="str">
        <f>DB_INFO!G284</f>
        <v>Below 9M€</v>
      </c>
      <c r="H284" s="26" t="str">
        <f>DB_INFO!H284</f>
        <v>Less 10 years</v>
      </c>
      <c r="I284" s="26" t="str">
        <f>DB_INFO!I284</f>
        <v>Less 10 years</v>
      </c>
      <c r="J284" s="26" t="str">
        <f>DB_INFO!J284</f>
        <v>Yes</v>
      </c>
      <c r="K284" s="26" t="str">
        <f>DB_RHC_KNOWN!K284</f>
        <v>Yes</v>
      </c>
      <c r="L284" s="30" t="s">
        <v>254</v>
      </c>
      <c r="M284" s="43" t="s">
        <v>254</v>
      </c>
      <c r="N284" s="43" t="s">
        <v>254</v>
      </c>
      <c r="O284" s="43" t="s">
        <v>254</v>
      </c>
      <c r="P284" s="43" t="s">
        <v>254</v>
      </c>
      <c r="Q284" s="84">
        <v>1</v>
      </c>
      <c r="R284" s="44"/>
      <c r="S284" s="30" t="s">
        <v>254</v>
      </c>
      <c r="T284" s="43" t="s">
        <v>254</v>
      </c>
      <c r="U284" s="43" t="s">
        <v>254</v>
      </c>
      <c r="V284" s="43" t="s">
        <v>254</v>
      </c>
      <c r="W284" s="43" t="s">
        <v>254</v>
      </c>
      <c r="X284" s="84">
        <v>1</v>
      </c>
      <c r="Y284" s="44"/>
    </row>
    <row r="285" spans="1:25" ht="12" customHeight="1">
      <c r="A285" s="24">
        <v>281</v>
      </c>
      <c r="B285" s="25" t="str">
        <f>DB_INFO!B285</f>
        <v>PT</v>
      </c>
      <c r="C285" s="25" t="str">
        <f>DB_INFO!C285</f>
        <v>Textil &amp; Clothing</v>
      </c>
      <c r="D285" s="25" t="str">
        <f>DB_INFO!D285</f>
        <v>Daily</v>
      </c>
      <c r="E285" s="25" t="str">
        <f>DB_INFO!E285</f>
        <v>51-100ºC</v>
      </c>
      <c r="F285" s="26" t="str">
        <f>DB_INFO!F285</f>
        <v>0 - (-20ºC)</v>
      </c>
      <c r="G285" s="26" t="str">
        <f>DB_INFO!G285</f>
        <v>DK/DA</v>
      </c>
      <c r="H285" s="26" t="str">
        <f>DB_INFO!H285</f>
        <v>Less 10 years</v>
      </c>
      <c r="I285" s="26" t="str">
        <f>DB_INFO!I285</f>
        <v>Less 10 years</v>
      </c>
      <c r="J285" s="26" t="str">
        <f>DB_INFO!J285</f>
        <v>Yes</v>
      </c>
      <c r="K285" s="26" t="str">
        <f>DB_RHC_KNOWN!K285</f>
        <v>Yes</v>
      </c>
      <c r="L285" s="30">
        <v>1</v>
      </c>
      <c r="M285" s="43" t="s">
        <v>254</v>
      </c>
      <c r="N285" s="43" t="s">
        <v>254</v>
      </c>
      <c r="O285" s="43" t="s">
        <v>254</v>
      </c>
      <c r="P285" s="43" t="s">
        <v>254</v>
      </c>
      <c r="Q285" s="84" t="s">
        <v>254</v>
      </c>
      <c r="R285" s="44"/>
      <c r="S285" s="30">
        <v>1</v>
      </c>
      <c r="T285" s="43" t="s">
        <v>254</v>
      </c>
      <c r="U285" s="43" t="s">
        <v>254</v>
      </c>
      <c r="V285" s="43" t="s">
        <v>254</v>
      </c>
      <c r="W285" s="43" t="s">
        <v>254</v>
      </c>
      <c r="X285" s="84" t="s">
        <v>254</v>
      </c>
      <c r="Y285" s="44"/>
    </row>
    <row r="286" spans="1:25" ht="12" customHeight="1">
      <c r="A286" s="24">
        <v>282</v>
      </c>
      <c r="B286" s="25" t="str">
        <f>DB_INFO!B286</f>
        <v>PT</v>
      </c>
      <c r="C286" s="25" t="str">
        <f>DB_INFO!C286</f>
        <v>Textil &amp; Clothing</v>
      </c>
      <c r="D286" s="25" t="str">
        <f>DB_INFO!D286</f>
        <v>Daily</v>
      </c>
      <c r="E286" s="25" t="str">
        <f>DB_INFO!E286</f>
        <v>51-100ºC</v>
      </c>
      <c r="F286" s="26" t="str">
        <f>DB_INFO!F286</f>
        <v>DK/DA</v>
      </c>
      <c r="G286" s="26" t="str">
        <f>DB_INFO!G286</f>
        <v>Below 9M€</v>
      </c>
      <c r="H286" s="26" t="str">
        <f>DB_INFO!H286</f>
        <v>Less 10 years</v>
      </c>
      <c r="I286" s="26" t="str">
        <f>DB_INFO!I286</f>
        <v>Less 10 years</v>
      </c>
      <c r="J286" s="26" t="str">
        <f>DB_INFO!J286</f>
        <v>Yes</v>
      </c>
      <c r="K286" s="26" t="str">
        <f>DB_RHC_KNOWN!K286</f>
        <v>Yes</v>
      </c>
      <c r="L286" s="30">
        <v>1</v>
      </c>
      <c r="M286" s="43" t="s">
        <v>254</v>
      </c>
      <c r="N286" s="43">
        <v>1</v>
      </c>
      <c r="O286" s="43" t="s">
        <v>254</v>
      </c>
      <c r="P286" s="43" t="s">
        <v>254</v>
      </c>
      <c r="Q286" s="84" t="s">
        <v>254</v>
      </c>
      <c r="R286" s="44"/>
      <c r="S286" s="30" t="s">
        <v>254</v>
      </c>
      <c r="T286" s="43" t="s">
        <v>254</v>
      </c>
      <c r="U286" s="43" t="s">
        <v>254</v>
      </c>
      <c r="V286" s="43" t="s">
        <v>254</v>
      </c>
      <c r="W286" s="43" t="s">
        <v>254</v>
      </c>
      <c r="X286" s="84">
        <v>1</v>
      </c>
      <c r="Y286" s="44"/>
    </row>
    <row r="287" spans="1:25" ht="12" customHeight="1">
      <c r="A287" s="24">
        <v>283</v>
      </c>
      <c r="B287" s="25" t="str">
        <f>DB_INFO!B287</f>
        <v>PT</v>
      </c>
      <c r="C287" s="25" t="str">
        <f>DB_INFO!C287</f>
        <v>Textil &amp; Clothing</v>
      </c>
      <c r="D287" s="25" t="str">
        <f>DB_INFO!D287</f>
        <v>Daily</v>
      </c>
      <c r="E287" s="25" t="str">
        <f>DB_INFO!E287</f>
        <v>20-50ºC</v>
      </c>
      <c r="F287" s="26" t="str">
        <f>DB_INFO!F287</f>
        <v>Less -20ºC</v>
      </c>
      <c r="G287" s="26" t="str">
        <f>DB_INFO!G287</f>
        <v>DK/DA</v>
      </c>
      <c r="H287" s="26" t="str">
        <f>DB_INFO!H287</f>
        <v>Less 10 years</v>
      </c>
      <c r="I287" s="26" t="str">
        <f>DB_INFO!I287</f>
        <v>Less 10 years</v>
      </c>
      <c r="J287" s="26" t="str">
        <f>DB_INFO!J287</f>
        <v>Yes</v>
      </c>
      <c r="K287" s="26" t="str">
        <f>DB_RHC_KNOWN!K287</f>
        <v>Yes</v>
      </c>
      <c r="L287" s="30">
        <v>1</v>
      </c>
      <c r="M287" s="43" t="s">
        <v>254</v>
      </c>
      <c r="N287" s="43" t="s">
        <v>254</v>
      </c>
      <c r="O287" s="43" t="s">
        <v>254</v>
      </c>
      <c r="P287" s="43" t="s">
        <v>254</v>
      </c>
      <c r="Q287" s="84" t="s">
        <v>254</v>
      </c>
      <c r="R287" s="44"/>
      <c r="S287" s="30" t="s">
        <v>254</v>
      </c>
      <c r="T287" s="43" t="s">
        <v>254</v>
      </c>
      <c r="U287" s="43">
        <v>1</v>
      </c>
      <c r="V287" s="43" t="s">
        <v>254</v>
      </c>
      <c r="W287" s="43" t="s">
        <v>254</v>
      </c>
      <c r="X287" s="84" t="s">
        <v>254</v>
      </c>
      <c r="Y287" s="44"/>
    </row>
    <row r="288" spans="1:25" ht="12" customHeight="1">
      <c r="A288" s="24">
        <v>284</v>
      </c>
      <c r="B288" s="25" t="str">
        <f>DB_INFO!B288</f>
        <v>PT</v>
      </c>
      <c r="C288" s="25" t="str">
        <f>DB_INFO!C288</f>
        <v>Wood &amp; wood products</v>
      </c>
      <c r="D288" s="25" t="str">
        <f>DB_INFO!D288</f>
        <v>Daily</v>
      </c>
      <c r="E288" s="25" t="str">
        <f>DB_INFO!E288</f>
        <v>51-100ºC</v>
      </c>
      <c r="F288" s="26" t="str">
        <f>DB_INFO!F288</f>
        <v>DK/DA</v>
      </c>
      <c r="G288" s="26" t="str">
        <f>DB_INFO!G288</f>
        <v>Below 9M€</v>
      </c>
      <c r="H288" s="26" t="str">
        <f>DB_INFO!H288</f>
        <v>Less 10 years</v>
      </c>
      <c r="I288" s="26" t="str">
        <f>DB_INFO!I288</f>
        <v>Less 10 years</v>
      </c>
      <c r="J288" s="26" t="str">
        <f>DB_INFO!J288</f>
        <v>Yes</v>
      </c>
      <c r="K288" s="26" t="str">
        <f>DB_RHC_KNOWN!K288</f>
        <v>Yes</v>
      </c>
      <c r="L288" s="30" t="s">
        <v>254</v>
      </c>
      <c r="M288" s="43" t="s">
        <v>254</v>
      </c>
      <c r="N288" s="43" t="s">
        <v>254</v>
      </c>
      <c r="O288" s="43" t="s">
        <v>254</v>
      </c>
      <c r="P288" s="43" t="s">
        <v>254</v>
      </c>
      <c r="Q288" s="84">
        <v>1</v>
      </c>
      <c r="R288" s="44"/>
      <c r="S288" s="30" t="s">
        <v>254</v>
      </c>
      <c r="T288" s="43" t="s">
        <v>254</v>
      </c>
      <c r="U288" s="43" t="s">
        <v>254</v>
      </c>
      <c r="V288" s="43" t="s">
        <v>254</v>
      </c>
      <c r="W288" s="43" t="s">
        <v>254</v>
      </c>
      <c r="X288" s="84">
        <v>1</v>
      </c>
      <c r="Y288" s="44"/>
    </row>
    <row r="289" spans="1:25" ht="12" customHeight="1">
      <c r="A289" s="24">
        <v>285</v>
      </c>
      <c r="B289" s="25" t="str">
        <f>DB_INFO!B289</f>
        <v>PT</v>
      </c>
      <c r="C289" s="25" t="str">
        <f>DB_INFO!C289</f>
        <v>Others</v>
      </c>
      <c r="D289" s="25" t="str">
        <f>DB_INFO!D289</f>
        <v>Daily</v>
      </c>
      <c r="E289" s="25" t="str">
        <f>DB_INFO!E289</f>
        <v>DK/DA</v>
      </c>
      <c r="F289" s="26" t="str">
        <f>DB_INFO!F289</f>
        <v>0 - (-20ºC)</v>
      </c>
      <c r="G289" s="26" t="str">
        <f>DB_INFO!G289</f>
        <v>DK/DA</v>
      </c>
      <c r="H289" s="26" t="str">
        <f>DB_INFO!H289</f>
        <v>DK/DA</v>
      </c>
      <c r="I289" s="26" t="str">
        <f>DB_INFO!I289</f>
        <v>DK/DA</v>
      </c>
      <c r="J289" s="26" t="str">
        <f>DB_INFO!J289</f>
        <v>Yes</v>
      </c>
      <c r="K289" s="26" t="str">
        <f>DB_RHC_KNOWN!K289</f>
        <v>Yes</v>
      </c>
      <c r="L289" s="30">
        <v>1</v>
      </c>
      <c r="M289" s="43" t="s">
        <v>254</v>
      </c>
      <c r="N289" s="43" t="s">
        <v>254</v>
      </c>
      <c r="O289" s="43" t="s">
        <v>254</v>
      </c>
      <c r="P289" s="43" t="s">
        <v>254</v>
      </c>
      <c r="Q289" s="84" t="s">
        <v>254</v>
      </c>
      <c r="R289" s="44"/>
      <c r="S289" s="30" t="s">
        <v>254</v>
      </c>
      <c r="T289" s="43" t="s">
        <v>254</v>
      </c>
      <c r="U289" s="43">
        <v>1</v>
      </c>
      <c r="V289" s="43" t="s">
        <v>254</v>
      </c>
      <c r="W289" s="43" t="s">
        <v>254</v>
      </c>
      <c r="X289" s="84" t="s">
        <v>254</v>
      </c>
      <c r="Y289" s="44"/>
    </row>
    <row r="290" spans="1:25" ht="12" customHeight="1">
      <c r="A290" s="24">
        <v>286</v>
      </c>
      <c r="B290" s="25" t="str">
        <f>DB_INFO!B290</f>
        <v>PT</v>
      </c>
      <c r="C290" s="25" t="str">
        <f>DB_INFO!C290</f>
        <v>Food &amp; Beverages</v>
      </c>
      <c r="D290" s="25" t="str">
        <f>DB_INFO!D290</f>
        <v>Daily</v>
      </c>
      <c r="E290" s="25" t="str">
        <f>DB_INFO!E290</f>
        <v>DK/DA</v>
      </c>
      <c r="F290" s="26" t="str">
        <f>DB_INFO!F290</f>
        <v>DK/DA</v>
      </c>
      <c r="G290" s="26" t="str">
        <f>DB_INFO!G290</f>
        <v>Below 9M€</v>
      </c>
      <c r="H290" s="26" t="str">
        <f>DB_INFO!H290</f>
        <v>Less 10 years</v>
      </c>
      <c r="I290" s="26" t="str">
        <f>DB_INFO!I290</f>
        <v>Less 10 years</v>
      </c>
      <c r="J290" s="26" t="str">
        <f>DB_INFO!J290</f>
        <v>Yes</v>
      </c>
      <c r="K290" s="26" t="str">
        <f>DB_RHC_KNOWN!K290</f>
        <v>Yes</v>
      </c>
      <c r="L290" s="30" t="s">
        <v>254</v>
      </c>
      <c r="M290" s="43" t="s">
        <v>254</v>
      </c>
      <c r="N290" s="43" t="s">
        <v>254</v>
      </c>
      <c r="O290" s="43" t="s">
        <v>254</v>
      </c>
      <c r="P290" s="43" t="s">
        <v>254</v>
      </c>
      <c r="Q290" s="84">
        <v>1</v>
      </c>
      <c r="R290" s="44"/>
      <c r="S290" s="30" t="s">
        <v>254</v>
      </c>
      <c r="T290" s="43" t="s">
        <v>254</v>
      </c>
      <c r="U290" s="43" t="s">
        <v>254</v>
      </c>
      <c r="V290" s="43" t="s">
        <v>254</v>
      </c>
      <c r="W290" s="43" t="s">
        <v>254</v>
      </c>
      <c r="X290" s="84">
        <v>1</v>
      </c>
      <c r="Y290" s="44"/>
    </row>
    <row r="291" spans="1:25" ht="12" customHeight="1">
      <c r="A291" s="24">
        <v>287</v>
      </c>
      <c r="B291" s="25" t="str">
        <f>DB_INFO!B291</f>
        <v>PT</v>
      </c>
      <c r="C291" s="25" t="str">
        <f>DB_INFO!C291</f>
        <v>Food &amp; Beverages</v>
      </c>
      <c r="D291" s="25" t="str">
        <f>DB_INFO!D291</f>
        <v>Daily</v>
      </c>
      <c r="E291" s="25" t="str">
        <f>DB_INFO!E291</f>
        <v>20-50ºC</v>
      </c>
      <c r="F291" s="26" t="str">
        <f>DB_INFO!F291</f>
        <v>0-20ºC</v>
      </c>
      <c r="G291" s="26" t="str">
        <f>DB_INFO!G291</f>
        <v>Below 9M€</v>
      </c>
      <c r="H291" s="26" t="str">
        <f>DB_INFO!H291</f>
        <v>Less 10 years</v>
      </c>
      <c r="I291" s="26" t="str">
        <f>DB_INFO!I291</f>
        <v>Less 10 years</v>
      </c>
      <c r="J291" s="26" t="str">
        <f>DB_INFO!J291</f>
        <v>Yes</v>
      </c>
      <c r="K291" s="26" t="str">
        <f>DB_RHC_KNOWN!K291</f>
        <v>Yes</v>
      </c>
      <c r="L291" s="30">
        <v>1</v>
      </c>
      <c r="M291" s="43" t="s">
        <v>254</v>
      </c>
      <c r="N291" s="43">
        <v>1</v>
      </c>
      <c r="O291" s="43" t="s">
        <v>254</v>
      </c>
      <c r="P291" s="43" t="s">
        <v>254</v>
      </c>
      <c r="Q291" s="84" t="s">
        <v>254</v>
      </c>
      <c r="R291" s="44"/>
      <c r="S291" s="30">
        <v>1</v>
      </c>
      <c r="T291" s="43" t="s">
        <v>254</v>
      </c>
      <c r="U291" s="43" t="s">
        <v>254</v>
      </c>
      <c r="V291" s="43" t="s">
        <v>254</v>
      </c>
      <c r="W291" s="43" t="s">
        <v>254</v>
      </c>
      <c r="X291" s="84" t="s">
        <v>254</v>
      </c>
      <c r="Y291" s="44"/>
    </row>
    <row r="292" spans="1:25" ht="12" customHeight="1">
      <c r="A292" s="24">
        <v>288</v>
      </c>
      <c r="B292" s="25" t="str">
        <f>DB_INFO!B292</f>
        <v>PT</v>
      </c>
      <c r="C292" s="25" t="str">
        <f>DB_INFO!C292</f>
        <v>Food &amp; Beverages</v>
      </c>
      <c r="D292" s="25" t="str">
        <f>DB_INFO!D292</f>
        <v>Daily</v>
      </c>
      <c r="E292" s="25" t="str">
        <f>DB_INFO!E292</f>
        <v>20-50ºC</v>
      </c>
      <c r="F292" s="26" t="str">
        <f>DB_INFO!F292</f>
        <v>0-20ºC</v>
      </c>
      <c r="G292" s="26" t="str">
        <f>DB_INFO!G292</f>
        <v>Below 9M€</v>
      </c>
      <c r="H292" s="26" t="str">
        <f>DB_INFO!H292</f>
        <v>Less 10 years</v>
      </c>
      <c r="I292" s="26" t="str">
        <f>DB_INFO!I292</f>
        <v>Less 10 years</v>
      </c>
      <c r="J292" s="26" t="str">
        <f>DB_INFO!J292</f>
        <v>Yes</v>
      </c>
      <c r="K292" s="26" t="str">
        <f>DB_RHC_KNOWN!K292</f>
        <v>Yes</v>
      </c>
      <c r="L292" s="30" t="s">
        <v>254</v>
      </c>
      <c r="M292" s="43" t="s">
        <v>254</v>
      </c>
      <c r="N292" s="43" t="s">
        <v>254</v>
      </c>
      <c r="O292" s="43" t="s">
        <v>254</v>
      </c>
      <c r="P292" s="43" t="s">
        <v>254</v>
      </c>
      <c r="Q292" s="84">
        <v>1</v>
      </c>
      <c r="R292" s="44"/>
      <c r="S292" s="30" t="s">
        <v>254</v>
      </c>
      <c r="T292" s="43" t="s">
        <v>254</v>
      </c>
      <c r="U292" s="43" t="s">
        <v>254</v>
      </c>
      <c r="V292" s="43" t="s">
        <v>254</v>
      </c>
      <c r="W292" s="43" t="s">
        <v>254</v>
      </c>
      <c r="X292" s="84">
        <v>1</v>
      </c>
      <c r="Y292" s="44"/>
    </row>
    <row r="293" spans="1:25" ht="12" customHeight="1">
      <c r="A293" s="24">
        <v>289</v>
      </c>
      <c r="B293" s="25" t="str">
        <f>DB_INFO!B293</f>
        <v>PT</v>
      </c>
      <c r="C293" s="25" t="str">
        <f>DB_INFO!C293</f>
        <v>Textil &amp; Clothing</v>
      </c>
      <c r="D293" s="25" t="str">
        <f>DB_INFO!D293</f>
        <v>Daily</v>
      </c>
      <c r="E293" s="25" t="str">
        <f>DB_INFO!E293</f>
        <v>20-50ºC</v>
      </c>
      <c r="F293" s="26" t="str">
        <f>DB_INFO!F293</f>
        <v>0-20ºC</v>
      </c>
      <c r="G293" s="26" t="str">
        <f>DB_INFO!G293</f>
        <v>Below 9M€</v>
      </c>
      <c r="H293" s="26" t="str">
        <f>DB_INFO!H293</f>
        <v>Less 10 years</v>
      </c>
      <c r="I293" s="26" t="str">
        <f>DB_INFO!I293</f>
        <v>Less 10 years</v>
      </c>
      <c r="J293" s="26" t="str">
        <f>DB_INFO!J293</f>
        <v>Yes</v>
      </c>
      <c r="K293" s="26" t="str">
        <f>DB_RHC_KNOWN!K293</f>
        <v>Yes</v>
      </c>
      <c r="L293" s="30">
        <v>1</v>
      </c>
      <c r="M293" s="43" t="s">
        <v>254</v>
      </c>
      <c r="N293" s="43" t="s">
        <v>254</v>
      </c>
      <c r="O293" s="43" t="s">
        <v>254</v>
      </c>
      <c r="P293" s="43" t="s">
        <v>254</v>
      </c>
      <c r="Q293" s="84" t="s">
        <v>254</v>
      </c>
      <c r="R293" s="44"/>
      <c r="S293" s="30" t="s">
        <v>254</v>
      </c>
      <c r="T293" s="43" t="s">
        <v>254</v>
      </c>
      <c r="U293" s="43">
        <v>1</v>
      </c>
      <c r="V293" s="43" t="s">
        <v>254</v>
      </c>
      <c r="W293" s="43" t="s">
        <v>254</v>
      </c>
      <c r="X293" s="84" t="s">
        <v>254</v>
      </c>
      <c r="Y293" s="44"/>
    </row>
    <row r="294" spans="1:25" ht="12" customHeight="1">
      <c r="A294" s="24">
        <v>290</v>
      </c>
      <c r="B294" s="25" t="str">
        <f>DB_INFO!B294</f>
        <v>PT</v>
      </c>
      <c r="C294" s="25" t="str">
        <f>DB_INFO!C294</f>
        <v>Textil &amp; Clothing</v>
      </c>
      <c r="D294" s="25" t="str">
        <f>DB_INFO!D294</f>
        <v>Daily</v>
      </c>
      <c r="E294" s="25" t="str">
        <f>DB_INFO!E294</f>
        <v>20-50ºC</v>
      </c>
      <c r="F294" s="26" t="str">
        <f>DB_INFO!F294</f>
        <v>More 20ºC</v>
      </c>
      <c r="G294" s="26" t="str">
        <f>DB_INFO!G294</f>
        <v>DK/DA</v>
      </c>
      <c r="H294" s="26" t="str">
        <f>DB_INFO!H294</f>
        <v>Less 10 years</v>
      </c>
      <c r="I294" s="26" t="str">
        <f>DB_INFO!I294</f>
        <v>Less 10 years</v>
      </c>
      <c r="J294" s="26" t="str">
        <f>DB_INFO!J294</f>
        <v>Yes</v>
      </c>
      <c r="K294" s="26" t="str">
        <f>DB_RHC_KNOWN!K294</f>
        <v>Yes</v>
      </c>
      <c r="L294" s="30">
        <v>1</v>
      </c>
      <c r="M294" s="43" t="s">
        <v>254</v>
      </c>
      <c r="N294" s="43" t="s">
        <v>254</v>
      </c>
      <c r="O294" s="43" t="s">
        <v>254</v>
      </c>
      <c r="P294" s="43" t="s">
        <v>254</v>
      </c>
      <c r="Q294" s="84" t="s">
        <v>254</v>
      </c>
      <c r="R294" s="44"/>
      <c r="S294" s="30" t="s">
        <v>254</v>
      </c>
      <c r="T294" s="43" t="s">
        <v>254</v>
      </c>
      <c r="U294" s="43" t="s">
        <v>254</v>
      </c>
      <c r="V294" s="43">
        <v>1</v>
      </c>
      <c r="W294" s="43" t="s">
        <v>254</v>
      </c>
      <c r="X294" s="84" t="s">
        <v>254</v>
      </c>
      <c r="Y294" s="44"/>
    </row>
    <row r="295" spans="1:25" ht="12" customHeight="1">
      <c r="A295" s="24">
        <v>291</v>
      </c>
      <c r="B295" s="25" t="str">
        <f>DB_INFO!B295</f>
        <v>PT</v>
      </c>
      <c r="C295" s="25" t="str">
        <f>DB_INFO!C295</f>
        <v>Wood &amp; wood products</v>
      </c>
      <c r="D295" s="25" t="str">
        <f>DB_INFO!D295</f>
        <v>Daily</v>
      </c>
      <c r="E295" s="25" t="str">
        <f>DB_INFO!E295</f>
        <v>20-50ºC</v>
      </c>
      <c r="F295" s="26" t="str">
        <f>DB_INFO!F295</f>
        <v>0-20ºC</v>
      </c>
      <c r="G295" s="26" t="str">
        <f>DB_INFO!G295</f>
        <v>Below 9M€</v>
      </c>
      <c r="H295" s="26" t="str">
        <f>DB_INFO!H295</f>
        <v>Less 10 years</v>
      </c>
      <c r="I295" s="26" t="str">
        <f>DB_INFO!I295</f>
        <v>Less 10 years</v>
      </c>
      <c r="J295" s="26" t="str">
        <f>DB_INFO!J295</f>
        <v>Yes</v>
      </c>
      <c r="K295" s="26" t="str">
        <f>DB_RHC_KNOWN!K295</f>
        <v>Yes</v>
      </c>
      <c r="L295" s="30">
        <v>1</v>
      </c>
      <c r="M295" s="43" t="s">
        <v>254</v>
      </c>
      <c r="N295" s="43" t="s">
        <v>254</v>
      </c>
      <c r="O295" s="43" t="s">
        <v>254</v>
      </c>
      <c r="P295" s="43" t="s">
        <v>254</v>
      </c>
      <c r="Q295" s="84" t="s">
        <v>254</v>
      </c>
      <c r="R295" s="44"/>
      <c r="S295" s="30" t="s">
        <v>254</v>
      </c>
      <c r="T295" s="43" t="s">
        <v>254</v>
      </c>
      <c r="U295" s="43" t="s">
        <v>254</v>
      </c>
      <c r="V295" s="43" t="s">
        <v>254</v>
      </c>
      <c r="W295" s="43" t="s">
        <v>254</v>
      </c>
      <c r="X295" s="84">
        <v>1</v>
      </c>
      <c r="Y295" s="44"/>
    </row>
    <row r="296" spans="1:25" ht="12" customHeight="1">
      <c r="A296" s="24">
        <v>292</v>
      </c>
      <c r="B296" s="25" t="str">
        <f>DB_INFO!B296</f>
        <v>PT</v>
      </c>
      <c r="C296" s="25" t="str">
        <f>DB_INFO!C296</f>
        <v>Wood &amp; wood products</v>
      </c>
      <c r="D296" s="25" t="str">
        <f>DB_INFO!D296</f>
        <v>Daily</v>
      </c>
      <c r="E296" s="25" t="str">
        <f>DB_INFO!E296</f>
        <v>20-50ºC</v>
      </c>
      <c r="F296" s="26" t="str">
        <f>DB_INFO!F296</f>
        <v>More 20ºC</v>
      </c>
      <c r="G296" s="26" t="str">
        <f>DB_INFO!G296</f>
        <v>DK/DA</v>
      </c>
      <c r="H296" s="26" t="str">
        <f>DB_INFO!H296</f>
        <v>10-25 years</v>
      </c>
      <c r="I296" s="26" t="str">
        <f>DB_INFO!I296</f>
        <v>10-25 years</v>
      </c>
      <c r="J296" s="26" t="str">
        <f>DB_INFO!J296</f>
        <v>Yes</v>
      </c>
      <c r="K296" s="26" t="str">
        <f>DB_RHC_KNOWN!K296</f>
        <v>Yes</v>
      </c>
      <c r="L296" s="30">
        <v>1</v>
      </c>
      <c r="M296" s="43" t="s">
        <v>254</v>
      </c>
      <c r="N296" s="43" t="s">
        <v>254</v>
      </c>
      <c r="O296" s="43" t="s">
        <v>254</v>
      </c>
      <c r="P296" s="43" t="s">
        <v>254</v>
      </c>
      <c r="Q296" s="84" t="s">
        <v>254</v>
      </c>
      <c r="R296" s="44"/>
      <c r="S296" s="30" t="s">
        <v>254</v>
      </c>
      <c r="T296" s="43" t="s">
        <v>254</v>
      </c>
      <c r="U296" s="43">
        <v>1</v>
      </c>
      <c r="V296" s="43" t="s">
        <v>254</v>
      </c>
      <c r="W296" s="43" t="s">
        <v>254</v>
      </c>
      <c r="X296" s="84" t="s">
        <v>254</v>
      </c>
      <c r="Y296" s="44"/>
    </row>
    <row r="297" spans="1:25" ht="12" customHeight="1">
      <c r="A297" s="24">
        <v>293</v>
      </c>
      <c r="B297" s="25" t="str">
        <f>DB_INFO!B297</f>
        <v>PT</v>
      </c>
      <c r="C297" s="25" t="str">
        <f>DB_INFO!C297</f>
        <v>Machinery</v>
      </c>
      <c r="D297" s="25" t="str">
        <f>DB_INFO!D297</f>
        <v>Daily</v>
      </c>
      <c r="E297" s="25" t="str">
        <f>DB_INFO!E297</f>
        <v>20-50ºC</v>
      </c>
      <c r="F297" s="26" t="str">
        <f>DB_INFO!F297</f>
        <v>0-20ºC</v>
      </c>
      <c r="G297" s="26" t="str">
        <f>DB_INFO!G297</f>
        <v>DK/DA</v>
      </c>
      <c r="H297" s="26" t="str">
        <f>DB_INFO!H297</f>
        <v>10-25 years</v>
      </c>
      <c r="I297" s="26" t="str">
        <f>DB_INFO!I297</f>
        <v>10-25 years</v>
      </c>
      <c r="J297" s="26" t="str">
        <f>DB_INFO!J297</f>
        <v>Yes</v>
      </c>
      <c r="K297" s="26" t="str">
        <f>DB_RHC_KNOWN!K297</f>
        <v>Yes</v>
      </c>
      <c r="L297" s="30" t="s">
        <v>254</v>
      </c>
      <c r="M297" s="43" t="s">
        <v>254</v>
      </c>
      <c r="N297" s="43" t="s">
        <v>254</v>
      </c>
      <c r="O297" s="43" t="s">
        <v>254</v>
      </c>
      <c r="P297" s="43" t="s">
        <v>254</v>
      </c>
      <c r="Q297" s="84">
        <v>1</v>
      </c>
      <c r="R297" s="44"/>
      <c r="S297" s="30" t="s">
        <v>254</v>
      </c>
      <c r="T297" s="43" t="s">
        <v>254</v>
      </c>
      <c r="U297" s="43" t="s">
        <v>254</v>
      </c>
      <c r="V297" s="43" t="s">
        <v>254</v>
      </c>
      <c r="W297" s="43" t="s">
        <v>254</v>
      </c>
      <c r="X297" s="84">
        <v>1</v>
      </c>
      <c r="Y297" s="44"/>
    </row>
    <row r="298" spans="1:25" ht="12" customHeight="1">
      <c r="A298" s="24">
        <v>294</v>
      </c>
      <c r="B298" s="25" t="str">
        <f>DB_INFO!B298</f>
        <v>PT</v>
      </c>
      <c r="C298" s="25" t="str">
        <f>DB_INFO!C298</f>
        <v>Machinery</v>
      </c>
      <c r="D298" s="25" t="str">
        <f>DB_INFO!D298</f>
        <v>Seasonal</v>
      </c>
      <c r="E298" s="25" t="str">
        <f>DB_INFO!E298</f>
        <v>More 250ºC</v>
      </c>
      <c r="F298" s="26" t="str">
        <f>DB_INFO!F298</f>
        <v>More 20ºC</v>
      </c>
      <c r="G298" s="26" t="str">
        <f>DB_INFO!G298</f>
        <v>DK/DA</v>
      </c>
      <c r="H298" s="26" t="str">
        <f>DB_INFO!H298</f>
        <v>Less 10 years</v>
      </c>
      <c r="I298" s="26" t="str">
        <f>DB_INFO!I298</f>
        <v>Less 10 years</v>
      </c>
      <c r="J298" s="26" t="str">
        <f>DB_INFO!J298</f>
        <v>Yes</v>
      </c>
      <c r="K298" s="26" t="str">
        <f>DB_RHC_KNOWN!K298</f>
        <v>Yes</v>
      </c>
      <c r="L298" s="30" t="s">
        <v>254</v>
      </c>
      <c r="M298" s="43" t="s">
        <v>254</v>
      </c>
      <c r="N298" s="43">
        <v>1</v>
      </c>
      <c r="O298" s="43" t="s">
        <v>254</v>
      </c>
      <c r="P298" s="43" t="s">
        <v>254</v>
      </c>
      <c r="Q298" s="84" t="s">
        <v>254</v>
      </c>
      <c r="R298" s="44"/>
      <c r="S298" s="30" t="s">
        <v>254</v>
      </c>
      <c r="T298" s="43" t="s">
        <v>254</v>
      </c>
      <c r="U298" s="43">
        <v>1</v>
      </c>
      <c r="V298" s="43" t="s">
        <v>254</v>
      </c>
      <c r="W298" s="43" t="s">
        <v>254</v>
      </c>
      <c r="X298" s="84" t="s">
        <v>254</v>
      </c>
      <c r="Y298" s="44"/>
    </row>
    <row r="299" spans="1:25" ht="12" customHeight="1">
      <c r="A299" s="24">
        <v>295</v>
      </c>
      <c r="B299" s="25" t="str">
        <f>DB_INFO!B299</f>
        <v>PT</v>
      </c>
      <c r="C299" s="25" t="str">
        <f>DB_INFO!C299</f>
        <v>Machinery</v>
      </c>
      <c r="D299" s="25" t="str">
        <f>DB_INFO!D299</f>
        <v>Daily</v>
      </c>
      <c r="E299" s="25" t="str">
        <f>DB_INFO!E299</f>
        <v>20-50ºC</v>
      </c>
      <c r="F299" s="26" t="str">
        <f>DB_INFO!F299</f>
        <v>DK/DA</v>
      </c>
      <c r="G299" s="26" t="str">
        <f>DB_INFO!G299</f>
        <v>DK/DA</v>
      </c>
      <c r="H299" s="26" t="str">
        <f>DB_INFO!H299</f>
        <v>Less 10 years</v>
      </c>
      <c r="I299" s="26" t="str">
        <f>DB_INFO!I299</f>
        <v>Less 10 years</v>
      </c>
      <c r="J299" s="26" t="str">
        <f>DB_INFO!J299</f>
        <v>Yes</v>
      </c>
      <c r="K299" s="26" t="str">
        <f>DB_RHC_KNOWN!K299</f>
        <v>Yes</v>
      </c>
      <c r="L299" s="30">
        <v>1</v>
      </c>
      <c r="M299" s="43" t="s">
        <v>254</v>
      </c>
      <c r="N299" s="43" t="s">
        <v>254</v>
      </c>
      <c r="O299" s="43" t="s">
        <v>254</v>
      </c>
      <c r="P299" s="43" t="s">
        <v>254</v>
      </c>
      <c r="Q299" s="84" t="s">
        <v>254</v>
      </c>
      <c r="R299" s="44"/>
      <c r="S299" s="30" t="s">
        <v>254</v>
      </c>
      <c r="T299" s="43" t="s">
        <v>254</v>
      </c>
      <c r="U299" s="43">
        <v>1</v>
      </c>
      <c r="V299" s="43" t="s">
        <v>254</v>
      </c>
      <c r="W299" s="43" t="s">
        <v>254</v>
      </c>
      <c r="X299" s="84" t="s">
        <v>254</v>
      </c>
      <c r="Y299" s="44"/>
    </row>
    <row r="300" spans="1:25" ht="12" customHeight="1">
      <c r="A300" s="24">
        <v>296</v>
      </c>
      <c r="B300" s="25" t="str">
        <f>DB_INFO!B300</f>
        <v>PT</v>
      </c>
      <c r="C300" s="25" t="str">
        <f>DB_INFO!C300</f>
        <v>Textil &amp; Clothing</v>
      </c>
      <c r="D300" s="25" t="str">
        <f>DB_INFO!D300</f>
        <v>Daily</v>
      </c>
      <c r="E300" s="25" t="str">
        <f>DB_INFO!E300</f>
        <v>20-50ºC</v>
      </c>
      <c r="F300" s="26" t="str">
        <f>DB_INFO!F300</f>
        <v>0-20ºC</v>
      </c>
      <c r="G300" s="26" t="str">
        <f>DB_INFO!G300</f>
        <v>DK/DA</v>
      </c>
      <c r="H300" s="26" t="str">
        <f>DB_INFO!H300</f>
        <v>DK/DA</v>
      </c>
      <c r="I300" s="26" t="str">
        <f>DB_INFO!I300</f>
        <v>DK/DA</v>
      </c>
      <c r="J300" s="26" t="str">
        <f>DB_INFO!J300</f>
        <v>Yes</v>
      </c>
      <c r="K300" s="26" t="str">
        <f>DB_RHC_KNOWN!K300</f>
        <v>Yes</v>
      </c>
      <c r="L300" s="30">
        <v>1</v>
      </c>
      <c r="M300" s="43" t="s">
        <v>254</v>
      </c>
      <c r="N300" s="43" t="s">
        <v>254</v>
      </c>
      <c r="O300" s="43" t="s">
        <v>254</v>
      </c>
      <c r="P300" s="43" t="s">
        <v>254</v>
      </c>
      <c r="Q300" s="84" t="s">
        <v>254</v>
      </c>
      <c r="R300" s="44"/>
      <c r="S300" s="30">
        <v>1</v>
      </c>
      <c r="T300" s="43" t="s">
        <v>254</v>
      </c>
      <c r="U300" s="43" t="s">
        <v>254</v>
      </c>
      <c r="V300" s="43" t="s">
        <v>254</v>
      </c>
      <c r="W300" s="43" t="s">
        <v>254</v>
      </c>
      <c r="X300" s="84" t="s">
        <v>254</v>
      </c>
      <c r="Y300" s="44"/>
    </row>
    <row r="301" spans="1:25" ht="12" customHeight="1">
      <c r="A301" s="24">
        <v>297</v>
      </c>
      <c r="B301" s="25" t="str">
        <f>DB_INFO!B301</f>
        <v>PT</v>
      </c>
      <c r="C301" s="25" t="str">
        <f>DB_INFO!C301</f>
        <v>Textil &amp; Clothing</v>
      </c>
      <c r="D301" s="25" t="str">
        <f>DB_INFO!D301</f>
        <v>Daily</v>
      </c>
      <c r="E301" s="25" t="str">
        <f>DB_INFO!E301</f>
        <v>20-50ºC</v>
      </c>
      <c r="F301" s="26" t="str">
        <f>DB_INFO!F301</f>
        <v>More 20ºC</v>
      </c>
      <c r="G301" s="26" t="str">
        <f>DB_INFO!G301</f>
        <v>DK/DA</v>
      </c>
      <c r="H301" s="26" t="str">
        <f>DB_INFO!H301</f>
        <v>10-25 years</v>
      </c>
      <c r="I301" s="26" t="str">
        <f>DB_INFO!I301</f>
        <v>10-25 years</v>
      </c>
      <c r="J301" s="26" t="str">
        <f>DB_INFO!J301</f>
        <v>Yes</v>
      </c>
      <c r="K301" s="26" t="str">
        <f>DB_RHC_KNOWN!K301</f>
        <v>Yes</v>
      </c>
      <c r="L301" s="30" t="s">
        <v>254</v>
      </c>
      <c r="M301" s="43" t="s">
        <v>254</v>
      </c>
      <c r="N301" s="43" t="s">
        <v>254</v>
      </c>
      <c r="O301" s="43" t="s">
        <v>254</v>
      </c>
      <c r="P301" s="43" t="s">
        <v>254</v>
      </c>
      <c r="Q301" s="84">
        <v>1</v>
      </c>
      <c r="R301" s="44"/>
      <c r="S301" s="30" t="s">
        <v>254</v>
      </c>
      <c r="T301" s="43" t="s">
        <v>254</v>
      </c>
      <c r="U301" s="43" t="s">
        <v>254</v>
      </c>
      <c r="V301" s="43" t="s">
        <v>254</v>
      </c>
      <c r="W301" s="43" t="s">
        <v>254</v>
      </c>
      <c r="X301" s="84">
        <v>1</v>
      </c>
      <c r="Y301" s="44"/>
    </row>
    <row r="302" spans="1:25" ht="12" customHeight="1">
      <c r="A302" s="24">
        <v>298</v>
      </c>
      <c r="B302" s="25" t="str">
        <f>DB_INFO!B302</f>
        <v>PT</v>
      </c>
      <c r="C302" s="25" t="str">
        <f>DB_INFO!C302</f>
        <v>Wood &amp; wood products</v>
      </c>
      <c r="D302" s="25" t="str">
        <f>DB_INFO!D302</f>
        <v>Daily</v>
      </c>
      <c r="E302" s="25" t="str">
        <f>DB_INFO!E302</f>
        <v>101-250ºC</v>
      </c>
      <c r="F302" s="26" t="str">
        <f>DB_INFO!F302</f>
        <v>0 - (-20ºC)</v>
      </c>
      <c r="G302" s="26" t="str">
        <f>DB_INFO!G302</f>
        <v>DK/DA</v>
      </c>
      <c r="H302" s="26" t="str">
        <f>DB_INFO!H302</f>
        <v>Less 10 years</v>
      </c>
      <c r="I302" s="26" t="str">
        <f>DB_INFO!I302</f>
        <v>Less 10 years</v>
      </c>
      <c r="J302" s="26" t="str">
        <f>DB_INFO!J302</f>
        <v>Yes</v>
      </c>
      <c r="K302" s="26" t="str">
        <f>DB_RHC_KNOWN!K302</f>
        <v>Yes</v>
      </c>
      <c r="L302" s="30">
        <v>1</v>
      </c>
      <c r="M302" s="43" t="s">
        <v>254</v>
      </c>
      <c r="N302" s="43" t="s">
        <v>254</v>
      </c>
      <c r="O302" s="43" t="s">
        <v>254</v>
      </c>
      <c r="P302" s="43" t="s">
        <v>254</v>
      </c>
      <c r="Q302" s="84" t="s">
        <v>254</v>
      </c>
      <c r="R302" s="44"/>
      <c r="S302" s="30" t="s">
        <v>254</v>
      </c>
      <c r="T302" s="43" t="s">
        <v>254</v>
      </c>
      <c r="U302" s="43">
        <v>1</v>
      </c>
      <c r="V302" s="43" t="s">
        <v>254</v>
      </c>
      <c r="W302" s="43" t="s">
        <v>254</v>
      </c>
      <c r="X302" s="84" t="s">
        <v>254</v>
      </c>
      <c r="Y302" s="44"/>
    </row>
    <row r="303" spans="1:25" ht="12" customHeight="1">
      <c r="A303" s="24">
        <v>299</v>
      </c>
      <c r="B303" s="25" t="str">
        <f>DB_INFO!B303</f>
        <v>PT</v>
      </c>
      <c r="C303" s="25" t="str">
        <f>DB_INFO!C303</f>
        <v>Wood &amp; wood products</v>
      </c>
      <c r="D303" s="25" t="str">
        <f>DB_INFO!D303</f>
        <v>Daily</v>
      </c>
      <c r="E303" s="25" t="str">
        <f>DB_INFO!E303</f>
        <v>More 250ºC</v>
      </c>
      <c r="F303" s="26" t="str">
        <f>DB_INFO!F303</f>
        <v>0 - (-20ºC)</v>
      </c>
      <c r="G303" s="26" t="str">
        <f>DB_INFO!G303</f>
        <v>Below 9M€</v>
      </c>
      <c r="H303" s="26" t="str">
        <f>DB_INFO!H303</f>
        <v>DK/DA</v>
      </c>
      <c r="I303" s="26" t="str">
        <f>DB_INFO!I303</f>
        <v>DK/DA</v>
      </c>
      <c r="J303" s="26" t="str">
        <f>DB_INFO!J303</f>
        <v>No</v>
      </c>
      <c r="K303" s="26" t="str">
        <f>DB_RHC_KNOWN!K303</f>
        <v>Yes</v>
      </c>
      <c r="L303" s="30">
        <v>1</v>
      </c>
      <c r="M303" s="43" t="s">
        <v>254</v>
      </c>
      <c r="N303" s="43" t="s">
        <v>254</v>
      </c>
      <c r="O303" s="43" t="s">
        <v>254</v>
      </c>
      <c r="P303" s="43" t="s">
        <v>254</v>
      </c>
      <c r="Q303" s="84" t="s">
        <v>254</v>
      </c>
      <c r="R303" s="44"/>
      <c r="S303" s="30" t="s">
        <v>254</v>
      </c>
      <c r="T303" s="43" t="s">
        <v>254</v>
      </c>
      <c r="U303" s="43" t="s">
        <v>254</v>
      </c>
      <c r="V303" s="43">
        <v>1</v>
      </c>
      <c r="W303" s="43" t="s">
        <v>254</v>
      </c>
      <c r="X303" s="84" t="s">
        <v>254</v>
      </c>
      <c r="Y303" s="44"/>
    </row>
    <row r="304" spans="1:25" ht="12" customHeight="1">
      <c r="A304" s="97">
        <v>300</v>
      </c>
      <c r="B304" s="32" t="str">
        <f>DB_INFO!B304</f>
        <v>PT</v>
      </c>
      <c r="C304" s="32" t="str">
        <f>DB_INFO!C304</f>
        <v>Machinery</v>
      </c>
      <c r="D304" s="32" t="str">
        <f>DB_INFO!D304</f>
        <v>Daily</v>
      </c>
      <c r="E304" s="32" t="str">
        <f>DB_INFO!E304</f>
        <v>51-100ºC</v>
      </c>
      <c r="F304" s="33" t="str">
        <f>DB_INFO!F304</f>
        <v>DK/DA</v>
      </c>
      <c r="G304" s="33" t="str">
        <f>DB_INFO!G304</f>
        <v>DK/DA</v>
      </c>
      <c r="H304" s="33" t="str">
        <f>DB_INFO!H304</f>
        <v>Less 10 years</v>
      </c>
      <c r="I304" s="33" t="str">
        <f>DB_INFO!I304</f>
        <v>Less 10 years</v>
      </c>
      <c r="J304" s="33" t="str">
        <f>DB_INFO!J304</f>
        <v>Yes</v>
      </c>
      <c r="K304" s="33" t="str">
        <f>DB_RHC_KNOWN!K304</f>
        <v>Yes</v>
      </c>
      <c r="L304" s="30">
        <v>1</v>
      </c>
      <c r="M304" s="43" t="s">
        <v>254</v>
      </c>
      <c r="N304" s="43" t="s">
        <v>254</v>
      </c>
      <c r="O304" s="43" t="s">
        <v>254</v>
      </c>
      <c r="P304" s="43" t="s">
        <v>254</v>
      </c>
      <c r="Q304" s="84" t="s">
        <v>254</v>
      </c>
      <c r="R304" s="44"/>
      <c r="S304" s="45">
        <v>1</v>
      </c>
      <c r="T304" s="46" t="s">
        <v>254</v>
      </c>
      <c r="U304" s="46" t="s">
        <v>254</v>
      </c>
      <c r="V304" s="46" t="s">
        <v>254</v>
      </c>
      <c r="W304" s="46" t="s">
        <v>254</v>
      </c>
      <c r="X304" s="85" t="s">
        <v>254</v>
      </c>
      <c r="Y304" s="47"/>
    </row>
    <row r="305" spans="1:25" ht="12" customHeight="1">
      <c r="A305" s="24">
        <v>301</v>
      </c>
      <c r="B305" s="25" t="str">
        <f>DB_INFO!B305</f>
        <v>ES</v>
      </c>
      <c r="C305" s="25" t="str">
        <f>DB_INFO!C305</f>
        <v>Metals</v>
      </c>
      <c r="D305" s="25" t="str">
        <f>DB_INFO!D305</f>
        <v>Weekly</v>
      </c>
      <c r="E305" s="25" t="str">
        <f>DB_INFO!E305</f>
        <v>More 250ºC</v>
      </c>
      <c r="F305" s="26">
        <f>DB_INFO!F305</f>
        <v>0</v>
      </c>
      <c r="G305" s="26" t="str">
        <f>DB_INFO!G305</f>
        <v>DK/DA</v>
      </c>
      <c r="H305" s="26" t="str">
        <f>DB_INFO!H305</f>
        <v>DK/DA</v>
      </c>
      <c r="I305" s="26">
        <f>DB_INFO!I305</f>
        <v>0</v>
      </c>
      <c r="J305" s="26" t="str">
        <f>DB_INFO!J305</f>
        <v>Yes</v>
      </c>
      <c r="K305" s="26" t="str">
        <f>DB_RHC_KNOWN!K305</f>
        <v>Yes</v>
      </c>
      <c r="L305" s="40"/>
      <c r="M305" s="41"/>
      <c r="N305" s="41"/>
      <c r="O305" s="41"/>
      <c r="P305" s="41"/>
      <c r="Q305" s="83">
        <v>1</v>
      </c>
      <c r="R305" s="42"/>
      <c r="S305" s="41"/>
      <c r="T305" s="41"/>
      <c r="U305" s="41"/>
      <c r="V305" s="41"/>
      <c r="W305" s="41">
        <v>2.0000000000000001E-4</v>
      </c>
      <c r="X305" s="83">
        <v>1E-4</v>
      </c>
      <c r="Y305" s="42">
        <v>1</v>
      </c>
    </row>
    <row r="306" spans="1:25" ht="12" customHeight="1">
      <c r="A306" s="24">
        <v>302</v>
      </c>
      <c r="B306" s="25" t="str">
        <f>DB_INFO!B306</f>
        <v>ES</v>
      </c>
      <c r="C306" s="25" t="str">
        <f>DB_INFO!C306</f>
        <v>Paper &amp; paper products</v>
      </c>
      <c r="D306" s="25" t="str">
        <f>DB_INFO!D306</f>
        <v>Seasonal</v>
      </c>
      <c r="E306" s="25">
        <f>DB_INFO!E306</f>
        <v>0</v>
      </c>
      <c r="F306" s="26">
        <f>DB_INFO!F306</f>
        <v>0</v>
      </c>
      <c r="G306" s="26" t="str">
        <f>DB_INFO!G306</f>
        <v>DK/DA</v>
      </c>
      <c r="H306" s="26" t="str">
        <f>DB_INFO!H306</f>
        <v>More 25 years</v>
      </c>
      <c r="I306" s="26">
        <f>DB_INFO!I306</f>
        <v>0</v>
      </c>
      <c r="J306" s="26" t="str">
        <f>DB_INFO!J306</f>
        <v>No</v>
      </c>
      <c r="K306" s="26" t="str">
        <f>DB_RHC_KNOWN!K306</f>
        <v>Yes</v>
      </c>
      <c r="L306" s="30"/>
      <c r="M306" s="43"/>
      <c r="N306" s="43"/>
      <c r="O306" s="43"/>
      <c r="P306" s="43"/>
      <c r="Q306" s="84">
        <v>1</v>
      </c>
      <c r="R306" s="44"/>
      <c r="S306" s="43"/>
      <c r="T306" s="43"/>
      <c r="U306" s="43"/>
      <c r="V306" s="43"/>
      <c r="W306" s="43"/>
      <c r="X306" s="84"/>
      <c r="Y306" s="44">
        <v>1</v>
      </c>
    </row>
    <row r="307" spans="1:25" ht="12" customHeight="1">
      <c r="A307" s="24">
        <v>303</v>
      </c>
      <c r="B307" s="25" t="str">
        <f>DB_INFO!B307</f>
        <v>ES</v>
      </c>
      <c r="C307" s="25" t="str">
        <f>DB_INFO!C307</f>
        <v>Others</v>
      </c>
      <c r="D307" s="25" t="str">
        <f>DB_INFO!D307</f>
        <v>Seasonal</v>
      </c>
      <c r="E307" s="25" t="str">
        <f>DB_INFO!E307</f>
        <v>More 250ºC</v>
      </c>
      <c r="F307" s="26">
        <f>DB_INFO!F307</f>
        <v>0</v>
      </c>
      <c r="G307" s="26" t="str">
        <f>DB_INFO!G307</f>
        <v>DK/DA</v>
      </c>
      <c r="H307" s="26" t="str">
        <f>DB_INFO!H307</f>
        <v>10-25 years</v>
      </c>
      <c r="I307" s="26">
        <f>DB_INFO!I307</f>
        <v>0</v>
      </c>
      <c r="J307" s="26" t="str">
        <f>DB_INFO!J307</f>
        <v>No</v>
      </c>
      <c r="K307" s="26" t="str">
        <f>DB_RHC_KNOWN!K307</f>
        <v>No</v>
      </c>
      <c r="L307" s="30"/>
      <c r="M307" s="43"/>
      <c r="N307" s="43"/>
      <c r="O307" s="43"/>
      <c r="P307" s="43"/>
      <c r="Q307" s="84"/>
      <c r="R307" s="44"/>
      <c r="S307" s="43"/>
      <c r="T307" s="43"/>
      <c r="U307" s="43"/>
      <c r="V307" s="43"/>
      <c r="W307" s="43"/>
      <c r="X307" s="84"/>
      <c r="Y307" s="44"/>
    </row>
    <row r="308" spans="1:25" ht="12" customHeight="1">
      <c r="A308" s="24">
        <v>304</v>
      </c>
      <c r="B308" s="25" t="str">
        <f>DB_INFO!B308</f>
        <v>ES</v>
      </c>
      <c r="C308" s="25" t="str">
        <f>DB_INFO!C308</f>
        <v>Textil &amp; Clothing</v>
      </c>
      <c r="D308" s="25" t="str">
        <f>DB_INFO!D308</f>
        <v>Weekly</v>
      </c>
      <c r="E308" s="25" t="str">
        <f>DB_INFO!E308</f>
        <v>More 250ºC</v>
      </c>
      <c r="F308" s="26">
        <f>DB_INFO!F308</f>
        <v>0</v>
      </c>
      <c r="G308" s="26" t="str">
        <f>DB_INFO!G308</f>
        <v>DK/DA</v>
      </c>
      <c r="H308" s="26" t="str">
        <f>DB_INFO!H308</f>
        <v>10-25 years</v>
      </c>
      <c r="I308" s="26">
        <f>DB_INFO!I308</f>
        <v>0</v>
      </c>
      <c r="J308" s="26" t="str">
        <f>DB_INFO!J308</f>
        <v>Yes</v>
      </c>
      <c r="K308" s="26" t="str">
        <f>DB_RHC_KNOWN!K308</f>
        <v>No</v>
      </c>
      <c r="L308" s="30"/>
      <c r="M308" s="43"/>
      <c r="N308" s="43"/>
      <c r="O308" s="43"/>
      <c r="P308" s="43"/>
      <c r="Q308" s="84"/>
      <c r="R308" s="44"/>
      <c r="S308" s="43"/>
      <c r="T308" s="43"/>
      <c r="U308" s="43"/>
      <c r="V308" s="43"/>
      <c r="W308" s="43"/>
      <c r="X308" s="84"/>
      <c r="Y308" s="44"/>
    </row>
    <row r="309" spans="1:25" ht="12" customHeight="1">
      <c r="A309" s="24">
        <v>305</v>
      </c>
      <c r="B309" s="25" t="str">
        <f>DB_INFO!B309</f>
        <v>ES</v>
      </c>
      <c r="C309" s="25" t="str">
        <f>DB_INFO!C309</f>
        <v>Textil &amp; Clothing</v>
      </c>
      <c r="D309" s="25" t="str">
        <f>DB_INFO!D309</f>
        <v>Weekly</v>
      </c>
      <c r="E309" s="25" t="str">
        <f>DB_INFO!E309</f>
        <v>More 250ºC</v>
      </c>
      <c r="F309" s="26">
        <f>DB_INFO!F309</f>
        <v>0</v>
      </c>
      <c r="G309" s="26" t="str">
        <f>DB_INFO!G309</f>
        <v>DK/DA</v>
      </c>
      <c r="H309" s="26" t="str">
        <f>DB_INFO!H309</f>
        <v>10-25 years</v>
      </c>
      <c r="I309" s="26">
        <f>DB_INFO!I309</f>
        <v>0</v>
      </c>
      <c r="J309" s="26" t="str">
        <f>DB_INFO!J309</f>
        <v>Yes</v>
      </c>
      <c r="K309" s="26" t="str">
        <f>DB_RHC_KNOWN!K309</f>
        <v>Yes</v>
      </c>
      <c r="L309" s="30">
        <v>1</v>
      </c>
      <c r="M309" s="43"/>
      <c r="N309" s="43"/>
      <c r="O309" s="43"/>
      <c r="P309" s="43"/>
      <c r="Q309" s="84"/>
      <c r="R309" s="44"/>
      <c r="S309" s="43"/>
      <c r="T309" s="43"/>
      <c r="U309" s="43"/>
      <c r="V309" s="43"/>
      <c r="W309" s="43"/>
      <c r="X309" s="84"/>
      <c r="Y309" s="44">
        <v>1</v>
      </c>
    </row>
    <row r="310" spans="1:25" ht="12" customHeight="1">
      <c r="A310" s="24">
        <v>306</v>
      </c>
      <c r="B310" s="25" t="str">
        <f>DB_INFO!B310</f>
        <v>ES</v>
      </c>
      <c r="C310" s="25" t="str">
        <f>DB_INFO!C310</f>
        <v>Textil &amp; Clothing</v>
      </c>
      <c r="D310" s="25" t="str">
        <f>DB_INFO!D310</f>
        <v>Daily</v>
      </c>
      <c r="E310" s="25" t="str">
        <f>DB_INFO!E310</f>
        <v>More 250ºC</v>
      </c>
      <c r="F310" s="26">
        <f>DB_INFO!F310</f>
        <v>0</v>
      </c>
      <c r="G310" s="26" t="str">
        <f>DB_INFO!G310</f>
        <v>DK/DA</v>
      </c>
      <c r="H310" s="26" t="str">
        <f>DB_INFO!H310</f>
        <v>Less 10 years</v>
      </c>
      <c r="I310" s="26">
        <f>DB_INFO!I310</f>
        <v>0</v>
      </c>
      <c r="J310" s="26" t="str">
        <f>DB_INFO!J310</f>
        <v>No</v>
      </c>
      <c r="K310" s="26" t="str">
        <f>DB_RHC_KNOWN!K310</f>
        <v>No</v>
      </c>
      <c r="L310" s="30"/>
      <c r="M310" s="43"/>
      <c r="N310" s="43"/>
      <c r="O310" s="43"/>
      <c r="P310" s="43"/>
      <c r="Q310" s="84"/>
      <c r="R310" s="44"/>
      <c r="S310" s="43"/>
      <c r="T310" s="43"/>
      <c r="U310" s="43"/>
      <c r="V310" s="43"/>
      <c r="W310" s="43"/>
      <c r="X310" s="84"/>
      <c r="Y310" s="44"/>
    </row>
    <row r="311" spans="1:25" ht="12" customHeight="1">
      <c r="A311" s="24">
        <v>307</v>
      </c>
      <c r="B311" s="25" t="str">
        <f>DB_INFO!B311</f>
        <v>ES</v>
      </c>
      <c r="C311" s="25" t="str">
        <f>DB_INFO!C311</f>
        <v>Textil &amp; Clothing</v>
      </c>
      <c r="D311" s="25" t="str">
        <f>DB_INFO!D311</f>
        <v>Seasonal</v>
      </c>
      <c r="E311" s="25" t="str">
        <f>DB_INFO!E311</f>
        <v>More 250ºC</v>
      </c>
      <c r="F311" s="26">
        <f>DB_INFO!F311</f>
        <v>0</v>
      </c>
      <c r="G311" s="26" t="str">
        <f>DB_INFO!G311</f>
        <v>DK/DA</v>
      </c>
      <c r="H311" s="26" t="str">
        <f>DB_INFO!H311</f>
        <v>10-25 years</v>
      </c>
      <c r="I311" s="26">
        <f>DB_INFO!I311</f>
        <v>0</v>
      </c>
      <c r="J311" s="26" t="str">
        <f>DB_INFO!J311</f>
        <v>No</v>
      </c>
      <c r="K311" s="26" t="str">
        <f>DB_RHC_KNOWN!K311</f>
        <v>Yes</v>
      </c>
      <c r="L311" s="30"/>
      <c r="M311" s="43"/>
      <c r="N311" s="43"/>
      <c r="O311" s="43"/>
      <c r="P311" s="43"/>
      <c r="Q311" s="84">
        <v>1</v>
      </c>
      <c r="R311" s="44"/>
      <c r="S311" s="43"/>
      <c r="T311" s="43"/>
      <c r="U311" s="43"/>
      <c r="V311" s="43"/>
      <c r="W311" s="43"/>
      <c r="X311" s="84"/>
      <c r="Y311" s="44">
        <v>1</v>
      </c>
    </row>
    <row r="312" spans="1:25" ht="12" customHeight="1">
      <c r="A312" s="24">
        <v>308</v>
      </c>
      <c r="B312" s="25" t="str">
        <f>DB_INFO!B312</f>
        <v>ES</v>
      </c>
      <c r="C312" s="25" t="str">
        <f>DB_INFO!C312</f>
        <v>Others</v>
      </c>
      <c r="D312" s="25" t="str">
        <f>DB_INFO!D312</f>
        <v>Daily</v>
      </c>
      <c r="E312" s="25" t="str">
        <f>DB_INFO!E312</f>
        <v>More 250ºC</v>
      </c>
      <c r="F312" s="26" t="str">
        <f>DB_INFO!F312</f>
        <v>0-20ºC</v>
      </c>
      <c r="G312" s="26" t="str">
        <f>DB_INFO!G312</f>
        <v>DK/DA</v>
      </c>
      <c r="H312" s="26" t="str">
        <f>DB_INFO!H312</f>
        <v>10-25 years</v>
      </c>
      <c r="I312" s="26" t="str">
        <f>DB_INFO!I312</f>
        <v>Less 10 years</v>
      </c>
      <c r="J312" s="26" t="str">
        <f>DB_INFO!J312</f>
        <v>No</v>
      </c>
      <c r="K312" s="26" t="str">
        <f>DB_RHC_KNOWN!K312</f>
        <v>No</v>
      </c>
      <c r="L312" s="30"/>
      <c r="M312" s="43"/>
      <c r="N312" s="43"/>
      <c r="O312" s="43"/>
      <c r="P312" s="43"/>
      <c r="Q312" s="84"/>
      <c r="R312" s="44"/>
      <c r="S312" s="43"/>
      <c r="T312" s="43"/>
      <c r="U312" s="43"/>
      <c r="V312" s="43"/>
      <c r="W312" s="43"/>
      <c r="X312" s="84"/>
      <c r="Y312" s="44"/>
    </row>
    <row r="313" spans="1:25" ht="12" customHeight="1">
      <c r="A313" s="24">
        <v>309</v>
      </c>
      <c r="B313" s="25" t="str">
        <f>DB_INFO!B313</f>
        <v>ES</v>
      </c>
      <c r="C313" s="25" t="str">
        <f>DB_INFO!C313</f>
        <v>Textil &amp; Clothing</v>
      </c>
      <c r="D313" s="25" t="str">
        <f>DB_INFO!D313</f>
        <v>Weekly</v>
      </c>
      <c r="E313" s="25" t="str">
        <f>DB_INFO!E313</f>
        <v>51-100ºC</v>
      </c>
      <c r="F313" s="26">
        <f>DB_INFO!F313</f>
        <v>0</v>
      </c>
      <c r="G313" s="26" t="str">
        <f>DB_INFO!G313</f>
        <v>DK/DA</v>
      </c>
      <c r="H313" s="26" t="str">
        <f>DB_INFO!H313</f>
        <v>More 25 years</v>
      </c>
      <c r="I313" s="26">
        <f>DB_INFO!I313</f>
        <v>0</v>
      </c>
      <c r="J313" s="26" t="str">
        <f>DB_INFO!J313</f>
        <v>Yes</v>
      </c>
      <c r="K313" s="26" t="str">
        <f>DB_RHC_KNOWN!K313</f>
        <v>No</v>
      </c>
      <c r="L313" s="30"/>
      <c r="M313" s="43"/>
      <c r="N313" s="43"/>
      <c r="O313" s="43"/>
      <c r="P313" s="43"/>
      <c r="Q313" s="84"/>
      <c r="R313" s="44"/>
      <c r="S313" s="43"/>
      <c r="T313" s="43"/>
      <c r="U313" s="43"/>
      <c r="V313" s="43"/>
      <c r="W313" s="43"/>
      <c r="X313" s="84"/>
      <c r="Y313" s="44"/>
    </row>
    <row r="314" spans="1:25" ht="12" customHeight="1">
      <c r="A314" s="24">
        <v>310</v>
      </c>
      <c r="B314" s="25" t="str">
        <f>DB_INFO!B314</f>
        <v>ES</v>
      </c>
      <c r="C314" s="25" t="str">
        <f>DB_INFO!C314</f>
        <v>Others</v>
      </c>
      <c r="D314" s="25" t="str">
        <f>DB_INFO!D314</f>
        <v>Daily</v>
      </c>
      <c r="E314" s="25" t="str">
        <f>DB_INFO!E314</f>
        <v>More 250ºC</v>
      </c>
      <c r="F314" s="26">
        <f>DB_INFO!F314</f>
        <v>0</v>
      </c>
      <c r="G314" s="26" t="str">
        <f>DB_INFO!G314</f>
        <v>DK/DA</v>
      </c>
      <c r="H314" s="26" t="str">
        <f>DB_INFO!H314</f>
        <v>Less 10 years</v>
      </c>
      <c r="I314" s="26">
        <f>DB_INFO!I314</f>
        <v>0</v>
      </c>
      <c r="J314" s="26" t="str">
        <f>DB_INFO!J314</f>
        <v>DK/DA</v>
      </c>
      <c r="K314" s="26" t="str">
        <f>DB_RHC_KNOWN!K314</f>
        <v>Yes</v>
      </c>
      <c r="L314" s="30"/>
      <c r="M314" s="43">
        <v>1</v>
      </c>
      <c r="N314" s="43"/>
      <c r="O314" s="43"/>
      <c r="P314" s="43"/>
      <c r="Q314" s="84"/>
      <c r="R314" s="44"/>
      <c r="S314" s="43"/>
      <c r="T314" s="43"/>
      <c r="U314" s="43"/>
      <c r="V314" s="43"/>
      <c r="W314" s="43"/>
      <c r="X314" s="84"/>
      <c r="Y314" s="44">
        <v>1</v>
      </c>
    </row>
    <row r="315" spans="1:25" ht="12" customHeight="1">
      <c r="A315" s="24">
        <v>311</v>
      </c>
      <c r="B315" s="25" t="str">
        <f>DB_INFO!B315</f>
        <v>ES</v>
      </c>
      <c r="C315" s="25" t="str">
        <f>DB_INFO!C315</f>
        <v>Metals</v>
      </c>
      <c r="D315" s="25" t="str">
        <f>DB_INFO!D315</f>
        <v>Weekly</v>
      </c>
      <c r="E315" s="25" t="str">
        <f>DB_INFO!E315</f>
        <v>More 250ºC</v>
      </c>
      <c r="F315" s="26">
        <f>DB_INFO!F315</f>
        <v>0</v>
      </c>
      <c r="G315" s="26" t="str">
        <f>DB_INFO!G315</f>
        <v>DK/DA</v>
      </c>
      <c r="H315" s="26" t="str">
        <f>DB_INFO!H315</f>
        <v>10-25 years</v>
      </c>
      <c r="I315" s="26">
        <f>DB_INFO!I315</f>
        <v>0</v>
      </c>
      <c r="J315" s="26" t="str">
        <f>DB_INFO!J315</f>
        <v>No</v>
      </c>
      <c r="K315" s="26" t="str">
        <f>DB_RHC_KNOWN!K315</f>
        <v>Yes</v>
      </c>
      <c r="L315" s="30"/>
      <c r="M315" s="43">
        <v>1</v>
      </c>
      <c r="N315" s="43"/>
      <c r="O315" s="43"/>
      <c r="P315" s="43"/>
      <c r="Q315" s="84"/>
      <c r="R315" s="44"/>
      <c r="S315" s="43"/>
      <c r="T315" s="43"/>
      <c r="U315" s="43"/>
      <c r="V315" s="43"/>
      <c r="W315" s="43"/>
      <c r="X315" s="84"/>
      <c r="Y315" s="44">
        <v>1</v>
      </c>
    </row>
    <row r="316" spans="1:25" ht="12" customHeight="1">
      <c r="A316" s="24">
        <v>312</v>
      </c>
      <c r="B316" s="25" t="str">
        <f>DB_INFO!B316</f>
        <v>ES</v>
      </c>
      <c r="C316" s="25" t="str">
        <f>DB_INFO!C316</f>
        <v>Rubber &amp; Plastic</v>
      </c>
      <c r="D316" s="25" t="str">
        <f>DB_INFO!D316</f>
        <v>Daily</v>
      </c>
      <c r="E316" s="25" t="str">
        <f>DB_INFO!E316</f>
        <v>More 250ºC</v>
      </c>
      <c r="F316" s="26" t="str">
        <f>DB_INFO!F316</f>
        <v>0-20ºC</v>
      </c>
      <c r="G316" s="26" t="str">
        <f>DB_INFO!G316</f>
        <v>DK/DA</v>
      </c>
      <c r="H316" s="26" t="str">
        <f>DB_INFO!H316</f>
        <v>10-25 years</v>
      </c>
      <c r="I316" s="26" t="str">
        <f>DB_INFO!I316</f>
        <v>Less 10 years</v>
      </c>
      <c r="J316" s="26" t="str">
        <f>DB_INFO!J316</f>
        <v>Yes</v>
      </c>
      <c r="K316" s="26" t="str">
        <f>DB_RHC_KNOWN!K316</f>
        <v>Yes</v>
      </c>
      <c r="L316" s="30"/>
      <c r="M316" s="43"/>
      <c r="N316" s="43"/>
      <c r="O316" s="43"/>
      <c r="P316" s="43"/>
      <c r="Q316" s="84"/>
      <c r="R316" s="44">
        <v>1</v>
      </c>
      <c r="S316" s="43">
        <v>1</v>
      </c>
      <c r="T316" s="43"/>
      <c r="U316" s="43"/>
      <c r="V316" s="43"/>
      <c r="W316" s="43"/>
      <c r="X316" s="84"/>
      <c r="Y316" s="44"/>
    </row>
    <row r="317" spans="1:25" ht="12" customHeight="1">
      <c r="A317" s="24">
        <v>313</v>
      </c>
      <c r="B317" s="25" t="str">
        <f>DB_INFO!B317</f>
        <v>ES</v>
      </c>
      <c r="C317" s="25" t="str">
        <f>DB_INFO!C317</f>
        <v>Rubber &amp; Plastic</v>
      </c>
      <c r="D317" s="25" t="str">
        <f>DB_INFO!D317</f>
        <v>Daily</v>
      </c>
      <c r="E317" s="25" t="str">
        <f>DB_INFO!E317</f>
        <v>More 250ºC</v>
      </c>
      <c r="F317" s="26">
        <f>DB_INFO!F317</f>
        <v>0</v>
      </c>
      <c r="G317" s="26" t="str">
        <f>DB_INFO!G317</f>
        <v>DK/DA</v>
      </c>
      <c r="H317" s="26" t="str">
        <f>DB_INFO!H317</f>
        <v>Less 10 years</v>
      </c>
      <c r="I317" s="26">
        <f>DB_INFO!I317</f>
        <v>0</v>
      </c>
      <c r="J317" s="26" t="str">
        <f>DB_INFO!J317</f>
        <v>DK/DA</v>
      </c>
      <c r="K317" s="26" t="str">
        <f>DB_RHC_KNOWN!K317</f>
        <v>No</v>
      </c>
      <c r="L317" s="30"/>
      <c r="M317" s="43"/>
      <c r="N317" s="43"/>
      <c r="O317" s="43"/>
      <c r="P317" s="43"/>
      <c r="Q317" s="84"/>
      <c r="R317" s="44"/>
      <c r="S317" s="43"/>
      <c r="T317" s="43"/>
      <c r="U317" s="43"/>
      <c r="V317" s="43"/>
      <c r="W317" s="43"/>
      <c r="X317" s="84"/>
      <c r="Y317" s="44"/>
    </row>
    <row r="318" spans="1:25" ht="12" customHeight="1">
      <c r="A318" s="24">
        <v>314</v>
      </c>
      <c r="B318" s="25" t="str">
        <f>DB_INFO!B318</f>
        <v>ES</v>
      </c>
      <c r="C318" s="25" t="str">
        <f>DB_INFO!C318</f>
        <v>Chemical</v>
      </c>
      <c r="D318" s="25" t="str">
        <f>DB_INFO!D318</f>
        <v>Weekly</v>
      </c>
      <c r="E318" s="25" t="str">
        <f>DB_INFO!E318</f>
        <v>More 250ºC</v>
      </c>
      <c r="F318" s="26" t="str">
        <f>DB_INFO!F318</f>
        <v>0 - (-20ºC)</v>
      </c>
      <c r="G318" s="26" t="str">
        <f>DB_INFO!G318</f>
        <v>DK/DA</v>
      </c>
      <c r="H318" s="26" t="str">
        <f>DB_INFO!H318</f>
        <v>More 25 years</v>
      </c>
      <c r="I318" s="26" t="str">
        <f>DB_INFO!I318</f>
        <v>Less 10 years</v>
      </c>
      <c r="J318" s="26" t="str">
        <f>DB_INFO!J318</f>
        <v>No</v>
      </c>
      <c r="K318" s="26" t="str">
        <f>DB_RHC_KNOWN!K318</f>
        <v>Yes</v>
      </c>
      <c r="L318" s="30">
        <v>1</v>
      </c>
      <c r="M318" s="43"/>
      <c r="N318" s="43"/>
      <c r="O318" s="43"/>
      <c r="P318" s="43"/>
      <c r="Q318" s="84"/>
      <c r="R318" s="44"/>
      <c r="S318" s="43"/>
      <c r="T318" s="43"/>
      <c r="U318" s="43">
        <v>1</v>
      </c>
      <c r="V318" s="43"/>
      <c r="W318" s="43"/>
      <c r="X318" s="84"/>
      <c r="Y318" s="44"/>
    </row>
    <row r="319" spans="1:25" ht="12" customHeight="1">
      <c r="A319" s="24">
        <v>315</v>
      </c>
      <c r="B319" s="25" t="str">
        <f>DB_INFO!B319</f>
        <v>ES</v>
      </c>
      <c r="C319" s="25" t="str">
        <f>DB_INFO!C319</f>
        <v>Machinery</v>
      </c>
      <c r="D319" s="25" t="str">
        <f>DB_INFO!D319</f>
        <v>Weekly</v>
      </c>
      <c r="E319" s="25">
        <f>DB_INFO!E319</f>
        <v>0</v>
      </c>
      <c r="F319" s="26" t="str">
        <f>DB_INFO!F319</f>
        <v>0 - (-20ºC)</v>
      </c>
      <c r="G319" s="26" t="str">
        <f>DB_INFO!G319</f>
        <v>DK/DA</v>
      </c>
      <c r="H319" s="26">
        <f>DB_INFO!H319</f>
        <v>0</v>
      </c>
      <c r="I319" s="26" t="str">
        <f>DB_INFO!I319</f>
        <v>Less 10 years</v>
      </c>
      <c r="J319" s="26" t="str">
        <f>DB_INFO!J319</f>
        <v>Yes</v>
      </c>
      <c r="K319" s="26" t="str">
        <f>DB_RHC_KNOWN!K319</f>
        <v>Yes</v>
      </c>
      <c r="L319" s="30"/>
      <c r="M319" s="43"/>
      <c r="N319" s="43"/>
      <c r="O319" s="43"/>
      <c r="P319" s="43"/>
      <c r="Q319" s="84">
        <v>1</v>
      </c>
      <c r="R319" s="44"/>
      <c r="S319" s="43"/>
      <c r="T319" s="43"/>
      <c r="U319" s="43"/>
      <c r="V319" s="43"/>
      <c r="W319" s="43"/>
      <c r="X319" s="84"/>
      <c r="Y319" s="44">
        <v>1</v>
      </c>
    </row>
    <row r="320" spans="1:25" ht="12" customHeight="1">
      <c r="A320" s="24">
        <v>316</v>
      </c>
      <c r="B320" s="25" t="str">
        <f>DB_INFO!B320</f>
        <v>ES</v>
      </c>
      <c r="C320" s="25" t="str">
        <f>DB_INFO!C320</f>
        <v>Machinery</v>
      </c>
      <c r="D320" s="25" t="str">
        <f>DB_INFO!D320</f>
        <v>Daily</v>
      </c>
      <c r="E320" s="25">
        <f>DB_INFO!E320</f>
        <v>0</v>
      </c>
      <c r="F320" s="26">
        <f>DB_INFO!F320</f>
        <v>0</v>
      </c>
      <c r="G320" s="26" t="str">
        <f>DB_INFO!G320</f>
        <v>DK/DA</v>
      </c>
      <c r="H320" s="26" t="str">
        <f>DB_INFO!H320</f>
        <v>More 25 years</v>
      </c>
      <c r="I320" s="26">
        <f>DB_INFO!I320</f>
        <v>0</v>
      </c>
      <c r="J320" s="26" t="str">
        <f>DB_INFO!J320</f>
        <v>Yes</v>
      </c>
      <c r="K320" s="26" t="str">
        <f>DB_RHC_KNOWN!K320</f>
        <v>Yes</v>
      </c>
      <c r="L320" s="30"/>
      <c r="M320" s="43"/>
      <c r="N320" s="43"/>
      <c r="O320" s="43"/>
      <c r="P320" s="43"/>
      <c r="Q320" s="84">
        <v>1</v>
      </c>
      <c r="R320" s="44"/>
      <c r="S320" s="43"/>
      <c r="T320" s="43"/>
      <c r="U320" s="43"/>
      <c r="V320" s="43"/>
      <c r="W320" s="43"/>
      <c r="X320" s="84"/>
      <c r="Y320" s="44">
        <v>1</v>
      </c>
    </row>
    <row r="321" spans="1:25" ht="12" customHeight="1">
      <c r="A321" s="24">
        <v>317</v>
      </c>
      <c r="B321" s="25" t="str">
        <f>DB_INFO!B321</f>
        <v>ES</v>
      </c>
      <c r="C321" s="25" t="str">
        <f>DB_INFO!C321</f>
        <v>Machinery</v>
      </c>
      <c r="D321" s="25" t="str">
        <f>DB_INFO!D321</f>
        <v>DK/DA</v>
      </c>
      <c r="E321" s="25" t="str">
        <f>DB_INFO!E321</f>
        <v>More 250ºC</v>
      </c>
      <c r="F321" s="26">
        <f>DB_INFO!F321</f>
        <v>0</v>
      </c>
      <c r="G321" s="26" t="str">
        <f>DB_INFO!G321</f>
        <v>DK/DA</v>
      </c>
      <c r="H321" s="26" t="str">
        <f>DB_INFO!H321</f>
        <v>10-25 years</v>
      </c>
      <c r="I321" s="26">
        <f>DB_INFO!I321</f>
        <v>0</v>
      </c>
      <c r="J321" s="26" t="str">
        <f>DB_INFO!J321</f>
        <v>No</v>
      </c>
      <c r="K321" s="26" t="str">
        <f>DB_RHC_KNOWN!K321</f>
        <v>No</v>
      </c>
      <c r="L321" s="30"/>
      <c r="M321" s="43"/>
      <c r="N321" s="43"/>
      <c r="O321" s="43"/>
      <c r="P321" s="43"/>
      <c r="Q321" s="84"/>
      <c r="R321" s="44"/>
      <c r="S321" s="43"/>
      <c r="T321" s="43"/>
      <c r="U321" s="43"/>
      <c r="V321" s="43"/>
      <c r="W321" s="43"/>
      <c r="X321" s="84"/>
      <c r="Y321" s="44"/>
    </row>
    <row r="322" spans="1:25" ht="12" customHeight="1">
      <c r="A322" s="24">
        <v>318</v>
      </c>
      <c r="B322" s="25" t="str">
        <f>DB_INFO!B322</f>
        <v>ES</v>
      </c>
      <c r="C322" s="25" t="str">
        <f>DB_INFO!C322</f>
        <v>Machinery</v>
      </c>
      <c r="D322" s="25" t="str">
        <f>DB_INFO!D322</f>
        <v>DK/DA</v>
      </c>
      <c r="E322" s="25" t="str">
        <f>DB_INFO!E322</f>
        <v>More 250ºC</v>
      </c>
      <c r="F322" s="26">
        <f>DB_INFO!F322</f>
        <v>0</v>
      </c>
      <c r="G322" s="26" t="str">
        <f>DB_INFO!G322</f>
        <v>DK/DA</v>
      </c>
      <c r="H322" s="26" t="str">
        <f>DB_INFO!H322</f>
        <v>10-25 years</v>
      </c>
      <c r="I322" s="26">
        <f>DB_INFO!I322</f>
        <v>0</v>
      </c>
      <c r="J322" s="26" t="str">
        <f>DB_INFO!J322</f>
        <v>No</v>
      </c>
      <c r="K322" s="26" t="str">
        <f>DB_RHC_KNOWN!K322</f>
        <v>Yes</v>
      </c>
      <c r="L322" s="30"/>
      <c r="M322" s="43"/>
      <c r="N322" s="43"/>
      <c r="O322" s="43"/>
      <c r="P322" s="43"/>
      <c r="Q322" s="84">
        <v>1</v>
      </c>
      <c r="R322" s="44"/>
      <c r="S322" s="43"/>
      <c r="T322" s="43"/>
      <c r="U322" s="43"/>
      <c r="V322" s="43"/>
      <c r="W322" s="43"/>
      <c r="X322" s="84"/>
      <c r="Y322" s="44">
        <v>1</v>
      </c>
    </row>
    <row r="323" spans="1:25" ht="12" customHeight="1">
      <c r="A323" s="24">
        <v>319</v>
      </c>
      <c r="B323" s="25" t="str">
        <f>DB_INFO!B323</f>
        <v>ES</v>
      </c>
      <c r="C323" s="25" t="str">
        <f>DB_INFO!C323</f>
        <v>Machinery</v>
      </c>
      <c r="D323" s="25" t="str">
        <f>DB_INFO!D323</f>
        <v>Daily</v>
      </c>
      <c r="E323" s="25" t="str">
        <f>DB_INFO!E323</f>
        <v>More 250ºC</v>
      </c>
      <c r="F323" s="26">
        <f>DB_INFO!F323</f>
        <v>0</v>
      </c>
      <c r="G323" s="26" t="str">
        <f>DB_INFO!G323</f>
        <v>DK/DA</v>
      </c>
      <c r="H323" s="26" t="str">
        <f>DB_INFO!H323</f>
        <v>More 25 years</v>
      </c>
      <c r="I323" s="26">
        <f>DB_INFO!I323</f>
        <v>0</v>
      </c>
      <c r="J323" s="26" t="str">
        <f>DB_INFO!J323</f>
        <v>No</v>
      </c>
      <c r="K323" s="26" t="str">
        <f>DB_RHC_KNOWN!K323</f>
        <v>No</v>
      </c>
      <c r="L323" s="30"/>
      <c r="M323" s="43"/>
      <c r="N323" s="43"/>
      <c r="O323" s="43"/>
      <c r="P323" s="43"/>
      <c r="Q323" s="84"/>
      <c r="R323" s="44"/>
      <c r="S323" s="43"/>
      <c r="T323" s="43"/>
      <c r="U323" s="43"/>
      <c r="V323" s="43"/>
      <c r="W323" s="43"/>
      <c r="X323" s="84"/>
      <c r="Y323" s="44"/>
    </row>
    <row r="324" spans="1:25" ht="12" customHeight="1">
      <c r="A324" s="24">
        <v>320</v>
      </c>
      <c r="B324" s="25" t="str">
        <f>DB_INFO!B324</f>
        <v>ES</v>
      </c>
      <c r="C324" s="25" t="str">
        <f>DB_INFO!C324</f>
        <v>Metals</v>
      </c>
      <c r="D324" s="25" t="str">
        <f>DB_INFO!D324</f>
        <v>Seasonal</v>
      </c>
      <c r="E324" s="25" t="str">
        <f>DB_INFO!E324</f>
        <v>More 250ºC</v>
      </c>
      <c r="F324" s="26">
        <f>DB_INFO!F324</f>
        <v>0</v>
      </c>
      <c r="G324" s="26" t="str">
        <f>DB_INFO!G324</f>
        <v>DK/DA</v>
      </c>
      <c r="H324" s="26" t="str">
        <f>DB_INFO!H324</f>
        <v>10-25 years</v>
      </c>
      <c r="I324" s="26">
        <f>DB_INFO!I324</f>
        <v>0</v>
      </c>
      <c r="J324" s="26" t="str">
        <f>DB_INFO!J324</f>
        <v>No</v>
      </c>
      <c r="K324" s="26" t="str">
        <f>DB_RHC_KNOWN!K324</f>
        <v>No</v>
      </c>
      <c r="L324" s="30"/>
      <c r="M324" s="43"/>
      <c r="N324" s="43"/>
      <c r="O324" s="43"/>
      <c r="P324" s="43"/>
      <c r="Q324" s="84"/>
      <c r="R324" s="44"/>
      <c r="S324" s="43"/>
      <c r="T324" s="43"/>
      <c r="U324" s="43"/>
      <c r="V324" s="43"/>
      <c r="W324" s="43"/>
      <c r="X324" s="84"/>
      <c r="Y324" s="44"/>
    </row>
    <row r="325" spans="1:25" ht="12" customHeight="1">
      <c r="A325" s="24">
        <v>321</v>
      </c>
      <c r="B325" s="25" t="str">
        <f>DB_INFO!B325</f>
        <v>ES</v>
      </c>
      <c r="C325" s="25" t="str">
        <f>DB_INFO!C325</f>
        <v>Metals</v>
      </c>
      <c r="D325" s="25" t="str">
        <f>DB_INFO!D325</f>
        <v>Daily</v>
      </c>
      <c r="E325" s="25" t="str">
        <f>DB_INFO!E325</f>
        <v>More 250ºC</v>
      </c>
      <c r="F325" s="26" t="str">
        <f>DB_INFO!F325</f>
        <v>0-20ºC</v>
      </c>
      <c r="G325" s="26" t="str">
        <f>DB_INFO!G325</f>
        <v>DK/DA</v>
      </c>
      <c r="H325" s="26" t="str">
        <f>DB_INFO!H325</f>
        <v>10-25 years</v>
      </c>
      <c r="I325" s="26" t="str">
        <f>DB_INFO!I325</f>
        <v>10-25 years</v>
      </c>
      <c r="J325" s="26" t="str">
        <f>DB_INFO!J325</f>
        <v>Yes</v>
      </c>
      <c r="K325" s="26" t="str">
        <f>DB_RHC_KNOWN!K325</f>
        <v>Yes</v>
      </c>
      <c r="L325" s="30">
        <v>1</v>
      </c>
      <c r="M325" s="43"/>
      <c r="N325" s="43"/>
      <c r="O325" s="43"/>
      <c r="P325" s="43"/>
      <c r="Q325" s="84"/>
      <c r="R325" s="44"/>
      <c r="S325" s="43">
        <v>1</v>
      </c>
      <c r="T325" s="43"/>
      <c r="U325" s="43"/>
      <c r="V325" s="43"/>
      <c r="W325" s="43"/>
      <c r="X325" s="84"/>
      <c r="Y325" s="44"/>
    </row>
    <row r="326" spans="1:25" ht="12" customHeight="1">
      <c r="A326" s="24">
        <v>322</v>
      </c>
      <c r="B326" s="25" t="str">
        <f>DB_INFO!B326</f>
        <v>ES</v>
      </c>
      <c r="C326" s="25" t="str">
        <f>DB_INFO!C326</f>
        <v>Machinery</v>
      </c>
      <c r="D326" s="25" t="str">
        <f>DB_INFO!D326</f>
        <v>Seasonal</v>
      </c>
      <c r="E326" s="25" t="str">
        <f>DB_INFO!E326</f>
        <v>More 250ºC</v>
      </c>
      <c r="F326" s="26">
        <f>DB_INFO!F326</f>
        <v>0</v>
      </c>
      <c r="G326" s="26" t="str">
        <f>DB_INFO!G326</f>
        <v>DK/DA</v>
      </c>
      <c r="H326" s="26" t="str">
        <f>DB_INFO!H326</f>
        <v>10-25 years</v>
      </c>
      <c r="I326" s="26">
        <f>DB_INFO!I326</f>
        <v>0</v>
      </c>
      <c r="J326" s="26" t="str">
        <f>DB_INFO!J326</f>
        <v>No</v>
      </c>
      <c r="K326" s="26" t="str">
        <f>DB_RHC_KNOWN!K326</f>
        <v>Yes</v>
      </c>
      <c r="L326" s="30"/>
      <c r="M326" s="43">
        <v>1</v>
      </c>
      <c r="N326" s="43"/>
      <c r="O326" s="43"/>
      <c r="P326" s="43"/>
      <c r="Q326" s="84"/>
      <c r="R326" s="44"/>
      <c r="S326" s="43"/>
      <c r="T326" s="43"/>
      <c r="U326" s="43"/>
      <c r="V326" s="43"/>
      <c r="W326" s="43"/>
      <c r="X326" s="84"/>
      <c r="Y326" s="44">
        <v>1</v>
      </c>
    </row>
    <row r="327" spans="1:25" ht="12" customHeight="1">
      <c r="A327" s="24">
        <v>323</v>
      </c>
      <c r="B327" s="25" t="str">
        <f>DB_INFO!B327</f>
        <v>ES</v>
      </c>
      <c r="C327" s="25" t="str">
        <f>DB_INFO!C327</f>
        <v>Machinery</v>
      </c>
      <c r="D327" s="25" t="str">
        <f>DB_INFO!D327</f>
        <v>DK/DA</v>
      </c>
      <c r="E327" s="25" t="str">
        <f>DB_INFO!E327</f>
        <v>More 250ºC</v>
      </c>
      <c r="F327" s="26">
        <f>DB_INFO!F327</f>
        <v>0</v>
      </c>
      <c r="G327" s="26" t="str">
        <f>DB_INFO!G327</f>
        <v>DK/DA</v>
      </c>
      <c r="H327" s="26" t="str">
        <f>DB_INFO!H327</f>
        <v>Less 10 years</v>
      </c>
      <c r="I327" s="26">
        <f>DB_INFO!I327</f>
        <v>0</v>
      </c>
      <c r="J327" s="26" t="str">
        <f>DB_INFO!J327</f>
        <v>No</v>
      </c>
      <c r="K327" s="26" t="str">
        <f>DB_RHC_KNOWN!K327</f>
        <v>Yes</v>
      </c>
      <c r="L327" s="30">
        <v>1</v>
      </c>
      <c r="M327" s="43"/>
      <c r="N327" s="43"/>
      <c r="O327" s="43"/>
      <c r="P327" s="43"/>
      <c r="Q327" s="84"/>
      <c r="R327" s="44"/>
      <c r="S327" s="43"/>
      <c r="T327" s="43"/>
      <c r="U327" s="43"/>
      <c r="V327" s="43"/>
      <c r="W327" s="43"/>
      <c r="X327" s="84"/>
      <c r="Y327" s="44">
        <v>1</v>
      </c>
    </row>
    <row r="328" spans="1:25" ht="12" customHeight="1">
      <c r="A328" s="24">
        <v>324</v>
      </c>
      <c r="B328" s="25" t="str">
        <f>DB_INFO!B328</f>
        <v>ES</v>
      </c>
      <c r="C328" s="25" t="str">
        <f>DB_INFO!C328</f>
        <v>Machinery</v>
      </c>
      <c r="D328" s="25" t="str">
        <f>DB_INFO!D328</f>
        <v>Seasonal</v>
      </c>
      <c r="E328" s="25" t="str">
        <f>DB_INFO!E328</f>
        <v>More 250ºC</v>
      </c>
      <c r="F328" s="26">
        <f>DB_INFO!F328</f>
        <v>0</v>
      </c>
      <c r="G328" s="26" t="str">
        <f>DB_INFO!G328</f>
        <v>DK/DA</v>
      </c>
      <c r="H328" s="26" t="str">
        <f>DB_INFO!H328</f>
        <v>10-25 years</v>
      </c>
      <c r="I328" s="26">
        <f>DB_INFO!I328</f>
        <v>0</v>
      </c>
      <c r="J328" s="26" t="str">
        <f>DB_INFO!J328</f>
        <v>No</v>
      </c>
      <c r="K328" s="26" t="str">
        <f>DB_RHC_KNOWN!K328</f>
        <v>Yes</v>
      </c>
      <c r="L328" s="30"/>
      <c r="M328" s="43">
        <v>1</v>
      </c>
      <c r="N328" s="43"/>
      <c r="O328" s="43"/>
      <c r="P328" s="43"/>
      <c r="Q328" s="84"/>
      <c r="R328" s="44"/>
      <c r="S328" s="43"/>
      <c r="T328" s="43"/>
      <c r="U328" s="43"/>
      <c r="V328" s="43"/>
      <c r="W328" s="43"/>
      <c r="X328" s="84"/>
      <c r="Y328" s="44">
        <v>1</v>
      </c>
    </row>
    <row r="329" spans="1:25" ht="12" customHeight="1">
      <c r="A329" s="24">
        <v>325</v>
      </c>
      <c r="B329" s="25" t="str">
        <f>DB_INFO!B329</f>
        <v>ES</v>
      </c>
      <c r="C329" s="25" t="str">
        <f>DB_INFO!C329</f>
        <v>Machinery</v>
      </c>
      <c r="D329" s="25" t="str">
        <f>DB_INFO!D329</f>
        <v>Seasonal</v>
      </c>
      <c r="E329" s="25" t="str">
        <f>DB_INFO!E329</f>
        <v>More 250ºC</v>
      </c>
      <c r="F329" s="26">
        <f>DB_INFO!F329</f>
        <v>0</v>
      </c>
      <c r="G329" s="26" t="str">
        <f>DB_INFO!G329</f>
        <v>DK/DA</v>
      </c>
      <c r="H329" s="26" t="str">
        <f>DB_INFO!H329</f>
        <v>10-25 years</v>
      </c>
      <c r="I329" s="26">
        <f>DB_INFO!I329</f>
        <v>0</v>
      </c>
      <c r="J329" s="26" t="str">
        <f>DB_INFO!J329</f>
        <v>No</v>
      </c>
      <c r="K329" s="26" t="str">
        <f>DB_RHC_KNOWN!K329</f>
        <v>Yes</v>
      </c>
      <c r="L329" s="30"/>
      <c r="M329" s="43">
        <v>1</v>
      </c>
      <c r="N329" s="43"/>
      <c r="O329" s="43"/>
      <c r="P329" s="43"/>
      <c r="Q329" s="84"/>
      <c r="R329" s="44"/>
      <c r="S329" s="43"/>
      <c r="T329" s="43"/>
      <c r="U329" s="43"/>
      <c r="V329" s="43"/>
      <c r="W329" s="43"/>
      <c r="X329" s="84"/>
      <c r="Y329" s="44">
        <v>1</v>
      </c>
    </row>
    <row r="330" spans="1:25" ht="12" customHeight="1">
      <c r="A330" s="24">
        <v>326</v>
      </c>
      <c r="B330" s="25" t="str">
        <f>DB_INFO!B330</f>
        <v>ES</v>
      </c>
      <c r="C330" s="25" t="str">
        <f>DB_INFO!C330</f>
        <v>Food &amp; Beverages</v>
      </c>
      <c r="D330" s="25" t="str">
        <f>DB_INFO!D330</f>
        <v>Seasonal</v>
      </c>
      <c r="E330" s="25">
        <f>DB_INFO!E330</f>
        <v>0</v>
      </c>
      <c r="F330" s="26" t="str">
        <f>DB_INFO!F330</f>
        <v>0-20ºC</v>
      </c>
      <c r="G330" s="26" t="str">
        <f>DB_INFO!G330</f>
        <v>DK/DA</v>
      </c>
      <c r="H330" s="26">
        <f>DB_INFO!H330</f>
        <v>0</v>
      </c>
      <c r="I330" s="26" t="str">
        <f>DB_INFO!I330</f>
        <v>10-25 years</v>
      </c>
      <c r="J330" s="26" t="str">
        <f>DB_INFO!J330</f>
        <v>No</v>
      </c>
      <c r="K330" s="26" t="str">
        <f>DB_RHC_KNOWN!K330</f>
        <v>Yes</v>
      </c>
      <c r="L330" s="30"/>
      <c r="M330" s="43"/>
      <c r="N330" s="43"/>
      <c r="O330" s="43"/>
      <c r="P330" s="43"/>
      <c r="Q330" s="84"/>
      <c r="R330" s="44">
        <v>1</v>
      </c>
      <c r="S330" s="43">
        <v>1</v>
      </c>
      <c r="T330" s="43"/>
      <c r="U330" s="43"/>
      <c r="V330" s="43"/>
      <c r="W330" s="43"/>
      <c r="X330" s="84"/>
      <c r="Y330" s="44"/>
    </row>
    <row r="331" spans="1:25" ht="12" customHeight="1">
      <c r="A331" s="24">
        <v>327</v>
      </c>
      <c r="B331" s="25" t="str">
        <f>DB_INFO!B331</f>
        <v>ES</v>
      </c>
      <c r="C331" s="25" t="str">
        <f>DB_INFO!C331</f>
        <v>Machinery</v>
      </c>
      <c r="D331" s="25" t="str">
        <f>DB_INFO!D331</f>
        <v>Seasonal</v>
      </c>
      <c r="E331" s="25" t="str">
        <f>DB_INFO!E331</f>
        <v>More 250ºC</v>
      </c>
      <c r="F331" s="26">
        <f>DB_INFO!F331</f>
        <v>0</v>
      </c>
      <c r="G331" s="26" t="str">
        <f>DB_INFO!G331</f>
        <v>DK/DA</v>
      </c>
      <c r="H331" s="26" t="str">
        <f>DB_INFO!H331</f>
        <v>10-25 years</v>
      </c>
      <c r="I331" s="26">
        <f>DB_INFO!I331</f>
        <v>0</v>
      </c>
      <c r="J331" s="26" t="str">
        <f>DB_INFO!J331</f>
        <v>Yes</v>
      </c>
      <c r="K331" s="26" t="str">
        <f>DB_RHC_KNOWN!K331</f>
        <v>Yes</v>
      </c>
      <c r="L331" s="30"/>
      <c r="M331" s="43"/>
      <c r="N331" s="43"/>
      <c r="O331" s="43"/>
      <c r="P331" s="43"/>
      <c r="Q331" s="84">
        <v>1</v>
      </c>
      <c r="R331" s="44"/>
      <c r="S331" s="43"/>
      <c r="T331" s="43"/>
      <c r="U331" s="43"/>
      <c r="V331" s="43"/>
      <c r="W331" s="43"/>
      <c r="X331" s="84"/>
      <c r="Y331" s="44">
        <v>1</v>
      </c>
    </row>
    <row r="332" spans="1:25" ht="12" customHeight="1">
      <c r="A332" s="24">
        <v>328</v>
      </c>
      <c r="B332" s="25" t="str">
        <f>DB_INFO!B332</f>
        <v>ES</v>
      </c>
      <c r="C332" s="25" t="str">
        <f>DB_INFO!C332</f>
        <v>Food &amp; Beverages</v>
      </c>
      <c r="D332" s="25" t="str">
        <f>DB_INFO!D332</f>
        <v>Seasonal</v>
      </c>
      <c r="E332" s="25" t="str">
        <f>DB_INFO!E332</f>
        <v>51-100ºC</v>
      </c>
      <c r="F332" s="26" t="str">
        <f>DB_INFO!F332</f>
        <v>0 - (-20ºC)</v>
      </c>
      <c r="G332" s="26" t="str">
        <f>DB_INFO!G332</f>
        <v>DK/DA</v>
      </c>
      <c r="H332" s="26" t="str">
        <f>DB_INFO!H332</f>
        <v>10-25 years</v>
      </c>
      <c r="I332" s="26" t="str">
        <f>DB_INFO!I332</f>
        <v>Less 10 years</v>
      </c>
      <c r="J332" s="26" t="str">
        <f>DB_INFO!J332</f>
        <v>No</v>
      </c>
      <c r="K332" s="26" t="str">
        <f>DB_RHC_KNOWN!K332</f>
        <v>No</v>
      </c>
      <c r="L332" s="30"/>
      <c r="M332" s="43"/>
      <c r="N332" s="43"/>
      <c r="O332" s="43"/>
      <c r="P332" s="43"/>
      <c r="Q332" s="84"/>
      <c r="R332" s="44"/>
      <c r="S332" s="43"/>
      <c r="T332" s="43"/>
      <c r="U332" s="43"/>
      <c r="V332" s="43"/>
      <c r="W332" s="43"/>
      <c r="X332" s="84"/>
      <c r="Y332" s="44"/>
    </row>
    <row r="333" spans="1:25" ht="12" customHeight="1">
      <c r="A333" s="24">
        <v>329</v>
      </c>
      <c r="B333" s="25" t="str">
        <f>DB_INFO!B333</f>
        <v>ES</v>
      </c>
      <c r="C333" s="25" t="str">
        <f>DB_INFO!C333</f>
        <v>Food &amp; Beverages</v>
      </c>
      <c r="D333" s="25" t="str">
        <f>DB_INFO!D333</f>
        <v>Seasonal</v>
      </c>
      <c r="E333" s="25">
        <f>DB_INFO!E333</f>
        <v>0</v>
      </c>
      <c r="F333" s="26" t="str">
        <f>DB_INFO!F333</f>
        <v>0-20ºC</v>
      </c>
      <c r="G333" s="26" t="str">
        <f>DB_INFO!G333</f>
        <v>DK/DA</v>
      </c>
      <c r="H333" s="26">
        <f>DB_INFO!H333</f>
        <v>0</v>
      </c>
      <c r="I333" s="26" t="str">
        <f>DB_INFO!I333</f>
        <v>Less 10 years</v>
      </c>
      <c r="J333" s="26" t="str">
        <f>DB_INFO!J333</f>
        <v>No</v>
      </c>
      <c r="K333" s="26" t="str">
        <f>DB_RHC_KNOWN!K333</f>
        <v>No</v>
      </c>
      <c r="L333" s="30"/>
      <c r="M333" s="43"/>
      <c r="N333" s="43"/>
      <c r="O333" s="43"/>
      <c r="P333" s="43"/>
      <c r="Q333" s="84"/>
      <c r="R333" s="44"/>
      <c r="S333" s="43"/>
      <c r="T333" s="43"/>
      <c r="U333" s="43"/>
      <c r="V333" s="43"/>
      <c r="W333" s="43"/>
      <c r="X333" s="84"/>
      <c r="Y333" s="44"/>
    </row>
    <row r="334" spans="1:25" ht="12" customHeight="1">
      <c r="A334" s="24">
        <v>330</v>
      </c>
      <c r="B334" s="25" t="str">
        <f>DB_INFO!B334</f>
        <v>ES</v>
      </c>
      <c r="C334" s="25" t="str">
        <f>DB_INFO!C334</f>
        <v>Metals</v>
      </c>
      <c r="D334" s="25" t="str">
        <f>DB_INFO!D334</f>
        <v>Weekly</v>
      </c>
      <c r="E334" s="25" t="str">
        <f>DB_INFO!E334</f>
        <v>More 250ºC</v>
      </c>
      <c r="F334" s="26">
        <f>DB_INFO!F334</f>
        <v>0</v>
      </c>
      <c r="G334" s="26" t="str">
        <f>DB_INFO!G334</f>
        <v>DK/DA</v>
      </c>
      <c r="H334" s="26" t="str">
        <f>DB_INFO!H334</f>
        <v>10-25 years</v>
      </c>
      <c r="I334" s="26">
        <f>DB_INFO!I334</f>
        <v>0</v>
      </c>
      <c r="J334" s="26" t="str">
        <f>DB_INFO!J334</f>
        <v>Yes</v>
      </c>
      <c r="K334" s="26" t="str">
        <f>DB_RHC_KNOWN!K334</f>
        <v>Yes</v>
      </c>
      <c r="L334" s="30"/>
      <c r="M334" s="43"/>
      <c r="N334" s="43"/>
      <c r="O334" s="43"/>
      <c r="P334" s="43"/>
      <c r="Q334" s="84">
        <v>1</v>
      </c>
      <c r="R334" s="44"/>
      <c r="S334" s="43"/>
      <c r="T334" s="43"/>
      <c r="U334" s="43"/>
      <c r="V334" s="43"/>
      <c r="W334" s="43"/>
      <c r="X334" s="84"/>
      <c r="Y334" s="44">
        <v>1</v>
      </c>
    </row>
    <row r="335" spans="1:25" ht="12" customHeight="1">
      <c r="A335" s="24">
        <v>331</v>
      </c>
      <c r="B335" s="25" t="str">
        <f>DB_INFO!B335</f>
        <v>ES</v>
      </c>
      <c r="C335" s="25" t="str">
        <f>DB_INFO!C335</f>
        <v>Food &amp; Beverages</v>
      </c>
      <c r="D335" s="25" t="str">
        <f>DB_INFO!D335</f>
        <v>Seasonal</v>
      </c>
      <c r="E335" s="25">
        <f>DB_INFO!E335</f>
        <v>0</v>
      </c>
      <c r="F335" s="26" t="str">
        <f>DB_INFO!F335</f>
        <v>0-20ºC</v>
      </c>
      <c r="G335" s="26" t="str">
        <f>DB_INFO!G335</f>
        <v>DK/DA</v>
      </c>
      <c r="H335" s="26">
        <f>DB_INFO!H335</f>
        <v>0</v>
      </c>
      <c r="I335" s="26" t="str">
        <f>DB_INFO!I335</f>
        <v>Less 10 years</v>
      </c>
      <c r="J335" s="26" t="str">
        <f>DB_INFO!J335</f>
        <v>Yes</v>
      </c>
      <c r="K335" s="26" t="str">
        <f>DB_RHC_KNOWN!K335</f>
        <v>No</v>
      </c>
      <c r="L335" s="30"/>
      <c r="M335" s="43"/>
      <c r="N335" s="43"/>
      <c r="O335" s="43"/>
      <c r="P335" s="43"/>
      <c r="Q335" s="84"/>
      <c r="R335" s="44"/>
      <c r="S335" s="43"/>
      <c r="T335" s="43"/>
      <c r="U335" s="43"/>
      <c r="V335" s="43"/>
      <c r="W335" s="43"/>
      <c r="X335" s="84"/>
      <c r="Y335" s="44"/>
    </row>
    <row r="336" spans="1:25" ht="12" customHeight="1">
      <c r="A336" s="24">
        <v>332</v>
      </c>
      <c r="B336" s="25" t="str">
        <f>DB_INFO!B336</f>
        <v>ES</v>
      </c>
      <c r="C336" s="25" t="str">
        <f>DB_INFO!C336</f>
        <v>Machinery</v>
      </c>
      <c r="D336" s="25" t="str">
        <f>DB_INFO!D336</f>
        <v>Seasonal</v>
      </c>
      <c r="E336" s="25" t="str">
        <f>DB_INFO!E336</f>
        <v>More 250ºC</v>
      </c>
      <c r="F336" s="26">
        <f>DB_INFO!F336</f>
        <v>0</v>
      </c>
      <c r="G336" s="26" t="str">
        <f>DB_INFO!G336</f>
        <v>DK/DA</v>
      </c>
      <c r="H336" s="26" t="str">
        <f>DB_INFO!H336</f>
        <v>10-25 years</v>
      </c>
      <c r="I336" s="26">
        <f>DB_INFO!I336</f>
        <v>0</v>
      </c>
      <c r="J336" s="26" t="str">
        <f>DB_INFO!J336</f>
        <v>Yes</v>
      </c>
      <c r="K336" s="26" t="str">
        <f>DB_RHC_KNOWN!K336</f>
        <v>Yes</v>
      </c>
      <c r="L336" s="30"/>
      <c r="M336" s="43"/>
      <c r="N336" s="43"/>
      <c r="O336" s="43"/>
      <c r="P336" s="43"/>
      <c r="Q336" s="84">
        <v>1</v>
      </c>
      <c r="R336" s="44"/>
      <c r="S336" s="43"/>
      <c r="T336" s="43"/>
      <c r="U336" s="43"/>
      <c r="V336" s="43"/>
      <c r="W336" s="43"/>
      <c r="X336" s="84"/>
      <c r="Y336" s="44">
        <v>1</v>
      </c>
    </row>
    <row r="337" spans="1:25" ht="12" customHeight="1">
      <c r="A337" s="24">
        <v>333</v>
      </c>
      <c r="B337" s="25" t="str">
        <f>DB_INFO!B337</f>
        <v>ES</v>
      </c>
      <c r="C337" s="25" t="str">
        <f>DB_INFO!C337</f>
        <v>Machinery</v>
      </c>
      <c r="D337" s="25" t="str">
        <f>DB_INFO!D337</f>
        <v>Seasonal</v>
      </c>
      <c r="E337" s="25" t="str">
        <f>DB_INFO!E337</f>
        <v>More 250ºC</v>
      </c>
      <c r="F337" s="26">
        <f>DB_INFO!F337</f>
        <v>0</v>
      </c>
      <c r="G337" s="26" t="str">
        <f>DB_INFO!G337</f>
        <v>DK/DA</v>
      </c>
      <c r="H337" s="26" t="str">
        <f>DB_INFO!H337</f>
        <v>10-25 years</v>
      </c>
      <c r="I337" s="26">
        <f>DB_INFO!I337</f>
        <v>0</v>
      </c>
      <c r="J337" s="26" t="str">
        <f>DB_INFO!J337</f>
        <v>DK/DA</v>
      </c>
      <c r="K337" s="26" t="str">
        <f>DB_RHC_KNOWN!K337</f>
        <v>No</v>
      </c>
      <c r="L337" s="30"/>
      <c r="M337" s="43"/>
      <c r="N337" s="43"/>
      <c r="O337" s="43"/>
      <c r="P337" s="43"/>
      <c r="Q337" s="84"/>
      <c r="R337" s="44"/>
      <c r="S337" s="43"/>
      <c r="T337" s="43"/>
      <c r="U337" s="43"/>
      <c r="V337" s="43"/>
      <c r="W337" s="43"/>
      <c r="X337" s="84"/>
      <c r="Y337" s="44"/>
    </row>
    <row r="338" spans="1:25" ht="12" customHeight="1">
      <c r="A338" s="24">
        <v>334</v>
      </c>
      <c r="B338" s="25" t="str">
        <f>DB_INFO!B338</f>
        <v>ES</v>
      </c>
      <c r="C338" s="25" t="str">
        <f>DB_INFO!C338</f>
        <v>Machinery</v>
      </c>
      <c r="D338" s="25" t="str">
        <f>DB_INFO!D338</f>
        <v>Seasonal</v>
      </c>
      <c r="E338" s="25" t="str">
        <f>DB_INFO!E338</f>
        <v>More 250ºC</v>
      </c>
      <c r="F338" s="26">
        <f>DB_INFO!F338</f>
        <v>0</v>
      </c>
      <c r="G338" s="26" t="str">
        <f>DB_INFO!G338</f>
        <v>DK/DA</v>
      </c>
      <c r="H338" s="26" t="str">
        <f>DB_INFO!H338</f>
        <v>10-25 years</v>
      </c>
      <c r="I338" s="26">
        <f>DB_INFO!I338</f>
        <v>0</v>
      </c>
      <c r="J338" s="26" t="str">
        <f>DB_INFO!J338</f>
        <v>No</v>
      </c>
      <c r="K338" s="26" t="str">
        <f>DB_RHC_KNOWN!K338</f>
        <v>Yes</v>
      </c>
      <c r="L338" s="30"/>
      <c r="M338" s="43"/>
      <c r="N338" s="43"/>
      <c r="O338" s="43"/>
      <c r="P338" s="43"/>
      <c r="Q338" s="84">
        <v>1</v>
      </c>
      <c r="R338" s="44"/>
      <c r="S338" s="43"/>
      <c r="T338" s="43"/>
      <c r="U338" s="43"/>
      <c r="V338" s="43"/>
      <c r="W338" s="43"/>
      <c r="X338" s="84"/>
      <c r="Y338" s="44">
        <v>1</v>
      </c>
    </row>
    <row r="339" spans="1:25" ht="12" customHeight="1">
      <c r="A339" s="24">
        <v>335</v>
      </c>
      <c r="B339" s="25" t="str">
        <f>DB_INFO!B339</f>
        <v>ES</v>
      </c>
      <c r="C339" s="25" t="str">
        <f>DB_INFO!C339</f>
        <v>Food &amp; Beverages</v>
      </c>
      <c r="D339" s="25" t="str">
        <f>DB_INFO!D339</f>
        <v>Seasonal</v>
      </c>
      <c r="E339" s="25">
        <f>DB_INFO!E339</f>
        <v>0</v>
      </c>
      <c r="F339" s="26" t="str">
        <f>DB_INFO!F339</f>
        <v>0 - (-20ºC)</v>
      </c>
      <c r="G339" s="26" t="str">
        <f>DB_INFO!G339</f>
        <v>DK/DA</v>
      </c>
      <c r="H339" s="26">
        <f>DB_INFO!H339</f>
        <v>0</v>
      </c>
      <c r="I339" s="26" t="str">
        <f>DB_INFO!I339</f>
        <v>Less 10 years</v>
      </c>
      <c r="J339" s="26" t="str">
        <f>DB_INFO!J339</f>
        <v>No</v>
      </c>
      <c r="K339" s="26" t="str">
        <f>DB_RHC_KNOWN!K339</f>
        <v>Yes</v>
      </c>
      <c r="L339" s="30"/>
      <c r="M339" s="43"/>
      <c r="N339" s="43"/>
      <c r="O339" s="43"/>
      <c r="P339" s="43"/>
      <c r="Q339" s="84"/>
      <c r="R339" s="44">
        <v>1</v>
      </c>
      <c r="S339" s="43"/>
      <c r="T339" s="43"/>
      <c r="U339" s="43"/>
      <c r="V339" s="43"/>
      <c r="W339" s="43"/>
      <c r="X339" s="84"/>
      <c r="Y339" s="44">
        <v>1</v>
      </c>
    </row>
    <row r="340" spans="1:25" ht="12" customHeight="1">
      <c r="A340" s="24">
        <v>336</v>
      </c>
      <c r="B340" s="25" t="str">
        <f>DB_INFO!B340</f>
        <v>ES</v>
      </c>
      <c r="C340" s="25" t="str">
        <f>DB_INFO!C340</f>
        <v>Wood &amp; wood products</v>
      </c>
      <c r="D340" s="25" t="str">
        <f>DB_INFO!D340</f>
        <v>Seasonal</v>
      </c>
      <c r="E340" s="25" t="str">
        <f>DB_INFO!E340</f>
        <v>More 250ºC</v>
      </c>
      <c r="F340" s="26">
        <f>DB_INFO!F340</f>
        <v>0</v>
      </c>
      <c r="G340" s="26" t="str">
        <f>DB_INFO!G340</f>
        <v>DK/DA</v>
      </c>
      <c r="H340" s="26" t="str">
        <f>DB_INFO!H340</f>
        <v>More 25 years</v>
      </c>
      <c r="I340" s="26">
        <f>DB_INFO!I340</f>
        <v>0</v>
      </c>
      <c r="J340" s="26" t="str">
        <f>DB_INFO!J340</f>
        <v>No</v>
      </c>
      <c r="K340" s="26" t="str">
        <f>DB_RHC_KNOWN!K340</f>
        <v>Yes</v>
      </c>
      <c r="L340" s="30"/>
      <c r="M340" s="43"/>
      <c r="N340" s="43"/>
      <c r="O340" s="43"/>
      <c r="P340" s="43"/>
      <c r="Q340" s="84">
        <v>1</v>
      </c>
      <c r="R340" s="44"/>
      <c r="S340" s="43"/>
      <c r="T340" s="43"/>
      <c r="U340" s="43"/>
      <c r="V340" s="43"/>
      <c r="W340" s="43"/>
      <c r="X340" s="84"/>
      <c r="Y340" s="44">
        <v>1</v>
      </c>
    </row>
    <row r="341" spans="1:25" ht="12" customHeight="1">
      <c r="A341" s="24">
        <v>337</v>
      </c>
      <c r="B341" s="25" t="str">
        <f>DB_INFO!B341</f>
        <v>ES</v>
      </c>
      <c r="C341" s="25" t="str">
        <f>DB_INFO!C341</f>
        <v>Wood &amp; wood products</v>
      </c>
      <c r="D341" s="25" t="str">
        <f>DB_INFO!D341</f>
        <v>Seasonal</v>
      </c>
      <c r="E341" s="25" t="str">
        <f>DB_INFO!E341</f>
        <v>More 250ºC</v>
      </c>
      <c r="F341" s="26">
        <f>DB_INFO!F341</f>
        <v>0</v>
      </c>
      <c r="G341" s="26" t="str">
        <f>DB_INFO!G341</f>
        <v>DK/DA</v>
      </c>
      <c r="H341" s="26" t="str">
        <f>DB_INFO!H341</f>
        <v>More 25 years</v>
      </c>
      <c r="I341" s="26">
        <f>DB_INFO!I341</f>
        <v>0</v>
      </c>
      <c r="J341" s="26" t="str">
        <f>DB_INFO!J341</f>
        <v>No</v>
      </c>
      <c r="K341" s="26" t="str">
        <f>DB_RHC_KNOWN!K341</f>
        <v>Yes</v>
      </c>
      <c r="L341" s="30"/>
      <c r="M341" s="43"/>
      <c r="N341" s="43"/>
      <c r="O341" s="43"/>
      <c r="P341" s="43"/>
      <c r="Q341" s="84">
        <v>1</v>
      </c>
      <c r="R341" s="44"/>
      <c r="S341" s="43"/>
      <c r="T341" s="43"/>
      <c r="U341" s="43"/>
      <c r="V341" s="43"/>
      <c r="W341" s="43"/>
      <c r="X341" s="84"/>
      <c r="Y341" s="44">
        <v>1</v>
      </c>
    </row>
    <row r="342" spans="1:25" ht="12" customHeight="1">
      <c r="A342" s="24">
        <v>338</v>
      </c>
      <c r="B342" s="25" t="str">
        <f>DB_INFO!B342</f>
        <v>ES</v>
      </c>
      <c r="C342" s="25" t="str">
        <f>DB_INFO!C342</f>
        <v>Wood &amp; wood products</v>
      </c>
      <c r="D342" s="25" t="str">
        <f>DB_INFO!D342</f>
        <v>Seasonal</v>
      </c>
      <c r="E342" s="25" t="str">
        <f>DB_INFO!E342</f>
        <v>More 250ºC</v>
      </c>
      <c r="F342" s="26">
        <f>DB_INFO!F342</f>
        <v>0</v>
      </c>
      <c r="G342" s="26" t="str">
        <f>DB_INFO!G342</f>
        <v>DK/DA</v>
      </c>
      <c r="H342" s="26" t="str">
        <f>DB_INFO!H342</f>
        <v>10-25 years</v>
      </c>
      <c r="I342" s="26">
        <f>DB_INFO!I342</f>
        <v>0</v>
      </c>
      <c r="J342" s="26" t="str">
        <f>DB_INFO!J342</f>
        <v>No</v>
      </c>
      <c r="K342" s="26" t="str">
        <f>DB_RHC_KNOWN!K342</f>
        <v>No</v>
      </c>
      <c r="L342" s="30"/>
      <c r="M342" s="43"/>
      <c r="N342" s="43"/>
      <c r="O342" s="43"/>
      <c r="P342" s="43"/>
      <c r="Q342" s="84"/>
      <c r="R342" s="44"/>
      <c r="S342" s="43"/>
      <c r="T342" s="43"/>
      <c r="U342" s="43"/>
      <c r="V342" s="43"/>
      <c r="W342" s="43"/>
      <c r="X342" s="84"/>
      <c r="Y342" s="44"/>
    </row>
    <row r="343" spans="1:25" ht="12" customHeight="1">
      <c r="A343" s="24">
        <v>339</v>
      </c>
      <c r="B343" s="25" t="str">
        <f>DB_INFO!B343</f>
        <v>ES</v>
      </c>
      <c r="C343" s="25" t="str">
        <f>DB_INFO!C343</f>
        <v>Food &amp; Beverages</v>
      </c>
      <c r="D343" s="25" t="str">
        <f>DB_INFO!D343</f>
        <v>Seasonal</v>
      </c>
      <c r="E343" s="25">
        <f>DB_INFO!E343</f>
        <v>0</v>
      </c>
      <c r="F343" s="26" t="str">
        <f>DB_INFO!F343</f>
        <v>0-20ºC</v>
      </c>
      <c r="G343" s="26" t="str">
        <f>DB_INFO!G343</f>
        <v>DK/DA</v>
      </c>
      <c r="H343" s="26">
        <f>DB_INFO!H343</f>
        <v>0</v>
      </c>
      <c r="I343" s="26" t="str">
        <f>DB_INFO!I343</f>
        <v>10-25 years</v>
      </c>
      <c r="J343" s="26" t="str">
        <f>DB_INFO!J343</f>
        <v>No</v>
      </c>
      <c r="K343" s="26" t="str">
        <f>DB_RHC_KNOWN!K343</f>
        <v>No</v>
      </c>
      <c r="L343" s="30"/>
      <c r="M343" s="43"/>
      <c r="N343" s="43"/>
      <c r="O343" s="43"/>
      <c r="P343" s="43"/>
      <c r="Q343" s="84"/>
      <c r="R343" s="44"/>
      <c r="S343" s="43"/>
      <c r="T343" s="43"/>
      <c r="U343" s="43"/>
      <c r="V343" s="43"/>
      <c r="W343" s="43"/>
      <c r="X343" s="84"/>
      <c r="Y343" s="44"/>
    </row>
    <row r="344" spans="1:25" ht="12" customHeight="1">
      <c r="A344" s="24">
        <v>340</v>
      </c>
      <c r="B344" s="25" t="str">
        <f>DB_INFO!B344</f>
        <v>ES</v>
      </c>
      <c r="C344" s="25" t="str">
        <f>DB_INFO!C344</f>
        <v>Food &amp; Beverages</v>
      </c>
      <c r="D344" s="25" t="str">
        <f>DB_INFO!D344</f>
        <v>Daily</v>
      </c>
      <c r="E344" s="25">
        <f>DB_INFO!E344</f>
        <v>0</v>
      </c>
      <c r="F344" s="26" t="str">
        <f>DB_INFO!F344</f>
        <v>0 - (-20ºC)</v>
      </c>
      <c r="G344" s="26" t="str">
        <f>DB_INFO!G344</f>
        <v>DK/DA</v>
      </c>
      <c r="H344" s="26">
        <f>DB_INFO!H344</f>
        <v>0</v>
      </c>
      <c r="I344" s="26" t="str">
        <f>DB_INFO!I344</f>
        <v>10-25 years</v>
      </c>
      <c r="J344" s="26" t="str">
        <f>DB_INFO!J344</f>
        <v>Yes</v>
      </c>
      <c r="K344" s="26" t="str">
        <f>DB_RHC_KNOWN!K344</f>
        <v>No</v>
      </c>
      <c r="L344" s="30"/>
      <c r="M344" s="43"/>
      <c r="N344" s="43"/>
      <c r="O344" s="43"/>
      <c r="P344" s="43"/>
      <c r="Q344" s="84"/>
      <c r="R344" s="44"/>
      <c r="S344" s="43"/>
      <c r="T344" s="43"/>
      <c r="U344" s="43"/>
      <c r="V344" s="43"/>
      <c r="W344" s="43"/>
      <c r="X344" s="84"/>
      <c r="Y344" s="44"/>
    </row>
    <row r="345" spans="1:25" ht="12" customHeight="1">
      <c r="A345" s="24">
        <v>341</v>
      </c>
      <c r="B345" s="25" t="str">
        <f>DB_INFO!B345</f>
        <v>ES</v>
      </c>
      <c r="C345" s="25" t="str">
        <f>DB_INFO!C345</f>
        <v>Machinery</v>
      </c>
      <c r="D345" s="25" t="str">
        <f>DB_INFO!D345</f>
        <v>Seasonal</v>
      </c>
      <c r="E345" s="25" t="str">
        <f>DB_INFO!E345</f>
        <v>More 250ºC</v>
      </c>
      <c r="F345" s="26">
        <f>DB_INFO!F345</f>
        <v>0</v>
      </c>
      <c r="G345" s="26" t="str">
        <f>DB_INFO!G345</f>
        <v>DK/DA</v>
      </c>
      <c r="H345" s="26" t="str">
        <f>DB_INFO!H345</f>
        <v>More 25 years</v>
      </c>
      <c r="I345" s="26">
        <f>DB_INFO!I345</f>
        <v>0</v>
      </c>
      <c r="J345" s="26" t="str">
        <f>DB_INFO!J345</f>
        <v>Yes</v>
      </c>
      <c r="K345" s="26" t="str">
        <f>DB_RHC_KNOWN!K345</f>
        <v>Yes</v>
      </c>
      <c r="L345" s="30"/>
      <c r="M345" s="43">
        <v>1</v>
      </c>
      <c r="N345" s="43"/>
      <c r="O345" s="43"/>
      <c r="P345" s="43"/>
      <c r="Q345" s="84"/>
      <c r="R345" s="44"/>
      <c r="S345" s="43"/>
      <c r="T345" s="43"/>
      <c r="U345" s="43"/>
      <c r="V345" s="43"/>
      <c r="W345" s="43"/>
      <c r="X345" s="84"/>
      <c r="Y345" s="44">
        <v>1</v>
      </c>
    </row>
    <row r="346" spans="1:25" ht="12" customHeight="1">
      <c r="A346" s="24">
        <v>342</v>
      </c>
      <c r="B346" s="25" t="str">
        <f>DB_INFO!B346</f>
        <v>ES</v>
      </c>
      <c r="C346" s="25" t="str">
        <f>DB_INFO!C346</f>
        <v>Food &amp; Beverages</v>
      </c>
      <c r="D346" s="25" t="str">
        <f>DB_INFO!D346</f>
        <v>Daily</v>
      </c>
      <c r="E346" s="25">
        <f>DB_INFO!E346</f>
        <v>0</v>
      </c>
      <c r="F346" s="26" t="str">
        <f>DB_INFO!F346</f>
        <v>0 - (-20ºC)</v>
      </c>
      <c r="G346" s="26" t="str">
        <f>DB_INFO!G346</f>
        <v>DK/DA</v>
      </c>
      <c r="H346" s="26" t="str">
        <f>DB_INFO!H346</f>
        <v>10-25 years</v>
      </c>
      <c r="I346" s="26" t="str">
        <f>DB_INFO!I346</f>
        <v>10-25 years</v>
      </c>
      <c r="J346" s="26" t="str">
        <f>DB_INFO!J346</f>
        <v>No</v>
      </c>
      <c r="K346" s="26" t="str">
        <f>DB_RHC_KNOWN!K346</f>
        <v>No</v>
      </c>
      <c r="L346" s="30"/>
      <c r="M346" s="43"/>
      <c r="N346" s="43"/>
      <c r="O346" s="43"/>
      <c r="P346" s="43"/>
      <c r="Q346" s="84"/>
      <c r="R346" s="44"/>
      <c r="S346" s="43"/>
      <c r="T346" s="43"/>
      <c r="U346" s="43"/>
      <c r="V346" s="43"/>
      <c r="W346" s="43"/>
      <c r="X346" s="84"/>
      <c r="Y346" s="44"/>
    </row>
    <row r="347" spans="1:25" ht="12" customHeight="1">
      <c r="A347" s="24">
        <v>343</v>
      </c>
      <c r="B347" s="25" t="str">
        <f>DB_INFO!B347</f>
        <v>ES</v>
      </c>
      <c r="C347" s="25" t="str">
        <f>DB_INFO!C347</f>
        <v>Food &amp; Beverages</v>
      </c>
      <c r="D347" s="25" t="str">
        <f>DB_INFO!D347</f>
        <v>Daily</v>
      </c>
      <c r="E347" s="25" t="str">
        <f>DB_INFO!E347</f>
        <v>More 250ºC</v>
      </c>
      <c r="F347" s="26" t="str">
        <f>DB_INFO!F347</f>
        <v>0-20ºC</v>
      </c>
      <c r="G347" s="26" t="str">
        <f>DB_INFO!G347</f>
        <v>DK/DA</v>
      </c>
      <c r="H347" s="26" t="str">
        <f>DB_INFO!H347</f>
        <v>More 25 years</v>
      </c>
      <c r="I347" s="26" t="str">
        <f>DB_INFO!I347</f>
        <v>10-25 years</v>
      </c>
      <c r="J347" s="26" t="str">
        <f>DB_INFO!J347</f>
        <v>No</v>
      </c>
      <c r="K347" s="26" t="str">
        <f>DB_RHC_KNOWN!K347</f>
        <v>Yes</v>
      </c>
      <c r="L347" s="30"/>
      <c r="M347" s="43"/>
      <c r="N347" s="43"/>
      <c r="O347" s="43"/>
      <c r="P347" s="43"/>
      <c r="Q347" s="84">
        <v>1</v>
      </c>
      <c r="R347" s="44"/>
      <c r="S347" s="43"/>
      <c r="T347" s="43"/>
      <c r="U347" s="43"/>
      <c r="V347" s="43"/>
      <c r="W347" s="43"/>
      <c r="X347" s="84"/>
      <c r="Y347" s="44">
        <v>1</v>
      </c>
    </row>
    <row r="348" spans="1:25" ht="12" customHeight="1">
      <c r="A348" s="24">
        <v>344</v>
      </c>
      <c r="B348" s="25" t="str">
        <f>DB_INFO!B348</f>
        <v>ES</v>
      </c>
      <c r="C348" s="25" t="str">
        <f>DB_INFO!C348</f>
        <v>Metals</v>
      </c>
      <c r="D348" s="25" t="str">
        <f>DB_INFO!D348</f>
        <v>Weekly</v>
      </c>
      <c r="E348" s="25" t="str">
        <f>DB_INFO!E348</f>
        <v>51-100ºC</v>
      </c>
      <c r="F348" s="26">
        <f>DB_INFO!F348</f>
        <v>0</v>
      </c>
      <c r="G348" s="26" t="str">
        <f>DB_INFO!G348</f>
        <v>DK/DA</v>
      </c>
      <c r="H348" s="26">
        <f>DB_INFO!H348</f>
        <v>0</v>
      </c>
      <c r="I348" s="26">
        <f>DB_INFO!I348</f>
        <v>0</v>
      </c>
      <c r="J348" s="26" t="str">
        <f>DB_INFO!J348</f>
        <v>Yes</v>
      </c>
      <c r="K348" s="26" t="str">
        <f>DB_RHC_KNOWN!K348</f>
        <v>Yes</v>
      </c>
      <c r="L348" s="30"/>
      <c r="M348" s="43"/>
      <c r="N348" s="43"/>
      <c r="O348" s="43"/>
      <c r="P348" s="43"/>
      <c r="Q348" s="84">
        <v>1</v>
      </c>
      <c r="R348" s="44"/>
      <c r="S348" s="43"/>
      <c r="T348" s="43"/>
      <c r="U348" s="43"/>
      <c r="V348" s="43"/>
      <c r="W348" s="43"/>
      <c r="X348" s="84"/>
      <c r="Y348" s="44">
        <v>1</v>
      </c>
    </row>
    <row r="349" spans="1:25" ht="12" customHeight="1">
      <c r="A349" s="24">
        <v>345</v>
      </c>
      <c r="B349" s="25" t="str">
        <f>DB_INFO!B349</f>
        <v>ES</v>
      </c>
      <c r="C349" s="25" t="str">
        <f>DB_INFO!C349</f>
        <v>Food &amp; Beverages</v>
      </c>
      <c r="D349" s="25" t="str">
        <f>DB_INFO!D349</f>
        <v>Daily</v>
      </c>
      <c r="E349" s="25" t="str">
        <f>DB_INFO!E349</f>
        <v>51-100ºC</v>
      </c>
      <c r="F349" s="26">
        <f>DB_INFO!F349</f>
        <v>0</v>
      </c>
      <c r="G349" s="26" t="str">
        <f>DB_INFO!G349</f>
        <v>DK/DA</v>
      </c>
      <c r="H349" s="26" t="str">
        <f>DB_INFO!H349</f>
        <v>10-25 years</v>
      </c>
      <c r="I349" s="26">
        <f>DB_INFO!I349</f>
        <v>0</v>
      </c>
      <c r="J349" s="26" t="str">
        <f>DB_INFO!J349</f>
        <v>Yes</v>
      </c>
      <c r="K349" s="26" t="str">
        <f>DB_RHC_KNOWN!K349</f>
        <v>Yes</v>
      </c>
      <c r="L349" s="30">
        <v>1</v>
      </c>
      <c r="M349" s="43"/>
      <c r="N349" s="43"/>
      <c r="O349" s="43"/>
      <c r="P349" s="43"/>
      <c r="Q349" s="84"/>
      <c r="R349" s="44"/>
      <c r="S349" s="43"/>
      <c r="T349" s="43"/>
      <c r="U349" s="43"/>
      <c r="V349" s="43"/>
      <c r="W349" s="43"/>
      <c r="X349" s="84"/>
      <c r="Y349" s="44">
        <v>1</v>
      </c>
    </row>
    <row r="350" spans="1:25" ht="12" customHeight="1">
      <c r="A350" s="24">
        <v>346</v>
      </c>
      <c r="B350" s="25" t="str">
        <f>DB_INFO!B350</f>
        <v>ES</v>
      </c>
      <c r="C350" s="25" t="str">
        <f>DB_INFO!C350</f>
        <v>Food &amp; Beverages</v>
      </c>
      <c r="D350" s="25" t="str">
        <f>DB_INFO!D350</f>
        <v>Daily</v>
      </c>
      <c r="E350" s="25">
        <f>DB_INFO!E350</f>
        <v>0</v>
      </c>
      <c r="F350" s="26" t="str">
        <f>DB_INFO!F350</f>
        <v>0-20ºC</v>
      </c>
      <c r="G350" s="26" t="str">
        <f>DB_INFO!G350</f>
        <v>DK/DA</v>
      </c>
      <c r="H350" s="26">
        <f>DB_INFO!H350</f>
        <v>0</v>
      </c>
      <c r="I350" s="26" t="str">
        <f>DB_INFO!I350</f>
        <v>Less 10 years</v>
      </c>
      <c r="J350" s="26" t="str">
        <f>DB_INFO!J350</f>
        <v>Yes</v>
      </c>
      <c r="K350" s="26" t="str">
        <f>DB_RHC_KNOWN!K350</f>
        <v>Yes</v>
      </c>
      <c r="L350" s="30"/>
      <c r="M350" s="43"/>
      <c r="N350" s="43"/>
      <c r="O350" s="43"/>
      <c r="P350" s="43"/>
      <c r="Q350" s="84"/>
      <c r="R350" s="44">
        <v>1</v>
      </c>
      <c r="S350" s="43"/>
      <c r="T350" s="43"/>
      <c r="U350" s="43"/>
      <c r="V350" s="43"/>
      <c r="W350" s="43"/>
      <c r="X350" s="84"/>
      <c r="Y350" s="44">
        <v>1</v>
      </c>
    </row>
    <row r="351" spans="1:25" ht="12" customHeight="1">
      <c r="A351" s="24">
        <v>347</v>
      </c>
      <c r="B351" s="25" t="str">
        <f>DB_INFO!B351</f>
        <v>ES</v>
      </c>
      <c r="C351" s="25" t="str">
        <f>DB_INFO!C351</f>
        <v>Machinery</v>
      </c>
      <c r="D351" s="25" t="str">
        <f>DB_INFO!D351</f>
        <v>Seasonal</v>
      </c>
      <c r="E351" s="25" t="str">
        <f>DB_INFO!E351</f>
        <v>More 250ºC</v>
      </c>
      <c r="F351" s="26">
        <f>DB_INFO!F351</f>
        <v>0</v>
      </c>
      <c r="G351" s="26" t="str">
        <f>DB_INFO!G351</f>
        <v>DK/DA</v>
      </c>
      <c r="H351" s="26" t="str">
        <f>DB_INFO!H351</f>
        <v>10-25 years</v>
      </c>
      <c r="I351" s="26">
        <f>DB_INFO!I351</f>
        <v>0</v>
      </c>
      <c r="J351" s="26" t="str">
        <f>DB_INFO!J351</f>
        <v>No</v>
      </c>
      <c r="K351" s="26" t="str">
        <f>DB_RHC_KNOWN!K351</f>
        <v>Yes</v>
      </c>
      <c r="L351" s="30"/>
      <c r="M351" s="43">
        <v>1</v>
      </c>
      <c r="N351" s="43"/>
      <c r="O351" s="43"/>
      <c r="P351" s="43"/>
      <c r="Q351" s="84"/>
      <c r="R351" s="44"/>
      <c r="S351" s="43"/>
      <c r="T351" s="43"/>
      <c r="U351" s="43"/>
      <c r="V351" s="43"/>
      <c r="W351" s="43"/>
      <c r="X351" s="84"/>
      <c r="Y351" s="44">
        <v>1</v>
      </c>
    </row>
    <row r="352" spans="1:25" ht="12" customHeight="1">
      <c r="A352" s="24">
        <v>348</v>
      </c>
      <c r="B352" s="25" t="str">
        <f>DB_INFO!B352</f>
        <v>ES</v>
      </c>
      <c r="C352" s="25" t="str">
        <f>DB_INFO!C352</f>
        <v>Machinery</v>
      </c>
      <c r="D352" s="25" t="str">
        <f>DB_INFO!D352</f>
        <v>Seasonal</v>
      </c>
      <c r="E352" s="25" t="str">
        <f>DB_INFO!E352</f>
        <v>More 250ºC</v>
      </c>
      <c r="F352" s="26">
        <f>DB_INFO!F352</f>
        <v>0</v>
      </c>
      <c r="G352" s="26" t="str">
        <f>DB_INFO!G352</f>
        <v>DK/DA</v>
      </c>
      <c r="H352" s="26" t="str">
        <f>DB_INFO!H352</f>
        <v>10-25 years</v>
      </c>
      <c r="I352" s="26">
        <f>DB_INFO!I352</f>
        <v>0</v>
      </c>
      <c r="J352" s="26" t="str">
        <f>DB_INFO!J352</f>
        <v>Yes</v>
      </c>
      <c r="K352" s="26" t="str">
        <f>DB_RHC_KNOWN!K352</f>
        <v>Yes</v>
      </c>
      <c r="L352" s="30"/>
      <c r="M352" s="43"/>
      <c r="N352" s="43"/>
      <c r="O352" s="43"/>
      <c r="P352" s="43"/>
      <c r="Q352" s="84">
        <v>1</v>
      </c>
      <c r="R352" s="44"/>
      <c r="S352" s="43"/>
      <c r="T352" s="43"/>
      <c r="U352" s="43"/>
      <c r="V352" s="43"/>
      <c r="W352" s="43"/>
      <c r="X352" s="84"/>
      <c r="Y352" s="44">
        <v>1</v>
      </c>
    </row>
    <row r="353" spans="1:25" ht="12" customHeight="1">
      <c r="A353" s="24">
        <v>349</v>
      </c>
      <c r="B353" s="25" t="str">
        <f>DB_INFO!B353</f>
        <v>ES</v>
      </c>
      <c r="C353" s="25" t="str">
        <f>DB_INFO!C353</f>
        <v>Food &amp; Beverages</v>
      </c>
      <c r="D353" s="25" t="str">
        <f>DB_INFO!D353</f>
        <v>Seasonal</v>
      </c>
      <c r="E353" s="25" t="str">
        <f>DB_INFO!E353</f>
        <v>More 250ºC</v>
      </c>
      <c r="F353" s="26" t="str">
        <f>DB_INFO!F353</f>
        <v>0-20ºC</v>
      </c>
      <c r="G353" s="26" t="str">
        <f>DB_INFO!G353</f>
        <v>DK/DA</v>
      </c>
      <c r="H353" s="26" t="str">
        <f>DB_INFO!H353</f>
        <v>Less 10 years</v>
      </c>
      <c r="I353" s="26" t="str">
        <f>DB_INFO!I353</f>
        <v>Less 10 years</v>
      </c>
      <c r="J353" s="26" t="str">
        <f>DB_INFO!J353</f>
        <v>Yes</v>
      </c>
      <c r="K353" s="26" t="str">
        <f>DB_RHC_KNOWN!K353</f>
        <v>Yes</v>
      </c>
      <c r="L353" s="30"/>
      <c r="M353" s="43"/>
      <c r="N353" s="43"/>
      <c r="O353" s="43"/>
      <c r="P353" s="43"/>
      <c r="Q353" s="84">
        <v>1</v>
      </c>
      <c r="R353" s="44"/>
      <c r="S353" s="43"/>
      <c r="T353" s="43"/>
      <c r="U353" s="43"/>
      <c r="V353" s="43"/>
      <c r="W353" s="43"/>
      <c r="X353" s="84"/>
      <c r="Y353" s="44">
        <v>1</v>
      </c>
    </row>
    <row r="354" spans="1:25" ht="12" customHeight="1">
      <c r="A354" s="24">
        <v>350</v>
      </c>
      <c r="B354" s="25" t="str">
        <f>DB_INFO!B354</f>
        <v>ES</v>
      </c>
      <c r="C354" s="25" t="str">
        <f>DB_INFO!C354</f>
        <v>Food &amp; Beverages</v>
      </c>
      <c r="D354" s="25" t="str">
        <f>DB_INFO!D354</f>
        <v>Seasonal</v>
      </c>
      <c r="E354" s="25" t="str">
        <f>DB_INFO!E354</f>
        <v>More 250ºC</v>
      </c>
      <c r="F354" s="26" t="str">
        <f>DB_INFO!F354</f>
        <v>0 - (-20ºC)</v>
      </c>
      <c r="G354" s="26" t="str">
        <f>DB_INFO!G354</f>
        <v>DK/DA</v>
      </c>
      <c r="H354" s="26" t="str">
        <f>DB_INFO!H354</f>
        <v>Less 10 years</v>
      </c>
      <c r="I354" s="26" t="str">
        <f>DB_INFO!I354</f>
        <v>Less 10 years</v>
      </c>
      <c r="J354" s="26" t="str">
        <f>DB_INFO!J354</f>
        <v>No</v>
      </c>
      <c r="K354" s="26" t="str">
        <f>DB_RHC_KNOWN!K354</f>
        <v>Yes</v>
      </c>
      <c r="L354" s="30">
        <v>1</v>
      </c>
      <c r="M354" s="43"/>
      <c r="N354" s="43"/>
      <c r="O354" s="43"/>
      <c r="P354" s="43"/>
      <c r="Q354" s="84"/>
      <c r="R354" s="44"/>
      <c r="S354" s="43">
        <v>1</v>
      </c>
      <c r="T354" s="43"/>
      <c r="U354" s="43"/>
      <c r="V354" s="43"/>
      <c r="W354" s="43"/>
      <c r="X354" s="84"/>
      <c r="Y354" s="44"/>
    </row>
    <row r="355" spans="1:25" ht="12" customHeight="1">
      <c r="A355" s="24">
        <v>351</v>
      </c>
      <c r="B355" s="25" t="str">
        <f>DB_INFO!B355</f>
        <v>ES</v>
      </c>
      <c r="C355" s="25" t="str">
        <f>DB_INFO!C355</f>
        <v>Rubber &amp; Plastic</v>
      </c>
      <c r="D355" s="25" t="str">
        <f>DB_INFO!D355</f>
        <v>Weekly</v>
      </c>
      <c r="E355" s="25">
        <f>DB_INFO!E355</f>
        <v>0</v>
      </c>
      <c r="F355" s="26" t="str">
        <f>DB_INFO!F355</f>
        <v>DK/DA</v>
      </c>
      <c r="G355" s="26" t="str">
        <f>DB_INFO!G355</f>
        <v>DK/DA</v>
      </c>
      <c r="H355" s="26">
        <f>DB_INFO!H355</f>
        <v>0</v>
      </c>
      <c r="I355" s="26" t="str">
        <f>DB_INFO!I355</f>
        <v>Less 10 years</v>
      </c>
      <c r="J355" s="26" t="str">
        <f>DB_INFO!J355</f>
        <v>No</v>
      </c>
      <c r="K355" s="26" t="str">
        <f>DB_RHC_KNOWN!K355</f>
        <v>Yes</v>
      </c>
      <c r="L355" s="30"/>
      <c r="M355" s="43"/>
      <c r="N355" s="43"/>
      <c r="O355" s="43"/>
      <c r="P355" s="43"/>
      <c r="Q355" s="84"/>
      <c r="R355" s="44">
        <v>1</v>
      </c>
      <c r="S355" s="43"/>
      <c r="T355" s="43"/>
      <c r="U355" s="43">
        <v>1</v>
      </c>
      <c r="V355" s="43"/>
      <c r="W355" s="43"/>
      <c r="X355" s="84"/>
      <c r="Y355" s="44"/>
    </row>
    <row r="356" spans="1:25" ht="12" customHeight="1">
      <c r="A356" s="24">
        <v>352</v>
      </c>
      <c r="B356" s="25" t="str">
        <f>DB_INFO!B356</f>
        <v>ES</v>
      </c>
      <c r="C356" s="25" t="str">
        <f>DB_INFO!C356</f>
        <v>Chemical</v>
      </c>
      <c r="D356" s="25" t="str">
        <f>DB_INFO!D356</f>
        <v>Daily</v>
      </c>
      <c r="E356" s="25" t="str">
        <f>DB_INFO!E356</f>
        <v>More 250ºC</v>
      </c>
      <c r="F356" s="26">
        <f>DB_INFO!F356</f>
        <v>0</v>
      </c>
      <c r="G356" s="26" t="str">
        <f>DB_INFO!G356</f>
        <v>DK/DA</v>
      </c>
      <c r="H356" s="26" t="str">
        <f>DB_INFO!H356</f>
        <v>Less 10 years</v>
      </c>
      <c r="I356" s="26">
        <f>DB_INFO!I356</f>
        <v>0</v>
      </c>
      <c r="J356" s="26" t="str">
        <f>DB_INFO!J356</f>
        <v>Yes</v>
      </c>
      <c r="K356" s="26" t="str">
        <f>DB_RHC_KNOWN!K356</f>
        <v>Yes</v>
      </c>
      <c r="L356" s="30"/>
      <c r="M356" s="43"/>
      <c r="N356" s="43"/>
      <c r="O356" s="43"/>
      <c r="P356" s="43"/>
      <c r="Q356" s="84">
        <v>1</v>
      </c>
      <c r="R356" s="44"/>
      <c r="S356" s="43"/>
      <c r="T356" s="43"/>
      <c r="U356" s="43"/>
      <c r="V356" s="43"/>
      <c r="W356" s="43"/>
      <c r="X356" s="84"/>
      <c r="Y356" s="44">
        <v>1</v>
      </c>
    </row>
    <row r="357" spans="1:25" ht="12" customHeight="1">
      <c r="A357" s="24">
        <v>353</v>
      </c>
      <c r="B357" s="25" t="str">
        <f>DB_INFO!B357</f>
        <v>ES</v>
      </c>
      <c r="C357" s="25" t="str">
        <f>DB_INFO!C357</f>
        <v>Chemical</v>
      </c>
      <c r="D357" s="25" t="str">
        <f>DB_INFO!D357</f>
        <v>Weekly</v>
      </c>
      <c r="E357" s="25" t="str">
        <f>DB_INFO!E357</f>
        <v>More 250ºC</v>
      </c>
      <c r="F357" s="26" t="str">
        <f>DB_INFO!F357</f>
        <v>0-20ºC</v>
      </c>
      <c r="G357" s="26" t="str">
        <f>DB_INFO!G357</f>
        <v>DK/DA</v>
      </c>
      <c r="H357" s="26" t="str">
        <f>DB_INFO!H357</f>
        <v>10-25 years</v>
      </c>
      <c r="I357" s="26" t="str">
        <f>DB_INFO!I357</f>
        <v>10-25 years</v>
      </c>
      <c r="J357" s="26" t="str">
        <f>DB_INFO!J357</f>
        <v>No</v>
      </c>
      <c r="K357" s="26" t="str">
        <f>DB_RHC_KNOWN!K357</f>
        <v>Yes</v>
      </c>
      <c r="L357" s="30"/>
      <c r="M357" s="43">
        <v>1</v>
      </c>
      <c r="N357" s="43"/>
      <c r="O357" s="43"/>
      <c r="P357" s="43"/>
      <c r="Q357" s="84"/>
      <c r="R357" s="44"/>
      <c r="S357" s="43"/>
      <c r="T357" s="43"/>
      <c r="U357" s="43"/>
      <c r="V357" s="43">
        <v>1</v>
      </c>
      <c r="W357" s="43"/>
      <c r="X357" s="84"/>
      <c r="Y357" s="44"/>
    </row>
    <row r="358" spans="1:25" ht="12" customHeight="1">
      <c r="A358" s="24">
        <v>354</v>
      </c>
      <c r="B358" s="25" t="str">
        <f>DB_INFO!B358</f>
        <v>ES</v>
      </c>
      <c r="C358" s="25" t="str">
        <f>DB_INFO!C358</f>
        <v>Machinery</v>
      </c>
      <c r="D358" s="25" t="str">
        <f>DB_INFO!D358</f>
        <v>Seasonal</v>
      </c>
      <c r="E358" s="25" t="str">
        <f>DB_INFO!E358</f>
        <v>More 250ºC</v>
      </c>
      <c r="F358" s="26">
        <f>DB_INFO!F358</f>
        <v>0</v>
      </c>
      <c r="G358" s="26" t="str">
        <f>DB_INFO!G358</f>
        <v>DK/DA</v>
      </c>
      <c r="H358" s="26">
        <f>DB_INFO!H358</f>
        <v>0</v>
      </c>
      <c r="I358" s="26">
        <f>DB_INFO!I358</f>
        <v>0</v>
      </c>
      <c r="J358" s="26" t="str">
        <f>DB_INFO!J358</f>
        <v>No</v>
      </c>
      <c r="K358" s="26" t="str">
        <f>DB_RHC_KNOWN!K358</f>
        <v>Yes</v>
      </c>
      <c r="L358" s="30"/>
      <c r="M358" s="43"/>
      <c r="N358" s="43"/>
      <c r="O358" s="43"/>
      <c r="P358" s="43"/>
      <c r="Q358" s="84">
        <v>1</v>
      </c>
      <c r="R358" s="44"/>
      <c r="S358" s="43"/>
      <c r="T358" s="43"/>
      <c r="U358" s="43"/>
      <c r="V358" s="43"/>
      <c r="W358" s="43"/>
      <c r="X358" s="84"/>
      <c r="Y358" s="44">
        <v>1</v>
      </c>
    </row>
    <row r="359" spans="1:25" ht="12" customHeight="1">
      <c r="A359" s="24">
        <v>355</v>
      </c>
      <c r="B359" s="25" t="str">
        <f>DB_INFO!B359</f>
        <v>ES</v>
      </c>
      <c r="C359" s="25" t="str">
        <f>DB_INFO!C359</f>
        <v>Others</v>
      </c>
      <c r="D359" s="25" t="str">
        <f>DB_INFO!D359</f>
        <v>Weekly</v>
      </c>
      <c r="E359" s="25" t="str">
        <f>DB_INFO!E359</f>
        <v>More 250ºC</v>
      </c>
      <c r="F359" s="26">
        <f>DB_INFO!F359</f>
        <v>0</v>
      </c>
      <c r="G359" s="26" t="str">
        <f>DB_INFO!G359</f>
        <v>DK/DA</v>
      </c>
      <c r="H359" s="26" t="str">
        <f>DB_INFO!H359</f>
        <v>Less 10 years</v>
      </c>
      <c r="I359" s="26">
        <f>DB_INFO!I359</f>
        <v>0</v>
      </c>
      <c r="J359" s="26" t="str">
        <f>DB_INFO!J359</f>
        <v>No</v>
      </c>
      <c r="K359" s="26" t="str">
        <f>DB_RHC_KNOWN!K359</f>
        <v>Yes</v>
      </c>
      <c r="L359" s="30"/>
      <c r="M359" s="43">
        <v>1</v>
      </c>
      <c r="N359" s="43"/>
      <c r="O359" s="43"/>
      <c r="P359" s="43"/>
      <c r="Q359" s="84"/>
      <c r="R359" s="44"/>
      <c r="S359" s="43"/>
      <c r="T359" s="43"/>
      <c r="U359" s="43"/>
      <c r="V359" s="43"/>
      <c r="W359" s="43"/>
      <c r="X359" s="84"/>
      <c r="Y359" s="44">
        <v>1</v>
      </c>
    </row>
    <row r="360" spans="1:25" ht="12" customHeight="1">
      <c r="A360" s="24">
        <v>356</v>
      </c>
      <c r="B360" s="25" t="str">
        <f>DB_INFO!B360</f>
        <v>ES</v>
      </c>
      <c r="C360" s="25" t="str">
        <f>DB_INFO!C360</f>
        <v>Chemical</v>
      </c>
      <c r="D360" s="25" t="str">
        <f>DB_INFO!D360</f>
        <v>Daily</v>
      </c>
      <c r="E360" s="25" t="str">
        <f>DB_INFO!E360</f>
        <v>51-100ºC</v>
      </c>
      <c r="F360" s="26">
        <f>DB_INFO!F360</f>
        <v>0</v>
      </c>
      <c r="G360" s="26" t="str">
        <f>DB_INFO!G360</f>
        <v>DK/DA</v>
      </c>
      <c r="H360" s="26" t="str">
        <f>DB_INFO!H360</f>
        <v>Less 10 years</v>
      </c>
      <c r="I360" s="26">
        <f>DB_INFO!I360</f>
        <v>0</v>
      </c>
      <c r="J360" s="26" t="str">
        <f>DB_INFO!J360</f>
        <v>No</v>
      </c>
      <c r="K360" s="26" t="str">
        <f>DB_RHC_KNOWN!K360</f>
        <v>Yes</v>
      </c>
      <c r="L360" s="30">
        <v>1</v>
      </c>
      <c r="M360" s="43"/>
      <c r="N360" s="43"/>
      <c r="O360" s="43"/>
      <c r="P360" s="43"/>
      <c r="Q360" s="84"/>
      <c r="R360" s="44"/>
      <c r="S360" s="43"/>
      <c r="T360" s="43"/>
      <c r="U360" s="43"/>
      <c r="V360" s="43"/>
      <c r="W360" s="43"/>
      <c r="X360" s="84"/>
      <c r="Y360" s="44">
        <v>1</v>
      </c>
    </row>
    <row r="361" spans="1:25" ht="12" customHeight="1">
      <c r="A361" s="24">
        <v>357</v>
      </c>
      <c r="B361" s="25" t="str">
        <f>DB_INFO!B361</f>
        <v>ES</v>
      </c>
      <c r="C361" s="25" t="str">
        <f>DB_INFO!C361</f>
        <v>Paper &amp; paper products</v>
      </c>
      <c r="D361" s="25" t="str">
        <f>DB_INFO!D361</f>
        <v>Daily</v>
      </c>
      <c r="E361" s="25" t="str">
        <f>DB_INFO!E361</f>
        <v>More 250ºC</v>
      </c>
      <c r="F361" s="26">
        <f>DB_INFO!F361</f>
        <v>0</v>
      </c>
      <c r="G361" s="26" t="str">
        <f>DB_INFO!G361</f>
        <v>DK/DA</v>
      </c>
      <c r="H361" s="26" t="str">
        <f>DB_INFO!H361</f>
        <v>10-25 years</v>
      </c>
      <c r="I361" s="26">
        <f>DB_INFO!I361</f>
        <v>0</v>
      </c>
      <c r="J361" s="26" t="str">
        <f>DB_INFO!J361</f>
        <v>No</v>
      </c>
      <c r="K361" s="26" t="str">
        <f>DB_RHC_KNOWN!K361</f>
        <v>No</v>
      </c>
      <c r="L361" s="30"/>
      <c r="M361" s="43"/>
      <c r="N361" s="43"/>
      <c r="O361" s="43"/>
      <c r="P361" s="43"/>
      <c r="Q361" s="84"/>
      <c r="R361" s="44"/>
      <c r="S361" s="43"/>
      <c r="T361" s="43"/>
      <c r="U361" s="43"/>
      <c r="V361" s="43"/>
      <c r="W361" s="43"/>
      <c r="X361" s="84"/>
      <c r="Y361" s="44"/>
    </row>
    <row r="362" spans="1:25" ht="12" customHeight="1">
      <c r="A362" s="24">
        <v>358</v>
      </c>
      <c r="B362" s="25" t="str">
        <f>DB_INFO!B362</f>
        <v>ES</v>
      </c>
      <c r="C362" s="25" t="str">
        <f>DB_INFO!C362</f>
        <v>Food &amp; Beverages</v>
      </c>
      <c r="D362" s="25" t="str">
        <f>DB_INFO!D362</f>
        <v>Seasonal</v>
      </c>
      <c r="E362" s="25">
        <f>DB_INFO!E362</f>
        <v>0</v>
      </c>
      <c r="F362" s="26" t="str">
        <f>DB_INFO!F362</f>
        <v>0 - (-20ºC)</v>
      </c>
      <c r="G362" s="26" t="str">
        <f>DB_INFO!G362</f>
        <v>DK/DA</v>
      </c>
      <c r="H362" s="26">
        <f>DB_INFO!H362</f>
        <v>0</v>
      </c>
      <c r="I362" s="26" t="str">
        <f>DB_INFO!I362</f>
        <v>Less 10 years</v>
      </c>
      <c r="J362" s="26" t="str">
        <f>DB_INFO!J362</f>
        <v>No</v>
      </c>
      <c r="K362" s="26" t="str">
        <f>DB_RHC_KNOWN!K362</f>
        <v>Yes</v>
      </c>
      <c r="L362" s="30"/>
      <c r="M362" s="43"/>
      <c r="N362" s="43"/>
      <c r="O362" s="43"/>
      <c r="P362" s="43"/>
      <c r="Q362" s="84">
        <v>1</v>
      </c>
      <c r="R362" s="44"/>
      <c r="S362" s="43"/>
      <c r="T362" s="43"/>
      <c r="U362" s="43"/>
      <c r="V362" s="43"/>
      <c r="W362" s="43"/>
      <c r="X362" s="84"/>
      <c r="Y362" s="44">
        <v>1</v>
      </c>
    </row>
    <row r="363" spans="1:25" ht="12" customHeight="1">
      <c r="A363" s="24">
        <v>359</v>
      </c>
      <c r="B363" s="25" t="str">
        <f>DB_INFO!B363</f>
        <v>ES</v>
      </c>
      <c r="C363" s="25" t="str">
        <f>DB_INFO!C363</f>
        <v>Food &amp; Beverages</v>
      </c>
      <c r="D363" s="25" t="str">
        <f>DB_INFO!D363</f>
        <v>Seasonal</v>
      </c>
      <c r="E363" s="25" t="str">
        <f>DB_INFO!E363</f>
        <v>51-100ºC</v>
      </c>
      <c r="F363" s="26" t="str">
        <f>DB_INFO!F363</f>
        <v>0 - (-20ºC)</v>
      </c>
      <c r="G363" s="26" t="str">
        <f>DB_INFO!G363</f>
        <v>DK/DA</v>
      </c>
      <c r="H363" s="26" t="str">
        <f>DB_INFO!H363</f>
        <v>Less 10 years</v>
      </c>
      <c r="I363" s="26" t="str">
        <f>DB_INFO!I363</f>
        <v>Less 10 years</v>
      </c>
      <c r="J363" s="26" t="str">
        <f>DB_INFO!J363</f>
        <v>No</v>
      </c>
      <c r="K363" s="26" t="str">
        <f>DB_RHC_KNOWN!K363</f>
        <v>Yes</v>
      </c>
      <c r="L363" s="30">
        <v>1</v>
      </c>
      <c r="M363" s="43"/>
      <c r="N363" s="43"/>
      <c r="O363" s="43"/>
      <c r="P363" s="43"/>
      <c r="Q363" s="84"/>
      <c r="R363" s="44"/>
      <c r="S363" s="43"/>
      <c r="T363" s="43"/>
      <c r="U363" s="43"/>
      <c r="V363" s="43"/>
      <c r="W363" s="43"/>
      <c r="X363" s="84"/>
      <c r="Y363" s="44">
        <v>1</v>
      </c>
    </row>
    <row r="364" spans="1:25" ht="12" customHeight="1">
      <c r="A364" s="24">
        <v>360</v>
      </c>
      <c r="B364" s="25" t="str">
        <f>DB_INFO!B364</f>
        <v>ES</v>
      </c>
      <c r="C364" s="25" t="str">
        <f>DB_INFO!C364</f>
        <v>Food &amp; Beverages</v>
      </c>
      <c r="D364" s="25" t="str">
        <f>DB_INFO!D364</f>
        <v>Daily</v>
      </c>
      <c r="E364" s="25" t="str">
        <f>DB_INFO!E364</f>
        <v>51-100ºC</v>
      </c>
      <c r="F364" s="26" t="str">
        <f>DB_INFO!F364</f>
        <v>0 - (-20ºC)</v>
      </c>
      <c r="G364" s="26" t="str">
        <f>DB_INFO!G364</f>
        <v>DK/DA</v>
      </c>
      <c r="H364" s="26" t="str">
        <f>DB_INFO!H364</f>
        <v>Less 10 years</v>
      </c>
      <c r="I364" s="26" t="str">
        <f>DB_INFO!I364</f>
        <v>Less 10 years</v>
      </c>
      <c r="J364" s="26" t="str">
        <f>DB_INFO!J364</f>
        <v>No</v>
      </c>
      <c r="K364" s="26" t="str">
        <f>DB_RHC_KNOWN!K364</f>
        <v>Yes</v>
      </c>
      <c r="L364" s="30"/>
      <c r="M364" s="43"/>
      <c r="N364" s="43"/>
      <c r="O364" s="43"/>
      <c r="P364" s="43"/>
      <c r="Q364" s="84">
        <v>1</v>
      </c>
      <c r="R364" s="44"/>
      <c r="S364" s="43"/>
      <c r="T364" s="43"/>
      <c r="U364" s="43"/>
      <c r="V364" s="43"/>
      <c r="W364" s="43"/>
      <c r="X364" s="84"/>
      <c r="Y364" s="44">
        <v>1</v>
      </c>
    </row>
    <row r="365" spans="1:25" ht="12" customHeight="1">
      <c r="A365" s="24">
        <v>361</v>
      </c>
      <c r="B365" s="25" t="str">
        <f>DB_INFO!B365</f>
        <v>ES</v>
      </c>
      <c r="C365" s="25" t="str">
        <f>DB_INFO!C365</f>
        <v>Food &amp; Beverages</v>
      </c>
      <c r="D365" s="25" t="str">
        <f>DB_INFO!D365</f>
        <v>Daily</v>
      </c>
      <c r="E365" s="25" t="str">
        <f>DB_INFO!E365</f>
        <v>More 250ºC</v>
      </c>
      <c r="F365" s="26" t="str">
        <f>DB_INFO!F365</f>
        <v>0 - (-20ºC)</v>
      </c>
      <c r="G365" s="26" t="str">
        <f>DB_INFO!G365</f>
        <v>DK/DA</v>
      </c>
      <c r="H365" s="26" t="str">
        <f>DB_INFO!H365</f>
        <v>10-25 years</v>
      </c>
      <c r="I365" s="26" t="str">
        <f>DB_INFO!I365</f>
        <v>10-25 years</v>
      </c>
      <c r="J365" s="26" t="str">
        <f>DB_INFO!J365</f>
        <v>Yes</v>
      </c>
      <c r="K365" s="26" t="str">
        <f>DB_RHC_KNOWN!K365</f>
        <v>Yes</v>
      </c>
      <c r="L365" s="30"/>
      <c r="M365" s="43">
        <v>1</v>
      </c>
      <c r="N365" s="43"/>
      <c r="O365" s="43"/>
      <c r="P365" s="43"/>
      <c r="Q365" s="84"/>
      <c r="R365" s="44"/>
      <c r="S365" s="43"/>
      <c r="T365" s="43"/>
      <c r="U365" s="43">
        <v>1</v>
      </c>
      <c r="V365" s="43"/>
      <c r="W365" s="43"/>
      <c r="X365" s="84"/>
      <c r="Y365" s="44"/>
    </row>
    <row r="366" spans="1:25" ht="12" customHeight="1">
      <c r="A366" s="24">
        <v>362</v>
      </c>
      <c r="B366" s="25" t="str">
        <f>DB_INFO!B366</f>
        <v>ES</v>
      </c>
      <c r="C366" s="25" t="str">
        <f>DB_INFO!C366</f>
        <v>Food &amp; Beverages</v>
      </c>
      <c r="D366" s="25" t="str">
        <f>DB_INFO!D366</f>
        <v>Seasonal</v>
      </c>
      <c r="E366" s="25" t="str">
        <f>DB_INFO!E366</f>
        <v>More 250ºC</v>
      </c>
      <c r="F366" s="26" t="str">
        <f>DB_INFO!F366</f>
        <v>0 - (-20ºC)</v>
      </c>
      <c r="G366" s="26" t="str">
        <f>DB_INFO!G366</f>
        <v>DK/DA</v>
      </c>
      <c r="H366" s="26" t="str">
        <f>DB_INFO!H366</f>
        <v>10-25 years</v>
      </c>
      <c r="I366" s="26" t="str">
        <f>DB_INFO!I366</f>
        <v>10-25 years</v>
      </c>
      <c r="J366" s="26" t="str">
        <f>DB_INFO!J366</f>
        <v>No</v>
      </c>
      <c r="K366" s="26" t="str">
        <f>DB_RHC_KNOWN!K366</f>
        <v>No</v>
      </c>
      <c r="L366" s="30"/>
      <c r="M366" s="43"/>
      <c r="N366" s="43"/>
      <c r="O366" s="43"/>
      <c r="P366" s="43"/>
      <c r="Q366" s="84"/>
      <c r="R366" s="44"/>
      <c r="S366" s="43"/>
      <c r="T366" s="43"/>
      <c r="U366" s="43"/>
      <c r="V366" s="43"/>
      <c r="W366" s="43"/>
      <c r="X366" s="84"/>
      <c r="Y366" s="44"/>
    </row>
    <row r="367" spans="1:25" ht="12" customHeight="1">
      <c r="A367" s="24">
        <v>363</v>
      </c>
      <c r="B367" s="25" t="str">
        <f>DB_INFO!B367</f>
        <v>ES</v>
      </c>
      <c r="C367" s="25" t="str">
        <f>DB_INFO!C367</f>
        <v>Food &amp; Beverages</v>
      </c>
      <c r="D367" s="25" t="str">
        <f>DB_INFO!D367</f>
        <v>Weekly</v>
      </c>
      <c r="E367" s="25" t="str">
        <f>DB_INFO!E367</f>
        <v>More 250ºC</v>
      </c>
      <c r="F367" s="26">
        <f>DB_INFO!F367</f>
        <v>0</v>
      </c>
      <c r="G367" s="26" t="str">
        <f>DB_INFO!G367</f>
        <v>DK/DA</v>
      </c>
      <c r="H367" s="26" t="str">
        <f>DB_INFO!H367</f>
        <v>10-25 years</v>
      </c>
      <c r="I367" s="26">
        <f>DB_INFO!I367</f>
        <v>0</v>
      </c>
      <c r="J367" s="26" t="str">
        <f>DB_INFO!J367</f>
        <v>No</v>
      </c>
      <c r="K367" s="26" t="str">
        <f>DB_RHC_KNOWN!K367</f>
        <v>Yes</v>
      </c>
      <c r="L367" s="30"/>
      <c r="M367" s="43">
        <v>1</v>
      </c>
      <c r="N367" s="43"/>
      <c r="O367" s="43"/>
      <c r="P367" s="43"/>
      <c r="Q367" s="84"/>
      <c r="R367" s="44"/>
      <c r="S367" s="43"/>
      <c r="T367" s="43"/>
      <c r="U367" s="43"/>
      <c r="V367" s="43"/>
      <c r="W367" s="43"/>
      <c r="X367" s="84"/>
      <c r="Y367" s="44">
        <v>1</v>
      </c>
    </row>
    <row r="368" spans="1:25" ht="12" customHeight="1">
      <c r="A368" s="24">
        <v>364</v>
      </c>
      <c r="B368" s="25" t="str">
        <f>DB_INFO!B368</f>
        <v>ES</v>
      </c>
      <c r="C368" s="25" t="str">
        <f>DB_INFO!C368</f>
        <v>Others</v>
      </c>
      <c r="D368" s="25" t="str">
        <f>DB_INFO!D368</f>
        <v>Daily</v>
      </c>
      <c r="E368" s="25" t="str">
        <f>DB_INFO!E368</f>
        <v>More 250ºC</v>
      </c>
      <c r="F368" s="26" t="str">
        <f>DB_INFO!F368</f>
        <v>0 - (-20ºC)</v>
      </c>
      <c r="G368" s="26" t="str">
        <f>DB_INFO!G368</f>
        <v>DK/DA</v>
      </c>
      <c r="H368" s="26" t="str">
        <f>DB_INFO!H368</f>
        <v>More 25 years</v>
      </c>
      <c r="I368" s="26" t="str">
        <f>DB_INFO!I368</f>
        <v>10-25 years</v>
      </c>
      <c r="J368" s="26" t="str">
        <f>DB_INFO!J368</f>
        <v>Yes</v>
      </c>
      <c r="K368" s="26" t="str">
        <f>DB_RHC_KNOWN!K368</f>
        <v>Yes</v>
      </c>
      <c r="L368" s="30">
        <v>1</v>
      </c>
      <c r="M368" s="43"/>
      <c r="N368" s="43"/>
      <c r="O368" s="43"/>
      <c r="P368" s="43"/>
      <c r="Q368" s="84"/>
      <c r="R368" s="44"/>
      <c r="S368" s="43">
        <v>1</v>
      </c>
      <c r="T368" s="43"/>
      <c r="U368" s="43"/>
      <c r="V368" s="43"/>
      <c r="W368" s="43"/>
      <c r="X368" s="84"/>
      <c r="Y368" s="44"/>
    </row>
    <row r="369" spans="1:25" ht="12" customHeight="1">
      <c r="A369" s="24">
        <v>365</v>
      </c>
      <c r="B369" s="25" t="str">
        <f>DB_INFO!B369</f>
        <v>ES</v>
      </c>
      <c r="C369" s="25" t="str">
        <f>DB_INFO!C369</f>
        <v>Food &amp; Beverages</v>
      </c>
      <c r="D369" s="25" t="str">
        <f>DB_INFO!D369</f>
        <v>Weekly</v>
      </c>
      <c r="E369" s="25" t="str">
        <f>DB_INFO!E369</f>
        <v>More 250ºC</v>
      </c>
      <c r="F369" s="26">
        <f>DB_INFO!F369</f>
        <v>0</v>
      </c>
      <c r="G369" s="26" t="str">
        <f>DB_INFO!G369</f>
        <v>DK/DA</v>
      </c>
      <c r="H369" s="26" t="str">
        <f>DB_INFO!H369</f>
        <v>10-25 years</v>
      </c>
      <c r="I369" s="26">
        <f>DB_INFO!I369</f>
        <v>0</v>
      </c>
      <c r="J369" s="26" t="str">
        <f>DB_INFO!J369</f>
        <v>Yes</v>
      </c>
      <c r="K369" s="26" t="str">
        <f>DB_RHC_KNOWN!K369</f>
        <v>Yes</v>
      </c>
      <c r="L369" s="30">
        <v>1</v>
      </c>
      <c r="M369" s="43"/>
      <c r="N369" s="43"/>
      <c r="O369" s="43"/>
      <c r="P369" s="43"/>
      <c r="Q369" s="84"/>
      <c r="R369" s="44"/>
      <c r="S369" s="43"/>
      <c r="T369" s="43"/>
      <c r="U369" s="43"/>
      <c r="V369" s="43"/>
      <c r="W369" s="43"/>
      <c r="X369" s="84"/>
      <c r="Y369" s="44">
        <v>1</v>
      </c>
    </row>
    <row r="370" spans="1:25" ht="12" customHeight="1">
      <c r="A370" s="24">
        <v>366</v>
      </c>
      <c r="B370" s="25" t="str">
        <f>DB_INFO!B370</f>
        <v>ES</v>
      </c>
      <c r="C370" s="25" t="str">
        <f>DB_INFO!C370</f>
        <v>Food &amp; Beverages</v>
      </c>
      <c r="D370" s="25" t="str">
        <f>DB_INFO!D370</f>
        <v>Daily</v>
      </c>
      <c r="E370" s="25" t="str">
        <f>DB_INFO!E370</f>
        <v>51-100ºC</v>
      </c>
      <c r="F370" s="26" t="str">
        <f>DB_INFO!F370</f>
        <v>0 - (-20ºC)</v>
      </c>
      <c r="G370" s="26" t="str">
        <f>DB_INFO!G370</f>
        <v>DK/DA</v>
      </c>
      <c r="H370" s="26" t="str">
        <f>DB_INFO!H370</f>
        <v>More 25 years</v>
      </c>
      <c r="I370" s="26" t="str">
        <f>DB_INFO!I370</f>
        <v>10-25 years</v>
      </c>
      <c r="J370" s="26" t="str">
        <f>DB_INFO!J370</f>
        <v>Yes</v>
      </c>
      <c r="K370" s="26" t="str">
        <f>DB_RHC_KNOWN!K370</f>
        <v>Yes</v>
      </c>
      <c r="L370" s="30"/>
      <c r="M370" s="43"/>
      <c r="N370" s="43"/>
      <c r="O370" s="43"/>
      <c r="P370" s="43"/>
      <c r="Q370" s="84">
        <v>1</v>
      </c>
      <c r="R370" s="44"/>
      <c r="S370" s="43"/>
      <c r="T370" s="43"/>
      <c r="U370" s="43">
        <v>1</v>
      </c>
      <c r="V370" s="43"/>
      <c r="W370" s="43"/>
      <c r="X370" s="84"/>
      <c r="Y370" s="44"/>
    </row>
    <row r="371" spans="1:25" ht="12" customHeight="1">
      <c r="A371" s="24">
        <v>367</v>
      </c>
      <c r="B371" s="25" t="str">
        <f>DB_INFO!B371</f>
        <v>ES</v>
      </c>
      <c r="C371" s="25" t="str">
        <f>DB_INFO!C371</f>
        <v>Food &amp; Beverages</v>
      </c>
      <c r="D371" s="25" t="str">
        <f>DB_INFO!D371</f>
        <v>Daily</v>
      </c>
      <c r="E371" s="25" t="str">
        <f>DB_INFO!E371</f>
        <v>More 250ºC</v>
      </c>
      <c r="F371" s="26">
        <f>DB_INFO!F371</f>
        <v>0</v>
      </c>
      <c r="G371" s="26" t="str">
        <f>DB_INFO!G371</f>
        <v>DK/DA</v>
      </c>
      <c r="H371" s="26" t="str">
        <f>DB_INFO!H371</f>
        <v>10-25 years</v>
      </c>
      <c r="I371" s="26">
        <f>DB_INFO!I371</f>
        <v>0</v>
      </c>
      <c r="J371" s="26" t="str">
        <f>DB_INFO!J371</f>
        <v>No</v>
      </c>
      <c r="K371" s="26" t="str">
        <f>DB_RHC_KNOWN!K371</f>
        <v>Yes</v>
      </c>
      <c r="L371" s="30"/>
      <c r="M371" s="43"/>
      <c r="N371" s="43"/>
      <c r="O371" s="43"/>
      <c r="P371" s="43"/>
      <c r="Q371" s="84">
        <v>1</v>
      </c>
      <c r="R371" s="44"/>
      <c r="S371" s="43"/>
      <c r="T371" s="43"/>
      <c r="U371" s="43"/>
      <c r="V371" s="43"/>
      <c r="W371" s="43"/>
      <c r="X371" s="84"/>
      <c r="Y371" s="44">
        <v>1</v>
      </c>
    </row>
    <row r="372" spans="1:25" ht="12" customHeight="1">
      <c r="A372" s="24">
        <v>368</v>
      </c>
      <c r="B372" s="25" t="str">
        <f>DB_INFO!B372</f>
        <v>ES</v>
      </c>
      <c r="C372" s="25" t="str">
        <f>DB_INFO!C372</f>
        <v>Food &amp; Beverages</v>
      </c>
      <c r="D372" s="25" t="str">
        <f>DB_INFO!D372</f>
        <v>Weekly</v>
      </c>
      <c r="E372" s="25" t="str">
        <f>DB_INFO!E372</f>
        <v>More 250ºC</v>
      </c>
      <c r="F372" s="26" t="str">
        <f>DB_INFO!F372</f>
        <v>0-20ºC</v>
      </c>
      <c r="G372" s="26" t="str">
        <f>DB_INFO!G372</f>
        <v>DK/DA</v>
      </c>
      <c r="H372" s="26" t="str">
        <f>DB_INFO!H372</f>
        <v>Less 10 years</v>
      </c>
      <c r="I372" s="26" t="str">
        <f>DB_INFO!I372</f>
        <v>Less 10 years</v>
      </c>
      <c r="J372" s="26" t="str">
        <f>DB_INFO!J372</f>
        <v>Yes</v>
      </c>
      <c r="K372" s="26" t="str">
        <f>DB_RHC_KNOWN!K372</f>
        <v>Yes</v>
      </c>
      <c r="L372" s="30"/>
      <c r="M372" s="43">
        <v>1</v>
      </c>
      <c r="N372" s="43"/>
      <c r="O372" s="43"/>
      <c r="P372" s="43"/>
      <c r="Q372" s="84"/>
      <c r="R372" s="44"/>
      <c r="S372" s="43"/>
      <c r="T372" s="43"/>
      <c r="U372" s="43"/>
      <c r="V372" s="43"/>
      <c r="W372" s="43"/>
      <c r="X372" s="84"/>
      <c r="Y372" s="44">
        <v>1</v>
      </c>
    </row>
    <row r="373" spans="1:25" ht="12" customHeight="1">
      <c r="A373" s="24">
        <v>369</v>
      </c>
      <c r="B373" s="25" t="str">
        <f>DB_INFO!B373</f>
        <v>ES</v>
      </c>
      <c r="C373" s="25" t="str">
        <f>DB_INFO!C373</f>
        <v>Food &amp; Beverages</v>
      </c>
      <c r="D373" s="25" t="str">
        <f>DB_INFO!D373</f>
        <v>Daily</v>
      </c>
      <c r="E373" s="25">
        <f>DB_INFO!E373</f>
        <v>0</v>
      </c>
      <c r="F373" s="26" t="str">
        <f>DB_INFO!F373</f>
        <v>0 - (-20ºC)</v>
      </c>
      <c r="G373" s="26" t="str">
        <f>DB_INFO!G373</f>
        <v>DK/DA</v>
      </c>
      <c r="H373" s="26">
        <f>DB_INFO!H373</f>
        <v>0</v>
      </c>
      <c r="I373" s="26" t="str">
        <f>DB_INFO!I373</f>
        <v>Less 10 years</v>
      </c>
      <c r="J373" s="26" t="str">
        <f>DB_INFO!J373</f>
        <v>No</v>
      </c>
      <c r="K373" s="26" t="str">
        <f>DB_RHC_KNOWN!K373</f>
        <v>Yes</v>
      </c>
      <c r="L373" s="30"/>
      <c r="M373" s="43"/>
      <c r="N373" s="43"/>
      <c r="O373" s="43"/>
      <c r="P373" s="43"/>
      <c r="Q373" s="84">
        <v>1</v>
      </c>
      <c r="R373" s="44"/>
      <c r="S373" s="43"/>
      <c r="T373" s="43"/>
      <c r="U373" s="43"/>
      <c r="V373" s="43"/>
      <c r="W373" s="43"/>
      <c r="X373" s="84"/>
      <c r="Y373" s="44">
        <v>1</v>
      </c>
    </row>
    <row r="374" spans="1:25" ht="12" customHeight="1">
      <c r="A374" s="24">
        <v>370</v>
      </c>
      <c r="B374" s="25" t="str">
        <f>DB_INFO!B374</f>
        <v>ES</v>
      </c>
      <c r="C374" s="25" t="str">
        <f>DB_INFO!C374</f>
        <v>Food &amp; Beverages</v>
      </c>
      <c r="D374" s="25" t="str">
        <f>DB_INFO!D374</f>
        <v>Seasonal</v>
      </c>
      <c r="E374" s="25" t="str">
        <f>DB_INFO!E374</f>
        <v>51-100ºC</v>
      </c>
      <c r="F374" s="26" t="str">
        <f>DB_INFO!F374</f>
        <v>0 - (-20ºC)</v>
      </c>
      <c r="G374" s="26" t="str">
        <f>DB_INFO!G374</f>
        <v>DK/DA</v>
      </c>
      <c r="H374" s="26" t="str">
        <f>DB_INFO!H374</f>
        <v>Less 10 years</v>
      </c>
      <c r="I374" s="26" t="str">
        <f>DB_INFO!I374</f>
        <v>Less 10 years</v>
      </c>
      <c r="J374" s="26" t="str">
        <f>DB_INFO!J374</f>
        <v>No</v>
      </c>
      <c r="K374" s="26" t="str">
        <f>DB_RHC_KNOWN!K374</f>
        <v>Yes</v>
      </c>
      <c r="L374" s="30"/>
      <c r="M374" s="43">
        <v>1</v>
      </c>
      <c r="N374" s="43"/>
      <c r="O374" s="43"/>
      <c r="P374" s="43"/>
      <c r="Q374" s="84"/>
      <c r="R374" s="44"/>
      <c r="S374" s="43"/>
      <c r="T374" s="43"/>
      <c r="U374" s="43"/>
      <c r="V374" s="43"/>
      <c r="W374" s="43"/>
      <c r="X374" s="84"/>
      <c r="Y374" s="44">
        <v>1</v>
      </c>
    </row>
    <row r="375" spans="1:25" ht="12" customHeight="1">
      <c r="A375" s="24">
        <v>371</v>
      </c>
      <c r="B375" s="25" t="str">
        <f>DB_INFO!B375</f>
        <v>ES</v>
      </c>
      <c r="C375" s="25" t="str">
        <f>DB_INFO!C375</f>
        <v>Food &amp; Beverages</v>
      </c>
      <c r="D375" s="25" t="str">
        <f>DB_INFO!D375</f>
        <v>Seasonal</v>
      </c>
      <c r="E375" s="25" t="str">
        <f>DB_INFO!E375</f>
        <v>51-100ºC</v>
      </c>
      <c r="F375" s="26" t="str">
        <f>DB_INFO!F375</f>
        <v>0 - (-20ºC)</v>
      </c>
      <c r="G375" s="26" t="str">
        <f>DB_INFO!G375</f>
        <v>DK/DA</v>
      </c>
      <c r="H375" s="26" t="str">
        <f>DB_INFO!H375</f>
        <v>Less 10 years</v>
      </c>
      <c r="I375" s="26" t="str">
        <f>DB_INFO!I375</f>
        <v>Less 10 years</v>
      </c>
      <c r="J375" s="26" t="str">
        <f>DB_INFO!J375</f>
        <v>No</v>
      </c>
      <c r="K375" s="26" t="str">
        <f>DB_RHC_KNOWN!K375</f>
        <v>Yes</v>
      </c>
      <c r="L375" s="30"/>
      <c r="M375" s="43">
        <v>1</v>
      </c>
      <c r="N375" s="43"/>
      <c r="O375" s="43"/>
      <c r="P375" s="43"/>
      <c r="Q375" s="84"/>
      <c r="R375" s="44"/>
      <c r="S375" s="43"/>
      <c r="T375" s="43"/>
      <c r="U375" s="43"/>
      <c r="V375" s="43"/>
      <c r="W375" s="43"/>
      <c r="X375" s="84"/>
      <c r="Y375" s="44">
        <v>1</v>
      </c>
    </row>
    <row r="376" spans="1:25" ht="12" customHeight="1">
      <c r="A376" s="24">
        <v>372</v>
      </c>
      <c r="B376" s="25" t="str">
        <f>DB_INFO!B376</f>
        <v>ES</v>
      </c>
      <c r="C376" s="25" t="str">
        <f>DB_INFO!C376</f>
        <v>Food &amp; Beverages</v>
      </c>
      <c r="D376" s="25" t="str">
        <f>DB_INFO!D376</f>
        <v>Seasonal</v>
      </c>
      <c r="E376" s="25" t="str">
        <f>DB_INFO!E376</f>
        <v>51-100ºC</v>
      </c>
      <c r="F376" s="26" t="str">
        <f>DB_INFO!F376</f>
        <v>0-20ºC</v>
      </c>
      <c r="G376" s="26" t="str">
        <f>DB_INFO!G376</f>
        <v>DK/DA</v>
      </c>
      <c r="H376" s="26" t="str">
        <f>DB_INFO!H376</f>
        <v>10-25 years</v>
      </c>
      <c r="I376" s="26" t="str">
        <f>DB_INFO!I376</f>
        <v>10-25 years</v>
      </c>
      <c r="J376" s="26" t="str">
        <f>DB_INFO!J376</f>
        <v>Yes</v>
      </c>
      <c r="K376" s="26" t="str">
        <f>DB_RHC_KNOWN!K376</f>
        <v>No</v>
      </c>
      <c r="L376" s="30"/>
      <c r="M376" s="43"/>
      <c r="N376" s="43"/>
      <c r="O376" s="43"/>
      <c r="P376" s="43"/>
      <c r="Q376" s="84"/>
      <c r="R376" s="44"/>
      <c r="S376" s="43"/>
      <c r="T376" s="43"/>
      <c r="U376" s="43"/>
      <c r="V376" s="43"/>
      <c r="W376" s="43"/>
      <c r="X376" s="84"/>
      <c r="Y376" s="44"/>
    </row>
    <row r="377" spans="1:25" ht="12" customHeight="1">
      <c r="A377" s="24">
        <v>373</v>
      </c>
      <c r="B377" s="25" t="str">
        <f>DB_INFO!B377</f>
        <v>ES</v>
      </c>
      <c r="C377" s="25" t="str">
        <f>DB_INFO!C377</f>
        <v>Food &amp; Beverages</v>
      </c>
      <c r="D377" s="25" t="str">
        <f>DB_INFO!D377</f>
        <v>Seasonal</v>
      </c>
      <c r="E377" s="25" t="str">
        <f>DB_INFO!E377</f>
        <v>51-100ºC</v>
      </c>
      <c r="F377" s="26" t="str">
        <f>DB_INFO!F377</f>
        <v>0-20ºC</v>
      </c>
      <c r="G377" s="26" t="str">
        <f>DB_INFO!G377</f>
        <v>DK/DA</v>
      </c>
      <c r="H377" s="26" t="str">
        <f>DB_INFO!H377</f>
        <v>10-25 years</v>
      </c>
      <c r="I377" s="26" t="str">
        <f>DB_INFO!I377</f>
        <v>10-25 years</v>
      </c>
      <c r="J377" s="26" t="str">
        <f>DB_INFO!J377</f>
        <v>No</v>
      </c>
      <c r="K377" s="26" t="str">
        <f>DB_RHC_KNOWN!K377</f>
        <v>Yes</v>
      </c>
      <c r="L377" s="30"/>
      <c r="M377" s="43"/>
      <c r="N377" s="43"/>
      <c r="O377" s="43"/>
      <c r="P377" s="43"/>
      <c r="Q377" s="84">
        <v>1</v>
      </c>
      <c r="R377" s="44"/>
      <c r="S377" s="43"/>
      <c r="T377" s="43"/>
      <c r="U377" s="43"/>
      <c r="V377" s="43"/>
      <c r="W377" s="43"/>
      <c r="X377" s="84"/>
      <c r="Y377" s="44">
        <v>1</v>
      </c>
    </row>
    <row r="378" spans="1:25" ht="12" customHeight="1">
      <c r="A378" s="24">
        <v>374</v>
      </c>
      <c r="B378" s="25" t="str">
        <f>DB_INFO!B378</f>
        <v>ES</v>
      </c>
      <c r="C378" s="25" t="str">
        <f>DB_INFO!C378</f>
        <v>Food &amp; Beverages</v>
      </c>
      <c r="D378" s="25" t="str">
        <f>DB_INFO!D378</f>
        <v>Seasonal</v>
      </c>
      <c r="E378" s="25" t="str">
        <f>DB_INFO!E378</f>
        <v>51-100ºC</v>
      </c>
      <c r="F378" s="26" t="str">
        <f>DB_INFO!F378</f>
        <v>0-20ºC</v>
      </c>
      <c r="G378" s="26" t="str">
        <f>DB_INFO!G378</f>
        <v>DK/DA</v>
      </c>
      <c r="H378" s="26" t="str">
        <f>DB_INFO!H378</f>
        <v>Less 10 years</v>
      </c>
      <c r="I378" s="26" t="str">
        <f>DB_INFO!I378</f>
        <v>Less 10 years</v>
      </c>
      <c r="J378" s="26" t="str">
        <f>DB_INFO!J378</f>
        <v>No</v>
      </c>
      <c r="K378" s="26" t="str">
        <f>DB_RHC_KNOWN!K378</f>
        <v>Yes</v>
      </c>
      <c r="L378" s="30"/>
      <c r="M378" s="43"/>
      <c r="N378" s="43"/>
      <c r="O378" s="43"/>
      <c r="P378" s="43"/>
      <c r="Q378" s="84">
        <v>1</v>
      </c>
      <c r="R378" s="44"/>
      <c r="S378" s="43"/>
      <c r="T378" s="43"/>
      <c r="U378" s="43"/>
      <c r="V378" s="43"/>
      <c r="W378" s="43"/>
      <c r="X378" s="84"/>
      <c r="Y378" s="44">
        <v>1</v>
      </c>
    </row>
    <row r="379" spans="1:25" ht="12" customHeight="1">
      <c r="A379" s="24">
        <v>375</v>
      </c>
      <c r="B379" s="25" t="str">
        <f>DB_INFO!B379</f>
        <v>ES</v>
      </c>
      <c r="C379" s="25" t="str">
        <f>DB_INFO!C379</f>
        <v>Food &amp; Beverages</v>
      </c>
      <c r="D379" s="25" t="str">
        <f>DB_INFO!D379</f>
        <v>Seasonal</v>
      </c>
      <c r="E379" s="25" t="str">
        <f>DB_INFO!E379</f>
        <v>51-100ºC</v>
      </c>
      <c r="F379" s="26" t="str">
        <f>DB_INFO!F379</f>
        <v>0-20ºC</v>
      </c>
      <c r="G379" s="26" t="str">
        <f>DB_INFO!G379</f>
        <v>DK/DA</v>
      </c>
      <c r="H379" s="26" t="str">
        <f>DB_INFO!H379</f>
        <v>10-25 years</v>
      </c>
      <c r="I379" s="26" t="str">
        <f>DB_INFO!I379</f>
        <v>10-25 years</v>
      </c>
      <c r="J379" s="26" t="str">
        <f>DB_INFO!J379</f>
        <v>No</v>
      </c>
      <c r="K379" s="26" t="str">
        <f>DB_RHC_KNOWN!K379</f>
        <v>Yes</v>
      </c>
      <c r="L379" s="30"/>
      <c r="M379" s="43">
        <v>1</v>
      </c>
      <c r="N379" s="43"/>
      <c r="O379" s="43"/>
      <c r="P379" s="43"/>
      <c r="Q379" s="84"/>
      <c r="R379" s="44"/>
      <c r="S379" s="43"/>
      <c r="T379" s="43"/>
      <c r="U379" s="43"/>
      <c r="V379" s="43"/>
      <c r="W379" s="43"/>
      <c r="X379" s="84"/>
      <c r="Y379" s="44">
        <v>1</v>
      </c>
    </row>
    <row r="380" spans="1:25" ht="12" customHeight="1">
      <c r="A380" s="24">
        <v>376</v>
      </c>
      <c r="B380" s="25" t="str">
        <f>DB_INFO!B380</f>
        <v>ES</v>
      </c>
      <c r="C380" s="25" t="str">
        <f>DB_INFO!C380</f>
        <v>Food &amp; Beverages</v>
      </c>
      <c r="D380" s="25" t="str">
        <f>DB_INFO!D380</f>
        <v>Daily</v>
      </c>
      <c r="E380" s="25" t="str">
        <f>DB_INFO!E380</f>
        <v>More 250ºC</v>
      </c>
      <c r="F380" s="26" t="str">
        <f>DB_INFO!F380</f>
        <v>0-20ºC</v>
      </c>
      <c r="G380" s="26" t="str">
        <f>DB_INFO!G380</f>
        <v>DK/DA</v>
      </c>
      <c r="H380" s="26" t="str">
        <f>DB_INFO!H380</f>
        <v>10-25 years</v>
      </c>
      <c r="I380" s="26" t="str">
        <f>DB_INFO!I380</f>
        <v>10-25 years</v>
      </c>
      <c r="J380" s="26" t="str">
        <f>DB_INFO!J380</f>
        <v>Yes</v>
      </c>
      <c r="K380" s="26" t="str">
        <f>DB_RHC_KNOWN!K380</f>
        <v>Yes</v>
      </c>
      <c r="L380" s="30"/>
      <c r="M380" s="43">
        <v>1</v>
      </c>
      <c r="N380" s="43"/>
      <c r="O380" s="43"/>
      <c r="P380" s="43"/>
      <c r="Q380" s="84"/>
      <c r="R380" s="44"/>
      <c r="S380" s="43"/>
      <c r="T380" s="43"/>
      <c r="U380" s="43"/>
      <c r="V380" s="43"/>
      <c r="W380" s="43"/>
      <c r="X380" s="84"/>
      <c r="Y380" s="44">
        <v>1</v>
      </c>
    </row>
    <row r="381" spans="1:25" ht="12" customHeight="1">
      <c r="A381" s="24">
        <v>377</v>
      </c>
      <c r="B381" s="25" t="str">
        <f>DB_INFO!B381</f>
        <v>ES</v>
      </c>
      <c r="C381" s="25" t="str">
        <f>DB_INFO!C381</f>
        <v>Food &amp; Beverages</v>
      </c>
      <c r="D381" s="25" t="str">
        <f>DB_INFO!D381</f>
        <v>Daily</v>
      </c>
      <c r="E381" s="25" t="str">
        <f>DB_INFO!E381</f>
        <v>More 250ºC</v>
      </c>
      <c r="F381" s="26" t="str">
        <f>DB_INFO!F381</f>
        <v>0-20ºC</v>
      </c>
      <c r="G381" s="26" t="str">
        <f>DB_INFO!G381</f>
        <v>DK/DA</v>
      </c>
      <c r="H381" s="26" t="str">
        <f>DB_INFO!H381</f>
        <v>10-25 years</v>
      </c>
      <c r="I381" s="26" t="str">
        <f>DB_INFO!I381</f>
        <v>10-25 years</v>
      </c>
      <c r="J381" s="26" t="str">
        <f>DB_INFO!J381</f>
        <v>No</v>
      </c>
      <c r="K381" s="26" t="str">
        <f>DB_RHC_KNOWN!K381</f>
        <v>Yes</v>
      </c>
      <c r="L381" s="30"/>
      <c r="M381" s="43"/>
      <c r="N381" s="43"/>
      <c r="O381" s="43"/>
      <c r="P381" s="43"/>
      <c r="Q381" s="84">
        <v>1</v>
      </c>
      <c r="R381" s="44"/>
      <c r="S381" s="43"/>
      <c r="T381" s="43"/>
      <c r="U381" s="43"/>
      <c r="V381" s="43"/>
      <c r="W381" s="43"/>
      <c r="X381" s="84"/>
      <c r="Y381" s="44">
        <v>1</v>
      </c>
    </row>
    <row r="382" spans="1:25" ht="12" customHeight="1">
      <c r="A382" s="24">
        <v>378</v>
      </c>
      <c r="B382" s="25" t="str">
        <f>DB_INFO!B382</f>
        <v>ES</v>
      </c>
      <c r="C382" s="25" t="str">
        <f>DB_INFO!C382</f>
        <v>Food &amp; Beverages</v>
      </c>
      <c r="D382" s="25" t="str">
        <f>DB_INFO!D382</f>
        <v>Weekly</v>
      </c>
      <c r="E382" s="25">
        <f>DB_INFO!E382</f>
        <v>0</v>
      </c>
      <c r="F382" s="26" t="str">
        <f>DB_INFO!F382</f>
        <v>0-20ºC</v>
      </c>
      <c r="G382" s="26" t="str">
        <f>DB_INFO!G382</f>
        <v>DK/DA</v>
      </c>
      <c r="H382" s="26" t="str">
        <f>DB_INFO!H382</f>
        <v>10-25 years</v>
      </c>
      <c r="I382" s="26" t="str">
        <f>DB_INFO!I382</f>
        <v>10-25 years</v>
      </c>
      <c r="J382" s="26" t="str">
        <f>DB_INFO!J382</f>
        <v>Yes</v>
      </c>
      <c r="K382" s="26" t="str">
        <f>DB_RHC_KNOWN!K382</f>
        <v>Yes</v>
      </c>
      <c r="L382" s="30"/>
      <c r="M382" s="43">
        <v>1</v>
      </c>
      <c r="N382" s="43"/>
      <c r="O382" s="43"/>
      <c r="P382" s="43"/>
      <c r="Q382" s="84"/>
      <c r="R382" s="44"/>
      <c r="S382" s="43"/>
      <c r="T382" s="43"/>
      <c r="U382" s="43"/>
      <c r="V382" s="43"/>
      <c r="W382" s="43"/>
      <c r="X382" s="84"/>
      <c r="Y382" s="44">
        <v>1</v>
      </c>
    </row>
    <row r="383" spans="1:25" ht="12" customHeight="1">
      <c r="A383" s="24">
        <v>379</v>
      </c>
      <c r="B383" s="25" t="str">
        <f>DB_INFO!B383</f>
        <v>ES</v>
      </c>
      <c r="C383" s="25" t="str">
        <f>DB_INFO!C383</f>
        <v>Food &amp; Beverages</v>
      </c>
      <c r="D383" s="25" t="str">
        <f>DB_INFO!D383</f>
        <v>Seasonal</v>
      </c>
      <c r="E383" s="25" t="str">
        <f>DB_INFO!E383</f>
        <v>51-100ºC</v>
      </c>
      <c r="F383" s="26" t="str">
        <f>DB_INFO!F383</f>
        <v>0-20ºC</v>
      </c>
      <c r="G383" s="26" t="str">
        <f>DB_INFO!G383</f>
        <v>DK/DA</v>
      </c>
      <c r="H383" s="26" t="str">
        <f>DB_INFO!H383</f>
        <v>10-25 years</v>
      </c>
      <c r="I383" s="26" t="str">
        <f>DB_INFO!I383</f>
        <v>10-25 years</v>
      </c>
      <c r="J383" s="26" t="str">
        <f>DB_INFO!J383</f>
        <v>No</v>
      </c>
      <c r="K383" s="26" t="str">
        <f>DB_RHC_KNOWN!K383</f>
        <v>Yes</v>
      </c>
      <c r="L383" s="30"/>
      <c r="M383" s="43">
        <v>1</v>
      </c>
      <c r="N383" s="43"/>
      <c r="O383" s="43"/>
      <c r="P383" s="43"/>
      <c r="Q383" s="84"/>
      <c r="R383" s="44"/>
      <c r="S383" s="43"/>
      <c r="T383" s="43"/>
      <c r="U383" s="43"/>
      <c r="V383" s="43"/>
      <c r="W383" s="43"/>
      <c r="X383" s="84"/>
      <c r="Y383" s="44">
        <v>1</v>
      </c>
    </row>
    <row r="384" spans="1:25" ht="12" customHeight="1">
      <c r="A384" s="24">
        <v>380</v>
      </c>
      <c r="B384" s="25" t="str">
        <f>DB_INFO!B384</f>
        <v>ES</v>
      </c>
      <c r="C384" s="25" t="str">
        <f>DB_INFO!C384</f>
        <v>Food &amp; Beverages</v>
      </c>
      <c r="D384" s="25" t="str">
        <f>DB_INFO!D384</f>
        <v>Seasonal</v>
      </c>
      <c r="E384" s="25" t="str">
        <f>DB_INFO!E384</f>
        <v>51-100ºC</v>
      </c>
      <c r="F384" s="26" t="str">
        <f>DB_INFO!F384</f>
        <v>0-20ºC</v>
      </c>
      <c r="G384" s="26" t="str">
        <f>DB_INFO!G384</f>
        <v>DK/DA</v>
      </c>
      <c r="H384" s="26" t="str">
        <f>DB_INFO!H384</f>
        <v>10-25 years</v>
      </c>
      <c r="I384" s="26" t="str">
        <f>DB_INFO!I384</f>
        <v>10-25 years</v>
      </c>
      <c r="J384" s="26" t="str">
        <f>DB_INFO!J384</f>
        <v>Yes</v>
      </c>
      <c r="K384" s="26" t="str">
        <f>DB_RHC_KNOWN!K384</f>
        <v>Yes</v>
      </c>
      <c r="L384" s="30">
        <v>1</v>
      </c>
      <c r="M384" s="43"/>
      <c r="N384" s="43"/>
      <c r="O384" s="43"/>
      <c r="P384" s="43"/>
      <c r="Q384" s="84"/>
      <c r="R384" s="44"/>
      <c r="S384" s="43"/>
      <c r="T384" s="43"/>
      <c r="U384" s="43"/>
      <c r="V384" s="43"/>
      <c r="W384" s="43"/>
      <c r="X384" s="84"/>
      <c r="Y384" s="44">
        <v>1</v>
      </c>
    </row>
    <row r="385" spans="1:25" ht="12" customHeight="1">
      <c r="A385" s="24">
        <v>381</v>
      </c>
      <c r="B385" s="25" t="str">
        <f>DB_INFO!B385</f>
        <v>ES</v>
      </c>
      <c r="C385" s="25" t="str">
        <f>DB_INFO!C385</f>
        <v>Others</v>
      </c>
      <c r="D385" s="25" t="str">
        <f>DB_INFO!D385</f>
        <v>Daily</v>
      </c>
      <c r="E385" s="25" t="str">
        <f>DB_INFO!E385</f>
        <v>More 250ºC</v>
      </c>
      <c r="F385" s="26" t="str">
        <f>DB_INFO!F385</f>
        <v>0 - (-20ºC)</v>
      </c>
      <c r="G385" s="26" t="str">
        <f>DB_INFO!G385</f>
        <v>DK/DA</v>
      </c>
      <c r="H385" s="26" t="str">
        <f>DB_INFO!H385</f>
        <v>More 25 years</v>
      </c>
      <c r="I385" s="26" t="str">
        <f>DB_INFO!I385</f>
        <v>10-25 years</v>
      </c>
      <c r="J385" s="26" t="str">
        <f>DB_INFO!J385</f>
        <v>Yes</v>
      </c>
      <c r="K385" s="26" t="str">
        <f>DB_RHC_KNOWN!K385</f>
        <v>Yes</v>
      </c>
      <c r="L385" s="30">
        <v>1</v>
      </c>
      <c r="M385" s="43"/>
      <c r="N385" s="43"/>
      <c r="O385" s="43"/>
      <c r="P385" s="43"/>
      <c r="Q385" s="84"/>
      <c r="R385" s="44"/>
      <c r="S385" s="43"/>
      <c r="T385" s="43"/>
      <c r="U385" s="43"/>
      <c r="V385" s="43"/>
      <c r="W385" s="43"/>
      <c r="X385" s="84"/>
      <c r="Y385" s="44">
        <v>1</v>
      </c>
    </row>
    <row r="386" spans="1:25" ht="12" customHeight="1">
      <c r="A386" s="24">
        <v>382</v>
      </c>
      <c r="B386" s="25" t="str">
        <f>DB_INFO!B386</f>
        <v>ES</v>
      </c>
      <c r="C386" s="25" t="str">
        <f>DB_INFO!C386</f>
        <v>Textil &amp; Clothing</v>
      </c>
      <c r="D386" s="25" t="str">
        <f>DB_INFO!D386</f>
        <v>Weekly</v>
      </c>
      <c r="E386" s="25">
        <f>DB_INFO!E386</f>
        <v>0</v>
      </c>
      <c r="F386" s="26">
        <f>DB_INFO!F386</f>
        <v>0</v>
      </c>
      <c r="G386" s="26" t="str">
        <f>DB_INFO!G386</f>
        <v>DK/DA</v>
      </c>
      <c r="H386" s="26" t="str">
        <f>DB_INFO!H386</f>
        <v>Less 10 years</v>
      </c>
      <c r="I386" s="26">
        <f>DB_INFO!I386</f>
        <v>0</v>
      </c>
      <c r="J386" s="26" t="str">
        <f>DB_INFO!J386</f>
        <v>Yes</v>
      </c>
      <c r="K386" s="26" t="str">
        <f>DB_RHC_KNOWN!K386</f>
        <v>Yes</v>
      </c>
      <c r="L386" s="30"/>
      <c r="M386" s="43"/>
      <c r="N386" s="43"/>
      <c r="O386" s="43"/>
      <c r="P386" s="43"/>
      <c r="Q386" s="84"/>
      <c r="R386" s="44">
        <v>1</v>
      </c>
      <c r="S386" s="43"/>
      <c r="T386" s="43"/>
      <c r="U386" s="43"/>
      <c r="V386" s="43"/>
      <c r="W386" s="43"/>
      <c r="X386" s="84"/>
      <c r="Y386" s="44">
        <v>1</v>
      </c>
    </row>
    <row r="387" spans="1:25" ht="12" customHeight="1">
      <c r="A387" s="24">
        <v>383</v>
      </c>
      <c r="B387" s="25" t="str">
        <f>DB_INFO!B387</f>
        <v>ES</v>
      </c>
      <c r="C387" s="25" t="str">
        <f>DB_INFO!C387</f>
        <v>Textil &amp; Clothing</v>
      </c>
      <c r="D387" s="25" t="str">
        <f>DB_INFO!D387</f>
        <v>Weekly</v>
      </c>
      <c r="E387" s="25" t="str">
        <f>DB_INFO!E387</f>
        <v>More 250ºC</v>
      </c>
      <c r="F387" s="26">
        <f>DB_INFO!F387</f>
        <v>0</v>
      </c>
      <c r="G387" s="26" t="str">
        <f>DB_INFO!G387</f>
        <v>DK/DA</v>
      </c>
      <c r="H387" s="26" t="str">
        <f>DB_INFO!H387</f>
        <v>10-25 years</v>
      </c>
      <c r="I387" s="26">
        <f>DB_INFO!I387</f>
        <v>0</v>
      </c>
      <c r="J387" s="26" t="str">
        <f>DB_INFO!J387</f>
        <v>Yes</v>
      </c>
      <c r="K387" s="26" t="str">
        <f>DB_RHC_KNOWN!K387</f>
        <v>Yes</v>
      </c>
      <c r="L387" s="30">
        <v>1</v>
      </c>
      <c r="M387" s="43"/>
      <c r="N387" s="43"/>
      <c r="O387" s="43"/>
      <c r="P387" s="43"/>
      <c r="Q387" s="84"/>
      <c r="R387" s="44"/>
      <c r="S387" s="43"/>
      <c r="T387" s="43"/>
      <c r="U387" s="43"/>
      <c r="V387" s="43"/>
      <c r="W387" s="43"/>
      <c r="X387" s="84"/>
      <c r="Y387" s="44">
        <v>1</v>
      </c>
    </row>
    <row r="388" spans="1:25" ht="12" customHeight="1">
      <c r="A388" s="24">
        <v>384</v>
      </c>
      <c r="B388" s="25" t="str">
        <f>DB_INFO!B388</f>
        <v>ES</v>
      </c>
      <c r="C388" s="25" t="str">
        <f>DB_INFO!C388</f>
        <v>Paper &amp; paper products</v>
      </c>
      <c r="D388" s="25" t="str">
        <f>DB_INFO!D388</f>
        <v>Seasonal</v>
      </c>
      <c r="E388" s="25" t="str">
        <f>DB_INFO!E388</f>
        <v>More 250ºC</v>
      </c>
      <c r="F388" s="26">
        <f>DB_INFO!F388</f>
        <v>0</v>
      </c>
      <c r="G388" s="26" t="str">
        <f>DB_INFO!G388</f>
        <v>DK/DA</v>
      </c>
      <c r="H388" s="26" t="str">
        <f>DB_INFO!H388</f>
        <v>Less 10 years</v>
      </c>
      <c r="I388" s="26">
        <f>DB_INFO!I388</f>
        <v>0</v>
      </c>
      <c r="J388" s="26" t="str">
        <f>DB_INFO!J388</f>
        <v>Yes</v>
      </c>
      <c r="K388" s="26" t="str">
        <f>DB_RHC_KNOWN!K388</f>
        <v>Yes</v>
      </c>
      <c r="L388" s="30"/>
      <c r="M388" s="43">
        <v>1</v>
      </c>
      <c r="N388" s="43"/>
      <c r="O388" s="43"/>
      <c r="P388" s="43"/>
      <c r="Q388" s="84"/>
      <c r="R388" s="44"/>
      <c r="S388" s="43"/>
      <c r="T388" s="43"/>
      <c r="U388" s="43"/>
      <c r="V388" s="43"/>
      <c r="W388" s="43"/>
      <c r="X388" s="84"/>
      <c r="Y388" s="44">
        <v>1</v>
      </c>
    </row>
    <row r="389" spans="1:25" ht="12" customHeight="1">
      <c r="A389" s="24">
        <v>385</v>
      </c>
      <c r="B389" s="25" t="str">
        <f>DB_INFO!B389</f>
        <v>ES</v>
      </c>
      <c r="C389" s="25" t="str">
        <f>DB_INFO!C389</f>
        <v>Textil &amp; Clothing</v>
      </c>
      <c r="D389" s="25" t="str">
        <f>DB_INFO!D389</f>
        <v>Weekly</v>
      </c>
      <c r="E389" s="25" t="str">
        <f>DB_INFO!E389</f>
        <v>51-100ºC</v>
      </c>
      <c r="F389" s="26">
        <f>DB_INFO!F389</f>
        <v>0</v>
      </c>
      <c r="G389" s="26" t="str">
        <f>DB_INFO!G389</f>
        <v>DK/DA</v>
      </c>
      <c r="H389" s="26" t="str">
        <f>DB_INFO!H389</f>
        <v>Less 10 years</v>
      </c>
      <c r="I389" s="26">
        <f>DB_INFO!I389</f>
        <v>0</v>
      </c>
      <c r="J389" s="26" t="str">
        <f>DB_INFO!J389</f>
        <v>No</v>
      </c>
      <c r="K389" s="26" t="str">
        <f>DB_RHC_KNOWN!K389</f>
        <v>No</v>
      </c>
      <c r="L389" s="30"/>
      <c r="M389" s="43"/>
      <c r="N389" s="43"/>
      <c r="O389" s="43"/>
      <c r="P389" s="43"/>
      <c r="Q389" s="84"/>
      <c r="R389" s="44"/>
      <c r="S389" s="43"/>
      <c r="T389" s="43"/>
      <c r="U389" s="43"/>
      <c r="V389" s="43"/>
      <c r="W389" s="43"/>
      <c r="X389" s="84"/>
      <c r="Y389" s="44"/>
    </row>
    <row r="390" spans="1:25" ht="12" customHeight="1">
      <c r="A390" s="24">
        <v>386</v>
      </c>
      <c r="B390" s="25" t="str">
        <f>DB_INFO!B390</f>
        <v>ES</v>
      </c>
      <c r="C390" s="25" t="str">
        <f>DB_INFO!C390</f>
        <v>Others</v>
      </c>
      <c r="D390" s="25" t="str">
        <f>DB_INFO!D390</f>
        <v>Daily</v>
      </c>
      <c r="E390" s="25">
        <f>DB_INFO!E390</f>
        <v>0</v>
      </c>
      <c r="F390" s="26" t="str">
        <f>DB_INFO!F390</f>
        <v>DK/DA</v>
      </c>
      <c r="G390" s="26" t="str">
        <f>DB_INFO!G390</f>
        <v>DK/DA</v>
      </c>
      <c r="H390" s="26">
        <f>DB_INFO!H390</f>
        <v>0</v>
      </c>
      <c r="I390" s="26" t="str">
        <f>DB_INFO!I390</f>
        <v>Less 10 years</v>
      </c>
      <c r="J390" s="26" t="str">
        <f>DB_INFO!J390</f>
        <v>No</v>
      </c>
      <c r="K390" s="26" t="str">
        <f>DB_RHC_KNOWN!K390</f>
        <v>No</v>
      </c>
      <c r="L390" s="30"/>
      <c r="M390" s="43"/>
      <c r="N390" s="43"/>
      <c r="O390" s="43"/>
      <c r="P390" s="43"/>
      <c r="Q390" s="84"/>
      <c r="R390" s="44"/>
      <c r="S390" s="43"/>
      <c r="T390" s="43"/>
      <c r="U390" s="43"/>
      <c r="V390" s="43"/>
      <c r="W390" s="43"/>
      <c r="X390" s="84"/>
      <c r="Y390" s="44"/>
    </row>
    <row r="391" spans="1:25" ht="12" customHeight="1">
      <c r="A391" s="24">
        <v>387</v>
      </c>
      <c r="B391" s="25" t="str">
        <f>DB_INFO!B391</f>
        <v>ES</v>
      </c>
      <c r="C391" s="25" t="str">
        <f>DB_INFO!C391</f>
        <v>Others</v>
      </c>
      <c r="D391" s="25" t="str">
        <f>DB_INFO!D391</f>
        <v>Daily</v>
      </c>
      <c r="E391" s="25">
        <f>DB_INFO!E391</f>
        <v>0</v>
      </c>
      <c r="F391" s="26" t="str">
        <f>DB_INFO!F391</f>
        <v>0-20ºC</v>
      </c>
      <c r="G391" s="26" t="str">
        <f>DB_INFO!G391</f>
        <v>DK/DA</v>
      </c>
      <c r="H391" s="26">
        <f>DB_INFO!H391</f>
        <v>0</v>
      </c>
      <c r="I391" s="26" t="str">
        <f>DB_INFO!I391</f>
        <v>Less 10 years</v>
      </c>
      <c r="J391" s="26" t="str">
        <f>DB_INFO!J391</f>
        <v>Yes</v>
      </c>
      <c r="K391" s="26" t="str">
        <f>DB_RHC_KNOWN!K391</f>
        <v>No</v>
      </c>
      <c r="L391" s="30"/>
      <c r="M391" s="43"/>
      <c r="N391" s="43"/>
      <c r="O391" s="43"/>
      <c r="P391" s="43"/>
      <c r="Q391" s="84"/>
      <c r="R391" s="44"/>
      <c r="S391" s="43"/>
      <c r="T391" s="43"/>
      <c r="U391" s="43"/>
      <c r="V391" s="43"/>
      <c r="W391" s="43"/>
      <c r="X391" s="84"/>
      <c r="Y391" s="44"/>
    </row>
    <row r="392" spans="1:25" ht="12" customHeight="1">
      <c r="A392" s="24">
        <v>388</v>
      </c>
      <c r="B392" s="25" t="str">
        <f>DB_INFO!B392</f>
        <v>ES</v>
      </c>
      <c r="C392" s="25" t="str">
        <f>DB_INFO!C392</f>
        <v>Metals</v>
      </c>
      <c r="D392" s="25" t="str">
        <f>DB_INFO!D392</f>
        <v>Weekly</v>
      </c>
      <c r="E392" s="25" t="str">
        <f>DB_INFO!E392</f>
        <v>More 250ºC</v>
      </c>
      <c r="F392" s="26">
        <f>DB_INFO!F392</f>
        <v>0</v>
      </c>
      <c r="G392" s="26" t="str">
        <f>DB_INFO!G392</f>
        <v>DK/DA</v>
      </c>
      <c r="H392" s="26" t="str">
        <f>DB_INFO!H392</f>
        <v>10-25 years</v>
      </c>
      <c r="I392" s="26">
        <f>DB_INFO!I392</f>
        <v>0</v>
      </c>
      <c r="J392" s="26" t="str">
        <f>DB_INFO!J392</f>
        <v>No</v>
      </c>
      <c r="K392" s="26" t="str">
        <f>DB_RHC_KNOWN!K392</f>
        <v>Yes</v>
      </c>
      <c r="L392" s="30"/>
      <c r="M392" s="43">
        <v>1</v>
      </c>
      <c r="N392" s="43"/>
      <c r="O392" s="43"/>
      <c r="P392" s="43"/>
      <c r="Q392" s="84"/>
      <c r="R392" s="44"/>
      <c r="S392" s="43"/>
      <c r="T392" s="43"/>
      <c r="U392" s="43"/>
      <c r="V392" s="43"/>
      <c r="W392" s="43"/>
      <c r="X392" s="84"/>
      <c r="Y392" s="44">
        <v>1</v>
      </c>
    </row>
    <row r="393" spans="1:25" ht="12" customHeight="1">
      <c r="A393" s="24">
        <v>389</v>
      </c>
      <c r="B393" s="25" t="str">
        <f>DB_INFO!B393</f>
        <v>ES</v>
      </c>
      <c r="C393" s="25" t="str">
        <f>DB_INFO!C393</f>
        <v>Metals</v>
      </c>
      <c r="D393" s="25" t="str">
        <f>DB_INFO!D393</f>
        <v>Weekly</v>
      </c>
      <c r="E393" s="25" t="str">
        <f>DB_INFO!E393</f>
        <v>More 250ºC</v>
      </c>
      <c r="F393" s="26">
        <f>DB_INFO!F393</f>
        <v>0</v>
      </c>
      <c r="G393" s="26" t="str">
        <f>DB_INFO!G393</f>
        <v>DK/DA</v>
      </c>
      <c r="H393" s="26" t="str">
        <f>DB_INFO!H393</f>
        <v>10-25 years</v>
      </c>
      <c r="I393" s="26">
        <f>DB_INFO!I393</f>
        <v>0</v>
      </c>
      <c r="J393" s="26" t="str">
        <f>DB_INFO!J393</f>
        <v>Yes</v>
      </c>
      <c r="K393" s="26" t="str">
        <f>DB_RHC_KNOWN!K393</f>
        <v>Yes</v>
      </c>
      <c r="L393" s="30"/>
      <c r="M393" s="43"/>
      <c r="N393" s="43"/>
      <c r="O393" s="43"/>
      <c r="P393" s="43"/>
      <c r="Q393" s="84">
        <v>1</v>
      </c>
      <c r="R393" s="44"/>
      <c r="S393" s="43"/>
      <c r="T393" s="43"/>
      <c r="U393" s="43"/>
      <c r="V393" s="43"/>
      <c r="W393" s="43"/>
      <c r="X393" s="84"/>
      <c r="Y393" s="44">
        <v>1</v>
      </c>
    </row>
    <row r="394" spans="1:25" ht="12" customHeight="1">
      <c r="A394" s="24">
        <v>390</v>
      </c>
      <c r="B394" s="25" t="str">
        <f>DB_INFO!B394</f>
        <v>ES</v>
      </c>
      <c r="C394" s="25" t="str">
        <f>DB_INFO!C394</f>
        <v>Metals</v>
      </c>
      <c r="D394" s="25" t="str">
        <f>DB_INFO!D394</f>
        <v>Weekly</v>
      </c>
      <c r="E394" s="25" t="str">
        <f>DB_INFO!E394</f>
        <v>More 250ºC</v>
      </c>
      <c r="F394" s="26">
        <f>DB_INFO!F394</f>
        <v>0</v>
      </c>
      <c r="G394" s="26" t="str">
        <f>DB_INFO!G394</f>
        <v>DK/DA</v>
      </c>
      <c r="H394" s="26" t="str">
        <f>DB_INFO!H394</f>
        <v>10-25 years</v>
      </c>
      <c r="I394" s="26">
        <f>DB_INFO!I394</f>
        <v>0</v>
      </c>
      <c r="J394" s="26" t="str">
        <f>DB_INFO!J394</f>
        <v>No</v>
      </c>
      <c r="K394" s="26" t="str">
        <f>DB_RHC_KNOWN!K394</f>
        <v>No</v>
      </c>
      <c r="L394" s="30"/>
      <c r="M394" s="43"/>
      <c r="N394" s="43"/>
      <c r="O394" s="43"/>
      <c r="P394" s="43"/>
      <c r="Q394" s="84"/>
      <c r="R394" s="44"/>
      <c r="S394" s="43"/>
      <c r="T394" s="43"/>
      <c r="U394" s="43"/>
      <c r="V394" s="43"/>
      <c r="W394" s="43"/>
      <c r="X394" s="84"/>
      <c r="Y394" s="44"/>
    </row>
    <row r="395" spans="1:25" ht="12" customHeight="1">
      <c r="A395" s="24">
        <v>391</v>
      </c>
      <c r="B395" s="25" t="str">
        <f>DB_INFO!B395</f>
        <v>ES</v>
      </c>
      <c r="C395" s="25" t="str">
        <f>DB_INFO!C395</f>
        <v>Metals</v>
      </c>
      <c r="D395" s="25" t="str">
        <f>DB_INFO!D395</f>
        <v>Weekly</v>
      </c>
      <c r="E395" s="25" t="str">
        <f>DB_INFO!E395</f>
        <v>More 250ºC</v>
      </c>
      <c r="F395" s="26">
        <f>DB_INFO!F395</f>
        <v>0</v>
      </c>
      <c r="G395" s="26" t="str">
        <f>DB_INFO!G395</f>
        <v>DK/DA</v>
      </c>
      <c r="H395" s="26" t="str">
        <f>DB_INFO!H395</f>
        <v>10-25 years</v>
      </c>
      <c r="I395" s="26">
        <f>DB_INFO!I395</f>
        <v>0</v>
      </c>
      <c r="J395" s="26" t="str">
        <f>DB_INFO!J395</f>
        <v>Yes</v>
      </c>
      <c r="K395" s="26" t="str">
        <f>DB_RHC_KNOWN!K395</f>
        <v>No</v>
      </c>
      <c r="L395" s="30"/>
      <c r="M395" s="43"/>
      <c r="N395" s="43"/>
      <c r="O395" s="43"/>
      <c r="P395" s="43"/>
      <c r="Q395" s="84"/>
      <c r="R395" s="44"/>
      <c r="S395" s="43"/>
      <c r="T395" s="43"/>
      <c r="U395" s="43"/>
      <c r="V395" s="43"/>
      <c r="W395" s="43"/>
      <c r="X395" s="84"/>
      <c r="Y395" s="44"/>
    </row>
    <row r="396" spans="1:25" ht="12" customHeight="1">
      <c r="A396" s="24">
        <v>392</v>
      </c>
      <c r="B396" s="25" t="str">
        <f>DB_INFO!B396</f>
        <v>ES</v>
      </c>
      <c r="C396" s="25" t="str">
        <f>DB_INFO!C396</f>
        <v>Metals</v>
      </c>
      <c r="D396" s="25" t="str">
        <f>DB_INFO!D396</f>
        <v>Seasonal</v>
      </c>
      <c r="E396" s="25" t="str">
        <f>DB_INFO!E396</f>
        <v>More 250ºC</v>
      </c>
      <c r="F396" s="26">
        <f>DB_INFO!F396</f>
        <v>0</v>
      </c>
      <c r="G396" s="26" t="str">
        <f>DB_INFO!G396</f>
        <v>DK/DA</v>
      </c>
      <c r="H396" s="26" t="str">
        <f>DB_INFO!H396</f>
        <v>More 25 years</v>
      </c>
      <c r="I396" s="26">
        <f>DB_INFO!I396</f>
        <v>0</v>
      </c>
      <c r="J396" s="26" t="str">
        <f>DB_INFO!J396</f>
        <v>Yes</v>
      </c>
      <c r="K396" s="26" t="str">
        <f>DB_RHC_KNOWN!K396</f>
        <v>Yes</v>
      </c>
      <c r="L396" s="30"/>
      <c r="M396" s="43"/>
      <c r="N396" s="43"/>
      <c r="O396" s="43"/>
      <c r="P396" s="43"/>
      <c r="Q396" s="84">
        <v>1</v>
      </c>
      <c r="R396" s="44"/>
      <c r="S396" s="43"/>
      <c r="T396" s="43"/>
      <c r="U396" s="43"/>
      <c r="V396" s="43"/>
      <c r="W396" s="43"/>
      <c r="X396" s="84"/>
      <c r="Y396" s="44">
        <v>1</v>
      </c>
    </row>
    <row r="397" spans="1:25" ht="12" customHeight="1">
      <c r="A397" s="24">
        <v>393</v>
      </c>
      <c r="B397" s="25" t="str">
        <f>DB_INFO!B397</f>
        <v>ES</v>
      </c>
      <c r="C397" s="25" t="str">
        <f>DB_INFO!C397</f>
        <v>Rubber &amp; Plastic</v>
      </c>
      <c r="D397" s="25" t="str">
        <f>DB_INFO!D397</f>
        <v>Daily</v>
      </c>
      <c r="E397" s="25" t="str">
        <f>DB_INFO!E397</f>
        <v>More 250ºC</v>
      </c>
      <c r="F397" s="26">
        <f>DB_INFO!F397</f>
        <v>0</v>
      </c>
      <c r="G397" s="26" t="str">
        <f>DB_INFO!G397</f>
        <v>DK/DA</v>
      </c>
      <c r="H397" s="26" t="str">
        <f>DB_INFO!H397</f>
        <v>10-25 years</v>
      </c>
      <c r="I397" s="26">
        <f>DB_INFO!I397</f>
        <v>0</v>
      </c>
      <c r="J397" s="26" t="str">
        <f>DB_INFO!J397</f>
        <v>Yes</v>
      </c>
      <c r="K397" s="26" t="str">
        <f>DB_RHC_KNOWN!K397</f>
        <v>Yes</v>
      </c>
      <c r="L397" s="30">
        <v>1</v>
      </c>
      <c r="M397" s="43"/>
      <c r="N397" s="43"/>
      <c r="O397" s="43"/>
      <c r="P397" s="43"/>
      <c r="Q397" s="84"/>
      <c r="R397" s="44"/>
      <c r="S397" s="43"/>
      <c r="T397" s="43"/>
      <c r="U397" s="43"/>
      <c r="V397" s="43"/>
      <c r="W397" s="43"/>
      <c r="X397" s="84"/>
      <c r="Y397" s="44">
        <v>1</v>
      </c>
    </row>
    <row r="398" spans="1:25" ht="12" customHeight="1">
      <c r="A398" s="24">
        <v>394</v>
      </c>
      <c r="B398" s="25" t="str">
        <f>DB_INFO!B398</f>
        <v>ES</v>
      </c>
      <c r="C398" s="25" t="str">
        <f>DB_INFO!C398</f>
        <v>Machinery</v>
      </c>
      <c r="D398" s="25" t="str">
        <f>DB_INFO!D398</f>
        <v>Daily</v>
      </c>
      <c r="E398" s="25" t="str">
        <f>DB_INFO!E398</f>
        <v>More 250ºC</v>
      </c>
      <c r="F398" s="26">
        <f>DB_INFO!F398</f>
        <v>0</v>
      </c>
      <c r="G398" s="26" t="str">
        <f>DB_INFO!G398</f>
        <v>DK/DA</v>
      </c>
      <c r="H398" s="26" t="str">
        <f>DB_INFO!H398</f>
        <v>10-25 years</v>
      </c>
      <c r="I398" s="26">
        <f>DB_INFO!I398</f>
        <v>0</v>
      </c>
      <c r="J398" s="26" t="str">
        <f>DB_INFO!J398</f>
        <v>No</v>
      </c>
      <c r="K398" s="26" t="str">
        <f>DB_RHC_KNOWN!K398</f>
        <v>Yes</v>
      </c>
      <c r="L398" s="30"/>
      <c r="M398" s="43">
        <v>1</v>
      </c>
      <c r="N398" s="43"/>
      <c r="O398" s="43"/>
      <c r="P398" s="43"/>
      <c r="Q398" s="84"/>
      <c r="R398" s="44"/>
      <c r="S398" s="43"/>
      <c r="T398" s="43"/>
      <c r="U398" s="43"/>
      <c r="V398" s="43"/>
      <c r="W398" s="43"/>
      <c r="X398" s="84"/>
      <c r="Y398" s="44">
        <v>1</v>
      </c>
    </row>
    <row r="399" spans="1:25" ht="12" customHeight="1">
      <c r="A399" s="24">
        <v>395</v>
      </c>
      <c r="B399" s="25" t="str">
        <f>DB_INFO!B399</f>
        <v>ES</v>
      </c>
      <c r="C399" s="25" t="str">
        <f>DB_INFO!C399</f>
        <v>Machinery</v>
      </c>
      <c r="D399" s="25" t="str">
        <f>DB_INFO!D399</f>
        <v>DK/DA</v>
      </c>
      <c r="E399" s="25" t="str">
        <f>DB_INFO!E399</f>
        <v>More 250ºC</v>
      </c>
      <c r="F399" s="26">
        <f>DB_INFO!F399</f>
        <v>0</v>
      </c>
      <c r="G399" s="26" t="str">
        <f>DB_INFO!G399</f>
        <v>DK/DA</v>
      </c>
      <c r="H399" s="26" t="str">
        <f>DB_INFO!H399</f>
        <v>10-25 years</v>
      </c>
      <c r="I399" s="26">
        <f>DB_INFO!I399</f>
        <v>0</v>
      </c>
      <c r="J399" s="26" t="str">
        <f>DB_INFO!J399</f>
        <v>DK/DA</v>
      </c>
      <c r="K399" s="26" t="str">
        <f>DB_RHC_KNOWN!K399</f>
        <v>Yes</v>
      </c>
      <c r="L399" s="30"/>
      <c r="M399" s="43">
        <v>1</v>
      </c>
      <c r="N399" s="43"/>
      <c r="O399" s="43"/>
      <c r="P399" s="43"/>
      <c r="Q399" s="84"/>
      <c r="R399" s="44"/>
      <c r="S399" s="43"/>
      <c r="T399" s="43"/>
      <c r="U399" s="43"/>
      <c r="V399" s="43"/>
      <c r="W399" s="43"/>
      <c r="X399" s="84"/>
      <c r="Y399" s="44">
        <v>1</v>
      </c>
    </row>
    <row r="400" spans="1:25" ht="12" customHeight="1">
      <c r="A400" s="24">
        <v>396</v>
      </c>
      <c r="B400" s="25" t="str">
        <f>DB_INFO!B400</f>
        <v>ES</v>
      </c>
      <c r="C400" s="25" t="str">
        <f>DB_INFO!C400</f>
        <v>Machinery</v>
      </c>
      <c r="D400" s="25" t="str">
        <f>DB_INFO!D400</f>
        <v>Seasonal</v>
      </c>
      <c r="E400" s="25" t="str">
        <f>DB_INFO!E400</f>
        <v>More 250ºC</v>
      </c>
      <c r="F400" s="26">
        <f>DB_INFO!F400</f>
        <v>0</v>
      </c>
      <c r="G400" s="26" t="str">
        <f>DB_INFO!G400</f>
        <v>DK/DA</v>
      </c>
      <c r="H400" s="26" t="str">
        <f>DB_INFO!H400</f>
        <v>10-25 years</v>
      </c>
      <c r="I400" s="26">
        <f>DB_INFO!I400</f>
        <v>0</v>
      </c>
      <c r="J400" s="26" t="str">
        <f>DB_INFO!J400</f>
        <v>No</v>
      </c>
      <c r="K400" s="26" t="str">
        <f>DB_RHC_KNOWN!K400</f>
        <v>Yes</v>
      </c>
      <c r="L400" s="30"/>
      <c r="M400" s="43">
        <v>1</v>
      </c>
      <c r="N400" s="43"/>
      <c r="O400" s="43"/>
      <c r="P400" s="43"/>
      <c r="Q400" s="84"/>
      <c r="R400" s="44"/>
      <c r="S400" s="43"/>
      <c r="T400" s="43"/>
      <c r="U400" s="43"/>
      <c r="V400" s="43"/>
      <c r="W400" s="43"/>
      <c r="X400" s="84"/>
      <c r="Y400" s="44">
        <v>1</v>
      </c>
    </row>
    <row r="401" spans="1:25" ht="12" customHeight="1">
      <c r="A401" s="24">
        <v>397</v>
      </c>
      <c r="B401" s="25" t="str">
        <f>DB_INFO!B401</f>
        <v>ES</v>
      </c>
      <c r="C401" s="25" t="str">
        <f>DB_INFO!C401</f>
        <v>Machinery</v>
      </c>
      <c r="D401" s="25" t="str">
        <f>DB_INFO!D401</f>
        <v>Seasonal</v>
      </c>
      <c r="E401" s="25" t="str">
        <f>DB_INFO!E401</f>
        <v>More 250ºC</v>
      </c>
      <c r="F401" s="26">
        <f>DB_INFO!F401</f>
        <v>0</v>
      </c>
      <c r="G401" s="26" t="str">
        <f>DB_INFO!G401</f>
        <v>DK/DA</v>
      </c>
      <c r="H401" s="26" t="str">
        <f>DB_INFO!H401</f>
        <v>10-25 years</v>
      </c>
      <c r="I401" s="26">
        <f>DB_INFO!I401</f>
        <v>0</v>
      </c>
      <c r="J401" s="26" t="str">
        <f>DB_INFO!J401</f>
        <v>No</v>
      </c>
      <c r="K401" s="26" t="str">
        <f>DB_RHC_KNOWN!K401</f>
        <v>Yes</v>
      </c>
      <c r="L401" s="30"/>
      <c r="M401" s="43">
        <v>1</v>
      </c>
      <c r="N401" s="43"/>
      <c r="O401" s="43"/>
      <c r="P401" s="43"/>
      <c r="Q401" s="84"/>
      <c r="R401" s="44"/>
      <c r="S401" s="43"/>
      <c r="T401" s="43"/>
      <c r="U401" s="43"/>
      <c r="V401" s="43"/>
      <c r="W401" s="43"/>
      <c r="X401" s="84"/>
      <c r="Y401" s="44">
        <v>1</v>
      </c>
    </row>
    <row r="402" spans="1:25" ht="12" customHeight="1">
      <c r="A402" s="24">
        <v>398</v>
      </c>
      <c r="B402" s="25" t="str">
        <f>DB_INFO!B402</f>
        <v>ES</v>
      </c>
      <c r="C402" s="25" t="str">
        <f>DB_INFO!C402</f>
        <v>Machinery</v>
      </c>
      <c r="D402" s="25" t="str">
        <f>DB_INFO!D402</f>
        <v>DK/DA</v>
      </c>
      <c r="E402" s="25" t="str">
        <f>DB_INFO!E402</f>
        <v>More 250ºC</v>
      </c>
      <c r="F402" s="26">
        <f>DB_INFO!F402</f>
        <v>0</v>
      </c>
      <c r="G402" s="26" t="str">
        <f>DB_INFO!G402</f>
        <v>DK/DA</v>
      </c>
      <c r="H402" s="26" t="str">
        <f>DB_INFO!H402</f>
        <v>Less 10 years</v>
      </c>
      <c r="I402" s="26">
        <f>DB_INFO!I402</f>
        <v>0</v>
      </c>
      <c r="J402" s="26" t="str">
        <f>DB_INFO!J402</f>
        <v>No</v>
      </c>
      <c r="K402" s="26" t="str">
        <f>DB_RHC_KNOWN!K402</f>
        <v>No</v>
      </c>
      <c r="L402" s="30"/>
      <c r="M402" s="43"/>
      <c r="N402" s="43"/>
      <c r="O402" s="43"/>
      <c r="P402" s="43"/>
      <c r="Q402" s="84"/>
      <c r="R402" s="44"/>
      <c r="S402" s="43"/>
      <c r="T402" s="43"/>
      <c r="U402" s="43"/>
      <c r="V402" s="43"/>
      <c r="W402" s="43"/>
      <c r="X402" s="84"/>
      <c r="Y402" s="44"/>
    </row>
    <row r="403" spans="1:25" ht="12" customHeight="1">
      <c r="A403" s="24">
        <v>399</v>
      </c>
      <c r="B403" s="25" t="str">
        <f>DB_INFO!B403</f>
        <v>ES</v>
      </c>
      <c r="C403" s="25" t="str">
        <f>DB_INFO!C403</f>
        <v>Machinery</v>
      </c>
      <c r="D403" s="25" t="str">
        <f>DB_INFO!D403</f>
        <v>DK/DA</v>
      </c>
      <c r="E403" s="25" t="str">
        <f>DB_INFO!E403</f>
        <v>More 250ºC</v>
      </c>
      <c r="F403" s="26">
        <f>DB_INFO!F403</f>
        <v>0</v>
      </c>
      <c r="G403" s="26" t="str">
        <f>DB_INFO!G403</f>
        <v>DK/DA</v>
      </c>
      <c r="H403" s="26" t="str">
        <f>DB_INFO!H403</f>
        <v>10-25 years</v>
      </c>
      <c r="I403" s="26">
        <f>DB_INFO!I403</f>
        <v>0</v>
      </c>
      <c r="J403" s="26" t="str">
        <f>DB_INFO!J403</f>
        <v>Yes</v>
      </c>
      <c r="K403" s="26" t="str">
        <f>DB_RHC_KNOWN!K403</f>
        <v>Yes</v>
      </c>
      <c r="L403" s="30"/>
      <c r="M403" s="43">
        <v>1</v>
      </c>
      <c r="N403" s="43"/>
      <c r="O403" s="43"/>
      <c r="P403" s="43"/>
      <c r="Q403" s="84"/>
      <c r="R403" s="44"/>
      <c r="S403" s="43"/>
      <c r="T403" s="43"/>
      <c r="U403" s="43"/>
      <c r="V403" s="43"/>
      <c r="W403" s="43"/>
      <c r="X403" s="84"/>
      <c r="Y403" s="44">
        <v>1</v>
      </c>
    </row>
    <row r="404" spans="1:25" ht="12" customHeight="1">
      <c r="A404" s="24">
        <v>400</v>
      </c>
      <c r="B404" s="25" t="str">
        <f>DB_INFO!B404</f>
        <v>ES</v>
      </c>
      <c r="C404" s="25" t="str">
        <f>DB_INFO!C404</f>
        <v>Machinery</v>
      </c>
      <c r="D404" s="25" t="str">
        <f>DB_INFO!D404</f>
        <v>Seasonal</v>
      </c>
      <c r="E404" s="25" t="str">
        <f>DB_INFO!E404</f>
        <v>More 250ºC</v>
      </c>
      <c r="F404" s="26">
        <f>DB_INFO!F404</f>
        <v>0</v>
      </c>
      <c r="G404" s="26" t="str">
        <f>DB_INFO!G404</f>
        <v>DK/DA</v>
      </c>
      <c r="H404" s="26" t="str">
        <f>DB_INFO!H404</f>
        <v>More 25 years</v>
      </c>
      <c r="I404" s="26">
        <f>DB_INFO!I404</f>
        <v>0</v>
      </c>
      <c r="J404" s="26" t="str">
        <f>DB_INFO!J404</f>
        <v>Yes</v>
      </c>
      <c r="K404" s="26" t="str">
        <f>DB_RHC_KNOWN!K404</f>
        <v>Yes</v>
      </c>
      <c r="L404" s="30"/>
      <c r="M404" s="43">
        <v>1</v>
      </c>
      <c r="N404" s="43"/>
      <c r="O404" s="43"/>
      <c r="P404" s="43"/>
      <c r="Q404" s="84"/>
      <c r="R404" s="44"/>
      <c r="S404" s="43"/>
      <c r="T404" s="43"/>
      <c r="U404" s="43"/>
      <c r="V404" s="43"/>
      <c r="W404" s="43"/>
      <c r="X404" s="84"/>
      <c r="Y404" s="44">
        <v>1</v>
      </c>
    </row>
    <row r="405" spans="1:25" ht="12" customHeight="1">
      <c r="A405" s="24">
        <v>401</v>
      </c>
      <c r="B405" s="25" t="str">
        <f>DB_INFO!B405</f>
        <v>ES</v>
      </c>
      <c r="C405" s="25" t="str">
        <f>DB_INFO!C405</f>
        <v>Rubber &amp; Plastic</v>
      </c>
      <c r="D405" s="25" t="str">
        <f>DB_INFO!D405</f>
        <v>Weekly</v>
      </c>
      <c r="E405" s="25">
        <f>DB_INFO!E405</f>
        <v>0</v>
      </c>
      <c r="F405" s="26" t="str">
        <f>DB_INFO!F405</f>
        <v>0-20ºC</v>
      </c>
      <c r="G405" s="26" t="str">
        <f>DB_INFO!G405</f>
        <v>DK/DA</v>
      </c>
      <c r="H405" s="26">
        <f>DB_INFO!H405</f>
        <v>0</v>
      </c>
      <c r="I405" s="26" t="str">
        <f>DB_INFO!I405</f>
        <v>Less 10 years</v>
      </c>
      <c r="J405" s="26" t="str">
        <f>DB_INFO!J405</f>
        <v>Yes</v>
      </c>
      <c r="K405" s="26" t="str">
        <f>DB_RHC_KNOWN!K405</f>
        <v>No</v>
      </c>
      <c r="L405" s="30"/>
      <c r="M405" s="43"/>
      <c r="N405" s="43"/>
      <c r="O405" s="43"/>
      <c r="P405" s="43"/>
      <c r="Q405" s="84"/>
      <c r="R405" s="44"/>
      <c r="S405" s="43"/>
      <c r="T405" s="43"/>
      <c r="U405" s="43"/>
      <c r="V405" s="43"/>
      <c r="W405" s="43"/>
      <c r="X405" s="84"/>
      <c r="Y405" s="44"/>
    </row>
    <row r="406" spans="1:25" ht="12" customHeight="1">
      <c r="A406" s="24">
        <v>402</v>
      </c>
      <c r="B406" s="25" t="str">
        <f>DB_INFO!B406</f>
        <v>ES</v>
      </c>
      <c r="C406" s="25" t="str">
        <f>DB_INFO!C406</f>
        <v>Machinery</v>
      </c>
      <c r="D406" s="25" t="str">
        <f>DB_INFO!D406</f>
        <v>Seasonal</v>
      </c>
      <c r="E406" s="25" t="str">
        <f>DB_INFO!E406</f>
        <v>More 250ºC</v>
      </c>
      <c r="F406" s="26">
        <f>DB_INFO!F406</f>
        <v>0</v>
      </c>
      <c r="G406" s="26" t="str">
        <f>DB_INFO!G406</f>
        <v>DK/DA</v>
      </c>
      <c r="H406" s="26" t="str">
        <f>DB_INFO!H406</f>
        <v>10-25 years</v>
      </c>
      <c r="I406" s="26">
        <f>DB_INFO!I406</f>
        <v>0</v>
      </c>
      <c r="J406" s="26" t="str">
        <f>DB_INFO!J406</f>
        <v>Yes</v>
      </c>
      <c r="K406" s="26" t="str">
        <f>DB_RHC_KNOWN!K406</f>
        <v>Yes</v>
      </c>
      <c r="L406" s="30"/>
      <c r="M406" s="43"/>
      <c r="N406" s="43"/>
      <c r="O406" s="43"/>
      <c r="P406" s="43"/>
      <c r="Q406" s="84">
        <v>1</v>
      </c>
      <c r="R406" s="44"/>
      <c r="S406" s="43"/>
      <c r="T406" s="43"/>
      <c r="U406" s="43"/>
      <c r="V406" s="43"/>
      <c r="W406" s="43"/>
      <c r="X406" s="84"/>
      <c r="Y406" s="44">
        <v>1</v>
      </c>
    </row>
    <row r="407" spans="1:25" ht="12" customHeight="1">
      <c r="A407" s="24">
        <v>403</v>
      </c>
      <c r="B407" s="25" t="str">
        <f>DB_INFO!B407</f>
        <v>ES</v>
      </c>
      <c r="C407" s="25" t="str">
        <f>DB_INFO!C407</f>
        <v>Wood &amp; wood products</v>
      </c>
      <c r="D407" s="25" t="str">
        <f>DB_INFO!D407</f>
        <v>Seasonal</v>
      </c>
      <c r="E407" s="25" t="str">
        <f>DB_INFO!E407</f>
        <v>More 250ºC</v>
      </c>
      <c r="F407" s="26">
        <f>DB_INFO!F407</f>
        <v>0</v>
      </c>
      <c r="G407" s="26" t="str">
        <f>DB_INFO!G407</f>
        <v>DK/DA</v>
      </c>
      <c r="H407" s="26" t="str">
        <f>DB_INFO!H407</f>
        <v>Less 10 years</v>
      </c>
      <c r="I407" s="26">
        <f>DB_INFO!I407</f>
        <v>0</v>
      </c>
      <c r="J407" s="26" t="str">
        <f>DB_INFO!J407</f>
        <v>No</v>
      </c>
      <c r="K407" s="26" t="str">
        <f>DB_RHC_KNOWN!K407</f>
        <v>Yes</v>
      </c>
      <c r="L407" s="30"/>
      <c r="M407" s="43">
        <v>1</v>
      </c>
      <c r="N407" s="43"/>
      <c r="O407" s="43"/>
      <c r="P407" s="43"/>
      <c r="Q407" s="84"/>
      <c r="R407" s="44"/>
      <c r="S407" s="43"/>
      <c r="T407" s="43"/>
      <c r="U407" s="43"/>
      <c r="V407" s="43"/>
      <c r="W407" s="43"/>
      <c r="X407" s="84"/>
      <c r="Y407" s="44">
        <v>1</v>
      </c>
    </row>
    <row r="408" spans="1:25" ht="12" customHeight="1">
      <c r="A408" s="24">
        <v>404</v>
      </c>
      <c r="B408" s="25" t="str">
        <f>DB_INFO!B408</f>
        <v>ES</v>
      </c>
      <c r="C408" s="25" t="str">
        <f>DB_INFO!C408</f>
        <v>Machinery</v>
      </c>
      <c r="D408" s="25" t="str">
        <f>DB_INFO!D408</f>
        <v>Seasonal</v>
      </c>
      <c r="E408" s="25" t="str">
        <f>DB_INFO!E408</f>
        <v>More 250ºC</v>
      </c>
      <c r="F408" s="26">
        <f>DB_INFO!F408</f>
        <v>0</v>
      </c>
      <c r="G408" s="26" t="str">
        <f>DB_INFO!G408</f>
        <v>DK/DA</v>
      </c>
      <c r="H408" s="26" t="str">
        <f>DB_INFO!H408</f>
        <v>10-25 years</v>
      </c>
      <c r="I408" s="26">
        <f>DB_INFO!I408</f>
        <v>0</v>
      </c>
      <c r="J408" s="26" t="str">
        <f>DB_INFO!J408</f>
        <v>Yes</v>
      </c>
      <c r="K408" s="26" t="str">
        <f>DB_RHC_KNOWN!K408</f>
        <v>Yes</v>
      </c>
      <c r="L408" s="30"/>
      <c r="M408" s="43">
        <v>1</v>
      </c>
      <c r="N408" s="43"/>
      <c r="O408" s="43"/>
      <c r="P408" s="43"/>
      <c r="Q408" s="84"/>
      <c r="R408" s="44"/>
      <c r="S408" s="43"/>
      <c r="T408" s="43"/>
      <c r="U408" s="43"/>
      <c r="V408" s="43"/>
      <c r="W408" s="43"/>
      <c r="X408" s="84"/>
      <c r="Y408" s="44">
        <v>1</v>
      </c>
    </row>
    <row r="409" spans="1:25" ht="12" customHeight="1">
      <c r="A409" s="24">
        <v>405</v>
      </c>
      <c r="B409" s="25" t="str">
        <f>DB_INFO!B409</f>
        <v>ES</v>
      </c>
      <c r="C409" s="25" t="str">
        <f>DB_INFO!C409</f>
        <v>Machinery</v>
      </c>
      <c r="D409" s="25" t="str">
        <f>DB_INFO!D409</f>
        <v>Seasonal</v>
      </c>
      <c r="E409" s="25" t="str">
        <f>DB_INFO!E409</f>
        <v>More 250ºC</v>
      </c>
      <c r="F409" s="26">
        <f>DB_INFO!F409</f>
        <v>0</v>
      </c>
      <c r="G409" s="26" t="str">
        <f>DB_INFO!G409</f>
        <v>DK/DA</v>
      </c>
      <c r="H409" s="26" t="str">
        <f>DB_INFO!H409</f>
        <v>10-25 years</v>
      </c>
      <c r="I409" s="26">
        <f>DB_INFO!I409</f>
        <v>0</v>
      </c>
      <c r="J409" s="26" t="str">
        <f>DB_INFO!J409</f>
        <v>No</v>
      </c>
      <c r="K409" s="26" t="str">
        <f>DB_RHC_KNOWN!K409</f>
        <v>Yes</v>
      </c>
      <c r="L409" s="30"/>
      <c r="M409" s="43"/>
      <c r="N409" s="43"/>
      <c r="O409" s="43"/>
      <c r="P409" s="43"/>
      <c r="Q409" s="84">
        <v>1</v>
      </c>
      <c r="R409" s="44"/>
      <c r="S409" s="43"/>
      <c r="T409" s="43"/>
      <c r="U409" s="43"/>
      <c r="V409" s="43"/>
      <c r="W409" s="43"/>
      <c r="X409" s="84"/>
      <c r="Y409" s="44">
        <v>1</v>
      </c>
    </row>
    <row r="410" spans="1:25" ht="12" customHeight="1">
      <c r="A410" s="24">
        <v>406</v>
      </c>
      <c r="B410" s="25" t="str">
        <f>DB_INFO!B410</f>
        <v>ES</v>
      </c>
      <c r="C410" s="25" t="str">
        <f>DB_INFO!C410</f>
        <v>Wood &amp; wood products</v>
      </c>
      <c r="D410" s="25" t="str">
        <f>DB_INFO!D410</f>
        <v>Weekly</v>
      </c>
      <c r="E410" s="25" t="str">
        <f>DB_INFO!E410</f>
        <v>More 250ºC</v>
      </c>
      <c r="F410" s="26">
        <f>DB_INFO!F410</f>
        <v>0</v>
      </c>
      <c r="G410" s="26" t="str">
        <f>DB_INFO!G410</f>
        <v>DK/DA</v>
      </c>
      <c r="H410" s="26" t="str">
        <f>DB_INFO!H410</f>
        <v>10-25 years</v>
      </c>
      <c r="I410" s="26">
        <f>DB_INFO!I410</f>
        <v>0</v>
      </c>
      <c r="J410" s="26" t="str">
        <f>DB_INFO!J410</f>
        <v>No</v>
      </c>
      <c r="K410" s="26" t="str">
        <f>DB_RHC_KNOWN!K410</f>
        <v>Yes</v>
      </c>
      <c r="L410" s="30"/>
      <c r="M410" s="43"/>
      <c r="N410" s="43"/>
      <c r="O410" s="43"/>
      <c r="P410" s="43"/>
      <c r="Q410" s="84">
        <v>1</v>
      </c>
      <c r="R410" s="44"/>
      <c r="S410" s="43"/>
      <c r="T410" s="43"/>
      <c r="U410" s="43"/>
      <c r="V410" s="43"/>
      <c r="W410" s="43"/>
      <c r="X410" s="84"/>
      <c r="Y410" s="44">
        <v>1</v>
      </c>
    </row>
    <row r="411" spans="1:25" ht="12" customHeight="1">
      <c r="A411" s="24">
        <v>407</v>
      </c>
      <c r="B411" s="25" t="str">
        <f>DB_INFO!B411</f>
        <v>ES</v>
      </c>
      <c r="C411" s="25" t="str">
        <f>DB_INFO!C411</f>
        <v>Machinery</v>
      </c>
      <c r="D411" s="25" t="str">
        <f>DB_INFO!D411</f>
        <v>Seasonal</v>
      </c>
      <c r="E411" s="25" t="str">
        <f>DB_INFO!E411</f>
        <v>More 250ºC</v>
      </c>
      <c r="F411" s="26">
        <f>DB_INFO!F411</f>
        <v>0</v>
      </c>
      <c r="G411" s="26" t="str">
        <f>DB_INFO!G411</f>
        <v>DK/DA</v>
      </c>
      <c r="H411" s="26" t="str">
        <f>DB_INFO!H411</f>
        <v>Less 10 years</v>
      </c>
      <c r="I411" s="26">
        <f>DB_INFO!I411</f>
        <v>0</v>
      </c>
      <c r="J411" s="26" t="str">
        <f>DB_INFO!J411</f>
        <v>No</v>
      </c>
      <c r="K411" s="26" t="str">
        <f>DB_RHC_KNOWN!K411</f>
        <v>Yes</v>
      </c>
      <c r="L411" s="30"/>
      <c r="M411" s="43">
        <v>1</v>
      </c>
      <c r="N411" s="43"/>
      <c r="O411" s="43"/>
      <c r="P411" s="43"/>
      <c r="Q411" s="84"/>
      <c r="R411" s="44"/>
      <c r="S411" s="43"/>
      <c r="T411" s="43"/>
      <c r="U411" s="43"/>
      <c r="V411" s="43"/>
      <c r="W411" s="43"/>
      <c r="X411" s="84"/>
      <c r="Y411" s="44">
        <v>1</v>
      </c>
    </row>
    <row r="412" spans="1:25" ht="12" customHeight="1">
      <c r="A412" s="24">
        <v>408</v>
      </c>
      <c r="B412" s="25" t="str">
        <f>DB_INFO!B412</f>
        <v>ES</v>
      </c>
      <c r="C412" s="25" t="str">
        <f>DB_INFO!C412</f>
        <v>Chemical</v>
      </c>
      <c r="D412" s="25" t="str">
        <f>DB_INFO!D412</f>
        <v>Seasonal</v>
      </c>
      <c r="E412" s="25" t="str">
        <f>DB_INFO!E412</f>
        <v>51-100ºC</v>
      </c>
      <c r="F412" s="26">
        <f>DB_INFO!F412</f>
        <v>0</v>
      </c>
      <c r="G412" s="26" t="str">
        <f>DB_INFO!G412</f>
        <v>DK/DA</v>
      </c>
      <c r="H412" s="26" t="str">
        <f>DB_INFO!H412</f>
        <v>Less 10 years</v>
      </c>
      <c r="I412" s="26">
        <f>DB_INFO!I412</f>
        <v>0</v>
      </c>
      <c r="J412" s="26" t="str">
        <f>DB_INFO!J412</f>
        <v>Yes</v>
      </c>
      <c r="K412" s="26" t="str">
        <f>DB_RHC_KNOWN!K412</f>
        <v>Yes</v>
      </c>
      <c r="L412" s="30"/>
      <c r="M412" s="43">
        <v>1</v>
      </c>
      <c r="N412" s="43"/>
      <c r="O412" s="43"/>
      <c r="P412" s="43"/>
      <c r="Q412" s="84"/>
      <c r="R412" s="44"/>
      <c r="S412" s="43"/>
      <c r="T412" s="43"/>
      <c r="U412" s="43"/>
      <c r="V412" s="43"/>
      <c r="W412" s="43"/>
      <c r="X412" s="84"/>
      <c r="Y412" s="44">
        <v>1</v>
      </c>
    </row>
    <row r="413" spans="1:25" ht="12" customHeight="1">
      <c r="A413" s="24">
        <v>409</v>
      </c>
      <c r="B413" s="25" t="str">
        <f>DB_INFO!B413</f>
        <v>ES</v>
      </c>
      <c r="C413" s="25" t="str">
        <f>DB_INFO!C413</f>
        <v>Chemical</v>
      </c>
      <c r="D413" s="25" t="str">
        <f>DB_INFO!D413</f>
        <v>Seasonal</v>
      </c>
      <c r="E413" s="25" t="str">
        <f>DB_INFO!E413</f>
        <v>51-100ºC</v>
      </c>
      <c r="F413" s="26" t="str">
        <f>DB_INFO!F413</f>
        <v>0 - (-20ºC)</v>
      </c>
      <c r="G413" s="26" t="str">
        <f>DB_INFO!G413</f>
        <v>DK/DA</v>
      </c>
      <c r="H413" s="26" t="str">
        <f>DB_INFO!H413</f>
        <v>Less 10 years</v>
      </c>
      <c r="I413" s="26" t="str">
        <f>DB_INFO!I413</f>
        <v>Less 10 years</v>
      </c>
      <c r="J413" s="26" t="str">
        <f>DB_INFO!J413</f>
        <v>No</v>
      </c>
      <c r="K413" s="26" t="str">
        <f>DB_RHC_KNOWN!K413</f>
        <v>Yes</v>
      </c>
      <c r="L413" s="30"/>
      <c r="M413" s="43"/>
      <c r="N413" s="43"/>
      <c r="O413" s="43"/>
      <c r="P413" s="43"/>
      <c r="Q413" s="84"/>
      <c r="R413" s="44">
        <v>1</v>
      </c>
      <c r="S413" s="43"/>
      <c r="T413" s="43"/>
      <c r="U413" s="43"/>
      <c r="V413" s="43"/>
      <c r="W413" s="43"/>
      <c r="X413" s="84"/>
      <c r="Y413" s="44">
        <v>1</v>
      </c>
    </row>
    <row r="414" spans="1:25" ht="12" customHeight="1">
      <c r="A414" s="24">
        <v>410</v>
      </c>
      <c r="B414" s="25" t="str">
        <f>DB_INFO!B414</f>
        <v>ES</v>
      </c>
      <c r="C414" s="25" t="str">
        <f>DB_INFO!C414</f>
        <v>Chemical</v>
      </c>
      <c r="D414" s="25" t="str">
        <f>DB_INFO!D414</f>
        <v>Daily</v>
      </c>
      <c r="E414" s="25">
        <f>DB_INFO!E414</f>
        <v>0</v>
      </c>
      <c r="F414" s="26" t="str">
        <f>DB_INFO!F414</f>
        <v>0 - (-20ºC)</v>
      </c>
      <c r="G414" s="26" t="str">
        <f>DB_INFO!G414</f>
        <v>DK/DA</v>
      </c>
      <c r="H414" s="26">
        <f>DB_INFO!H414</f>
        <v>0</v>
      </c>
      <c r="I414" s="26" t="str">
        <f>DB_INFO!I414</f>
        <v>10-25 years</v>
      </c>
      <c r="J414" s="26" t="str">
        <f>DB_INFO!J414</f>
        <v>DK/DA</v>
      </c>
      <c r="K414" s="26" t="str">
        <f>DB_RHC_KNOWN!K414</f>
        <v>Yes</v>
      </c>
      <c r="L414" s="30"/>
      <c r="M414" s="43"/>
      <c r="N414" s="43"/>
      <c r="O414" s="43"/>
      <c r="P414" s="43"/>
      <c r="Q414" s="84"/>
      <c r="R414" s="44">
        <v>1</v>
      </c>
      <c r="S414" s="43"/>
      <c r="T414" s="43"/>
      <c r="U414" s="43">
        <v>1</v>
      </c>
      <c r="V414" s="43"/>
      <c r="W414" s="43"/>
      <c r="X414" s="84"/>
      <c r="Y414" s="44"/>
    </row>
    <row r="415" spans="1:25" ht="12" customHeight="1">
      <c r="A415" s="24">
        <v>411</v>
      </c>
      <c r="B415" s="25" t="str">
        <f>DB_INFO!B415</f>
        <v>ES</v>
      </c>
      <c r="C415" s="25" t="str">
        <f>DB_INFO!C415</f>
        <v>Chemical</v>
      </c>
      <c r="D415" s="25" t="str">
        <f>DB_INFO!D415</f>
        <v>Weekly</v>
      </c>
      <c r="E415" s="25" t="str">
        <f>DB_INFO!E415</f>
        <v>51-100ºC</v>
      </c>
      <c r="F415" s="26" t="str">
        <f>DB_INFO!F415</f>
        <v>0-20ºC</v>
      </c>
      <c r="G415" s="26" t="str">
        <f>DB_INFO!G415</f>
        <v>DK/DA</v>
      </c>
      <c r="H415" s="26" t="str">
        <f>DB_INFO!H415</f>
        <v>Less 10 years</v>
      </c>
      <c r="I415" s="26" t="str">
        <f>DB_INFO!I415</f>
        <v>Less 10 years</v>
      </c>
      <c r="J415" s="26" t="str">
        <f>DB_INFO!J415</f>
        <v>No</v>
      </c>
      <c r="K415" s="26" t="str">
        <f>DB_RHC_KNOWN!K415</f>
        <v>No</v>
      </c>
      <c r="L415" s="30"/>
      <c r="M415" s="43"/>
      <c r="N415" s="43"/>
      <c r="O415" s="43"/>
      <c r="P415" s="43"/>
      <c r="Q415" s="84"/>
      <c r="R415" s="44"/>
      <c r="S415" s="43"/>
      <c r="T415" s="43"/>
      <c r="U415" s="43"/>
      <c r="V415" s="43"/>
      <c r="W415" s="43"/>
      <c r="X415" s="84"/>
      <c r="Y415" s="44"/>
    </row>
    <row r="416" spans="1:25" ht="12" customHeight="1">
      <c r="A416" s="24">
        <v>412</v>
      </c>
      <c r="B416" s="25" t="str">
        <f>DB_INFO!B416</f>
        <v>ES</v>
      </c>
      <c r="C416" s="25" t="str">
        <f>DB_INFO!C416</f>
        <v>Chemical</v>
      </c>
      <c r="D416" s="25" t="str">
        <f>DB_INFO!D416</f>
        <v>Weekly</v>
      </c>
      <c r="E416" s="25" t="str">
        <f>DB_INFO!E416</f>
        <v>51-100ºC</v>
      </c>
      <c r="F416" s="26">
        <f>DB_INFO!F416</f>
        <v>0</v>
      </c>
      <c r="G416" s="26" t="str">
        <f>DB_INFO!G416</f>
        <v>DK/DA</v>
      </c>
      <c r="H416" s="26" t="str">
        <f>DB_INFO!H416</f>
        <v>More 25 years</v>
      </c>
      <c r="I416" s="26">
        <f>DB_INFO!I416</f>
        <v>0</v>
      </c>
      <c r="J416" s="26" t="str">
        <f>DB_INFO!J416</f>
        <v>No</v>
      </c>
      <c r="K416" s="26" t="str">
        <f>DB_RHC_KNOWN!K416</f>
        <v>Yes</v>
      </c>
      <c r="L416" s="30"/>
      <c r="M416" s="43"/>
      <c r="N416" s="43">
        <v>1</v>
      </c>
      <c r="O416" s="43"/>
      <c r="P416" s="43"/>
      <c r="Q416" s="84"/>
      <c r="R416" s="44"/>
      <c r="S416" s="43"/>
      <c r="T416" s="43"/>
      <c r="U416" s="43"/>
      <c r="V416" s="43"/>
      <c r="W416" s="43"/>
      <c r="X416" s="84"/>
      <c r="Y416" s="44">
        <v>1</v>
      </c>
    </row>
    <row r="417" spans="1:25" ht="12" customHeight="1">
      <c r="A417" s="24">
        <v>413</v>
      </c>
      <c r="B417" s="25" t="str">
        <f>DB_INFO!B417</f>
        <v>ES</v>
      </c>
      <c r="C417" s="25" t="str">
        <f>DB_INFO!C417</f>
        <v>Chemical</v>
      </c>
      <c r="D417" s="25" t="str">
        <f>DB_INFO!D417</f>
        <v>DK/DA</v>
      </c>
      <c r="E417" s="25">
        <f>DB_INFO!E417</f>
        <v>0</v>
      </c>
      <c r="F417" s="26">
        <f>DB_INFO!F417</f>
        <v>0</v>
      </c>
      <c r="G417" s="26" t="str">
        <f>DB_INFO!G417</f>
        <v>DK/DA</v>
      </c>
      <c r="H417" s="26" t="str">
        <f>DB_INFO!H417</f>
        <v>10-25 years</v>
      </c>
      <c r="I417" s="26">
        <f>DB_INFO!I417</f>
        <v>0</v>
      </c>
      <c r="J417" s="26" t="str">
        <f>DB_INFO!J417</f>
        <v>No</v>
      </c>
      <c r="K417" s="26" t="str">
        <f>DB_RHC_KNOWN!K417</f>
        <v>Yes</v>
      </c>
      <c r="L417" s="30"/>
      <c r="M417" s="43"/>
      <c r="N417" s="43"/>
      <c r="O417" s="43"/>
      <c r="P417" s="43"/>
      <c r="Q417" s="84">
        <v>1</v>
      </c>
      <c r="R417" s="44"/>
      <c r="S417" s="43"/>
      <c r="T417" s="43"/>
      <c r="U417" s="43"/>
      <c r="V417" s="43"/>
      <c r="W417" s="43"/>
      <c r="X417" s="84"/>
      <c r="Y417" s="44">
        <v>1</v>
      </c>
    </row>
    <row r="418" spans="1:25" ht="12" customHeight="1">
      <c r="A418" s="24">
        <v>414</v>
      </c>
      <c r="B418" s="25" t="str">
        <f>DB_INFO!B418</f>
        <v>ES</v>
      </c>
      <c r="C418" s="25" t="str">
        <f>DB_INFO!C418</f>
        <v>Rubber &amp; Plastic</v>
      </c>
      <c r="D418" s="25" t="str">
        <f>DB_INFO!D418</f>
        <v>Weekly</v>
      </c>
      <c r="E418" s="25" t="str">
        <f>DB_INFO!E418</f>
        <v>More 250ºC</v>
      </c>
      <c r="F418" s="26" t="str">
        <f>DB_INFO!F418</f>
        <v>0-20ºC</v>
      </c>
      <c r="G418" s="26" t="str">
        <f>DB_INFO!G418</f>
        <v>DK/DA</v>
      </c>
      <c r="H418" s="26" t="str">
        <f>DB_INFO!H418</f>
        <v>10-25 years</v>
      </c>
      <c r="I418" s="26" t="str">
        <f>DB_INFO!I418</f>
        <v>Less 10 years</v>
      </c>
      <c r="J418" s="26" t="str">
        <f>DB_INFO!J418</f>
        <v>Yes</v>
      </c>
      <c r="K418" s="26" t="str">
        <f>DB_RHC_KNOWN!K418</f>
        <v>Yes</v>
      </c>
      <c r="L418" s="30"/>
      <c r="M418" s="43"/>
      <c r="N418" s="43"/>
      <c r="O418" s="43"/>
      <c r="P418" s="43"/>
      <c r="Q418" s="84">
        <v>1</v>
      </c>
      <c r="R418" s="44"/>
      <c r="S418" s="43"/>
      <c r="T418" s="43"/>
      <c r="U418" s="43"/>
      <c r="V418" s="43"/>
      <c r="W418" s="43"/>
      <c r="X418" s="84"/>
      <c r="Y418" s="44">
        <v>1</v>
      </c>
    </row>
    <row r="419" spans="1:25" ht="12" customHeight="1">
      <c r="A419" s="24">
        <v>415</v>
      </c>
      <c r="B419" s="25" t="str">
        <f>DB_INFO!B419</f>
        <v>ES</v>
      </c>
      <c r="C419" s="25" t="str">
        <f>DB_INFO!C419</f>
        <v>Metals</v>
      </c>
      <c r="D419" s="25" t="str">
        <f>DB_INFO!D419</f>
        <v>Weekly</v>
      </c>
      <c r="E419" s="25" t="str">
        <f>DB_INFO!E419</f>
        <v>More 250ºC</v>
      </c>
      <c r="F419" s="26">
        <f>DB_INFO!F419</f>
        <v>0</v>
      </c>
      <c r="G419" s="26" t="str">
        <f>DB_INFO!G419</f>
        <v>DK/DA</v>
      </c>
      <c r="H419" s="26" t="str">
        <f>DB_INFO!H419</f>
        <v>10-25 years</v>
      </c>
      <c r="I419" s="26">
        <f>DB_INFO!I419</f>
        <v>0</v>
      </c>
      <c r="J419" s="26" t="str">
        <f>DB_INFO!J419</f>
        <v>No</v>
      </c>
      <c r="K419" s="26" t="str">
        <f>DB_RHC_KNOWN!K419</f>
        <v>Yes</v>
      </c>
      <c r="L419" s="30"/>
      <c r="M419" s="43"/>
      <c r="N419" s="43"/>
      <c r="O419" s="43"/>
      <c r="P419" s="43"/>
      <c r="Q419" s="84">
        <v>1</v>
      </c>
      <c r="R419" s="44"/>
      <c r="S419" s="43"/>
      <c r="T419" s="43"/>
      <c r="U419" s="43"/>
      <c r="V419" s="43"/>
      <c r="W419" s="43"/>
      <c r="X419" s="84"/>
      <c r="Y419" s="44">
        <v>1</v>
      </c>
    </row>
    <row r="420" spans="1:25" ht="12" customHeight="1">
      <c r="A420" s="24">
        <v>416</v>
      </c>
      <c r="B420" s="25" t="str">
        <f>DB_INFO!B420</f>
        <v>ES</v>
      </c>
      <c r="C420" s="25" t="str">
        <f>DB_INFO!C420</f>
        <v>Metals</v>
      </c>
      <c r="D420" s="25" t="str">
        <f>DB_INFO!D420</f>
        <v>Weekly</v>
      </c>
      <c r="E420" s="25" t="str">
        <f>DB_INFO!E420</f>
        <v>More 250ºC</v>
      </c>
      <c r="F420" s="26" t="str">
        <f>DB_INFO!F420</f>
        <v>0-20ºC</v>
      </c>
      <c r="G420" s="26" t="str">
        <f>DB_INFO!G420</f>
        <v>DK/DA</v>
      </c>
      <c r="H420" s="26" t="str">
        <f>DB_INFO!H420</f>
        <v>10-25 years</v>
      </c>
      <c r="I420" s="26" t="str">
        <f>DB_INFO!I420</f>
        <v>Less 10 years</v>
      </c>
      <c r="J420" s="26" t="str">
        <f>DB_INFO!J420</f>
        <v>No</v>
      </c>
      <c r="K420" s="26" t="str">
        <f>DB_RHC_KNOWN!K420</f>
        <v>No</v>
      </c>
      <c r="L420" s="30"/>
      <c r="M420" s="43"/>
      <c r="N420" s="43"/>
      <c r="O420" s="43"/>
      <c r="P420" s="43"/>
      <c r="Q420" s="84"/>
      <c r="R420" s="44"/>
      <c r="S420" s="43"/>
      <c r="T420" s="43"/>
      <c r="U420" s="43"/>
      <c r="V420" s="43"/>
      <c r="W420" s="43"/>
      <c r="X420" s="84"/>
      <c r="Y420" s="44"/>
    </row>
    <row r="421" spans="1:25" ht="12" customHeight="1">
      <c r="A421" s="24">
        <v>417</v>
      </c>
      <c r="B421" s="25" t="str">
        <f>DB_INFO!B421</f>
        <v>ES</v>
      </c>
      <c r="C421" s="25" t="str">
        <f>DB_INFO!C421</f>
        <v>Food &amp; Beverages</v>
      </c>
      <c r="D421" s="25" t="str">
        <f>DB_INFO!D421</f>
        <v>Weekly</v>
      </c>
      <c r="E421" s="25" t="str">
        <f>DB_INFO!E421</f>
        <v>More 250ºC</v>
      </c>
      <c r="F421" s="26" t="str">
        <f>DB_INFO!F421</f>
        <v>0-20ºC</v>
      </c>
      <c r="G421" s="26" t="str">
        <f>DB_INFO!G421</f>
        <v>DK/DA</v>
      </c>
      <c r="H421" s="26" t="str">
        <f>DB_INFO!H421</f>
        <v>Less 10 years</v>
      </c>
      <c r="I421" s="26" t="str">
        <f>DB_INFO!I421</f>
        <v>Less 10 years</v>
      </c>
      <c r="J421" s="26" t="str">
        <f>DB_INFO!J421</f>
        <v>Yes</v>
      </c>
      <c r="K421" s="26" t="str">
        <f>DB_RHC_KNOWN!K421</f>
        <v>No</v>
      </c>
      <c r="L421" s="30"/>
      <c r="M421" s="43"/>
      <c r="N421" s="43"/>
      <c r="O421" s="43"/>
      <c r="P421" s="43"/>
      <c r="Q421" s="84"/>
      <c r="R421" s="44"/>
      <c r="S421" s="43"/>
      <c r="T421" s="43"/>
      <c r="U421" s="43"/>
      <c r="V421" s="43"/>
      <c r="W421" s="43"/>
      <c r="X421" s="84"/>
      <c r="Y421" s="44"/>
    </row>
    <row r="422" spans="1:25" ht="12" customHeight="1">
      <c r="A422" s="24">
        <v>418</v>
      </c>
      <c r="B422" s="25" t="str">
        <f>DB_INFO!B422</f>
        <v>ES</v>
      </c>
      <c r="C422" s="25" t="str">
        <f>DB_INFO!C422</f>
        <v>Food &amp; Beverages</v>
      </c>
      <c r="D422" s="25" t="str">
        <f>DB_INFO!D422</f>
        <v>Weekly</v>
      </c>
      <c r="E422" s="25" t="str">
        <f>DB_INFO!E422</f>
        <v>More 250ºC</v>
      </c>
      <c r="F422" s="26" t="str">
        <f>DB_INFO!F422</f>
        <v>0 - (-20ºC)</v>
      </c>
      <c r="G422" s="26" t="str">
        <f>DB_INFO!G422</f>
        <v>DK/DA</v>
      </c>
      <c r="H422" s="26" t="str">
        <f>DB_INFO!H422</f>
        <v>Less 10 years</v>
      </c>
      <c r="I422" s="26" t="str">
        <f>DB_INFO!I422</f>
        <v>Less 10 years</v>
      </c>
      <c r="J422" s="26" t="str">
        <f>DB_INFO!J422</f>
        <v>No</v>
      </c>
      <c r="K422" s="26" t="str">
        <f>DB_RHC_KNOWN!K422</f>
        <v>Yes</v>
      </c>
      <c r="L422" s="30">
        <v>1</v>
      </c>
      <c r="M422" s="43"/>
      <c r="N422" s="43"/>
      <c r="O422" s="43"/>
      <c r="P422" s="43"/>
      <c r="Q422" s="84"/>
      <c r="R422" s="44"/>
      <c r="S422" s="43"/>
      <c r="T422" s="43"/>
      <c r="U422" s="43"/>
      <c r="V422" s="43"/>
      <c r="W422" s="43"/>
      <c r="X422" s="84"/>
      <c r="Y422" s="44">
        <v>1</v>
      </c>
    </row>
    <row r="423" spans="1:25" ht="12" customHeight="1">
      <c r="A423" s="24">
        <v>419</v>
      </c>
      <c r="B423" s="25" t="str">
        <f>DB_INFO!B423</f>
        <v>ES</v>
      </c>
      <c r="C423" s="25" t="str">
        <f>DB_INFO!C423</f>
        <v>Paper &amp; paper products</v>
      </c>
      <c r="D423" s="25" t="str">
        <f>DB_INFO!D423</f>
        <v>Seasonal</v>
      </c>
      <c r="E423" s="25" t="str">
        <f>DB_INFO!E423</f>
        <v>More 250ºC</v>
      </c>
      <c r="F423" s="26">
        <f>DB_INFO!F423</f>
        <v>0</v>
      </c>
      <c r="G423" s="26" t="str">
        <f>DB_INFO!G423</f>
        <v>DK/DA</v>
      </c>
      <c r="H423" s="26" t="str">
        <f>DB_INFO!H423</f>
        <v>10-25 years</v>
      </c>
      <c r="I423" s="26">
        <f>DB_INFO!I423</f>
        <v>0</v>
      </c>
      <c r="J423" s="26" t="str">
        <f>DB_INFO!J423</f>
        <v>Yes</v>
      </c>
      <c r="K423" s="26" t="str">
        <f>DB_RHC_KNOWN!K423</f>
        <v>Yes</v>
      </c>
      <c r="L423" s="30"/>
      <c r="M423" s="43">
        <v>1</v>
      </c>
      <c r="N423" s="43"/>
      <c r="O423" s="43"/>
      <c r="P423" s="43"/>
      <c r="Q423" s="84"/>
      <c r="R423" s="44"/>
      <c r="S423" s="43"/>
      <c r="T423" s="43"/>
      <c r="U423" s="43"/>
      <c r="V423" s="43"/>
      <c r="W423" s="43"/>
      <c r="X423" s="84"/>
      <c r="Y423" s="44">
        <v>1</v>
      </c>
    </row>
    <row r="424" spans="1:25" ht="12" customHeight="1">
      <c r="A424" s="24">
        <v>420</v>
      </c>
      <c r="B424" s="25" t="str">
        <f>DB_INFO!B424</f>
        <v>ES</v>
      </c>
      <c r="C424" s="25" t="str">
        <f>DB_INFO!C424</f>
        <v>Metals</v>
      </c>
      <c r="D424" s="25" t="str">
        <f>DB_INFO!D424</f>
        <v>Weekly</v>
      </c>
      <c r="E424" s="25" t="str">
        <f>DB_INFO!E424</f>
        <v>More 250ºC</v>
      </c>
      <c r="F424" s="26">
        <f>DB_INFO!F424</f>
        <v>0</v>
      </c>
      <c r="G424" s="26" t="str">
        <f>DB_INFO!G424</f>
        <v>DK/DA</v>
      </c>
      <c r="H424" s="26" t="str">
        <f>DB_INFO!H424</f>
        <v>Less 10 years</v>
      </c>
      <c r="I424" s="26">
        <f>DB_INFO!I424</f>
        <v>0</v>
      </c>
      <c r="J424" s="26" t="str">
        <f>DB_INFO!J424</f>
        <v>Yes</v>
      </c>
      <c r="K424" s="26" t="str">
        <f>DB_RHC_KNOWN!K424</f>
        <v>No</v>
      </c>
      <c r="L424" s="30"/>
      <c r="M424" s="43"/>
      <c r="N424" s="43"/>
      <c r="O424" s="43"/>
      <c r="P424" s="43"/>
      <c r="Q424" s="84"/>
      <c r="R424" s="44"/>
      <c r="S424" s="43"/>
      <c r="T424" s="43"/>
      <c r="U424" s="43"/>
      <c r="V424" s="43"/>
      <c r="W424" s="43"/>
      <c r="X424" s="84"/>
      <c r="Y424" s="44"/>
    </row>
    <row r="425" spans="1:25" ht="12" customHeight="1">
      <c r="A425" s="24">
        <v>421</v>
      </c>
      <c r="B425" s="25" t="str">
        <f>DB_INFO!B425</f>
        <v>ES</v>
      </c>
      <c r="C425" s="25" t="str">
        <f>DB_INFO!C425</f>
        <v>Rubber &amp; Plastic</v>
      </c>
      <c r="D425" s="25" t="str">
        <f>DB_INFO!D425</f>
        <v>Daily</v>
      </c>
      <c r="E425" s="25" t="str">
        <f>DB_INFO!E425</f>
        <v>More 250ºC</v>
      </c>
      <c r="F425" s="26">
        <f>DB_INFO!F425</f>
        <v>0</v>
      </c>
      <c r="G425" s="26" t="str">
        <f>DB_INFO!G425</f>
        <v>DK/DA</v>
      </c>
      <c r="H425" s="26" t="str">
        <f>DB_INFO!H425</f>
        <v>Less 10 years</v>
      </c>
      <c r="I425" s="26">
        <f>DB_INFO!I425</f>
        <v>0</v>
      </c>
      <c r="J425" s="26" t="str">
        <f>DB_INFO!J425</f>
        <v>Yes</v>
      </c>
      <c r="K425" s="26" t="str">
        <f>DB_RHC_KNOWN!K425</f>
        <v>No</v>
      </c>
      <c r="L425" s="30"/>
      <c r="M425" s="43"/>
      <c r="N425" s="43"/>
      <c r="O425" s="43"/>
      <c r="P425" s="43"/>
      <c r="Q425" s="84"/>
      <c r="R425" s="44"/>
      <c r="S425" s="43"/>
      <c r="T425" s="43"/>
      <c r="U425" s="43"/>
      <c r="V425" s="43"/>
      <c r="W425" s="43"/>
      <c r="X425" s="84"/>
      <c r="Y425" s="44"/>
    </row>
    <row r="426" spans="1:25" ht="12" customHeight="1">
      <c r="A426" s="24">
        <v>422</v>
      </c>
      <c r="B426" s="25" t="str">
        <f>DB_INFO!B426</f>
        <v>ES</v>
      </c>
      <c r="C426" s="25" t="str">
        <f>DB_INFO!C426</f>
        <v>Machinery</v>
      </c>
      <c r="D426" s="25" t="str">
        <f>DB_INFO!D426</f>
        <v>Seasonal</v>
      </c>
      <c r="E426" s="25" t="str">
        <f>DB_INFO!E426</f>
        <v>More 250ºC</v>
      </c>
      <c r="F426" s="26">
        <f>DB_INFO!F426</f>
        <v>0</v>
      </c>
      <c r="G426" s="26" t="str">
        <f>DB_INFO!G426</f>
        <v>DK/DA</v>
      </c>
      <c r="H426" s="26" t="str">
        <f>DB_INFO!H426</f>
        <v>10-25 years</v>
      </c>
      <c r="I426" s="26">
        <f>DB_INFO!I426</f>
        <v>0</v>
      </c>
      <c r="J426" s="26" t="str">
        <f>DB_INFO!J426</f>
        <v>No</v>
      </c>
      <c r="K426" s="26" t="str">
        <f>DB_RHC_KNOWN!K426</f>
        <v>Yes</v>
      </c>
      <c r="L426" s="30"/>
      <c r="M426" s="43"/>
      <c r="N426" s="43"/>
      <c r="O426" s="43"/>
      <c r="P426" s="43"/>
      <c r="Q426" s="84">
        <v>1</v>
      </c>
      <c r="R426" s="44"/>
      <c r="S426" s="43"/>
      <c r="T426" s="43"/>
      <c r="U426" s="43"/>
      <c r="V426" s="43"/>
      <c r="W426" s="43"/>
      <c r="X426" s="84"/>
      <c r="Y426" s="44">
        <v>1</v>
      </c>
    </row>
    <row r="427" spans="1:25" ht="12" customHeight="1">
      <c r="A427" s="24">
        <v>423</v>
      </c>
      <c r="B427" s="25" t="str">
        <f>DB_INFO!B427</f>
        <v>ES</v>
      </c>
      <c r="C427" s="25" t="str">
        <f>DB_INFO!C427</f>
        <v>Machinery</v>
      </c>
      <c r="D427" s="25" t="str">
        <f>DB_INFO!D427</f>
        <v>Seasonal</v>
      </c>
      <c r="E427" s="25" t="str">
        <f>DB_INFO!E427</f>
        <v>More 250ºC</v>
      </c>
      <c r="F427" s="26">
        <f>DB_INFO!F427</f>
        <v>0</v>
      </c>
      <c r="G427" s="26" t="str">
        <f>DB_INFO!G427</f>
        <v>DK/DA</v>
      </c>
      <c r="H427" s="26" t="str">
        <f>DB_INFO!H427</f>
        <v>10-25 years</v>
      </c>
      <c r="I427" s="26">
        <f>DB_INFO!I427</f>
        <v>0</v>
      </c>
      <c r="J427" s="26" t="str">
        <f>DB_INFO!J427</f>
        <v>No</v>
      </c>
      <c r="K427" s="26" t="str">
        <f>DB_RHC_KNOWN!K427</f>
        <v>Yes</v>
      </c>
      <c r="L427" s="30"/>
      <c r="M427" s="43"/>
      <c r="N427" s="43"/>
      <c r="O427" s="43"/>
      <c r="P427" s="43"/>
      <c r="Q427" s="84">
        <v>1</v>
      </c>
      <c r="R427" s="44"/>
      <c r="S427" s="43"/>
      <c r="T427" s="43"/>
      <c r="U427" s="43"/>
      <c r="V427" s="43"/>
      <c r="W427" s="43"/>
      <c r="X427" s="84"/>
      <c r="Y427" s="44">
        <v>1</v>
      </c>
    </row>
    <row r="428" spans="1:25" ht="12" customHeight="1">
      <c r="A428" s="24">
        <v>424</v>
      </c>
      <c r="B428" s="25" t="str">
        <f>DB_INFO!B428</f>
        <v>ES</v>
      </c>
      <c r="C428" s="25" t="str">
        <f>DB_INFO!C428</f>
        <v>Machinery</v>
      </c>
      <c r="D428" s="25" t="str">
        <f>DB_INFO!D428</f>
        <v>Seasonal</v>
      </c>
      <c r="E428" s="25" t="str">
        <f>DB_INFO!E428</f>
        <v>More 250ºC</v>
      </c>
      <c r="F428" s="26">
        <f>DB_INFO!F428</f>
        <v>0</v>
      </c>
      <c r="G428" s="26" t="str">
        <f>DB_INFO!G428</f>
        <v>DK/DA</v>
      </c>
      <c r="H428" s="26" t="str">
        <f>DB_INFO!H428</f>
        <v>More 25 years</v>
      </c>
      <c r="I428" s="26">
        <f>DB_INFO!I428</f>
        <v>0</v>
      </c>
      <c r="J428" s="26" t="str">
        <f>DB_INFO!J428</f>
        <v>Yes</v>
      </c>
      <c r="K428" s="26" t="str">
        <f>DB_RHC_KNOWN!K428</f>
        <v>Yes</v>
      </c>
      <c r="L428" s="30"/>
      <c r="M428" s="43"/>
      <c r="N428" s="43"/>
      <c r="O428" s="43"/>
      <c r="P428" s="43"/>
      <c r="Q428" s="84">
        <v>1</v>
      </c>
      <c r="R428" s="44"/>
      <c r="S428" s="43"/>
      <c r="T428" s="43"/>
      <c r="U428" s="43"/>
      <c r="V428" s="43"/>
      <c r="W428" s="43"/>
      <c r="X428" s="84"/>
      <c r="Y428" s="44">
        <v>1</v>
      </c>
    </row>
    <row r="429" spans="1:25" ht="12" customHeight="1">
      <c r="A429" s="24">
        <v>425</v>
      </c>
      <c r="B429" s="25" t="str">
        <f>DB_INFO!B429</f>
        <v>ES</v>
      </c>
      <c r="C429" s="25" t="str">
        <f>DB_INFO!C429</f>
        <v>Machinery</v>
      </c>
      <c r="D429" s="25" t="str">
        <f>DB_INFO!D429</f>
        <v>DK/DA</v>
      </c>
      <c r="E429" s="25" t="str">
        <f>DB_INFO!E429</f>
        <v>51-100ºC</v>
      </c>
      <c r="F429" s="26">
        <f>DB_INFO!F429</f>
        <v>0</v>
      </c>
      <c r="G429" s="26" t="str">
        <f>DB_INFO!G429</f>
        <v>DK/DA</v>
      </c>
      <c r="H429" s="26">
        <f>DB_INFO!H429</f>
        <v>0</v>
      </c>
      <c r="I429" s="26">
        <f>DB_INFO!I429</f>
        <v>0</v>
      </c>
      <c r="J429" s="26" t="str">
        <f>DB_INFO!J429</f>
        <v>No</v>
      </c>
      <c r="K429" s="26" t="str">
        <f>DB_RHC_KNOWN!K429</f>
        <v>Yes</v>
      </c>
      <c r="L429" s="30"/>
      <c r="M429" s="43"/>
      <c r="N429" s="43"/>
      <c r="O429" s="43"/>
      <c r="P429" s="43"/>
      <c r="Q429" s="84">
        <v>1</v>
      </c>
      <c r="R429" s="44"/>
      <c r="S429" s="43"/>
      <c r="T429" s="43"/>
      <c r="U429" s="43"/>
      <c r="V429" s="43"/>
      <c r="W429" s="43"/>
      <c r="X429" s="84"/>
      <c r="Y429" s="44">
        <v>1</v>
      </c>
    </row>
    <row r="430" spans="1:25" ht="12" customHeight="1">
      <c r="A430" s="24">
        <v>426</v>
      </c>
      <c r="B430" s="25" t="str">
        <f>DB_INFO!B430</f>
        <v>ES</v>
      </c>
      <c r="C430" s="25" t="str">
        <f>DB_INFO!C430</f>
        <v>Metals</v>
      </c>
      <c r="D430" s="25" t="str">
        <f>DB_INFO!D430</f>
        <v>Weekly</v>
      </c>
      <c r="E430" s="25" t="str">
        <f>DB_INFO!E430</f>
        <v>More 250ºC</v>
      </c>
      <c r="F430" s="26">
        <f>DB_INFO!F430</f>
        <v>0</v>
      </c>
      <c r="G430" s="26" t="str">
        <f>DB_INFO!G430</f>
        <v>DK/DA</v>
      </c>
      <c r="H430" s="26" t="str">
        <f>DB_INFO!H430</f>
        <v>10-25 years</v>
      </c>
      <c r="I430" s="26">
        <f>DB_INFO!I430</f>
        <v>0</v>
      </c>
      <c r="J430" s="26" t="str">
        <f>DB_INFO!J430</f>
        <v>No</v>
      </c>
      <c r="K430" s="26" t="str">
        <f>DB_RHC_KNOWN!K430</f>
        <v>No</v>
      </c>
      <c r="L430" s="30"/>
      <c r="M430" s="43"/>
      <c r="N430" s="43"/>
      <c r="O430" s="43"/>
      <c r="P430" s="43"/>
      <c r="Q430" s="84"/>
      <c r="R430" s="44"/>
      <c r="S430" s="43"/>
      <c r="T430" s="43"/>
      <c r="U430" s="43"/>
      <c r="V430" s="43"/>
      <c r="W430" s="43"/>
      <c r="X430" s="84"/>
      <c r="Y430" s="44"/>
    </row>
    <row r="431" spans="1:25" ht="12" customHeight="1">
      <c r="A431" s="24">
        <v>427</v>
      </c>
      <c r="B431" s="25" t="str">
        <f>DB_INFO!B431</f>
        <v>ES</v>
      </c>
      <c r="C431" s="25" t="str">
        <f>DB_INFO!C431</f>
        <v>Machinery</v>
      </c>
      <c r="D431" s="25" t="str">
        <f>DB_INFO!D431</f>
        <v>Daily</v>
      </c>
      <c r="E431" s="25" t="str">
        <f>DB_INFO!E431</f>
        <v>More 250ºC</v>
      </c>
      <c r="F431" s="26">
        <f>DB_INFO!F431</f>
        <v>0</v>
      </c>
      <c r="G431" s="26" t="str">
        <f>DB_INFO!G431</f>
        <v>DK/DA</v>
      </c>
      <c r="H431" s="26">
        <f>DB_INFO!H431</f>
        <v>0</v>
      </c>
      <c r="I431" s="26">
        <f>DB_INFO!I431</f>
        <v>0</v>
      </c>
      <c r="J431" s="26" t="str">
        <f>DB_INFO!J431</f>
        <v>No</v>
      </c>
      <c r="K431" s="26" t="str">
        <f>DB_RHC_KNOWN!K431</f>
        <v>No</v>
      </c>
      <c r="L431" s="30"/>
      <c r="M431" s="43"/>
      <c r="N431" s="43"/>
      <c r="O431" s="43"/>
      <c r="P431" s="43"/>
      <c r="Q431" s="84"/>
      <c r="R431" s="44"/>
      <c r="S431" s="43"/>
      <c r="T431" s="43"/>
      <c r="U431" s="43"/>
      <c r="V431" s="43"/>
      <c r="W431" s="43"/>
      <c r="X431" s="84"/>
      <c r="Y431" s="44"/>
    </row>
    <row r="432" spans="1:25" ht="12" customHeight="1">
      <c r="A432" s="24">
        <v>428</v>
      </c>
      <c r="B432" s="25" t="str">
        <f>DB_INFO!B432</f>
        <v>ES</v>
      </c>
      <c r="C432" s="25" t="str">
        <f>DB_INFO!C432</f>
        <v>Metals</v>
      </c>
      <c r="D432" s="25" t="str">
        <f>DB_INFO!D432</f>
        <v>Weekly</v>
      </c>
      <c r="E432" s="25" t="str">
        <f>DB_INFO!E432</f>
        <v>More 250ºC</v>
      </c>
      <c r="F432" s="26">
        <f>DB_INFO!F432</f>
        <v>0</v>
      </c>
      <c r="G432" s="26" t="str">
        <f>DB_INFO!G432</f>
        <v>DK/DA</v>
      </c>
      <c r="H432" s="26" t="str">
        <f>DB_INFO!H432</f>
        <v>More 25 years</v>
      </c>
      <c r="I432" s="26">
        <f>DB_INFO!I432</f>
        <v>0</v>
      </c>
      <c r="J432" s="26" t="str">
        <f>DB_INFO!J432</f>
        <v>No</v>
      </c>
      <c r="K432" s="26" t="str">
        <f>DB_RHC_KNOWN!K432</f>
        <v>No</v>
      </c>
      <c r="L432" s="30"/>
      <c r="M432" s="43"/>
      <c r="N432" s="43"/>
      <c r="O432" s="43"/>
      <c r="P432" s="43"/>
      <c r="Q432" s="84"/>
      <c r="R432" s="44"/>
      <c r="S432" s="43"/>
      <c r="T432" s="43"/>
      <c r="U432" s="43"/>
      <c r="V432" s="43"/>
      <c r="W432" s="43"/>
      <c r="X432" s="84"/>
      <c r="Y432" s="44"/>
    </row>
    <row r="433" spans="1:25" ht="12" customHeight="1">
      <c r="A433" s="24">
        <v>429</v>
      </c>
      <c r="B433" s="25" t="str">
        <f>DB_INFO!B433</f>
        <v>ES</v>
      </c>
      <c r="C433" s="25" t="str">
        <f>DB_INFO!C433</f>
        <v>Metals</v>
      </c>
      <c r="D433" s="25" t="str">
        <f>DB_INFO!D433</f>
        <v>Weekly</v>
      </c>
      <c r="E433" s="25" t="str">
        <f>DB_INFO!E433</f>
        <v>More 250ºC</v>
      </c>
      <c r="F433" s="26">
        <f>DB_INFO!F433</f>
        <v>0</v>
      </c>
      <c r="G433" s="26" t="str">
        <f>DB_INFO!G433</f>
        <v>DK/DA</v>
      </c>
      <c r="H433" s="26">
        <f>DB_INFO!H433</f>
        <v>0</v>
      </c>
      <c r="I433" s="26">
        <f>DB_INFO!I433</f>
        <v>0</v>
      </c>
      <c r="J433" s="26" t="str">
        <f>DB_INFO!J433</f>
        <v>Yes</v>
      </c>
      <c r="K433" s="26" t="str">
        <f>DB_RHC_KNOWN!K433</f>
        <v>Yes</v>
      </c>
      <c r="L433" s="30"/>
      <c r="M433" s="43">
        <v>1</v>
      </c>
      <c r="N433" s="43"/>
      <c r="O433" s="43"/>
      <c r="P433" s="43"/>
      <c r="Q433" s="84"/>
      <c r="R433" s="44"/>
      <c r="S433" s="43"/>
      <c r="T433" s="43"/>
      <c r="U433" s="43"/>
      <c r="V433" s="43"/>
      <c r="W433" s="43"/>
      <c r="X433" s="84"/>
      <c r="Y433" s="44">
        <v>1</v>
      </c>
    </row>
    <row r="434" spans="1:25" ht="12" customHeight="1">
      <c r="A434" s="24">
        <v>430</v>
      </c>
      <c r="B434" s="25" t="str">
        <f>DB_INFO!B434</f>
        <v>ES</v>
      </c>
      <c r="C434" s="25" t="str">
        <f>DB_INFO!C434</f>
        <v>Metals</v>
      </c>
      <c r="D434" s="25" t="str">
        <f>DB_INFO!D434</f>
        <v>Weekly</v>
      </c>
      <c r="E434" s="25" t="str">
        <f>DB_INFO!E434</f>
        <v>More 250ºC</v>
      </c>
      <c r="F434" s="26">
        <f>DB_INFO!F434</f>
        <v>0</v>
      </c>
      <c r="G434" s="26" t="str">
        <f>DB_INFO!G434</f>
        <v>DK/DA</v>
      </c>
      <c r="H434" s="26" t="str">
        <f>DB_INFO!H434</f>
        <v>More 25 years</v>
      </c>
      <c r="I434" s="26">
        <f>DB_INFO!I434</f>
        <v>0</v>
      </c>
      <c r="J434" s="26" t="str">
        <f>DB_INFO!J434</f>
        <v>Yes</v>
      </c>
      <c r="K434" s="26" t="str">
        <f>DB_RHC_KNOWN!K434</f>
        <v>Yes</v>
      </c>
      <c r="L434" s="30"/>
      <c r="M434" s="43"/>
      <c r="N434" s="43"/>
      <c r="O434" s="43"/>
      <c r="P434" s="43"/>
      <c r="Q434" s="84"/>
      <c r="R434" s="44">
        <v>1</v>
      </c>
      <c r="S434" s="43"/>
      <c r="T434" s="43"/>
      <c r="U434" s="43"/>
      <c r="V434" s="43"/>
      <c r="W434" s="43"/>
      <c r="X434" s="84"/>
      <c r="Y434" s="44">
        <v>1</v>
      </c>
    </row>
    <row r="435" spans="1:25" ht="12" customHeight="1">
      <c r="A435" s="24">
        <v>431</v>
      </c>
      <c r="B435" s="25" t="str">
        <f>DB_INFO!B435</f>
        <v>ES</v>
      </c>
      <c r="C435" s="25" t="str">
        <f>DB_INFO!C435</f>
        <v>Machinery</v>
      </c>
      <c r="D435" s="25" t="str">
        <f>DB_INFO!D435</f>
        <v>Seasonal</v>
      </c>
      <c r="E435" s="25">
        <f>DB_INFO!E435</f>
        <v>0</v>
      </c>
      <c r="F435" s="26">
        <f>DB_INFO!F435</f>
        <v>0</v>
      </c>
      <c r="G435" s="26" t="str">
        <f>DB_INFO!G435</f>
        <v>DK/DA</v>
      </c>
      <c r="H435" s="26">
        <f>DB_INFO!H435</f>
        <v>0</v>
      </c>
      <c r="I435" s="26">
        <f>DB_INFO!I435</f>
        <v>0</v>
      </c>
      <c r="J435" s="26" t="str">
        <f>DB_INFO!J435</f>
        <v>No</v>
      </c>
      <c r="K435" s="26" t="str">
        <f>DB_RHC_KNOWN!K435</f>
        <v>Yes</v>
      </c>
      <c r="L435" s="30"/>
      <c r="M435" s="43"/>
      <c r="N435" s="43"/>
      <c r="O435" s="43"/>
      <c r="P435" s="43"/>
      <c r="Q435" s="84">
        <v>1</v>
      </c>
      <c r="R435" s="44"/>
      <c r="S435" s="43"/>
      <c r="T435" s="43"/>
      <c r="U435" s="43"/>
      <c r="V435" s="43"/>
      <c r="W435" s="43"/>
      <c r="X435" s="84"/>
      <c r="Y435" s="44">
        <v>1</v>
      </c>
    </row>
    <row r="436" spans="1:25" ht="12" customHeight="1">
      <c r="A436" s="24">
        <v>432</v>
      </c>
      <c r="B436" s="25" t="str">
        <f>DB_INFO!B436</f>
        <v>ES</v>
      </c>
      <c r="C436" s="25" t="str">
        <f>DB_INFO!C436</f>
        <v>Food &amp; Beverages</v>
      </c>
      <c r="D436" s="25" t="str">
        <f>DB_INFO!D436</f>
        <v>Seasonal</v>
      </c>
      <c r="E436" s="25">
        <f>DB_INFO!E436</f>
        <v>0</v>
      </c>
      <c r="F436" s="26" t="str">
        <f>DB_INFO!F436</f>
        <v>0-20ºC</v>
      </c>
      <c r="G436" s="26" t="str">
        <f>DB_INFO!G436</f>
        <v>DK/DA</v>
      </c>
      <c r="H436" s="26">
        <f>DB_INFO!H436</f>
        <v>0</v>
      </c>
      <c r="I436" s="26" t="str">
        <f>DB_INFO!I436</f>
        <v>Less 10 years</v>
      </c>
      <c r="J436" s="26" t="str">
        <f>DB_INFO!J436</f>
        <v>No</v>
      </c>
      <c r="K436" s="26" t="str">
        <f>DB_RHC_KNOWN!K436</f>
        <v>Yes</v>
      </c>
      <c r="L436" s="30"/>
      <c r="M436" s="43"/>
      <c r="N436" s="43"/>
      <c r="O436" s="43"/>
      <c r="P436" s="43"/>
      <c r="Q436" s="84">
        <v>1</v>
      </c>
      <c r="R436" s="44"/>
      <c r="S436" s="43"/>
      <c r="T436" s="43"/>
      <c r="U436" s="43"/>
      <c r="V436" s="43"/>
      <c r="W436" s="43"/>
      <c r="X436" s="84"/>
      <c r="Y436" s="44">
        <v>1</v>
      </c>
    </row>
    <row r="437" spans="1:25" ht="12" customHeight="1">
      <c r="A437" s="24">
        <v>433</v>
      </c>
      <c r="B437" s="25" t="str">
        <f>DB_INFO!B437</f>
        <v>ES</v>
      </c>
      <c r="C437" s="25" t="str">
        <f>DB_INFO!C437</f>
        <v>Machinery</v>
      </c>
      <c r="D437" s="25" t="str">
        <f>DB_INFO!D437</f>
        <v>Seasonal</v>
      </c>
      <c r="E437" s="25" t="str">
        <f>DB_INFO!E437</f>
        <v>More 250ºC</v>
      </c>
      <c r="F437" s="26">
        <f>DB_INFO!F437</f>
        <v>0</v>
      </c>
      <c r="G437" s="26" t="str">
        <f>DB_INFO!G437</f>
        <v>DK/DA</v>
      </c>
      <c r="H437" s="26" t="str">
        <f>DB_INFO!H437</f>
        <v>Less 10 years</v>
      </c>
      <c r="I437" s="26">
        <f>DB_INFO!I437</f>
        <v>0</v>
      </c>
      <c r="J437" s="26" t="str">
        <f>DB_INFO!J437</f>
        <v>Yes</v>
      </c>
      <c r="K437" s="26" t="str">
        <f>DB_RHC_KNOWN!K437</f>
        <v>Yes</v>
      </c>
      <c r="L437" s="30"/>
      <c r="M437" s="43"/>
      <c r="N437" s="43"/>
      <c r="O437" s="43"/>
      <c r="P437" s="43"/>
      <c r="Q437" s="84">
        <v>1</v>
      </c>
      <c r="R437" s="44"/>
      <c r="S437" s="43"/>
      <c r="T437" s="43"/>
      <c r="U437" s="43"/>
      <c r="V437" s="43"/>
      <c r="W437" s="43"/>
      <c r="X437" s="84"/>
      <c r="Y437" s="44">
        <v>1</v>
      </c>
    </row>
    <row r="438" spans="1:25" ht="12" customHeight="1">
      <c r="A438" s="24">
        <v>434</v>
      </c>
      <c r="B438" s="25" t="str">
        <f>DB_INFO!B438</f>
        <v>ES</v>
      </c>
      <c r="C438" s="25" t="str">
        <f>DB_INFO!C438</f>
        <v>Food &amp; Beverages</v>
      </c>
      <c r="D438" s="25" t="str">
        <f>DB_INFO!D438</f>
        <v>Seasonal</v>
      </c>
      <c r="E438" s="25" t="str">
        <f>DB_INFO!E438</f>
        <v>51-100ºC</v>
      </c>
      <c r="F438" s="26" t="str">
        <f>DB_INFO!F438</f>
        <v>0 - (-20ºC)</v>
      </c>
      <c r="G438" s="26" t="str">
        <f>DB_INFO!G438</f>
        <v>DK/DA</v>
      </c>
      <c r="H438" s="26" t="str">
        <f>DB_INFO!H438</f>
        <v>Less 10 years</v>
      </c>
      <c r="I438" s="26" t="str">
        <f>DB_INFO!I438</f>
        <v>10-25 years</v>
      </c>
      <c r="J438" s="26" t="str">
        <f>DB_INFO!J438</f>
        <v>Yes</v>
      </c>
      <c r="K438" s="26" t="str">
        <f>DB_RHC_KNOWN!K438</f>
        <v>Yes</v>
      </c>
      <c r="L438" s="30"/>
      <c r="M438" s="43"/>
      <c r="N438" s="43"/>
      <c r="O438" s="43"/>
      <c r="P438" s="43"/>
      <c r="Q438" s="84">
        <v>1</v>
      </c>
      <c r="R438" s="44"/>
      <c r="S438" s="43"/>
      <c r="T438" s="43"/>
      <c r="U438" s="43"/>
      <c r="V438" s="43"/>
      <c r="W438" s="43"/>
      <c r="X438" s="84"/>
      <c r="Y438" s="44">
        <v>1</v>
      </c>
    </row>
    <row r="439" spans="1:25" ht="12" customHeight="1">
      <c r="A439" s="24">
        <v>435</v>
      </c>
      <c r="B439" s="25" t="str">
        <f>DB_INFO!B439</f>
        <v>ES</v>
      </c>
      <c r="C439" s="25" t="str">
        <f>DB_INFO!C439</f>
        <v>Food &amp; Beverages</v>
      </c>
      <c r="D439" s="25" t="str">
        <f>DB_INFO!D439</f>
        <v>DK/DA</v>
      </c>
      <c r="E439" s="25">
        <f>DB_INFO!E439</f>
        <v>0</v>
      </c>
      <c r="F439" s="26" t="str">
        <f>DB_INFO!F439</f>
        <v>0 - (-20ºC)</v>
      </c>
      <c r="G439" s="26" t="str">
        <f>DB_INFO!G439</f>
        <v>DK/DA</v>
      </c>
      <c r="H439" s="26">
        <f>DB_INFO!H439</f>
        <v>0</v>
      </c>
      <c r="I439" s="26" t="str">
        <f>DB_INFO!I439</f>
        <v>10-25 years</v>
      </c>
      <c r="J439" s="26" t="str">
        <f>DB_INFO!J439</f>
        <v>No</v>
      </c>
      <c r="K439" s="26" t="str">
        <f>DB_RHC_KNOWN!K439</f>
        <v>No</v>
      </c>
      <c r="L439" s="30"/>
      <c r="M439" s="43"/>
      <c r="N439" s="43"/>
      <c r="O439" s="43"/>
      <c r="P439" s="43"/>
      <c r="Q439" s="84"/>
      <c r="R439" s="44"/>
      <c r="S439" s="43"/>
      <c r="T439" s="43"/>
      <c r="U439" s="43"/>
      <c r="V439" s="43"/>
      <c r="W439" s="43"/>
      <c r="X439" s="84"/>
      <c r="Y439" s="44"/>
    </row>
    <row r="440" spans="1:25" ht="12" customHeight="1">
      <c r="A440" s="24">
        <v>436</v>
      </c>
      <c r="B440" s="25" t="str">
        <f>DB_INFO!B440</f>
        <v>ES</v>
      </c>
      <c r="C440" s="25" t="str">
        <f>DB_INFO!C440</f>
        <v>Wood &amp; wood products</v>
      </c>
      <c r="D440" s="25" t="str">
        <f>DB_INFO!D440</f>
        <v>Seasonal</v>
      </c>
      <c r="E440" s="25" t="str">
        <f>DB_INFO!E440</f>
        <v>More 250ºC</v>
      </c>
      <c r="F440" s="26">
        <f>DB_INFO!F440</f>
        <v>0</v>
      </c>
      <c r="G440" s="26" t="str">
        <f>DB_INFO!G440</f>
        <v>DK/DA</v>
      </c>
      <c r="H440" s="26" t="str">
        <f>DB_INFO!H440</f>
        <v>10-25 years</v>
      </c>
      <c r="I440" s="26">
        <f>DB_INFO!I440</f>
        <v>0</v>
      </c>
      <c r="J440" s="26" t="str">
        <f>DB_INFO!J440</f>
        <v>Yes</v>
      </c>
      <c r="K440" s="26" t="str">
        <f>DB_RHC_KNOWN!K440</f>
        <v>Yes</v>
      </c>
      <c r="L440" s="30"/>
      <c r="M440" s="43">
        <v>1</v>
      </c>
      <c r="N440" s="43"/>
      <c r="O440" s="43"/>
      <c r="P440" s="43"/>
      <c r="Q440" s="84"/>
      <c r="R440" s="44"/>
      <c r="S440" s="43"/>
      <c r="T440" s="43"/>
      <c r="U440" s="43"/>
      <c r="V440" s="43"/>
      <c r="W440" s="43"/>
      <c r="X440" s="84"/>
      <c r="Y440" s="44">
        <v>1</v>
      </c>
    </row>
    <row r="441" spans="1:25" ht="12" customHeight="1">
      <c r="A441" s="24">
        <v>437</v>
      </c>
      <c r="B441" s="25" t="str">
        <f>DB_INFO!B441</f>
        <v>ES</v>
      </c>
      <c r="C441" s="25" t="str">
        <f>DB_INFO!C441</f>
        <v>Wood &amp; wood products</v>
      </c>
      <c r="D441" s="25" t="str">
        <f>DB_INFO!D441</f>
        <v>Seasonal</v>
      </c>
      <c r="E441" s="25" t="str">
        <f>DB_INFO!E441</f>
        <v>51-100ºC</v>
      </c>
      <c r="F441" s="26">
        <f>DB_INFO!F441</f>
        <v>0</v>
      </c>
      <c r="G441" s="26" t="str">
        <f>DB_INFO!G441</f>
        <v>DK/DA</v>
      </c>
      <c r="H441" s="26" t="str">
        <f>DB_INFO!H441</f>
        <v>10-25 years</v>
      </c>
      <c r="I441" s="26">
        <f>DB_INFO!I441</f>
        <v>0</v>
      </c>
      <c r="J441" s="26" t="str">
        <f>DB_INFO!J441</f>
        <v>No</v>
      </c>
      <c r="K441" s="26" t="str">
        <f>DB_RHC_KNOWN!K441</f>
        <v>No</v>
      </c>
      <c r="L441" s="30"/>
      <c r="M441" s="43"/>
      <c r="N441" s="43"/>
      <c r="O441" s="43"/>
      <c r="P441" s="43"/>
      <c r="Q441" s="84"/>
      <c r="R441" s="44"/>
      <c r="S441" s="43"/>
      <c r="T441" s="43"/>
      <c r="U441" s="43"/>
      <c r="V441" s="43"/>
      <c r="W441" s="43"/>
      <c r="X441" s="84"/>
      <c r="Y441" s="44"/>
    </row>
    <row r="442" spans="1:25" ht="12" customHeight="1">
      <c r="A442" s="24">
        <v>438</v>
      </c>
      <c r="B442" s="25" t="str">
        <f>DB_INFO!B442</f>
        <v>ES</v>
      </c>
      <c r="C442" s="25" t="str">
        <f>DB_INFO!C442</f>
        <v>Machinery</v>
      </c>
      <c r="D442" s="25" t="str">
        <f>DB_INFO!D442</f>
        <v>Seasonal</v>
      </c>
      <c r="E442" s="25" t="str">
        <f>DB_INFO!E442</f>
        <v>More 250ºC</v>
      </c>
      <c r="F442" s="26">
        <f>DB_INFO!F442</f>
        <v>0</v>
      </c>
      <c r="G442" s="26" t="str">
        <f>DB_INFO!G442</f>
        <v>DK/DA</v>
      </c>
      <c r="H442" s="26" t="str">
        <f>DB_INFO!H442</f>
        <v>10-25 years</v>
      </c>
      <c r="I442" s="26">
        <f>DB_INFO!I442</f>
        <v>0</v>
      </c>
      <c r="J442" s="26" t="str">
        <f>DB_INFO!J442</f>
        <v>Yes</v>
      </c>
      <c r="K442" s="26" t="str">
        <f>DB_RHC_KNOWN!K442</f>
        <v>Yes</v>
      </c>
      <c r="L442" s="30"/>
      <c r="M442" s="43">
        <v>1</v>
      </c>
      <c r="N442" s="43"/>
      <c r="O442" s="43"/>
      <c r="P442" s="43"/>
      <c r="Q442" s="84"/>
      <c r="R442" s="44"/>
      <c r="S442" s="43"/>
      <c r="T442" s="43"/>
      <c r="U442" s="43"/>
      <c r="V442" s="43"/>
      <c r="W442" s="43"/>
      <c r="X442" s="84"/>
      <c r="Y442" s="44">
        <v>1</v>
      </c>
    </row>
    <row r="443" spans="1:25" ht="12" customHeight="1">
      <c r="A443" s="24">
        <v>439</v>
      </c>
      <c r="B443" s="25" t="str">
        <f>DB_INFO!B443</f>
        <v>ES</v>
      </c>
      <c r="C443" s="25" t="str">
        <f>DB_INFO!C443</f>
        <v>Food &amp; Beverages</v>
      </c>
      <c r="D443" s="25" t="str">
        <f>DB_INFO!D443</f>
        <v>Seasonal</v>
      </c>
      <c r="E443" s="25">
        <f>DB_INFO!E443</f>
        <v>0</v>
      </c>
      <c r="F443" s="26" t="str">
        <f>DB_INFO!F443</f>
        <v>0 - (-20ºC)</v>
      </c>
      <c r="G443" s="26" t="str">
        <f>DB_INFO!G443</f>
        <v>DK/DA</v>
      </c>
      <c r="H443" s="26">
        <f>DB_INFO!H443</f>
        <v>0</v>
      </c>
      <c r="I443" s="26" t="str">
        <f>DB_INFO!I443</f>
        <v>10-25 years</v>
      </c>
      <c r="J443" s="26" t="str">
        <f>DB_INFO!J443</f>
        <v>Yes</v>
      </c>
      <c r="K443" s="26" t="str">
        <f>DB_RHC_KNOWN!K443</f>
        <v>Yes</v>
      </c>
      <c r="L443" s="30"/>
      <c r="M443" s="43"/>
      <c r="N443" s="43"/>
      <c r="O443" s="43"/>
      <c r="P443" s="43"/>
      <c r="Q443" s="84">
        <v>1</v>
      </c>
      <c r="R443" s="44"/>
      <c r="S443" s="43"/>
      <c r="T443" s="43"/>
      <c r="U443" s="43"/>
      <c r="V443" s="43"/>
      <c r="W443" s="43"/>
      <c r="X443" s="84"/>
      <c r="Y443" s="44">
        <v>1</v>
      </c>
    </row>
    <row r="444" spans="1:25" ht="12" customHeight="1">
      <c r="A444" s="24">
        <v>440</v>
      </c>
      <c r="B444" s="25" t="str">
        <f>DB_INFO!B444</f>
        <v>ES</v>
      </c>
      <c r="C444" s="25" t="str">
        <f>DB_INFO!C444</f>
        <v>Food &amp; Beverages</v>
      </c>
      <c r="D444" s="25" t="str">
        <f>DB_INFO!D444</f>
        <v>Seasonal</v>
      </c>
      <c r="E444" s="25" t="str">
        <f>DB_INFO!E444</f>
        <v>More 250ºC</v>
      </c>
      <c r="F444" s="26" t="str">
        <f>DB_INFO!F444</f>
        <v>0-20ºC</v>
      </c>
      <c r="G444" s="26" t="str">
        <f>DB_INFO!G444</f>
        <v>DK/DA</v>
      </c>
      <c r="H444" s="26" t="str">
        <f>DB_INFO!H444</f>
        <v>Less 10 years</v>
      </c>
      <c r="I444" s="26" t="str">
        <f>DB_INFO!I444</f>
        <v>10-25 years</v>
      </c>
      <c r="J444" s="26" t="str">
        <f>DB_INFO!J444</f>
        <v>No</v>
      </c>
      <c r="K444" s="26" t="str">
        <f>DB_RHC_KNOWN!K444</f>
        <v>Yes</v>
      </c>
      <c r="L444" s="30"/>
      <c r="M444" s="43"/>
      <c r="N444" s="43"/>
      <c r="O444" s="43"/>
      <c r="P444" s="43"/>
      <c r="Q444" s="84">
        <v>1</v>
      </c>
      <c r="R444" s="44"/>
      <c r="S444" s="43"/>
      <c r="T444" s="43"/>
      <c r="U444" s="43"/>
      <c r="V444" s="43"/>
      <c r="W444" s="43"/>
      <c r="X444" s="84"/>
      <c r="Y444" s="44">
        <v>1</v>
      </c>
    </row>
    <row r="445" spans="1:25" ht="12" customHeight="1">
      <c r="A445" s="24">
        <v>441</v>
      </c>
      <c r="B445" s="25" t="str">
        <f>DB_INFO!B445</f>
        <v>ES</v>
      </c>
      <c r="C445" s="25" t="str">
        <f>DB_INFO!C445</f>
        <v>Wood &amp; wood products</v>
      </c>
      <c r="D445" s="25" t="str">
        <f>DB_INFO!D445</f>
        <v>Seasonal</v>
      </c>
      <c r="E445" s="25" t="str">
        <f>DB_INFO!E445</f>
        <v>More 250ºC</v>
      </c>
      <c r="F445" s="26">
        <f>DB_INFO!F445</f>
        <v>0</v>
      </c>
      <c r="G445" s="26" t="str">
        <f>DB_INFO!G445</f>
        <v>DK/DA</v>
      </c>
      <c r="H445" s="26" t="str">
        <f>DB_INFO!H445</f>
        <v>More 25 years</v>
      </c>
      <c r="I445" s="26">
        <f>DB_INFO!I445</f>
        <v>0</v>
      </c>
      <c r="J445" s="26" t="str">
        <f>DB_INFO!J445</f>
        <v>No</v>
      </c>
      <c r="K445" s="26" t="str">
        <f>DB_RHC_KNOWN!K445</f>
        <v>Yes</v>
      </c>
      <c r="L445" s="30"/>
      <c r="M445" s="43">
        <v>1</v>
      </c>
      <c r="N445" s="43"/>
      <c r="O445" s="43"/>
      <c r="P445" s="43"/>
      <c r="Q445" s="84"/>
      <c r="R445" s="44"/>
      <c r="S445" s="43"/>
      <c r="T445" s="43"/>
      <c r="U445" s="43"/>
      <c r="V445" s="43"/>
      <c r="W445" s="43"/>
      <c r="X445" s="84"/>
      <c r="Y445" s="44">
        <v>1</v>
      </c>
    </row>
    <row r="446" spans="1:25" ht="12" customHeight="1">
      <c r="A446" s="24">
        <v>442</v>
      </c>
      <c r="B446" s="25" t="str">
        <f>DB_INFO!B446</f>
        <v>ES</v>
      </c>
      <c r="C446" s="25" t="str">
        <f>DB_INFO!C446</f>
        <v>Wood &amp; wood products</v>
      </c>
      <c r="D446" s="25" t="str">
        <f>DB_INFO!D446</f>
        <v>Seasonal</v>
      </c>
      <c r="E446" s="25" t="str">
        <f>DB_INFO!E446</f>
        <v>More 250ºC</v>
      </c>
      <c r="F446" s="26">
        <f>DB_INFO!F446</f>
        <v>0</v>
      </c>
      <c r="G446" s="26" t="str">
        <f>DB_INFO!G446</f>
        <v>DK/DA</v>
      </c>
      <c r="H446" s="26" t="str">
        <f>DB_INFO!H446</f>
        <v>10-25 years</v>
      </c>
      <c r="I446" s="26">
        <f>DB_INFO!I446</f>
        <v>0</v>
      </c>
      <c r="J446" s="26" t="str">
        <f>DB_INFO!J446</f>
        <v>Yes</v>
      </c>
      <c r="K446" s="26" t="str">
        <f>DB_RHC_KNOWN!K446</f>
        <v>Yes</v>
      </c>
      <c r="L446" s="30"/>
      <c r="M446" s="43"/>
      <c r="N446" s="43"/>
      <c r="O446" s="43"/>
      <c r="P446" s="43"/>
      <c r="Q446" s="84">
        <v>1</v>
      </c>
      <c r="R446" s="44"/>
      <c r="S446" s="43"/>
      <c r="T446" s="43"/>
      <c r="U446" s="43"/>
      <c r="V446" s="43"/>
      <c r="W446" s="43"/>
      <c r="X446" s="84"/>
      <c r="Y446" s="44">
        <v>1</v>
      </c>
    </row>
    <row r="447" spans="1:25" ht="12" customHeight="1">
      <c r="A447" s="24">
        <v>443</v>
      </c>
      <c r="B447" s="25" t="str">
        <f>DB_INFO!B447</f>
        <v>ES</v>
      </c>
      <c r="C447" s="25" t="str">
        <f>DB_INFO!C447</f>
        <v>Wood &amp; wood products</v>
      </c>
      <c r="D447" s="25" t="str">
        <f>DB_INFO!D447</f>
        <v>Seasonal</v>
      </c>
      <c r="E447" s="25" t="str">
        <f>DB_INFO!E447</f>
        <v>More 250ºC</v>
      </c>
      <c r="F447" s="26">
        <f>DB_INFO!F447</f>
        <v>0</v>
      </c>
      <c r="G447" s="26" t="str">
        <f>DB_INFO!G447</f>
        <v>DK/DA</v>
      </c>
      <c r="H447" s="26" t="str">
        <f>DB_INFO!H447</f>
        <v>10-25 years</v>
      </c>
      <c r="I447" s="26">
        <f>DB_INFO!I447</f>
        <v>0</v>
      </c>
      <c r="J447" s="26" t="str">
        <f>DB_INFO!J447</f>
        <v>Yes</v>
      </c>
      <c r="K447" s="26" t="str">
        <f>DB_RHC_KNOWN!K447</f>
        <v>Yes</v>
      </c>
      <c r="L447" s="30"/>
      <c r="M447" s="43">
        <v>1</v>
      </c>
      <c r="N447" s="43"/>
      <c r="O447" s="43"/>
      <c r="P447" s="43"/>
      <c r="Q447" s="84"/>
      <c r="R447" s="44"/>
      <c r="S447" s="43"/>
      <c r="T447" s="43"/>
      <c r="U447" s="43"/>
      <c r="V447" s="43"/>
      <c r="W447" s="43"/>
      <c r="X447" s="84"/>
      <c r="Y447" s="44">
        <v>1</v>
      </c>
    </row>
    <row r="448" spans="1:25" ht="12" customHeight="1">
      <c r="A448" s="24">
        <v>444</v>
      </c>
      <c r="B448" s="25" t="str">
        <f>DB_INFO!B448</f>
        <v>ES</v>
      </c>
      <c r="C448" s="25" t="str">
        <f>DB_INFO!C448</f>
        <v>Wood &amp; wood products</v>
      </c>
      <c r="D448" s="25" t="str">
        <f>DB_INFO!D448</f>
        <v>Seasonal</v>
      </c>
      <c r="E448" s="25" t="str">
        <f>DB_INFO!E448</f>
        <v>More 250ºC</v>
      </c>
      <c r="F448" s="26">
        <f>DB_INFO!F448</f>
        <v>0</v>
      </c>
      <c r="G448" s="26" t="str">
        <f>DB_INFO!G448</f>
        <v>DK/DA</v>
      </c>
      <c r="H448" s="26" t="str">
        <f>DB_INFO!H448</f>
        <v>10-25 years</v>
      </c>
      <c r="I448" s="26">
        <f>DB_INFO!I448</f>
        <v>0</v>
      </c>
      <c r="J448" s="26" t="str">
        <f>DB_INFO!J448</f>
        <v>Yes</v>
      </c>
      <c r="K448" s="26" t="str">
        <f>DB_RHC_KNOWN!K448</f>
        <v>Yes</v>
      </c>
      <c r="L448" s="30"/>
      <c r="M448" s="43">
        <v>1</v>
      </c>
      <c r="N448" s="43"/>
      <c r="O448" s="43"/>
      <c r="P448" s="43"/>
      <c r="Q448" s="84"/>
      <c r="R448" s="44"/>
      <c r="S448" s="43"/>
      <c r="T448" s="43"/>
      <c r="U448" s="43"/>
      <c r="V448" s="43"/>
      <c r="W448" s="43"/>
      <c r="X448" s="84"/>
      <c r="Y448" s="44">
        <v>1</v>
      </c>
    </row>
    <row r="449" spans="1:25" ht="12" customHeight="1">
      <c r="A449" s="24">
        <v>445</v>
      </c>
      <c r="B449" s="25" t="str">
        <f>DB_INFO!B449</f>
        <v>ES</v>
      </c>
      <c r="C449" s="25" t="str">
        <f>DB_INFO!C449</f>
        <v>Machinery</v>
      </c>
      <c r="D449" s="25" t="str">
        <f>DB_INFO!D449</f>
        <v>Seasonal</v>
      </c>
      <c r="E449" s="25" t="str">
        <f>DB_INFO!E449</f>
        <v>More 250ºC</v>
      </c>
      <c r="F449" s="26">
        <f>DB_INFO!F449</f>
        <v>0</v>
      </c>
      <c r="G449" s="26" t="str">
        <f>DB_INFO!G449</f>
        <v>DK/DA</v>
      </c>
      <c r="H449" s="26" t="str">
        <f>DB_INFO!H449</f>
        <v>10-25 years</v>
      </c>
      <c r="I449" s="26">
        <f>DB_INFO!I449</f>
        <v>0</v>
      </c>
      <c r="J449" s="26" t="str">
        <f>DB_INFO!J449</f>
        <v>Yes</v>
      </c>
      <c r="K449" s="26" t="str">
        <f>DB_RHC_KNOWN!K449</f>
        <v>Yes</v>
      </c>
      <c r="L449" s="30"/>
      <c r="M449" s="43">
        <v>1</v>
      </c>
      <c r="N449" s="43"/>
      <c r="O449" s="43"/>
      <c r="P449" s="43"/>
      <c r="Q449" s="84"/>
      <c r="R449" s="44"/>
      <c r="S449" s="43"/>
      <c r="T449" s="43"/>
      <c r="U449" s="43"/>
      <c r="V449" s="43"/>
      <c r="W449" s="43"/>
      <c r="X449" s="84"/>
      <c r="Y449" s="44">
        <v>1</v>
      </c>
    </row>
    <row r="450" spans="1:25" ht="12" customHeight="1">
      <c r="A450" s="24">
        <v>446</v>
      </c>
      <c r="B450" s="25" t="str">
        <f>DB_INFO!B450</f>
        <v>ES</v>
      </c>
      <c r="C450" s="25" t="str">
        <f>DB_INFO!C450</f>
        <v>Wood &amp; wood products</v>
      </c>
      <c r="D450" s="25" t="str">
        <f>DB_INFO!D450</f>
        <v>Seasonal</v>
      </c>
      <c r="E450" s="25" t="str">
        <f>DB_INFO!E450</f>
        <v>More 250ºC</v>
      </c>
      <c r="F450" s="26">
        <f>DB_INFO!F450</f>
        <v>0</v>
      </c>
      <c r="G450" s="26" t="str">
        <f>DB_INFO!G450</f>
        <v>DK/DA</v>
      </c>
      <c r="H450" s="26" t="str">
        <f>DB_INFO!H450</f>
        <v>10-25 years</v>
      </c>
      <c r="I450" s="26">
        <f>DB_INFO!I450</f>
        <v>0</v>
      </c>
      <c r="J450" s="26" t="str">
        <f>DB_INFO!J450</f>
        <v>No</v>
      </c>
      <c r="K450" s="26" t="str">
        <f>DB_RHC_KNOWN!K450</f>
        <v>Yes</v>
      </c>
      <c r="L450" s="30"/>
      <c r="M450" s="43"/>
      <c r="N450" s="43"/>
      <c r="O450" s="43"/>
      <c r="P450" s="43"/>
      <c r="Q450" s="84">
        <v>1</v>
      </c>
      <c r="R450" s="44"/>
      <c r="S450" s="43"/>
      <c r="T450" s="43"/>
      <c r="U450" s="43"/>
      <c r="V450" s="43"/>
      <c r="W450" s="43"/>
      <c r="X450" s="84"/>
      <c r="Y450" s="44">
        <v>1</v>
      </c>
    </row>
    <row r="451" spans="1:25" ht="12" customHeight="1">
      <c r="A451" s="24">
        <v>447</v>
      </c>
      <c r="B451" s="25" t="str">
        <f>DB_INFO!B451</f>
        <v>ES</v>
      </c>
      <c r="C451" s="25" t="str">
        <f>DB_INFO!C451</f>
        <v>Food &amp; Beverages</v>
      </c>
      <c r="D451" s="25" t="str">
        <f>DB_INFO!D451</f>
        <v>Daily</v>
      </c>
      <c r="E451" s="25" t="str">
        <f>DB_INFO!E451</f>
        <v>51-100ºC</v>
      </c>
      <c r="F451" s="26" t="str">
        <f>DB_INFO!F451</f>
        <v>0 - (-20ºC)</v>
      </c>
      <c r="G451" s="26" t="str">
        <f>DB_INFO!G451</f>
        <v>DK/DA</v>
      </c>
      <c r="H451" s="26" t="str">
        <f>DB_INFO!H451</f>
        <v>Less 10 years</v>
      </c>
      <c r="I451" s="26" t="str">
        <f>DB_INFO!I451</f>
        <v>10-25 years</v>
      </c>
      <c r="J451" s="26" t="str">
        <f>DB_INFO!J451</f>
        <v>No</v>
      </c>
      <c r="K451" s="26" t="str">
        <f>DB_RHC_KNOWN!K451</f>
        <v>Yes</v>
      </c>
      <c r="L451" s="30"/>
      <c r="M451" s="43"/>
      <c r="N451" s="43"/>
      <c r="O451" s="43"/>
      <c r="P451" s="43"/>
      <c r="Q451" s="84"/>
      <c r="R451" s="44">
        <v>1</v>
      </c>
      <c r="S451" s="43"/>
      <c r="T451" s="43"/>
      <c r="U451" s="43"/>
      <c r="V451" s="43"/>
      <c r="W451" s="43"/>
      <c r="X451" s="84"/>
      <c r="Y451" s="44">
        <v>1</v>
      </c>
    </row>
    <row r="452" spans="1:25" ht="12" customHeight="1">
      <c r="A452" s="24">
        <v>448</v>
      </c>
      <c r="B452" s="25" t="str">
        <f>DB_INFO!B452</f>
        <v>ES</v>
      </c>
      <c r="C452" s="25" t="str">
        <f>DB_INFO!C452</f>
        <v>Food &amp; Beverages</v>
      </c>
      <c r="D452" s="25" t="str">
        <f>DB_INFO!D452</f>
        <v>Seasonal</v>
      </c>
      <c r="E452" s="25" t="str">
        <f>DB_INFO!E452</f>
        <v>More 250ºC</v>
      </c>
      <c r="F452" s="26" t="str">
        <f>DB_INFO!F452</f>
        <v>DK/DA</v>
      </c>
      <c r="G452" s="26" t="str">
        <f>DB_INFO!G452</f>
        <v>DK/DA</v>
      </c>
      <c r="H452" s="26" t="str">
        <f>DB_INFO!H452</f>
        <v>10-25 years</v>
      </c>
      <c r="I452" s="26" t="str">
        <f>DB_INFO!I452</f>
        <v>10-25 years</v>
      </c>
      <c r="J452" s="26" t="str">
        <f>DB_INFO!J452</f>
        <v>Yes</v>
      </c>
      <c r="K452" s="26" t="str">
        <f>DB_RHC_KNOWN!K452</f>
        <v>Yes</v>
      </c>
      <c r="L452" s="30"/>
      <c r="M452" s="43"/>
      <c r="N452" s="43"/>
      <c r="O452" s="43"/>
      <c r="P452" s="43"/>
      <c r="Q452" s="84">
        <v>1</v>
      </c>
      <c r="R452" s="44"/>
      <c r="S452" s="43"/>
      <c r="T452" s="43"/>
      <c r="U452" s="43"/>
      <c r="V452" s="43"/>
      <c r="W452" s="43"/>
      <c r="X452" s="84"/>
      <c r="Y452" s="44">
        <v>1</v>
      </c>
    </row>
    <row r="453" spans="1:25" ht="12" customHeight="1">
      <c r="A453" s="24">
        <v>449</v>
      </c>
      <c r="B453" s="25" t="str">
        <f>DB_INFO!B453</f>
        <v>ES</v>
      </c>
      <c r="C453" s="25" t="str">
        <f>DB_INFO!C453</f>
        <v>Machinery</v>
      </c>
      <c r="D453" s="25" t="str">
        <f>DB_INFO!D453</f>
        <v>Seasonal</v>
      </c>
      <c r="E453" s="25" t="str">
        <f>DB_INFO!E453</f>
        <v>More 250ºC</v>
      </c>
      <c r="F453" s="26">
        <f>DB_INFO!F453</f>
        <v>0</v>
      </c>
      <c r="G453" s="26" t="str">
        <f>DB_INFO!G453</f>
        <v>DK/DA</v>
      </c>
      <c r="H453" s="26" t="str">
        <f>DB_INFO!H453</f>
        <v>10-25 years</v>
      </c>
      <c r="I453" s="26">
        <f>DB_INFO!I453</f>
        <v>0</v>
      </c>
      <c r="J453" s="26" t="str">
        <f>DB_INFO!J453</f>
        <v>DK/DA</v>
      </c>
      <c r="K453" s="26" t="str">
        <f>DB_RHC_KNOWN!K453</f>
        <v>Yes</v>
      </c>
      <c r="L453" s="30"/>
      <c r="M453" s="43"/>
      <c r="N453" s="43"/>
      <c r="O453" s="43"/>
      <c r="P453" s="43"/>
      <c r="Q453" s="84">
        <v>1</v>
      </c>
      <c r="R453" s="44"/>
      <c r="S453" s="43"/>
      <c r="T453" s="43"/>
      <c r="U453" s="43"/>
      <c r="V453" s="43"/>
      <c r="W453" s="43"/>
      <c r="X453" s="84"/>
      <c r="Y453" s="44">
        <v>1</v>
      </c>
    </row>
    <row r="454" spans="1:25" ht="12" customHeight="1">
      <c r="A454" s="24">
        <v>450</v>
      </c>
      <c r="B454" s="25" t="str">
        <f>DB_INFO!B454</f>
        <v>ES</v>
      </c>
      <c r="C454" s="25" t="str">
        <f>DB_INFO!C454</f>
        <v>Others</v>
      </c>
      <c r="D454" s="25" t="str">
        <f>DB_INFO!D454</f>
        <v>Daily</v>
      </c>
      <c r="E454" s="25" t="str">
        <f>DB_INFO!E454</f>
        <v>More 250ºC</v>
      </c>
      <c r="F454" s="26">
        <f>DB_INFO!F454</f>
        <v>0</v>
      </c>
      <c r="G454" s="26" t="str">
        <f>DB_INFO!G454</f>
        <v>DK/DA</v>
      </c>
      <c r="H454" s="26" t="str">
        <f>DB_INFO!H454</f>
        <v>10-25 years</v>
      </c>
      <c r="I454" s="26">
        <f>DB_INFO!I454</f>
        <v>0</v>
      </c>
      <c r="J454" s="26" t="str">
        <f>DB_INFO!J454</f>
        <v>Yes</v>
      </c>
      <c r="K454" s="26" t="str">
        <f>DB_RHC_KNOWN!K454</f>
        <v>Yes</v>
      </c>
      <c r="L454" s="30"/>
      <c r="M454" s="43"/>
      <c r="N454" s="43"/>
      <c r="O454" s="43"/>
      <c r="P454" s="43"/>
      <c r="Q454" s="84">
        <v>1</v>
      </c>
      <c r="R454" s="44"/>
      <c r="S454" s="43"/>
      <c r="T454" s="43"/>
      <c r="U454" s="43"/>
      <c r="V454" s="43"/>
      <c r="W454" s="43"/>
      <c r="X454" s="84"/>
      <c r="Y454" s="44">
        <v>1</v>
      </c>
    </row>
    <row r="455" spans="1:25" ht="12" customHeight="1">
      <c r="A455" s="24">
        <v>451</v>
      </c>
      <c r="B455" s="25" t="str">
        <f>DB_INFO!B455</f>
        <v>ES</v>
      </c>
      <c r="C455" s="25" t="str">
        <f>DB_INFO!C455</f>
        <v>Machinery</v>
      </c>
      <c r="D455" s="25" t="str">
        <f>DB_INFO!D455</f>
        <v>Seasonal</v>
      </c>
      <c r="E455" s="25" t="str">
        <f>DB_INFO!E455</f>
        <v>More 250ºC</v>
      </c>
      <c r="F455" s="26">
        <f>DB_INFO!F455</f>
        <v>0</v>
      </c>
      <c r="G455" s="26" t="str">
        <f>DB_INFO!G455</f>
        <v>DK/DA</v>
      </c>
      <c r="H455" s="26" t="str">
        <f>DB_INFO!H455</f>
        <v>More 25 years</v>
      </c>
      <c r="I455" s="26">
        <f>DB_INFO!I455</f>
        <v>0</v>
      </c>
      <c r="J455" s="26" t="str">
        <f>DB_INFO!J455</f>
        <v>Yes</v>
      </c>
      <c r="K455" s="26" t="str">
        <f>DB_RHC_KNOWN!K455</f>
        <v>Yes</v>
      </c>
      <c r="L455" s="30"/>
      <c r="M455" s="43"/>
      <c r="N455" s="43"/>
      <c r="O455" s="43"/>
      <c r="P455" s="43"/>
      <c r="Q455" s="84">
        <v>1</v>
      </c>
      <c r="R455" s="44"/>
      <c r="S455" s="43"/>
      <c r="T455" s="43"/>
      <c r="U455" s="43"/>
      <c r="V455" s="43"/>
      <c r="W455" s="43"/>
      <c r="X455" s="84"/>
      <c r="Y455" s="44">
        <v>1</v>
      </c>
    </row>
    <row r="456" spans="1:25" ht="12" customHeight="1">
      <c r="A456" s="24">
        <v>452</v>
      </c>
      <c r="B456" s="25" t="str">
        <f>DB_INFO!B456</f>
        <v>ES</v>
      </c>
      <c r="C456" s="25" t="str">
        <f>DB_INFO!C456</f>
        <v>Rubber &amp; Plastic</v>
      </c>
      <c r="D456" s="25" t="str">
        <f>DB_INFO!D456</f>
        <v>Daily</v>
      </c>
      <c r="E456" s="25" t="str">
        <f>DB_INFO!E456</f>
        <v>More 250ºC</v>
      </c>
      <c r="F456" s="26">
        <f>DB_INFO!F456</f>
        <v>0</v>
      </c>
      <c r="G456" s="26" t="str">
        <f>DB_INFO!G456</f>
        <v>DK/DA</v>
      </c>
      <c r="H456" s="26" t="str">
        <f>DB_INFO!H456</f>
        <v>Less 10 years</v>
      </c>
      <c r="I456" s="26">
        <f>DB_INFO!I456</f>
        <v>0</v>
      </c>
      <c r="J456" s="26" t="str">
        <f>DB_INFO!J456</f>
        <v>No</v>
      </c>
      <c r="K456" s="26" t="str">
        <f>DB_RHC_KNOWN!K456</f>
        <v>No</v>
      </c>
      <c r="L456" s="30"/>
      <c r="M456" s="43"/>
      <c r="N456" s="43"/>
      <c r="O456" s="43"/>
      <c r="P456" s="43"/>
      <c r="Q456" s="84"/>
      <c r="R456" s="44"/>
      <c r="S456" s="43"/>
      <c r="T456" s="43"/>
      <c r="U456" s="43"/>
      <c r="V456" s="43"/>
      <c r="W456" s="43"/>
      <c r="X456" s="84"/>
      <c r="Y456" s="44"/>
    </row>
    <row r="457" spans="1:25" ht="12" customHeight="1">
      <c r="A457" s="24">
        <v>453</v>
      </c>
      <c r="B457" s="25" t="str">
        <f>DB_INFO!B457</f>
        <v>ES</v>
      </c>
      <c r="C457" s="25" t="str">
        <f>DB_INFO!C457</f>
        <v>Rubber &amp; Plastic</v>
      </c>
      <c r="D457" s="25" t="str">
        <f>DB_INFO!D457</f>
        <v>Daily</v>
      </c>
      <c r="E457" s="25" t="str">
        <f>DB_INFO!E457</f>
        <v>More 250ºC</v>
      </c>
      <c r="F457" s="26" t="str">
        <f>DB_INFO!F457</f>
        <v>0-20ºC</v>
      </c>
      <c r="G457" s="26" t="str">
        <f>DB_INFO!G457</f>
        <v>DK/DA</v>
      </c>
      <c r="H457" s="26" t="str">
        <f>DB_INFO!H457</f>
        <v>Less 10 years</v>
      </c>
      <c r="I457" s="26" t="str">
        <f>DB_INFO!I457</f>
        <v>10-25 years</v>
      </c>
      <c r="J457" s="26" t="str">
        <f>DB_INFO!J457</f>
        <v>No</v>
      </c>
      <c r="K457" s="26" t="str">
        <f>DB_RHC_KNOWN!K457</f>
        <v>Yes</v>
      </c>
      <c r="L457" s="30"/>
      <c r="M457" s="43"/>
      <c r="N457" s="43"/>
      <c r="O457" s="43"/>
      <c r="P457" s="43"/>
      <c r="Q457" s="84"/>
      <c r="R457" s="44">
        <v>1</v>
      </c>
      <c r="S457" s="43"/>
      <c r="T457" s="43"/>
      <c r="U457" s="43"/>
      <c r="V457" s="43"/>
      <c r="W457" s="43"/>
      <c r="X457" s="84"/>
      <c r="Y457" s="44">
        <v>1</v>
      </c>
    </row>
    <row r="458" spans="1:25" ht="12" customHeight="1">
      <c r="A458" s="24">
        <v>454</v>
      </c>
      <c r="B458" s="25" t="str">
        <f>DB_INFO!B458</f>
        <v>ES</v>
      </c>
      <c r="C458" s="25" t="str">
        <f>DB_INFO!C458</f>
        <v>Machinery</v>
      </c>
      <c r="D458" s="25" t="str">
        <f>DB_INFO!D458</f>
        <v>Seasonal</v>
      </c>
      <c r="E458" s="25" t="str">
        <f>DB_INFO!E458</f>
        <v>More 250ºC</v>
      </c>
      <c r="F458" s="26">
        <f>DB_INFO!F458</f>
        <v>0</v>
      </c>
      <c r="G458" s="26" t="str">
        <f>DB_INFO!G458</f>
        <v>DK/DA</v>
      </c>
      <c r="H458" s="26" t="str">
        <f>DB_INFO!H458</f>
        <v>10-25 years</v>
      </c>
      <c r="I458" s="26">
        <f>DB_INFO!I458</f>
        <v>0</v>
      </c>
      <c r="J458" s="26" t="str">
        <f>DB_INFO!J458</f>
        <v>No</v>
      </c>
      <c r="K458" s="26" t="str">
        <f>DB_RHC_KNOWN!K458</f>
        <v>Yes</v>
      </c>
      <c r="L458" s="30"/>
      <c r="M458" s="43">
        <v>1</v>
      </c>
      <c r="N458" s="43"/>
      <c r="O458" s="43"/>
      <c r="P458" s="43"/>
      <c r="Q458" s="84"/>
      <c r="R458" s="44"/>
      <c r="S458" s="43"/>
      <c r="T458" s="43"/>
      <c r="U458" s="43"/>
      <c r="V458" s="43"/>
      <c r="W458" s="43"/>
      <c r="X458" s="84"/>
      <c r="Y458" s="44">
        <v>1</v>
      </c>
    </row>
    <row r="459" spans="1:25" ht="12" customHeight="1">
      <c r="A459" s="24">
        <v>455</v>
      </c>
      <c r="B459" s="25" t="str">
        <f>DB_INFO!B459</f>
        <v>ES</v>
      </c>
      <c r="C459" s="25" t="str">
        <f>DB_INFO!C459</f>
        <v>Wood &amp; wood products</v>
      </c>
      <c r="D459" s="25" t="str">
        <f>DB_INFO!D459</f>
        <v>Seasonal</v>
      </c>
      <c r="E459" s="25" t="str">
        <f>DB_INFO!E459</f>
        <v>More 250ºC</v>
      </c>
      <c r="F459" s="26">
        <f>DB_INFO!F459</f>
        <v>0</v>
      </c>
      <c r="G459" s="26" t="str">
        <f>DB_INFO!G459</f>
        <v>DK/DA</v>
      </c>
      <c r="H459" s="26" t="str">
        <f>DB_INFO!H459</f>
        <v>10-25 years</v>
      </c>
      <c r="I459" s="26">
        <f>DB_INFO!I459</f>
        <v>0</v>
      </c>
      <c r="J459" s="26" t="str">
        <f>DB_INFO!J459</f>
        <v>Yes</v>
      </c>
      <c r="K459" s="26" t="str">
        <f>DB_RHC_KNOWN!K459</f>
        <v>Yes</v>
      </c>
      <c r="L459" s="30"/>
      <c r="M459" s="43">
        <v>1</v>
      </c>
      <c r="N459" s="43"/>
      <c r="O459" s="43"/>
      <c r="P459" s="43"/>
      <c r="Q459" s="84"/>
      <c r="R459" s="44"/>
      <c r="S459" s="43"/>
      <c r="T459" s="43"/>
      <c r="U459" s="43"/>
      <c r="V459" s="43"/>
      <c r="W459" s="43"/>
      <c r="X459" s="84"/>
      <c r="Y459" s="44">
        <v>1</v>
      </c>
    </row>
    <row r="460" spans="1:25" ht="12" customHeight="1">
      <c r="A460" s="24">
        <v>456</v>
      </c>
      <c r="B460" s="25" t="str">
        <f>DB_INFO!B460</f>
        <v>ES</v>
      </c>
      <c r="C460" s="25" t="str">
        <f>DB_INFO!C460</f>
        <v>Rubber &amp; Plastic</v>
      </c>
      <c r="D460" s="25" t="str">
        <f>DB_INFO!D460</f>
        <v>Seasonal</v>
      </c>
      <c r="E460" s="25" t="str">
        <f>DB_INFO!E460</f>
        <v>More 250ºC</v>
      </c>
      <c r="F460" s="26" t="str">
        <f>DB_INFO!F460</f>
        <v>0-20ºC</v>
      </c>
      <c r="G460" s="26" t="str">
        <f>DB_INFO!G460</f>
        <v>DK/DA</v>
      </c>
      <c r="H460" s="26" t="str">
        <f>DB_INFO!H460</f>
        <v>10-25 years</v>
      </c>
      <c r="I460" s="26" t="str">
        <f>DB_INFO!I460</f>
        <v>Less 10 years</v>
      </c>
      <c r="J460" s="26" t="str">
        <f>DB_INFO!J460</f>
        <v>Yes</v>
      </c>
      <c r="K460" s="26" t="str">
        <f>DB_RHC_KNOWN!K460</f>
        <v>Yes</v>
      </c>
      <c r="L460" s="30"/>
      <c r="M460" s="43"/>
      <c r="N460" s="43"/>
      <c r="O460" s="43"/>
      <c r="P460" s="43"/>
      <c r="Q460" s="84">
        <v>1</v>
      </c>
      <c r="R460" s="44"/>
      <c r="S460" s="43"/>
      <c r="T460" s="43"/>
      <c r="U460" s="43"/>
      <c r="V460" s="43"/>
      <c r="W460" s="43"/>
      <c r="X460" s="84"/>
      <c r="Y460" s="44">
        <v>1</v>
      </c>
    </row>
    <row r="461" spans="1:25" ht="12" customHeight="1">
      <c r="A461" s="24">
        <v>457</v>
      </c>
      <c r="B461" s="25" t="str">
        <f>DB_INFO!B461</f>
        <v>ES</v>
      </c>
      <c r="C461" s="25" t="str">
        <f>DB_INFO!C461</f>
        <v>Machinery</v>
      </c>
      <c r="D461" s="25" t="str">
        <f>DB_INFO!D461</f>
        <v>Seasonal</v>
      </c>
      <c r="E461" s="25" t="str">
        <f>DB_INFO!E461</f>
        <v>More 250ºC</v>
      </c>
      <c r="F461" s="26">
        <f>DB_INFO!F461</f>
        <v>0</v>
      </c>
      <c r="G461" s="26" t="str">
        <f>DB_INFO!G461</f>
        <v>DK/DA</v>
      </c>
      <c r="H461" s="26" t="str">
        <f>DB_INFO!H461</f>
        <v>10-25 years</v>
      </c>
      <c r="I461" s="26">
        <f>DB_INFO!I461</f>
        <v>0</v>
      </c>
      <c r="J461" s="26" t="str">
        <f>DB_INFO!J461</f>
        <v>Yes</v>
      </c>
      <c r="K461" s="26" t="str">
        <f>DB_RHC_KNOWN!K461</f>
        <v>Yes</v>
      </c>
      <c r="L461" s="30"/>
      <c r="M461" s="43"/>
      <c r="N461" s="43"/>
      <c r="O461" s="43"/>
      <c r="P461" s="43"/>
      <c r="Q461" s="84">
        <v>1</v>
      </c>
      <c r="R461" s="44"/>
      <c r="S461" s="43"/>
      <c r="T461" s="43"/>
      <c r="U461" s="43"/>
      <c r="V461" s="43"/>
      <c r="W461" s="43"/>
      <c r="X461" s="84"/>
      <c r="Y461" s="44">
        <v>1</v>
      </c>
    </row>
    <row r="462" spans="1:25" ht="12" customHeight="1">
      <c r="A462" s="24">
        <v>458</v>
      </c>
      <c r="B462" s="25" t="str">
        <f>DB_INFO!B462</f>
        <v>ES</v>
      </c>
      <c r="C462" s="25" t="str">
        <f>DB_INFO!C462</f>
        <v>Wood &amp; wood products</v>
      </c>
      <c r="D462" s="25" t="str">
        <f>DB_INFO!D462</f>
        <v>Seasonal</v>
      </c>
      <c r="E462" s="25" t="str">
        <f>DB_INFO!E462</f>
        <v>More 250ºC</v>
      </c>
      <c r="F462" s="26">
        <f>DB_INFO!F462</f>
        <v>0</v>
      </c>
      <c r="G462" s="26" t="str">
        <f>DB_INFO!G462</f>
        <v>DK/DA</v>
      </c>
      <c r="H462" s="26" t="str">
        <f>DB_INFO!H462</f>
        <v>Less 10 years</v>
      </c>
      <c r="I462" s="26">
        <f>DB_INFO!I462</f>
        <v>0</v>
      </c>
      <c r="J462" s="26" t="str">
        <f>DB_INFO!J462</f>
        <v>Yes</v>
      </c>
      <c r="K462" s="26" t="str">
        <f>DB_RHC_KNOWN!K462</f>
        <v>Yes</v>
      </c>
      <c r="L462" s="30"/>
      <c r="M462" s="43">
        <v>1</v>
      </c>
      <c r="N462" s="43"/>
      <c r="O462" s="43"/>
      <c r="P462" s="43"/>
      <c r="Q462" s="84"/>
      <c r="R462" s="44"/>
      <c r="S462" s="43"/>
      <c r="T462" s="43"/>
      <c r="U462" s="43"/>
      <c r="V462" s="43"/>
      <c r="W462" s="43"/>
      <c r="X462" s="84"/>
      <c r="Y462" s="44">
        <v>1</v>
      </c>
    </row>
    <row r="463" spans="1:25" ht="12" customHeight="1">
      <c r="A463" s="24">
        <v>459</v>
      </c>
      <c r="B463" s="25" t="str">
        <f>DB_INFO!B463</f>
        <v>ES</v>
      </c>
      <c r="C463" s="25" t="str">
        <f>DB_INFO!C463</f>
        <v>Rubber &amp; Plastic</v>
      </c>
      <c r="D463" s="25" t="str">
        <f>DB_INFO!D463</f>
        <v>DK/DA</v>
      </c>
      <c r="E463" s="25" t="str">
        <f>DB_INFO!E463</f>
        <v>More 250ºC</v>
      </c>
      <c r="F463" s="26">
        <f>DB_INFO!F463</f>
        <v>0</v>
      </c>
      <c r="G463" s="26" t="str">
        <f>DB_INFO!G463</f>
        <v>DK/DA</v>
      </c>
      <c r="H463" s="26" t="str">
        <f>DB_INFO!H463</f>
        <v>Less 10 years</v>
      </c>
      <c r="I463" s="26">
        <f>DB_INFO!I463</f>
        <v>0</v>
      </c>
      <c r="J463" s="26" t="str">
        <f>DB_INFO!J463</f>
        <v>No</v>
      </c>
      <c r="K463" s="26" t="str">
        <f>DB_RHC_KNOWN!K463</f>
        <v>No</v>
      </c>
      <c r="L463" s="30"/>
      <c r="M463" s="43"/>
      <c r="N463" s="43"/>
      <c r="O463" s="43"/>
      <c r="P463" s="43"/>
      <c r="Q463" s="84"/>
      <c r="R463" s="44"/>
      <c r="S463" s="43"/>
      <c r="T463" s="43"/>
      <c r="U463" s="43"/>
      <c r="V463" s="43"/>
      <c r="W463" s="43"/>
      <c r="X463" s="84"/>
      <c r="Y463" s="44"/>
    </row>
    <row r="464" spans="1:25" ht="12" customHeight="1">
      <c r="A464" s="24">
        <v>460</v>
      </c>
      <c r="B464" s="25" t="str">
        <f>DB_INFO!B464</f>
        <v>ES</v>
      </c>
      <c r="C464" s="25" t="str">
        <f>DB_INFO!C464</f>
        <v>Wood &amp; wood products</v>
      </c>
      <c r="D464" s="25" t="str">
        <f>DB_INFO!D464</f>
        <v>Seasonal</v>
      </c>
      <c r="E464" s="25" t="str">
        <f>DB_INFO!E464</f>
        <v>More 250ºC</v>
      </c>
      <c r="F464" s="26">
        <f>DB_INFO!F464</f>
        <v>0</v>
      </c>
      <c r="G464" s="26" t="str">
        <f>DB_INFO!G464</f>
        <v>DK/DA</v>
      </c>
      <c r="H464" s="26" t="str">
        <f>DB_INFO!H464</f>
        <v>10-25 years</v>
      </c>
      <c r="I464" s="26">
        <f>DB_INFO!I464</f>
        <v>0</v>
      </c>
      <c r="J464" s="26" t="str">
        <f>DB_INFO!J464</f>
        <v>No</v>
      </c>
      <c r="K464" s="26" t="str">
        <f>DB_RHC_KNOWN!K464</f>
        <v>No</v>
      </c>
      <c r="L464" s="30"/>
      <c r="M464" s="43"/>
      <c r="N464" s="43"/>
      <c r="O464" s="43"/>
      <c r="P464" s="43"/>
      <c r="Q464" s="84"/>
      <c r="R464" s="44"/>
      <c r="S464" s="43"/>
      <c r="T464" s="43"/>
      <c r="U464" s="43"/>
      <c r="V464" s="43"/>
      <c r="W464" s="43"/>
      <c r="X464" s="84"/>
      <c r="Y464" s="44"/>
    </row>
    <row r="465" spans="1:25" ht="12" customHeight="1">
      <c r="A465" s="24">
        <v>461</v>
      </c>
      <c r="B465" s="25" t="str">
        <f>DB_INFO!B465</f>
        <v>ES</v>
      </c>
      <c r="C465" s="25" t="str">
        <f>DB_INFO!C465</f>
        <v>Rubber &amp; Plastic</v>
      </c>
      <c r="D465" s="25" t="str">
        <f>DB_INFO!D465</f>
        <v>Weekly</v>
      </c>
      <c r="E465" s="25" t="str">
        <f>DB_INFO!E465</f>
        <v>More 250ºC</v>
      </c>
      <c r="F465" s="26" t="str">
        <f>DB_INFO!F465</f>
        <v>0-20ºC</v>
      </c>
      <c r="G465" s="26" t="str">
        <f>DB_INFO!G465</f>
        <v>DK/DA</v>
      </c>
      <c r="H465" s="26" t="str">
        <f>DB_INFO!H465</f>
        <v>Less 10 years</v>
      </c>
      <c r="I465" s="26" t="str">
        <f>DB_INFO!I465</f>
        <v>Less 10 years</v>
      </c>
      <c r="J465" s="26" t="str">
        <f>DB_INFO!J465</f>
        <v>No</v>
      </c>
      <c r="K465" s="26" t="str">
        <f>DB_RHC_KNOWN!K465</f>
        <v>Yes</v>
      </c>
      <c r="L465" s="30"/>
      <c r="M465" s="43"/>
      <c r="N465" s="43"/>
      <c r="O465" s="43"/>
      <c r="P465" s="43"/>
      <c r="Q465" s="84">
        <v>1</v>
      </c>
      <c r="R465" s="44"/>
      <c r="S465" s="43"/>
      <c r="T465" s="43"/>
      <c r="U465" s="43"/>
      <c r="V465" s="43"/>
      <c r="W465" s="43"/>
      <c r="X465" s="84"/>
      <c r="Y465" s="44">
        <v>1</v>
      </c>
    </row>
    <row r="466" spans="1:25" ht="12" customHeight="1">
      <c r="A466" s="24">
        <v>462</v>
      </c>
      <c r="B466" s="25" t="str">
        <f>DB_INFO!B466</f>
        <v>ES</v>
      </c>
      <c r="C466" s="25" t="str">
        <f>DB_INFO!C466</f>
        <v>Machinery</v>
      </c>
      <c r="D466" s="25" t="str">
        <f>DB_INFO!D466</f>
        <v>Seasonal</v>
      </c>
      <c r="E466" s="25" t="str">
        <f>DB_INFO!E466</f>
        <v>More 250ºC</v>
      </c>
      <c r="F466" s="26">
        <f>DB_INFO!F466</f>
        <v>0</v>
      </c>
      <c r="G466" s="26" t="str">
        <f>DB_INFO!G466</f>
        <v>DK/DA</v>
      </c>
      <c r="H466" s="26" t="str">
        <f>DB_INFO!H466</f>
        <v>10-25 years</v>
      </c>
      <c r="I466" s="26">
        <f>DB_INFO!I466</f>
        <v>0</v>
      </c>
      <c r="J466" s="26" t="str">
        <f>DB_INFO!J466</f>
        <v>Yes</v>
      </c>
      <c r="K466" s="26" t="str">
        <f>DB_RHC_KNOWN!K466</f>
        <v>No</v>
      </c>
      <c r="L466" s="30"/>
      <c r="M466" s="43"/>
      <c r="N466" s="43"/>
      <c r="O466" s="43"/>
      <c r="P466" s="43"/>
      <c r="Q466" s="84"/>
      <c r="R466" s="44"/>
      <c r="S466" s="43"/>
      <c r="T466" s="43"/>
      <c r="U466" s="43"/>
      <c r="V466" s="43"/>
      <c r="W466" s="43"/>
      <c r="X466" s="84"/>
      <c r="Y466" s="44"/>
    </row>
    <row r="467" spans="1:25" ht="12" customHeight="1">
      <c r="A467" s="24">
        <v>463</v>
      </c>
      <c r="B467" s="25" t="str">
        <f>DB_INFO!B467</f>
        <v>ES</v>
      </c>
      <c r="C467" s="25" t="str">
        <f>DB_INFO!C467</f>
        <v>Others</v>
      </c>
      <c r="D467" s="25" t="str">
        <f>DB_INFO!D467</f>
        <v>Daily</v>
      </c>
      <c r="E467" s="25" t="str">
        <f>DB_INFO!E467</f>
        <v>More 250ºC</v>
      </c>
      <c r="F467" s="26">
        <f>DB_INFO!F467</f>
        <v>0</v>
      </c>
      <c r="G467" s="26" t="str">
        <f>DB_INFO!G467</f>
        <v>DK/DA</v>
      </c>
      <c r="H467" s="26" t="str">
        <f>DB_INFO!H467</f>
        <v>10-25 years</v>
      </c>
      <c r="I467" s="26">
        <f>DB_INFO!I467</f>
        <v>0</v>
      </c>
      <c r="J467" s="26" t="str">
        <f>DB_INFO!J467</f>
        <v>Yes</v>
      </c>
      <c r="K467" s="26" t="str">
        <f>DB_RHC_KNOWN!K467</f>
        <v>Yes</v>
      </c>
      <c r="L467" s="30"/>
      <c r="M467" s="43"/>
      <c r="N467" s="43"/>
      <c r="O467" s="43"/>
      <c r="P467" s="43"/>
      <c r="Q467" s="84">
        <v>1</v>
      </c>
      <c r="R467" s="44"/>
      <c r="S467" s="43"/>
      <c r="T467" s="43"/>
      <c r="U467" s="43"/>
      <c r="V467" s="43"/>
      <c r="W467" s="43"/>
      <c r="X467" s="84"/>
      <c r="Y467" s="44">
        <v>1</v>
      </c>
    </row>
    <row r="468" spans="1:25" ht="12" customHeight="1">
      <c r="A468" s="24">
        <v>464</v>
      </c>
      <c r="B468" s="25" t="str">
        <f>DB_INFO!B468</f>
        <v>ES</v>
      </c>
      <c r="C468" s="25" t="str">
        <f>DB_INFO!C468</f>
        <v>Machinery</v>
      </c>
      <c r="D468" s="25" t="str">
        <f>DB_INFO!D468</f>
        <v>Seasonal</v>
      </c>
      <c r="E468" s="25" t="str">
        <f>DB_INFO!E468</f>
        <v>More 250ºC</v>
      </c>
      <c r="F468" s="26">
        <f>DB_INFO!F468</f>
        <v>0</v>
      </c>
      <c r="G468" s="26" t="str">
        <f>DB_INFO!G468</f>
        <v>DK/DA</v>
      </c>
      <c r="H468" s="26" t="str">
        <f>DB_INFO!H468</f>
        <v>10-25 years</v>
      </c>
      <c r="I468" s="26">
        <f>DB_INFO!I468</f>
        <v>0</v>
      </c>
      <c r="J468" s="26" t="str">
        <f>DB_INFO!J468</f>
        <v>Yes</v>
      </c>
      <c r="K468" s="26" t="str">
        <f>DB_RHC_KNOWN!K468</f>
        <v>Yes</v>
      </c>
      <c r="L468" s="30"/>
      <c r="M468" s="43">
        <v>1</v>
      </c>
      <c r="N468" s="43"/>
      <c r="O468" s="43"/>
      <c r="P468" s="43"/>
      <c r="Q468" s="84"/>
      <c r="R468" s="44"/>
      <c r="S468" s="43"/>
      <c r="T468" s="43"/>
      <c r="U468" s="43"/>
      <c r="V468" s="43"/>
      <c r="W468" s="43"/>
      <c r="X468" s="84"/>
      <c r="Y468" s="44">
        <v>1</v>
      </c>
    </row>
    <row r="469" spans="1:25" ht="12" customHeight="1">
      <c r="A469" s="24">
        <v>465</v>
      </c>
      <c r="B469" s="25" t="str">
        <f>DB_INFO!B469</f>
        <v>ES</v>
      </c>
      <c r="C469" s="25" t="str">
        <f>DB_INFO!C469</f>
        <v>Rubber &amp; Plastic</v>
      </c>
      <c r="D469" s="25" t="str">
        <f>DB_INFO!D469</f>
        <v>DK/DA</v>
      </c>
      <c r="E469" s="25">
        <f>DB_INFO!E469</f>
        <v>0</v>
      </c>
      <c r="F469" s="26">
        <f>DB_INFO!F469</f>
        <v>0</v>
      </c>
      <c r="G469" s="26" t="str">
        <f>DB_INFO!G469</f>
        <v>DK/DA</v>
      </c>
      <c r="H469" s="26">
        <f>DB_INFO!H469</f>
        <v>0</v>
      </c>
      <c r="I469" s="26">
        <f>DB_INFO!I469</f>
        <v>0</v>
      </c>
      <c r="J469" s="26" t="str">
        <f>DB_INFO!J469</f>
        <v>Yes</v>
      </c>
      <c r="K469" s="26" t="str">
        <f>DB_RHC_KNOWN!K469</f>
        <v>No</v>
      </c>
      <c r="L469" s="30"/>
      <c r="M469" s="43"/>
      <c r="N469" s="43"/>
      <c r="O469" s="43"/>
      <c r="P469" s="43"/>
      <c r="Q469" s="84"/>
      <c r="R469" s="44"/>
      <c r="S469" s="43"/>
      <c r="T469" s="43"/>
      <c r="U469" s="43"/>
      <c r="V469" s="43"/>
      <c r="W469" s="43"/>
      <c r="X469" s="84"/>
      <c r="Y469" s="44"/>
    </row>
    <row r="470" spans="1:25" ht="12" customHeight="1">
      <c r="A470" s="24">
        <v>466</v>
      </c>
      <c r="B470" s="25" t="str">
        <f>DB_INFO!B470</f>
        <v>ES</v>
      </c>
      <c r="C470" s="25" t="str">
        <f>DB_INFO!C470</f>
        <v>Wood &amp; wood products</v>
      </c>
      <c r="D470" s="25" t="str">
        <f>DB_INFO!D470</f>
        <v>Seasonal</v>
      </c>
      <c r="E470" s="25" t="str">
        <f>DB_INFO!E470</f>
        <v>More 250ºC</v>
      </c>
      <c r="F470" s="26">
        <f>DB_INFO!F470</f>
        <v>0</v>
      </c>
      <c r="G470" s="26" t="str">
        <f>DB_INFO!G470</f>
        <v>DK/DA</v>
      </c>
      <c r="H470" s="26" t="str">
        <f>DB_INFO!H470</f>
        <v>More 25 years</v>
      </c>
      <c r="I470" s="26">
        <f>DB_INFO!I470</f>
        <v>0</v>
      </c>
      <c r="J470" s="26" t="str">
        <f>DB_INFO!J470</f>
        <v>No</v>
      </c>
      <c r="K470" s="26" t="str">
        <f>DB_RHC_KNOWN!K470</f>
        <v>Yes</v>
      </c>
      <c r="L470" s="30"/>
      <c r="M470" s="43">
        <v>1</v>
      </c>
      <c r="N470" s="43"/>
      <c r="O470" s="43"/>
      <c r="P470" s="43"/>
      <c r="Q470" s="84"/>
      <c r="R470" s="44"/>
      <c r="S470" s="43"/>
      <c r="T470" s="43"/>
      <c r="U470" s="43"/>
      <c r="V470" s="43"/>
      <c r="W470" s="43"/>
      <c r="X470" s="84"/>
      <c r="Y470" s="44">
        <v>1</v>
      </c>
    </row>
    <row r="471" spans="1:25" ht="12" customHeight="1">
      <c r="A471" s="24">
        <v>467</v>
      </c>
      <c r="B471" s="25" t="str">
        <f>DB_INFO!B471</f>
        <v>ES</v>
      </c>
      <c r="C471" s="25" t="str">
        <f>DB_INFO!C471</f>
        <v>Wood &amp; wood products</v>
      </c>
      <c r="D471" s="25" t="str">
        <f>DB_INFO!D471</f>
        <v>Seasonal</v>
      </c>
      <c r="E471" s="25" t="str">
        <f>DB_INFO!E471</f>
        <v>More 250ºC</v>
      </c>
      <c r="F471" s="26">
        <f>DB_INFO!F471</f>
        <v>0</v>
      </c>
      <c r="G471" s="26" t="str">
        <f>DB_INFO!G471</f>
        <v>DK/DA</v>
      </c>
      <c r="H471" s="26" t="str">
        <f>DB_INFO!H471</f>
        <v>10-25 years</v>
      </c>
      <c r="I471" s="26">
        <f>DB_INFO!I471</f>
        <v>0</v>
      </c>
      <c r="J471" s="26" t="str">
        <f>DB_INFO!J471</f>
        <v>No</v>
      </c>
      <c r="K471" s="26" t="str">
        <f>DB_RHC_KNOWN!K471</f>
        <v>No</v>
      </c>
      <c r="L471" s="30"/>
      <c r="M471" s="43"/>
      <c r="N471" s="43"/>
      <c r="O471" s="43"/>
      <c r="P471" s="43"/>
      <c r="Q471" s="84"/>
      <c r="R471" s="44"/>
      <c r="S471" s="43"/>
      <c r="T471" s="43"/>
      <c r="U471" s="43"/>
      <c r="V471" s="43"/>
      <c r="W471" s="43"/>
      <c r="X471" s="84"/>
      <c r="Y471" s="44"/>
    </row>
    <row r="472" spans="1:25" ht="12" customHeight="1">
      <c r="A472" s="24">
        <v>468</v>
      </c>
      <c r="B472" s="25" t="str">
        <f>DB_INFO!B472</f>
        <v>ES</v>
      </c>
      <c r="C472" s="25" t="str">
        <f>DB_INFO!C472</f>
        <v>Machinery</v>
      </c>
      <c r="D472" s="25" t="str">
        <f>DB_INFO!D472</f>
        <v>Seasonal</v>
      </c>
      <c r="E472" s="25" t="str">
        <f>DB_INFO!E472</f>
        <v>More 250ºC</v>
      </c>
      <c r="F472" s="26">
        <f>DB_INFO!F472</f>
        <v>0</v>
      </c>
      <c r="G472" s="26" t="str">
        <f>DB_INFO!G472</f>
        <v>DK/DA</v>
      </c>
      <c r="H472" s="26" t="str">
        <f>DB_INFO!H472</f>
        <v>10-25 years</v>
      </c>
      <c r="I472" s="26">
        <f>DB_INFO!I472</f>
        <v>0</v>
      </c>
      <c r="J472" s="26" t="str">
        <f>DB_INFO!J472</f>
        <v>Yes</v>
      </c>
      <c r="K472" s="26" t="str">
        <f>DB_RHC_KNOWN!K472</f>
        <v>Yes</v>
      </c>
      <c r="L472" s="30"/>
      <c r="M472" s="43"/>
      <c r="N472" s="43"/>
      <c r="O472" s="43"/>
      <c r="P472" s="43"/>
      <c r="Q472" s="84">
        <v>1</v>
      </c>
      <c r="R472" s="44"/>
      <c r="S472" s="43"/>
      <c r="T472" s="43"/>
      <c r="U472" s="43"/>
      <c r="V472" s="43"/>
      <c r="W472" s="43"/>
      <c r="X472" s="84"/>
      <c r="Y472" s="44">
        <v>1</v>
      </c>
    </row>
    <row r="473" spans="1:25" ht="12" customHeight="1">
      <c r="A473" s="24">
        <v>469</v>
      </c>
      <c r="B473" s="25" t="str">
        <f>DB_INFO!B473</f>
        <v>ES</v>
      </c>
      <c r="C473" s="25" t="str">
        <f>DB_INFO!C473</f>
        <v>Wood &amp; wood products</v>
      </c>
      <c r="D473" s="25" t="str">
        <f>DB_INFO!D473</f>
        <v>Seasonal</v>
      </c>
      <c r="E473" s="25" t="str">
        <f>DB_INFO!E473</f>
        <v>More 250ºC</v>
      </c>
      <c r="F473" s="26">
        <f>DB_INFO!F473</f>
        <v>0</v>
      </c>
      <c r="G473" s="26" t="str">
        <f>DB_INFO!G473</f>
        <v>DK/DA</v>
      </c>
      <c r="H473" s="26" t="str">
        <f>DB_INFO!H473</f>
        <v>Less 10 years</v>
      </c>
      <c r="I473" s="26">
        <f>DB_INFO!I473</f>
        <v>0</v>
      </c>
      <c r="J473" s="26" t="str">
        <f>DB_INFO!J473</f>
        <v>Yes</v>
      </c>
      <c r="K473" s="26" t="str">
        <f>DB_RHC_KNOWN!K473</f>
        <v>Yes</v>
      </c>
      <c r="L473" s="30"/>
      <c r="M473" s="43">
        <v>1</v>
      </c>
      <c r="N473" s="43"/>
      <c r="O473" s="43"/>
      <c r="P473" s="43"/>
      <c r="Q473" s="84"/>
      <c r="R473" s="44"/>
      <c r="S473" s="43"/>
      <c r="T473" s="43"/>
      <c r="U473" s="43"/>
      <c r="V473" s="43"/>
      <c r="W473" s="43"/>
      <c r="X473" s="84"/>
      <c r="Y473" s="44">
        <v>1</v>
      </c>
    </row>
    <row r="474" spans="1:25" ht="12" customHeight="1">
      <c r="A474" s="24">
        <v>470</v>
      </c>
      <c r="B474" s="25" t="str">
        <f>DB_INFO!B474</f>
        <v>ES</v>
      </c>
      <c r="C474" s="25" t="str">
        <f>DB_INFO!C474</f>
        <v>Chemical</v>
      </c>
      <c r="D474" s="25" t="str">
        <f>DB_INFO!D474</f>
        <v>Daily</v>
      </c>
      <c r="E474" s="25">
        <f>DB_INFO!E474</f>
        <v>0</v>
      </c>
      <c r="F474" s="26" t="str">
        <f>DB_INFO!F474</f>
        <v>0-20ºC</v>
      </c>
      <c r="G474" s="26" t="str">
        <f>DB_INFO!G474</f>
        <v>DK/DA</v>
      </c>
      <c r="H474" s="26">
        <f>DB_INFO!H474</f>
        <v>0</v>
      </c>
      <c r="I474" s="26" t="str">
        <f>DB_INFO!I474</f>
        <v>Less 10 years</v>
      </c>
      <c r="J474" s="26" t="str">
        <f>DB_INFO!J474</f>
        <v>No</v>
      </c>
      <c r="K474" s="26" t="str">
        <f>DB_RHC_KNOWN!K474</f>
        <v>No</v>
      </c>
      <c r="L474" s="30"/>
      <c r="M474" s="43"/>
      <c r="N474" s="43"/>
      <c r="O474" s="43"/>
      <c r="P474" s="43"/>
      <c r="Q474" s="84"/>
      <c r="R474" s="44"/>
      <c r="S474" s="43"/>
      <c r="T474" s="43"/>
      <c r="U474" s="43"/>
      <c r="V474" s="43"/>
      <c r="W474" s="43"/>
      <c r="X474" s="84"/>
      <c r="Y474" s="44"/>
    </row>
    <row r="475" spans="1:25" ht="12" customHeight="1">
      <c r="A475" s="24">
        <v>471</v>
      </c>
      <c r="B475" s="25" t="str">
        <f>DB_INFO!B475</f>
        <v>ES</v>
      </c>
      <c r="C475" s="25" t="str">
        <f>DB_INFO!C475</f>
        <v>Rubber &amp; Plastic</v>
      </c>
      <c r="D475" s="25" t="str">
        <f>DB_INFO!D475</f>
        <v>Seasonal</v>
      </c>
      <c r="E475" s="25" t="str">
        <f>DB_INFO!E475</f>
        <v>More 250ºC</v>
      </c>
      <c r="F475" s="26">
        <f>DB_INFO!F475</f>
        <v>0</v>
      </c>
      <c r="G475" s="26" t="str">
        <f>DB_INFO!G475</f>
        <v>DK/DA</v>
      </c>
      <c r="H475" s="26" t="str">
        <f>DB_INFO!H475</f>
        <v>10-25 years</v>
      </c>
      <c r="I475" s="26">
        <f>DB_INFO!I475</f>
        <v>0</v>
      </c>
      <c r="J475" s="26" t="str">
        <f>DB_INFO!J475</f>
        <v>No</v>
      </c>
      <c r="K475" s="26" t="str">
        <f>DB_RHC_KNOWN!K475</f>
        <v>No</v>
      </c>
      <c r="L475" s="30"/>
      <c r="M475" s="43"/>
      <c r="N475" s="43"/>
      <c r="O475" s="43"/>
      <c r="P475" s="43"/>
      <c r="Q475" s="84"/>
      <c r="R475" s="44"/>
      <c r="S475" s="43"/>
      <c r="T475" s="43"/>
      <c r="U475" s="43"/>
      <c r="V475" s="43"/>
      <c r="W475" s="43"/>
      <c r="X475" s="84"/>
      <c r="Y475" s="44"/>
    </row>
    <row r="476" spans="1:25" ht="12" customHeight="1">
      <c r="A476" s="24">
        <v>472</v>
      </c>
      <c r="B476" s="25" t="str">
        <f>DB_INFO!B476</f>
        <v>ES</v>
      </c>
      <c r="C476" s="25" t="str">
        <f>DB_INFO!C476</f>
        <v>Chemical</v>
      </c>
      <c r="D476" s="25" t="str">
        <f>DB_INFO!D476</f>
        <v>Weekly</v>
      </c>
      <c r="E476" s="25" t="str">
        <f>DB_INFO!E476</f>
        <v>51-100ºC</v>
      </c>
      <c r="F476" s="26" t="str">
        <f>DB_INFO!F476</f>
        <v>0-20ºC</v>
      </c>
      <c r="G476" s="26" t="str">
        <f>DB_INFO!G476</f>
        <v>DK/DA</v>
      </c>
      <c r="H476" s="26" t="str">
        <f>DB_INFO!H476</f>
        <v>Less 10 years</v>
      </c>
      <c r="I476" s="26" t="str">
        <f>DB_INFO!I476</f>
        <v>Less 10 years</v>
      </c>
      <c r="J476" s="26" t="str">
        <f>DB_INFO!J476</f>
        <v>Yes</v>
      </c>
      <c r="K476" s="26" t="str">
        <f>DB_RHC_KNOWN!K476</f>
        <v>Yes</v>
      </c>
      <c r="L476" s="30"/>
      <c r="M476" s="43"/>
      <c r="N476" s="43"/>
      <c r="O476" s="43"/>
      <c r="P476" s="43"/>
      <c r="Q476" s="84">
        <v>1</v>
      </c>
      <c r="R476" s="44"/>
      <c r="S476" s="43"/>
      <c r="T476" s="43"/>
      <c r="U476" s="43"/>
      <c r="V476" s="43"/>
      <c r="W476" s="43"/>
      <c r="X476" s="84"/>
      <c r="Y476" s="44">
        <v>1</v>
      </c>
    </row>
    <row r="477" spans="1:25" ht="12" customHeight="1">
      <c r="A477" s="24">
        <v>473</v>
      </c>
      <c r="B477" s="25" t="str">
        <f>DB_INFO!B477</f>
        <v>ES</v>
      </c>
      <c r="C477" s="25" t="str">
        <f>DB_INFO!C477</f>
        <v>Rubber &amp; Plastic</v>
      </c>
      <c r="D477" s="25" t="str">
        <f>DB_INFO!D477</f>
        <v>Daily</v>
      </c>
      <c r="E477" s="25" t="str">
        <f>DB_INFO!E477</f>
        <v>More 250ºC</v>
      </c>
      <c r="F477" s="26">
        <f>DB_INFO!F477</f>
        <v>0</v>
      </c>
      <c r="G477" s="26" t="str">
        <f>DB_INFO!G477</f>
        <v>DK/DA</v>
      </c>
      <c r="H477" s="26" t="str">
        <f>DB_INFO!H477</f>
        <v>Less 10 years</v>
      </c>
      <c r="I477" s="26">
        <f>DB_INFO!I477</f>
        <v>0</v>
      </c>
      <c r="J477" s="26" t="str">
        <f>DB_INFO!J477</f>
        <v>No</v>
      </c>
      <c r="K477" s="26" t="str">
        <f>DB_RHC_KNOWN!K477</f>
        <v>No</v>
      </c>
      <c r="L477" s="30"/>
      <c r="M477" s="43"/>
      <c r="N477" s="43"/>
      <c r="O477" s="43"/>
      <c r="P477" s="43"/>
      <c r="Q477" s="84"/>
      <c r="R477" s="44"/>
      <c r="S477" s="43"/>
      <c r="T477" s="43"/>
      <c r="U477" s="43"/>
      <c r="V477" s="43"/>
      <c r="W477" s="43"/>
      <c r="X477" s="84"/>
      <c r="Y477" s="44"/>
    </row>
    <row r="478" spans="1:25" ht="12" customHeight="1">
      <c r="A478" s="24">
        <v>474</v>
      </c>
      <c r="B478" s="25" t="str">
        <f>DB_INFO!B478</f>
        <v>ES</v>
      </c>
      <c r="C478" s="25" t="str">
        <f>DB_INFO!C478</f>
        <v>Machinery</v>
      </c>
      <c r="D478" s="25" t="str">
        <f>DB_INFO!D478</f>
        <v>Weekly</v>
      </c>
      <c r="E478" s="25" t="str">
        <f>DB_INFO!E478</f>
        <v>More 250ºC</v>
      </c>
      <c r="F478" s="26">
        <f>DB_INFO!F478</f>
        <v>0</v>
      </c>
      <c r="G478" s="26" t="str">
        <f>DB_INFO!G478</f>
        <v>DK/DA</v>
      </c>
      <c r="H478" s="26" t="str">
        <f>DB_INFO!H478</f>
        <v>More 25 years</v>
      </c>
      <c r="I478" s="26">
        <f>DB_INFO!I478</f>
        <v>0</v>
      </c>
      <c r="J478" s="26" t="str">
        <f>DB_INFO!J478</f>
        <v>Yes</v>
      </c>
      <c r="K478" s="26" t="str">
        <f>DB_RHC_KNOWN!K478</f>
        <v>Yes</v>
      </c>
      <c r="L478" s="30"/>
      <c r="M478" s="43">
        <v>1</v>
      </c>
      <c r="N478" s="43"/>
      <c r="O478" s="43"/>
      <c r="P478" s="43"/>
      <c r="Q478" s="84"/>
      <c r="R478" s="44"/>
      <c r="S478" s="43"/>
      <c r="T478" s="43"/>
      <c r="U478" s="43"/>
      <c r="V478" s="43"/>
      <c r="W478" s="43"/>
      <c r="X478" s="84"/>
      <c r="Y478" s="44">
        <v>1</v>
      </c>
    </row>
    <row r="479" spans="1:25" ht="12" customHeight="1">
      <c r="A479" s="24">
        <v>475</v>
      </c>
      <c r="B479" s="25" t="str">
        <f>DB_INFO!B479</f>
        <v>ES</v>
      </c>
      <c r="C479" s="25" t="str">
        <f>DB_INFO!C479</f>
        <v>Rubber &amp; Plastic</v>
      </c>
      <c r="D479" s="25" t="str">
        <f>DB_INFO!D479</f>
        <v>Daily</v>
      </c>
      <c r="E479" s="25" t="str">
        <f>DB_INFO!E479</f>
        <v>More 250ºC</v>
      </c>
      <c r="F479" s="26">
        <f>DB_INFO!F479</f>
        <v>0</v>
      </c>
      <c r="G479" s="26" t="str">
        <f>DB_INFO!G479</f>
        <v>DK/DA</v>
      </c>
      <c r="H479" s="26" t="str">
        <f>DB_INFO!H479</f>
        <v>More 25 years</v>
      </c>
      <c r="I479" s="26">
        <f>DB_INFO!I479</f>
        <v>0</v>
      </c>
      <c r="J479" s="26" t="str">
        <f>DB_INFO!J479</f>
        <v>Yes</v>
      </c>
      <c r="K479" s="26" t="str">
        <f>DB_RHC_KNOWN!K479</f>
        <v>Yes</v>
      </c>
      <c r="L479" s="30"/>
      <c r="M479" s="43"/>
      <c r="N479" s="43"/>
      <c r="O479" s="43"/>
      <c r="P479" s="43"/>
      <c r="Q479" s="84">
        <v>1</v>
      </c>
      <c r="R479" s="44"/>
      <c r="S479" s="43"/>
      <c r="T479" s="43"/>
      <c r="U479" s="43"/>
      <c r="V479" s="43"/>
      <c r="W479" s="43"/>
      <c r="X479" s="84"/>
      <c r="Y479" s="44">
        <v>1</v>
      </c>
    </row>
    <row r="480" spans="1:25" ht="12" customHeight="1">
      <c r="A480" s="24">
        <v>476</v>
      </c>
      <c r="B480" s="25" t="str">
        <f>DB_INFO!B480</f>
        <v>ES</v>
      </c>
      <c r="C480" s="25" t="str">
        <f>DB_INFO!C480</f>
        <v>Machinery</v>
      </c>
      <c r="D480" s="25" t="str">
        <f>DB_INFO!D480</f>
        <v>Weekly</v>
      </c>
      <c r="E480" s="25" t="str">
        <f>DB_INFO!E480</f>
        <v>More 250ºC</v>
      </c>
      <c r="F480" s="26">
        <f>DB_INFO!F480</f>
        <v>0</v>
      </c>
      <c r="G480" s="26" t="str">
        <f>DB_INFO!G480</f>
        <v>DK/DA</v>
      </c>
      <c r="H480" s="26" t="str">
        <f>DB_INFO!H480</f>
        <v>More 25 years</v>
      </c>
      <c r="I480" s="26">
        <f>DB_INFO!I480</f>
        <v>0</v>
      </c>
      <c r="J480" s="26" t="str">
        <f>DB_INFO!J480</f>
        <v>Yes</v>
      </c>
      <c r="K480" s="26" t="str">
        <f>DB_RHC_KNOWN!K480</f>
        <v>Yes</v>
      </c>
      <c r="L480" s="30"/>
      <c r="M480" s="43">
        <v>1</v>
      </c>
      <c r="N480" s="43"/>
      <c r="O480" s="43"/>
      <c r="P480" s="43"/>
      <c r="Q480" s="84"/>
      <c r="R480" s="44"/>
      <c r="S480" s="43"/>
      <c r="T480" s="43"/>
      <c r="U480" s="43"/>
      <c r="V480" s="43"/>
      <c r="W480" s="43"/>
      <c r="X480" s="84"/>
      <c r="Y480" s="44">
        <v>1</v>
      </c>
    </row>
    <row r="481" spans="1:25" ht="12" customHeight="1">
      <c r="A481" s="24">
        <v>477</v>
      </c>
      <c r="B481" s="25" t="str">
        <f>DB_INFO!B481</f>
        <v>ES</v>
      </c>
      <c r="C481" s="25" t="str">
        <f>DB_INFO!C481</f>
        <v>Machinery</v>
      </c>
      <c r="D481" s="25" t="str">
        <f>DB_INFO!D481</f>
        <v>Weekly</v>
      </c>
      <c r="E481" s="25" t="str">
        <f>DB_INFO!E481</f>
        <v>More 250ºC</v>
      </c>
      <c r="F481" s="26">
        <f>DB_INFO!F481</f>
        <v>0</v>
      </c>
      <c r="G481" s="26" t="str">
        <f>DB_INFO!G481</f>
        <v>DK/DA</v>
      </c>
      <c r="H481" s="26">
        <f>DB_INFO!H481</f>
        <v>0</v>
      </c>
      <c r="I481" s="26">
        <f>DB_INFO!I481</f>
        <v>0</v>
      </c>
      <c r="J481" s="26" t="str">
        <f>DB_INFO!J481</f>
        <v>Yes</v>
      </c>
      <c r="K481" s="26" t="str">
        <f>DB_RHC_KNOWN!K481</f>
        <v>Yes</v>
      </c>
      <c r="L481" s="30"/>
      <c r="M481" s="43">
        <v>1</v>
      </c>
      <c r="N481" s="43"/>
      <c r="O481" s="43"/>
      <c r="P481" s="43"/>
      <c r="Q481" s="84"/>
      <c r="R481" s="44"/>
      <c r="S481" s="43"/>
      <c r="T481" s="43"/>
      <c r="U481" s="43"/>
      <c r="V481" s="43"/>
      <c r="W481" s="43"/>
      <c r="X481" s="84"/>
      <c r="Y481" s="44">
        <v>1</v>
      </c>
    </row>
    <row r="482" spans="1:25" ht="12" customHeight="1">
      <c r="A482" s="24">
        <v>478</v>
      </c>
      <c r="B482" s="25" t="str">
        <f>DB_INFO!B482</f>
        <v>ES</v>
      </c>
      <c r="C482" s="25" t="str">
        <f>DB_INFO!C482</f>
        <v>Wood &amp; wood products</v>
      </c>
      <c r="D482" s="25" t="str">
        <f>DB_INFO!D482</f>
        <v>Weekly</v>
      </c>
      <c r="E482" s="25">
        <f>DB_INFO!E482</f>
        <v>0</v>
      </c>
      <c r="F482" s="26">
        <f>DB_INFO!F482</f>
        <v>0</v>
      </c>
      <c r="G482" s="26" t="str">
        <f>DB_INFO!G482</f>
        <v>DK/DA</v>
      </c>
      <c r="H482" s="26" t="str">
        <f>DB_INFO!H482</f>
        <v>10-25 years</v>
      </c>
      <c r="I482" s="26">
        <f>DB_INFO!I482</f>
        <v>0</v>
      </c>
      <c r="J482" s="26" t="str">
        <f>DB_INFO!J482</f>
        <v>No</v>
      </c>
      <c r="K482" s="26" t="str">
        <f>DB_RHC_KNOWN!K482</f>
        <v>Yes</v>
      </c>
      <c r="L482" s="30"/>
      <c r="M482" s="43">
        <v>1</v>
      </c>
      <c r="N482" s="43"/>
      <c r="O482" s="43"/>
      <c r="P482" s="43"/>
      <c r="Q482" s="84"/>
      <c r="R482" s="44"/>
      <c r="S482" s="43"/>
      <c r="T482" s="43"/>
      <c r="U482" s="43"/>
      <c r="V482" s="43"/>
      <c r="W482" s="43"/>
      <c r="X482" s="84"/>
      <c r="Y482" s="44">
        <v>1</v>
      </c>
    </row>
    <row r="483" spans="1:25" ht="12" customHeight="1">
      <c r="A483" s="24">
        <v>479</v>
      </c>
      <c r="B483" s="25" t="str">
        <f>DB_INFO!B483</f>
        <v>ES</v>
      </c>
      <c r="C483" s="25" t="str">
        <f>DB_INFO!C483</f>
        <v>Machinery</v>
      </c>
      <c r="D483" s="25" t="str">
        <f>DB_INFO!D483</f>
        <v>Weekly</v>
      </c>
      <c r="E483" s="25" t="str">
        <f>DB_INFO!E483</f>
        <v>More 250ºC</v>
      </c>
      <c r="F483" s="26">
        <f>DB_INFO!F483</f>
        <v>0</v>
      </c>
      <c r="G483" s="26" t="str">
        <f>DB_INFO!G483</f>
        <v>DK/DA</v>
      </c>
      <c r="H483" s="26">
        <f>DB_INFO!H483</f>
        <v>0</v>
      </c>
      <c r="I483" s="26">
        <f>DB_INFO!I483</f>
        <v>0</v>
      </c>
      <c r="J483" s="26" t="str">
        <f>DB_INFO!J483</f>
        <v>Yes</v>
      </c>
      <c r="K483" s="26" t="str">
        <f>DB_RHC_KNOWN!K483</f>
        <v>Yes</v>
      </c>
      <c r="L483" s="30"/>
      <c r="M483" s="43">
        <v>1</v>
      </c>
      <c r="N483" s="43"/>
      <c r="O483" s="43"/>
      <c r="P483" s="43"/>
      <c r="Q483" s="84"/>
      <c r="R483" s="44"/>
      <c r="S483" s="43"/>
      <c r="T483" s="43"/>
      <c r="U483" s="43"/>
      <c r="V483" s="43"/>
      <c r="W483" s="43"/>
      <c r="X483" s="84"/>
      <c r="Y483" s="44">
        <v>1</v>
      </c>
    </row>
    <row r="484" spans="1:25" ht="12" customHeight="1">
      <c r="A484" s="24">
        <v>480</v>
      </c>
      <c r="B484" s="25" t="str">
        <f>DB_INFO!B484</f>
        <v>ES</v>
      </c>
      <c r="C484" s="25" t="str">
        <f>DB_INFO!C484</f>
        <v>Machinery</v>
      </c>
      <c r="D484" s="25" t="str">
        <f>DB_INFO!D484</f>
        <v>Weekly</v>
      </c>
      <c r="E484" s="25" t="str">
        <f>DB_INFO!E484</f>
        <v>More 250ºC</v>
      </c>
      <c r="F484" s="26">
        <f>DB_INFO!F484</f>
        <v>0</v>
      </c>
      <c r="G484" s="26" t="str">
        <f>DB_INFO!G484</f>
        <v>DK/DA</v>
      </c>
      <c r="H484" s="26" t="str">
        <f>DB_INFO!H484</f>
        <v>More 25 years</v>
      </c>
      <c r="I484" s="26">
        <f>DB_INFO!I484</f>
        <v>0</v>
      </c>
      <c r="J484" s="26" t="str">
        <f>DB_INFO!J484</f>
        <v>Yes</v>
      </c>
      <c r="K484" s="26" t="str">
        <f>DB_RHC_KNOWN!K484</f>
        <v>Yes</v>
      </c>
      <c r="L484" s="30"/>
      <c r="M484" s="43">
        <v>1</v>
      </c>
      <c r="N484" s="43"/>
      <c r="O484" s="43"/>
      <c r="P484" s="43"/>
      <c r="Q484" s="84"/>
      <c r="R484" s="44"/>
      <c r="S484" s="43"/>
      <c r="T484" s="43"/>
      <c r="U484" s="43"/>
      <c r="V484" s="43"/>
      <c r="W484" s="43"/>
      <c r="X484" s="84"/>
      <c r="Y484" s="44">
        <v>1</v>
      </c>
    </row>
    <row r="485" spans="1:25" ht="12" customHeight="1">
      <c r="A485" s="24">
        <v>481</v>
      </c>
      <c r="B485" s="25" t="str">
        <f>DB_INFO!B485</f>
        <v>ES</v>
      </c>
      <c r="C485" s="25" t="str">
        <f>DB_INFO!C485</f>
        <v>Others</v>
      </c>
      <c r="D485" s="25" t="str">
        <f>DB_INFO!D485</f>
        <v>Weekly</v>
      </c>
      <c r="E485" s="25" t="str">
        <f>DB_INFO!E485</f>
        <v>More 250ºC</v>
      </c>
      <c r="F485" s="26" t="str">
        <f>DB_INFO!F485</f>
        <v>0-20ºC</v>
      </c>
      <c r="G485" s="26" t="str">
        <f>DB_INFO!G485</f>
        <v>DK/DA</v>
      </c>
      <c r="H485" s="26" t="str">
        <f>DB_INFO!H485</f>
        <v>More 25 years</v>
      </c>
      <c r="I485" s="26" t="str">
        <f>DB_INFO!I485</f>
        <v>10-25 years</v>
      </c>
      <c r="J485" s="26" t="str">
        <f>DB_INFO!J485</f>
        <v>Yes</v>
      </c>
      <c r="K485" s="26" t="str">
        <f>DB_RHC_KNOWN!K485</f>
        <v>Yes</v>
      </c>
      <c r="L485" s="30"/>
      <c r="M485" s="43"/>
      <c r="N485" s="43"/>
      <c r="O485" s="43"/>
      <c r="P485" s="43"/>
      <c r="Q485" s="84">
        <v>1</v>
      </c>
      <c r="R485" s="44"/>
      <c r="S485" s="43"/>
      <c r="T485" s="43"/>
      <c r="U485" s="43"/>
      <c r="V485" s="43"/>
      <c r="W485" s="43"/>
      <c r="X485" s="84"/>
      <c r="Y485" s="44">
        <v>1</v>
      </c>
    </row>
    <row r="486" spans="1:25" ht="12" customHeight="1">
      <c r="A486" s="24">
        <v>482</v>
      </c>
      <c r="B486" s="25" t="str">
        <f>DB_INFO!B486</f>
        <v>ES</v>
      </c>
      <c r="C486" s="25" t="str">
        <f>DB_INFO!C486</f>
        <v>Others</v>
      </c>
      <c r="D486" s="25" t="str">
        <f>DB_INFO!D486</f>
        <v>Daily</v>
      </c>
      <c r="E486" s="25" t="str">
        <f>DB_INFO!E486</f>
        <v>More 250ºC</v>
      </c>
      <c r="F486" s="26">
        <f>DB_INFO!F486</f>
        <v>0</v>
      </c>
      <c r="G486" s="26" t="str">
        <f>DB_INFO!G486</f>
        <v>DK/DA</v>
      </c>
      <c r="H486" s="26" t="str">
        <f>DB_INFO!H486</f>
        <v>10-25 years</v>
      </c>
      <c r="I486" s="26">
        <f>DB_INFO!I486</f>
        <v>0</v>
      </c>
      <c r="J486" s="26" t="str">
        <f>DB_INFO!J486</f>
        <v>Yes</v>
      </c>
      <c r="K486" s="26" t="str">
        <f>DB_RHC_KNOWN!K486</f>
        <v>No</v>
      </c>
      <c r="L486" s="30"/>
      <c r="M486" s="43"/>
      <c r="N486" s="43"/>
      <c r="O486" s="43"/>
      <c r="P486" s="43"/>
      <c r="Q486" s="84"/>
      <c r="R486" s="44"/>
      <c r="S486" s="43"/>
      <c r="T486" s="43"/>
      <c r="U486" s="43"/>
      <c r="V486" s="43"/>
      <c r="W486" s="43"/>
      <c r="X486" s="84"/>
      <c r="Y486" s="44"/>
    </row>
    <row r="487" spans="1:25" ht="12" customHeight="1">
      <c r="A487" s="24">
        <v>483</v>
      </c>
      <c r="B487" s="25" t="str">
        <f>DB_INFO!B487</f>
        <v>ES</v>
      </c>
      <c r="C487" s="25" t="str">
        <f>DB_INFO!C487</f>
        <v>Machinery</v>
      </c>
      <c r="D487" s="25" t="str">
        <f>DB_INFO!D487</f>
        <v>Weekly</v>
      </c>
      <c r="E487" s="25" t="str">
        <f>DB_INFO!E487</f>
        <v>More 250ºC</v>
      </c>
      <c r="F487" s="26">
        <f>DB_INFO!F487</f>
        <v>0</v>
      </c>
      <c r="G487" s="26" t="str">
        <f>DB_INFO!G487</f>
        <v>DK/DA</v>
      </c>
      <c r="H487" s="26">
        <f>DB_INFO!H487</f>
        <v>0</v>
      </c>
      <c r="I487" s="26">
        <f>DB_INFO!I487</f>
        <v>0</v>
      </c>
      <c r="J487" s="26" t="str">
        <f>DB_INFO!J487</f>
        <v>Yes</v>
      </c>
      <c r="K487" s="26" t="str">
        <f>DB_RHC_KNOWN!K487</f>
        <v>Yes</v>
      </c>
      <c r="L487" s="30"/>
      <c r="M487" s="43">
        <v>1</v>
      </c>
      <c r="N487" s="43"/>
      <c r="O487" s="43"/>
      <c r="P487" s="43"/>
      <c r="Q487" s="84"/>
      <c r="R487" s="44"/>
      <c r="S487" s="43"/>
      <c r="T487" s="43"/>
      <c r="U487" s="43"/>
      <c r="V487" s="43"/>
      <c r="W487" s="43"/>
      <c r="X487" s="84"/>
      <c r="Y487" s="44">
        <v>1</v>
      </c>
    </row>
    <row r="488" spans="1:25" ht="12" customHeight="1">
      <c r="A488" s="24">
        <v>484</v>
      </c>
      <c r="B488" s="25" t="str">
        <f>DB_INFO!B488</f>
        <v>ES</v>
      </c>
      <c r="C488" s="25" t="str">
        <f>DB_INFO!C488</f>
        <v>Others</v>
      </c>
      <c r="D488" s="25" t="str">
        <f>DB_INFO!D488</f>
        <v>Daily</v>
      </c>
      <c r="E488" s="25" t="str">
        <f>DB_INFO!E488</f>
        <v>More 250ºC</v>
      </c>
      <c r="F488" s="26">
        <f>DB_INFO!F488</f>
        <v>0</v>
      </c>
      <c r="G488" s="26" t="str">
        <f>DB_INFO!G488</f>
        <v>DK/DA</v>
      </c>
      <c r="H488" s="26" t="str">
        <f>DB_INFO!H488</f>
        <v>More 25 years</v>
      </c>
      <c r="I488" s="26">
        <f>DB_INFO!I488</f>
        <v>0</v>
      </c>
      <c r="J488" s="26" t="str">
        <f>DB_INFO!J488</f>
        <v>Yes</v>
      </c>
      <c r="K488" s="26" t="str">
        <f>DB_RHC_KNOWN!K488</f>
        <v>Yes</v>
      </c>
      <c r="L488" s="30"/>
      <c r="M488" s="43"/>
      <c r="N488" s="43"/>
      <c r="O488" s="43"/>
      <c r="P488" s="43"/>
      <c r="Q488" s="84">
        <v>1</v>
      </c>
      <c r="R488" s="44"/>
      <c r="S488" s="43"/>
      <c r="T488" s="43"/>
      <c r="U488" s="43"/>
      <c r="V488" s="43"/>
      <c r="W488" s="43"/>
      <c r="X488" s="84"/>
      <c r="Y488" s="44">
        <v>1</v>
      </c>
    </row>
    <row r="489" spans="1:25" ht="12" customHeight="1">
      <c r="A489" s="24">
        <v>485</v>
      </c>
      <c r="B489" s="25" t="str">
        <f>DB_INFO!B489</f>
        <v>ES</v>
      </c>
      <c r="C489" s="25" t="str">
        <f>DB_INFO!C489</f>
        <v>Rubber &amp; Plastic</v>
      </c>
      <c r="D489" s="25" t="str">
        <f>DB_INFO!D489</f>
        <v>Daily</v>
      </c>
      <c r="E489" s="25">
        <f>DB_INFO!E489</f>
        <v>0</v>
      </c>
      <c r="F489" s="26">
        <f>DB_INFO!F489</f>
        <v>0</v>
      </c>
      <c r="G489" s="26" t="str">
        <f>DB_INFO!G489</f>
        <v>DK/DA</v>
      </c>
      <c r="H489" s="26" t="str">
        <f>DB_INFO!H489</f>
        <v>10-25 years</v>
      </c>
      <c r="I489" s="26">
        <f>DB_INFO!I489</f>
        <v>0</v>
      </c>
      <c r="J489" s="26" t="str">
        <f>DB_INFO!J489</f>
        <v>No</v>
      </c>
      <c r="K489" s="26" t="str">
        <f>DB_RHC_KNOWN!K489</f>
        <v>No</v>
      </c>
      <c r="L489" s="30"/>
      <c r="M489" s="43"/>
      <c r="N489" s="43"/>
      <c r="O489" s="43"/>
      <c r="P489" s="43"/>
      <c r="Q489" s="84"/>
      <c r="R489" s="44"/>
      <c r="S489" s="43"/>
      <c r="T489" s="43"/>
      <c r="U489" s="43"/>
      <c r="V489" s="43"/>
      <c r="W489" s="43"/>
      <c r="X489" s="84"/>
      <c r="Y489" s="44"/>
    </row>
    <row r="490" spans="1:25" ht="12" customHeight="1">
      <c r="A490" s="24">
        <v>486</v>
      </c>
      <c r="B490" s="25" t="str">
        <f>DB_INFO!B490</f>
        <v>ES</v>
      </c>
      <c r="C490" s="25" t="str">
        <f>DB_INFO!C490</f>
        <v>Rubber &amp; Plastic</v>
      </c>
      <c r="D490" s="25" t="str">
        <f>DB_INFO!D490</f>
        <v>Daily</v>
      </c>
      <c r="E490" s="25" t="str">
        <f>DB_INFO!E490</f>
        <v>51-100ºC</v>
      </c>
      <c r="F490" s="26">
        <f>DB_INFO!F490</f>
        <v>0</v>
      </c>
      <c r="G490" s="26" t="str">
        <f>DB_INFO!G490</f>
        <v>DK/DA</v>
      </c>
      <c r="H490" s="26" t="str">
        <f>DB_INFO!H490</f>
        <v>10-25 years</v>
      </c>
      <c r="I490" s="26">
        <f>DB_INFO!I490</f>
        <v>0</v>
      </c>
      <c r="J490" s="26" t="str">
        <f>DB_INFO!J490</f>
        <v>No</v>
      </c>
      <c r="K490" s="26" t="str">
        <f>DB_RHC_KNOWN!K490</f>
        <v>No</v>
      </c>
      <c r="L490" s="30"/>
      <c r="M490" s="43"/>
      <c r="N490" s="43"/>
      <c r="O490" s="43"/>
      <c r="P490" s="43"/>
      <c r="Q490" s="84"/>
      <c r="R490" s="44"/>
      <c r="S490" s="43"/>
      <c r="T490" s="43"/>
      <c r="U490" s="43"/>
      <c r="V490" s="43"/>
      <c r="W490" s="43"/>
      <c r="X490" s="84"/>
      <c r="Y490" s="44"/>
    </row>
    <row r="491" spans="1:25" ht="12" customHeight="1">
      <c r="A491" s="24">
        <v>487</v>
      </c>
      <c r="B491" s="25" t="str">
        <f>DB_INFO!B491</f>
        <v>ES</v>
      </c>
      <c r="C491" s="25" t="str">
        <f>DB_INFO!C491</f>
        <v>Rubber &amp; Plastic</v>
      </c>
      <c r="D491" s="25" t="str">
        <f>DB_INFO!D491</f>
        <v>Daily</v>
      </c>
      <c r="E491" s="25" t="str">
        <f>DB_INFO!E491</f>
        <v>More 250ºC</v>
      </c>
      <c r="F491" s="26">
        <f>DB_INFO!F491</f>
        <v>0</v>
      </c>
      <c r="G491" s="26" t="str">
        <f>DB_INFO!G491</f>
        <v>DK/DA</v>
      </c>
      <c r="H491" s="26" t="str">
        <f>DB_INFO!H491</f>
        <v>More 25 years</v>
      </c>
      <c r="I491" s="26">
        <f>DB_INFO!I491</f>
        <v>0</v>
      </c>
      <c r="J491" s="26" t="str">
        <f>DB_INFO!J491</f>
        <v>DK/DA</v>
      </c>
      <c r="K491" s="26" t="str">
        <f>DB_RHC_KNOWN!K491</f>
        <v>Yes</v>
      </c>
      <c r="L491" s="30"/>
      <c r="M491" s="43"/>
      <c r="N491" s="43"/>
      <c r="O491" s="43"/>
      <c r="P491" s="43"/>
      <c r="Q491" s="84">
        <v>1</v>
      </c>
      <c r="R491" s="44"/>
      <c r="S491" s="43"/>
      <c r="T491" s="43"/>
      <c r="U491" s="43"/>
      <c r="V491" s="43"/>
      <c r="W491" s="43"/>
      <c r="X491" s="84"/>
      <c r="Y491" s="44">
        <v>1</v>
      </c>
    </row>
    <row r="492" spans="1:25" ht="12" customHeight="1">
      <c r="A492" s="24">
        <v>488</v>
      </c>
      <c r="B492" s="25" t="str">
        <f>DB_INFO!B492</f>
        <v>ES</v>
      </c>
      <c r="C492" s="25" t="str">
        <f>DB_INFO!C492</f>
        <v>Machinery</v>
      </c>
      <c r="D492" s="25" t="str">
        <f>DB_INFO!D492</f>
        <v>Weekly</v>
      </c>
      <c r="E492" s="25" t="str">
        <f>DB_INFO!E492</f>
        <v>More 250ºC</v>
      </c>
      <c r="F492" s="26">
        <f>DB_INFO!F492</f>
        <v>0</v>
      </c>
      <c r="G492" s="26" t="str">
        <f>DB_INFO!G492</f>
        <v>DK/DA</v>
      </c>
      <c r="H492" s="26" t="str">
        <f>DB_INFO!H492</f>
        <v>More 25 years</v>
      </c>
      <c r="I492" s="26">
        <f>DB_INFO!I492</f>
        <v>0</v>
      </c>
      <c r="J492" s="26" t="str">
        <f>DB_INFO!J492</f>
        <v>Yes</v>
      </c>
      <c r="K492" s="26" t="str">
        <f>DB_RHC_KNOWN!K492</f>
        <v>Yes</v>
      </c>
      <c r="L492" s="30"/>
      <c r="M492" s="43">
        <v>1</v>
      </c>
      <c r="N492" s="43"/>
      <c r="O492" s="43"/>
      <c r="P492" s="43"/>
      <c r="Q492" s="84"/>
      <c r="R492" s="44"/>
      <c r="S492" s="43"/>
      <c r="T492" s="43"/>
      <c r="U492" s="43"/>
      <c r="V492" s="43"/>
      <c r="W492" s="43"/>
      <c r="X492" s="84"/>
      <c r="Y492" s="44">
        <v>1</v>
      </c>
    </row>
    <row r="493" spans="1:25" ht="12" customHeight="1">
      <c r="A493" s="24">
        <v>489</v>
      </c>
      <c r="B493" s="25" t="str">
        <f>DB_INFO!B493</f>
        <v>ES</v>
      </c>
      <c r="C493" s="25" t="str">
        <f>DB_INFO!C493</f>
        <v>Machinery</v>
      </c>
      <c r="D493" s="25" t="str">
        <f>DB_INFO!D493</f>
        <v>Seasonal</v>
      </c>
      <c r="E493" s="25" t="str">
        <f>DB_INFO!E493</f>
        <v>More 250ºC</v>
      </c>
      <c r="F493" s="26">
        <f>DB_INFO!F493</f>
        <v>0</v>
      </c>
      <c r="G493" s="26" t="str">
        <f>DB_INFO!G493</f>
        <v>DK/DA</v>
      </c>
      <c r="H493" s="26" t="str">
        <f>DB_INFO!H493</f>
        <v>10-25 years</v>
      </c>
      <c r="I493" s="26">
        <f>DB_INFO!I493</f>
        <v>0</v>
      </c>
      <c r="J493" s="26" t="str">
        <f>DB_INFO!J493</f>
        <v>Yes</v>
      </c>
      <c r="K493" s="26" t="str">
        <f>DB_RHC_KNOWN!K493</f>
        <v>Yes</v>
      </c>
      <c r="L493" s="30"/>
      <c r="M493" s="43">
        <v>1</v>
      </c>
      <c r="N493" s="43"/>
      <c r="O493" s="43"/>
      <c r="P493" s="43"/>
      <c r="Q493" s="84"/>
      <c r="R493" s="44"/>
      <c r="S493" s="43"/>
      <c r="T493" s="43"/>
      <c r="U493" s="43"/>
      <c r="V493" s="43"/>
      <c r="W493" s="43"/>
      <c r="X493" s="84"/>
      <c r="Y493" s="44">
        <v>1</v>
      </c>
    </row>
    <row r="494" spans="1:25" ht="12" customHeight="1">
      <c r="A494" s="24">
        <v>490</v>
      </c>
      <c r="B494" s="25" t="str">
        <f>DB_INFO!B494</f>
        <v>ES</v>
      </c>
      <c r="C494" s="25" t="str">
        <f>DB_INFO!C494</f>
        <v>Rubber &amp; Plastic</v>
      </c>
      <c r="D494" s="25" t="str">
        <f>DB_INFO!D494</f>
        <v>Daily</v>
      </c>
      <c r="E494" s="25" t="str">
        <f>DB_INFO!E494</f>
        <v>More 250ºC</v>
      </c>
      <c r="F494" s="26">
        <f>DB_INFO!F494</f>
        <v>0</v>
      </c>
      <c r="G494" s="26" t="str">
        <f>DB_INFO!G494</f>
        <v>DK/DA</v>
      </c>
      <c r="H494" s="26" t="str">
        <f>DB_INFO!H494</f>
        <v>Less 10 years</v>
      </c>
      <c r="I494" s="26">
        <f>DB_INFO!I494</f>
        <v>0</v>
      </c>
      <c r="J494" s="26" t="str">
        <f>DB_INFO!J494</f>
        <v>No</v>
      </c>
      <c r="K494" s="26" t="str">
        <f>DB_RHC_KNOWN!K494</f>
        <v>Yes</v>
      </c>
      <c r="L494" s="30">
        <v>1</v>
      </c>
      <c r="M494" s="43"/>
      <c r="N494" s="43"/>
      <c r="O494" s="43"/>
      <c r="P494" s="43"/>
      <c r="Q494" s="84"/>
      <c r="R494" s="44"/>
      <c r="S494" s="43"/>
      <c r="T494" s="43"/>
      <c r="U494" s="43"/>
      <c r="V494" s="43"/>
      <c r="W494" s="43"/>
      <c r="X494" s="84"/>
      <c r="Y494" s="44">
        <v>1</v>
      </c>
    </row>
    <row r="495" spans="1:25" ht="12" customHeight="1">
      <c r="A495" s="24">
        <v>491</v>
      </c>
      <c r="B495" s="25" t="str">
        <f>DB_INFO!B495</f>
        <v>ES</v>
      </c>
      <c r="C495" s="25" t="str">
        <f>DB_INFO!C495</f>
        <v>Machinery</v>
      </c>
      <c r="D495" s="25" t="str">
        <f>DB_INFO!D495</f>
        <v>Weekly</v>
      </c>
      <c r="E495" s="25" t="str">
        <f>DB_INFO!E495</f>
        <v>More 250ºC</v>
      </c>
      <c r="F495" s="26">
        <f>DB_INFO!F495</f>
        <v>0</v>
      </c>
      <c r="G495" s="26" t="str">
        <f>DB_INFO!G495</f>
        <v>DK/DA</v>
      </c>
      <c r="H495" s="26" t="str">
        <f>DB_INFO!H495</f>
        <v>More 25 years</v>
      </c>
      <c r="I495" s="26">
        <f>DB_INFO!I495</f>
        <v>0</v>
      </c>
      <c r="J495" s="26" t="str">
        <f>DB_INFO!J495</f>
        <v>Yes</v>
      </c>
      <c r="K495" s="26" t="str">
        <f>DB_RHC_KNOWN!K495</f>
        <v>Yes</v>
      </c>
      <c r="L495" s="30"/>
      <c r="M495" s="43">
        <v>1</v>
      </c>
      <c r="N495" s="43"/>
      <c r="O495" s="43"/>
      <c r="P495" s="43"/>
      <c r="Q495" s="84"/>
      <c r="R495" s="44"/>
      <c r="S495" s="43"/>
      <c r="T495" s="43"/>
      <c r="U495" s="43"/>
      <c r="V495" s="43"/>
      <c r="W495" s="43"/>
      <c r="X495" s="84"/>
      <c r="Y495" s="44">
        <v>1</v>
      </c>
    </row>
    <row r="496" spans="1:25" ht="12" customHeight="1">
      <c r="A496" s="24">
        <v>492</v>
      </c>
      <c r="B496" s="25" t="str">
        <f>DB_INFO!B496</f>
        <v>ES</v>
      </c>
      <c r="C496" s="25" t="str">
        <f>DB_INFO!C496</f>
        <v>Machinery</v>
      </c>
      <c r="D496" s="25" t="str">
        <f>DB_INFO!D496</f>
        <v>Weekly</v>
      </c>
      <c r="E496" s="25" t="str">
        <f>DB_INFO!E496</f>
        <v>More 250ºC</v>
      </c>
      <c r="F496" s="26">
        <f>DB_INFO!F496</f>
        <v>0</v>
      </c>
      <c r="G496" s="26" t="str">
        <f>DB_INFO!G496</f>
        <v>DK/DA</v>
      </c>
      <c r="H496" s="26" t="str">
        <f>DB_INFO!H496</f>
        <v>More 25 years</v>
      </c>
      <c r="I496" s="26">
        <f>DB_INFO!I496</f>
        <v>0</v>
      </c>
      <c r="J496" s="26" t="str">
        <f>DB_INFO!J496</f>
        <v>Yes</v>
      </c>
      <c r="K496" s="26" t="str">
        <f>DB_RHC_KNOWN!K496</f>
        <v>Yes</v>
      </c>
      <c r="L496" s="30"/>
      <c r="M496" s="43">
        <v>1</v>
      </c>
      <c r="N496" s="43"/>
      <c r="O496" s="43"/>
      <c r="P496" s="43"/>
      <c r="Q496" s="84"/>
      <c r="R496" s="44"/>
      <c r="S496" s="43"/>
      <c r="T496" s="43"/>
      <c r="U496" s="43"/>
      <c r="V496" s="43"/>
      <c r="W496" s="43"/>
      <c r="X496" s="84"/>
      <c r="Y496" s="44">
        <v>1</v>
      </c>
    </row>
    <row r="497" spans="1:25" ht="12" customHeight="1">
      <c r="A497" s="24">
        <v>493</v>
      </c>
      <c r="B497" s="25" t="str">
        <f>DB_INFO!B497</f>
        <v>ES</v>
      </c>
      <c r="C497" s="25" t="str">
        <f>DB_INFO!C497</f>
        <v>Rubber &amp; Plastic</v>
      </c>
      <c r="D497" s="25" t="str">
        <f>DB_INFO!D497</f>
        <v>Daily</v>
      </c>
      <c r="E497" s="25" t="str">
        <f>DB_INFO!E497</f>
        <v>More 250ºC</v>
      </c>
      <c r="F497" s="26">
        <f>DB_INFO!F497</f>
        <v>0</v>
      </c>
      <c r="G497" s="26" t="str">
        <f>DB_INFO!G497</f>
        <v>DK/DA</v>
      </c>
      <c r="H497" s="26" t="str">
        <f>DB_INFO!H497</f>
        <v>10-25 years</v>
      </c>
      <c r="I497" s="26">
        <f>DB_INFO!I497</f>
        <v>0</v>
      </c>
      <c r="J497" s="26" t="str">
        <f>DB_INFO!J497</f>
        <v>No</v>
      </c>
      <c r="K497" s="26" t="str">
        <f>DB_RHC_KNOWN!K497</f>
        <v>No</v>
      </c>
      <c r="L497" s="30"/>
      <c r="M497" s="43"/>
      <c r="N497" s="43"/>
      <c r="O497" s="43"/>
      <c r="P497" s="43"/>
      <c r="Q497" s="84"/>
      <c r="R497" s="44"/>
      <c r="S497" s="43"/>
      <c r="T497" s="43"/>
      <c r="U497" s="43"/>
      <c r="V497" s="43"/>
      <c r="W497" s="43"/>
      <c r="X497" s="84"/>
      <c r="Y497" s="44"/>
    </row>
    <row r="498" spans="1:25" ht="12" customHeight="1">
      <c r="A498" s="24">
        <v>494</v>
      </c>
      <c r="B498" s="25" t="str">
        <f>DB_INFO!B498</f>
        <v>ES</v>
      </c>
      <c r="C498" s="25" t="str">
        <f>DB_INFO!C498</f>
        <v>Machinery</v>
      </c>
      <c r="D498" s="25" t="str">
        <f>DB_INFO!D498</f>
        <v>Weekly</v>
      </c>
      <c r="E498" s="25" t="str">
        <f>DB_INFO!E498</f>
        <v>More 250ºC</v>
      </c>
      <c r="F498" s="26">
        <f>DB_INFO!F498</f>
        <v>0</v>
      </c>
      <c r="G498" s="26" t="str">
        <f>DB_INFO!G498</f>
        <v>DK/DA</v>
      </c>
      <c r="H498" s="26" t="str">
        <f>DB_INFO!H498</f>
        <v>10-25 years</v>
      </c>
      <c r="I498" s="26">
        <f>DB_INFO!I498</f>
        <v>0</v>
      </c>
      <c r="J498" s="26" t="str">
        <f>DB_INFO!J498</f>
        <v>Yes</v>
      </c>
      <c r="K498" s="26" t="str">
        <f>DB_RHC_KNOWN!K498</f>
        <v>Yes</v>
      </c>
      <c r="L498" s="30"/>
      <c r="M498" s="43">
        <v>1</v>
      </c>
      <c r="N498" s="43"/>
      <c r="O498" s="43"/>
      <c r="P498" s="43"/>
      <c r="Q498" s="84"/>
      <c r="R498" s="44"/>
      <c r="S498" s="43"/>
      <c r="T498" s="43"/>
      <c r="U498" s="43"/>
      <c r="V498" s="43"/>
      <c r="W498" s="43"/>
      <c r="X498" s="84"/>
      <c r="Y498" s="44">
        <v>1</v>
      </c>
    </row>
    <row r="499" spans="1:25" ht="12" customHeight="1">
      <c r="A499" s="24">
        <v>495</v>
      </c>
      <c r="B499" s="25" t="str">
        <f>DB_INFO!B499</f>
        <v>ES</v>
      </c>
      <c r="C499" s="25" t="str">
        <f>DB_INFO!C499</f>
        <v>Machinery</v>
      </c>
      <c r="D499" s="25" t="str">
        <f>DB_INFO!D499</f>
        <v>Weekly</v>
      </c>
      <c r="E499" s="25" t="str">
        <f>DB_INFO!E499</f>
        <v>More 250ºC</v>
      </c>
      <c r="F499" s="26">
        <f>DB_INFO!F499</f>
        <v>0</v>
      </c>
      <c r="G499" s="26" t="str">
        <f>DB_INFO!G499</f>
        <v>DK/DA</v>
      </c>
      <c r="H499" s="26" t="str">
        <f>DB_INFO!H499</f>
        <v>More 25 years</v>
      </c>
      <c r="I499" s="26">
        <f>DB_INFO!I499</f>
        <v>0</v>
      </c>
      <c r="J499" s="26" t="str">
        <f>DB_INFO!J499</f>
        <v>Yes</v>
      </c>
      <c r="K499" s="26" t="str">
        <f>DB_RHC_KNOWN!K499</f>
        <v>Yes</v>
      </c>
      <c r="L499" s="30"/>
      <c r="M499" s="43">
        <v>1</v>
      </c>
      <c r="N499" s="43"/>
      <c r="O499" s="43"/>
      <c r="P499" s="43"/>
      <c r="Q499" s="84"/>
      <c r="R499" s="44"/>
      <c r="S499" s="43"/>
      <c r="T499" s="43"/>
      <c r="U499" s="43"/>
      <c r="V499" s="43"/>
      <c r="W499" s="43"/>
      <c r="X499" s="84"/>
      <c r="Y499" s="44">
        <v>1</v>
      </c>
    </row>
    <row r="500" spans="1:25" ht="12" customHeight="1">
      <c r="A500" s="24">
        <v>496</v>
      </c>
      <c r="B500" s="25" t="str">
        <f>DB_INFO!B500</f>
        <v>ES</v>
      </c>
      <c r="C500" s="25" t="str">
        <f>DB_INFO!C500</f>
        <v>Food &amp; Beverages</v>
      </c>
      <c r="D500" s="25" t="str">
        <f>DB_INFO!D500</f>
        <v>Weekly</v>
      </c>
      <c r="E500" s="25" t="str">
        <f>DB_INFO!E500</f>
        <v>More 250ºC</v>
      </c>
      <c r="F500" s="26" t="str">
        <f>DB_INFO!F500</f>
        <v>0-20ºC</v>
      </c>
      <c r="G500" s="26" t="str">
        <f>DB_INFO!G500</f>
        <v>DK/DA</v>
      </c>
      <c r="H500" s="26" t="str">
        <f>DB_INFO!H500</f>
        <v>Less 10 years</v>
      </c>
      <c r="I500" s="26" t="str">
        <f>DB_INFO!I500</f>
        <v>10-25 years</v>
      </c>
      <c r="J500" s="26" t="str">
        <f>DB_INFO!J500</f>
        <v>Yes</v>
      </c>
      <c r="K500" s="26" t="str">
        <f>DB_RHC_KNOWN!K500</f>
        <v>Yes</v>
      </c>
      <c r="L500" s="30"/>
      <c r="M500" s="43"/>
      <c r="N500" s="43">
        <v>1</v>
      </c>
      <c r="O500" s="43"/>
      <c r="P500" s="43"/>
      <c r="Q500" s="84"/>
      <c r="R500" s="44"/>
      <c r="S500" s="43"/>
      <c r="T500" s="43"/>
      <c r="U500" s="43">
        <v>1</v>
      </c>
      <c r="V500" s="43"/>
      <c r="W500" s="43"/>
      <c r="X500" s="84"/>
      <c r="Y500" s="44"/>
    </row>
    <row r="501" spans="1:25" ht="12" customHeight="1">
      <c r="A501" s="24">
        <v>497</v>
      </c>
      <c r="B501" s="25" t="str">
        <f>DB_INFO!B501</f>
        <v>ES</v>
      </c>
      <c r="C501" s="25" t="str">
        <f>DB_INFO!C501</f>
        <v>Food &amp; Beverages</v>
      </c>
      <c r="D501" s="25" t="str">
        <f>DB_INFO!D501</f>
        <v>Weekly</v>
      </c>
      <c r="E501" s="25" t="str">
        <f>DB_INFO!E501</f>
        <v>More 250ºC</v>
      </c>
      <c r="F501" s="26">
        <f>DB_INFO!F501</f>
        <v>0</v>
      </c>
      <c r="G501" s="26" t="str">
        <f>DB_INFO!G501</f>
        <v>DK/DA</v>
      </c>
      <c r="H501" s="26" t="str">
        <f>DB_INFO!H501</f>
        <v>10-25 years</v>
      </c>
      <c r="I501" s="26">
        <f>DB_INFO!I501</f>
        <v>0</v>
      </c>
      <c r="J501" s="26" t="str">
        <f>DB_INFO!J501</f>
        <v>No</v>
      </c>
      <c r="K501" s="26" t="str">
        <f>DB_RHC_KNOWN!K501</f>
        <v>Yes</v>
      </c>
      <c r="L501" s="30"/>
      <c r="M501" s="43"/>
      <c r="N501" s="43"/>
      <c r="O501" s="43"/>
      <c r="P501" s="43"/>
      <c r="Q501" s="84"/>
      <c r="R501" s="44">
        <v>1</v>
      </c>
      <c r="S501" s="43"/>
      <c r="T501" s="43"/>
      <c r="U501" s="43"/>
      <c r="V501" s="43"/>
      <c r="W501" s="43"/>
      <c r="X501" s="84"/>
      <c r="Y501" s="44">
        <v>1</v>
      </c>
    </row>
    <row r="502" spans="1:25" ht="12" customHeight="1">
      <c r="A502" s="24">
        <v>498</v>
      </c>
      <c r="B502" s="25" t="str">
        <f>DB_INFO!B502</f>
        <v>ES</v>
      </c>
      <c r="C502" s="25" t="str">
        <f>DB_INFO!C502</f>
        <v>Chemical</v>
      </c>
      <c r="D502" s="25" t="str">
        <f>DB_INFO!D502</f>
        <v>Daily</v>
      </c>
      <c r="E502" s="25" t="str">
        <f>DB_INFO!E502</f>
        <v>51-100ºC</v>
      </c>
      <c r="F502" s="26" t="str">
        <f>DB_INFO!F502</f>
        <v>0-20ºC</v>
      </c>
      <c r="G502" s="26" t="str">
        <f>DB_INFO!G502</f>
        <v>DK/DA</v>
      </c>
      <c r="H502" s="26" t="str">
        <f>DB_INFO!H502</f>
        <v>10-25 years</v>
      </c>
      <c r="I502" s="26" t="str">
        <f>DB_INFO!I502</f>
        <v>10-25 years</v>
      </c>
      <c r="J502" s="26" t="str">
        <f>DB_INFO!J502</f>
        <v>No</v>
      </c>
      <c r="K502" s="26" t="str">
        <f>DB_RHC_KNOWN!K502</f>
        <v>Yes</v>
      </c>
      <c r="L502" s="30">
        <v>1</v>
      </c>
      <c r="M502" s="43"/>
      <c r="N502" s="43"/>
      <c r="O502" s="43"/>
      <c r="P502" s="43"/>
      <c r="Q502" s="84"/>
      <c r="R502" s="44"/>
      <c r="S502" s="43"/>
      <c r="T502" s="43"/>
      <c r="U502" s="43"/>
      <c r="V502" s="43"/>
      <c r="W502" s="43"/>
      <c r="X502" s="84"/>
      <c r="Y502" s="44">
        <v>1</v>
      </c>
    </row>
    <row r="503" spans="1:25" ht="12" customHeight="1">
      <c r="A503" s="24">
        <v>499</v>
      </c>
      <c r="B503" s="25" t="str">
        <f>DB_INFO!B503</f>
        <v>ES</v>
      </c>
      <c r="C503" s="25" t="str">
        <f>DB_INFO!C503</f>
        <v>Machinery</v>
      </c>
      <c r="D503" s="25" t="str">
        <f>DB_INFO!D503</f>
        <v>Seasonal</v>
      </c>
      <c r="E503" s="25" t="str">
        <f>DB_INFO!E503</f>
        <v>More 250ºC</v>
      </c>
      <c r="F503" s="26">
        <f>DB_INFO!F503</f>
        <v>0</v>
      </c>
      <c r="G503" s="26" t="str">
        <f>DB_INFO!G503</f>
        <v>DK/DA</v>
      </c>
      <c r="H503" s="26" t="str">
        <f>DB_INFO!H503</f>
        <v>Less 10 years</v>
      </c>
      <c r="I503" s="26">
        <f>DB_INFO!I503</f>
        <v>0</v>
      </c>
      <c r="J503" s="26" t="str">
        <f>DB_INFO!J503</f>
        <v>Yes</v>
      </c>
      <c r="K503" s="26" t="str">
        <f>DB_RHC_KNOWN!K503</f>
        <v>No</v>
      </c>
      <c r="L503" s="30"/>
      <c r="M503" s="43"/>
      <c r="N503" s="43"/>
      <c r="O503" s="43"/>
      <c r="P503" s="43"/>
      <c r="Q503" s="84"/>
      <c r="R503" s="44"/>
      <c r="S503" s="43"/>
      <c r="T503" s="43"/>
      <c r="U503" s="43"/>
      <c r="V503" s="43"/>
      <c r="W503" s="43"/>
      <c r="X503" s="84"/>
      <c r="Y503" s="44"/>
    </row>
    <row r="504" spans="1:25" ht="12" customHeight="1">
      <c r="A504" s="24">
        <v>500</v>
      </c>
      <c r="B504" s="25" t="str">
        <f>DB_INFO!B504</f>
        <v>ES</v>
      </c>
      <c r="C504" s="25" t="str">
        <f>DB_INFO!C504</f>
        <v>Rubber &amp; Plastic</v>
      </c>
      <c r="D504" s="25" t="str">
        <f>DB_INFO!D504</f>
        <v>Weekly</v>
      </c>
      <c r="E504" s="25" t="str">
        <f>DB_INFO!E504</f>
        <v>More 250ºC</v>
      </c>
      <c r="F504" s="26" t="str">
        <f>DB_INFO!F504</f>
        <v>0-20ºC</v>
      </c>
      <c r="G504" s="26" t="str">
        <f>DB_INFO!G504</f>
        <v>DK/DA</v>
      </c>
      <c r="H504" s="26" t="str">
        <f>DB_INFO!H504</f>
        <v>Less 10 years</v>
      </c>
      <c r="I504" s="26" t="str">
        <f>DB_INFO!I504</f>
        <v>Less 10 years</v>
      </c>
      <c r="J504" s="26" t="str">
        <f>DB_INFO!J504</f>
        <v>No</v>
      </c>
      <c r="K504" s="26" t="str">
        <f>DB_RHC_KNOWN!K504</f>
        <v>Yes</v>
      </c>
      <c r="L504" s="30"/>
      <c r="M504" s="43"/>
      <c r="N504" s="43"/>
      <c r="O504" s="43"/>
      <c r="P504" s="43">
        <v>1</v>
      </c>
      <c r="Q504" s="84"/>
      <c r="R504" s="44"/>
      <c r="S504" s="43"/>
      <c r="T504" s="43"/>
      <c r="U504" s="43"/>
      <c r="V504" s="43"/>
      <c r="W504" s="43"/>
      <c r="X504" s="84"/>
      <c r="Y504" s="44"/>
    </row>
    <row r="505" spans="1:25" ht="12" customHeight="1">
      <c r="A505" s="24">
        <v>501</v>
      </c>
      <c r="B505" s="25" t="str">
        <f>DB_INFO!B505</f>
        <v>ES</v>
      </c>
      <c r="C505" s="25" t="str">
        <f>DB_INFO!C505</f>
        <v>Chemical</v>
      </c>
      <c r="D505" s="25" t="str">
        <f>DB_INFO!D505</f>
        <v>Daily</v>
      </c>
      <c r="E505" s="25">
        <f>DB_INFO!E505</f>
        <v>0</v>
      </c>
      <c r="F505" s="26" t="str">
        <f>DB_INFO!F505</f>
        <v>0 - (-20ºC)</v>
      </c>
      <c r="G505" s="26" t="str">
        <f>DB_INFO!G505</f>
        <v>DK/DA</v>
      </c>
      <c r="H505" s="26">
        <f>DB_INFO!H505</f>
        <v>0</v>
      </c>
      <c r="I505" s="26" t="str">
        <f>DB_INFO!I505</f>
        <v>10-25 years</v>
      </c>
      <c r="J505" s="26" t="str">
        <f>DB_INFO!J505</f>
        <v>DK/DA</v>
      </c>
      <c r="K505" s="26" t="str">
        <f>DB_RHC_KNOWN!K505</f>
        <v>Yes</v>
      </c>
      <c r="L505" s="30"/>
      <c r="M505" s="43"/>
      <c r="N505" s="43"/>
      <c r="O505" s="43"/>
      <c r="P505" s="43"/>
      <c r="Q505" s="84"/>
      <c r="R505" s="44">
        <v>1</v>
      </c>
      <c r="S505" s="43"/>
      <c r="T505" s="43"/>
      <c r="U505" s="43">
        <v>1</v>
      </c>
      <c r="V505" s="43"/>
      <c r="W505" s="43"/>
      <c r="X505" s="84"/>
      <c r="Y505" s="44"/>
    </row>
    <row r="506" spans="1:25" ht="12" customHeight="1">
      <c r="A506" s="24">
        <v>502</v>
      </c>
      <c r="B506" s="25" t="str">
        <f>DB_INFO!B506</f>
        <v>ES</v>
      </c>
      <c r="C506" s="25" t="str">
        <f>DB_INFO!C506</f>
        <v>Chemical</v>
      </c>
      <c r="D506" s="25" t="str">
        <f>DB_INFO!D506</f>
        <v>Weekly</v>
      </c>
      <c r="E506" s="25" t="str">
        <f>DB_INFO!E506</f>
        <v>51-100ºC</v>
      </c>
      <c r="F506" s="26">
        <f>DB_INFO!F506</f>
        <v>0</v>
      </c>
      <c r="G506" s="26" t="str">
        <f>DB_INFO!G506</f>
        <v>DK/DA</v>
      </c>
      <c r="H506" s="26" t="str">
        <f>DB_INFO!H506</f>
        <v>More 25 years</v>
      </c>
      <c r="I506" s="26">
        <f>DB_INFO!I506</f>
        <v>0</v>
      </c>
      <c r="J506" s="26" t="str">
        <f>DB_INFO!J506</f>
        <v>No</v>
      </c>
      <c r="K506" s="26" t="str">
        <f>DB_RHC_KNOWN!K506</f>
        <v>Yes</v>
      </c>
      <c r="L506" s="30"/>
      <c r="M506" s="43"/>
      <c r="N506" s="43">
        <v>1</v>
      </c>
      <c r="O506" s="43"/>
      <c r="P506" s="43"/>
      <c r="Q506" s="84"/>
      <c r="R506" s="44"/>
      <c r="S506" s="43"/>
      <c r="T506" s="43"/>
      <c r="U506" s="43"/>
      <c r="V506" s="43"/>
      <c r="W506" s="43"/>
      <c r="X506" s="84"/>
      <c r="Y506" s="44">
        <v>1</v>
      </c>
    </row>
    <row r="507" spans="1:25" ht="12" customHeight="1">
      <c r="A507" s="24">
        <v>503</v>
      </c>
      <c r="B507" s="25" t="str">
        <f>DB_INFO!B507</f>
        <v>ES</v>
      </c>
      <c r="C507" s="25" t="str">
        <f>DB_INFO!C507</f>
        <v>Metals</v>
      </c>
      <c r="D507" s="25" t="str">
        <f>DB_INFO!D507</f>
        <v>Weekly</v>
      </c>
      <c r="E507" s="25" t="str">
        <f>DB_INFO!E507</f>
        <v>More 250ºC</v>
      </c>
      <c r="F507" s="26">
        <f>DB_INFO!F507</f>
        <v>0</v>
      </c>
      <c r="G507" s="26" t="str">
        <f>DB_INFO!G507</f>
        <v>DK/DA</v>
      </c>
      <c r="H507" s="26" t="str">
        <f>DB_INFO!H507</f>
        <v>10-25 years</v>
      </c>
      <c r="I507" s="26">
        <f>DB_INFO!I507</f>
        <v>0</v>
      </c>
      <c r="J507" s="26" t="str">
        <f>DB_INFO!J507</f>
        <v>No</v>
      </c>
      <c r="K507" s="26" t="str">
        <f>DB_RHC_KNOWN!K507</f>
        <v>Yes</v>
      </c>
      <c r="L507" s="30"/>
      <c r="M507" s="43"/>
      <c r="N507" s="43"/>
      <c r="O507" s="43"/>
      <c r="P507" s="43"/>
      <c r="Q507" s="84">
        <v>1</v>
      </c>
      <c r="R507" s="44"/>
      <c r="S507" s="43"/>
      <c r="T507" s="43"/>
      <c r="U507" s="43"/>
      <c r="V507" s="43"/>
      <c r="W507" s="43"/>
      <c r="X507" s="84"/>
      <c r="Y507" s="44">
        <v>1</v>
      </c>
    </row>
    <row r="508" spans="1:25" ht="12" customHeight="1">
      <c r="A508" s="24">
        <v>504</v>
      </c>
      <c r="B508" s="25" t="str">
        <f>DB_INFO!B508</f>
        <v>ES</v>
      </c>
      <c r="C508" s="25" t="str">
        <f>DB_INFO!C508</f>
        <v>Metals</v>
      </c>
      <c r="D508" s="25" t="str">
        <f>DB_INFO!D508</f>
        <v>Weekly</v>
      </c>
      <c r="E508" s="25" t="str">
        <f>DB_INFO!E508</f>
        <v>More 250ºC</v>
      </c>
      <c r="F508" s="26" t="str">
        <f>DB_INFO!F508</f>
        <v>0-20ºC</v>
      </c>
      <c r="G508" s="26" t="str">
        <f>DB_INFO!G508</f>
        <v>DK/DA</v>
      </c>
      <c r="H508" s="26" t="str">
        <f>DB_INFO!H508</f>
        <v>10-25 years</v>
      </c>
      <c r="I508" s="26" t="str">
        <f>DB_INFO!I508</f>
        <v>Less 10 years</v>
      </c>
      <c r="J508" s="26" t="str">
        <f>DB_INFO!J508</f>
        <v>No</v>
      </c>
      <c r="K508" s="26" t="str">
        <f>DB_RHC_KNOWN!K508</f>
        <v>No</v>
      </c>
      <c r="L508" s="30"/>
      <c r="M508" s="43"/>
      <c r="N508" s="43"/>
      <c r="O508" s="43"/>
      <c r="P508" s="43"/>
      <c r="Q508" s="84"/>
      <c r="R508" s="44"/>
      <c r="S508" s="43"/>
      <c r="T508" s="43"/>
      <c r="U508" s="43"/>
      <c r="V508" s="43"/>
      <c r="W508" s="43"/>
      <c r="X508" s="84"/>
      <c r="Y508" s="44"/>
    </row>
    <row r="509" spans="1:25" ht="12" customHeight="1">
      <c r="A509" s="24">
        <v>505</v>
      </c>
      <c r="B509" s="25" t="str">
        <f>DB_INFO!B509</f>
        <v>ES</v>
      </c>
      <c r="C509" s="25" t="str">
        <f>DB_INFO!C509</f>
        <v>Rubber &amp; Plastic</v>
      </c>
      <c r="D509" s="25" t="str">
        <f>DB_INFO!D509</f>
        <v>Daily</v>
      </c>
      <c r="E509" s="25" t="str">
        <f>DB_INFO!E509</f>
        <v>More 250ºC</v>
      </c>
      <c r="F509" s="26">
        <f>DB_INFO!F509</f>
        <v>0</v>
      </c>
      <c r="G509" s="26" t="str">
        <f>DB_INFO!G509</f>
        <v>DK/DA</v>
      </c>
      <c r="H509" s="26" t="str">
        <f>DB_INFO!H509</f>
        <v>Less 10 years</v>
      </c>
      <c r="I509" s="26">
        <f>DB_INFO!I509</f>
        <v>0</v>
      </c>
      <c r="J509" s="26" t="str">
        <f>DB_INFO!J509</f>
        <v>Yes</v>
      </c>
      <c r="K509" s="26" t="str">
        <f>DB_RHC_KNOWN!K509</f>
        <v>No</v>
      </c>
      <c r="L509" s="30"/>
      <c r="M509" s="43"/>
      <c r="N509" s="43"/>
      <c r="O509" s="43"/>
      <c r="P509" s="43"/>
      <c r="Q509" s="84"/>
      <c r="R509" s="44"/>
      <c r="S509" s="43"/>
      <c r="T509" s="43"/>
      <c r="U509" s="43"/>
      <c r="V509" s="43"/>
      <c r="W509" s="43"/>
      <c r="X509" s="84"/>
      <c r="Y509" s="44"/>
    </row>
    <row r="510" spans="1:25" ht="12" customHeight="1">
      <c r="A510" s="24">
        <v>506</v>
      </c>
      <c r="B510" s="25" t="str">
        <f>DB_INFO!B510</f>
        <v>ES</v>
      </c>
      <c r="C510" s="25" t="str">
        <f>DB_INFO!C510</f>
        <v>Metals</v>
      </c>
      <c r="D510" s="25" t="str">
        <f>DB_INFO!D510</f>
        <v>Weekly</v>
      </c>
      <c r="E510" s="25" t="str">
        <f>DB_INFO!E510</f>
        <v>More 250ºC</v>
      </c>
      <c r="F510" s="26">
        <f>DB_INFO!F510</f>
        <v>0</v>
      </c>
      <c r="G510" s="26" t="str">
        <f>DB_INFO!G510</f>
        <v>DK/DA</v>
      </c>
      <c r="H510" s="26" t="str">
        <f>DB_INFO!H510</f>
        <v>10-25 years</v>
      </c>
      <c r="I510" s="26">
        <f>DB_INFO!I510</f>
        <v>0</v>
      </c>
      <c r="J510" s="26" t="str">
        <f>DB_INFO!J510</f>
        <v>No</v>
      </c>
      <c r="K510" s="26" t="str">
        <f>DB_RHC_KNOWN!K510</f>
        <v>No</v>
      </c>
      <c r="L510" s="30"/>
      <c r="M510" s="43"/>
      <c r="N510" s="43"/>
      <c r="O510" s="43"/>
      <c r="P510" s="43"/>
      <c r="Q510" s="84"/>
      <c r="R510" s="44"/>
      <c r="S510" s="43"/>
      <c r="T510" s="43"/>
      <c r="U510" s="43"/>
      <c r="V510" s="43"/>
      <c r="W510" s="43"/>
      <c r="X510" s="84"/>
      <c r="Y510" s="44"/>
    </row>
    <row r="511" spans="1:25" ht="12" customHeight="1">
      <c r="A511" s="24">
        <v>507</v>
      </c>
      <c r="B511" s="25" t="str">
        <f>DB_INFO!B511</f>
        <v>ES</v>
      </c>
      <c r="C511" s="25" t="str">
        <f>DB_INFO!C511</f>
        <v>Machinery</v>
      </c>
      <c r="D511" s="25" t="str">
        <f>DB_INFO!D511</f>
        <v>Seasonal</v>
      </c>
      <c r="E511" s="25" t="str">
        <f>DB_INFO!E511</f>
        <v>More 250ºC</v>
      </c>
      <c r="F511" s="26">
        <f>DB_INFO!F511</f>
        <v>0</v>
      </c>
      <c r="G511" s="26" t="str">
        <f>DB_INFO!G511</f>
        <v>DK/DA</v>
      </c>
      <c r="H511" s="26" t="str">
        <f>DB_INFO!H511</f>
        <v>10-25 years</v>
      </c>
      <c r="I511" s="26">
        <f>DB_INFO!I511</f>
        <v>0</v>
      </c>
      <c r="J511" s="26" t="str">
        <f>DB_INFO!J511</f>
        <v>Yes</v>
      </c>
      <c r="K511" s="26" t="str">
        <f>DB_RHC_KNOWN!K511</f>
        <v>Yes</v>
      </c>
      <c r="L511" s="30"/>
      <c r="M511" s="43">
        <v>1</v>
      </c>
      <c r="N511" s="43"/>
      <c r="O511" s="43"/>
      <c r="P511" s="43"/>
      <c r="Q511" s="84"/>
      <c r="R511" s="44"/>
      <c r="S511" s="43"/>
      <c r="T511" s="43"/>
      <c r="U511" s="43"/>
      <c r="V511" s="43"/>
      <c r="W511" s="43"/>
      <c r="X511" s="84"/>
      <c r="Y511" s="44">
        <v>1</v>
      </c>
    </row>
    <row r="512" spans="1:25" ht="12" customHeight="1">
      <c r="A512" s="24">
        <v>508</v>
      </c>
      <c r="B512" s="25" t="str">
        <f>DB_INFO!B512</f>
        <v>ES</v>
      </c>
      <c r="C512" s="25" t="str">
        <f>DB_INFO!C512</f>
        <v>Food &amp; Beverages</v>
      </c>
      <c r="D512" s="25" t="str">
        <f>DB_INFO!D512</f>
        <v>Daily</v>
      </c>
      <c r="E512" s="25" t="str">
        <f>DB_INFO!E512</f>
        <v>51-100ºC</v>
      </c>
      <c r="F512" s="26" t="str">
        <f>DB_INFO!F512</f>
        <v>0 - (-20ºC)</v>
      </c>
      <c r="G512" s="26" t="str">
        <f>DB_INFO!G512</f>
        <v>DK/DA</v>
      </c>
      <c r="H512" s="26" t="str">
        <f>DB_INFO!H512</f>
        <v>Less 10 years</v>
      </c>
      <c r="I512" s="26" t="str">
        <f>DB_INFO!I512</f>
        <v>10-25 years</v>
      </c>
      <c r="J512" s="26" t="str">
        <f>DB_INFO!J512</f>
        <v>No</v>
      </c>
      <c r="K512" s="26" t="str">
        <f>DB_RHC_KNOWN!K512</f>
        <v>Yes</v>
      </c>
      <c r="L512" s="30"/>
      <c r="M512" s="43"/>
      <c r="N512" s="43"/>
      <c r="O512" s="43"/>
      <c r="P512" s="43"/>
      <c r="Q512" s="84"/>
      <c r="R512" s="44">
        <v>1</v>
      </c>
      <c r="S512" s="43"/>
      <c r="T512" s="43"/>
      <c r="U512" s="43"/>
      <c r="V512" s="43"/>
      <c r="W512" s="43"/>
      <c r="X512" s="84"/>
      <c r="Y512" s="44">
        <v>1</v>
      </c>
    </row>
    <row r="513" spans="1:25" ht="12" customHeight="1">
      <c r="A513" s="24">
        <v>509</v>
      </c>
      <c r="B513" s="25" t="str">
        <f>DB_INFO!B513</f>
        <v>ES</v>
      </c>
      <c r="C513" s="25" t="str">
        <f>DB_INFO!C513</f>
        <v>Food &amp; Beverages</v>
      </c>
      <c r="D513" s="25" t="str">
        <f>DB_INFO!D513</f>
        <v>Seasonal</v>
      </c>
      <c r="E513" s="25" t="str">
        <f>DB_INFO!E513</f>
        <v>More 250ºC</v>
      </c>
      <c r="F513" s="26" t="str">
        <f>DB_INFO!F513</f>
        <v>DK/DA</v>
      </c>
      <c r="G513" s="26" t="str">
        <f>DB_INFO!G513</f>
        <v>DK/DA</v>
      </c>
      <c r="H513" s="26" t="str">
        <f>DB_INFO!H513</f>
        <v>10-25 years</v>
      </c>
      <c r="I513" s="26" t="str">
        <f>DB_INFO!I513</f>
        <v>10-25 years</v>
      </c>
      <c r="J513" s="26" t="str">
        <f>DB_INFO!J513</f>
        <v>Yes</v>
      </c>
      <c r="K513" s="26" t="str">
        <f>DB_RHC_KNOWN!K513</f>
        <v>Yes</v>
      </c>
      <c r="L513" s="30"/>
      <c r="M513" s="43"/>
      <c r="N513" s="43"/>
      <c r="O513" s="43"/>
      <c r="P513" s="43"/>
      <c r="Q513" s="84">
        <v>1</v>
      </c>
      <c r="R513" s="44"/>
      <c r="S513" s="43"/>
      <c r="T513" s="43"/>
      <c r="U513" s="43"/>
      <c r="V513" s="43"/>
      <c r="W513" s="43"/>
      <c r="X513" s="84"/>
      <c r="Y513" s="44">
        <v>1</v>
      </c>
    </row>
    <row r="514" spans="1:25" ht="12" customHeight="1">
      <c r="A514" s="24">
        <v>510</v>
      </c>
      <c r="B514" s="25" t="str">
        <f>DB_INFO!B514</f>
        <v>ES</v>
      </c>
      <c r="C514" s="25" t="str">
        <f>DB_INFO!C514</f>
        <v>Food &amp; Beverages</v>
      </c>
      <c r="D514" s="25" t="str">
        <f>DB_INFO!D514</f>
        <v>Seasonal</v>
      </c>
      <c r="E514" s="25" t="str">
        <f>DB_INFO!E514</f>
        <v>More 250ºC</v>
      </c>
      <c r="F514" s="26" t="str">
        <f>DB_INFO!F514</f>
        <v>0-20ºC</v>
      </c>
      <c r="G514" s="26" t="str">
        <f>DB_INFO!G514</f>
        <v>DK/DA</v>
      </c>
      <c r="H514" s="26" t="str">
        <f>DB_INFO!H514</f>
        <v>Less 10 years</v>
      </c>
      <c r="I514" s="26" t="str">
        <f>DB_INFO!I514</f>
        <v>Less 10 years</v>
      </c>
      <c r="J514" s="26" t="str">
        <f>DB_INFO!J514</f>
        <v>Yes</v>
      </c>
      <c r="K514" s="26" t="str">
        <f>DB_RHC_KNOWN!K514</f>
        <v>Yes</v>
      </c>
      <c r="L514" s="30"/>
      <c r="M514" s="43"/>
      <c r="N514" s="43"/>
      <c r="O514" s="43"/>
      <c r="P514" s="43"/>
      <c r="Q514" s="84">
        <v>1</v>
      </c>
      <c r="R514" s="44"/>
      <c r="S514" s="43"/>
      <c r="T514" s="43"/>
      <c r="U514" s="43"/>
      <c r="V514" s="43"/>
      <c r="W514" s="43"/>
      <c r="X514" s="84"/>
      <c r="Y514" s="44">
        <v>1</v>
      </c>
    </row>
    <row r="515" spans="1:25" ht="12" customHeight="1">
      <c r="A515" s="24">
        <v>511</v>
      </c>
      <c r="B515" s="25" t="str">
        <f>DB_INFO!B515</f>
        <v>ES</v>
      </c>
      <c r="C515" s="25" t="str">
        <f>DB_INFO!C515</f>
        <v>Chemical</v>
      </c>
      <c r="D515" s="25" t="str">
        <f>DB_INFO!D515</f>
        <v>Weekly</v>
      </c>
      <c r="E515" s="25" t="str">
        <f>DB_INFO!E515</f>
        <v>More 250ºC</v>
      </c>
      <c r="F515" s="26" t="str">
        <f>DB_INFO!F515</f>
        <v>0-20ºC</v>
      </c>
      <c r="G515" s="26" t="str">
        <f>DB_INFO!G515</f>
        <v>DK/DA</v>
      </c>
      <c r="H515" s="26" t="str">
        <f>DB_INFO!H515</f>
        <v>10-25 years</v>
      </c>
      <c r="I515" s="26" t="str">
        <f>DB_INFO!I515</f>
        <v>10-25 years</v>
      </c>
      <c r="J515" s="26" t="str">
        <f>DB_INFO!J515</f>
        <v>No</v>
      </c>
      <c r="K515" s="26" t="str">
        <f>DB_RHC_KNOWN!K515</f>
        <v>Yes</v>
      </c>
      <c r="L515" s="30"/>
      <c r="M515" s="43">
        <v>1</v>
      </c>
      <c r="N515" s="43"/>
      <c r="O515" s="43"/>
      <c r="P515" s="43"/>
      <c r="Q515" s="84"/>
      <c r="R515" s="44"/>
      <c r="S515" s="43"/>
      <c r="T515" s="43"/>
      <c r="U515" s="43"/>
      <c r="V515" s="43">
        <v>1</v>
      </c>
      <c r="W515" s="43"/>
      <c r="X515" s="84"/>
      <c r="Y515" s="44"/>
    </row>
    <row r="516" spans="1:25" ht="12" customHeight="1">
      <c r="A516" s="24">
        <v>512</v>
      </c>
      <c r="B516" s="25" t="str">
        <f>DB_INFO!B516</f>
        <v>ES</v>
      </c>
      <c r="C516" s="25" t="str">
        <f>DB_INFO!C516</f>
        <v>Food &amp; Beverages</v>
      </c>
      <c r="D516" s="25" t="str">
        <f>DB_INFO!D516</f>
        <v>Seasonal</v>
      </c>
      <c r="E516" s="25" t="str">
        <f>DB_INFO!E516</f>
        <v>More 250ºC</v>
      </c>
      <c r="F516" s="26" t="str">
        <f>DB_INFO!F516</f>
        <v>0 - (-20ºC)</v>
      </c>
      <c r="G516" s="26" t="str">
        <f>DB_INFO!G516</f>
        <v>DK/DA</v>
      </c>
      <c r="H516" s="26" t="str">
        <f>DB_INFO!H516</f>
        <v>10-25 years</v>
      </c>
      <c r="I516" s="26" t="str">
        <f>DB_INFO!I516</f>
        <v>10-25 years</v>
      </c>
      <c r="J516" s="26" t="str">
        <f>DB_INFO!J516</f>
        <v>No</v>
      </c>
      <c r="K516" s="26" t="str">
        <f>DB_RHC_KNOWN!K516</f>
        <v>No</v>
      </c>
      <c r="L516" s="30"/>
      <c r="M516" s="43"/>
      <c r="N516" s="43"/>
      <c r="O516" s="43"/>
      <c r="P516" s="43"/>
      <c r="Q516" s="84"/>
      <c r="R516" s="44"/>
      <c r="S516" s="43"/>
      <c r="T516" s="43"/>
      <c r="U516" s="43"/>
      <c r="V516" s="43"/>
      <c r="W516" s="43"/>
      <c r="X516" s="84"/>
      <c r="Y516" s="44"/>
    </row>
    <row r="517" spans="1:25" ht="12" customHeight="1">
      <c r="A517" s="24">
        <v>513</v>
      </c>
      <c r="B517" s="25" t="str">
        <f>DB_INFO!B517</f>
        <v>ES</v>
      </c>
      <c r="C517" s="25" t="str">
        <f>DB_INFO!C517</f>
        <v>Machinery</v>
      </c>
      <c r="D517" s="25" t="str">
        <f>DB_INFO!D517</f>
        <v>Seasonal</v>
      </c>
      <c r="E517" s="25" t="str">
        <f>DB_INFO!E517</f>
        <v>More 250ºC</v>
      </c>
      <c r="F517" s="26">
        <f>DB_INFO!F517</f>
        <v>0</v>
      </c>
      <c r="G517" s="26" t="str">
        <f>DB_INFO!G517</f>
        <v>DK/DA</v>
      </c>
      <c r="H517" s="26" t="str">
        <f>DB_INFO!H517</f>
        <v>10-25 years</v>
      </c>
      <c r="I517" s="26">
        <f>DB_INFO!I517</f>
        <v>0</v>
      </c>
      <c r="J517" s="26" t="str">
        <f>DB_INFO!J517</f>
        <v>No</v>
      </c>
      <c r="K517" s="26" t="str">
        <f>DB_RHC_KNOWN!K517</f>
        <v>Yes</v>
      </c>
      <c r="L517" s="30"/>
      <c r="M517" s="43">
        <v>1</v>
      </c>
      <c r="N517" s="43"/>
      <c r="O517" s="43"/>
      <c r="P517" s="43"/>
      <c r="Q517" s="84"/>
      <c r="R517" s="44"/>
      <c r="S517" s="43"/>
      <c r="T517" s="43"/>
      <c r="U517" s="43"/>
      <c r="V517" s="43"/>
      <c r="W517" s="43"/>
      <c r="X517" s="84"/>
      <c r="Y517" s="44">
        <v>1</v>
      </c>
    </row>
    <row r="518" spans="1:25" ht="12" customHeight="1">
      <c r="A518" s="24">
        <v>514</v>
      </c>
      <c r="B518" s="25" t="str">
        <f>DB_INFO!B518</f>
        <v>ES</v>
      </c>
      <c r="C518" s="25" t="str">
        <f>DB_INFO!C518</f>
        <v>Food &amp; Beverages</v>
      </c>
      <c r="D518" s="25" t="str">
        <f>DB_INFO!D518</f>
        <v>Weekly</v>
      </c>
      <c r="E518" s="25" t="str">
        <f>DB_INFO!E518</f>
        <v>More 250ºC</v>
      </c>
      <c r="F518" s="26" t="str">
        <f>DB_INFO!F518</f>
        <v>0-20ºC</v>
      </c>
      <c r="G518" s="26" t="str">
        <f>DB_INFO!G518</f>
        <v>DK/DA</v>
      </c>
      <c r="H518" s="26" t="str">
        <f>DB_INFO!H518</f>
        <v>Less 10 years</v>
      </c>
      <c r="I518" s="26" t="str">
        <f>DB_INFO!I518</f>
        <v>10-25 years</v>
      </c>
      <c r="J518" s="26" t="str">
        <f>DB_INFO!J518</f>
        <v>Yes</v>
      </c>
      <c r="K518" s="26" t="str">
        <f>DB_RHC_KNOWN!K518</f>
        <v>Yes</v>
      </c>
      <c r="L518" s="30"/>
      <c r="M518" s="43"/>
      <c r="N518" s="43">
        <v>1</v>
      </c>
      <c r="O518" s="43"/>
      <c r="P518" s="43"/>
      <c r="Q518" s="84"/>
      <c r="R518" s="44"/>
      <c r="S518" s="43"/>
      <c r="T518" s="43"/>
      <c r="U518" s="43">
        <v>1</v>
      </c>
      <c r="V518" s="43"/>
      <c r="W518" s="43"/>
      <c r="X518" s="84"/>
      <c r="Y518" s="44"/>
    </row>
    <row r="519" spans="1:25" ht="12" customHeight="1">
      <c r="A519" s="24">
        <v>515</v>
      </c>
      <c r="B519" s="25" t="str">
        <f>DB_INFO!B519</f>
        <v>ES</v>
      </c>
      <c r="C519" s="25" t="str">
        <f>DB_INFO!C519</f>
        <v>Food &amp; Beverages</v>
      </c>
      <c r="D519" s="25" t="str">
        <f>DB_INFO!D519</f>
        <v>Daily</v>
      </c>
      <c r="E519" s="25" t="str">
        <f>DB_INFO!E519</f>
        <v>More 250ºC</v>
      </c>
      <c r="F519" s="26" t="str">
        <f>DB_INFO!F519</f>
        <v>0-20ºC</v>
      </c>
      <c r="G519" s="26" t="str">
        <f>DB_INFO!G519</f>
        <v>DK/DA</v>
      </c>
      <c r="H519" s="26" t="str">
        <f>DB_INFO!H519</f>
        <v>10-25 years</v>
      </c>
      <c r="I519" s="26" t="str">
        <f>DB_INFO!I519</f>
        <v>10-25 years</v>
      </c>
      <c r="J519" s="26" t="str">
        <f>DB_INFO!J519</f>
        <v>Yes</v>
      </c>
      <c r="K519" s="26" t="str">
        <f>DB_RHC_KNOWN!K519</f>
        <v>Yes</v>
      </c>
      <c r="L519" s="30"/>
      <c r="M519" s="43">
        <v>1</v>
      </c>
      <c r="N519" s="43"/>
      <c r="O519" s="43"/>
      <c r="P519" s="43"/>
      <c r="Q519" s="84"/>
      <c r="R519" s="44"/>
      <c r="S519" s="43"/>
      <c r="T519" s="43"/>
      <c r="U519" s="43"/>
      <c r="V519" s="43"/>
      <c r="W519" s="43"/>
      <c r="X519" s="84"/>
      <c r="Y519" s="44">
        <v>1</v>
      </c>
    </row>
    <row r="520" spans="1:25" ht="12" customHeight="1">
      <c r="A520" s="24">
        <v>516</v>
      </c>
      <c r="B520" s="25" t="str">
        <f>DB_INFO!B520</f>
        <v>ES</v>
      </c>
      <c r="C520" s="25" t="str">
        <f>DB_INFO!C520</f>
        <v>Food &amp; Beverages</v>
      </c>
      <c r="D520" s="25" t="str">
        <f>DB_INFO!D520</f>
        <v>Seasonal</v>
      </c>
      <c r="E520" s="25" t="str">
        <f>DB_INFO!E520</f>
        <v>51-100ºC</v>
      </c>
      <c r="F520" s="26" t="str">
        <f>DB_INFO!F520</f>
        <v>0-20ºC</v>
      </c>
      <c r="G520" s="26" t="str">
        <f>DB_INFO!G520</f>
        <v>DK/DA</v>
      </c>
      <c r="H520" s="26" t="str">
        <f>DB_INFO!H520</f>
        <v>10-25 years</v>
      </c>
      <c r="I520" s="26" t="str">
        <f>DB_INFO!I520</f>
        <v>10-25 years</v>
      </c>
      <c r="J520" s="26" t="str">
        <f>DB_INFO!J520</f>
        <v>No</v>
      </c>
      <c r="K520" s="26" t="str">
        <f>DB_RHC_KNOWN!K520</f>
        <v>Yes</v>
      </c>
      <c r="L520" s="30"/>
      <c r="M520" s="43">
        <v>1</v>
      </c>
      <c r="N520" s="43"/>
      <c r="O520" s="43"/>
      <c r="P520" s="43"/>
      <c r="Q520" s="84"/>
      <c r="R520" s="44"/>
      <c r="S520" s="43"/>
      <c r="T520" s="43"/>
      <c r="U520" s="43"/>
      <c r="V520" s="43"/>
      <c r="W520" s="43"/>
      <c r="X520" s="84"/>
      <c r="Y520" s="44">
        <v>1</v>
      </c>
    </row>
    <row r="521" spans="1:25" ht="12" customHeight="1">
      <c r="A521" s="24">
        <v>517</v>
      </c>
      <c r="B521" s="25" t="str">
        <f>DB_INFO!B521</f>
        <v>ES</v>
      </c>
      <c r="C521" s="25" t="str">
        <f>DB_INFO!C521</f>
        <v>Paper &amp; paper products</v>
      </c>
      <c r="D521" s="25" t="str">
        <f>DB_INFO!D521</f>
        <v>Seasonal</v>
      </c>
      <c r="E521" s="25" t="str">
        <f>DB_INFO!E521</f>
        <v>More 250ºC</v>
      </c>
      <c r="F521" s="26">
        <f>DB_INFO!F521</f>
        <v>0</v>
      </c>
      <c r="G521" s="26" t="str">
        <f>DB_INFO!G521</f>
        <v>DK/DA</v>
      </c>
      <c r="H521" s="26" t="str">
        <f>DB_INFO!H521</f>
        <v>Less 10 years</v>
      </c>
      <c r="I521" s="26">
        <f>DB_INFO!I521</f>
        <v>0</v>
      </c>
      <c r="J521" s="26" t="str">
        <f>DB_INFO!J521</f>
        <v>Yes</v>
      </c>
      <c r="K521" s="26" t="str">
        <f>DB_RHC_KNOWN!K521</f>
        <v>Yes</v>
      </c>
      <c r="L521" s="30"/>
      <c r="M521" s="43">
        <v>1</v>
      </c>
      <c r="N521" s="43"/>
      <c r="O521" s="43"/>
      <c r="P521" s="43"/>
      <c r="Q521" s="84"/>
      <c r="R521" s="44"/>
      <c r="S521" s="43"/>
      <c r="T521" s="43"/>
      <c r="U521" s="43"/>
      <c r="V521" s="43"/>
      <c r="W521" s="43"/>
      <c r="X521" s="84"/>
      <c r="Y521" s="44">
        <v>1</v>
      </c>
    </row>
    <row r="522" spans="1:25" ht="12" customHeight="1">
      <c r="A522" s="24">
        <v>518</v>
      </c>
      <c r="B522" s="25" t="str">
        <f>DB_INFO!B522</f>
        <v>ES</v>
      </c>
      <c r="C522" s="25" t="str">
        <f>DB_INFO!C522</f>
        <v>Metals</v>
      </c>
      <c r="D522" s="25" t="str">
        <f>DB_INFO!D522</f>
        <v>Weekly</v>
      </c>
      <c r="E522" s="25" t="str">
        <f>DB_INFO!E522</f>
        <v>More 250ºC</v>
      </c>
      <c r="F522" s="26">
        <f>DB_INFO!F522</f>
        <v>0</v>
      </c>
      <c r="G522" s="26" t="str">
        <f>DB_INFO!G522</f>
        <v>DK/DA</v>
      </c>
      <c r="H522" s="26" t="str">
        <f>DB_INFO!H522</f>
        <v>10-25 years</v>
      </c>
      <c r="I522" s="26">
        <f>DB_INFO!I522</f>
        <v>0</v>
      </c>
      <c r="J522" s="26" t="str">
        <f>DB_INFO!J522</f>
        <v>No</v>
      </c>
      <c r="K522" s="26" t="str">
        <f>DB_RHC_KNOWN!K522</f>
        <v>Yes</v>
      </c>
      <c r="L522" s="30"/>
      <c r="M522" s="43">
        <v>1</v>
      </c>
      <c r="N522" s="43"/>
      <c r="O522" s="43"/>
      <c r="P522" s="43"/>
      <c r="Q522" s="84"/>
      <c r="R522" s="44"/>
      <c r="S522" s="43"/>
      <c r="T522" s="43"/>
      <c r="U522" s="43"/>
      <c r="V522" s="43"/>
      <c r="W522" s="43"/>
      <c r="X522" s="84"/>
      <c r="Y522" s="44">
        <v>1</v>
      </c>
    </row>
    <row r="523" spans="1:25" ht="12" customHeight="1">
      <c r="A523" s="24">
        <v>519</v>
      </c>
      <c r="B523" s="25" t="str">
        <f>DB_INFO!B523</f>
        <v>ES</v>
      </c>
      <c r="C523" s="25" t="str">
        <f>DB_INFO!C523</f>
        <v>Rubber &amp; Plastic</v>
      </c>
      <c r="D523" s="25" t="str">
        <f>DB_INFO!D523</f>
        <v>Daily</v>
      </c>
      <c r="E523" s="25" t="str">
        <f>DB_INFO!E523</f>
        <v>More 250ºC</v>
      </c>
      <c r="F523" s="26">
        <f>DB_INFO!F523</f>
        <v>0</v>
      </c>
      <c r="G523" s="26" t="str">
        <f>DB_INFO!G523</f>
        <v>DK/DA</v>
      </c>
      <c r="H523" s="26" t="str">
        <f>DB_INFO!H523</f>
        <v>10-25 years</v>
      </c>
      <c r="I523" s="26">
        <f>DB_INFO!I523</f>
        <v>0</v>
      </c>
      <c r="J523" s="26" t="str">
        <f>DB_INFO!J523</f>
        <v>Yes</v>
      </c>
      <c r="K523" s="26" t="str">
        <f>DB_RHC_KNOWN!K523</f>
        <v>Yes</v>
      </c>
      <c r="L523" s="30">
        <v>1</v>
      </c>
      <c r="M523" s="43"/>
      <c r="N523" s="43"/>
      <c r="O523" s="43"/>
      <c r="P523" s="43"/>
      <c r="Q523" s="84"/>
      <c r="R523" s="44"/>
      <c r="S523" s="43"/>
      <c r="T523" s="43"/>
      <c r="U523" s="43"/>
      <c r="V523" s="43"/>
      <c r="W523" s="43"/>
      <c r="X523" s="84"/>
      <c r="Y523" s="44">
        <v>1</v>
      </c>
    </row>
    <row r="524" spans="1:25" ht="12" customHeight="1">
      <c r="A524" s="24">
        <v>520</v>
      </c>
      <c r="B524" s="25" t="str">
        <f>DB_INFO!B524</f>
        <v>ES</v>
      </c>
      <c r="C524" s="25" t="str">
        <f>DB_INFO!C524</f>
        <v>Wood &amp; wood products</v>
      </c>
      <c r="D524" s="25" t="str">
        <f>DB_INFO!D524</f>
        <v>Seasonal</v>
      </c>
      <c r="E524" s="25" t="str">
        <f>DB_INFO!E524</f>
        <v>51-100ºC</v>
      </c>
      <c r="F524" s="26">
        <f>DB_INFO!F524</f>
        <v>0</v>
      </c>
      <c r="G524" s="26" t="str">
        <f>DB_INFO!G524</f>
        <v>DK/DA</v>
      </c>
      <c r="H524" s="26" t="str">
        <f>DB_INFO!H524</f>
        <v>10-25 years</v>
      </c>
      <c r="I524" s="26">
        <f>DB_INFO!I524</f>
        <v>0</v>
      </c>
      <c r="J524" s="26" t="str">
        <f>DB_INFO!J524</f>
        <v>No</v>
      </c>
      <c r="K524" s="26" t="str">
        <f>DB_RHC_KNOWN!K524</f>
        <v>No</v>
      </c>
      <c r="L524" s="30"/>
      <c r="M524" s="43"/>
      <c r="N524" s="43"/>
      <c r="O524" s="43"/>
      <c r="P524" s="43"/>
      <c r="Q524" s="84"/>
      <c r="R524" s="44"/>
      <c r="S524" s="43"/>
      <c r="T524" s="43"/>
      <c r="U524" s="43"/>
      <c r="V524" s="43"/>
      <c r="W524" s="43"/>
      <c r="X524" s="84"/>
      <c r="Y524" s="44"/>
    </row>
    <row r="525" spans="1:25" ht="12" customHeight="1">
      <c r="A525" s="24">
        <v>521</v>
      </c>
      <c r="B525" s="25" t="str">
        <f>DB_INFO!B525</f>
        <v>ES</v>
      </c>
      <c r="C525" s="25" t="str">
        <f>DB_INFO!C525</f>
        <v>Wood &amp; wood products</v>
      </c>
      <c r="D525" s="25" t="str">
        <f>DB_INFO!D525</f>
        <v>Seasonal</v>
      </c>
      <c r="E525" s="25" t="str">
        <f>DB_INFO!E525</f>
        <v>More 250ºC</v>
      </c>
      <c r="F525" s="26">
        <f>DB_INFO!F525</f>
        <v>0</v>
      </c>
      <c r="G525" s="26" t="str">
        <f>DB_INFO!G525</f>
        <v>DK/DA</v>
      </c>
      <c r="H525" s="26" t="str">
        <f>DB_INFO!H525</f>
        <v>10-25 years</v>
      </c>
      <c r="I525" s="26">
        <f>DB_INFO!I525</f>
        <v>0</v>
      </c>
      <c r="J525" s="26" t="str">
        <f>DB_INFO!J525</f>
        <v>No</v>
      </c>
      <c r="K525" s="26" t="str">
        <f>DB_RHC_KNOWN!K525</f>
        <v>Yes</v>
      </c>
      <c r="L525" s="30"/>
      <c r="M525" s="43"/>
      <c r="N525" s="43"/>
      <c r="O525" s="43"/>
      <c r="P525" s="43"/>
      <c r="Q525" s="84">
        <v>1</v>
      </c>
      <c r="R525" s="44"/>
      <c r="S525" s="43"/>
      <c r="T525" s="43"/>
      <c r="U525" s="43"/>
      <c r="V525" s="43"/>
      <c r="W525" s="43"/>
      <c r="X525" s="84"/>
      <c r="Y525" s="44">
        <v>1</v>
      </c>
    </row>
    <row r="526" spans="1:25" ht="12" customHeight="1">
      <c r="A526" s="24">
        <v>522</v>
      </c>
      <c r="B526" s="25" t="str">
        <f>DB_INFO!B526</f>
        <v>ES</v>
      </c>
      <c r="C526" s="25" t="str">
        <f>DB_INFO!C526</f>
        <v>Machinery</v>
      </c>
      <c r="D526" s="25" t="str">
        <f>DB_INFO!D526</f>
        <v>Seasonal</v>
      </c>
      <c r="E526" s="25" t="str">
        <f>DB_INFO!E526</f>
        <v>More 250ºC</v>
      </c>
      <c r="F526" s="26">
        <f>DB_INFO!F526</f>
        <v>0</v>
      </c>
      <c r="G526" s="26" t="str">
        <f>DB_INFO!G526</f>
        <v>DK/DA</v>
      </c>
      <c r="H526" s="26" t="str">
        <f>DB_INFO!H526</f>
        <v>10-25 years</v>
      </c>
      <c r="I526" s="26">
        <f>DB_INFO!I526</f>
        <v>0</v>
      </c>
      <c r="J526" s="26" t="str">
        <f>DB_INFO!J526</f>
        <v>No</v>
      </c>
      <c r="K526" s="26" t="str">
        <f>DB_RHC_KNOWN!K526</f>
        <v>Yes</v>
      </c>
      <c r="L526" s="30"/>
      <c r="M526" s="43">
        <v>1</v>
      </c>
      <c r="N526" s="43"/>
      <c r="O526" s="43"/>
      <c r="P526" s="43"/>
      <c r="Q526" s="84"/>
      <c r="R526" s="44"/>
      <c r="S526" s="43"/>
      <c r="T526" s="43"/>
      <c r="U526" s="43"/>
      <c r="V526" s="43"/>
      <c r="W526" s="43"/>
      <c r="X526" s="84"/>
      <c r="Y526" s="44">
        <v>1</v>
      </c>
    </row>
    <row r="527" spans="1:25" ht="12" customHeight="1">
      <c r="A527" s="24">
        <v>523</v>
      </c>
      <c r="B527" s="25" t="str">
        <f>DB_INFO!B527</f>
        <v>ES</v>
      </c>
      <c r="C527" s="25" t="str">
        <f>DB_INFO!C527</f>
        <v>Wood &amp; wood products</v>
      </c>
      <c r="D527" s="25" t="str">
        <f>DB_INFO!D527</f>
        <v>Seasonal</v>
      </c>
      <c r="E527" s="25" t="str">
        <f>DB_INFO!E527</f>
        <v>More 250ºC</v>
      </c>
      <c r="F527" s="26">
        <f>DB_INFO!F527</f>
        <v>0</v>
      </c>
      <c r="G527" s="26" t="str">
        <f>DB_INFO!G527</f>
        <v>DK/DA</v>
      </c>
      <c r="H527" s="26" t="str">
        <f>DB_INFO!H527</f>
        <v>Less 10 years</v>
      </c>
      <c r="I527" s="26">
        <f>DB_INFO!I527</f>
        <v>0</v>
      </c>
      <c r="J527" s="26" t="str">
        <f>DB_INFO!J527</f>
        <v>Yes</v>
      </c>
      <c r="K527" s="26" t="str">
        <f>DB_RHC_KNOWN!K527</f>
        <v>Yes</v>
      </c>
      <c r="L527" s="30"/>
      <c r="M527" s="43">
        <v>1</v>
      </c>
      <c r="N527" s="43"/>
      <c r="O527" s="43"/>
      <c r="P527" s="43"/>
      <c r="Q527" s="84"/>
      <c r="R527" s="44"/>
      <c r="S527" s="43"/>
      <c r="T527" s="43"/>
      <c r="U527" s="43"/>
      <c r="V527" s="43"/>
      <c r="W527" s="43"/>
      <c r="X527" s="84"/>
      <c r="Y527" s="44">
        <v>1</v>
      </c>
    </row>
    <row r="528" spans="1:25" ht="12" customHeight="1">
      <c r="A528" s="24">
        <v>524</v>
      </c>
      <c r="B528" s="25" t="str">
        <f>DB_INFO!B528</f>
        <v>ES</v>
      </c>
      <c r="C528" s="25" t="str">
        <f>DB_INFO!C528</f>
        <v>Textil &amp; Clothing</v>
      </c>
      <c r="D528" s="25" t="str">
        <f>DB_INFO!D528</f>
        <v>Weekly</v>
      </c>
      <c r="E528" s="25" t="str">
        <f>DB_INFO!E528</f>
        <v>More 250ºC</v>
      </c>
      <c r="F528" s="26">
        <f>DB_INFO!F528</f>
        <v>0</v>
      </c>
      <c r="G528" s="26" t="str">
        <f>DB_INFO!G528</f>
        <v>DK/DA</v>
      </c>
      <c r="H528" s="26" t="str">
        <f>DB_INFO!H528</f>
        <v>10-25 years</v>
      </c>
      <c r="I528" s="26">
        <f>DB_INFO!I528</f>
        <v>0</v>
      </c>
      <c r="J528" s="26" t="str">
        <f>DB_INFO!J528</f>
        <v>Yes</v>
      </c>
      <c r="K528" s="26" t="str">
        <f>DB_RHC_KNOWN!K528</f>
        <v>Yes</v>
      </c>
      <c r="L528" s="30">
        <v>1</v>
      </c>
      <c r="M528" s="43"/>
      <c r="N528" s="43"/>
      <c r="O528" s="43"/>
      <c r="P528" s="43"/>
      <c r="Q528" s="84"/>
      <c r="R528" s="44"/>
      <c r="S528" s="43"/>
      <c r="T528" s="43"/>
      <c r="U528" s="43"/>
      <c r="V528" s="43"/>
      <c r="W528" s="43"/>
      <c r="X528" s="84"/>
      <c r="Y528" s="44">
        <v>1</v>
      </c>
    </row>
    <row r="529" spans="1:25" ht="12" customHeight="1">
      <c r="A529" s="24">
        <v>525</v>
      </c>
      <c r="B529" s="25" t="str">
        <f>DB_INFO!B529</f>
        <v>ES</v>
      </c>
      <c r="C529" s="25" t="str">
        <f>DB_INFO!C529</f>
        <v>Others</v>
      </c>
      <c r="D529" s="25" t="str">
        <f>DB_INFO!D529</f>
        <v>Daily</v>
      </c>
      <c r="E529" s="25" t="str">
        <f>DB_INFO!E529</f>
        <v>More 250ºC</v>
      </c>
      <c r="F529" s="26" t="str">
        <f>DB_INFO!F529</f>
        <v>0-20ºC</v>
      </c>
      <c r="G529" s="26" t="str">
        <f>DB_INFO!G529</f>
        <v>DK/DA</v>
      </c>
      <c r="H529" s="26" t="str">
        <f>DB_INFO!H529</f>
        <v>10-25 years</v>
      </c>
      <c r="I529" s="26" t="str">
        <f>DB_INFO!I529</f>
        <v>Less 10 years</v>
      </c>
      <c r="J529" s="26" t="str">
        <f>DB_INFO!J529</f>
        <v>No</v>
      </c>
      <c r="K529" s="26" t="str">
        <f>DB_RHC_KNOWN!K529</f>
        <v>No</v>
      </c>
      <c r="L529" s="30"/>
      <c r="M529" s="43"/>
      <c r="N529" s="43"/>
      <c r="O529" s="43"/>
      <c r="P529" s="43"/>
      <c r="Q529" s="84"/>
      <c r="R529" s="44"/>
      <c r="S529" s="43"/>
      <c r="T529" s="43"/>
      <c r="U529" s="43"/>
      <c r="V529" s="43"/>
      <c r="W529" s="43"/>
      <c r="X529" s="84"/>
      <c r="Y529" s="44"/>
    </row>
    <row r="530" spans="1:25" ht="12" customHeight="1">
      <c r="A530" s="24">
        <v>526</v>
      </c>
      <c r="B530" s="25" t="str">
        <f>DB_INFO!B530</f>
        <v>ES</v>
      </c>
      <c r="C530" s="25" t="str">
        <f>DB_INFO!C530</f>
        <v>Others</v>
      </c>
      <c r="D530" s="25" t="str">
        <f>DB_INFO!D530</f>
        <v>Daily</v>
      </c>
      <c r="E530" s="25" t="str">
        <f>DB_INFO!E530</f>
        <v>More 250ºC</v>
      </c>
      <c r="F530" s="26">
        <f>DB_INFO!F530</f>
        <v>0</v>
      </c>
      <c r="G530" s="26" t="str">
        <f>DB_INFO!G530</f>
        <v>DK/DA</v>
      </c>
      <c r="H530" s="26" t="str">
        <f>DB_INFO!H530</f>
        <v>Less 10 years</v>
      </c>
      <c r="I530" s="26">
        <f>DB_INFO!I530</f>
        <v>0</v>
      </c>
      <c r="J530" s="26" t="str">
        <f>DB_INFO!J530</f>
        <v>DK/DA</v>
      </c>
      <c r="K530" s="26" t="str">
        <f>DB_RHC_KNOWN!K530</f>
        <v>Yes</v>
      </c>
      <c r="L530" s="30"/>
      <c r="M530" s="43">
        <v>1</v>
      </c>
      <c r="N530" s="43"/>
      <c r="O530" s="43"/>
      <c r="P530" s="43"/>
      <c r="Q530" s="84"/>
      <c r="R530" s="44"/>
      <c r="S530" s="43"/>
      <c r="T530" s="43"/>
      <c r="U530" s="43"/>
      <c r="V530" s="43"/>
      <c r="W530" s="43"/>
      <c r="X530" s="84"/>
      <c r="Y530" s="44">
        <v>1</v>
      </c>
    </row>
    <row r="531" spans="1:25" ht="12" customHeight="1">
      <c r="A531" s="24">
        <v>527</v>
      </c>
      <c r="B531" s="25" t="str">
        <f>DB_INFO!B531</f>
        <v>ES</v>
      </c>
      <c r="C531" s="25" t="str">
        <f>DB_INFO!C531</f>
        <v>Chemical</v>
      </c>
      <c r="D531" s="25" t="str">
        <f>DB_INFO!D531</f>
        <v>Weekly</v>
      </c>
      <c r="E531" s="25" t="str">
        <f>DB_INFO!E531</f>
        <v>More 250ºC</v>
      </c>
      <c r="F531" s="26" t="str">
        <f>DB_INFO!F531</f>
        <v>0 - (-20ºC)</v>
      </c>
      <c r="G531" s="26" t="str">
        <f>DB_INFO!G531</f>
        <v>DK/DA</v>
      </c>
      <c r="H531" s="26" t="str">
        <f>DB_INFO!H531</f>
        <v>More 25 years</v>
      </c>
      <c r="I531" s="26" t="str">
        <f>DB_INFO!I531</f>
        <v>Less 10 years</v>
      </c>
      <c r="J531" s="26" t="str">
        <f>DB_INFO!J531</f>
        <v>No</v>
      </c>
      <c r="K531" s="26" t="str">
        <f>DB_RHC_KNOWN!K531</f>
        <v>Yes</v>
      </c>
      <c r="L531" s="30">
        <v>1</v>
      </c>
      <c r="M531" s="43"/>
      <c r="N531" s="43"/>
      <c r="O531" s="43"/>
      <c r="P531" s="43"/>
      <c r="Q531" s="84"/>
      <c r="R531" s="44"/>
      <c r="S531" s="43"/>
      <c r="T531" s="43"/>
      <c r="U531" s="43">
        <v>1</v>
      </c>
      <c r="V531" s="43"/>
      <c r="W531" s="43"/>
      <c r="X531" s="84"/>
      <c r="Y531" s="44"/>
    </row>
    <row r="532" spans="1:25" ht="12" customHeight="1">
      <c r="A532" s="24">
        <v>528</v>
      </c>
      <c r="B532" s="25" t="str">
        <f>DB_INFO!B532</f>
        <v>ES</v>
      </c>
      <c r="C532" s="25" t="str">
        <f>DB_INFO!C532</f>
        <v>Machinery</v>
      </c>
      <c r="D532" s="25" t="str">
        <f>DB_INFO!D532</f>
        <v>DK/DA</v>
      </c>
      <c r="E532" s="25" t="str">
        <f>DB_INFO!E532</f>
        <v>More 250ºC</v>
      </c>
      <c r="F532" s="26">
        <f>DB_INFO!F532</f>
        <v>0</v>
      </c>
      <c r="G532" s="26" t="str">
        <f>DB_INFO!G532</f>
        <v>DK/DA</v>
      </c>
      <c r="H532" s="26" t="str">
        <f>DB_INFO!H532</f>
        <v>10-25 years</v>
      </c>
      <c r="I532" s="26">
        <f>DB_INFO!I532</f>
        <v>0</v>
      </c>
      <c r="J532" s="26" t="str">
        <f>DB_INFO!J532</f>
        <v>No</v>
      </c>
      <c r="K532" s="26" t="str">
        <f>DB_RHC_KNOWN!K532</f>
        <v>No</v>
      </c>
      <c r="L532" s="30"/>
      <c r="M532" s="43"/>
      <c r="N532" s="43"/>
      <c r="O532" s="43"/>
      <c r="P532" s="43"/>
      <c r="Q532" s="84"/>
      <c r="R532" s="44"/>
      <c r="S532" s="43"/>
      <c r="T532" s="43"/>
      <c r="U532" s="43"/>
      <c r="V532" s="43"/>
      <c r="W532" s="43"/>
      <c r="X532" s="84"/>
      <c r="Y532" s="44"/>
    </row>
    <row r="533" spans="1:25" ht="12" customHeight="1">
      <c r="A533" s="24">
        <v>529</v>
      </c>
      <c r="B533" s="25" t="str">
        <f>DB_INFO!B533</f>
        <v>ES</v>
      </c>
      <c r="C533" s="25" t="str">
        <f>DB_INFO!C533</f>
        <v>Metals</v>
      </c>
      <c r="D533" s="25" t="str">
        <f>DB_INFO!D533</f>
        <v>Seasonal</v>
      </c>
      <c r="E533" s="25" t="str">
        <f>DB_INFO!E533</f>
        <v>More 250ºC</v>
      </c>
      <c r="F533" s="26">
        <f>DB_INFO!F533</f>
        <v>0</v>
      </c>
      <c r="G533" s="26" t="str">
        <f>DB_INFO!G533</f>
        <v>DK/DA</v>
      </c>
      <c r="H533" s="26" t="str">
        <f>DB_INFO!H533</f>
        <v>10-25 years</v>
      </c>
      <c r="I533" s="26">
        <f>DB_INFO!I533</f>
        <v>0</v>
      </c>
      <c r="J533" s="26" t="str">
        <f>DB_INFO!J533</f>
        <v>No</v>
      </c>
      <c r="K533" s="26" t="str">
        <f>DB_RHC_KNOWN!K533</f>
        <v>No</v>
      </c>
      <c r="L533" s="30"/>
      <c r="M533" s="43"/>
      <c r="N533" s="43"/>
      <c r="O533" s="43"/>
      <c r="P533" s="43"/>
      <c r="Q533" s="84"/>
      <c r="R533" s="44"/>
      <c r="S533" s="43"/>
      <c r="T533" s="43"/>
      <c r="U533" s="43"/>
      <c r="V533" s="43"/>
      <c r="W533" s="43"/>
      <c r="X533" s="84"/>
      <c r="Y533" s="44"/>
    </row>
    <row r="534" spans="1:25" ht="12" customHeight="1">
      <c r="A534" s="24">
        <v>530</v>
      </c>
      <c r="B534" s="25" t="str">
        <f>DB_INFO!B534</f>
        <v>ES</v>
      </c>
      <c r="C534" s="25" t="str">
        <f>DB_INFO!C534</f>
        <v>Machinery</v>
      </c>
      <c r="D534" s="25" t="str">
        <f>DB_INFO!D534</f>
        <v>DK/DA</v>
      </c>
      <c r="E534" s="25" t="str">
        <f>DB_INFO!E534</f>
        <v>More 250ºC</v>
      </c>
      <c r="F534" s="26">
        <f>DB_INFO!F534</f>
        <v>0</v>
      </c>
      <c r="G534" s="26" t="str">
        <f>DB_INFO!G534</f>
        <v>DK/DA</v>
      </c>
      <c r="H534" s="26" t="str">
        <f>DB_INFO!H534</f>
        <v>Less 10 years</v>
      </c>
      <c r="I534" s="26">
        <f>DB_INFO!I534</f>
        <v>0</v>
      </c>
      <c r="J534" s="26" t="str">
        <f>DB_INFO!J534</f>
        <v>No</v>
      </c>
      <c r="K534" s="26" t="str">
        <f>DB_RHC_KNOWN!K534</f>
        <v>Yes</v>
      </c>
      <c r="L534" s="30">
        <v>1</v>
      </c>
      <c r="M534" s="43"/>
      <c r="N534" s="43"/>
      <c r="O534" s="43"/>
      <c r="P534" s="43"/>
      <c r="Q534" s="84"/>
      <c r="R534" s="44"/>
      <c r="S534" s="43"/>
      <c r="T534" s="43"/>
      <c r="U534" s="43"/>
      <c r="V534" s="43"/>
      <c r="W534" s="43"/>
      <c r="X534" s="84"/>
      <c r="Y534" s="44">
        <v>1</v>
      </c>
    </row>
    <row r="535" spans="1:25" ht="12" customHeight="1">
      <c r="A535" s="24">
        <v>531</v>
      </c>
      <c r="B535" s="25" t="str">
        <f>DB_INFO!B535</f>
        <v>ES</v>
      </c>
      <c r="C535" s="25" t="str">
        <f>DB_INFO!C535</f>
        <v>Food &amp; Beverages</v>
      </c>
      <c r="D535" s="25" t="str">
        <f>DB_INFO!D535</f>
        <v>Seasonal</v>
      </c>
      <c r="E535" s="25">
        <f>DB_INFO!E535</f>
        <v>0</v>
      </c>
      <c r="F535" s="26" t="str">
        <f>DB_INFO!F535</f>
        <v>0-20ºC</v>
      </c>
      <c r="G535" s="26" t="str">
        <f>DB_INFO!G535</f>
        <v>DK/DA</v>
      </c>
      <c r="H535" s="26">
        <f>DB_INFO!H535</f>
        <v>0</v>
      </c>
      <c r="I535" s="26" t="str">
        <f>DB_INFO!I535</f>
        <v>10-25 years</v>
      </c>
      <c r="J535" s="26" t="str">
        <f>DB_INFO!J535</f>
        <v>No</v>
      </c>
      <c r="K535" s="26" t="str">
        <f>DB_RHC_KNOWN!K535</f>
        <v>Yes</v>
      </c>
      <c r="L535" s="30"/>
      <c r="M535" s="43"/>
      <c r="N535" s="43"/>
      <c r="O535" s="43"/>
      <c r="P535" s="43"/>
      <c r="Q535" s="84"/>
      <c r="R535" s="44">
        <v>1</v>
      </c>
      <c r="S535" s="43">
        <v>1</v>
      </c>
      <c r="T535" s="43"/>
      <c r="U535" s="43"/>
      <c r="V535" s="43"/>
      <c r="W535" s="43"/>
      <c r="X535" s="84"/>
      <c r="Y535" s="44"/>
    </row>
    <row r="536" spans="1:25" ht="12" customHeight="1">
      <c r="A536" s="24">
        <v>532</v>
      </c>
      <c r="B536" s="25" t="str">
        <f>DB_INFO!B536</f>
        <v>ES</v>
      </c>
      <c r="C536" s="25" t="str">
        <f>DB_INFO!C536</f>
        <v>Food &amp; Beverages</v>
      </c>
      <c r="D536" s="25" t="str">
        <f>DB_INFO!D536</f>
        <v>Seasonal</v>
      </c>
      <c r="E536" s="25">
        <f>DB_INFO!E536</f>
        <v>0</v>
      </c>
      <c r="F536" s="26" t="str">
        <f>DB_INFO!F536</f>
        <v>0-20ºC</v>
      </c>
      <c r="G536" s="26" t="str">
        <f>DB_INFO!G536</f>
        <v>DK/DA</v>
      </c>
      <c r="H536" s="26">
        <f>DB_INFO!H536</f>
        <v>0</v>
      </c>
      <c r="I536" s="26" t="str">
        <f>DB_INFO!I536</f>
        <v>Less 10 years</v>
      </c>
      <c r="J536" s="26" t="str">
        <f>DB_INFO!J536</f>
        <v>No</v>
      </c>
      <c r="K536" s="26" t="str">
        <f>DB_RHC_KNOWN!K536</f>
        <v>No</v>
      </c>
      <c r="L536" s="30"/>
      <c r="M536" s="43"/>
      <c r="N536" s="43"/>
      <c r="O536" s="43"/>
      <c r="P536" s="43"/>
      <c r="Q536" s="84"/>
      <c r="R536" s="44"/>
      <c r="S536" s="43"/>
      <c r="T536" s="43"/>
      <c r="U536" s="43"/>
      <c r="V536" s="43"/>
      <c r="W536" s="43"/>
      <c r="X536" s="84"/>
      <c r="Y536" s="44"/>
    </row>
    <row r="537" spans="1:25" ht="12" customHeight="1">
      <c r="A537" s="24">
        <v>533</v>
      </c>
      <c r="B537" s="25" t="str">
        <f>DB_INFO!B537</f>
        <v>ES</v>
      </c>
      <c r="C537" s="25" t="str">
        <f>DB_INFO!C537</f>
        <v>Machinery</v>
      </c>
      <c r="D537" s="25" t="str">
        <f>DB_INFO!D537</f>
        <v>Seasonal</v>
      </c>
      <c r="E537" s="25" t="str">
        <f>DB_INFO!E537</f>
        <v>More 250ºC</v>
      </c>
      <c r="F537" s="26">
        <f>DB_INFO!F537</f>
        <v>0</v>
      </c>
      <c r="G537" s="26" t="str">
        <f>DB_INFO!G537</f>
        <v>DK/DA</v>
      </c>
      <c r="H537" s="26" t="str">
        <f>DB_INFO!H537</f>
        <v>10-25 years</v>
      </c>
      <c r="I537" s="26">
        <f>DB_INFO!I537</f>
        <v>0</v>
      </c>
      <c r="J537" s="26" t="str">
        <f>DB_INFO!J537</f>
        <v>Yes</v>
      </c>
      <c r="K537" s="26" t="str">
        <f>DB_RHC_KNOWN!K537</f>
        <v>Yes</v>
      </c>
      <c r="L537" s="30"/>
      <c r="M537" s="43"/>
      <c r="N537" s="43"/>
      <c r="O537" s="43"/>
      <c r="P537" s="43"/>
      <c r="Q537" s="84">
        <v>1</v>
      </c>
      <c r="R537" s="44"/>
      <c r="S537" s="43"/>
      <c r="T537" s="43"/>
      <c r="U537" s="43"/>
      <c r="V537" s="43"/>
      <c r="W537" s="43"/>
      <c r="X537" s="84"/>
      <c r="Y537" s="44">
        <v>1</v>
      </c>
    </row>
    <row r="538" spans="1:25" ht="12" customHeight="1">
      <c r="A538" s="24">
        <v>534</v>
      </c>
      <c r="B538" s="25" t="str">
        <f>DB_INFO!B538</f>
        <v>ES</v>
      </c>
      <c r="C538" s="25" t="str">
        <f>DB_INFO!C538</f>
        <v>Food &amp; Beverages</v>
      </c>
      <c r="D538" s="25" t="str">
        <f>DB_INFO!D538</f>
        <v>Seasonal</v>
      </c>
      <c r="E538" s="25">
        <f>DB_INFO!E538</f>
        <v>0</v>
      </c>
      <c r="F538" s="26" t="str">
        <f>DB_INFO!F538</f>
        <v>0 - (-20ºC)</v>
      </c>
      <c r="G538" s="26" t="str">
        <f>DB_INFO!G538</f>
        <v>DK/DA</v>
      </c>
      <c r="H538" s="26">
        <f>DB_INFO!H538</f>
        <v>0</v>
      </c>
      <c r="I538" s="26" t="str">
        <f>DB_INFO!I538</f>
        <v>Less 10 years</v>
      </c>
      <c r="J538" s="26" t="str">
        <f>DB_INFO!J538</f>
        <v>No</v>
      </c>
      <c r="K538" s="26" t="str">
        <f>DB_RHC_KNOWN!K538</f>
        <v>Yes</v>
      </c>
      <c r="L538" s="30"/>
      <c r="M538" s="43"/>
      <c r="N538" s="43"/>
      <c r="O538" s="43"/>
      <c r="P538" s="43"/>
      <c r="Q538" s="84"/>
      <c r="R538" s="44">
        <v>1</v>
      </c>
      <c r="S538" s="43"/>
      <c r="T538" s="43"/>
      <c r="U538" s="43"/>
      <c r="V538" s="43"/>
      <c r="W538" s="43"/>
      <c r="X538" s="84"/>
      <c r="Y538" s="44">
        <v>1</v>
      </c>
    </row>
    <row r="539" spans="1:25" ht="12" customHeight="1">
      <c r="A539" s="24">
        <v>535</v>
      </c>
      <c r="B539" s="25" t="str">
        <f>DB_INFO!B539</f>
        <v>ES</v>
      </c>
      <c r="C539" s="25" t="str">
        <f>DB_INFO!C539</f>
        <v>Wood &amp; wood products</v>
      </c>
      <c r="D539" s="25" t="str">
        <f>DB_INFO!D539</f>
        <v>Seasonal</v>
      </c>
      <c r="E539" s="25" t="str">
        <f>DB_INFO!E539</f>
        <v>More 250ºC</v>
      </c>
      <c r="F539" s="26">
        <f>DB_INFO!F539</f>
        <v>0</v>
      </c>
      <c r="G539" s="26" t="str">
        <f>DB_INFO!G539</f>
        <v>DK/DA</v>
      </c>
      <c r="H539" s="26" t="str">
        <f>DB_INFO!H539</f>
        <v>10-25 years</v>
      </c>
      <c r="I539" s="26">
        <f>DB_INFO!I539</f>
        <v>0</v>
      </c>
      <c r="J539" s="26" t="str">
        <f>DB_INFO!J539</f>
        <v>No</v>
      </c>
      <c r="K539" s="26" t="str">
        <f>DB_RHC_KNOWN!K539</f>
        <v>No</v>
      </c>
      <c r="L539" s="30"/>
      <c r="M539" s="43"/>
      <c r="N539" s="43"/>
      <c r="O539" s="43"/>
      <c r="P539" s="43"/>
      <c r="Q539" s="84"/>
      <c r="R539" s="44"/>
      <c r="S539" s="43"/>
      <c r="T539" s="43"/>
      <c r="U539" s="43"/>
      <c r="V539" s="43"/>
      <c r="W539" s="43"/>
      <c r="X539" s="84"/>
      <c r="Y539" s="44"/>
    </row>
    <row r="540" spans="1:25" ht="12" customHeight="1">
      <c r="A540" s="24">
        <v>536</v>
      </c>
      <c r="B540" s="25" t="str">
        <f>DB_INFO!B540</f>
        <v>ES</v>
      </c>
      <c r="C540" s="25" t="str">
        <f>DB_INFO!C540</f>
        <v>Food &amp; Beverages</v>
      </c>
      <c r="D540" s="25" t="str">
        <f>DB_INFO!D540</f>
        <v>Daily</v>
      </c>
      <c r="E540" s="25">
        <f>DB_INFO!E540</f>
        <v>0</v>
      </c>
      <c r="F540" s="26" t="str">
        <f>DB_INFO!F540</f>
        <v>0 - (-20ºC)</v>
      </c>
      <c r="G540" s="26" t="str">
        <f>DB_INFO!G540</f>
        <v>DK/DA</v>
      </c>
      <c r="H540" s="26" t="str">
        <f>DB_INFO!H540</f>
        <v>10-25 years</v>
      </c>
      <c r="I540" s="26" t="str">
        <f>DB_INFO!I540</f>
        <v>10-25 years</v>
      </c>
      <c r="J540" s="26" t="str">
        <f>DB_INFO!J540</f>
        <v>No</v>
      </c>
      <c r="K540" s="26" t="str">
        <f>DB_RHC_KNOWN!K540</f>
        <v>No</v>
      </c>
      <c r="L540" s="30"/>
      <c r="M540" s="43"/>
      <c r="N540" s="43"/>
      <c r="O540" s="43"/>
      <c r="P540" s="43"/>
      <c r="Q540" s="84"/>
      <c r="R540" s="44"/>
      <c r="S540" s="43"/>
      <c r="T540" s="43"/>
      <c r="U540" s="43"/>
      <c r="V540" s="43"/>
      <c r="W540" s="43"/>
      <c r="X540" s="84"/>
      <c r="Y540" s="44"/>
    </row>
    <row r="541" spans="1:25" ht="12" customHeight="1">
      <c r="A541" s="24">
        <v>537</v>
      </c>
      <c r="B541" s="25" t="str">
        <f>DB_INFO!B541</f>
        <v>ES</v>
      </c>
      <c r="C541" s="25" t="str">
        <f>DB_INFO!C541</f>
        <v>Metals</v>
      </c>
      <c r="D541" s="25" t="str">
        <f>DB_INFO!D541</f>
        <v>Weekly</v>
      </c>
      <c r="E541" s="25" t="str">
        <f>DB_INFO!E541</f>
        <v>51-100ºC</v>
      </c>
      <c r="F541" s="26">
        <f>DB_INFO!F541</f>
        <v>0</v>
      </c>
      <c r="G541" s="26" t="str">
        <f>DB_INFO!G541</f>
        <v>DK/DA</v>
      </c>
      <c r="H541" s="26">
        <f>DB_INFO!H541</f>
        <v>0</v>
      </c>
      <c r="I541" s="26">
        <f>DB_INFO!I541</f>
        <v>0</v>
      </c>
      <c r="J541" s="26" t="str">
        <f>DB_INFO!J541</f>
        <v>Yes</v>
      </c>
      <c r="K541" s="26" t="str">
        <f>DB_RHC_KNOWN!K541</f>
        <v>Yes</v>
      </c>
      <c r="L541" s="30"/>
      <c r="M541" s="43"/>
      <c r="N541" s="43"/>
      <c r="O541" s="43"/>
      <c r="P541" s="43"/>
      <c r="Q541" s="84">
        <v>1</v>
      </c>
      <c r="R541" s="44"/>
      <c r="S541" s="43"/>
      <c r="T541" s="43"/>
      <c r="U541" s="43"/>
      <c r="V541" s="43"/>
      <c r="W541" s="43"/>
      <c r="X541" s="84"/>
      <c r="Y541" s="44">
        <v>1</v>
      </c>
    </row>
    <row r="542" spans="1:25" ht="12" customHeight="1">
      <c r="A542" s="24">
        <v>538</v>
      </c>
      <c r="B542" s="25" t="str">
        <f>DB_INFO!B542</f>
        <v>ES</v>
      </c>
      <c r="C542" s="25" t="str">
        <f>DB_INFO!C542</f>
        <v>Food &amp; Beverages</v>
      </c>
      <c r="D542" s="25" t="str">
        <f>DB_INFO!D542</f>
        <v>Daily</v>
      </c>
      <c r="E542" s="25">
        <f>DB_INFO!E542</f>
        <v>0</v>
      </c>
      <c r="F542" s="26" t="str">
        <f>DB_INFO!F542</f>
        <v>0-20ºC</v>
      </c>
      <c r="G542" s="26" t="str">
        <f>DB_INFO!G542</f>
        <v>DK/DA</v>
      </c>
      <c r="H542" s="26">
        <f>DB_INFO!H542</f>
        <v>0</v>
      </c>
      <c r="I542" s="26" t="str">
        <f>DB_INFO!I542</f>
        <v>Less 10 years</v>
      </c>
      <c r="J542" s="26" t="str">
        <f>DB_INFO!J542</f>
        <v>Yes</v>
      </c>
      <c r="K542" s="26" t="str">
        <f>DB_RHC_KNOWN!K542</f>
        <v>Yes</v>
      </c>
      <c r="L542" s="30"/>
      <c r="M542" s="43"/>
      <c r="N542" s="43"/>
      <c r="O542" s="43"/>
      <c r="P542" s="43"/>
      <c r="Q542" s="84"/>
      <c r="R542" s="44">
        <v>1</v>
      </c>
      <c r="S542" s="43"/>
      <c r="T542" s="43"/>
      <c r="U542" s="43"/>
      <c r="V542" s="43"/>
      <c r="W542" s="43"/>
      <c r="X542" s="84"/>
      <c r="Y542" s="44">
        <v>1</v>
      </c>
    </row>
    <row r="543" spans="1:25" ht="12" customHeight="1">
      <c r="A543" s="24">
        <v>539</v>
      </c>
      <c r="B543" s="25" t="str">
        <f>DB_INFO!B543</f>
        <v>ES</v>
      </c>
      <c r="C543" s="25" t="str">
        <f>DB_INFO!C543</f>
        <v>Food &amp; Beverages</v>
      </c>
      <c r="D543" s="25" t="str">
        <f>DB_INFO!D543</f>
        <v>Seasonal</v>
      </c>
      <c r="E543" s="25" t="str">
        <f>DB_INFO!E543</f>
        <v>51-100ºC</v>
      </c>
      <c r="F543" s="26" t="str">
        <f>DB_INFO!F543</f>
        <v>0 - (-20ºC)</v>
      </c>
      <c r="G543" s="26" t="str">
        <f>DB_INFO!G543</f>
        <v>DK/DA</v>
      </c>
      <c r="H543" s="26" t="str">
        <f>DB_INFO!H543</f>
        <v>Less 10 years</v>
      </c>
      <c r="I543" s="26" t="str">
        <f>DB_INFO!I543</f>
        <v>10-25 years</v>
      </c>
      <c r="J543" s="26" t="str">
        <f>DB_INFO!J543</f>
        <v>Yes</v>
      </c>
      <c r="K543" s="26" t="str">
        <f>DB_RHC_KNOWN!K543</f>
        <v>Yes</v>
      </c>
      <c r="L543" s="30"/>
      <c r="M543" s="43"/>
      <c r="N543" s="43"/>
      <c r="O543" s="43"/>
      <c r="P543" s="43"/>
      <c r="Q543" s="84">
        <v>1</v>
      </c>
      <c r="R543" s="44"/>
      <c r="S543" s="43"/>
      <c r="T543" s="43"/>
      <c r="U543" s="43"/>
      <c r="V543" s="43"/>
      <c r="W543" s="43"/>
      <c r="X543" s="84"/>
      <c r="Y543" s="44">
        <v>1</v>
      </c>
    </row>
    <row r="544" spans="1:25" ht="12" customHeight="1">
      <c r="A544" s="24">
        <v>540</v>
      </c>
      <c r="B544" s="25" t="str">
        <f>DB_INFO!B544</f>
        <v>ES</v>
      </c>
      <c r="C544" s="25" t="str">
        <f>DB_INFO!C544</f>
        <v>Rubber &amp; Plastic</v>
      </c>
      <c r="D544" s="25" t="str">
        <f>DB_INFO!D544</f>
        <v>Daily</v>
      </c>
      <c r="E544" s="25" t="str">
        <f>DB_INFO!E544</f>
        <v>More 250ºC</v>
      </c>
      <c r="F544" s="26" t="str">
        <f>DB_INFO!F544</f>
        <v>0-20ºC</v>
      </c>
      <c r="G544" s="26" t="str">
        <f>DB_INFO!G544</f>
        <v>DK/DA</v>
      </c>
      <c r="H544" s="26" t="str">
        <f>DB_INFO!H544</f>
        <v>Less 10 years</v>
      </c>
      <c r="I544" s="26" t="str">
        <f>DB_INFO!I544</f>
        <v>10-25 years</v>
      </c>
      <c r="J544" s="26" t="str">
        <f>DB_INFO!J544</f>
        <v>No</v>
      </c>
      <c r="K544" s="26" t="str">
        <f>DB_RHC_KNOWN!K544</f>
        <v>Yes</v>
      </c>
      <c r="L544" s="30"/>
      <c r="M544" s="43"/>
      <c r="N544" s="43"/>
      <c r="O544" s="43"/>
      <c r="P544" s="43"/>
      <c r="Q544" s="84"/>
      <c r="R544" s="44">
        <v>1</v>
      </c>
      <c r="S544" s="43"/>
      <c r="T544" s="43"/>
      <c r="U544" s="43"/>
      <c r="V544" s="43"/>
      <c r="W544" s="43"/>
      <c r="X544" s="84"/>
      <c r="Y544" s="44">
        <v>1</v>
      </c>
    </row>
    <row r="545" spans="1:25" ht="12" customHeight="1">
      <c r="A545" s="24">
        <v>541</v>
      </c>
      <c r="B545" s="25" t="str">
        <f>DB_INFO!B545</f>
        <v>ES</v>
      </c>
      <c r="C545" s="25" t="str">
        <f>DB_INFO!C545</f>
        <v>Machinery</v>
      </c>
      <c r="D545" s="25" t="str">
        <f>DB_INFO!D545</f>
        <v>Seasonal</v>
      </c>
      <c r="E545" s="25" t="str">
        <f>DB_INFO!E545</f>
        <v>More 250ºC</v>
      </c>
      <c r="F545" s="26">
        <f>DB_INFO!F545</f>
        <v>0</v>
      </c>
      <c r="G545" s="26" t="str">
        <f>DB_INFO!G545</f>
        <v>DK/DA</v>
      </c>
      <c r="H545" s="26" t="str">
        <f>DB_INFO!H545</f>
        <v>10-25 years</v>
      </c>
      <c r="I545" s="26">
        <f>DB_INFO!I545</f>
        <v>0</v>
      </c>
      <c r="J545" s="26" t="str">
        <f>DB_INFO!J545</f>
        <v>Yes</v>
      </c>
      <c r="K545" s="26" t="str">
        <f>DB_RHC_KNOWN!K545</f>
        <v>No</v>
      </c>
      <c r="L545" s="30"/>
      <c r="M545" s="43"/>
      <c r="N545" s="43"/>
      <c r="O545" s="43"/>
      <c r="P545" s="43"/>
      <c r="Q545" s="84"/>
      <c r="R545" s="44"/>
      <c r="S545" s="43"/>
      <c r="T545" s="43"/>
      <c r="U545" s="43"/>
      <c r="V545" s="43"/>
      <c r="W545" s="43"/>
      <c r="X545" s="84"/>
      <c r="Y545" s="44"/>
    </row>
    <row r="546" spans="1:25" ht="12" customHeight="1">
      <c r="A546" s="24">
        <v>542</v>
      </c>
      <c r="B546" s="25" t="str">
        <f>DB_INFO!B546</f>
        <v>ES</v>
      </c>
      <c r="C546" s="25" t="str">
        <f>DB_INFO!C546</f>
        <v>Wood &amp; wood products</v>
      </c>
      <c r="D546" s="25" t="str">
        <f>DB_INFO!D546</f>
        <v>Seasonal</v>
      </c>
      <c r="E546" s="25" t="str">
        <f>DB_INFO!E546</f>
        <v>More 250ºC</v>
      </c>
      <c r="F546" s="26">
        <f>DB_INFO!F546</f>
        <v>0</v>
      </c>
      <c r="G546" s="26" t="str">
        <f>DB_INFO!G546</f>
        <v>DK/DA</v>
      </c>
      <c r="H546" s="26" t="str">
        <f>DB_INFO!H546</f>
        <v>10-25 years</v>
      </c>
      <c r="I546" s="26">
        <f>DB_INFO!I546</f>
        <v>0</v>
      </c>
      <c r="J546" s="26" t="str">
        <f>DB_INFO!J546</f>
        <v>No</v>
      </c>
      <c r="K546" s="26" t="str">
        <f>DB_RHC_KNOWN!K546</f>
        <v>No</v>
      </c>
      <c r="L546" s="30"/>
      <c r="M546" s="43"/>
      <c r="N546" s="43"/>
      <c r="O546" s="43"/>
      <c r="P546" s="43"/>
      <c r="Q546" s="84"/>
      <c r="R546" s="44"/>
      <c r="S546" s="43"/>
      <c r="T546" s="43"/>
      <c r="U546" s="43"/>
      <c r="V546" s="43"/>
      <c r="W546" s="43"/>
      <c r="X546" s="84"/>
      <c r="Y546" s="44"/>
    </row>
    <row r="547" spans="1:25" ht="12" customHeight="1">
      <c r="A547" s="24">
        <v>543</v>
      </c>
      <c r="B547" s="25" t="str">
        <f>DB_INFO!B547</f>
        <v>ES</v>
      </c>
      <c r="C547" s="25" t="str">
        <f>DB_INFO!C547</f>
        <v>Wood &amp; wood products</v>
      </c>
      <c r="D547" s="25" t="str">
        <f>DB_INFO!D547</f>
        <v>Weekly</v>
      </c>
      <c r="E547" s="25">
        <f>DB_INFO!E547</f>
        <v>0</v>
      </c>
      <c r="F547" s="26">
        <f>DB_INFO!F547</f>
        <v>0</v>
      </c>
      <c r="G547" s="26" t="str">
        <f>DB_INFO!G547</f>
        <v>DK/DA</v>
      </c>
      <c r="H547" s="26" t="str">
        <f>DB_INFO!H547</f>
        <v>10-25 years</v>
      </c>
      <c r="I547" s="26">
        <f>DB_INFO!I547</f>
        <v>0</v>
      </c>
      <c r="J547" s="26" t="str">
        <f>DB_INFO!J547</f>
        <v>No</v>
      </c>
      <c r="K547" s="26" t="str">
        <f>DB_RHC_KNOWN!K547</f>
        <v>Yes</v>
      </c>
      <c r="L547" s="30"/>
      <c r="M547" s="43">
        <v>1</v>
      </c>
      <c r="N547" s="43"/>
      <c r="O547" s="43"/>
      <c r="P547" s="43"/>
      <c r="Q547" s="84"/>
      <c r="R547" s="44"/>
      <c r="S547" s="43"/>
      <c r="T547" s="43"/>
      <c r="U547" s="43"/>
      <c r="V547" s="43"/>
      <c r="W547" s="43"/>
      <c r="X547" s="84"/>
      <c r="Y547" s="44">
        <v>1</v>
      </c>
    </row>
    <row r="548" spans="1:25" ht="12" customHeight="1">
      <c r="A548" s="24">
        <v>544</v>
      </c>
      <c r="B548" s="25" t="str">
        <f>DB_INFO!B548</f>
        <v>ES</v>
      </c>
      <c r="C548" s="25" t="str">
        <f>DB_INFO!C548</f>
        <v>Machinery</v>
      </c>
      <c r="D548" s="25" t="str">
        <f>DB_INFO!D548</f>
        <v>Weekly</v>
      </c>
      <c r="E548" s="25" t="str">
        <f>DB_INFO!E548</f>
        <v>More 250ºC</v>
      </c>
      <c r="F548" s="26">
        <f>DB_INFO!F548</f>
        <v>0</v>
      </c>
      <c r="G548" s="26" t="str">
        <f>DB_INFO!G548</f>
        <v>DK/DA</v>
      </c>
      <c r="H548" s="26" t="str">
        <f>DB_INFO!H548</f>
        <v>More 25 years</v>
      </c>
      <c r="I548" s="26">
        <f>DB_INFO!I548</f>
        <v>0</v>
      </c>
      <c r="J548" s="26" t="str">
        <f>DB_INFO!J548</f>
        <v>Yes</v>
      </c>
      <c r="K548" s="26" t="str">
        <f>DB_RHC_KNOWN!K548</f>
        <v>Yes</v>
      </c>
      <c r="L548" s="30"/>
      <c r="M548" s="43">
        <v>1</v>
      </c>
      <c r="N548" s="43"/>
      <c r="O548" s="43"/>
      <c r="P548" s="43"/>
      <c r="Q548" s="84"/>
      <c r="R548" s="44"/>
      <c r="S548" s="43"/>
      <c r="T548" s="43"/>
      <c r="U548" s="43"/>
      <c r="V548" s="43"/>
      <c r="W548" s="43"/>
      <c r="X548" s="84"/>
      <c r="Y548" s="44">
        <v>1</v>
      </c>
    </row>
    <row r="549" spans="1:25" ht="12" customHeight="1">
      <c r="A549" s="24">
        <v>545</v>
      </c>
      <c r="B549" s="25" t="str">
        <f>DB_INFO!B549</f>
        <v>ES</v>
      </c>
      <c r="C549" s="25" t="str">
        <f>DB_INFO!C549</f>
        <v>Rubber &amp; Plastic</v>
      </c>
      <c r="D549" s="25" t="str">
        <f>DB_INFO!D549</f>
        <v>Daily</v>
      </c>
      <c r="E549" s="25" t="str">
        <f>DB_INFO!E549</f>
        <v>More 250ºC</v>
      </c>
      <c r="F549" s="26">
        <f>DB_INFO!F549</f>
        <v>0</v>
      </c>
      <c r="G549" s="26" t="str">
        <f>DB_INFO!G549</f>
        <v>DK/DA</v>
      </c>
      <c r="H549" s="26" t="str">
        <f>DB_INFO!H549</f>
        <v>Less 10 years</v>
      </c>
      <c r="I549" s="26">
        <f>DB_INFO!I549</f>
        <v>0</v>
      </c>
      <c r="J549" s="26" t="str">
        <f>DB_INFO!J549</f>
        <v>No</v>
      </c>
      <c r="K549" s="26" t="str">
        <f>DB_RHC_KNOWN!K549</f>
        <v>Yes</v>
      </c>
      <c r="L549" s="30">
        <v>1</v>
      </c>
      <c r="M549" s="43"/>
      <c r="N549" s="43"/>
      <c r="O549" s="43"/>
      <c r="P549" s="43"/>
      <c r="Q549" s="84"/>
      <c r="R549" s="44"/>
      <c r="S549" s="43"/>
      <c r="T549" s="43"/>
      <c r="U549" s="43"/>
      <c r="V549" s="43"/>
      <c r="W549" s="43"/>
      <c r="X549" s="84"/>
      <c r="Y549" s="44">
        <v>1</v>
      </c>
    </row>
    <row r="550" spans="1:25" ht="12" customHeight="1">
      <c r="A550" s="24">
        <v>546</v>
      </c>
      <c r="B550" s="25" t="str">
        <f>DB_INFO!B550</f>
        <v>ES</v>
      </c>
      <c r="C550" s="25" t="str">
        <f>DB_INFO!C550</f>
        <v>Machinery</v>
      </c>
      <c r="D550" s="25" t="str">
        <f>DB_INFO!D550</f>
        <v>Weekly</v>
      </c>
      <c r="E550" s="25" t="str">
        <f>DB_INFO!E550</f>
        <v>More 250ºC</v>
      </c>
      <c r="F550" s="26">
        <f>DB_INFO!F550</f>
        <v>0</v>
      </c>
      <c r="G550" s="26" t="str">
        <f>DB_INFO!G550</f>
        <v>DK/DA</v>
      </c>
      <c r="H550" s="26" t="str">
        <f>DB_INFO!H550</f>
        <v>More 25 years</v>
      </c>
      <c r="I550" s="26">
        <f>DB_INFO!I550</f>
        <v>0</v>
      </c>
      <c r="J550" s="26" t="str">
        <f>DB_INFO!J550</f>
        <v>Yes</v>
      </c>
      <c r="K550" s="26" t="str">
        <f>DB_RHC_KNOWN!K550</f>
        <v>Yes</v>
      </c>
      <c r="L550" s="30"/>
      <c r="M550" s="43">
        <v>1</v>
      </c>
      <c r="N550" s="43"/>
      <c r="O550" s="43"/>
      <c r="P550" s="43"/>
      <c r="Q550" s="84"/>
      <c r="R550" s="44"/>
      <c r="S550" s="43"/>
      <c r="T550" s="43"/>
      <c r="U550" s="43"/>
      <c r="V550" s="43"/>
      <c r="W550" s="43"/>
      <c r="X550" s="84"/>
      <c r="Y550" s="44">
        <v>1</v>
      </c>
    </row>
    <row r="551" spans="1:25" ht="12" customHeight="1">
      <c r="A551" s="24">
        <v>547</v>
      </c>
      <c r="B551" s="25" t="str">
        <f>DB_INFO!B551</f>
        <v>ES</v>
      </c>
      <c r="C551" s="25" t="str">
        <f>DB_INFO!C551</f>
        <v>Machinery</v>
      </c>
      <c r="D551" s="25" t="str">
        <f>DB_INFO!D551</f>
        <v>Weekly</v>
      </c>
      <c r="E551" s="25" t="str">
        <f>DB_INFO!E551</f>
        <v>More 250ºC</v>
      </c>
      <c r="F551" s="26">
        <f>DB_INFO!F551</f>
        <v>0</v>
      </c>
      <c r="G551" s="26" t="str">
        <f>DB_INFO!G551</f>
        <v>DK/DA</v>
      </c>
      <c r="H551" s="26" t="str">
        <f>DB_INFO!H551</f>
        <v>10-25 years</v>
      </c>
      <c r="I551" s="26">
        <f>DB_INFO!I551</f>
        <v>0</v>
      </c>
      <c r="J551" s="26" t="str">
        <f>DB_INFO!J551</f>
        <v>Yes</v>
      </c>
      <c r="K551" s="26" t="str">
        <f>DB_RHC_KNOWN!K551</f>
        <v>Yes</v>
      </c>
      <c r="L551" s="30"/>
      <c r="M551" s="43">
        <v>1</v>
      </c>
      <c r="N551" s="43"/>
      <c r="O551" s="43"/>
      <c r="P551" s="43"/>
      <c r="Q551" s="84"/>
      <c r="R551" s="44"/>
      <c r="S551" s="43"/>
      <c r="T551" s="43"/>
      <c r="U551" s="43"/>
      <c r="V551" s="43"/>
      <c r="W551" s="43"/>
      <c r="X551" s="84"/>
      <c r="Y551" s="44">
        <v>1</v>
      </c>
    </row>
    <row r="552" spans="1:25" ht="12" customHeight="1">
      <c r="A552" s="24">
        <v>548</v>
      </c>
      <c r="B552" s="25" t="str">
        <f>DB_INFO!B552</f>
        <v>ES</v>
      </c>
      <c r="C552" s="25" t="str">
        <f>DB_INFO!C552</f>
        <v>Chemical</v>
      </c>
      <c r="D552" s="25" t="str">
        <f>DB_INFO!D552</f>
        <v>Daily</v>
      </c>
      <c r="E552" s="25" t="str">
        <f>DB_INFO!E552</f>
        <v>More 250ºC</v>
      </c>
      <c r="F552" s="26">
        <f>DB_INFO!F552</f>
        <v>0</v>
      </c>
      <c r="G552" s="26" t="str">
        <f>DB_INFO!G552</f>
        <v>DK/DA</v>
      </c>
      <c r="H552" s="26" t="str">
        <f>DB_INFO!H552</f>
        <v>Less 10 years</v>
      </c>
      <c r="I552" s="26">
        <f>DB_INFO!I552</f>
        <v>0</v>
      </c>
      <c r="J552" s="26" t="str">
        <f>DB_INFO!J552</f>
        <v>Yes</v>
      </c>
      <c r="K552" s="26" t="str">
        <f>DB_RHC_KNOWN!K552</f>
        <v>Yes</v>
      </c>
      <c r="L552" s="30"/>
      <c r="M552" s="43"/>
      <c r="N552" s="43"/>
      <c r="O552" s="43"/>
      <c r="P552" s="43"/>
      <c r="Q552" s="84">
        <v>1</v>
      </c>
      <c r="R552" s="44"/>
      <c r="S552" s="43"/>
      <c r="T552" s="43"/>
      <c r="U552" s="43"/>
      <c r="V552" s="43"/>
      <c r="W552" s="43"/>
      <c r="X552" s="84"/>
      <c r="Y552" s="44">
        <v>1</v>
      </c>
    </row>
    <row r="553" spans="1:25" ht="12" customHeight="1">
      <c r="A553" s="24">
        <v>549</v>
      </c>
      <c r="B553" s="25" t="str">
        <f>DB_INFO!B553</f>
        <v>ES</v>
      </c>
      <c r="C553" s="25" t="str">
        <f>DB_INFO!C553</f>
        <v>Food &amp; Beverages</v>
      </c>
      <c r="D553" s="25" t="str">
        <f>DB_INFO!D553</f>
        <v>Daily</v>
      </c>
      <c r="E553" s="25" t="str">
        <f>DB_INFO!E553</f>
        <v>More 250ºC</v>
      </c>
      <c r="F553" s="26">
        <f>DB_INFO!F553</f>
        <v>0</v>
      </c>
      <c r="G553" s="26" t="str">
        <f>DB_INFO!G553</f>
        <v>DK/DA</v>
      </c>
      <c r="H553" s="26" t="str">
        <f>DB_INFO!H553</f>
        <v>10-25 years</v>
      </c>
      <c r="I553" s="26">
        <f>DB_INFO!I553</f>
        <v>0</v>
      </c>
      <c r="J553" s="26" t="str">
        <f>DB_INFO!J553</f>
        <v>No</v>
      </c>
      <c r="K553" s="26" t="str">
        <f>DB_RHC_KNOWN!K553</f>
        <v>Yes</v>
      </c>
      <c r="L553" s="30"/>
      <c r="M553" s="43"/>
      <c r="N553" s="43"/>
      <c r="O553" s="43"/>
      <c r="P553" s="43"/>
      <c r="Q553" s="84">
        <v>1</v>
      </c>
      <c r="R553" s="44"/>
      <c r="S553" s="43"/>
      <c r="T553" s="43"/>
      <c r="U553" s="43"/>
      <c r="V553" s="43"/>
      <c r="W553" s="43"/>
      <c r="X553" s="84"/>
      <c r="Y553" s="44">
        <v>1</v>
      </c>
    </row>
    <row r="554" spans="1:25" ht="12" customHeight="1">
      <c r="A554" s="24">
        <v>550</v>
      </c>
      <c r="B554" s="25" t="str">
        <f>DB_INFO!B554</f>
        <v>ES</v>
      </c>
      <c r="C554" s="25" t="str">
        <f>DB_INFO!C554</f>
        <v>Food &amp; Beverages</v>
      </c>
      <c r="D554" s="25" t="str">
        <f>DB_INFO!D554</f>
        <v>Weekly</v>
      </c>
      <c r="E554" s="25" t="str">
        <f>DB_INFO!E554</f>
        <v>More 250ºC</v>
      </c>
      <c r="F554" s="26" t="str">
        <f>DB_INFO!F554</f>
        <v>0-20ºC</v>
      </c>
      <c r="G554" s="26" t="str">
        <f>DB_INFO!G554</f>
        <v>DK/DA</v>
      </c>
      <c r="H554" s="26" t="str">
        <f>DB_INFO!H554</f>
        <v>Less 10 years</v>
      </c>
      <c r="I554" s="26" t="str">
        <f>DB_INFO!I554</f>
        <v>Less 10 years</v>
      </c>
      <c r="J554" s="26" t="str">
        <f>DB_INFO!J554</f>
        <v>Yes</v>
      </c>
      <c r="K554" s="26" t="str">
        <f>DB_RHC_KNOWN!K554</f>
        <v>Yes</v>
      </c>
      <c r="L554" s="30"/>
      <c r="M554" s="43">
        <v>1</v>
      </c>
      <c r="N554" s="43"/>
      <c r="O554" s="43"/>
      <c r="P554" s="43"/>
      <c r="Q554" s="84"/>
      <c r="R554" s="44"/>
      <c r="S554" s="43"/>
      <c r="T554" s="43"/>
      <c r="U554" s="43"/>
      <c r="V554" s="43"/>
      <c r="W554" s="43"/>
      <c r="X554" s="84"/>
      <c r="Y554" s="44">
        <v>1</v>
      </c>
    </row>
    <row r="555" spans="1:25" ht="12" customHeight="1">
      <c r="A555" s="141">
        <v>551</v>
      </c>
      <c r="B555" s="36" t="str">
        <f>DB_INFO!B555</f>
        <v>NL</v>
      </c>
      <c r="C555" s="36" t="str">
        <f>DB_INFO!C555</f>
        <v>Food &amp; Beverages</v>
      </c>
      <c r="D555" s="36" t="str">
        <f>DB_INFO!D555</f>
        <v>DK/DA</v>
      </c>
      <c r="E555" s="36" t="str">
        <f>DB_INFO!E555</f>
        <v>dk/DA</v>
      </c>
      <c r="F555" s="37" t="str">
        <f>DB_INFO!F555</f>
        <v>Less -20ºC</v>
      </c>
      <c r="G555" s="37" t="str">
        <f>DB_INFO!G555</f>
        <v>Above 250M€</v>
      </c>
      <c r="H555" s="37">
        <f>DB_INFO!H555</f>
        <v>0</v>
      </c>
      <c r="I555" s="37">
        <f>DB_INFO!I555</f>
        <v>0</v>
      </c>
      <c r="J555" s="37" t="str">
        <f>DB_INFO!J555</f>
        <v>Yes</v>
      </c>
      <c r="K555" s="37" t="str">
        <f>DB_RHC_KNOWN!K555</f>
        <v>Yes</v>
      </c>
      <c r="L555" s="40"/>
      <c r="M555" s="41"/>
      <c r="N555" s="41">
        <v>1</v>
      </c>
      <c r="O555" s="41">
        <v>1E-4</v>
      </c>
      <c r="P555" s="41">
        <v>1</v>
      </c>
      <c r="Q555" s="83"/>
      <c r="R555" s="42"/>
      <c r="S555" s="40"/>
      <c r="T555" s="41"/>
      <c r="U555" s="41"/>
      <c r="V555" s="41"/>
      <c r="W555" s="41"/>
      <c r="X555" s="83">
        <v>1</v>
      </c>
      <c r="Y555" s="42"/>
    </row>
    <row r="556" spans="1:25" ht="12" customHeight="1">
      <c r="A556" s="24">
        <v>552</v>
      </c>
      <c r="B556" s="25" t="str">
        <f>DB_INFO!B556</f>
        <v>NL</v>
      </c>
      <c r="C556" s="25" t="str">
        <f>DB_INFO!C556</f>
        <v>Others</v>
      </c>
      <c r="D556" s="25" t="str">
        <f>DB_INFO!D556</f>
        <v>DK/DA</v>
      </c>
      <c r="E556" s="25" t="str">
        <f>DB_INFO!E556</f>
        <v>101-250ºC</v>
      </c>
      <c r="F556" s="26" t="str">
        <f>DB_INFO!F556</f>
        <v>0-20ºC</v>
      </c>
      <c r="G556" s="26" t="str">
        <f>DB_INFO!G556</f>
        <v>Above 250M€</v>
      </c>
      <c r="H556" s="26">
        <f>DB_INFO!H556</f>
        <v>0</v>
      </c>
      <c r="I556" s="26">
        <f>DB_INFO!I556</f>
        <v>0</v>
      </c>
      <c r="J556" s="26" t="str">
        <f>DB_INFO!J556</f>
        <v>Yes</v>
      </c>
      <c r="K556" s="26" t="str">
        <f>DB_RHC_KNOWN!K556</f>
        <v>Yes</v>
      </c>
      <c r="L556" s="30"/>
      <c r="M556" s="43">
        <v>1.0002</v>
      </c>
      <c r="N556" s="43"/>
      <c r="O556" s="43"/>
      <c r="P556" s="43"/>
      <c r="Q556" s="84"/>
      <c r="R556" s="44"/>
      <c r="S556" s="30">
        <v>1</v>
      </c>
      <c r="T556" s="43">
        <v>1.0003</v>
      </c>
      <c r="U556" s="43">
        <v>1</v>
      </c>
      <c r="V556" s="43">
        <v>1.0002</v>
      </c>
      <c r="W556" s="43">
        <v>1.0001</v>
      </c>
      <c r="X556" s="84"/>
      <c r="Y556" s="44"/>
    </row>
    <row r="557" spans="1:25" ht="12" customHeight="1">
      <c r="A557" s="24">
        <v>553</v>
      </c>
      <c r="B557" s="25" t="str">
        <f>DB_INFO!B557</f>
        <v>NL</v>
      </c>
      <c r="C557" s="25" t="str">
        <f>DB_INFO!C557</f>
        <v>Food &amp; Beverages</v>
      </c>
      <c r="D557" s="25" t="str">
        <f>DB_INFO!D557</f>
        <v>Daily</v>
      </c>
      <c r="E557" s="25" t="str">
        <f>DB_INFO!E557</f>
        <v>101-250ºC</v>
      </c>
      <c r="F557" s="26" t="str">
        <f>DB_INFO!F557</f>
        <v>More 20ºC</v>
      </c>
      <c r="G557" s="26" t="str">
        <f>DB_INFO!G557</f>
        <v>10-59M€</v>
      </c>
      <c r="H557" s="26">
        <f>DB_INFO!H557</f>
        <v>0</v>
      </c>
      <c r="I557" s="26">
        <f>DB_INFO!I557</f>
        <v>0</v>
      </c>
      <c r="J557" s="26" t="str">
        <f>DB_INFO!J557</f>
        <v>Yes</v>
      </c>
      <c r="K557" s="26" t="str">
        <f>DB_RHC_KNOWN!K557</f>
        <v>Yes</v>
      </c>
      <c r="L557" s="30"/>
      <c r="M557" s="43">
        <v>1</v>
      </c>
      <c r="N557" s="43"/>
      <c r="O557" s="43"/>
      <c r="P557" s="43"/>
      <c r="Q557" s="84"/>
      <c r="R557" s="44"/>
      <c r="S557" s="30"/>
      <c r="T557" s="43"/>
      <c r="U557" s="43">
        <v>1</v>
      </c>
      <c r="V557" s="43"/>
      <c r="W557" s="43"/>
      <c r="X557" s="84"/>
      <c r="Y557" s="44"/>
    </row>
    <row r="558" spans="1:25" ht="12" customHeight="1">
      <c r="A558" s="24">
        <v>554</v>
      </c>
      <c r="B558" s="25" t="str">
        <f>DB_INFO!B558</f>
        <v>NL</v>
      </c>
      <c r="C558" s="25" t="str">
        <f>DB_INFO!C558</f>
        <v>Food &amp; Beverages</v>
      </c>
      <c r="D558" s="25" t="str">
        <f>DB_INFO!D558</f>
        <v>DK/DA</v>
      </c>
      <c r="E558" s="25" t="str">
        <f>DB_INFO!E558</f>
        <v>101-250ºC</v>
      </c>
      <c r="F558" s="26" t="str">
        <f>DB_INFO!F558</f>
        <v>More 20ºC</v>
      </c>
      <c r="G558" s="26" t="str">
        <f>DB_INFO!G558</f>
        <v>10-59M€</v>
      </c>
      <c r="H558" s="26">
        <f>DB_INFO!H558</f>
        <v>0</v>
      </c>
      <c r="I558" s="26">
        <f>DB_INFO!I558</f>
        <v>0</v>
      </c>
      <c r="J558" s="26" t="str">
        <f>DB_INFO!J558</f>
        <v>Yes</v>
      </c>
      <c r="K558" s="26" t="str">
        <f>DB_RHC_KNOWN!K558</f>
        <v>Yes</v>
      </c>
      <c r="L558" s="30"/>
      <c r="M558" s="43">
        <v>1</v>
      </c>
      <c r="N558" s="43"/>
      <c r="O558" s="43"/>
      <c r="P558" s="43"/>
      <c r="Q558" s="84"/>
      <c r="R558" s="44"/>
      <c r="S558" s="30"/>
      <c r="T558" s="43"/>
      <c r="U558" s="43">
        <v>1</v>
      </c>
      <c r="V558" s="43"/>
      <c r="W558" s="43"/>
      <c r="X558" s="84"/>
      <c r="Y558" s="44"/>
    </row>
    <row r="559" spans="1:25" ht="12" customHeight="1">
      <c r="A559" s="24">
        <v>555</v>
      </c>
      <c r="B559" s="25" t="str">
        <f>DB_INFO!B559</f>
        <v>NL</v>
      </c>
      <c r="C559" s="25" t="str">
        <f>DB_INFO!C559</f>
        <v>Textil &amp; Clothing</v>
      </c>
      <c r="D559" s="25" t="str">
        <f>DB_INFO!D559</f>
        <v>DK/DA</v>
      </c>
      <c r="E559" s="25" t="str">
        <f>DB_INFO!E559</f>
        <v>51-100ºC</v>
      </c>
      <c r="F559" s="26" t="str">
        <f>DB_INFO!F559</f>
        <v>More 20ºC</v>
      </c>
      <c r="G559" s="26" t="str">
        <f>DB_INFO!G559</f>
        <v>10-59M€</v>
      </c>
      <c r="H559" s="26">
        <f>DB_INFO!H559</f>
        <v>0</v>
      </c>
      <c r="I559" s="26">
        <f>DB_INFO!I559</f>
        <v>0</v>
      </c>
      <c r="J559" s="26" t="str">
        <f>DB_INFO!J559</f>
        <v>Yes</v>
      </c>
      <c r="K559" s="26" t="str">
        <f>DB_RHC_KNOWN!K559</f>
        <v>Yes</v>
      </c>
      <c r="L559" s="30">
        <v>1</v>
      </c>
      <c r="M559" s="43"/>
      <c r="N559" s="43"/>
      <c r="O559" s="43"/>
      <c r="P559" s="43"/>
      <c r="Q559" s="84"/>
      <c r="R559" s="44"/>
      <c r="S559" s="30">
        <v>1</v>
      </c>
      <c r="T559" s="43">
        <v>1</v>
      </c>
      <c r="U559" s="43">
        <v>1</v>
      </c>
      <c r="V559" s="43">
        <v>1</v>
      </c>
      <c r="W559" s="43">
        <v>1</v>
      </c>
      <c r="X559" s="84"/>
      <c r="Y559" s="44"/>
    </row>
    <row r="560" spans="1:25" ht="12" customHeight="1">
      <c r="A560" s="24">
        <v>556</v>
      </c>
      <c r="B560" s="25" t="str">
        <f>DB_INFO!B560</f>
        <v>NL</v>
      </c>
      <c r="C560" s="25" t="str">
        <f>DB_INFO!C560</f>
        <v>Textil &amp; Clothing</v>
      </c>
      <c r="D560" s="25" t="str">
        <f>DB_INFO!D560</f>
        <v>Daily</v>
      </c>
      <c r="E560" s="25" t="str">
        <f>DB_INFO!E560</f>
        <v>51-100ºC</v>
      </c>
      <c r="F560" s="26" t="str">
        <f>DB_INFO!F560</f>
        <v>More 20ºC</v>
      </c>
      <c r="G560" s="26" t="str">
        <f>DB_INFO!G560</f>
        <v>Below 9M€</v>
      </c>
      <c r="H560" s="26">
        <f>DB_INFO!H560</f>
        <v>0</v>
      </c>
      <c r="I560" s="26">
        <f>DB_INFO!I560</f>
        <v>0</v>
      </c>
      <c r="J560" s="26" t="str">
        <f>DB_INFO!J560</f>
        <v>No</v>
      </c>
      <c r="K560" s="26" t="str">
        <f>DB_RHC_KNOWN!K560</f>
        <v>Yes</v>
      </c>
      <c r="L560" s="30"/>
      <c r="M560" s="43"/>
      <c r="N560" s="43"/>
      <c r="O560" s="43"/>
      <c r="P560" s="43"/>
      <c r="Q560" s="84">
        <v>1</v>
      </c>
      <c r="R560" s="44"/>
      <c r="S560" s="30"/>
      <c r="T560" s="43"/>
      <c r="U560" s="43"/>
      <c r="V560" s="43"/>
      <c r="W560" s="43"/>
      <c r="X560" s="84">
        <v>1</v>
      </c>
      <c r="Y560" s="44"/>
    </row>
    <row r="561" spans="1:25" ht="12" customHeight="1">
      <c r="A561" s="24">
        <v>557</v>
      </c>
      <c r="B561" s="25" t="str">
        <f>DB_INFO!B561</f>
        <v>NL</v>
      </c>
      <c r="C561" s="25" t="str">
        <f>DB_INFO!C561</f>
        <v>Others</v>
      </c>
      <c r="D561" s="25" t="str">
        <f>DB_INFO!D561</f>
        <v>DK/DA</v>
      </c>
      <c r="E561" s="25" t="str">
        <f>DB_INFO!E561</f>
        <v>101-250ºC</v>
      </c>
      <c r="F561" s="26" t="str">
        <f>DB_INFO!F561</f>
        <v>0 - (-20ºC)</v>
      </c>
      <c r="G561" s="26" t="str">
        <f>DB_INFO!G561</f>
        <v>Above 250M€</v>
      </c>
      <c r="H561" s="26">
        <f>DB_INFO!H561</f>
        <v>0</v>
      </c>
      <c r="I561" s="26">
        <f>DB_INFO!I561</f>
        <v>0</v>
      </c>
      <c r="J561" s="26" t="str">
        <f>DB_INFO!J561</f>
        <v>Yes</v>
      </c>
      <c r="K561" s="26" t="str">
        <f>DB_RHC_KNOWN!K561</f>
        <v>Yes</v>
      </c>
      <c r="L561" s="30"/>
      <c r="M561" s="43">
        <v>1</v>
      </c>
      <c r="N561" s="43">
        <v>1</v>
      </c>
      <c r="O561" s="43"/>
      <c r="P561" s="43"/>
      <c r="Q561" s="84"/>
      <c r="R561" s="44"/>
      <c r="S561" s="30"/>
      <c r="T561" s="43"/>
      <c r="U561" s="43"/>
      <c r="V561" s="43"/>
      <c r="W561" s="43"/>
      <c r="X561" s="84">
        <v>1</v>
      </c>
      <c r="Y561" s="44"/>
    </row>
    <row r="562" spans="1:25" ht="12" customHeight="1">
      <c r="A562" s="24">
        <v>558</v>
      </c>
      <c r="B562" s="25" t="str">
        <f>DB_INFO!B562</f>
        <v>NL</v>
      </c>
      <c r="C562" s="25" t="str">
        <f>DB_INFO!C562</f>
        <v>Textil &amp; Clothing</v>
      </c>
      <c r="D562" s="25" t="str">
        <f>DB_INFO!D562</f>
        <v>DK/DA</v>
      </c>
      <c r="E562" s="25" t="str">
        <f>DB_INFO!E562</f>
        <v>101-250ºC</v>
      </c>
      <c r="F562" s="26" t="str">
        <f>DB_INFO!F562</f>
        <v>0-20ºC</v>
      </c>
      <c r="G562" s="26" t="str">
        <f>DB_INFO!G562</f>
        <v>Below 9M€</v>
      </c>
      <c r="H562" s="26">
        <f>DB_INFO!H562</f>
        <v>0</v>
      </c>
      <c r="I562" s="26">
        <f>DB_INFO!I562</f>
        <v>0</v>
      </c>
      <c r="J562" s="26" t="str">
        <f>DB_INFO!J562</f>
        <v>Yes</v>
      </c>
      <c r="K562" s="26" t="str">
        <f>DB_RHC_KNOWN!K562</f>
        <v>No</v>
      </c>
      <c r="L562" s="30"/>
      <c r="M562" s="43"/>
      <c r="N562" s="43"/>
      <c r="O562" s="43"/>
      <c r="P562" s="43"/>
      <c r="Q562" s="84"/>
      <c r="R562" s="44"/>
      <c r="S562" s="30"/>
      <c r="T562" s="43"/>
      <c r="U562" s="43"/>
      <c r="V562" s="43"/>
      <c r="W562" s="43"/>
      <c r="X562" s="84"/>
      <c r="Y562" s="44"/>
    </row>
    <row r="563" spans="1:25" ht="12" customHeight="1">
      <c r="A563" s="24">
        <v>559</v>
      </c>
      <c r="B563" s="25" t="str">
        <f>DB_INFO!B563</f>
        <v>NL</v>
      </c>
      <c r="C563" s="25" t="str">
        <f>DB_INFO!C563</f>
        <v>Food &amp; Beverages</v>
      </c>
      <c r="D563" s="25" t="str">
        <f>DB_INFO!D563</f>
        <v>Daily</v>
      </c>
      <c r="E563" s="25" t="str">
        <f>DB_INFO!E563</f>
        <v>51-100ºC</v>
      </c>
      <c r="F563" s="26" t="str">
        <f>DB_INFO!F563</f>
        <v>0-20ºC</v>
      </c>
      <c r="G563" s="26" t="str">
        <f>DB_INFO!G563</f>
        <v>DK/DA</v>
      </c>
      <c r="H563" s="26">
        <f>DB_INFO!H563</f>
        <v>0</v>
      </c>
      <c r="I563" s="26">
        <f>DB_INFO!I563</f>
        <v>0</v>
      </c>
      <c r="J563" s="26" t="str">
        <f>DB_INFO!J563</f>
        <v>Yes</v>
      </c>
      <c r="K563" s="26" t="str">
        <f>DB_RHC_KNOWN!K563</f>
        <v>Yes</v>
      </c>
      <c r="L563" s="30"/>
      <c r="M563" s="43"/>
      <c r="N563" s="43"/>
      <c r="O563" s="43">
        <v>1</v>
      </c>
      <c r="P563" s="43"/>
      <c r="Q563" s="84"/>
      <c r="R563" s="44"/>
      <c r="S563" s="30"/>
      <c r="T563" s="43"/>
      <c r="U563" s="43"/>
      <c r="V563" s="43">
        <v>1</v>
      </c>
      <c r="W563" s="43"/>
      <c r="X563" s="84"/>
      <c r="Y563" s="44"/>
    </row>
    <row r="564" spans="1:25" ht="12" customHeight="1">
      <c r="A564" s="24">
        <v>560</v>
      </c>
      <c r="B564" s="25" t="str">
        <f>DB_INFO!B564</f>
        <v>NL</v>
      </c>
      <c r="C564" s="25" t="str">
        <f>DB_INFO!C564</f>
        <v>Rubber &amp; Plastic</v>
      </c>
      <c r="D564" s="25" t="str">
        <f>DB_INFO!D564</f>
        <v>DK/DA</v>
      </c>
      <c r="E564" s="25" t="str">
        <f>DB_INFO!E564</f>
        <v>101-250ºC</v>
      </c>
      <c r="F564" s="26" t="str">
        <f>DB_INFO!F564</f>
        <v>0-20ºC</v>
      </c>
      <c r="G564" s="26" t="str">
        <f>DB_INFO!G564</f>
        <v>10-59M€</v>
      </c>
      <c r="H564" s="26">
        <f>DB_INFO!H564</f>
        <v>0</v>
      </c>
      <c r="I564" s="26">
        <f>DB_INFO!I564</f>
        <v>0</v>
      </c>
      <c r="J564" s="26" t="str">
        <f>DB_INFO!J564</f>
        <v>Yes</v>
      </c>
      <c r="K564" s="26" t="str">
        <f>DB_RHC_KNOWN!K564</f>
        <v>No</v>
      </c>
      <c r="L564" s="30"/>
      <c r="M564" s="43"/>
      <c r="N564" s="43"/>
      <c r="O564" s="43"/>
      <c r="P564" s="43"/>
      <c r="Q564" s="84"/>
      <c r="R564" s="44"/>
      <c r="S564" s="30"/>
      <c r="T564" s="43"/>
      <c r="U564" s="43"/>
      <c r="V564" s="43"/>
      <c r="W564" s="43"/>
      <c r="X564" s="84"/>
      <c r="Y564" s="44"/>
    </row>
    <row r="565" spans="1:25" ht="12" customHeight="1">
      <c r="A565" s="24">
        <v>561</v>
      </c>
      <c r="B565" s="25" t="str">
        <f>DB_INFO!B565</f>
        <v>NL</v>
      </c>
      <c r="C565" s="25" t="str">
        <f>DB_INFO!C565</f>
        <v>Rubber &amp; Plastic</v>
      </c>
      <c r="D565" s="25" t="str">
        <f>DB_INFO!D565</f>
        <v>Daily</v>
      </c>
      <c r="E565" s="25" t="str">
        <f>DB_INFO!E565</f>
        <v>101-250ºC</v>
      </c>
      <c r="F565" s="26" t="str">
        <f>DB_INFO!F565</f>
        <v>More 20ºC</v>
      </c>
      <c r="G565" s="26" t="str">
        <f>DB_INFO!G565</f>
        <v>10-59M€</v>
      </c>
      <c r="H565" s="26">
        <f>DB_INFO!H565</f>
        <v>0</v>
      </c>
      <c r="I565" s="26">
        <f>DB_INFO!I565</f>
        <v>0</v>
      </c>
      <c r="J565" s="26" t="str">
        <f>DB_INFO!J565</f>
        <v>Yes</v>
      </c>
      <c r="K565" s="26" t="str">
        <f>DB_RHC_KNOWN!K565</f>
        <v>No</v>
      </c>
      <c r="L565" s="30"/>
      <c r="M565" s="43"/>
      <c r="N565" s="43"/>
      <c r="O565" s="43"/>
      <c r="P565" s="43"/>
      <c r="Q565" s="84"/>
      <c r="R565" s="44"/>
      <c r="S565" s="30"/>
      <c r="T565" s="43"/>
      <c r="U565" s="43"/>
      <c r="V565" s="43"/>
      <c r="W565" s="43"/>
      <c r="X565" s="84"/>
      <c r="Y565" s="44"/>
    </row>
    <row r="566" spans="1:25" ht="12" customHeight="1">
      <c r="A566" s="24">
        <v>562</v>
      </c>
      <c r="B566" s="25" t="str">
        <f>DB_INFO!B566</f>
        <v>NL</v>
      </c>
      <c r="C566" s="25" t="str">
        <f>DB_INFO!C566</f>
        <v>Rubber &amp; Plastic</v>
      </c>
      <c r="D566" s="25" t="str">
        <f>DB_INFO!D566</f>
        <v>DK/DA</v>
      </c>
      <c r="E566" s="25" t="str">
        <f>DB_INFO!E566</f>
        <v>DK/DA</v>
      </c>
      <c r="F566" s="26" t="str">
        <f>DB_INFO!F566</f>
        <v>0-20ºC</v>
      </c>
      <c r="G566" s="26" t="str">
        <f>DB_INFO!G566</f>
        <v>DK/DA</v>
      </c>
      <c r="H566" s="26">
        <f>DB_INFO!H566</f>
        <v>0</v>
      </c>
      <c r="I566" s="26">
        <f>DB_INFO!I566</f>
        <v>0</v>
      </c>
      <c r="J566" s="26" t="str">
        <f>DB_INFO!J566</f>
        <v>Yes</v>
      </c>
      <c r="K566" s="26" t="str">
        <f>DB_RHC_KNOWN!K566</f>
        <v>Yes</v>
      </c>
      <c r="L566" s="30"/>
      <c r="M566" s="43"/>
      <c r="N566" s="43"/>
      <c r="O566" s="43"/>
      <c r="P566" s="43"/>
      <c r="Q566" s="84">
        <v>1</v>
      </c>
      <c r="R566" s="44"/>
      <c r="S566" s="30"/>
      <c r="T566" s="43"/>
      <c r="U566" s="43"/>
      <c r="V566" s="43"/>
      <c r="W566" s="43"/>
      <c r="X566" s="84">
        <v>1</v>
      </c>
      <c r="Y566" s="44"/>
    </row>
    <row r="567" spans="1:25" ht="12" customHeight="1">
      <c r="A567" s="24">
        <v>563</v>
      </c>
      <c r="B567" s="25" t="str">
        <f>DB_INFO!B567</f>
        <v>NL</v>
      </c>
      <c r="C567" s="25" t="str">
        <f>DB_INFO!C567</f>
        <v>Others</v>
      </c>
      <c r="D567" s="25" t="str">
        <f>DB_INFO!D567</f>
        <v>DK/DA</v>
      </c>
      <c r="E567" s="25" t="str">
        <f>DB_INFO!E567</f>
        <v>20-50ºC</v>
      </c>
      <c r="F567" s="26" t="str">
        <f>DB_INFO!F567</f>
        <v>0-20ºC</v>
      </c>
      <c r="G567" s="26" t="str">
        <f>DB_INFO!G567</f>
        <v>Above 250M€</v>
      </c>
      <c r="H567" s="26">
        <f>DB_INFO!H567</f>
        <v>0</v>
      </c>
      <c r="I567" s="26">
        <f>DB_INFO!I567</f>
        <v>0</v>
      </c>
      <c r="J567" s="26" t="str">
        <f>DB_INFO!J567</f>
        <v>Yes</v>
      </c>
      <c r="K567" s="26" t="str">
        <f>DB_RHC_KNOWN!K567</f>
        <v>Yes</v>
      </c>
      <c r="L567" s="30">
        <v>1</v>
      </c>
      <c r="M567" s="43"/>
      <c r="N567" s="43"/>
      <c r="O567" s="43"/>
      <c r="P567" s="43"/>
      <c r="Q567" s="84"/>
      <c r="R567" s="44"/>
      <c r="S567" s="30"/>
      <c r="T567" s="43"/>
      <c r="U567" s="43"/>
      <c r="V567" s="43"/>
      <c r="W567" s="43"/>
      <c r="X567" s="84">
        <v>1</v>
      </c>
      <c r="Y567" s="44"/>
    </row>
    <row r="568" spans="1:25" ht="12" customHeight="1">
      <c r="A568" s="24">
        <v>564</v>
      </c>
      <c r="B568" s="25" t="str">
        <f>DB_INFO!B568</f>
        <v>NL</v>
      </c>
      <c r="C568" s="25" t="str">
        <f>DB_INFO!C568</f>
        <v>Food &amp; Beverages</v>
      </c>
      <c r="D568" s="25" t="str">
        <f>DB_INFO!D568</f>
        <v>DK/DA</v>
      </c>
      <c r="E568" s="25" t="str">
        <f>DB_INFO!E568</f>
        <v>51-100ºC</v>
      </c>
      <c r="F568" s="26" t="str">
        <f>DB_INFO!F568</f>
        <v>0-20ºC</v>
      </c>
      <c r="G568" s="26" t="str">
        <f>DB_INFO!G568</f>
        <v>DK/DA</v>
      </c>
      <c r="H568" s="26">
        <f>DB_INFO!H568</f>
        <v>0</v>
      </c>
      <c r="I568" s="26">
        <f>DB_INFO!I568</f>
        <v>0</v>
      </c>
      <c r="J568" s="26" t="str">
        <f>DB_INFO!J568</f>
        <v>Yes</v>
      </c>
      <c r="K568" s="26" t="str">
        <f>DB_RHC_KNOWN!K568</f>
        <v>Yes</v>
      </c>
      <c r="L568" s="30"/>
      <c r="M568" s="43"/>
      <c r="N568" s="43"/>
      <c r="O568" s="43">
        <v>1</v>
      </c>
      <c r="P568" s="43">
        <v>1</v>
      </c>
      <c r="Q568" s="84"/>
      <c r="R568" s="44"/>
      <c r="S568" s="30"/>
      <c r="T568" s="43"/>
      <c r="U568" s="43"/>
      <c r="V568" s="43"/>
      <c r="W568" s="43"/>
      <c r="X568" s="84">
        <v>1</v>
      </c>
      <c r="Y568" s="44"/>
    </row>
    <row r="569" spans="1:25" ht="12" customHeight="1">
      <c r="A569" s="24">
        <v>565</v>
      </c>
      <c r="B569" s="25" t="str">
        <f>DB_INFO!B569</f>
        <v>NL</v>
      </c>
      <c r="C569" s="25" t="str">
        <f>DB_INFO!C569</f>
        <v>Rubber &amp; Plastic</v>
      </c>
      <c r="D569" s="25" t="str">
        <f>DB_INFO!D569</f>
        <v>DK/DA</v>
      </c>
      <c r="E569" s="25" t="str">
        <f>DB_INFO!E569</f>
        <v>101-250ºC</v>
      </c>
      <c r="F569" s="26" t="str">
        <f>DB_INFO!F569</f>
        <v>More 20ºC</v>
      </c>
      <c r="G569" s="26" t="str">
        <f>DB_INFO!G569</f>
        <v>10-59M€</v>
      </c>
      <c r="H569" s="26">
        <f>DB_INFO!H569</f>
        <v>0</v>
      </c>
      <c r="I569" s="26">
        <f>DB_INFO!I569</f>
        <v>0</v>
      </c>
      <c r="J569" s="26" t="str">
        <f>DB_INFO!J569</f>
        <v>Yes</v>
      </c>
      <c r="K569" s="26" t="str">
        <f>DB_RHC_KNOWN!K569</f>
        <v>Yes</v>
      </c>
      <c r="L569" s="30">
        <v>1</v>
      </c>
      <c r="M569" s="43"/>
      <c r="N569" s="43"/>
      <c r="O569" s="43">
        <v>1</v>
      </c>
      <c r="P569" s="43"/>
      <c r="Q569" s="84"/>
      <c r="R569" s="44"/>
      <c r="S569" s="30">
        <v>1</v>
      </c>
      <c r="T569" s="43">
        <v>1</v>
      </c>
      <c r="U569" s="43">
        <v>1</v>
      </c>
      <c r="V569" s="43">
        <v>1</v>
      </c>
      <c r="W569" s="43">
        <v>1</v>
      </c>
      <c r="X569" s="84"/>
      <c r="Y569" s="44"/>
    </row>
    <row r="570" spans="1:25" ht="12" customHeight="1">
      <c r="A570" s="24">
        <v>566</v>
      </c>
      <c r="B570" s="25" t="str">
        <f>DB_INFO!B570</f>
        <v>NL</v>
      </c>
      <c r="C570" s="25" t="str">
        <f>DB_INFO!C570</f>
        <v>Food &amp; Beverages</v>
      </c>
      <c r="D570" s="25" t="str">
        <f>DB_INFO!D570</f>
        <v>DK/DA</v>
      </c>
      <c r="E570" s="25" t="str">
        <f>DB_INFO!E570</f>
        <v>51-100ºC</v>
      </c>
      <c r="F570" s="26" t="str">
        <f>DB_INFO!F570</f>
        <v>0-20ºC</v>
      </c>
      <c r="G570" s="26" t="str">
        <f>DB_INFO!G570</f>
        <v>DK/DA</v>
      </c>
      <c r="H570" s="26">
        <f>DB_INFO!H570</f>
        <v>0</v>
      </c>
      <c r="I570" s="26">
        <f>DB_INFO!I570</f>
        <v>0</v>
      </c>
      <c r="J570" s="26" t="str">
        <f>DB_INFO!J570</f>
        <v>Yes</v>
      </c>
      <c r="K570" s="26" t="str">
        <f>DB_RHC_KNOWN!K570</f>
        <v>Yes</v>
      </c>
      <c r="L570" s="30"/>
      <c r="M570" s="43">
        <v>1</v>
      </c>
      <c r="N570" s="43"/>
      <c r="O570" s="43"/>
      <c r="P570" s="43"/>
      <c r="Q570" s="84"/>
      <c r="R570" s="44"/>
      <c r="S570" s="30"/>
      <c r="T570" s="43"/>
      <c r="U570" s="43"/>
      <c r="V570" s="43"/>
      <c r="W570" s="43"/>
      <c r="X570" s="84"/>
      <c r="Y570" s="44"/>
    </row>
    <row r="571" spans="1:25" ht="12" customHeight="1">
      <c r="A571" s="24">
        <v>567</v>
      </c>
      <c r="B571" s="25" t="str">
        <f>DB_INFO!B571</f>
        <v>NL</v>
      </c>
      <c r="C571" s="25" t="str">
        <f>DB_INFO!C571</f>
        <v>Others</v>
      </c>
      <c r="D571" s="25" t="str">
        <f>DB_INFO!D571</f>
        <v>DK/DA</v>
      </c>
      <c r="E571" s="25" t="str">
        <f>DB_INFO!E571</f>
        <v>51-100ºC</v>
      </c>
      <c r="F571" s="26" t="str">
        <f>DB_INFO!F571</f>
        <v>0-20ºC</v>
      </c>
      <c r="G571" s="26" t="str">
        <f>DB_INFO!G571</f>
        <v>DK/DA</v>
      </c>
      <c r="H571" s="26">
        <f>DB_INFO!H571</f>
        <v>0</v>
      </c>
      <c r="I571" s="26">
        <f>DB_INFO!I571</f>
        <v>0</v>
      </c>
      <c r="J571" s="26" t="str">
        <f>DB_INFO!J571</f>
        <v>Yes</v>
      </c>
      <c r="K571" s="26" t="str">
        <f>DB_RHC_KNOWN!K571</f>
        <v>No</v>
      </c>
      <c r="L571" s="30"/>
      <c r="M571" s="43"/>
      <c r="N571" s="43"/>
      <c r="O571" s="43"/>
      <c r="P571" s="43"/>
      <c r="Q571" s="84"/>
      <c r="R571" s="44"/>
      <c r="S571" s="30"/>
      <c r="T571" s="43"/>
      <c r="U571" s="43"/>
      <c r="V571" s="43"/>
      <c r="W571" s="43"/>
      <c r="X571" s="84"/>
      <c r="Y571" s="44"/>
    </row>
    <row r="572" spans="1:25" ht="12" customHeight="1">
      <c r="A572" s="24">
        <v>568</v>
      </c>
      <c r="B572" s="25" t="str">
        <f>DB_INFO!B572</f>
        <v>NL</v>
      </c>
      <c r="C572" s="25" t="str">
        <f>DB_INFO!C572</f>
        <v>Others</v>
      </c>
      <c r="D572" s="25" t="str">
        <f>DB_INFO!D572</f>
        <v>DK/DA</v>
      </c>
      <c r="E572" s="25" t="str">
        <f>DB_INFO!E572</f>
        <v>51-100ºC</v>
      </c>
      <c r="F572" s="26" t="str">
        <f>DB_INFO!F572</f>
        <v>0 - (-20ºC)</v>
      </c>
      <c r="G572" s="26" t="str">
        <f>DB_INFO!G572</f>
        <v>Below 9M€</v>
      </c>
      <c r="H572" s="26">
        <f>DB_INFO!H572</f>
        <v>0</v>
      </c>
      <c r="I572" s="26">
        <f>DB_INFO!I572</f>
        <v>0</v>
      </c>
      <c r="J572" s="26" t="str">
        <f>DB_INFO!J572</f>
        <v>Yes</v>
      </c>
      <c r="K572" s="26" t="str">
        <f>DB_RHC_KNOWN!K572</f>
        <v>Yes</v>
      </c>
      <c r="L572" s="30">
        <v>1</v>
      </c>
      <c r="M572" s="43"/>
      <c r="N572" s="43"/>
      <c r="O572" s="43">
        <v>1</v>
      </c>
      <c r="P572" s="43"/>
      <c r="Q572" s="84"/>
      <c r="R572" s="44"/>
      <c r="S572" s="30"/>
      <c r="T572" s="43"/>
      <c r="U572" s="43">
        <v>1</v>
      </c>
      <c r="V572" s="43"/>
      <c r="W572" s="43"/>
      <c r="X572" s="84"/>
      <c r="Y572" s="44"/>
    </row>
    <row r="573" spans="1:25" ht="12" customHeight="1">
      <c r="A573" s="24">
        <v>569</v>
      </c>
      <c r="B573" s="25" t="str">
        <f>DB_INFO!B573</f>
        <v>NL</v>
      </c>
      <c r="C573" s="25" t="str">
        <f>DB_INFO!C573</f>
        <v>Rubber &amp; Plastic</v>
      </c>
      <c r="D573" s="25" t="str">
        <f>DB_INFO!D573</f>
        <v>Weekly</v>
      </c>
      <c r="E573" s="25" t="str">
        <f>DB_INFO!E573</f>
        <v>More 250ºC</v>
      </c>
      <c r="F573" s="26" t="str">
        <f>DB_INFO!F573</f>
        <v>0-20ºC</v>
      </c>
      <c r="G573" s="26" t="str">
        <f>DB_INFO!G573</f>
        <v>DK/DA</v>
      </c>
      <c r="H573" s="26">
        <f>DB_INFO!H573</f>
        <v>0</v>
      </c>
      <c r="I573" s="26">
        <f>DB_INFO!I573</f>
        <v>0</v>
      </c>
      <c r="J573" s="26" t="str">
        <f>DB_INFO!J573</f>
        <v>No</v>
      </c>
      <c r="K573" s="26" t="str">
        <f>DB_RHC_KNOWN!K573</f>
        <v>No</v>
      </c>
      <c r="L573" s="30"/>
      <c r="M573" s="43"/>
      <c r="N573" s="43"/>
      <c r="O573" s="43"/>
      <c r="P573" s="43"/>
      <c r="Q573" s="84"/>
      <c r="R573" s="44"/>
      <c r="S573" s="30"/>
      <c r="T573" s="43"/>
      <c r="U573" s="43"/>
      <c r="V573" s="43"/>
      <c r="W573" s="43"/>
      <c r="X573" s="84"/>
      <c r="Y573" s="44"/>
    </row>
    <row r="574" spans="1:25" ht="12" customHeight="1">
      <c r="A574" s="24">
        <v>570</v>
      </c>
      <c r="B574" s="25" t="str">
        <f>DB_INFO!B574</f>
        <v>NL</v>
      </c>
      <c r="C574" s="25" t="str">
        <f>DB_INFO!C574</f>
        <v>Food &amp; Beverages</v>
      </c>
      <c r="D574" s="25" t="str">
        <f>DB_INFO!D574</f>
        <v>Seasonal</v>
      </c>
      <c r="E574" s="25" t="str">
        <f>DB_INFO!E574</f>
        <v>More 250ºC</v>
      </c>
      <c r="F574" s="26" t="str">
        <f>DB_INFO!F574</f>
        <v>0-20ºC</v>
      </c>
      <c r="G574" s="26" t="str">
        <f>DB_INFO!G574</f>
        <v>Above 250M€</v>
      </c>
      <c r="H574" s="26">
        <f>DB_INFO!H574</f>
        <v>0</v>
      </c>
      <c r="I574" s="26">
        <f>DB_INFO!I574</f>
        <v>0</v>
      </c>
      <c r="J574" s="26" t="str">
        <f>DB_INFO!J574</f>
        <v>Yes</v>
      </c>
      <c r="K574" s="26" t="str">
        <f>DB_RHC_KNOWN!K574</f>
        <v>Yes</v>
      </c>
      <c r="L574" s="30">
        <v>1</v>
      </c>
      <c r="M574" s="43"/>
      <c r="N574" s="43"/>
      <c r="O574" s="43"/>
      <c r="P574" s="43">
        <v>1</v>
      </c>
      <c r="Q574" s="84"/>
      <c r="R574" s="44"/>
      <c r="S574" s="30">
        <v>1</v>
      </c>
      <c r="T574" s="43">
        <v>1</v>
      </c>
      <c r="U574" s="43">
        <v>1</v>
      </c>
      <c r="V574" s="43">
        <v>1</v>
      </c>
      <c r="W574" s="43">
        <v>1</v>
      </c>
      <c r="X574" s="84"/>
      <c r="Y574" s="44"/>
    </row>
    <row r="575" spans="1:25" ht="12" customHeight="1">
      <c r="A575" s="24">
        <v>571</v>
      </c>
      <c r="B575" s="25" t="str">
        <f>DB_INFO!B575</f>
        <v>NL</v>
      </c>
      <c r="C575" s="25" t="str">
        <f>DB_INFO!C575</f>
        <v>Food &amp; Beverages</v>
      </c>
      <c r="D575" s="25" t="str">
        <f>DB_INFO!D575</f>
        <v>Seasonal</v>
      </c>
      <c r="E575" s="25" t="str">
        <f>DB_INFO!E575</f>
        <v>51-100ºC</v>
      </c>
      <c r="F575" s="26" t="str">
        <f>DB_INFO!F575</f>
        <v>0-20ºC</v>
      </c>
      <c r="G575" s="26" t="str">
        <f>DB_INFO!G575</f>
        <v>10-59M€</v>
      </c>
      <c r="H575" s="26">
        <f>DB_INFO!H575</f>
        <v>0</v>
      </c>
      <c r="I575" s="26">
        <f>DB_INFO!I575</f>
        <v>0</v>
      </c>
      <c r="J575" s="26" t="str">
        <f>DB_INFO!J575</f>
        <v>Yes</v>
      </c>
      <c r="K575" s="26" t="str">
        <f>DB_RHC_KNOWN!K575</f>
        <v>Yes</v>
      </c>
      <c r="L575" s="30"/>
      <c r="M575" s="43"/>
      <c r="N575" s="43">
        <v>1</v>
      </c>
      <c r="O575" s="43"/>
      <c r="P575" s="43"/>
      <c r="Q575" s="84"/>
      <c r="R575" s="44"/>
      <c r="S575" s="30">
        <v>1</v>
      </c>
      <c r="T575" s="43">
        <v>1</v>
      </c>
      <c r="U575" s="43">
        <v>1</v>
      </c>
      <c r="V575" s="43">
        <v>1</v>
      </c>
      <c r="W575" s="43">
        <v>1</v>
      </c>
      <c r="X575" s="84"/>
      <c r="Y575" s="44"/>
    </row>
    <row r="576" spans="1:25" ht="12" customHeight="1">
      <c r="A576" s="24">
        <v>572</v>
      </c>
      <c r="B576" s="25" t="str">
        <f>DB_INFO!B576</f>
        <v>NL</v>
      </c>
      <c r="C576" s="25" t="str">
        <f>DB_INFO!C576</f>
        <v>Textil &amp; Clothing</v>
      </c>
      <c r="D576" s="25" t="str">
        <f>DB_INFO!D576</f>
        <v>Daily</v>
      </c>
      <c r="E576" s="25" t="str">
        <f>DB_INFO!E576</f>
        <v>51-100ºC</v>
      </c>
      <c r="F576" s="26" t="str">
        <f>DB_INFO!F576</f>
        <v>More 20ºC</v>
      </c>
      <c r="G576" s="26" t="str">
        <f>DB_INFO!G576</f>
        <v>Below 9M€</v>
      </c>
      <c r="H576" s="26">
        <f>DB_INFO!H576</f>
        <v>0</v>
      </c>
      <c r="I576" s="26">
        <f>DB_INFO!I576</f>
        <v>0</v>
      </c>
      <c r="J576" s="26" t="str">
        <f>DB_INFO!J576</f>
        <v>Yes</v>
      </c>
      <c r="K576" s="26" t="str">
        <f>DB_RHC_KNOWN!K576</f>
        <v>No</v>
      </c>
      <c r="L576" s="30"/>
      <c r="M576" s="43"/>
      <c r="N576" s="43"/>
      <c r="O576" s="43"/>
      <c r="P576" s="43"/>
      <c r="Q576" s="84"/>
      <c r="R576" s="44"/>
      <c r="S576" s="30"/>
      <c r="T576" s="43"/>
      <c r="U576" s="43"/>
      <c r="V576" s="43"/>
      <c r="W576" s="43"/>
      <c r="X576" s="84"/>
      <c r="Y576" s="44"/>
    </row>
    <row r="577" spans="1:25" ht="12" customHeight="1">
      <c r="A577" s="24">
        <v>573</v>
      </c>
      <c r="B577" s="25" t="str">
        <f>DB_INFO!B577</f>
        <v>NL</v>
      </c>
      <c r="C577" s="25" t="str">
        <f>DB_INFO!C577</f>
        <v>Rubber &amp; Plastic</v>
      </c>
      <c r="D577" s="25" t="str">
        <f>DB_INFO!D577</f>
        <v>Daily</v>
      </c>
      <c r="E577" s="25" t="str">
        <f>DB_INFO!E577</f>
        <v>101-250ºC</v>
      </c>
      <c r="F577" s="26" t="str">
        <f>DB_INFO!F577</f>
        <v>0-20ºC</v>
      </c>
      <c r="G577" s="26" t="str">
        <f>DB_INFO!G577</f>
        <v>10-59M€</v>
      </c>
      <c r="H577" s="26">
        <f>DB_INFO!H577</f>
        <v>0</v>
      </c>
      <c r="I577" s="26">
        <f>DB_INFO!I577</f>
        <v>0</v>
      </c>
      <c r="J577" s="26" t="str">
        <f>DB_INFO!J577</f>
        <v>No</v>
      </c>
      <c r="K577" s="26" t="str">
        <f>DB_RHC_KNOWN!K577</f>
        <v>Yes</v>
      </c>
      <c r="L577" s="30"/>
      <c r="M577" s="43"/>
      <c r="N577" s="43">
        <v>1</v>
      </c>
      <c r="O577" s="43"/>
      <c r="P577" s="43"/>
      <c r="Q577" s="84"/>
      <c r="R577" s="44"/>
      <c r="S577" s="30"/>
      <c r="T577" s="43"/>
      <c r="U577" s="43"/>
      <c r="V577" s="43">
        <v>1</v>
      </c>
      <c r="W577" s="43"/>
      <c r="X577" s="84"/>
      <c r="Y577" s="44"/>
    </row>
    <row r="578" spans="1:25" ht="12" customHeight="1">
      <c r="A578" s="24">
        <v>574</v>
      </c>
      <c r="B578" s="25" t="str">
        <f>DB_INFO!B578</f>
        <v>NL</v>
      </c>
      <c r="C578" s="25" t="str">
        <f>DB_INFO!C578</f>
        <v>Food &amp; Beverages</v>
      </c>
      <c r="D578" s="25" t="str">
        <f>DB_INFO!D578</f>
        <v>Daily</v>
      </c>
      <c r="E578" s="25" t="str">
        <f>DB_INFO!E578</f>
        <v>51-100ºC</v>
      </c>
      <c r="F578" s="26" t="str">
        <f>DB_INFO!F578</f>
        <v>0-20ºC</v>
      </c>
      <c r="G578" s="26" t="str">
        <f>DB_INFO!G578</f>
        <v>10-59M€</v>
      </c>
      <c r="H578" s="26">
        <f>DB_INFO!H578</f>
        <v>0</v>
      </c>
      <c r="I578" s="26">
        <f>DB_INFO!I578</f>
        <v>0</v>
      </c>
      <c r="J578" s="26" t="str">
        <f>DB_INFO!J578</f>
        <v>Yes</v>
      </c>
      <c r="K578" s="26" t="str">
        <f>DB_RHC_KNOWN!K578</f>
        <v>Yes</v>
      </c>
      <c r="L578" s="30"/>
      <c r="M578" s="43">
        <v>1</v>
      </c>
      <c r="N578" s="43">
        <v>1</v>
      </c>
      <c r="O578" s="43"/>
      <c r="P578" s="43"/>
      <c r="Q578" s="84"/>
      <c r="R578" s="44"/>
      <c r="S578" s="30"/>
      <c r="T578" s="43"/>
      <c r="U578" s="43">
        <v>1</v>
      </c>
      <c r="V578" s="43"/>
      <c r="W578" s="43"/>
      <c r="X578" s="84"/>
      <c r="Y578" s="44"/>
    </row>
    <row r="579" spans="1:25" ht="12" customHeight="1">
      <c r="A579" s="24">
        <v>575</v>
      </c>
      <c r="B579" s="25" t="str">
        <f>DB_INFO!B579</f>
        <v>NL</v>
      </c>
      <c r="C579" s="25" t="str">
        <f>DB_INFO!C579</f>
        <v>Food &amp; Beverages</v>
      </c>
      <c r="D579" s="25" t="str">
        <f>DB_INFO!D579</f>
        <v>Daily</v>
      </c>
      <c r="E579" s="25" t="str">
        <f>DB_INFO!E579</f>
        <v>51-100ºC</v>
      </c>
      <c r="F579" s="26" t="str">
        <f>DB_INFO!F579</f>
        <v>0 - (-20ºC)</v>
      </c>
      <c r="G579" s="26" t="str">
        <f>DB_INFO!G579</f>
        <v>10-59M€</v>
      </c>
      <c r="H579" s="26">
        <f>DB_INFO!H579</f>
        <v>0</v>
      </c>
      <c r="I579" s="26">
        <f>DB_INFO!I579</f>
        <v>0</v>
      </c>
      <c r="J579" s="26" t="str">
        <f>DB_INFO!J579</f>
        <v>Yes</v>
      </c>
      <c r="K579" s="26" t="str">
        <f>DB_RHC_KNOWN!K579</f>
        <v>Yes</v>
      </c>
      <c r="L579" s="30"/>
      <c r="M579" s="43"/>
      <c r="N579" s="43"/>
      <c r="O579" s="43"/>
      <c r="P579" s="43"/>
      <c r="Q579" s="84">
        <v>1</v>
      </c>
      <c r="R579" s="44"/>
      <c r="S579" s="30"/>
      <c r="T579" s="43"/>
      <c r="U579" s="43"/>
      <c r="V579" s="43"/>
      <c r="W579" s="43"/>
      <c r="X579" s="84">
        <v>1</v>
      </c>
      <c r="Y579" s="44"/>
    </row>
    <row r="580" spans="1:25" ht="12" customHeight="1">
      <c r="A580" s="24">
        <v>576</v>
      </c>
      <c r="B580" s="25" t="str">
        <f>DB_INFO!B580</f>
        <v>NL</v>
      </c>
      <c r="C580" s="25" t="str">
        <f>DB_INFO!C580</f>
        <v>Food &amp; Beverages</v>
      </c>
      <c r="D580" s="25" t="str">
        <f>DB_INFO!D580</f>
        <v>DK/DA</v>
      </c>
      <c r="E580" s="25" t="str">
        <f>DB_INFO!E580</f>
        <v>20-50ºC</v>
      </c>
      <c r="F580" s="26" t="str">
        <f>DB_INFO!F580</f>
        <v>0-20ºC</v>
      </c>
      <c r="G580" s="26" t="str">
        <f>DB_INFO!G580</f>
        <v>DK/DA</v>
      </c>
      <c r="H580" s="26">
        <f>DB_INFO!H580</f>
        <v>0</v>
      </c>
      <c r="I580" s="26">
        <f>DB_INFO!I580</f>
        <v>0</v>
      </c>
      <c r="J580" s="26" t="str">
        <f>DB_INFO!J580</f>
        <v>No</v>
      </c>
      <c r="K580" s="26" t="str">
        <f>DB_RHC_KNOWN!K580</f>
        <v>No</v>
      </c>
      <c r="L580" s="30"/>
      <c r="M580" s="43"/>
      <c r="N580" s="43"/>
      <c r="O580" s="43"/>
      <c r="P580" s="43"/>
      <c r="Q580" s="84"/>
      <c r="R580" s="44"/>
      <c r="S580" s="30"/>
      <c r="T580" s="43"/>
      <c r="U580" s="43"/>
      <c r="V580" s="43"/>
      <c r="W580" s="43"/>
      <c r="X580" s="84"/>
      <c r="Y580" s="44"/>
    </row>
    <row r="581" spans="1:25" ht="12" customHeight="1">
      <c r="A581" s="24">
        <v>577</v>
      </c>
      <c r="B581" s="25" t="str">
        <f>DB_INFO!B581</f>
        <v>NL</v>
      </c>
      <c r="C581" s="25" t="str">
        <f>DB_INFO!C581</f>
        <v>Food &amp; Beverages</v>
      </c>
      <c r="D581" s="25" t="str">
        <f>DB_INFO!D581</f>
        <v>Daily</v>
      </c>
      <c r="E581" s="25" t="str">
        <f>DB_INFO!E581</f>
        <v>51-100ºC</v>
      </c>
      <c r="F581" s="26" t="str">
        <f>DB_INFO!F581</f>
        <v>0-20ºC</v>
      </c>
      <c r="G581" s="26" t="str">
        <f>DB_INFO!G581</f>
        <v>DK/DA</v>
      </c>
      <c r="H581" s="26">
        <f>DB_INFO!H581</f>
        <v>0</v>
      </c>
      <c r="I581" s="26">
        <f>DB_INFO!I581</f>
        <v>0</v>
      </c>
      <c r="J581" s="26" t="str">
        <f>DB_INFO!J581</f>
        <v>Yes</v>
      </c>
      <c r="K581" s="26" t="str">
        <f>DB_RHC_KNOWN!K581</f>
        <v>Yes</v>
      </c>
      <c r="L581" s="30">
        <v>1</v>
      </c>
      <c r="M581" s="43"/>
      <c r="N581" s="43">
        <v>1</v>
      </c>
      <c r="O581" s="43"/>
      <c r="P581" s="43"/>
      <c r="Q581" s="84"/>
      <c r="R581" s="44"/>
      <c r="S581" s="30">
        <v>1</v>
      </c>
      <c r="T581" s="43">
        <v>1</v>
      </c>
      <c r="U581" s="43">
        <v>1</v>
      </c>
      <c r="V581" s="43">
        <v>1</v>
      </c>
      <c r="W581" s="43">
        <v>1</v>
      </c>
      <c r="X581" s="84"/>
      <c r="Y581" s="44"/>
    </row>
    <row r="582" spans="1:25" ht="12" customHeight="1">
      <c r="A582" s="24">
        <v>578</v>
      </c>
      <c r="B582" s="25" t="str">
        <f>DB_INFO!B582</f>
        <v>NL</v>
      </c>
      <c r="C582" s="25" t="str">
        <f>DB_INFO!C582</f>
        <v>Rubber &amp; Plastic</v>
      </c>
      <c r="D582" s="25" t="str">
        <f>DB_INFO!D582</f>
        <v>DK/DA</v>
      </c>
      <c r="E582" s="25" t="str">
        <f>DB_INFO!E582</f>
        <v>101-250ºC</v>
      </c>
      <c r="F582" s="26" t="str">
        <f>DB_INFO!F582</f>
        <v>More 20ºC</v>
      </c>
      <c r="G582" s="26" t="str">
        <f>DB_INFO!G582</f>
        <v>10-59M€</v>
      </c>
      <c r="H582" s="26">
        <f>DB_INFO!H582</f>
        <v>0</v>
      </c>
      <c r="I582" s="26">
        <f>DB_INFO!I582</f>
        <v>0</v>
      </c>
      <c r="J582" s="26" t="str">
        <f>DB_INFO!J582</f>
        <v>Yes</v>
      </c>
      <c r="K582" s="26" t="str">
        <f>DB_RHC_KNOWN!K582</f>
        <v>Yes</v>
      </c>
      <c r="L582" s="30"/>
      <c r="M582" s="43"/>
      <c r="N582" s="43"/>
      <c r="O582" s="43">
        <v>1</v>
      </c>
      <c r="P582" s="43">
        <v>1</v>
      </c>
      <c r="Q582" s="84"/>
      <c r="R582" s="44"/>
      <c r="S582" s="30"/>
      <c r="T582" s="43"/>
      <c r="U582" s="43"/>
      <c r="V582" s="43">
        <v>1</v>
      </c>
      <c r="W582" s="43"/>
      <c r="X582" s="84"/>
      <c r="Y582" s="44"/>
    </row>
    <row r="583" spans="1:25" ht="12" customHeight="1">
      <c r="A583" s="24">
        <v>579</v>
      </c>
      <c r="B583" s="25" t="str">
        <f>DB_INFO!B583</f>
        <v>NL</v>
      </c>
      <c r="C583" s="25" t="str">
        <f>DB_INFO!C583</f>
        <v>Rubber &amp; Plastic</v>
      </c>
      <c r="D583" s="25" t="str">
        <f>DB_INFO!D583</f>
        <v>DK/DA</v>
      </c>
      <c r="E583" s="25" t="str">
        <f>DB_INFO!E583</f>
        <v>20-50ºC</v>
      </c>
      <c r="F583" s="26" t="str">
        <f>DB_INFO!F583</f>
        <v>More 20ºC</v>
      </c>
      <c r="G583" s="26" t="str">
        <f>DB_INFO!G583</f>
        <v>10-59M€</v>
      </c>
      <c r="H583" s="26">
        <f>DB_INFO!H583</f>
        <v>0</v>
      </c>
      <c r="I583" s="26">
        <f>DB_INFO!I583</f>
        <v>0</v>
      </c>
      <c r="J583" s="26" t="str">
        <f>DB_INFO!J583</f>
        <v>No</v>
      </c>
      <c r="K583" s="26" t="str">
        <f>DB_RHC_KNOWN!K583</f>
        <v>No</v>
      </c>
      <c r="L583" s="30"/>
      <c r="M583" s="43"/>
      <c r="N583" s="43"/>
      <c r="O583" s="43"/>
      <c r="P583" s="43"/>
      <c r="Q583" s="84"/>
      <c r="R583" s="44"/>
      <c r="S583" s="30"/>
      <c r="T583" s="43"/>
      <c r="U583" s="43"/>
      <c r="V583" s="43"/>
      <c r="W583" s="43"/>
      <c r="X583" s="84"/>
      <c r="Y583" s="44"/>
    </row>
    <row r="584" spans="1:25" ht="12" customHeight="1">
      <c r="A584" s="24">
        <v>580</v>
      </c>
      <c r="B584" s="25" t="str">
        <f>DB_INFO!B584</f>
        <v>NL</v>
      </c>
      <c r="C584" s="25" t="str">
        <f>DB_INFO!C584</f>
        <v>Textil &amp; Clothing</v>
      </c>
      <c r="D584" s="25" t="str">
        <f>DB_INFO!D584</f>
        <v>DK/DA</v>
      </c>
      <c r="E584" s="25" t="str">
        <f>DB_INFO!E584</f>
        <v>101-250ºC</v>
      </c>
      <c r="F584" s="26" t="str">
        <f>DB_INFO!F584</f>
        <v>DK/DA</v>
      </c>
      <c r="G584" s="26" t="str">
        <f>DB_INFO!G584</f>
        <v>10-59M€</v>
      </c>
      <c r="H584" s="26">
        <f>DB_INFO!H584</f>
        <v>0</v>
      </c>
      <c r="I584" s="26">
        <f>DB_INFO!I584</f>
        <v>0</v>
      </c>
      <c r="J584" s="26" t="str">
        <f>DB_INFO!J584</f>
        <v>Yes</v>
      </c>
      <c r="K584" s="26" t="str">
        <f>DB_RHC_KNOWN!K584</f>
        <v>Yes</v>
      </c>
      <c r="L584" s="30"/>
      <c r="M584" s="43"/>
      <c r="N584" s="43"/>
      <c r="O584" s="43"/>
      <c r="P584" s="43"/>
      <c r="Q584" s="84">
        <v>1</v>
      </c>
      <c r="R584" s="44"/>
      <c r="S584" s="30"/>
      <c r="T584" s="43"/>
      <c r="U584" s="43"/>
      <c r="V584" s="43"/>
      <c r="W584" s="43"/>
      <c r="X584" s="84">
        <v>1</v>
      </c>
      <c r="Y584" s="44"/>
    </row>
    <row r="585" spans="1:25" ht="12" customHeight="1">
      <c r="A585" s="24">
        <v>581</v>
      </c>
      <c r="B585" s="25" t="str">
        <f>DB_INFO!B585</f>
        <v>NL</v>
      </c>
      <c r="C585" s="25" t="str">
        <f>DB_INFO!C585</f>
        <v>Food &amp; Beverages</v>
      </c>
      <c r="D585" s="25" t="str">
        <f>DB_INFO!D585</f>
        <v>DK/DA</v>
      </c>
      <c r="E585" s="25" t="str">
        <f>DB_INFO!E585</f>
        <v>51-100ºC</v>
      </c>
      <c r="F585" s="26" t="str">
        <f>DB_INFO!F585</f>
        <v>0-20ºC</v>
      </c>
      <c r="G585" s="26" t="str">
        <f>DB_INFO!G585</f>
        <v>Below 9M€</v>
      </c>
      <c r="H585" s="26">
        <f>DB_INFO!H585</f>
        <v>0</v>
      </c>
      <c r="I585" s="26">
        <f>DB_INFO!I585</f>
        <v>0</v>
      </c>
      <c r="J585" s="26" t="str">
        <f>DB_INFO!J585</f>
        <v>No</v>
      </c>
      <c r="K585" s="26" t="str">
        <f>DB_RHC_KNOWN!K585</f>
        <v>No</v>
      </c>
      <c r="L585" s="30"/>
      <c r="M585" s="43"/>
      <c r="N585" s="43"/>
      <c r="O585" s="43"/>
      <c r="P585" s="43"/>
      <c r="Q585" s="84"/>
      <c r="R585" s="44"/>
      <c r="S585" s="30"/>
      <c r="T585" s="43"/>
      <c r="U585" s="43"/>
      <c r="V585" s="43"/>
      <c r="W585" s="43"/>
      <c r="X585" s="84"/>
      <c r="Y585" s="44"/>
    </row>
    <row r="586" spans="1:25" ht="12" customHeight="1">
      <c r="A586" s="24">
        <v>582</v>
      </c>
      <c r="B586" s="25" t="str">
        <f>DB_INFO!B586</f>
        <v>NL</v>
      </c>
      <c r="C586" s="25" t="str">
        <f>DB_INFO!C586</f>
        <v>Rubber &amp; Plastic</v>
      </c>
      <c r="D586" s="25" t="str">
        <f>DB_INFO!D586</f>
        <v>DK/DA</v>
      </c>
      <c r="E586" s="25" t="str">
        <f>DB_INFO!E586</f>
        <v>101-250ºC</v>
      </c>
      <c r="F586" s="26" t="str">
        <f>DB_INFO!F586</f>
        <v>More 20ºC</v>
      </c>
      <c r="G586" s="26" t="str">
        <f>DB_INFO!G586</f>
        <v>10-59M€</v>
      </c>
      <c r="H586" s="26">
        <f>DB_INFO!H586</f>
        <v>0</v>
      </c>
      <c r="I586" s="26">
        <f>DB_INFO!I586</f>
        <v>0</v>
      </c>
      <c r="J586" s="26" t="str">
        <f>DB_INFO!J586</f>
        <v>Yes</v>
      </c>
      <c r="K586" s="26" t="str">
        <f>DB_RHC_KNOWN!K586</f>
        <v>Yes</v>
      </c>
      <c r="L586" s="30"/>
      <c r="M586" s="43"/>
      <c r="N586" s="43"/>
      <c r="O586" s="43"/>
      <c r="P586" s="43"/>
      <c r="Q586" s="84">
        <v>1</v>
      </c>
      <c r="R586" s="44"/>
      <c r="S586" s="30">
        <v>1</v>
      </c>
      <c r="T586" s="43">
        <v>1</v>
      </c>
      <c r="U586" s="43">
        <v>1</v>
      </c>
      <c r="V586" s="43">
        <v>1</v>
      </c>
      <c r="W586" s="43">
        <v>1</v>
      </c>
      <c r="X586" s="84"/>
      <c r="Y586" s="44"/>
    </row>
    <row r="587" spans="1:25" ht="12" customHeight="1">
      <c r="A587" s="24">
        <v>583</v>
      </c>
      <c r="B587" s="25" t="str">
        <f>DB_INFO!B587</f>
        <v>NL</v>
      </c>
      <c r="C587" s="25" t="str">
        <f>DB_INFO!C587</f>
        <v>Chemical</v>
      </c>
      <c r="D587" s="25" t="str">
        <f>DB_INFO!D587</f>
        <v>DK/DA</v>
      </c>
      <c r="E587" s="25" t="str">
        <f>DB_INFO!E587</f>
        <v>51-100ºC</v>
      </c>
      <c r="F587" s="26" t="str">
        <f>DB_INFO!F587</f>
        <v>More 20ºC</v>
      </c>
      <c r="G587" s="26" t="str">
        <f>DB_INFO!G587</f>
        <v>Above 250M€</v>
      </c>
      <c r="H587" s="26">
        <f>DB_INFO!H587</f>
        <v>0</v>
      </c>
      <c r="I587" s="26">
        <f>DB_INFO!I587</f>
        <v>0</v>
      </c>
      <c r="J587" s="26" t="str">
        <f>DB_INFO!J587</f>
        <v>Yes</v>
      </c>
      <c r="K587" s="26" t="str">
        <f>DB_RHC_KNOWN!K587</f>
        <v>Yes</v>
      </c>
      <c r="L587" s="30"/>
      <c r="M587" s="43"/>
      <c r="N587" s="43"/>
      <c r="O587" s="43"/>
      <c r="P587" s="43"/>
      <c r="Q587" s="84">
        <v>1</v>
      </c>
      <c r="R587" s="44"/>
      <c r="S587" s="30"/>
      <c r="T587" s="43"/>
      <c r="U587" s="43"/>
      <c r="V587" s="43"/>
      <c r="W587" s="43"/>
      <c r="X587" s="84">
        <v>1</v>
      </c>
      <c r="Y587" s="44"/>
    </row>
    <row r="588" spans="1:25" ht="12" customHeight="1">
      <c r="A588" s="24">
        <v>584</v>
      </c>
      <c r="B588" s="25" t="str">
        <f>DB_INFO!B588</f>
        <v>NL</v>
      </c>
      <c r="C588" s="25" t="str">
        <f>DB_INFO!C588</f>
        <v>Food &amp; Beverages</v>
      </c>
      <c r="D588" s="25" t="str">
        <f>DB_INFO!D588</f>
        <v>Daily</v>
      </c>
      <c r="E588" s="25" t="str">
        <f>DB_INFO!E588</f>
        <v>51-100ºC</v>
      </c>
      <c r="F588" s="26" t="str">
        <f>DB_INFO!F588</f>
        <v>0 - (-20ºC)</v>
      </c>
      <c r="G588" s="26" t="str">
        <f>DB_INFO!G588</f>
        <v>Below 9M€</v>
      </c>
      <c r="H588" s="26">
        <f>DB_INFO!H588</f>
        <v>0</v>
      </c>
      <c r="I588" s="26">
        <f>DB_INFO!I588</f>
        <v>0</v>
      </c>
      <c r="J588" s="26" t="str">
        <f>DB_INFO!J588</f>
        <v>No</v>
      </c>
      <c r="K588" s="26" t="str">
        <f>DB_RHC_KNOWN!K588</f>
        <v>No</v>
      </c>
      <c r="L588" s="30"/>
      <c r="M588" s="43"/>
      <c r="N588" s="43"/>
      <c r="O588" s="43"/>
      <c r="P588" s="43"/>
      <c r="Q588" s="84"/>
      <c r="R588" s="44"/>
      <c r="S588" s="30"/>
      <c r="T588" s="43"/>
      <c r="U588" s="43"/>
      <c r="V588" s="43"/>
      <c r="W588" s="43"/>
      <c r="X588" s="84"/>
      <c r="Y588" s="44"/>
    </row>
    <row r="589" spans="1:25" ht="12" customHeight="1">
      <c r="A589" s="97">
        <v>585</v>
      </c>
      <c r="B589" s="32" t="str">
        <f>DB_INFO!B589</f>
        <v>NL</v>
      </c>
      <c r="C589" s="32" t="str">
        <f>DB_INFO!C589</f>
        <v>Paper &amp; paper products</v>
      </c>
      <c r="D589" s="32" t="str">
        <f>DB_INFO!D589</f>
        <v>DK/DA</v>
      </c>
      <c r="E589" s="32" t="str">
        <f>DB_INFO!E589</f>
        <v>101-250ºC</v>
      </c>
      <c r="F589" s="33" t="str">
        <f>DB_INFO!F589</f>
        <v>0-20ºC</v>
      </c>
      <c r="G589" s="33" t="str">
        <f>DB_INFO!G589</f>
        <v>Above 250M€</v>
      </c>
      <c r="H589" s="33">
        <f>DB_INFO!H589</f>
        <v>0</v>
      </c>
      <c r="I589" s="33">
        <f>DB_INFO!I589</f>
        <v>0</v>
      </c>
      <c r="J589" s="33" t="str">
        <f>DB_INFO!J589</f>
        <v>Yes</v>
      </c>
      <c r="K589" s="33" t="str">
        <f>DB_RHC_KNOWN!K589</f>
        <v>Yes</v>
      </c>
      <c r="L589" s="45"/>
      <c r="M589" s="46"/>
      <c r="N589" s="46">
        <v>1</v>
      </c>
      <c r="O589" s="46">
        <v>1</v>
      </c>
      <c r="P589" s="46"/>
      <c r="Q589" s="85"/>
      <c r="R589" s="47"/>
      <c r="S589" s="45">
        <v>1</v>
      </c>
      <c r="T589" s="46">
        <v>1</v>
      </c>
      <c r="U589" s="46">
        <v>1</v>
      </c>
      <c r="V589" s="46">
        <v>1</v>
      </c>
      <c r="W589" s="46">
        <v>1</v>
      </c>
      <c r="X589" s="85"/>
      <c r="Y589" s="47"/>
    </row>
  </sheetData>
  <autoFilter ref="A4:BN589"/>
  <mergeCells count="14">
    <mergeCell ref="L2:X2"/>
    <mergeCell ref="S3:X3"/>
    <mergeCell ref="B1:K1"/>
    <mergeCell ref="B2:B3"/>
    <mergeCell ref="C2:C3"/>
    <mergeCell ref="D2:D3"/>
    <mergeCell ref="E2:E3"/>
    <mergeCell ref="F2:F3"/>
    <mergeCell ref="G2:G3"/>
    <mergeCell ref="H2:H3"/>
    <mergeCell ref="I2:I3"/>
    <mergeCell ref="J2:J3"/>
    <mergeCell ref="K2:K3"/>
    <mergeCell ref="L3:R3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"/>
  <dimension ref="A1:V589"/>
  <sheetViews>
    <sheetView showGridLines="0" workbookViewId="0">
      <pane xSplit="1" ySplit="4" topLeftCell="B548" activePane="bottomRight" state="frozen"/>
      <selection activeCell="A1424" sqref="A1424:XFD1424"/>
      <selection pane="topRight" activeCell="A1424" sqref="A1424:XFD1424"/>
      <selection pane="bottomLeft" activeCell="A1424" sqref="A1424:XFD1424"/>
      <selection pane="bottomRight" activeCell="K2" sqref="A2:K4"/>
    </sheetView>
  </sheetViews>
  <sheetFormatPr baseColWidth="10" defaultColWidth="9" defaultRowHeight="12"/>
  <cols>
    <col min="1" max="1" width="5.875" style="3" bestFit="1" customWidth="1"/>
    <col min="2" max="2" width="12.375" style="4" bestFit="1" customWidth="1"/>
    <col min="3" max="3" width="11.5" style="4" bestFit="1" customWidth="1"/>
    <col min="4" max="4" width="11.5" style="4" customWidth="1"/>
    <col min="5" max="5" width="12" style="2" bestFit="1" customWidth="1"/>
    <col min="6" max="6" width="14.25" style="2" bestFit="1" customWidth="1"/>
    <col min="7" max="7" width="13.25" style="5" bestFit="1" customWidth="1"/>
    <col min="8" max="8" width="17.625" style="2" bestFit="1" customWidth="1"/>
    <col min="9" max="9" width="14.125" style="2" bestFit="1" customWidth="1"/>
    <col min="10" max="10" width="14.5" style="2" bestFit="1" customWidth="1"/>
    <col min="11" max="11" width="10.25" style="2" bestFit="1" customWidth="1"/>
    <col min="12" max="13" width="9.125" style="2" bestFit="1" customWidth="1"/>
    <col min="14" max="14" width="9.5" style="2" bestFit="1" customWidth="1"/>
    <col min="15" max="15" width="9.375" style="2" bestFit="1" customWidth="1"/>
    <col min="16" max="16" width="13.625" style="2" bestFit="1" customWidth="1"/>
    <col min="17" max="17" width="9.875" style="2" bestFit="1" customWidth="1"/>
    <col min="18" max="18" width="10.625" style="2" bestFit="1" customWidth="1"/>
    <col min="19" max="19" width="8.625" style="2" bestFit="1" customWidth="1"/>
    <col min="20" max="20" width="11.875" style="2" bestFit="1" customWidth="1"/>
    <col min="21" max="21" width="9.625" style="2" customWidth="1"/>
    <col min="22" max="16384" width="9" style="2"/>
  </cols>
  <sheetData>
    <row r="1" spans="1:22" s="1" customFormat="1">
      <c r="A1" s="20"/>
      <c r="B1" s="762" t="s">
        <v>1</v>
      </c>
      <c r="C1" s="762"/>
      <c r="D1" s="762"/>
      <c r="E1" s="762"/>
      <c r="F1" s="762"/>
      <c r="G1" s="762"/>
      <c r="H1" s="762"/>
      <c r="I1" s="762"/>
      <c r="J1" s="762"/>
      <c r="K1" s="52"/>
      <c r="L1" s="52"/>
      <c r="M1" s="52"/>
      <c r="N1" s="52"/>
      <c r="O1" s="52"/>
      <c r="P1" s="52"/>
      <c r="Q1" s="52"/>
      <c r="R1" s="52"/>
      <c r="S1" s="52"/>
      <c r="T1" s="52"/>
      <c r="U1" s="52"/>
    </row>
    <row r="2" spans="1:22" s="1" customFormat="1" ht="12" customHeight="1">
      <c r="A2" s="21"/>
      <c r="B2" s="746" t="s">
        <v>3</v>
      </c>
      <c r="C2" s="723" t="s">
        <v>4</v>
      </c>
      <c r="D2" s="723" t="s">
        <v>5</v>
      </c>
      <c r="E2" s="723" t="s">
        <v>6</v>
      </c>
      <c r="F2" s="723" t="s">
        <v>7</v>
      </c>
      <c r="G2" s="723" t="s">
        <v>8</v>
      </c>
      <c r="H2" s="723" t="s">
        <v>9</v>
      </c>
      <c r="I2" s="723" t="s">
        <v>10</v>
      </c>
      <c r="J2" s="723" t="s">
        <v>11</v>
      </c>
      <c r="K2" s="723" t="s">
        <v>9</v>
      </c>
      <c r="L2" s="764" t="s">
        <v>11</v>
      </c>
      <c r="M2" s="766"/>
      <c r="N2" s="773" t="s">
        <v>20</v>
      </c>
      <c r="O2" s="774"/>
      <c r="P2" s="774"/>
      <c r="Q2" s="774"/>
      <c r="R2" s="774"/>
      <c r="S2" s="774"/>
      <c r="T2" s="774"/>
      <c r="U2" s="774"/>
      <c r="V2" s="774"/>
    </row>
    <row r="3" spans="1:22" s="1" customFormat="1" ht="12" customHeight="1">
      <c r="A3" s="21"/>
      <c r="B3" s="747"/>
      <c r="C3" s="723"/>
      <c r="D3" s="723"/>
      <c r="E3" s="723"/>
      <c r="F3" s="723"/>
      <c r="G3" s="723"/>
      <c r="H3" s="723"/>
      <c r="I3" s="723"/>
      <c r="J3" s="723"/>
      <c r="K3" s="723"/>
      <c r="L3" s="241"/>
      <c r="M3" s="241"/>
      <c r="N3" s="775" t="s">
        <v>22</v>
      </c>
      <c r="O3" s="776"/>
      <c r="P3" s="776"/>
      <c r="Q3" s="776"/>
      <c r="R3" s="776"/>
      <c r="S3" s="776"/>
      <c r="T3" s="776"/>
      <c r="U3" s="776"/>
      <c r="V3" s="776"/>
    </row>
    <row r="4" spans="1:22" s="1" customFormat="1" ht="24">
      <c r="A4" s="19" t="s">
        <v>0</v>
      </c>
      <c r="B4" s="57" t="s">
        <v>91</v>
      </c>
      <c r="C4" s="58" t="s">
        <v>369</v>
      </c>
      <c r="D4" s="58" t="s">
        <v>47</v>
      </c>
      <c r="E4" s="58" t="s">
        <v>370</v>
      </c>
      <c r="F4" s="58" t="s">
        <v>371</v>
      </c>
      <c r="G4" s="58" t="s">
        <v>372</v>
      </c>
      <c r="H4" s="58" t="s">
        <v>373</v>
      </c>
      <c r="I4" s="58" t="s">
        <v>374</v>
      </c>
      <c r="J4" s="673" t="s">
        <v>375</v>
      </c>
      <c r="K4" s="18" t="s">
        <v>167</v>
      </c>
      <c r="L4" s="68" t="s">
        <v>38</v>
      </c>
      <c r="M4" s="80" t="s">
        <v>40</v>
      </c>
      <c r="N4" s="57" t="s">
        <v>203</v>
      </c>
      <c r="O4" s="58" t="s">
        <v>305</v>
      </c>
      <c r="P4" s="58" t="s">
        <v>306</v>
      </c>
      <c r="Q4" s="58" t="s">
        <v>307</v>
      </c>
      <c r="R4" s="58" t="s">
        <v>308</v>
      </c>
      <c r="S4" s="58" t="s">
        <v>309</v>
      </c>
      <c r="T4" s="58" t="s">
        <v>310</v>
      </c>
      <c r="U4" s="58" t="s">
        <v>311</v>
      </c>
      <c r="V4" s="59" t="s">
        <v>312</v>
      </c>
    </row>
    <row r="5" spans="1:22" ht="12" customHeight="1">
      <c r="A5" s="24">
        <v>1</v>
      </c>
      <c r="B5" s="36" t="str">
        <f>DB_INFO!B5</f>
        <v>PL</v>
      </c>
      <c r="C5" s="36" t="str">
        <f>DB_INFO!C5</f>
        <v>Machinery</v>
      </c>
      <c r="D5" s="36" t="str">
        <f>DB_INFO!D5</f>
        <v>Seasonal</v>
      </c>
      <c r="E5" s="36" t="str">
        <f>DB_INFO!E5</f>
        <v>51-100ºC</v>
      </c>
      <c r="F5" s="37" t="str">
        <f>DB_INFO!F5</f>
        <v>-</v>
      </c>
      <c r="G5" s="37" t="str">
        <f>DB_INFO!G5</f>
        <v>Below 9M€</v>
      </c>
      <c r="H5" s="37" t="str">
        <f>DB_INFO!H5</f>
        <v>More 25 years</v>
      </c>
      <c r="I5" s="37" t="str">
        <f>DB_INFO!I5</f>
        <v>-</v>
      </c>
      <c r="J5" s="37" t="str">
        <f>DB_INFO!J5</f>
        <v>Yes</v>
      </c>
      <c r="K5" s="36" t="str">
        <f>DB_RHC_KNOWN!K5</f>
        <v>No</v>
      </c>
      <c r="L5" s="83">
        <f>DB_RHC_SUITABLE!Q5</f>
        <v>0</v>
      </c>
      <c r="M5" s="42">
        <f>DB_RHC_SUITABLE!X5</f>
        <v>0</v>
      </c>
      <c r="N5" s="40"/>
      <c r="O5" s="41"/>
      <c r="P5" s="41"/>
      <c r="Q5" s="41"/>
      <c r="R5" s="41"/>
      <c r="S5" s="41"/>
      <c r="T5" s="41"/>
      <c r="U5" s="41"/>
      <c r="V5" s="147"/>
    </row>
    <row r="6" spans="1:22" ht="12" customHeight="1">
      <c r="A6" s="24">
        <v>2</v>
      </c>
      <c r="B6" s="25" t="str">
        <f>DB_INFO!B6</f>
        <v>PL</v>
      </c>
      <c r="C6" s="25" t="str">
        <f>DB_INFO!C6</f>
        <v>Rubber &amp; Plastic</v>
      </c>
      <c r="D6" s="25" t="str">
        <f>DB_INFO!D6</f>
        <v>Weekly</v>
      </c>
      <c r="E6" s="25" t="str">
        <f>DB_INFO!E6</f>
        <v>101-250ºC</v>
      </c>
      <c r="F6" s="26" t="str">
        <f>DB_INFO!F6</f>
        <v>More 20ºC</v>
      </c>
      <c r="G6" s="26" t="str">
        <f>DB_INFO!G6</f>
        <v>Below 9M€</v>
      </c>
      <c r="H6" s="26" t="str">
        <f>DB_INFO!H6</f>
        <v>Less 10 years</v>
      </c>
      <c r="I6" s="26" t="str">
        <f>DB_INFO!I6</f>
        <v>Less 10 years</v>
      </c>
      <c r="J6" s="26" t="str">
        <f>DB_INFO!J6</f>
        <v>No</v>
      </c>
      <c r="K6" s="25" t="str">
        <f>DB_RHC_KNOWN!K6</f>
        <v>Yes</v>
      </c>
      <c r="L6" s="84">
        <f>DB_RHC_SUITABLE!Q6</f>
        <v>0</v>
      </c>
      <c r="M6" s="44">
        <f>DB_RHC_SUITABLE!X6</f>
        <v>0</v>
      </c>
      <c r="N6" s="30"/>
      <c r="O6" s="43"/>
      <c r="P6" s="43"/>
      <c r="Q6" s="43"/>
      <c r="R6" s="43"/>
      <c r="S6" s="43"/>
      <c r="T6" s="43"/>
      <c r="U6" s="43"/>
      <c r="V6" s="96"/>
    </row>
    <row r="7" spans="1:22" ht="12" customHeight="1">
      <c r="A7" s="24">
        <v>3</v>
      </c>
      <c r="B7" s="25" t="str">
        <f>DB_INFO!B7</f>
        <v>PL</v>
      </c>
      <c r="C7" s="25" t="str">
        <f>DB_INFO!C7</f>
        <v>Food &amp; Beverages</v>
      </c>
      <c r="D7" s="25" t="str">
        <f>DB_INFO!D7</f>
        <v>Weekly</v>
      </c>
      <c r="E7" s="25" t="str">
        <f>DB_INFO!E7</f>
        <v>101-250ºC</v>
      </c>
      <c r="F7" s="26" t="str">
        <f>DB_INFO!F7</f>
        <v>-</v>
      </c>
      <c r="G7" s="26" t="str">
        <f>DB_INFO!G7</f>
        <v>Below 9M€</v>
      </c>
      <c r="H7" s="26" t="str">
        <f>DB_INFO!H7</f>
        <v>10-25 years</v>
      </c>
      <c r="I7" s="26" t="str">
        <f>DB_INFO!I7</f>
        <v>-</v>
      </c>
      <c r="J7" s="26" t="str">
        <f>DB_INFO!J7</f>
        <v>No</v>
      </c>
      <c r="K7" s="25" t="str">
        <f>DB_RHC_KNOWN!K7</f>
        <v>Yes</v>
      </c>
      <c r="L7" s="84">
        <f>DB_RHC_SUITABLE!Q7</f>
        <v>1</v>
      </c>
      <c r="M7" s="44">
        <f>DB_RHC_SUITABLE!X7</f>
        <v>0</v>
      </c>
      <c r="N7" s="30"/>
      <c r="O7" s="96">
        <v>2.9999999999999997E-4</v>
      </c>
      <c r="P7" s="43">
        <v>2.0000000000000001E-4</v>
      </c>
      <c r="Q7" s="43"/>
      <c r="R7" s="43"/>
      <c r="S7" s="43">
        <v>1.0001</v>
      </c>
      <c r="T7" s="43">
        <v>1E-4</v>
      </c>
      <c r="U7" s="43"/>
      <c r="V7" s="96"/>
    </row>
    <row r="8" spans="1:22" ht="12" customHeight="1">
      <c r="A8" s="24">
        <v>4</v>
      </c>
      <c r="B8" s="25" t="str">
        <f>DB_INFO!B8</f>
        <v>PL</v>
      </c>
      <c r="C8" s="25" t="str">
        <f>DB_INFO!C8</f>
        <v>Food &amp; Beverages</v>
      </c>
      <c r="D8" s="25" t="str">
        <f>DB_INFO!D8</f>
        <v>Seasonal</v>
      </c>
      <c r="E8" s="25" t="str">
        <f>DB_INFO!E8</f>
        <v>51-100ºC</v>
      </c>
      <c r="F8" s="26" t="str">
        <f>DB_INFO!F8</f>
        <v>0 - (-20ºC)</v>
      </c>
      <c r="G8" s="26" t="str">
        <f>DB_INFO!G8</f>
        <v>Below 9M€</v>
      </c>
      <c r="H8" s="26" t="str">
        <f>DB_INFO!H8</f>
        <v>10-25 years</v>
      </c>
      <c r="I8" s="26" t="str">
        <f>DB_INFO!I8</f>
        <v>10-25 years</v>
      </c>
      <c r="J8" s="26" t="str">
        <f>DB_INFO!J8</f>
        <v>No</v>
      </c>
      <c r="K8" s="25" t="str">
        <f>DB_RHC_KNOWN!K8</f>
        <v>Yes</v>
      </c>
      <c r="L8" s="84">
        <f>DB_RHC_SUITABLE!Q8</f>
        <v>0</v>
      </c>
      <c r="M8" s="44">
        <f>DB_RHC_SUITABLE!X8</f>
        <v>0</v>
      </c>
      <c r="N8" s="30"/>
      <c r="O8" s="43"/>
      <c r="P8" s="43"/>
      <c r="Q8" s="43"/>
      <c r="R8" s="43"/>
      <c r="S8" s="43"/>
      <c r="T8" s="43"/>
      <c r="U8" s="43"/>
      <c r="V8" s="96"/>
    </row>
    <row r="9" spans="1:22" ht="12" customHeight="1">
      <c r="A9" s="24">
        <v>5</v>
      </c>
      <c r="B9" s="25" t="str">
        <f>DB_INFO!B9</f>
        <v>PL</v>
      </c>
      <c r="C9" s="25" t="str">
        <f>DB_INFO!C9</f>
        <v>Metals</v>
      </c>
      <c r="D9" s="25" t="str">
        <f>DB_INFO!D9</f>
        <v>Seasonal</v>
      </c>
      <c r="E9" s="25" t="str">
        <f>DB_INFO!E9</f>
        <v>More 250ºC</v>
      </c>
      <c r="F9" s="26" t="str">
        <f>DB_INFO!F9</f>
        <v>More 20ºC</v>
      </c>
      <c r="G9" s="26" t="str">
        <f>DB_INFO!G9</f>
        <v>Above 250M€</v>
      </c>
      <c r="H9" s="26" t="str">
        <f>DB_INFO!H9</f>
        <v>10-25 years</v>
      </c>
      <c r="I9" s="26" t="str">
        <f>DB_INFO!I9</f>
        <v>10-25 years</v>
      </c>
      <c r="J9" s="26" t="str">
        <f>DB_INFO!J9</f>
        <v>Yes</v>
      </c>
      <c r="K9" s="25" t="str">
        <f>DB_RHC_KNOWN!K9</f>
        <v>Yes</v>
      </c>
      <c r="L9" s="84">
        <f>DB_RHC_SUITABLE!Q9</f>
        <v>1</v>
      </c>
      <c r="M9" s="44">
        <f>DB_RHC_SUITABLE!X9</f>
        <v>1.0001</v>
      </c>
      <c r="N9" s="30"/>
      <c r="O9" s="43"/>
      <c r="P9" s="43"/>
      <c r="Q9" s="43"/>
      <c r="R9" s="43">
        <v>1</v>
      </c>
      <c r="S9" s="43"/>
      <c r="T9" s="43"/>
      <c r="U9" s="43"/>
      <c r="V9" s="96"/>
    </row>
    <row r="10" spans="1:22" ht="12" customHeight="1">
      <c r="A10" s="24">
        <v>6</v>
      </c>
      <c r="B10" s="25" t="str">
        <f>DB_INFO!B10</f>
        <v>PL</v>
      </c>
      <c r="C10" s="25" t="str">
        <f>DB_INFO!C10</f>
        <v>Food &amp; Beverages</v>
      </c>
      <c r="D10" s="25" t="str">
        <f>DB_INFO!D10</f>
        <v>Seasonal</v>
      </c>
      <c r="E10" s="25" t="str">
        <f>DB_INFO!E10</f>
        <v>51-100ºC</v>
      </c>
      <c r="F10" s="26" t="str">
        <f>DB_INFO!F10</f>
        <v>Less -20ºC</v>
      </c>
      <c r="G10" s="26" t="str">
        <f>DB_INFO!G10</f>
        <v>60-250M€</v>
      </c>
      <c r="H10" s="26" t="str">
        <f>DB_INFO!H10</f>
        <v>10-25 years</v>
      </c>
      <c r="I10" s="26" t="str">
        <f>DB_INFO!I10</f>
        <v>10-25 years</v>
      </c>
      <c r="J10" s="26" t="str">
        <f>DB_INFO!J10</f>
        <v>No</v>
      </c>
      <c r="K10" s="25" t="str">
        <f>DB_RHC_KNOWN!K10</f>
        <v>No</v>
      </c>
      <c r="L10" s="84">
        <f>DB_RHC_SUITABLE!Q10</f>
        <v>0</v>
      </c>
      <c r="M10" s="44">
        <f>DB_RHC_SUITABLE!X10</f>
        <v>0</v>
      </c>
      <c r="N10" s="30"/>
      <c r="O10" s="43"/>
      <c r="P10" s="43"/>
      <c r="Q10" s="43"/>
      <c r="R10" s="43"/>
      <c r="S10" s="43"/>
      <c r="T10" s="43"/>
      <c r="U10" s="43"/>
      <c r="V10" s="96"/>
    </row>
    <row r="11" spans="1:22" ht="12" customHeight="1">
      <c r="A11" s="24">
        <v>7</v>
      </c>
      <c r="B11" s="25" t="str">
        <f>DB_INFO!B11</f>
        <v>PL</v>
      </c>
      <c r="C11" s="25" t="str">
        <f>DB_INFO!C11</f>
        <v>Machinery</v>
      </c>
      <c r="D11" s="25" t="str">
        <f>DB_INFO!D11</f>
        <v>Seasonal</v>
      </c>
      <c r="E11" s="25" t="str">
        <f>DB_INFO!E11</f>
        <v>More 250ºC</v>
      </c>
      <c r="F11" s="26" t="str">
        <f>DB_INFO!F11</f>
        <v>-</v>
      </c>
      <c r="G11" s="26" t="str">
        <f>DB_INFO!G11</f>
        <v>10-59M€</v>
      </c>
      <c r="H11" s="26" t="str">
        <f>DB_INFO!H11</f>
        <v>More 25 years</v>
      </c>
      <c r="I11" s="26" t="str">
        <f>DB_INFO!I11</f>
        <v>-</v>
      </c>
      <c r="J11" s="26" t="str">
        <f>DB_INFO!J11</f>
        <v>No</v>
      </c>
      <c r="K11" s="25" t="str">
        <f>DB_RHC_KNOWN!K11</f>
        <v>Yes</v>
      </c>
      <c r="L11" s="84">
        <f>DB_RHC_SUITABLE!Q11</f>
        <v>0</v>
      </c>
      <c r="M11" s="44">
        <f>DB_RHC_SUITABLE!X11</f>
        <v>0</v>
      </c>
      <c r="N11" s="30"/>
      <c r="O11" s="43"/>
      <c r="P11" s="43"/>
      <c r="Q11" s="43"/>
      <c r="R11" s="43"/>
      <c r="S11" s="43"/>
      <c r="T11" s="43"/>
      <c r="U11" s="43"/>
      <c r="V11" s="96"/>
    </row>
    <row r="12" spans="1:22" ht="12" customHeight="1">
      <c r="A12" s="24">
        <v>8</v>
      </c>
      <c r="B12" s="25" t="str">
        <f>DB_INFO!B12</f>
        <v>PL</v>
      </c>
      <c r="C12" s="25" t="str">
        <f>DB_INFO!C12</f>
        <v>Rubber &amp; Plastic</v>
      </c>
      <c r="D12" s="25" t="str">
        <f>DB_INFO!D12</f>
        <v>Seasonal</v>
      </c>
      <c r="E12" s="25" t="str">
        <f>DB_INFO!E12</f>
        <v>101-250ºC</v>
      </c>
      <c r="F12" s="26" t="str">
        <f>DB_INFO!F12</f>
        <v>0-20ºC</v>
      </c>
      <c r="G12" s="26" t="str">
        <f>DB_INFO!G12</f>
        <v>Below 9M€</v>
      </c>
      <c r="H12" s="26" t="str">
        <f>DB_INFO!H12</f>
        <v>10-25 years</v>
      </c>
      <c r="I12" s="26" t="str">
        <f>DB_INFO!I12</f>
        <v>10-25 years</v>
      </c>
      <c r="J12" s="26" t="str">
        <f>DB_INFO!J12</f>
        <v>No</v>
      </c>
      <c r="K12" s="25" t="str">
        <f>DB_RHC_KNOWN!K12</f>
        <v>Yes</v>
      </c>
      <c r="L12" s="84">
        <f>DB_RHC_SUITABLE!Q12</f>
        <v>1</v>
      </c>
      <c r="M12" s="44">
        <f>DB_RHC_SUITABLE!X12</f>
        <v>1</v>
      </c>
      <c r="N12" s="30"/>
      <c r="O12" s="43">
        <v>1E-4</v>
      </c>
      <c r="P12" s="43">
        <v>2.0000000000000001E-4</v>
      </c>
      <c r="Q12" s="43"/>
      <c r="R12" s="43">
        <v>1E-4</v>
      </c>
      <c r="S12" s="43">
        <v>2.9999999999999997E-4</v>
      </c>
      <c r="T12" s="43">
        <v>4.0000000000000002E-4</v>
      </c>
      <c r="U12" s="43">
        <v>1</v>
      </c>
      <c r="V12" s="96"/>
    </row>
    <row r="13" spans="1:22" ht="12" customHeight="1">
      <c r="A13" s="24">
        <v>9</v>
      </c>
      <c r="B13" s="25" t="str">
        <f>DB_INFO!B13</f>
        <v>PL</v>
      </c>
      <c r="C13" s="25" t="str">
        <f>DB_INFO!C13</f>
        <v>Metals</v>
      </c>
      <c r="D13" s="25" t="str">
        <f>DB_INFO!D13</f>
        <v>Seasonal</v>
      </c>
      <c r="E13" s="25" t="str">
        <f>DB_INFO!E13</f>
        <v>More 250ºC</v>
      </c>
      <c r="F13" s="26" t="str">
        <f>DB_INFO!F13</f>
        <v>More 20ºC</v>
      </c>
      <c r="G13" s="26" t="str">
        <f>DB_INFO!G13</f>
        <v>Below 9M€</v>
      </c>
      <c r="H13" s="26" t="str">
        <f>DB_INFO!H13</f>
        <v>Less 10 years</v>
      </c>
      <c r="I13" s="26" t="str">
        <f>DB_INFO!I13</f>
        <v>10-25 years</v>
      </c>
      <c r="J13" s="26" t="str">
        <f>DB_INFO!J13</f>
        <v>No</v>
      </c>
      <c r="K13" s="25" t="str">
        <f>DB_RHC_KNOWN!K13</f>
        <v>Yes</v>
      </c>
      <c r="L13" s="84">
        <f>DB_RHC_SUITABLE!Q13</f>
        <v>0</v>
      </c>
      <c r="M13" s="44">
        <f>DB_RHC_SUITABLE!X13</f>
        <v>0</v>
      </c>
      <c r="N13" s="30"/>
      <c r="O13" s="43"/>
      <c r="P13" s="43"/>
      <c r="Q13" s="43"/>
      <c r="R13" s="43"/>
      <c r="S13" s="43"/>
      <c r="T13" s="43"/>
      <c r="U13" s="43"/>
      <c r="V13" s="96"/>
    </row>
    <row r="14" spans="1:22" ht="12" customHeight="1">
      <c r="A14" s="24">
        <v>10</v>
      </c>
      <c r="B14" s="25" t="str">
        <f>DB_INFO!B14</f>
        <v>PL</v>
      </c>
      <c r="C14" s="25" t="str">
        <f>DB_INFO!C14</f>
        <v>Food &amp; Beverages</v>
      </c>
      <c r="D14" s="25" t="str">
        <f>DB_INFO!D14</f>
        <v>Weekly</v>
      </c>
      <c r="E14" s="25" t="str">
        <f>DB_INFO!E14</f>
        <v>20-50ºC</v>
      </c>
      <c r="F14" s="26" t="str">
        <f>DB_INFO!F14</f>
        <v>-</v>
      </c>
      <c r="G14" s="26" t="str">
        <f>DB_INFO!G14</f>
        <v>Below 9M€</v>
      </c>
      <c r="H14" s="26" t="str">
        <f>DB_INFO!H14</f>
        <v>Less 10 years</v>
      </c>
      <c r="I14" s="26" t="str">
        <f>DB_INFO!I14</f>
        <v>-</v>
      </c>
      <c r="J14" s="26" t="str">
        <f>DB_INFO!J14</f>
        <v>No</v>
      </c>
      <c r="K14" s="25" t="str">
        <f>DB_RHC_KNOWN!K14</f>
        <v>No</v>
      </c>
      <c r="L14" s="84">
        <f>DB_RHC_SUITABLE!Q14</f>
        <v>0</v>
      </c>
      <c r="M14" s="44">
        <f>DB_RHC_SUITABLE!X14</f>
        <v>0</v>
      </c>
      <c r="N14" s="30"/>
      <c r="O14" s="43"/>
      <c r="P14" s="43"/>
      <c r="Q14" s="43"/>
      <c r="R14" s="43"/>
      <c r="S14" s="43"/>
      <c r="T14" s="43"/>
      <c r="U14" s="43"/>
      <c r="V14" s="96"/>
    </row>
    <row r="15" spans="1:22" ht="12" customHeight="1">
      <c r="A15" s="24">
        <v>11</v>
      </c>
      <c r="B15" s="25" t="str">
        <f>DB_INFO!B15</f>
        <v>PL</v>
      </c>
      <c r="C15" s="25" t="str">
        <f>DB_INFO!C15</f>
        <v>Rubber &amp; Plastic</v>
      </c>
      <c r="D15" s="25" t="str">
        <f>DB_INFO!D15</f>
        <v>Seasonal</v>
      </c>
      <c r="E15" s="25" t="str">
        <f>DB_INFO!E15</f>
        <v>101-250ºC</v>
      </c>
      <c r="F15" s="26" t="str">
        <f>DB_INFO!F15</f>
        <v>0-20ºC</v>
      </c>
      <c r="G15" s="26" t="str">
        <f>DB_INFO!G15</f>
        <v>Below 9M€</v>
      </c>
      <c r="H15" s="26" t="str">
        <f>DB_INFO!H15</f>
        <v>Less 10 years</v>
      </c>
      <c r="I15" s="26" t="str">
        <f>DB_INFO!I15</f>
        <v>Less 10 years</v>
      </c>
      <c r="J15" s="26" t="str">
        <f>DB_INFO!J15</f>
        <v>No</v>
      </c>
      <c r="K15" s="25" t="str">
        <f>DB_RHC_KNOWN!K15</f>
        <v>No</v>
      </c>
      <c r="L15" s="84">
        <f>DB_RHC_SUITABLE!Q15</f>
        <v>0</v>
      </c>
      <c r="M15" s="44">
        <f>DB_RHC_SUITABLE!X15</f>
        <v>0</v>
      </c>
      <c r="N15" s="30"/>
      <c r="O15" s="43"/>
      <c r="P15" s="43"/>
      <c r="Q15" s="43"/>
      <c r="R15" s="43"/>
      <c r="S15" s="43"/>
      <c r="T15" s="43"/>
      <c r="U15" s="43"/>
      <c r="V15" s="96"/>
    </row>
    <row r="16" spans="1:22" ht="12" customHeight="1">
      <c r="A16" s="24">
        <v>12</v>
      </c>
      <c r="B16" s="25" t="str">
        <f>DB_INFO!B16</f>
        <v>PL</v>
      </c>
      <c r="C16" s="25" t="str">
        <f>DB_INFO!C16</f>
        <v>Machinery</v>
      </c>
      <c r="D16" s="25" t="str">
        <f>DB_INFO!D16</f>
        <v>Seasonal</v>
      </c>
      <c r="E16" s="25" t="str">
        <f>DB_INFO!E16</f>
        <v>101-250ºC</v>
      </c>
      <c r="F16" s="26" t="str">
        <f>DB_INFO!F16</f>
        <v>More 20ºC</v>
      </c>
      <c r="G16" s="26" t="str">
        <f>DB_INFO!G16</f>
        <v>Below 9M€</v>
      </c>
      <c r="H16" s="26" t="str">
        <f>DB_INFO!H16</f>
        <v>Less 10 years</v>
      </c>
      <c r="I16" s="26" t="str">
        <f>DB_INFO!I16</f>
        <v>Less 10 years</v>
      </c>
      <c r="J16" s="26" t="str">
        <f>DB_INFO!J16</f>
        <v>No</v>
      </c>
      <c r="K16" s="25" t="str">
        <f>DB_RHC_KNOWN!K16</f>
        <v>No</v>
      </c>
      <c r="L16" s="84">
        <f>DB_RHC_SUITABLE!Q16</f>
        <v>0</v>
      </c>
      <c r="M16" s="44">
        <f>DB_RHC_SUITABLE!X16</f>
        <v>0</v>
      </c>
      <c r="N16" s="30"/>
      <c r="O16" s="43"/>
      <c r="P16" s="43"/>
      <c r="Q16" s="43"/>
      <c r="R16" s="43"/>
      <c r="S16" s="43"/>
      <c r="T16" s="43"/>
      <c r="U16" s="43"/>
      <c r="V16" s="96"/>
    </row>
    <row r="17" spans="1:22" ht="12" customHeight="1">
      <c r="A17" s="24">
        <v>13</v>
      </c>
      <c r="B17" s="25" t="str">
        <f>DB_INFO!B17</f>
        <v>PL</v>
      </c>
      <c r="C17" s="25" t="str">
        <f>DB_INFO!C17</f>
        <v>Paper &amp; paper products</v>
      </c>
      <c r="D17" s="25" t="str">
        <f>DB_INFO!D17</f>
        <v>Seasonal</v>
      </c>
      <c r="E17" s="25" t="str">
        <f>DB_INFO!E17</f>
        <v>101-250ºC</v>
      </c>
      <c r="F17" s="26" t="str">
        <f>DB_INFO!F17</f>
        <v>-</v>
      </c>
      <c r="G17" s="26" t="str">
        <f>DB_INFO!G17</f>
        <v>DK/DA</v>
      </c>
      <c r="H17" s="26" t="str">
        <f>DB_INFO!H17</f>
        <v>Less 10 years</v>
      </c>
      <c r="I17" s="26" t="str">
        <f>DB_INFO!I17</f>
        <v>-</v>
      </c>
      <c r="J17" s="26" t="str">
        <f>DB_INFO!J17</f>
        <v>No</v>
      </c>
      <c r="K17" s="25" t="str">
        <f>DB_RHC_KNOWN!K17</f>
        <v>Yes</v>
      </c>
      <c r="L17" s="84">
        <f>DB_RHC_SUITABLE!Q17</f>
        <v>0</v>
      </c>
      <c r="M17" s="44">
        <f>DB_RHC_SUITABLE!X17</f>
        <v>0</v>
      </c>
      <c r="N17" s="30"/>
      <c r="O17" s="43"/>
      <c r="P17" s="43"/>
      <c r="Q17" s="43"/>
      <c r="R17" s="43"/>
      <c r="S17" s="43"/>
      <c r="T17" s="43"/>
      <c r="U17" s="43"/>
      <c r="V17" s="96"/>
    </row>
    <row r="18" spans="1:22" ht="12" customHeight="1">
      <c r="A18" s="24">
        <v>14</v>
      </c>
      <c r="B18" s="25" t="str">
        <f>DB_INFO!B18</f>
        <v>PL</v>
      </c>
      <c r="C18" s="25" t="str">
        <f>DB_INFO!C18</f>
        <v>Paper &amp; paper products</v>
      </c>
      <c r="D18" s="25" t="str">
        <f>DB_INFO!D18</f>
        <v>Seasonal</v>
      </c>
      <c r="E18" s="25" t="str">
        <f>DB_INFO!E18</f>
        <v>101-250ºC</v>
      </c>
      <c r="F18" s="26" t="str">
        <f>DB_INFO!F18</f>
        <v>-</v>
      </c>
      <c r="G18" s="26" t="str">
        <f>DB_INFO!G18</f>
        <v>DK/DA</v>
      </c>
      <c r="H18" s="26" t="str">
        <f>DB_INFO!H18</f>
        <v>More 25 years</v>
      </c>
      <c r="I18" s="26" t="str">
        <f>DB_INFO!I18</f>
        <v>-</v>
      </c>
      <c r="J18" s="26" t="str">
        <f>DB_INFO!J18</f>
        <v>No</v>
      </c>
      <c r="K18" s="25" t="str">
        <f>DB_RHC_KNOWN!K18</f>
        <v>Yes</v>
      </c>
      <c r="L18" s="84">
        <f>DB_RHC_SUITABLE!Q18</f>
        <v>1</v>
      </c>
      <c r="M18" s="44">
        <f>DB_RHC_SUITABLE!X18</f>
        <v>0</v>
      </c>
      <c r="N18" s="30"/>
      <c r="O18" s="43"/>
      <c r="P18" s="43"/>
      <c r="Q18" s="43"/>
      <c r="R18" s="43"/>
      <c r="S18" s="43"/>
      <c r="T18" s="43"/>
      <c r="U18" s="43">
        <v>1</v>
      </c>
      <c r="V18" s="96"/>
    </row>
    <row r="19" spans="1:22" ht="12" customHeight="1">
      <c r="A19" s="24">
        <v>15</v>
      </c>
      <c r="B19" s="25" t="str">
        <f>DB_INFO!B19</f>
        <v>PL</v>
      </c>
      <c r="C19" s="25" t="str">
        <f>DB_INFO!C19</f>
        <v>Wood &amp; wood products</v>
      </c>
      <c r="D19" s="25" t="str">
        <f>DB_INFO!D19</f>
        <v>Weekly</v>
      </c>
      <c r="E19" s="25" t="str">
        <f>DB_INFO!E19</f>
        <v>101-250ºC</v>
      </c>
      <c r="F19" s="26" t="str">
        <f>DB_INFO!F19</f>
        <v>-</v>
      </c>
      <c r="G19" s="26" t="str">
        <f>DB_INFO!G19</f>
        <v>DK/DA</v>
      </c>
      <c r="H19" s="26" t="str">
        <f>DB_INFO!H19</f>
        <v>Less 10 years</v>
      </c>
      <c r="I19" s="26" t="str">
        <f>DB_INFO!I19</f>
        <v>-</v>
      </c>
      <c r="J19" s="26" t="str">
        <f>DB_INFO!J19</f>
        <v>Yes</v>
      </c>
      <c r="K19" s="25" t="str">
        <f>DB_RHC_KNOWN!K19</f>
        <v>No</v>
      </c>
      <c r="L19" s="84">
        <f>DB_RHC_SUITABLE!Q19</f>
        <v>0</v>
      </c>
      <c r="M19" s="44">
        <f>DB_RHC_SUITABLE!X19</f>
        <v>0</v>
      </c>
      <c r="N19" s="30"/>
      <c r="O19" s="43"/>
      <c r="P19" s="43"/>
      <c r="Q19" s="43"/>
      <c r="R19" s="43"/>
      <c r="S19" s="43"/>
      <c r="T19" s="43"/>
      <c r="U19" s="43"/>
      <c r="V19" s="96"/>
    </row>
    <row r="20" spans="1:22" ht="12" customHeight="1">
      <c r="A20" s="24">
        <v>16</v>
      </c>
      <c r="B20" s="25" t="str">
        <f>DB_INFO!B20</f>
        <v>PL</v>
      </c>
      <c r="C20" s="25" t="str">
        <f>DB_INFO!C20</f>
        <v>Food &amp; Beverages</v>
      </c>
      <c r="D20" s="25" t="str">
        <f>DB_INFO!D20</f>
        <v>DK/DA</v>
      </c>
      <c r="E20" s="25" t="str">
        <f>DB_INFO!E20</f>
        <v>51-100ºC</v>
      </c>
      <c r="F20" s="26" t="str">
        <f>DB_INFO!F20</f>
        <v>Less -20ºC</v>
      </c>
      <c r="G20" s="26" t="str">
        <f>DB_INFO!G20</f>
        <v>DK/DA</v>
      </c>
      <c r="H20" s="26" t="str">
        <f>DB_INFO!H20</f>
        <v>Less 10 years</v>
      </c>
      <c r="I20" s="26" t="str">
        <f>DB_INFO!I20</f>
        <v>Less 10 years</v>
      </c>
      <c r="J20" s="26" t="str">
        <f>DB_INFO!J20</f>
        <v>No</v>
      </c>
      <c r="K20" s="25" t="str">
        <f>DB_RHC_KNOWN!K20</f>
        <v>Yes</v>
      </c>
      <c r="L20" s="84">
        <f>DB_RHC_SUITABLE!Q20</f>
        <v>0</v>
      </c>
      <c r="M20" s="44">
        <f>DB_RHC_SUITABLE!X20</f>
        <v>0</v>
      </c>
      <c r="N20" s="30"/>
      <c r="O20" s="43"/>
      <c r="P20" s="43"/>
      <c r="Q20" s="43"/>
      <c r="R20" s="43"/>
      <c r="S20" s="43"/>
      <c r="T20" s="43"/>
      <c r="U20" s="43"/>
      <c r="V20" s="96"/>
    </row>
    <row r="21" spans="1:22" ht="12" customHeight="1">
      <c r="A21" s="24">
        <v>17</v>
      </c>
      <c r="B21" s="25" t="str">
        <f>DB_INFO!B21</f>
        <v>PL</v>
      </c>
      <c r="C21" s="25" t="str">
        <f>DB_INFO!C21</f>
        <v>Food &amp; Beverages</v>
      </c>
      <c r="D21" s="25" t="str">
        <f>DB_INFO!D21</f>
        <v>Seasonal</v>
      </c>
      <c r="E21" s="25" t="str">
        <f>DB_INFO!E21</f>
        <v>51-100ºC</v>
      </c>
      <c r="F21" s="26" t="str">
        <f>DB_INFO!F21</f>
        <v>More 20ºC</v>
      </c>
      <c r="G21" s="26" t="str">
        <f>DB_INFO!G21</f>
        <v>DK/DA</v>
      </c>
      <c r="H21" s="26" t="str">
        <f>DB_INFO!H21</f>
        <v>10-25 years</v>
      </c>
      <c r="I21" s="26" t="str">
        <f>DB_INFO!I21</f>
        <v>10-25 years</v>
      </c>
      <c r="J21" s="26" t="str">
        <f>DB_INFO!J21</f>
        <v>No</v>
      </c>
      <c r="K21" s="25" t="str">
        <f>DB_RHC_KNOWN!K21</f>
        <v>Yes</v>
      </c>
      <c r="L21" s="84">
        <f>DB_RHC_SUITABLE!Q21</f>
        <v>1</v>
      </c>
      <c r="M21" s="44">
        <f>DB_RHC_SUITABLE!X21</f>
        <v>1</v>
      </c>
      <c r="N21" s="30">
        <v>1</v>
      </c>
      <c r="O21" s="43"/>
      <c r="P21" s="43"/>
      <c r="Q21" s="43"/>
      <c r="R21" s="43"/>
      <c r="S21" s="43"/>
      <c r="T21" s="43"/>
      <c r="U21" s="43"/>
      <c r="V21" s="96"/>
    </row>
    <row r="22" spans="1:22" ht="12" customHeight="1">
      <c r="A22" s="24">
        <v>18</v>
      </c>
      <c r="B22" s="25" t="str">
        <f>DB_INFO!B22</f>
        <v>PL</v>
      </c>
      <c r="C22" s="25" t="str">
        <f>DB_INFO!C22</f>
        <v>Others</v>
      </c>
      <c r="D22" s="25" t="str">
        <f>DB_INFO!D22</f>
        <v>Seasonal</v>
      </c>
      <c r="E22" s="25" t="str">
        <f>DB_INFO!E22</f>
        <v>More 250ºC</v>
      </c>
      <c r="F22" s="26" t="str">
        <f>DB_INFO!F22</f>
        <v>-</v>
      </c>
      <c r="G22" s="26" t="str">
        <f>DB_INFO!G22</f>
        <v>DK/DA</v>
      </c>
      <c r="H22" s="26" t="str">
        <f>DB_INFO!H22</f>
        <v>Less 10 years</v>
      </c>
      <c r="I22" s="26" t="str">
        <f>DB_INFO!I22</f>
        <v>-</v>
      </c>
      <c r="J22" s="26" t="str">
        <f>DB_INFO!J22</f>
        <v>No</v>
      </c>
      <c r="K22" s="25" t="str">
        <f>DB_RHC_KNOWN!K22</f>
        <v>Yes</v>
      </c>
      <c r="L22" s="84">
        <f>DB_RHC_SUITABLE!Q22</f>
        <v>0</v>
      </c>
      <c r="M22" s="44">
        <f>DB_RHC_SUITABLE!X22</f>
        <v>0</v>
      </c>
      <c r="N22" s="30"/>
      <c r="O22" s="43"/>
      <c r="P22" s="43"/>
      <c r="Q22" s="43"/>
      <c r="R22" s="43"/>
      <c r="S22" s="43"/>
      <c r="T22" s="43"/>
      <c r="U22" s="43"/>
      <c r="V22" s="96"/>
    </row>
    <row r="23" spans="1:22" ht="12" customHeight="1">
      <c r="A23" s="24">
        <v>19</v>
      </c>
      <c r="B23" s="25" t="str">
        <f>DB_INFO!B23</f>
        <v>PL</v>
      </c>
      <c r="C23" s="25" t="str">
        <f>DB_INFO!C23</f>
        <v>Others</v>
      </c>
      <c r="D23" s="25" t="str">
        <f>DB_INFO!D23</f>
        <v>Daily</v>
      </c>
      <c r="E23" s="25" t="str">
        <f>DB_INFO!E23</f>
        <v>101-250ºC</v>
      </c>
      <c r="F23" s="26" t="str">
        <f>DB_INFO!F23</f>
        <v>More 20ºC</v>
      </c>
      <c r="G23" s="26" t="str">
        <f>DB_INFO!G23</f>
        <v>DK/DA</v>
      </c>
      <c r="H23" s="26" t="str">
        <f>DB_INFO!H23</f>
        <v>10-25 years</v>
      </c>
      <c r="I23" s="26" t="str">
        <f>DB_INFO!I23</f>
        <v>10-25 years</v>
      </c>
      <c r="J23" s="26" t="str">
        <f>DB_INFO!J23</f>
        <v>No</v>
      </c>
      <c r="K23" s="25" t="str">
        <f>DB_RHC_KNOWN!K23</f>
        <v>Yes</v>
      </c>
      <c r="L23" s="84">
        <f>DB_RHC_SUITABLE!Q23</f>
        <v>0</v>
      </c>
      <c r="M23" s="44">
        <f>DB_RHC_SUITABLE!X23</f>
        <v>0</v>
      </c>
      <c r="N23" s="30"/>
      <c r="O23" s="43"/>
      <c r="P23" s="43"/>
      <c r="Q23" s="43"/>
      <c r="R23" s="43"/>
      <c r="S23" s="43"/>
      <c r="T23" s="43"/>
      <c r="U23" s="43"/>
      <c r="V23" s="96"/>
    </row>
    <row r="24" spans="1:22" ht="12" customHeight="1">
      <c r="A24" s="24">
        <v>20</v>
      </c>
      <c r="B24" s="25" t="str">
        <f>DB_INFO!B24</f>
        <v>PL</v>
      </c>
      <c r="C24" s="25" t="str">
        <f>DB_INFO!C24</f>
        <v>Metals</v>
      </c>
      <c r="D24" s="25" t="str">
        <f>DB_INFO!D24</f>
        <v>Seasonal</v>
      </c>
      <c r="E24" s="25" t="str">
        <f>DB_INFO!E24</f>
        <v>More 250ºC</v>
      </c>
      <c r="F24" s="26" t="str">
        <f>DB_INFO!F24</f>
        <v>-</v>
      </c>
      <c r="G24" s="26" t="str">
        <f>DB_INFO!G24</f>
        <v>DK/DA</v>
      </c>
      <c r="H24" s="26" t="str">
        <f>DB_INFO!H24</f>
        <v>More 25 years</v>
      </c>
      <c r="I24" s="26" t="str">
        <f>DB_INFO!I24</f>
        <v>-</v>
      </c>
      <c r="J24" s="26" t="str">
        <f>DB_INFO!J24</f>
        <v>No</v>
      </c>
      <c r="K24" s="25" t="str">
        <f>DB_RHC_KNOWN!K24</f>
        <v>No</v>
      </c>
      <c r="L24" s="84">
        <f>DB_RHC_SUITABLE!Q24</f>
        <v>0</v>
      </c>
      <c r="M24" s="44">
        <f>DB_RHC_SUITABLE!X24</f>
        <v>0</v>
      </c>
      <c r="N24" s="30"/>
      <c r="O24" s="43"/>
      <c r="P24" s="43"/>
      <c r="Q24" s="43"/>
      <c r="R24" s="43"/>
      <c r="S24" s="43"/>
      <c r="T24" s="43"/>
      <c r="U24" s="43"/>
      <c r="V24" s="96"/>
    </row>
    <row r="25" spans="1:22" ht="12" customHeight="1">
      <c r="A25" s="24">
        <v>21</v>
      </c>
      <c r="B25" s="25" t="str">
        <f>DB_INFO!B25</f>
        <v>PL</v>
      </c>
      <c r="C25" s="25" t="str">
        <f>DB_INFO!C25</f>
        <v>Metals</v>
      </c>
      <c r="D25" s="25" t="str">
        <f>DB_INFO!D25</f>
        <v>Weekly</v>
      </c>
      <c r="E25" s="25" t="str">
        <f>DB_INFO!E25</f>
        <v>More 250ºC</v>
      </c>
      <c r="F25" s="26" t="str">
        <f>DB_INFO!F25</f>
        <v>-</v>
      </c>
      <c r="G25" s="26" t="str">
        <f>DB_INFO!G25</f>
        <v>DK/DA</v>
      </c>
      <c r="H25" s="26" t="str">
        <f>DB_INFO!H25</f>
        <v>DK/DA</v>
      </c>
      <c r="I25" s="26" t="str">
        <f>DB_INFO!I25</f>
        <v>-</v>
      </c>
      <c r="J25" s="26" t="str">
        <f>DB_INFO!J25</f>
        <v>Yes</v>
      </c>
      <c r="K25" s="25" t="str">
        <f>DB_RHC_KNOWN!K25</f>
        <v>Yes</v>
      </c>
      <c r="L25" s="84">
        <f>DB_RHC_SUITABLE!Q25</f>
        <v>1</v>
      </c>
      <c r="M25" s="44">
        <f>DB_RHC_SUITABLE!X25</f>
        <v>0</v>
      </c>
      <c r="N25" s="30"/>
      <c r="O25" s="43"/>
      <c r="P25" s="43"/>
      <c r="Q25" s="43"/>
      <c r="R25" s="43"/>
      <c r="S25" s="43"/>
      <c r="T25" s="43"/>
      <c r="U25" s="43">
        <v>1</v>
      </c>
      <c r="V25" s="96"/>
    </row>
    <row r="26" spans="1:22" ht="12" customHeight="1">
      <c r="A26" s="24">
        <v>22</v>
      </c>
      <c r="B26" s="25" t="str">
        <f>DB_INFO!B26</f>
        <v>PL</v>
      </c>
      <c r="C26" s="25" t="str">
        <f>DB_INFO!C26</f>
        <v>Rubber &amp; Plastic</v>
      </c>
      <c r="D26" s="25" t="str">
        <f>DB_INFO!D26</f>
        <v>Weekly</v>
      </c>
      <c r="E26" s="25" t="str">
        <f>DB_INFO!E26</f>
        <v>101-250ºC</v>
      </c>
      <c r="F26" s="26" t="str">
        <f>DB_INFO!F26</f>
        <v>-</v>
      </c>
      <c r="G26" s="26" t="str">
        <f>DB_INFO!G26</f>
        <v>DK/DA</v>
      </c>
      <c r="H26" s="26" t="str">
        <f>DB_INFO!H26</f>
        <v>10-25 years</v>
      </c>
      <c r="I26" s="26" t="str">
        <f>DB_INFO!I26</f>
        <v>-</v>
      </c>
      <c r="J26" s="26" t="str">
        <f>DB_INFO!J26</f>
        <v>No</v>
      </c>
      <c r="K26" s="25" t="str">
        <f>DB_RHC_KNOWN!K26</f>
        <v>Yes</v>
      </c>
      <c r="L26" s="84">
        <f>DB_RHC_SUITABLE!Q26</f>
        <v>1</v>
      </c>
      <c r="M26" s="44">
        <f>DB_RHC_SUITABLE!X26</f>
        <v>1</v>
      </c>
      <c r="N26" s="30"/>
      <c r="O26" s="43"/>
      <c r="P26" s="43"/>
      <c r="Q26" s="43"/>
      <c r="R26" s="43"/>
      <c r="S26" s="43"/>
      <c r="T26" s="43"/>
      <c r="U26" s="43">
        <v>1</v>
      </c>
      <c r="V26" s="96"/>
    </row>
    <row r="27" spans="1:22" ht="12" customHeight="1">
      <c r="A27" s="24">
        <v>23</v>
      </c>
      <c r="B27" s="25" t="str">
        <f>DB_INFO!B27</f>
        <v>PL</v>
      </c>
      <c r="C27" s="25" t="str">
        <f>DB_INFO!C27</f>
        <v>Machinery</v>
      </c>
      <c r="D27" s="25" t="str">
        <f>DB_INFO!D27</f>
        <v>Seasonal</v>
      </c>
      <c r="E27" s="25" t="str">
        <f>DB_INFO!E27</f>
        <v>101-250ºC</v>
      </c>
      <c r="F27" s="26" t="str">
        <f>DB_INFO!F27</f>
        <v>More 20ºC</v>
      </c>
      <c r="G27" s="26" t="str">
        <f>DB_INFO!G27</f>
        <v>DK/DA</v>
      </c>
      <c r="H27" s="26" t="str">
        <f>DB_INFO!H27</f>
        <v>More 25 years</v>
      </c>
      <c r="I27" s="26" t="str">
        <f>DB_INFO!I27</f>
        <v>Less 10 years</v>
      </c>
      <c r="J27" s="26" t="str">
        <f>DB_INFO!J27</f>
        <v>Yes</v>
      </c>
      <c r="K27" s="25" t="str">
        <f>DB_RHC_KNOWN!K27</f>
        <v>No</v>
      </c>
      <c r="L27" s="84">
        <f>DB_RHC_SUITABLE!Q27</f>
        <v>0</v>
      </c>
      <c r="M27" s="44">
        <f>DB_RHC_SUITABLE!X27</f>
        <v>0</v>
      </c>
      <c r="N27" s="30"/>
      <c r="O27" s="43"/>
      <c r="P27" s="43"/>
      <c r="Q27" s="43"/>
      <c r="R27" s="43"/>
      <c r="S27" s="43"/>
      <c r="T27" s="43"/>
      <c r="U27" s="43"/>
      <c r="V27" s="96"/>
    </row>
    <row r="28" spans="1:22" ht="12" customHeight="1">
      <c r="A28" s="24">
        <v>24</v>
      </c>
      <c r="B28" s="25" t="str">
        <f>DB_INFO!B28</f>
        <v>PL</v>
      </c>
      <c r="C28" s="25" t="str">
        <f>DB_INFO!C28</f>
        <v>Wood &amp; wood products</v>
      </c>
      <c r="D28" s="25" t="str">
        <f>DB_INFO!D28</f>
        <v>Seasonal</v>
      </c>
      <c r="E28" s="25" t="str">
        <f>DB_INFO!E28</f>
        <v>51-100ºC</v>
      </c>
      <c r="F28" s="26" t="str">
        <f>DB_INFO!F28</f>
        <v>-</v>
      </c>
      <c r="G28" s="26" t="str">
        <f>DB_INFO!G28</f>
        <v>DK/DA</v>
      </c>
      <c r="H28" s="26" t="str">
        <f>DB_INFO!H28</f>
        <v>10-25 years</v>
      </c>
      <c r="I28" s="26" t="str">
        <f>DB_INFO!I28</f>
        <v>-</v>
      </c>
      <c r="J28" s="26" t="str">
        <f>DB_INFO!J28</f>
        <v>No</v>
      </c>
      <c r="K28" s="25" t="str">
        <f>DB_RHC_KNOWN!K28</f>
        <v>Yes</v>
      </c>
      <c r="L28" s="84">
        <f>DB_RHC_SUITABLE!Q28</f>
        <v>0</v>
      </c>
      <c r="M28" s="44">
        <f>DB_RHC_SUITABLE!X28</f>
        <v>0</v>
      </c>
      <c r="N28" s="30"/>
      <c r="O28" s="43"/>
      <c r="P28" s="43"/>
      <c r="Q28" s="43"/>
      <c r="R28" s="43"/>
      <c r="S28" s="43"/>
      <c r="T28" s="43"/>
      <c r="U28" s="43"/>
      <c r="V28" s="96"/>
    </row>
    <row r="29" spans="1:22" ht="12" customHeight="1">
      <c r="A29" s="24">
        <v>25</v>
      </c>
      <c r="B29" s="25" t="str">
        <f>DB_INFO!B29</f>
        <v>PL</v>
      </c>
      <c r="C29" s="25" t="str">
        <f>DB_INFO!C29</f>
        <v>Others</v>
      </c>
      <c r="D29" s="25" t="str">
        <f>DB_INFO!D29</f>
        <v>Weekly</v>
      </c>
      <c r="E29" s="25" t="str">
        <f>DB_INFO!E29</f>
        <v>More 250ºC</v>
      </c>
      <c r="F29" s="26" t="str">
        <f>DB_INFO!F29</f>
        <v>More 20ºC</v>
      </c>
      <c r="G29" s="26" t="str">
        <f>DB_INFO!G29</f>
        <v>DK/DA</v>
      </c>
      <c r="H29" s="26" t="str">
        <f>DB_INFO!H29</f>
        <v>Less 10 years</v>
      </c>
      <c r="I29" s="26" t="str">
        <f>DB_INFO!I29</f>
        <v>-</v>
      </c>
      <c r="J29" s="26" t="str">
        <f>DB_INFO!J29</f>
        <v>No</v>
      </c>
      <c r="K29" s="25" t="str">
        <f>DB_RHC_KNOWN!K29</f>
        <v>Yes</v>
      </c>
      <c r="L29" s="84">
        <f>DB_RHC_SUITABLE!Q29</f>
        <v>0</v>
      </c>
      <c r="M29" s="44">
        <f>DB_RHC_SUITABLE!X29</f>
        <v>1</v>
      </c>
      <c r="N29" s="30"/>
      <c r="O29" s="43"/>
      <c r="P29" s="43"/>
      <c r="Q29" s="43"/>
      <c r="R29" s="43">
        <v>1</v>
      </c>
      <c r="S29" s="43"/>
      <c r="T29" s="43"/>
      <c r="U29" s="43"/>
      <c r="V29" s="96"/>
    </row>
    <row r="30" spans="1:22" ht="12" customHeight="1">
      <c r="A30" s="24">
        <v>26</v>
      </c>
      <c r="B30" s="25" t="str">
        <f>DB_INFO!B30</f>
        <v>PL</v>
      </c>
      <c r="C30" s="25" t="str">
        <f>DB_INFO!C30</f>
        <v>Textil &amp; Clothing</v>
      </c>
      <c r="D30" s="25" t="str">
        <f>DB_INFO!D30</f>
        <v>Seasonal</v>
      </c>
      <c r="E30" s="25" t="str">
        <f>DB_INFO!E30</f>
        <v>101-250ºC</v>
      </c>
      <c r="F30" s="26" t="str">
        <f>DB_INFO!F30</f>
        <v>0-20ºC</v>
      </c>
      <c r="G30" s="26" t="str">
        <f>DB_INFO!G30</f>
        <v>DK/DA</v>
      </c>
      <c r="H30" s="26" t="str">
        <f>DB_INFO!H30</f>
        <v>Less 10 years</v>
      </c>
      <c r="I30" s="26" t="str">
        <f>DB_INFO!I30</f>
        <v>Less 10 years</v>
      </c>
      <c r="J30" s="26" t="str">
        <f>DB_INFO!J30</f>
        <v>Yes</v>
      </c>
      <c r="K30" s="25" t="str">
        <f>DB_RHC_KNOWN!K30</f>
        <v>Yes</v>
      </c>
      <c r="L30" s="84">
        <f>DB_RHC_SUITABLE!Q30</f>
        <v>1</v>
      </c>
      <c r="M30" s="44">
        <f>DB_RHC_SUITABLE!X30</f>
        <v>1</v>
      </c>
      <c r="N30" s="30"/>
      <c r="O30" s="43"/>
      <c r="P30" s="43"/>
      <c r="Q30" s="43">
        <v>1</v>
      </c>
      <c r="R30" s="43"/>
      <c r="S30" s="43"/>
      <c r="T30" s="43"/>
      <c r="U30" s="43"/>
      <c r="V30" s="96"/>
    </row>
    <row r="31" spans="1:22" ht="12" customHeight="1">
      <c r="A31" s="24">
        <v>27</v>
      </c>
      <c r="B31" s="25" t="str">
        <f>DB_INFO!B31</f>
        <v>PL</v>
      </c>
      <c r="C31" s="25" t="str">
        <f>DB_INFO!C31</f>
        <v>Metals</v>
      </c>
      <c r="D31" s="25" t="str">
        <f>DB_INFO!D31</f>
        <v>Weekly</v>
      </c>
      <c r="E31" s="25" t="str">
        <f>DB_INFO!E31</f>
        <v>More 250ºC</v>
      </c>
      <c r="F31" s="26" t="str">
        <f>DB_INFO!F31</f>
        <v>-</v>
      </c>
      <c r="G31" s="26" t="str">
        <f>DB_INFO!G31</f>
        <v>DK/DA</v>
      </c>
      <c r="H31" s="26" t="str">
        <f>DB_INFO!H31</f>
        <v>Less 10 years</v>
      </c>
      <c r="I31" s="26" t="str">
        <f>DB_INFO!I31</f>
        <v>-</v>
      </c>
      <c r="J31" s="26" t="str">
        <f>DB_INFO!J31</f>
        <v>Yes</v>
      </c>
      <c r="K31" s="25" t="str">
        <f>DB_RHC_KNOWN!K31</f>
        <v>Yes</v>
      </c>
      <c r="L31" s="84">
        <f>DB_RHC_SUITABLE!Q31</f>
        <v>1</v>
      </c>
      <c r="M31" s="44">
        <f>DB_RHC_SUITABLE!X31</f>
        <v>1</v>
      </c>
      <c r="N31" s="30"/>
      <c r="O31" s="43"/>
      <c r="P31" s="43"/>
      <c r="Q31" s="43"/>
      <c r="R31" s="43"/>
      <c r="S31" s="43"/>
      <c r="T31" s="43"/>
      <c r="U31" s="43">
        <v>1</v>
      </c>
      <c r="V31" s="96"/>
    </row>
    <row r="32" spans="1:22" ht="12" customHeight="1">
      <c r="A32" s="24">
        <v>28</v>
      </c>
      <c r="B32" s="25" t="str">
        <f>DB_INFO!B32</f>
        <v>PL</v>
      </c>
      <c r="C32" s="25" t="str">
        <f>DB_INFO!C32</f>
        <v>Wood &amp; wood products</v>
      </c>
      <c r="D32" s="25" t="str">
        <f>DB_INFO!D32</f>
        <v>Seasonal</v>
      </c>
      <c r="E32" s="25" t="str">
        <f>DB_INFO!E32</f>
        <v>51-100ºC</v>
      </c>
      <c r="F32" s="26" t="str">
        <f>DB_INFO!F32</f>
        <v>-</v>
      </c>
      <c r="G32" s="26" t="str">
        <f>DB_INFO!G32</f>
        <v>DK/DA</v>
      </c>
      <c r="H32" s="26" t="str">
        <f>DB_INFO!H32</f>
        <v>10-25 years</v>
      </c>
      <c r="I32" s="26" t="str">
        <f>DB_INFO!I32</f>
        <v>-</v>
      </c>
      <c r="J32" s="26" t="str">
        <f>DB_INFO!J32</f>
        <v>No</v>
      </c>
      <c r="K32" s="25" t="str">
        <f>DB_RHC_KNOWN!K32</f>
        <v>Yes</v>
      </c>
      <c r="L32" s="84">
        <f>DB_RHC_SUITABLE!Q32</f>
        <v>0</v>
      </c>
      <c r="M32" s="44">
        <f>DB_RHC_SUITABLE!X32</f>
        <v>1</v>
      </c>
      <c r="N32" s="30"/>
      <c r="O32" s="43"/>
      <c r="P32" s="43"/>
      <c r="Q32" s="43"/>
      <c r="R32" s="43"/>
      <c r="S32" s="43"/>
      <c r="T32" s="43"/>
      <c r="U32" s="43"/>
      <c r="V32" s="96"/>
    </row>
    <row r="33" spans="1:22" ht="12" customHeight="1">
      <c r="A33" s="24">
        <v>29</v>
      </c>
      <c r="B33" s="25" t="str">
        <f>DB_INFO!B33</f>
        <v>PL</v>
      </c>
      <c r="C33" s="25" t="str">
        <f>DB_INFO!C33</f>
        <v>Food &amp; Beverages</v>
      </c>
      <c r="D33" s="25" t="str">
        <f>DB_INFO!D33</f>
        <v>Seasonal</v>
      </c>
      <c r="E33" s="25" t="str">
        <f>DB_INFO!E33</f>
        <v>51-100ºC</v>
      </c>
      <c r="F33" s="26" t="str">
        <f>DB_INFO!F33</f>
        <v>More 20ºC</v>
      </c>
      <c r="G33" s="26" t="str">
        <f>DB_INFO!G33</f>
        <v>DK/DA</v>
      </c>
      <c r="H33" s="26" t="str">
        <f>DB_INFO!H33</f>
        <v>Less 10 years</v>
      </c>
      <c r="I33" s="26" t="str">
        <f>DB_INFO!I33</f>
        <v>Less 10 years</v>
      </c>
      <c r="J33" s="26" t="str">
        <f>DB_INFO!J33</f>
        <v>No</v>
      </c>
      <c r="K33" s="25" t="str">
        <f>DB_RHC_KNOWN!K33</f>
        <v>No</v>
      </c>
      <c r="L33" s="84">
        <f>DB_RHC_SUITABLE!Q33</f>
        <v>0</v>
      </c>
      <c r="M33" s="44">
        <f>DB_RHC_SUITABLE!X33</f>
        <v>0</v>
      </c>
      <c r="N33" s="30"/>
      <c r="O33" s="43"/>
      <c r="P33" s="43"/>
      <c r="Q33" s="43"/>
      <c r="R33" s="43"/>
      <c r="S33" s="43"/>
      <c r="T33" s="43"/>
      <c r="U33" s="43"/>
      <c r="V33" s="96"/>
    </row>
    <row r="34" spans="1:22" ht="12" customHeight="1">
      <c r="A34" s="24">
        <v>30</v>
      </c>
      <c r="B34" s="25" t="str">
        <f>DB_INFO!B34</f>
        <v>PL</v>
      </c>
      <c r="C34" s="25" t="str">
        <f>DB_INFO!C34</f>
        <v>Others</v>
      </c>
      <c r="D34" s="25" t="str">
        <f>DB_INFO!D34</f>
        <v>Seasonal</v>
      </c>
      <c r="E34" s="25" t="str">
        <f>DB_INFO!E34</f>
        <v>101-250ºC</v>
      </c>
      <c r="F34" s="26" t="str">
        <f>DB_INFO!F34</f>
        <v>-</v>
      </c>
      <c r="G34" s="26" t="str">
        <f>DB_INFO!G34</f>
        <v>DK/DA</v>
      </c>
      <c r="H34" s="26" t="str">
        <f>DB_INFO!H34</f>
        <v>10-25 years</v>
      </c>
      <c r="I34" s="26" t="str">
        <f>DB_INFO!I34</f>
        <v>-</v>
      </c>
      <c r="J34" s="26" t="str">
        <f>DB_INFO!J34</f>
        <v>Yes</v>
      </c>
      <c r="K34" s="25" t="str">
        <f>DB_RHC_KNOWN!K34</f>
        <v>Yes</v>
      </c>
      <c r="L34" s="84">
        <f>DB_RHC_SUITABLE!Q34</f>
        <v>0</v>
      </c>
      <c r="M34" s="44">
        <f>DB_RHC_SUITABLE!X34</f>
        <v>0</v>
      </c>
      <c r="N34" s="30"/>
      <c r="O34" s="43"/>
      <c r="P34" s="43"/>
      <c r="Q34" s="43"/>
      <c r="R34" s="43"/>
      <c r="S34" s="43"/>
      <c r="T34" s="43"/>
      <c r="U34" s="43"/>
      <c r="V34" s="96"/>
    </row>
    <row r="35" spans="1:22" ht="12" customHeight="1">
      <c r="A35" s="24">
        <v>31</v>
      </c>
      <c r="B35" s="25" t="str">
        <f>DB_INFO!B35</f>
        <v>PL</v>
      </c>
      <c r="C35" s="25" t="str">
        <f>DB_INFO!C35</f>
        <v>Food &amp; Beverages</v>
      </c>
      <c r="D35" s="25" t="str">
        <f>DB_INFO!D35</f>
        <v>Seasonal</v>
      </c>
      <c r="E35" s="25" t="str">
        <f>DB_INFO!E35</f>
        <v>51-100ºC</v>
      </c>
      <c r="F35" s="26" t="str">
        <f>DB_INFO!F35</f>
        <v>Less -20ºC</v>
      </c>
      <c r="G35" s="26" t="str">
        <f>DB_INFO!G35</f>
        <v>DK/DA</v>
      </c>
      <c r="H35" s="26" t="str">
        <f>DB_INFO!H35</f>
        <v>Less 10 years</v>
      </c>
      <c r="I35" s="26" t="str">
        <f>DB_INFO!I35</f>
        <v>Less 10 years</v>
      </c>
      <c r="J35" s="26" t="str">
        <f>DB_INFO!J35</f>
        <v>Yes</v>
      </c>
      <c r="K35" s="25" t="str">
        <f>DB_RHC_KNOWN!K35</f>
        <v>Yes</v>
      </c>
      <c r="L35" s="84">
        <f>DB_RHC_SUITABLE!Q35</f>
        <v>0</v>
      </c>
      <c r="M35" s="44">
        <f>DB_RHC_SUITABLE!X35</f>
        <v>0</v>
      </c>
      <c r="N35" s="30"/>
      <c r="O35" s="43"/>
      <c r="P35" s="43"/>
      <c r="Q35" s="43"/>
      <c r="R35" s="43"/>
      <c r="S35" s="43"/>
      <c r="T35" s="43"/>
      <c r="U35" s="43"/>
      <c r="V35" s="96"/>
    </row>
    <row r="36" spans="1:22" ht="12" customHeight="1">
      <c r="A36" s="24">
        <v>32</v>
      </c>
      <c r="B36" s="25" t="str">
        <f>DB_INFO!B36</f>
        <v>PL</v>
      </c>
      <c r="C36" s="25" t="str">
        <f>DB_INFO!C36</f>
        <v>Others</v>
      </c>
      <c r="D36" s="25" t="str">
        <f>DB_INFO!D36</f>
        <v>Weekly</v>
      </c>
      <c r="E36" s="25" t="str">
        <f>DB_INFO!E36</f>
        <v>More 250ºC</v>
      </c>
      <c r="F36" s="26" t="str">
        <f>DB_INFO!F36</f>
        <v>-</v>
      </c>
      <c r="G36" s="26" t="str">
        <f>DB_INFO!G36</f>
        <v>DK/DA</v>
      </c>
      <c r="H36" s="26" t="str">
        <f>DB_INFO!H36</f>
        <v>10-25 years</v>
      </c>
      <c r="I36" s="26" t="str">
        <f>DB_INFO!I36</f>
        <v>-</v>
      </c>
      <c r="J36" s="26" t="str">
        <f>DB_INFO!J36</f>
        <v>No</v>
      </c>
      <c r="K36" s="25" t="str">
        <f>DB_RHC_KNOWN!K36</f>
        <v>Yes</v>
      </c>
      <c r="L36" s="84">
        <f>DB_RHC_SUITABLE!Q36</f>
        <v>0</v>
      </c>
      <c r="M36" s="44">
        <f>DB_RHC_SUITABLE!X36</f>
        <v>0</v>
      </c>
      <c r="N36" s="30"/>
      <c r="O36" s="43"/>
      <c r="P36" s="43"/>
      <c r="Q36" s="43"/>
      <c r="R36" s="43"/>
      <c r="S36" s="43"/>
      <c r="T36" s="43"/>
      <c r="U36" s="43"/>
      <c r="V36" s="96"/>
    </row>
    <row r="37" spans="1:22" ht="12" customHeight="1">
      <c r="A37" s="24">
        <v>33</v>
      </c>
      <c r="B37" s="25" t="str">
        <f>DB_INFO!B37</f>
        <v>PL</v>
      </c>
      <c r="C37" s="25" t="str">
        <f>DB_INFO!C37</f>
        <v>Food &amp; Beverages</v>
      </c>
      <c r="D37" s="25" t="str">
        <f>DB_INFO!D37</f>
        <v>Seasonal</v>
      </c>
      <c r="E37" s="25" t="str">
        <f>DB_INFO!E37</f>
        <v>51-100ºC</v>
      </c>
      <c r="F37" s="26" t="str">
        <f>DB_INFO!F37</f>
        <v>0 - (-20ºC)</v>
      </c>
      <c r="G37" s="26" t="str">
        <f>DB_INFO!G37</f>
        <v>DK/DA</v>
      </c>
      <c r="H37" s="26" t="str">
        <f>DB_INFO!H37</f>
        <v>Less 10 years</v>
      </c>
      <c r="I37" s="26" t="str">
        <f>DB_INFO!I37</f>
        <v>Less 10 years</v>
      </c>
      <c r="J37" s="26" t="str">
        <f>DB_INFO!J37</f>
        <v>No</v>
      </c>
      <c r="K37" s="25" t="str">
        <f>DB_RHC_KNOWN!K37</f>
        <v>Yes</v>
      </c>
      <c r="L37" s="84">
        <f>DB_RHC_SUITABLE!Q37</f>
        <v>0</v>
      </c>
      <c r="M37" s="44">
        <f>DB_RHC_SUITABLE!X37</f>
        <v>0</v>
      </c>
      <c r="N37" s="30"/>
      <c r="O37" s="43"/>
      <c r="P37" s="43"/>
      <c r="Q37" s="43"/>
      <c r="R37" s="43"/>
      <c r="S37" s="43"/>
      <c r="T37" s="43"/>
      <c r="U37" s="43"/>
      <c r="V37" s="96"/>
    </row>
    <row r="38" spans="1:22" ht="12" customHeight="1">
      <c r="A38" s="24">
        <v>34</v>
      </c>
      <c r="B38" s="25" t="str">
        <f>DB_INFO!B38</f>
        <v>PL</v>
      </c>
      <c r="C38" s="25" t="str">
        <f>DB_INFO!C38</f>
        <v>Rubber &amp; Plastic</v>
      </c>
      <c r="D38" s="25" t="str">
        <f>DB_INFO!D38</f>
        <v>Seasonal</v>
      </c>
      <c r="E38" s="25" t="str">
        <f>DB_INFO!E38</f>
        <v>101-250ºC</v>
      </c>
      <c r="F38" s="26" t="str">
        <f>DB_INFO!F38</f>
        <v>0-20ºC</v>
      </c>
      <c r="G38" s="26" t="str">
        <f>DB_INFO!G38</f>
        <v>10-59M€</v>
      </c>
      <c r="H38" s="26" t="str">
        <f>DB_INFO!H38</f>
        <v>10-25 years</v>
      </c>
      <c r="I38" s="26" t="str">
        <f>DB_INFO!I38</f>
        <v>10-25 years</v>
      </c>
      <c r="J38" s="26" t="str">
        <f>DB_INFO!J38</f>
        <v>Yes</v>
      </c>
      <c r="K38" s="25" t="str">
        <f>DB_RHC_KNOWN!K38</f>
        <v>No</v>
      </c>
      <c r="L38" s="84">
        <f>DB_RHC_SUITABLE!Q38</f>
        <v>0</v>
      </c>
      <c r="M38" s="44">
        <f>DB_RHC_SUITABLE!X38</f>
        <v>0</v>
      </c>
      <c r="N38" s="30"/>
      <c r="O38" s="43"/>
      <c r="P38" s="43"/>
      <c r="Q38" s="43"/>
      <c r="R38" s="43"/>
      <c r="S38" s="43"/>
      <c r="T38" s="43"/>
      <c r="U38" s="43"/>
      <c r="V38" s="96"/>
    </row>
    <row r="39" spans="1:22" ht="12" customHeight="1">
      <c r="A39" s="24">
        <v>35</v>
      </c>
      <c r="B39" s="25" t="str">
        <f>DB_INFO!B39</f>
        <v>PL</v>
      </c>
      <c r="C39" s="25" t="str">
        <f>DB_INFO!C39</f>
        <v>Food &amp; Beverages</v>
      </c>
      <c r="D39" s="25" t="str">
        <f>DB_INFO!D39</f>
        <v>Weekly</v>
      </c>
      <c r="E39" s="25" t="str">
        <f>DB_INFO!E39</f>
        <v>101-250ºC</v>
      </c>
      <c r="F39" s="26" t="str">
        <f>DB_INFO!F39</f>
        <v>0-20ºC</v>
      </c>
      <c r="G39" s="26" t="str">
        <f>DB_INFO!G39</f>
        <v>10-59M€</v>
      </c>
      <c r="H39" s="26" t="str">
        <f>DB_INFO!H39</f>
        <v>10-25 years</v>
      </c>
      <c r="I39" s="26" t="str">
        <f>DB_INFO!I39</f>
        <v>10-25 years</v>
      </c>
      <c r="J39" s="26" t="str">
        <f>DB_INFO!J39</f>
        <v>Yes</v>
      </c>
      <c r="K39" s="25" t="str">
        <f>DB_RHC_KNOWN!K39</f>
        <v>Yes</v>
      </c>
      <c r="L39" s="84">
        <f>DB_RHC_SUITABLE!Q39</f>
        <v>0</v>
      </c>
      <c r="M39" s="44">
        <f>DB_RHC_SUITABLE!X39</f>
        <v>0</v>
      </c>
      <c r="N39" s="30"/>
      <c r="O39" s="43"/>
      <c r="P39" s="43"/>
      <c r="Q39" s="43"/>
      <c r="R39" s="43"/>
      <c r="S39" s="43"/>
      <c r="T39" s="43"/>
      <c r="U39" s="43"/>
      <c r="V39" s="96"/>
    </row>
    <row r="40" spans="1:22" ht="12" customHeight="1">
      <c r="A40" s="24">
        <v>36</v>
      </c>
      <c r="B40" s="25" t="str">
        <f>DB_INFO!B40</f>
        <v>PL</v>
      </c>
      <c r="C40" s="25" t="str">
        <f>DB_INFO!C40</f>
        <v>Machinery</v>
      </c>
      <c r="D40" s="25" t="str">
        <f>DB_INFO!D40</f>
        <v>Seasonal</v>
      </c>
      <c r="E40" s="25" t="str">
        <f>DB_INFO!E40</f>
        <v>More 250ºC</v>
      </c>
      <c r="F40" s="26" t="str">
        <f>DB_INFO!F40</f>
        <v>-</v>
      </c>
      <c r="G40" s="26" t="str">
        <f>DB_INFO!G40</f>
        <v>Below 9M€</v>
      </c>
      <c r="H40" s="26" t="str">
        <f>DB_INFO!H40</f>
        <v>More 25 years</v>
      </c>
      <c r="I40" s="26" t="str">
        <f>DB_INFO!I40</f>
        <v>-</v>
      </c>
      <c r="J40" s="26" t="str">
        <f>DB_INFO!J40</f>
        <v>No</v>
      </c>
      <c r="K40" s="25" t="str">
        <f>DB_RHC_KNOWN!K40</f>
        <v>Yes</v>
      </c>
      <c r="L40" s="84">
        <f>DB_RHC_SUITABLE!Q40</f>
        <v>0</v>
      </c>
      <c r="M40" s="44">
        <f>DB_RHC_SUITABLE!X40</f>
        <v>1</v>
      </c>
      <c r="N40" s="30"/>
      <c r="O40" s="43"/>
      <c r="P40" s="43"/>
      <c r="Q40" s="43"/>
      <c r="R40" s="43"/>
      <c r="S40" s="43"/>
      <c r="T40" s="43"/>
      <c r="U40" s="43"/>
      <c r="V40" s="96"/>
    </row>
    <row r="41" spans="1:22" ht="12" customHeight="1">
      <c r="A41" s="24">
        <v>37</v>
      </c>
      <c r="B41" s="25" t="str">
        <f>DB_INFO!B41</f>
        <v>PL</v>
      </c>
      <c r="C41" s="25" t="str">
        <f>DB_INFO!C41</f>
        <v>Food &amp; Beverages</v>
      </c>
      <c r="D41" s="25" t="str">
        <f>DB_INFO!D41</f>
        <v>Seasonal</v>
      </c>
      <c r="E41" s="25" t="str">
        <f>DB_INFO!E41</f>
        <v>101-250ºC</v>
      </c>
      <c r="F41" s="26" t="str">
        <f>DB_INFO!F41</f>
        <v>0-20ºC</v>
      </c>
      <c r="G41" s="26" t="str">
        <f>DB_INFO!G41</f>
        <v>Below 9M€</v>
      </c>
      <c r="H41" s="26" t="str">
        <f>DB_INFO!H41</f>
        <v>10-25 years</v>
      </c>
      <c r="I41" s="26" t="str">
        <f>DB_INFO!I41</f>
        <v>10-25 years</v>
      </c>
      <c r="J41" s="26" t="str">
        <f>DB_INFO!J41</f>
        <v>Yes</v>
      </c>
      <c r="K41" s="25" t="str">
        <f>DB_RHC_KNOWN!K41</f>
        <v>Yes</v>
      </c>
      <c r="L41" s="84">
        <f>DB_RHC_SUITABLE!Q41</f>
        <v>0</v>
      </c>
      <c r="M41" s="44">
        <f>DB_RHC_SUITABLE!X41</f>
        <v>0</v>
      </c>
      <c r="N41" s="30"/>
      <c r="O41" s="43"/>
      <c r="P41" s="43"/>
      <c r="Q41" s="43"/>
      <c r="R41" s="43"/>
      <c r="S41" s="43"/>
      <c r="T41" s="43"/>
      <c r="U41" s="43"/>
      <c r="V41" s="96"/>
    </row>
    <row r="42" spans="1:22" ht="12" customHeight="1">
      <c r="A42" s="24">
        <v>38</v>
      </c>
      <c r="B42" s="25" t="str">
        <f>DB_INFO!B42</f>
        <v>PL</v>
      </c>
      <c r="C42" s="25" t="str">
        <f>DB_INFO!C42</f>
        <v>Rubber &amp; Plastic</v>
      </c>
      <c r="D42" s="25" t="str">
        <f>DB_INFO!D42</f>
        <v>Weekly</v>
      </c>
      <c r="E42" s="25" t="str">
        <f>DB_INFO!E42</f>
        <v>-</v>
      </c>
      <c r="F42" s="26" t="str">
        <f>DB_INFO!F42</f>
        <v>0-20ºC</v>
      </c>
      <c r="G42" s="26" t="str">
        <f>DB_INFO!G42</f>
        <v>10-59M€</v>
      </c>
      <c r="H42" s="26" t="str">
        <f>DB_INFO!H42</f>
        <v>-</v>
      </c>
      <c r="I42" s="26" t="str">
        <f>DB_INFO!I42</f>
        <v>Less 10 years</v>
      </c>
      <c r="J42" s="26" t="str">
        <f>DB_INFO!J42</f>
        <v>No</v>
      </c>
      <c r="K42" s="25" t="str">
        <f>DB_RHC_KNOWN!K42</f>
        <v>Yes</v>
      </c>
      <c r="L42" s="84">
        <f>DB_RHC_SUITABLE!Q42</f>
        <v>0</v>
      </c>
      <c r="M42" s="44">
        <f>DB_RHC_SUITABLE!X42</f>
        <v>0</v>
      </c>
      <c r="N42" s="30"/>
      <c r="O42" s="43"/>
      <c r="P42" s="43"/>
      <c r="Q42" s="43"/>
      <c r="R42" s="43"/>
      <c r="S42" s="43"/>
      <c r="T42" s="43"/>
      <c r="U42" s="43"/>
      <c r="V42" s="96"/>
    </row>
    <row r="43" spans="1:22" ht="12" customHeight="1">
      <c r="A43" s="24">
        <v>39</v>
      </c>
      <c r="B43" s="25" t="str">
        <f>DB_INFO!B43</f>
        <v>PL</v>
      </c>
      <c r="C43" s="25" t="str">
        <f>DB_INFO!C43</f>
        <v>Food &amp; Beverages</v>
      </c>
      <c r="D43" s="25" t="str">
        <f>DB_INFO!D43</f>
        <v>Seasonal</v>
      </c>
      <c r="E43" s="25" t="str">
        <f>DB_INFO!E43</f>
        <v>-</v>
      </c>
      <c r="F43" s="26" t="str">
        <f>DB_INFO!F43</f>
        <v>Less -20ºC</v>
      </c>
      <c r="G43" s="26" t="str">
        <f>DB_INFO!G43</f>
        <v>Above 250M€</v>
      </c>
      <c r="H43" s="26" t="str">
        <f>DB_INFO!H43</f>
        <v>-</v>
      </c>
      <c r="I43" s="26" t="str">
        <f>DB_INFO!I43</f>
        <v>10-25 years</v>
      </c>
      <c r="J43" s="26" t="str">
        <f>DB_INFO!J43</f>
        <v>No</v>
      </c>
      <c r="K43" s="25" t="str">
        <f>DB_RHC_KNOWN!K43</f>
        <v>Yes</v>
      </c>
      <c r="L43" s="84">
        <f>DB_RHC_SUITABLE!Q43</f>
        <v>0</v>
      </c>
      <c r="M43" s="44">
        <f>DB_RHC_SUITABLE!X43</f>
        <v>0</v>
      </c>
      <c r="N43" s="30"/>
      <c r="O43" s="43"/>
      <c r="P43" s="43"/>
      <c r="Q43" s="43"/>
      <c r="R43" s="43"/>
      <c r="S43" s="43"/>
      <c r="T43" s="43"/>
      <c r="U43" s="43"/>
      <c r="V43" s="96"/>
    </row>
    <row r="44" spans="1:22" ht="12" customHeight="1">
      <c r="A44" s="24">
        <v>40</v>
      </c>
      <c r="B44" s="25" t="str">
        <f>DB_INFO!B44</f>
        <v>PL</v>
      </c>
      <c r="C44" s="25" t="str">
        <f>DB_INFO!C44</f>
        <v>Rubber &amp; Plastic</v>
      </c>
      <c r="D44" s="25" t="str">
        <f>DB_INFO!D44</f>
        <v>Weekly</v>
      </c>
      <c r="E44" s="25" t="str">
        <f>DB_INFO!E44</f>
        <v>20-50ºC</v>
      </c>
      <c r="F44" s="26" t="str">
        <f>DB_INFO!F44</f>
        <v>-</v>
      </c>
      <c r="G44" s="26" t="str">
        <f>DB_INFO!G44</f>
        <v>Below 9M€</v>
      </c>
      <c r="H44" s="26" t="str">
        <f>DB_INFO!H44</f>
        <v>Less 10 years</v>
      </c>
      <c r="I44" s="26" t="str">
        <f>DB_INFO!I44</f>
        <v>-</v>
      </c>
      <c r="J44" s="26" t="str">
        <f>DB_INFO!J44</f>
        <v>No</v>
      </c>
      <c r="K44" s="25" t="str">
        <f>DB_RHC_KNOWN!K44</f>
        <v>Yes</v>
      </c>
      <c r="L44" s="84">
        <f>DB_RHC_SUITABLE!Q44</f>
        <v>0</v>
      </c>
      <c r="M44" s="44">
        <f>DB_RHC_SUITABLE!X44</f>
        <v>0</v>
      </c>
      <c r="N44" s="30"/>
      <c r="O44" s="43"/>
      <c r="P44" s="43"/>
      <c r="Q44" s="43"/>
      <c r="R44" s="43"/>
      <c r="S44" s="43"/>
      <c r="T44" s="43"/>
      <c r="U44" s="43"/>
      <c r="V44" s="96"/>
    </row>
    <row r="45" spans="1:22" ht="12" customHeight="1">
      <c r="A45" s="24">
        <v>41</v>
      </c>
      <c r="B45" s="25" t="str">
        <f>DB_INFO!B45</f>
        <v>PL</v>
      </c>
      <c r="C45" s="25" t="str">
        <f>DB_INFO!C45</f>
        <v>Food &amp; Beverages</v>
      </c>
      <c r="D45" s="25" t="str">
        <f>DB_INFO!D45</f>
        <v>Seasonal</v>
      </c>
      <c r="E45" s="25" t="str">
        <f>DB_INFO!E45</f>
        <v>101-250ºC</v>
      </c>
      <c r="F45" s="26" t="str">
        <f>DB_INFO!F45</f>
        <v>Less -20ºC</v>
      </c>
      <c r="G45" s="26" t="str">
        <f>DB_INFO!G45</f>
        <v>DK/DA</v>
      </c>
      <c r="H45" s="26" t="str">
        <f>DB_INFO!H45</f>
        <v>10-25 years</v>
      </c>
      <c r="I45" s="26" t="str">
        <f>DB_INFO!I45</f>
        <v>10-25 years</v>
      </c>
      <c r="J45" s="26" t="str">
        <f>DB_INFO!J45</f>
        <v>No</v>
      </c>
      <c r="K45" s="25" t="str">
        <f>DB_RHC_KNOWN!K45</f>
        <v>No</v>
      </c>
      <c r="L45" s="84">
        <f>DB_RHC_SUITABLE!Q45</f>
        <v>0</v>
      </c>
      <c r="M45" s="44">
        <f>DB_RHC_SUITABLE!X45</f>
        <v>0</v>
      </c>
      <c r="N45" s="30"/>
      <c r="O45" s="43"/>
      <c r="P45" s="43"/>
      <c r="Q45" s="43"/>
      <c r="R45" s="43"/>
      <c r="S45" s="43"/>
      <c r="T45" s="43"/>
      <c r="U45" s="43"/>
      <c r="V45" s="96"/>
    </row>
    <row r="46" spans="1:22" ht="12" customHeight="1">
      <c r="A46" s="24">
        <v>42</v>
      </c>
      <c r="B46" s="25" t="str">
        <f>DB_INFO!B46</f>
        <v>PL</v>
      </c>
      <c r="C46" s="25" t="str">
        <f>DB_INFO!C46</f>
        <v>Chemical</v>
      </c>
      <c r="D46" s="25" t="str">
        <f>DB_INFO!D46</f>
        <v>Weekly</v>
      </c>
      <c r="E46" s="25" t="str">
        <f>DB_INFO!E46</f>
        <v>101-250ºC</v>
      </c>
      <c r="F46" s="26" t="str">
        <f>DB_INFO!F46</f>
        <v>-</v>
      </c>
      <c r="G46" s="26" t="str">
        <f>DB_INFO!G46</f>
        <v>Below 9M€</v>
      </c>
      <c r="H46" s="26" t="str">
        <f>DB_INFO!H46</f>
        <v>Less 10 years</v>
      </c>
      <c r="I46" s="26" t="str">
        <f>DB_INFO!I46</f>
        <v>-</v>
      </c>
      <c r="J46" s="26" t="str">
        <f>DB_INFO!J46</f>
        <v>No</v>
      </c>
      <c r="K46" s="25" t="str">
        <f>DB_RHC_KNOWN!K46</f>
        <v>Yes</v>
      </c>
      <c r="L46" s="84">
        <f>DB_RHC_SUITABLE!Q46</f>
        <v>0</v>
      </c>
      <c r="M46" s="44">
        <f>DB_RHC_SUITABLE!X46</f>
        <v>0</v>
      </c>
      <c r="N46" s="30"/>
      <c r="O46" s="43"/>
      <c r="P46" s="43"/>
      <c r="Q46" s="43"/>
      <c r="R46" s="43"/>
      <c r="S46" s="43"/>
      <c r="T46" s="43"/>
      <c r="U46" s="43"/>
      <c r="V46" s="96"/>
    </row>
    <row r="47" spans="1:22" ht="12" customHeight="1">
      <c r="A47" s="24">
        <v>43</v>
      </c>
      <c r="B47" s="25" t="str">
        <f>DB_INFO!B47</f>
        <v>PL</v>
      </c>
      <c r="C47" s="25" t="str">
        <f>DB_INFO!C47</f>
        <v>Food &amp; Beverages</v>
      </c>
      <c r="D47" s="25" t="str">
        <f>DB_INFO!D47</f>
        <v>Weekly</v>
      </c>
      <c r="E47" s="25" t="str">
        <f>DB_INFO!E47</f>
        <v>101-250ºC</v>
      </c>
      <c r="F47" s="26" t="str">
        <f>DB_INFO!F47</f>
        <v>-</v>
      </c>
      <c r="G47" s="26" t="str">
        <f>DB_INFO!G47</f>
        <v>10-59M€</v>
      </c>
      <c r="H47" s="26" t="str">
        <f>DB_INFO!H47</f>
        <v>Less 10 years</v>
      </c>
      <c r="I47" s="26" t="str">
        <f>DB_INFO!I47</f>
        <v>-</v>
      </c>
      <c r="J47" s="26" t="str">
        <f>DB_INFO!J47</f>
        <v>No</v>
      </c>
      <c r="K47" s="25" t="str">
        <f>DB_RHC_KNOWN!K47</f>
        <v>No</v>
      </c>
      <c r="L47" s="84">
        <f>DB_RHC_SUITABLE!Q47</f>
        <v>0</v>
      </c>
      <c r="M47" s="44">
        <f>DB_RHC_SUITABLE!X47</f>
        <v>0</v>
      </c>
      <c r="N47" s="30"/>
      <c r="O47" s="43"/>
      <c r="P47" s="43"/>
      <c r="Q47" s="43"/>
      <c r="R47" s="43"/>
      <c r="S47" s="43"/>
      <c r="T47" s="43"/>
      <c r="U47" s="43"/>
      <c r="V47" s="96"/>
    </row>
    <row r="48" spans="1:22" ht="12" customHeight="1">
      <c r="A48" s="24">
        <v>44</v>
      </c>
      <c r="B48" s="25" t="str">
        <f>DB_INFO!B48</f>
        <v>PL</v>
      </c>
      <c r="C48" s="25" t="str">
        <f>DB_INFO!C48</f>
        <v>Machinery</v>
      </c>
      <c r="D48" s="25" t="str">
        <f>DB_INFO!D48</f>
        <v>Daily</v>
      </c>
      <c r="E48" s="25" t="str">
        <f>DB_INFO!E48</f>
        <v>51-100ºC</v>
      </c>
      <c r="F48" s="26" t="str">
        <f>DB_INFO!F48</f>
        <v>-</v>
      </c>
      <c r="G48" s="26" t="str">
        <f>DB_INFO!G48</f>
        <v>10-59M€</v>
      </c>
      <c r="H48" s="26" t="str">
        <f>DB_INFO!H48</f>
        <v>Less 10 years</v>
      </c>
      <c r="I48" s="26" t="str">
        <f>DB_INFO!I48</f>
        <v>-</v>
      </c>
      <c r="J48" s="26" t="str">
        <f>DB_INFO!J48</f>
        <v>No</v>
      </c>
      <c r="K48" s="25" t="str">
        <f>DB_RHC_KNOWN!K48</f>
        <v>Yes</v>
      </c>
      <c r="L48" s="84">
        <f>DB_RHC_SUITABLE!Q48</f>
        <v>0</v>
      </c>
      <c r="M48" s="44">
        <f>DB_RHC_SUITABLE!X48</f>
        <v>0</v>
      </c>
      <c r="N48" s="30"/>
      <c r="O48" s="43"/>
      <c r="P48" s="43"/>
      <c r="Q48" s="43"/>
      <c r="R48" s="43"/>
      <c r="S48" s="43"/>
      <c r="T48" s="43"/>
      <c r="U48" s="43"/>
      <c r="V48" s="96"/>
    </row>
    <row r="49" spans="1:22" ht="12" customHeight="1">
      <c r="A49" s="24">
        <v>45</v>
      </c>
      <c r="B49" s="25" t="str">
        <f>DB_INFO!B49</f>
        <v>PL</v>
      </c>
      <c r="C49" s="25" t="str">
        <f>DB_INFO!C49</f>
        <v>Food &amp; Beverages</v>
      </c>
      <c r="D49" s="25" t="str">
        <f>DB_INFO!D49</f>
        <v>Seasonal</v>
      </c>
      <c r="E49" s="25" t="str">
        <f>DB_INFO!E49</f>
        <v>51-100ºC</v>
      </c>
      <c r="F49" s="26" t="str">
        <f>DB_INFO!F49</f>
        <v>0-20ºC</v>
      </c>
      <c r="G49" s="26" t="str">
        <f>DB_INFO!G49</f>
        <v>10-59M€</v>
      </c>
      <c r="H49" s="26" t="str">
        <f>DB_INFO!H49</f>
        <v>Less 10 years</v>
      </c>
      <c r="I49" s="26" t="str">
        <f>DB_INFO!I49</f>
        <v>Less 10 years</v>
      </c>
      <c r="J49" s="26" t="str">
        <f>DB_INFO!J49</f>
        <v>No</v>
      </c>
      <c r="K49" s="25" t="str">
        <f>DB_RHC_KNOWN!K49</f>
        <v>Yes</v>
      </c>
      <c r="L49" s="84">
        <f>DB_RHC_SUITABLE!Q49</f>
        <v>0</v>
      </c>
      <c r="M49" s="44">
        <f>DB_RHC_SUITABLE!X49</f>
        <v>0</v>
      </c>
      <c r="N49" s="30"/>
      <c r="O49" s="43"/>
      <c r="P49" s="43"/>
      <c r="Q49" s="43"/>
      <c r="R49" s="43"/>
      <c r="S49" s="43"/>
      <c r="T49" s="43"/>
      <c r="U49" s="43"/>
      <c r="V49" s="96"/>
    </row>
    <row r="50" spans="1:22" ht="12" customHeight="1">
      <c r="A50" s="24">
        <v>46</v>
      </c>
      <c r="B50" s="25" t="str">
        <f>DB_INFO!B50</f>
        <v>PL</v>
      </c>
      <c r="C50" s="25" t="str">
        <f>DB_INFO!C50</f>
        <v>Food &amp; Beverages</v>
      </c>
      <c r="D50" s="25" t="str">
        <f>DB_INFO!D50</f>
        <v>Seasonal</v>
      </c>
      <c r="E50" s="25" t="str">
        <f>DB_INFO!E50</f>
        <v>51-100ºC</v>
      </c>
      <c r="F50" s="26" t="str">
        <f>DB_INFO!F50</f>
        <v>-</v>
      </c>
      <c r="G50" s="26" t="str">
        <f>DB_INFO!G50</f>
        <v>10-59M€</v>
      </c>
      <c r="H50" s="26" t="str">
        <f>DB_INFO!H50</f>
        <v>Less 10 years</v>
      </c>
      <c r="I50" s="26" t="str">
        <f>DB_INFO!I50</f>
        <v>-</v>
      </c>
      <c r="J50" s="26" t="str">
        <f>DB_INFO!J50</f>
        <v>No</v>
      </c>
      <c r="K50" s="25" t="str">
        <f>DB_RHC_KNOWN!K50</f>
        <v>Yes</v>
      </c>
      <c r="L50" s="84">
        <f>DB_RHC_SUITABLE!Q50</f>
        <v>0</v>
      </c>
      <c r="M50" s="44">
        <f>DB_RHC_SUITABLE!X50</f>
        <v>0</v>
      </c>
      <c r="N50" s="30"/>
      <c r="O50" s="43"/>
      <c r="P50" s="43"/>
      <c r="Q50" s="43"/>
      <c r="R50" s="43"/>
      <c r="S50" s="43"/>
      <c r="T50" s="43"/>
      <c r="U50" s="43"/>
      <c r="V50" s="96"/>
    </row>
    <row r="51" spans="1:22" ht="12" customHeight="1">
      <c r="A51" s="24">
        <v>47</v>
      </c>
      <c r="B51" s="25" t="str">
        <f>DB_INFO!B51</f>
        <v>PL</v>
      </c>
      <c r="C51" s="25" t="str">
        <f>DB_INFO!C51</f>
        <v>Machinery</v>
      </c>
      <c r="D51" s="25" t="str">
        <f>DB_INFO!D51</f>
        <v>Daily</v>
      </c>
      <c r="E51" s="25" t="str">
        <f>DB_INFO!E51</f>
        <v>101-250ºC</v>
      </c>
      <c r="F51" s="26" t="str">
        <f>DB_INFO!F51</f>
        <v>-</v>
      </c>
      <c r="G51" s="26" t="str">
        <f>DB_INFO!G51</f>
        <v>Below 9M€</v>
      </c>
      <c r="H51" s="26" t="str">
        <f>DB_INFO!H51</f>
        <v>More 25 years</v>
      </c>
      <c r="I51" s="26" t="str">
        <f>DB_INFO!I51</f>
        <v>-</v>
      </c>
      <c r="J51" s="26" t="str">
        <f>DB_INFO!J51</f>
        <v>No</v>
      </c>
      <c r="K51" s="25" t="str">
        <f>DB_RHC_KNOWN!K51</f>
        <v>No</v>
      </c>
      <c r="L51" s="84">
        <f>DB_RHC_SUITABLE!Q51</f>
        <v>0</v>
      </c>
      <c r="M51" s="44">
        <f>DB_RHC_SUITABLE!X51</f>
        <v>0</v>
      </c>
      <c r="N51" s="30"/>
      <c r="O51" s="43"/>
      <c r="P51" s="43"/>
      <c r="Q51" s="43"/>
      <c r="R51" s="43"/>
      <c r="S51" s="43"/>
      <c r="T51" s="43"/>
      <c r="U51" s="43"/>
      <c r="V51" s="96"/>
    </row>
    <row r="52" spans="1:22" ht="12" customHeight="1">
      <c r="A52" s="24">
        <v>48</v>
      </c>
      <c r="B52" s="25" t="str">
        <f>DB_INFO!B52</f>
        <v>PL</v>
      </c>
      <c r="C52" s="25" t="str">
        <f>DB_INFO!C52</f>
        <v>Metals</v>
      </c>
      <c r="D52" s="25" t="str">
        <f>DB_INFO!D52</f>
        <v>Seasonal</v>
      </c>
      <c r="E52" s="25" t="str">
        <f>DB_INFO!E52</f>
        <v>More 250ºC</v>
      </c>
      <c r="F52" s="26" t="str">
        <f>DB_INFO!F52</f>
        <v>-</v>
      </c>
      <c r="G52" s="26" t="str">
        <f>DB_INFO!G52</f>
        <v>60-250M€</v>
      </c>
      <c r="H52" s="26" t="str">
        <f>DB_INFO!H52</f>
        <v>More 25 years</v>
      </c>
      <c r="I52" s="26" t="str">
        <f>DB_INFO!I52</f>
        <v>-</v>
      </c>
      <c r="J52" s="26" t="str">
        <f>DB_INFO!J52</f>
        <v>Yes</v>
      </c>
      <c r="K52" s="25" t="str">
        <f>DB_RHC_KNOWN!K52</f>
        <v>No</v>
      </c>
      <c r="L52" s="84">
        <f>DB_RHC_SUITABLE!Q52</f>
        <v>0</v>
      </c>
      <c r="M52" s="44">
        <f>DB_RHC_SUITABLE!X52</f>
        <v>0</v>
      </c>
      <c r="N52" s="30"/>
      <c r="O52" s="43"/>
      <c r="P52" s="43"/>
      <c r="Q52" s="43"/>
      <c r="R52" s="43"/>
      <c r="S52" s="43"/>
      <c r="T52" s="43"/>
      <c r="U52" s="43"/>
      <c r="V52" s="96"/>
    </row>
    <row r="53" spans="1:22" ht="12" customHeight="1">
      <c r="A53" s="24">
        <v>49</v>
      </c>
      <c r="B53" s="25" t="str">
        <f>DB_INFO!B53</f>
        <v>PL</v>
      </c>
      <c r="C53" s="25" t="str">
        <f>DB_INFO!C53</f>
        <v>Others</v>
      </c>
      <c r="D53" s="25" t="str">
        <f>DB_INFO!D53</f>
        <v>Weekly</v>
      </c>
      <c r="E53" s="25" t="str">
        <f>DB_INFO!E53</f>
        <v>More 250ºC</v>
      </c>
      <c r="F53" s="26" t="str">
        <f>DB_INFO!F53</f>
        <v>-</v>
      </c>
      <c r="G53" s="26" t="str">
        <f>DB_INFO!G53</f>
        <v>Below 9M€</v>
      </c>
      <c r="H53" s="26" t="str">
        <f>DB_INFO!H53</f>
        <v>10-25 years</v>
      </c>
      <c r="I53" s="26" t="str">
        <f>DB_INFO!I53</f>
        <v>-</v>
      </c>
      <c r="J53" s="26" t="str">
        <f>DB_INFO!J53</f>
        <v>No</v>
      </c>
      <c r="K53" s="25" t="str">
        <f>DB_RHC_KNOWN!K53</f>
        <v>No</v>
      </c>
      <c r="L53" s="84">
        <f>DB_RHC_SUITABLE!Q53</f>
        <v>0</v>
      </c>
      <c r="M53" s="44">
        <f>DB_RHC_SUITABLE!X53</f>
        <v>0</v>
      </c>
      <c r="N53" s="30"/>
      <c r="O53" s="43"/>
      <c r="P53" s="43"/>
      <c r="Q53" s="43"/>
      <c r="R53" s="43"/>
      <c r="S53" s="43"/>
      <c r="T53" s="43"/>
      <c r="U53" s="43"/>
      <c r="V53" s="96"/>
    </row>
    <row r="54" spans="1:22" ht="12" customHeight="1">
      <c r="A54" s="24">
        <v>50</v>
      </c>
      <c r="B54" s="25" t="str">
        <f>DB_INFO!B54</f>
        <v>PL</v>
      </c>
      <c r="C54" s="25" t="str">
        <f>DB_INFO!C54</f>
        <v>Machinery</v>
      </c>
      <c r="D54" s="25" t="str">
        <f>DB_INFO!D54</f>
        <v>Seasonal</v>
      </c>
      <c r="E54" s="25" t="str">
        <f>DB_INFO!E54</f>
        <v>101-250ºC</v>
      </c>
      <c r="F54" s="26" t="str">
        <f>DB_INFO!F54</f>
        <v>More 20ºC</v>
      </c>
      <c r="G54" s="26" t="str">
        <f>DB_INFO!G54</f>
        <v>Below 9M€</v>
      </c>
      <c r="H54" s="26" t="str">
        <f>DB_INFO!H54</f>
        <v>More 25 years</v>
      </c>
      <c r="I54" s="26" t="str">
        <f>DB_INFO!I54</f>
        <v>More 25 years</v>
      </c>
      <c r="J54" s="26" t="str">
        <f>DB_INFO!J54</f>
        <v>No</v>
      </c>
      <c r="K54" s="25" t="str">
        <f>DB_RHC_KNOWN!K54</f>
        <v>Yes</v>
      </c>
      <c r="L54" s="84">
        <f>DB_RHC_SUITABLE!Q54</f>
        <v>0</v>
      </c>
      <c r="M54" s="44">
        <f>DB_RHC_SUITABLE!X54</f>
        <v>0</v>
      </c>
      <c r="N54" s="30"/>
      <c r="O54" s="43"/>
      <c r="P54" s="43"/>
      <c r="Q54" s="43"/>
      <c r="R54" s="43"/>
      <c r="S54" s="43"/>
      <c r="T54" s="43"/>
      <c r="U54" s="43"/>
      <c r="V54" s="96"/>
    </row>
    <row r="55" spans="1:22" ht="12" customHeight="1">
      <c r="A55" s="24">
        <v>51</v>
      </c>
      <c r="B55" s="25" t="str">
        <f>DB_INFO!B55</f>
        <v>PL</v>
      </c>
      <c r="C55" s="25" t="str">
        <f>DB_INFO!C55</f>
        <v>Machinery</v>
      </c>
      <c r="D55" s="25" t="str">
        <f>DB_INFO!D55</f>
        <v>Seasonal</v>
      </c>
      <c r="E55" s="25" t="str">
        <f>DB_INFO!E55</f>
        <v>More 250ºC</v>
      </c>
      <c r="F55" s="26" t="str">
        <f>DB_INFO!F55</f>
        <v>-</v>
      </c>
      <c r="G55" s="26" t="str">
        <f>DB_INFO!G55</f>
        <v>Below 9M€</v>
      </c>
      <c r="H55" s="26" t="str">
        <f>DB_INFO!H55</f>
        <v>More 25 years</v>
      </c>
      <c r="I55" s="26" t="str">
        <f>DB_INFO!I55</f>
        <v>-</v>
      </c>
      <c r="J55" s="26" t="str">
        <f>DB_INFO!J55</f>
        <v>No</v>
      </c>
      <c r="K55" s="25" t="str">
        <f>DB_RHC_KNOWN!K55</f>
        <v>Yes</v>
      </c>
      <c r="L55" s="84">
        <f>DB_RHC_SUITABLE!Q55</f>
        <v>1</v>
      </c>
      <c r="M55" s="44">
        <f>DB_RHC_SUITABLE!X55</f>
        <v>1</v>
      </c>
      <c r="N55" s="30"/>
      <c r="O55" s="43"/>
      <c r="P55" s="43"/>
      <c r="Q55" s="43"/>
      <c r="R55" s="43"/>
      <c r="S55" s="43"/>
      <c r="T55" s="43"/>
      <c r="U55" s="43">
        <v>1</v>
      </c>
      <c r="V55" s="96"/>
    </row>
    <row r="56" spans="1:22" ht="12" customHeight="1">
      <c r="A56" s="24">
        <v>52</v>
      </c>
      <c r="B56" s="25" t="str">
        <f>DB_INFO!B56</f>
        <v>PL</v>
      </c>
      <c r="C56" s="25" t="str">
        <f>DB_INFO!C56</f>
        <v>Food &amp; Beverages</v>
      </c>
      <c r="D56" s="25" t="str">
        <f>DB_INFO!D56</f>
        <v>Weekly</v>
      </c>
      <c r="E56" s="25" t="str">
        <f>DB_INFO!E56</f>
        <v>20-50ºC</v>
      </c>
      <c r="F56" s="26" t="str">
        <f>DB_INFO!F56</f>
        <v>0-20ºC</v>
      </c>
      <c r="G56" s="26" t="str">
        <f>DB_INFO!G56</f>
        <v>Below 9M€</v>
      </c>
      <c r="H56" s="26" t="str">
        <f>DB_INFO!H56</f>
        <v>Less 10 years</v>
      </c>
      <c r="I56" s="26" t="str">
        <f>DB_INFO!I56</f>
        <v>Less 10 years</v>
      </c>
      <c r="J56" s="26" t="str">
        <f>DB_INFO!J56</f>
        <v>No</v>
      </c>
      <c r="K56" s="25" t="str">
        <f>DB_RHC_KNOWN!K56</f>
        <v>Yes</v>
      </c>
      <c r="L56" s="84">
        <f>DB_RHC_SUITABLE!Q56</f>
        <v>0</v>
      </c>
      <c r="M56" s="44">
        <f>DB_RHC_SUITABLE!X56</f>
        <v>0</v>
      </c>
      <c r="N56" s="30"/>
      <c r="O56" s="43"/>
      <c r="P56" s="43"/>
      <c r="Q56" s="43"/>
      <c r="R56" s="43"/>
      <c r="S56" s="43"/>
      <c r="T56" s="43"/>
      <c r="U56" s="43"/>
      <c r="V56" s="96"/>
    </row>
    <row r="57" spans="1:22" ht="12" customHeight="1">
      <c r="A57" s="24">
        <v>53</v>
      </c>
      <c r="B57" s="25" t="str">
        <f>DB_INFO!B57</f>
        <v>PL</v>
      </c>
      <c r="C57" s="25" t="str">
        <f>DB_INFO!C57</f>
        <v>Food &amp; Beverages</v>
      </c>
      <c r="D57" s="25" t="str">
        <f>DB_INFO!D57</f>
        <v>Seasonal</v>
      </c>
      <c r="E57" s="25" t="str">
        <f>DB_INFO!E57</f>
        <v>51-100ºC</v>
      </c>
      <c r="F57" s="26" t="str">
        <f>DB_INFO!F57</f>
        <v>More 20ºC</v>
      </c>
      <c r="G57" s="26" t="str">
        <f>DB_INFO!G57</f>
        <v>DK/DA</v>
      </c>
      <c r="H57" s="26" t="str">
        <f>DB_INFO!H57</f>
        <v>Less 10 years</v>
      </c>
      <c r="I57" s="26" t="str">
        <f>DB_INFO!I57</f>
        <v>Less 10 years</v>
      </c>
      <c r="J57" s="26" t="str">
        <f>DB_INFO!J57</f>
        <v>No</v>
      </c>
      <c r="K57" s="25" t="str">
        <f>DB_RHC_KNOWN!K57</f>
        <v>No</v>
      </c>
      <c r="L57" s="84">
        <f>DB_RHC_SUITABLE!Q57</f>
        <v>0</v>
      </c>
      <c r="M57" s="44">
        <f>DB_RHC_SUITABLE!X57</f>
        <v>0</v>
      </c>
      <c r="N57" s="30"/>
      <c r="O57" s="43"/>
      <c r="P57" s="43"/>
      <c r="Q57" s="43"/>
      <c r="R57" s="43"/>
      <c r="S57" s="43"/>
      <c r="T57" s="43"/>
      <c r="U57" s="43"/>
      <c r="V57" s="96"/>
    </row>
    <row r="58" spans="1:22" ht="12" customHeight="1">
      <c r="A58" s="24">
        <v>54</v>
      </c>
      <c r="B58" s="25" t="str">
        <f>DB_INFO!B58</f>
        <v>PL</v>
      </c>
      <c r="C58" s="25" t="str">
        <f>DB_INFO!C58</f>
        <v>Food &amp; Beverages</v>
      </c>
      <c r="D58" s="25" t="str">
        <f>DB_INFO!D58</f>
        <v>Weekly</v>
      </c>
      <c r="E58" s="25" t="str">
        <f>DB_INFO!E58</f>
        <v>More 250ºC</v>
      </c>
      <c r="F58" s="26" t="str">
        <f>DB_INFO!F58</f>
        <v>-</v>
      </c>
      <c r="G58" s="26" t="str">
        <f>DB_INFO!G58</f>
        <v>DK/DA</v>
      </c>
      <c r="H58" s="26" t="str">
        <f>DB_INFO!H58</f>
        <v>10-25 years</v>
      </c>
      <c r="I58" s="26" t="str">
        <f>DB_INFO!I58</f>
        <v>-</v>
      </c>
      <c r="J58" s="26" t="str">
        <f>DB_INFO!J58</f>
        <v>No</v>
      </c>
      <c r="K58" s="25" t="str">
        <f>DB_RHC_KNOWN!K58</f>
        <v>No</v>
      </c>
      <c r="L58" s="84">
        <f>DB_RHC_SUITABLE!Q58</f>
        <v>0</v>
      </c>
      <c r="M58" s="44">
        <f>DB_RHC_SUITABLE!X58</f>
        <v>0</v>
      </c>
      <c r="N58" s="30"/>
      <c r="O58" s="43"/>
      <c r="P58" s="43"/>
      <c r="Q58" s="43"/>
      <c r="R58" s="43"/>
      <c r="S58" s="43"/>
      <c r="T58" s="43"/>
      <c r="U58" s="43"/>
      <c r="V58" s="96"/>
    </row>
    <row r="59" spans="1:22" ht="12" customHeight="1">
      <c r="A59" s="24">
        <v>55</v>
      </c>
      <c r="B59" s="25" t="str">
        <f>DB_INFO!B59</f>
        <v>PL</v>
      </c>
      <c r="C59" s="25" t="str">
        <f>DB_INFO!C59</f>
        <v>Metals</v>
      </c>
      <c r="D59" s="25" t="str">
        <f>DB_INFO!D59</f>
        <v>Seasonal</v>
      </c>
      <c r="E59" s="25" t="str">
        <f>DB_INFO!E59</f>
        <v>51-100ºC</v>
      </c>
      <c r="F59" s="26" t="str">
        <f>DB_INFO!F59</f>
        <v>More 20ºC</v>
      </c>
      <c r="G59" s="26" t="str">
        <f>DB_INFO!G59</f>
        <v>DK/DA</v>
      </c>
      <c r="H59" s="26" t="str">
        <f>DB_INFO!H59</f>
        <v>Less 10 years</v>
      </c>
      <c r="I59" s="26" t="str">
        <f>DB_INFO!I59</f>
        <v>Less 10 years</v>
      </c>
      <c r="J59" s="26" t="str">
        <f>DB_INFO!J59</f>
        <v>Yes</v>
      </c>
      <c r="K59" s="25" t="str">
        <f>DB_RHC_KNOWN!K59</f>
        <v>No</v>
      </c>
      <c r="L59" s="84">
        <f>DB_RHC_SUITABLE!Q59</f>
        <v>0</v>
      </c>
      <c r="M59" s="44">
        <f>DB_RHC_SUITABLE!X59</f>
        <v>0</v>
      </c>
      <c r="N59" s="30"/>
      <c r="O59" s="43"/>
      <c r="P59" s="43"/>
      <c r="Q59" s="43"/>
      <c r="R59" s="43"/>
      <c r="S59" s="43"/>
      <c r="T59" s="43"/>
      <c r="U59" s="43"/>
      <c r="V59" s="96"/>
    </row>
    <row r="60" spans="1:22" ht="12" customHeight="1">
      <c r="A60" s="24">
        <v>56</v>
      </c>
      <c r="B60" s="25" t="str">
        <f>DB_INFO!B60</f>
        <v>PL</v>
      </c>
      <c r="C60" s="25" t="str">
        <f>DB_INFO!C60</f>
        <v>Food &amp; Beverages</v>
      </c>
      <c r="D60" s="25" t="str">
        <f>DB_INFO!D60</f>
        <v>Seasonal</v>
      </c>
      <c r="E60" s="25" t="str">
        <f>DB_INFO!E60</f>
        <v>101-250ºC</v>
      </c>
      <c r="F60" s="26" t="str">
        <f>DB_INFO!F60</f>
        <v>0-20ºC</v>
      </c>
      <c r="G60" s="26" t="str">
        <f>DB_INFO!G60</f>
        <v>DK/DA</v>
      </c>
      <c r="H60" s="26" t="str">
        <f>DB_INFO!H60</f>
        <v>Less 10 years</v>
      </c>
      <c r="I60" s="26" t="str">
        <f>DB_INFO!I60</f>
        <v>Less 10 years</v>
      </c>
      <c r="J60" s="26" t="str">
        <f>DB_INFO!J60</f>
        <v>No</v>
      </c>
      <c r="K60" s="25" t="str">
        <f>DB_RHC_KNOWN!K60</f>
        <v>Yes</v>
      </c>
      <c r="L60" s="84">
        <f>DB_RHC_SUITABLE!Q60</f>
        <v>0</v>
      </c>
      <c r="M60" s="44">
        <f>DB_RHC_SUITABLE!X60</f>
        <v>0</v>
      </c>
      <c r="N60" s="30"/>
      <c r="O60" s="43"/>
      <c r="P60" s="43"/>
      <c r="Q60" s="43"/>
      <c r="R60" s="43"/>
      <c r="S60" s="43"/>
      <c r="T60" s="43"/>
      <c r="U60" s="43"/>
      <c r="V60" s="96"/>
    </row>
    <row r="61" spans="1:22" ht="12" customHeight="1">
      <c r="A61" s="24">
        <v>57</v>
      </c>
      <c r="B61" s="25" t="str">
        <f>DB_INFO!B61</f>
        <v>PL</v>
      </c>
      <c r="C61" s="25" t="str">
        <f>DB_INFO!C61</f>
        <v>Chemical</v>
      </c>
      <c r="D61" s="25" t="str">
        <f>DB_INFO!D61</f>
        <v>Daily</v>
      </c>
      <c r="E61" s="25" t="str">
        <f>DB_INFO!E61</f>
        <v>20-50ºC</v>
      </c>
      <c r="F61" s="26" t="str">
        <f>DB_INFO!F61</f>
        <v>0-20ºC</v>
      </c>
      <c r="G61" s="26" t="str">
        <f>DB_INFO!G61</f>
        <v>Below 9M€</v>
      </c>
      <c r="H61" s="26" t="str">
        <f>DB_INFO!H61</f>
        <v>Less 10 years</v>
      </c>
      <c r="I61" s="26" t="str">
        <f>DB_INFO!I61</f>
        <v>Less 10 years</v>
      </c>
      <c r="J61" s="26" t="str">
        <f>DB_INFO!J61</f>
        <v>No</v>
      </c>
      <c r="K61" s="25" t="str">
        <f>DB_RHC_KNOWN!K61</f>
        <v>Yes</v>
      </c>
      <c r="L61" s="84">
        <f>DB_RHC_SUITABLE!Q61</f>
        <v>0</v>
      </c>
      <c r="M61" s="44">
        <f>DB_RHC_SUITABLE!X61</f>
        <v>0</v>
      </c>
      <c r="N61" s="30"/>
      <c r="O61" s="43"/>
      <c r="P61" s="43"/>
      <c r="Q61" s="43"/>
      <c r="R61" s="43"/>
      <c r="S61" s="43"/>
      <c r="T61" s="43"/>
      <c r="U61" s="43"/>
      <c r="V61" s="96"/>
    </row>
    <row r="62" spans="1:22" ht="12" customHeight="1">
      <c r="A62" s="24">
        <v>58</v>
      </c>
      <c r="B62" s="25" t="str">
        <f>DB_INFO!B62</f>
        <v>PL</v>
      </c>
      <c r="C62" s="25" t="str">
        <f>DB_INFO!C62</f>
        <v>Rubber &amp; Plastic</v>
      </c>
      <c r="D62" s="25" t="str">
        <f>DB_INFO!D62</f>
        <v>Seasonal</v>
      </c>
      <c r="E62" s="25" t="str">
        <f>DB_INFO!E62</f>
        <v>101-250ºC</v>
      </c>
      <c r="F62" s="26" t="str">
        <f>DB_INFO!F62</f>
        <v>More 20ºC</v>
      </c>
      <c r="G62" s="26" t="str">
        <f>DB_INFO!G62</f>
        <v>Below 9M€</v>
      </c>
      <c r="H62" s="26" t="str">
        <f>DB_INFO!H62</f>
        <v>Less 10 years</v>
      </c>
      <c r="I62" s="26" t="str">
        <f>DB_INFO!I62</f>
        <v>Less 10 years</v>
      </c>
      <c r="J62" s="26" t="str">
        <f>DB_INFO!J62</f>
        <v>No</v>
      </c>
      <c r="K62" s="25" t="str">
        <f>DB_RHC_KNOWN!K62</f>
        <v>Yes</v>
      </c>
      <c r="L62" s="84">
        <f>DB_RHC_SUITABLE!Q62</f>
        <v>1</v>
      </c>
      <c r="M62" s="44">
        <f>DB_RHC_SUITABLE!X62</f>
        <v>1</v>
      </c>
      <c r="N62" s="30"/>
      <c r="O62" s="43"/>
      <c r="P62" s="43"/>
      <c r="Q62" s="43"/>
      <c r="R62" s="43">
        <v>1</v>
      </c>
      <c r="S62" s="43"/>
      <c r="T62" s="43"/>
      <c r="U62" s="43"/>
      <c r="V62" s="96"/>
    </row>
    <row r="63" spans="1:22" ht="12" customHeight="1">
      <c r="A63" s="24">
        <v>59</v>
      </c>
      <c r="B63" s="25" t="str">
        <f>DB_INFO!B63</f>
        <v>PL</v>
      </c>
      <c r="C63" s="25" t="str">
        <f>DB_INFO!C63</f>
        <v>Food &amp; Beverages</v>
      </c>
      <c r="D63" s="25" t="str">
        <f>DB_INFO!D63</f>
        <v>Seasonal</v>
      </c>
      <c r="E63" s="25" t="str">
        <f>DB_INFO!E63</f>
        <v>51-100ºC</v>
      </c>
      <c r="F63" s="26" t="str">
        <f>DB_INFO!F63</f>
        <v>-</v>
      </c>
      <c r="G63" s="26" t="str">
        <f>DB_INFO!G63</f>
        <v>10-59M€</v>
      </c>
      <c r="H63" s="26" t="str">
        <f>DB_INFO!H63</f>
        <v>Less 10 years</v>
      </c>
      <c r="I63" s="26" t="str">
        <f>DB_INFO!I63</f>
        <v>-</v>
      </c>
      <c r="J63" s="26" t="str">
        <f>DB_INFO!J63</f>
        <v>No</v>
      </c>
      <c r="K63" s="25" t="str">
        <f>DB_RHC_KNOWN!K63</f>
        <v>Yes</v>
      </c>
      <c r="L63" s="84">
        <f>DB_RHC_SUITABLE!Q63</f>
        <v>0</v>
      </c>
      <c r="M63" s="44">
        <f>DB_RHC_SUITABLE!X63</f>
        <v>0</v>
      </c>
      <c r="N63" s="30"/>
      <c r="O63" s="43"/>
      <c r="P63" s="43"/>
      <c r="Q63" s="43"/>
      <c r="R63" s="43"/>
      <c r="S63" s="43"/>
      <c r="T63" s="43"/>
      <c r="U63" s="43"/>
      <c r="V63" s="96"/>
    </row>
    <row r="64" spans="1:22" ht="12" customHeight="1">
      <c r="A64" s="24">
        <v>60</v>
      </c>
      <c r="B64" s="25" t="str">
        <f>DB_INFO!B64</f>
        <v>PL</v>
      </c>
      <c r="C64" s="25" t="str">
        <f>DB_INFO!C64</f>
        <v>Machinery</v>
      </c>
      <c r="D64" s="25" t="str">
        <f>DB_INFO!D64</f>
        <v>Weekly</v>
      </c>
      <c r="E64" s="25" t="str">
        <f>DB_INFO!E64</f>
        <v>101-250ºC</v>
      </c>
      <c r="F64" s="26" t="str">
        <f>DB_INFO!F64</f>
        <v>-</v>
      </c>
      <c r="G64" s="26" t="str">
        <f>DB_INFO!G64</f>
        <v>Below 9M€</v>
      </c>
      <c r="H64" s="26" t="str">
        <f>DB_INFO!H64</f>
        <v>Less 10 years</v>
      </c>
      <c r="I64" s="26" t="str">
        <f>DB_INFO!I64</f>
        <v>-</v>
      </c>
      <c r="J64" s="26" t="str">
        <f>DB_INFO!J64</f>
        <v>No</v>
      </c>
      <c r="K64" s="25" t="str">
        <f>DB_RHC_KNOWN!K64</f>
        <v>Yes</v>
      </c>
      <c r="L64" s="84">
        <f>DB_RHC_SUITABLE!Q64</f>
        <v>0</v>
      </c>
      <c r="M64" s="44">
        <f>DB_RHC_SUITABLE!X64</f>
        <v>0</v>
      </c>
      <c r="N64" s="30"/>
      <c r="O64" s="43"/>
      <c r="P64" s="43"/>
      <c r="Q64" s="43"/>
      <c r="R64" s="43"/>
      <c r="S64" s="43"/>
      <c r="T64" s="43"/>
      <c r="U64" s="43"/>
      <c r="V64" s="96"/>
    </row>
    <row r="65" spans="1:22" ht="12" customHeight="1">
      <c r="A65" s="24">
        <v>61</v>
      </c>
      <c r="B65" s="25" t="str">
        <f>DB_INFO!B65</f>
        <v>PL</v>
      </c>
      <c r="C65" s="25" t="str">
        <f>DB_INFO!C65</f>
        <v>Rubber &amp; Plastic</v>
      </c>
      <c r="D65" s="25" t="str">
        <f>DB_INFO!D65</f>
        <v>Seasonal</v>
      </c>
      <c r="E65" s="25" t="str">
        <f>DB_INFO!E65</f>
        <v>20-50ºC</v>
      </c>
      <c r="F65" s="26" t="str">
        <f>DB_INFO!F65</f>
        <v>-</v>
      </c>
      <c r="G65" s="26" t="str">
        <f>DB_INFO!G65</f>
        <v>Below 9M€</v>
      </c>
      <c r="H65" s="26" t="str">
        <f>DB_INFO!H65</f>
        <v>Less 10 years</v>
      </c>
      <c r="I65" s="26" t="str">
        <f>DB_INFO!I65</f>
        <v>-</v>
      </c>
      <c r="J65" s="26" t="str">
        <f>DB_INFO!J65</f>
        <v>Yes</v>
      </c>
      <c r="K65" s="25" t="str">
        <f>DB_RHC_KNOWN!K65</f>
        <v>Yes</v>
      </c>
      <c r="L65" s="84">
        <f>DB_RHC_SUITABLE!Q65</f>
        <v>0</v>
      </c>
      <c r="M65" s="44">
        <f>DB_RHC_SUITABLE!X65</f>
        <v>0</v>
      </c>
      <c r="N65" s="30"/>
      <c r="O65" s="43"/>
      <c r="P65" s="43"/>
      <c r="Q65" s="43"/>
      <c r="R65" s="43"/>
      <c r="S65" s="43"/>
      <c r="T65" s="43"/>
      <c r="U65" s="43"/>
      <c r="V65" s="96"/>
    </row>
    <row r="66" spans="1:22" ht="12" customHeight="1">
      <c r="A66" s="24">
        <v>62</v>
      </c>
      <c r="B66" s="25" t="str">
        <f>DB_INFO!B66</f>
        <v>PL</v>
      </c>
      <c r="C66" s="25" t="str">
        <f>DB_INFO!C66</f>
        <v>Chemical</v>
      </c>
      <c r="D66" s="25" t="str">
        <f>DB_INFO!D66</f>
        <v>Weekly</v>
      </c>
      <c r="E66" s="25" t="str">
        <f>DB_INFO!E66</f>
        <v>51-100ºC</v>
      </c>
      <c r="F66" s="26" t="str">
        <f>DB_INFO!F66</f>
        <v>More 20ºC</v>
      </c>
      <c r="G66" s="26" t="str">
        <f>DB_INFO!G66</f>
        <v>Below 9M€</v>
      </c>
      <c r="H66" s="26" t="str">
        <f>DB_INFO!H66</f>
        <v>10-25 years</v>
      </c>
      <c r="I66" s="26" t="str">
        <f>DB_INFO!I66</f>
        <v>10-25 years</v>
      </c>
      <c r="J66" s="26" t="str">
        <f>DB_INFO!J66</f>
        <v>No</v>
      </c>
      <c r="K66" s="25" t="str">
        <f>DB_RHC_KNOWN!K66</f>
        <v>Yes</v>
      </c>
      <c r="L66" s="84">
        <f>DB_RHC_SUITABLE!Q66</f>
        <v>1</v>
      </c>
      <c r="M66" s="44">
        <f>DB_RHC_SUITABLE!X66</f>
        <v>1</v>
      </c>
      <c r="N66" s="30">
        <v>1</v>
      </c>
      <c r="O66" s="43"/>
      <c r="P66" s="43"/>
      <c r="Q66" s="43"/>
      <c r="R66" s="43"/>
      <c r="S66" s="43"/>
      <c r="T66" s="43"/>
      <c r="U66" s="43"/>
      <c r="V66" s="96"/>
    </row>
    <row r="67" spans="1:22" ht="12" customHeight="1">
      <c r="A67" s="24">
        <v>63</v>
      </c>
      <c r="B67" s="25" t="str">
        <f>DB_INFO!B67</f>
        <v>PL</v>
      </c>
      <c r="C67" s="25" t="str">
        <f>DB_INFO!C67</f>
        <v>Food &amp; Beverages</v>
      </c>
      <c r="D67" s="25" t="str">
        <f>DB_INFO!D67</f>
        <v>Seasonal</v>
      </c>
      <c r="E67" s="25" t="str">
        <f>DB_INFO!E67</f>
        <v>51-100ºC</v>
      </c>
      <c r="F67" s="26" t="str">
        <f>DB_INFO!F67</f>
        <v>0 - (-20ºC)</v>
      </c>
      <c r="G67" s="26" t="str">
        <f>DB_INFO!G67</f>
        <v>10-59M€</v>
      </c>
      <c r="H67" s="26" t="str">
        <f>DB_INFO!H67</f>
        <v>10-25 years</v>
      </c>
      <c r="I67" s="26" t="str">
        <f>DB_INFO!I67</f>
        <v>10-25 years</v>
      </c>
      <c r="J67" s="26" t="str">
        <f>DB_INFO!J67</f>
        <v>Yes</v>
      </c>
      <c r="K67" s="25" t="str">
        <f>DB_RHC_KNOWN!K67</f>
        <v>Yes</v>
      </c>
      <c r="L67" s="84">
        <f>DB_RHC_SUITABLE!Q67</f>
        <v>0</v>
      </c>
      <c r="M67" s="44">
        <f>DB_RHC_SUITABLE!X67</f>
        <v>0</v>
      </c>
      <c r="N67" s="30"/>
      <c r="O67" s="43"/>
      <c r="P67" s="43"/>
      <c r="Q67" s="43"/>
      <c r="R67" s="43"/>
      <c r="S67" s="43"/>
      <c r="T67" s="43"/>
      <c r="U67" s="43"/>
      <c r="V67" s="96"/>
    </row>
    <row r="68" spans="1:22" ht="12" customHeight="1">
      <c r="A68" s="24">
        <v>64</v>
      </c>
      <c r="B68" s="25" t="str">
        <f>DB_INFO!B68</f>
        <v>PL</v>
      </c>
      <c r="C68" s="25" t="str">
        <f>DB_INFO!C68</f>
        <v>Food &amp; Beverages</v>
      </c>
      <c r="D68" s="25" t="str">
        <f>DB_INFO!D68</f>
        <v>Seasonal</v>
      </c>
      <c r="E68" s="25" t="str">
        <f>DB_INFO!E68</f>
        <v>20-50ºC</v>
      </c>
      <c r="F68" s="26" t="str">
        <f>DB_INFO!F68</f>
        <v>More 20ºC</v>
      </c>
      <c r="G68" s="26" t="str">
        <f>DB_INFO!G68</f>
        <v>60-250M€</v>
      </c>
      <c r="H68" s="26" t="str">
        <f>DB_INFO!H68</f>
        <v>Less 10 years</v>
      </c>
      <c r="I68" s="26" t="str">
        <f>DB_INFO!I68</f>
        <v>Less 10 years</v>
      </c>
      <c r="J68" s="26" t="str">
        <f>DB_INFO!J68</f>
        <v>No</v>
      </c>
      <c r="K68" s="25" t="str">
        <f>DB_RHC_KNOWN!K68</f>
        <v>Yes</v>
      </c>
      <c r="L68" s="84">
        <f>DB_RHC_SUITABLE!Q68</f>
        <v>1</v>
      </c>
      <c r="M68" s="44">
        <f>DB_RHC_SUITABLE!X68</f>
        <v>0</v>
      </c>
      <c r="N68" s="30"/>
      <c r="O68" s="43"/>
      <c r="P68" s="43"/>
      <c r="Q68" s="43"/>
      <c r="R68" s="43"/>
      <c r="S68" s="43"/>
      <c r="T68" s="43"/>
      <c r="U68" s="43"/>
      <c r="V68" s="96"/>
    </row>
    <row r="69" spans="1:22" ht="12" customHeight="1">
      <c r="A69" s="24">
        <v>65</v>
      </c>
      <c r="B69" s="25" t="str">
        <f>DB_INFO!B69</f>
        <v>PL</v>
      </c>
      <c r="C69" s="25" t="str">
        <f>DB_INFO!C69</f>
        <v>Chemical</v>
      </c>
      <c r="D69" s="25" t="str">
        <f>DB_INFO!D69</f>
        <v>Daily</v>
      </c>
      <c r="E69" s="25" t="str">
        <f>DB_INFO!E69</f>
        <v>20-50ºC</v>
      </c>
      <c r="F69" s="26" t="str">
        <f>DB_INFO!F69</f>
        <v>-</v>
      </c>
      <c r="G69" s="26" t="str">
        <f>DB_INFO!G69</f>
        <v>Below 9M€</v>
      </c>
      <c r="H69" s="26" t="str">
        <f>DB_INFO!H69</f>
        <v>Less 10 years</v>
      </c>
      <c r="I69" s="26" t="str">
        <f>DB_INFO!I69</f>
        <v>-</v>
      </c>
      <c r="J69" s="26" t="str">
        <f>DB_INFO!J69</f>
        <v>No</v>
      </c>
      <c r="K69" s="25" t="str">
        <f>DB_RHC_KNOWN!K69</f>
        <v>No</v>
      </c>
      <c r="L69" s="84">
        <f>DB_RHC_SUITABLE!Q69</f>
        <v>0</v>
      </c>
      <c r="M69" s="44">
        <f>DB_RHC_SUITABLE!X69</f>
        <v>0</v>
      </c>
      <c r="N69" s="30"/>
      <c r="O69" s="43"/>
      <c r="P69" s="43"/>
      <c r="Q69" s="43"/>
      <c r="R69" s="43"/>
      <c r="S69" s="43"/>
      <c r="T69" s="43"/>
      <c r="U69" s="43"/>
      <c r="V69" s="96"/>
    </row>
    <row r="70" spans="1:22" ht="12" customHeight="1">
      <c r="A70" s="24">
        <v>66</v>
      </c>
      <c r="B70" s="25" t="str">
        <f>DB_INFO!B70</f>
        <v>PL</v>
      </c>
      <c r="C70" s="25" t="str">
        <f>DB_INFO!C70</f>
        <v>Chemical</v>
      </c>
      <c r="D70" s="25" t="str">
        <f>DB_INFO!D70</f>
        <v>Seasonal</v>
      </c>
      <c r="E70" s="25" t="str">
        <f>DB_INFO!E70</f>
        <v>101-250ºC</v>
      </c>
      <c r="F70" s="26" t="str">
        <f>DB_INFO!F70</f>
        <v>-</v>
      </c>
      <c r="G70" s="26" t="str">
        <f>DB_INFO!G70</f>
        <v>10-59M€</v>
      </c>
      <c r="H70" s="26" t="str">
        <f>DB_INFO!H70</f>
        <v>10-25 years</v>
      </c>
      <c r="I70" s="26" t="str">
        <f>DB_INFO!I70</f>
        <v>-</v>
      </c>
      <c r="J70" s="26" t="str">
        <f>DB_INFO!J70</f>
        <v>No</v>
      </c>
      <c r="K70" s="25" t="str">
        <f>DB_RHC_KNOWN!K70</f>
        <v>Yes</v>
      </c>
      <c r="L70" s="84">
        <f>DB_RHC_SUITABLE!Q70</f>
        <v>1</v>
      </c>
      <c r="M70" s="44">
        <f>DB_RHC_SUITABLE!X70</f>
        <v>1</v>
      </c>
      <c r="N70" s="30"/>
      <c r="O70" s="43"/>
      <c r="P70" s="43"/>
      <c r="Q70" s="43"/>
      <c r="R70" s="43">
        <v>1</v>
      </c>
      <c r="S70" s="43"/>
      <c r="T70" s="43"/>
      <c r="U70" s="43"/>
      <c r="V70" s="96"/>
    </row>
    <row r="71" spans="1:22" ht="12" customHeight="1">
      <c r="A71" s="24">
        <v>67</v>
      </c>
      <c r="B71" s="25" t="str">
        <f>DB_INFO!B71</f>
        <v>PL</v>
      </c>
      <c r="C71" s="25" t="str">
        <f>DB_INFO!C71</f>
        <v>Food &amp; Beverages</v>
      </c>
      <c r="D71" s="25" t="str">
        <f>DB_INFO!D71</f>
        <v>Seasonal</v>
      </c>
      <c r="E71" s="25" t="str">
        <f>DB_INFO!E71</f>
        <v>-</v>
      </c>
      <c r="F71" s="26" t="str">
        <f>DB_INFO!F71</f>
        <v>Less -20ºC</v>
      </c>
      <c r="G71" s="26" t="str">
        <f>DB_INFO!G71</f>
        <v>10-59M€</v>
      </c>
      <c r="H71" s="26" t="str">
        <f>DB_INFO!H71</f>
        <v>-</v>
      </c>
      <c r="I71" s="26" t="str">
        <f>DB_INFO!I71</f>
        <v>10-25 years</v>
      </c>
      <c r="J71" s="26" t="str">
        <f>DB_INFO!J71</f>
        <v>No</v>
      </c>
      <c r="K71" s="25" t="str">
        <f>DB_RHC_KNOWN!K71</f>
        <v>No</v>
      </c>
      <c r="L71" s="84">
        <f>DB_RHC_SUITABLE!Q71</f>
        <v>0</v>
      </c>
      <c r="M71" s="44">
        <f>DB_RHC_SUITABLE!X71</f>
        <v>0</v>
      </c>
      <c r="N71" s="30"/>
      <c r="O71" s="43"/>
      <c r="P71" s="43"/>
      <c r="Q71" s="43"/>
      <c r="R71" s="43"/>
      <c r="S71" s="43"/>
      <c r="T71" s="43"/>
      <c r="U71" s="43"/>
      <c r="V71" s="96"/>
    </row>
    <row r="72" spans="1:22" ht="12" customHeight="1">
      <c r="A72" s="24">
        <v>68</v>
      </c>
      <c r="B72" s="25" t="str">
        <f>DB_INFO!B72</f>
        <v>PL</v>
      </c>
      <c r="C72" s="25" t="str">
        <f>DB_INFO!C72</f>
        <v>Others</v>
      </c>
      <c r="D72" s="25" t="str">
        <f>DB_INFO!D72</f>
        <v>Weekly</v>
      </c>
      <c r="E72" s="25" t="str">
        <f>DB_INFO!E72</f>
        <v>51-100ºC</v>
      </c>
      <c r="F72" s="26" t="str">
        <f>DB_INFO!F72</f>
        <v>0-20ºC</v>
      </c>
      <c r="G72" s="26" t="str">
        <f>DB_INFO!G72</f>
        <v>10-59M€</v>
      </c>
      <c r="H72" s="26" t="str">
        <f>DB_INFO!H72</f>
        <v>Less 10 years</v>
      </c>
      <c r="I72" s="26" t="str">
        <f>DB_INFO!I72</f>
        <v>Less 10 years</v>
      </c>
      <c r="J72" s="26" t="str">
        <f>DB_INFO!J72</f>
        <v>No</v>
      </c>
      <c r="K72" s="25" t="str">
        <f>DB_RHC_KNOWN!K72</f>
        <v>No</v>
      </c>
      <c r="L72" s="84">
        <f>DB_RHC_SUITABLE!Q72</f>
        <v>0</v>
      </c>
      <c r="M72" s="44">
        <f>DB_RHC_SUITABLE!X72</f>
        <v>0</v>
      </c>
      <c r="N72" s="30"/>
      <c r="O72" s="43"/>
      <c r="P72" s="43"/>
      <c r="Q72" s="43"/>
      <c r="R72" s="43"/>
      <c r="S72" s="43"/>
      <c r="T72" s="43"/>
      <c r="U72" s="43"/>
      <c r="V72" s="96"/>
    </row>
    <row r="73" spans="1:22" ht="12" customHeight="1">
      <c r="A73" s="24">
        <v>69</v>
      </c>
      <c r="B73" s="25" t="str">
        <f>DB_INFO!B73</f>
        <v>PL</v>
      </c>
      <c r="C73" s="25" t="str">
        <f>DB_INFO!C73</f>
        <v>Food &amp; Beverages</v>
      </c>
      <c r="D73" s="25" t="str">
        <f>DB_INFO!D73</f>
        <v>Weekly</v>
      </c>
      <c r="E73" s="25" t="str">
        <f>DB_INFO!E73</f>
        <v>101-250ºC</v>
      </c>
      <c r="F73" s="26" t="str">
        <f>DB_INFO!F73</f>
        <v>0-20ºC</v>
      </c>
      <c r="G73" s="26" t="str">
        <f>DB_INFO!G73</f>
        <v>Below 9M€</v>
      </c>
      <c r="H73" s="26" t="str">
        <f>DB_INFO!H73</f>
        <v>10-25 years</v>
      </c>
      <c r="I73" s="26" t="str">
        <f>DB_INFO!I73</f>
        <v>10-25 years</v>
      </c>
      <c r="J73" s="26" t="str">
        <f>DB_INFO!J73</f>
        <v>No</v>
      </c>
      <c r="K73" s="25" t="str">
        <f>DB_RHC_KNOWN!K73</f>
        <v>Yes</v>
      </c>
      <c r="L73" s="84">
        <f>DB_RHC_SUITABLE!Q73</f>
        <v>1</v>
      </c>
      <c r="M73" s="44">
        <f>DB_RHC_SUITABLE!X73</f>
        <v>0</v>
      </c>
      <c r="N73" s="30"/>
      <c r="O73" s="43"/>
      <c r="P73" s="43"/>
      <c r="Q73" s="43"/>
      <c r="R73" s="43"/>
      <c r="S73" s="43"/>
      <c r="T73" s="43"/>
      <c r="U73" s="43"/>
      <c r="V73" s="96"/>
    </row>
    <row r="74" spans="1:22" ht="12" customHeight="1">
      <c r="A74" s="24">
        <v>70</v>
      </c>
      <c r="B74" s="25" t="str">
        <f>DB_INFO!B74</f>
        <v>PL</v>
      </c>
      <c r="C74" s="25" t="str">
        <f>DB_INFO!C74</f>
        <v>Food &amp; Beverages</v>
      </c>
      <c r="D74" s="25" t="str">
        <f>DB_INFO!D74</f>
        <v>Weekly</v>
      </c>
      <c r="E74" s="25" t="str">
        <f>DB_INFO!E74</f>
        <v>-</v>
      </c>
      <c r="F74" s="26" t="str">
        <f>DB_INFO!F74</f>
        <v>0-20ºC</v>
      </c>
      <c r="G74" s="26" t="str">
        <f>DB_INFO!G74</f>
        <v>10-59M€</v>
      </c>
      <c r="H74" s="26" t="str">
        <f>DB_INFO!H74</f>
        <v>-</v>
      </c>
      <c r="I74" s="26" t="str">
        <f>DB_INFO!I74</f>
        <v>Less 10 years</v>
      </c>
      <c r="J74" s="26" t="str">
        <f>DB_INFO!J74</f>
        <v>Yes</v>
      </c>
      <c r="K74" s="25" t="str">
        <f>DB_RHC_KNOWN!K74</f>
        <v>Yes</v>
      </c>
      <c r="L74" s="84">
        <f>DB_RHC_SUITABLE!Q74</f>
        <v>0</v>
      </c>
      <c r="M74" s="44">
        <f>DB_RHC_SUITABLE!X74</f>
        <v>0</v>
      </c>
      <c r="N74" s="30"/>
      <c r="O74" s="43"/>
      <c r="P74" s="43"/>
      <c r="Q74" s="43"/>
      <c r="R74" s="43"/>
      <c r="S74" s="43"/>
      <c r="T74" s="43"/>
      <c r="U74" s="43"/>
      <c r="V74" s="96"/>
    </row>
    <row r="75" spans="1:22" ht="12" customHeight="1">
      <c r="A75" s="24">
        <v>71</v>
      </c>
      <c r="B75" s="25" t="str">
        <f>DB_INFO!B75</f>
        <v>PL</v>
      </c>
      <c r="C75" s="25" t="str">
        <f>DB_INFO!C75</f>
        <v>Food &amp; Beverages</v>
      </c>
      <c r="D75" s="25" t="str">
        <f>DB_INFO!D75</f>
        <v>Daily</v>
      </c>
      <c r="E75" s="25" t="str">
        <f>DB_INFO!E75</f>
        <v>20-50ºC</v>
      </c>
      <c r="F75" s="26" t="str">
        <f>DB_INFO!F75</f>
        <v>-</v>
      </c>
      <c r="G75" s="26" t="str">
        <f>DB_INFO!G75</f>
        <v>Below 9M€</v>
      </c>
      <c r="H75" s="26" t="str">
        <f>DB_INFO!H75</f>
        <v>10-25 years</v>
      </c>
      <c r="I75" s="26" t="str">
        <f>DB_INFO!I75</f>
        <v>-</v>
      </c>
      <c r="J75" s="26" t="str">
        <f>DB_INFO!J75</f>
        <v>Yes</v>
      </c>
      <c r="K75" s="25" t="str">
        <f>DB_RHC_KNOWN!K75</f>
        <v>No</v>
      </c>
      <c r="L75" s="84">
        <f>DB_RHC_SUITABLE!Q75</f>
        <v>0</v>
      </c>
      <c r="M75" s="44">
        <f>DB_RHC_SUITABLE!X75</f>
        <v>0</v>
      </c>
      <c r="N75" s="30"/>
      <c r="O75" s="43"/>
      <c r="P75" s="43"/>
      <c r="Q75" s="43"/>
      <c r="R75" s="43"/>
      <c r="S75" s="43"/>
      <c r="T75" s="43"/>
      <c r="U75" s="43"/>
      <c r="V75" s="96"/>
    </row>
    <row r="76" spans="1:22" ht="12" customHeight="1">
      <c r="A76" s="24">
        <v>72</v>
      </c>
      <c r="B76" s="25" t="str">
        <f>DB_INFO!B76</f>
        <v>PL</v>
      </c>
      <c r="C76" s="25" t="str">
        <f>DB_INFO!C76</f>
        <v>Paper &amp; paper products</v>
      </c>
      <c r="D76" s="25" t="str">
        <f>DB_INFO!D76</f>
        <v>Seasonal</v>
      </c>
      <c r="E76" s="25" t="str">
        <f>DB_INFO!E76</f>
        <v>101-250ºC</v>
      </c>
      <c r="F76" s="26" t="str">
        <f>DB_INFO!F76</f>
        <v>-</v>
      </c>
      <c r="G76" s="26" t="str">
        <f>DB_INFO!G76</f>
        <v>Below 9M€</v>
      </c>
      <c r="H76" s="26" t="str">
        <f>DB_INFO!H76</f>
        <v>Less 10 years</v>
      </c>
      <c r="I76" s="26" t="str">
        <f>DB_INFO!I76</f>
        <v>-</v>
      </c>
      <c r="J76" s="26" t="str">
        <f>DB_INFO!J76</f>
        <v>No</v>
      </c>
      <c r="K76" s="25" t="str">
        <f>DB_RHC_KNOWN!K76</f>
        <v>No</v>
      </c>
      <c r="L76" s="84">
        <f>DB_RHC_SUITABLE!Q76</f>
        <v>0</v>
      </c>
      <c r="M76" s="44">
        <f>DB_RHC_SUITABLE!X76</f>
        <v>0</v>
      </c>
      <c r="N76" s="30"/>
      <c r="O76" s="43"/>
      <c r="P76" s="43"/>
      <c r="Q76" s="43"/>
      <c r="R76" s="43"/>
      <c r="S76" s="43"/>
      <c r="T76" s="43"/>
      <c r="U76" s="43"/>
      <c r="V76" s="96"/>
    </row>
    <row r="77" spans="1:22" ht="12" customHeight="1">
      <c r="A77" s="24">
        <v>73</v>
      </c>
      <c r="B77" s="25" t="str">
        <f>DB_INFO!B77</f>
        <v>PL</v>
      </c>
      <c r="C77" s="25" t="str">
        <f>DB_INFO!C77</f>
        <v>Rubber &amp; Plastic</v>
      </c>
      <c r="D77" s="25" t="str">
        <f>DB_INFO!D77</f>
        <v>Weekly</v>
      </c>
      <c r="E77" s="25" t="str">
        <f>DB_INFO!E77</f>
        <v>101-250ºC</v>
      </c>
      <c r="F77" s="26" t="str">
        <f>DB_INFO!F77</f>
        <v>More 20ºC</v>
      </c>
      <c r="G77" s="26" t="str">
        <f>DB_INFO!G77</f>
        <v>10-59M€</v>
      </c>
      <c r="H77" s="26" t="str">
        <f>DB_INFO!H77</f>
        <v>10-25 years</v>
      </c>
      <c r="I77" s="26" t="str">
        <f>DB_INFO!I77</f>
        <v>10-25 years</v>
      </c>
      <c r="J77" s="26" t="str">
        <f>DB_INFO!J77</f>
        <v>No</v>
      </c>
      <c r="K77" s="25" t="str">
        <f>DB_RHC_KNOWN!K77</f>
        <v>No</v>
      </c>
      <c r="L77" s="84">
        <f>DB_RHC_SUITABLE!Q77</f>
        <v>0</v>
      </c>
      <c r="M77" s="44">
        <f>DB_RHC_SUITABLE!X77</f>
        <v>0</v>
      </c>
      <c r="N77" s="30"/>
      <c r="O77" s="43"/>
      <c r="P77" s="43"/>
      <c r="Q77" s="43"/>
      <c r="R77" s="43"/>
      <c r="S77" s="43"/>
      <c r="T77" s="43"/>
      <c r="U77" s="43"/>
      <c r="V77" s="96"/>
    </row>
    <row r="78" spans="1:22" ht="12" customHeight="1">
      <c r="A78" s="24">
        <v>74</v>
      </c>
      <c r="B78" s="25" t="str">
        <f>DB_INFO!B78</f>
        <v>PL</v>
      </c>
      <c r="C78" s="25" t="str">
        <f>DB_INFO!C78</f>
        <v>Paper &amp; paper products</v>
      </c>
      <c r="D78" s="25" t="str">
        <f>DB_INFO!D78</f>
        <v>Weekly</v>
      </c>
      <c r="E78" s="25" t="str">
        <f>DB_INFO!E78</f>
        <v>20-50ºC</v>
      </c>
      <c r="F78" s="26" t="str">
        <f>DB_INFO!F78</f>
        <v>-</v>
      </c>
      <c r="G78" s="26" t="str">
        <f>DB_INFO!G78</f>
        <v>DK/DA</v>
      </c>
      <c r="H78" s="26" t="str">
        <f>DB_INFO!H78</f>
        <v>Less 10 years</v>
      </c>
      <c r="I78" s="26" t="str">
        <f>DB_INFO!I78</f>
        <v>-</v>
      </c>
      <c r="J78" s="26" t="str">
        <f>DB_INFO!J78</f>
        <v>No</v>
      </c>
      <c r="K78" s="25" t="str">
        <f>DB_RHC_KNOWN!K78</f>
        <v>Yes</v>
      </c>
      <c r="L78" s="84">
        <f>DB_RHC_SUITABLE!Q78</f>
        <v>0</v>
      </c>
      <c r="M78" s="44">
        <f>DB_RHC_SUITABLE!X78</f>
        <v>0</v>
      </c>
      <c r="N78" s="30"/>
      <c r="O78" s="43"/>
      <c r="P78" s="43"/>
      <c r="Q78" s="43"/>
      <c r="R78" s="43"/>
      <c r="S78" s="43"/>
      <c r="T78" s="43"/>
      <c r="U78" s="43"/>
      <c r="V78" s="96"/>
    </row>
    <row r="79" spans="1:22" ht="12" customHeight="1">
      <c r="A79" s="24">
        <v>75</v>
      </c>
      <c r="B79" s="25" t="str">
        <f>DB_INFO!B79</f>
        <v>PL</v>
      </c>
      <c r="C79" s="25" t="str">
        <f>DB_INFO!C79</f>
        <v>Food &amp; Beverages</v>
      </c>
      <c r="D79" s="25" t="str">
        <f>DB_INFO!D79</f>
        <v>Seasonal</v>
      </c>
      <c r="E79" s="25" t="str">
        <f>DB_INFO!E79</f>
        <v>51-100ºC</v>
      </c>
      <c r="F79" s="26" t="str">
        <f>DB_INFO!F79</f>
        <v>0-20ºC</v>
      </c>
      <c r="G79" s="26" t="str">
        <f>DB_INFO!G79</f>
        <v>DK/DA</v>
      </c>
      <c r="H79" s="26" t="str">
        <f>DB_INFO!H79</f>
        <v>-</v>
      </c>
      <c r="I79" s="26" t="str">
        <f>DB_INFO!I79</f>
        <v>Less 10 years</v>
      </c>
      <c r="J79" s="26" t="str">
        <f>DB_INFO!J79</f>
        <v>DK/DA</v>
      </c>
      <c r="K79" s="25" t="str">
        <f>DB_RHC_KNOWN!K79</f>
        <v>Yes</v>
      </c>
      <c r="L79" s="84">
        <f>DB_RHC_SUITABLE!Q79</f>
        <v>0</v>
      </c>
      <c r="M79" s="44">
        <f>DB_RHC_SUITABLE!X79</f>
        <v>0</v>
      </c>
      <c r="N79" s="30"/>
      <c r="O79" s="43"/>
      <c r="P79" s="43"/>
      <c r="Q79" s="43"/>
      <c r="R79" s="43"/>
      <c r="S79" s="43"/>
      <c r="T79" s="43"/>
      <c r="U79" s="43"/>
      <c r="V79" s="96"/>
    </row>
    <row r="80" spans="1:22" ht="12" customHeight="1">
      <c r="A80" s="24">
        <v>76</v>
      </c>
      <c r="B80" s="25" t="str">
        <f>DB_INFO!B80</f>
        <v>PL</v>
      </c>
      <c r="C80" s="25" t="str">
        <f>DB_INFO!C80</f>
        <v>Food &amp; Beverages</v>
      </c>
      <c r="D80" s="25" t="str">
        <f>DB_INFO!D80</f>
        <v>Seasonal</v>
      </c>
      <c r="E80" s="25" t="str">
        <f>DB_INFO!E80</f>
        <v>51-100ºC</v>
      </c>
      <c r="F80" s="26" t="str">
        <f>DB_INFO!F80</f>
        <v>0 - (-20ºC)</v>
      </c>
      <c r="G80" s="26" t="str">
        <f>DB_INFO!G80</f>
        <v>DK/DA</v>
      </c>
      <c r="H80" s="26" t="str">
        <f>DB_INFO!H80</f>
        <v>Less 10 years</v>
      </c>
      <c r="I80" s="26" t="str">
        <f>DB_INFO!I80</f>
        <v>Less 10 years</v>
      </c>
      <c r="J80" s="26" t="str">
        <f>DB_INFO!J80</f>
        <v>Yes</v>
      </c>
      <c r="K80" s="25" t="str">
        <f>DB_RHC_KNOWN!K80</f>
        <v>No</v>
      </c>
      <c r="L80" s="84">
        <f>DB_RHC_SUITABLE!Q80</f>
        <v>0</v>
      </c>
      <c r="M80" s="44">
        <f>DB_RHC_SUITABLE!X80</f>
        <v>0</v>
      </c>
      <c r="N80" s="30"/>
      <c r="O80" s="43"/>
      <c r="P80" s="43"/>
      <c r="Q80" s="43"/>
      <c r="R80" s="43"/>
      <c r="S80" s="43"/>
      <c r="T80" s="43"/>
      <c r="U80" s="43"/>
      <c r="V80" s="96"/>
    </row>
    <row r="81" spans="1:22" ht="12" customHeight="1">
      <c r="A81" s="24">
        <v>77</v>
      </c>
      <c r="B81" s="25" t="str">
        <f>DB_INFO!B81</f>
        <v>PL</v>
      </c>
      <c r="C81" s="25" t="str">
        <f>DB_INFO!C81</f>
        <v>Food &amp; Beverages</v>
      </c>
      <c r="D81" s="25" t="str">
        <f>DB_INFO!D81</f>
        <v>Seasonal</v>
      </c>
      <c r="E81" s="25" t="str">
        <f>DB_INFO!E81</f>
        <v>51-100ºC</v>
      </c>
      <c r="F81" s="26" t="str">
        <f>DB_INFO!F81</f>
        <v>0-20ºC</v>
      </c>
      <c r="G81" s="26" t="str">
        <f>DB_INFO!G81</f>
        <v>DK/DA</v>
      </c>
      <c r="H81" s="26" t="str">
        <f>DB_INFO!H81</f>
        <v>More 25 years</v>
      </c>
      <c r="I81" s="26" t="str">
        <f>DB_INFO!I81</f>
        <v>More 25 years</v>
      </c>
      <c r="J81" s="26" t="str">
        <f>DB_INFO!J81</f>
        <v>No</v>
      </c>
      <c r="K81" s="25" t="str">
        <f>DB_RHC_KNOWN!K81</f>
        <v>Yes</v>
      </c>
      <c r="L81" s="84">
        <f>DB_RHC_SUITABLE!Q81</f>
        <v>1</v>
      </c>
      <c r="M81" s="44">
        <f>DB_RHC_SUITABLE!X81</f>
        <v>0</v>
      </c>
      <c r="N81" s="30"/>
      <c r="O81" s="43"/>
      <c r="P81" s="43"/>
      <c r="Q81" s="43"/>
      <c r="R81" s="43">
        <v>1</v>
      </c>
      <c r="S81" s="43"/>
      <c r="T81" s="43"/>
      <c r="U81" s="43"/>
      <c r="V81" s="96"/>
    </row>
    <row r="82" spans="1:22" ht="12" customHeight="1">
      <c r="A82" s="24">
        <v>78</v>
      </c>
      <c r="B82" s="25" t="str">
        <f>DB_INFO!B82</f>
        <v>PL</v>
      </c>
      <c r="C82" s="25" t="str">
        <f>DB_INFO!C82</f>
        <v>Food &amp; Beverages</v>
      </c>
      <c r="D82" s="25" t="str">
        <f>DB_INFO!D82</f>
        <v>Seasonal</v>
      </c>
      <c r="E82" s="25" t="str">
        <f>DB_INFO!E82</f>
        <v>51-100ºC</v>
      </c>
      <c r="F82" s="26" t="str">
        <f>DB_INFO!F82</f>
        <v>0-20ºC</v>
      </c>
      <c r="G82" s="26" t="str">
        <f>DB_INFO!G82</f>
        <v>DK/DA</v>
      </c>
      <c r="H82" s="26" t="str">
        <f>DB_INFO!H82</f>
        <v>Less 10 years</v>
      </c>
      <c r="I82" s="26" t="str">
        <f>DB_INFO!I82</f>
        <v>Less 10 years</v>
      </c>
      <c r="J82" s="26" t="str">
        <f>DB_INFO!J82</f>
        <v>No</v>
      </c>
      <c r="K82" s="25" t="str">
        <f>DB_RHC_KNOWN!K82</f>
        <v>Yes</v>
      </c>
      <c r="L82" s="84">
        <f>DB_RHC_SUITABLE!Q82</f>
        <v>0</v>
      </c>
      <c r="M82" s="44">
        <f>DB_RHC_SUITABLE!X82</f>
        <v>0</v>
      </c>
      <c r="N82" s="30"/>
      <c r="O82" s="43"/>
      <c r="P82" s="43"/>
      <c r="Q82" s="43"/>
      <c r="R82" s="43"/>
      <c r="S82" s="43"/>
      <c r="T82" s="43"/>
      <c r="U82" s="43"/>
      <c r="V82" s="96"/>
    </row>
    <row r="83" spans="1:22" ht="12" customHeight="1">
      <c r="A83" s="24">
        <v>79</v>
      </c>
      <c r="B83" s="25" t="str">
        <f>DB_INFO!B83</f>
        <v>PL</v>
      </c>
      <c r="C83" s="25" t="str">
        <f>DB_INFO!C83</f>
        <v>Food &amp; Beverages</v>
      </c>
      <c r="D83" s="25" t="str">
        <f>DB_INFO!D83</f>
        <v>Seasonal</v>
      </c>
      <c r="E83" s="25" t="str">
        <f>DB_INFO!E83</f>
        <v>101-250ºC</v>
      </c>
      <c r="F83" s="26" t="str">
        <f>DB_INFO!F83</f>
        <v>0-20ºC</v>
      </c>
      <c r="G83" s="26" t="str">
        <f>DB_INFO!G83</f>
        <v>DK/DA</v>
      </c>
      <c r="H83" s="26" t="str">
        <f>DB_INFO!H83</f>
        <v>Less 10 years</v>
      </c>
      <c r="I83" s="26" t="str">
        <f>DB_INFO!I83</f>
        <v>Less 10 years</v>
      </c>
      <c r="J83" s="26" t="str">
        <f>DB_INFO!J83</f>
        <v>Yes</v>
      </c>
      <c r="K83" s="25" t="str">
        <f>DB_RHC_KNOWN!K83</f>
        <v>Yes</v>
      </c>
      <c r="L83" s="84">
        <f>DB_RHC_SUITABLE!Q83</f>
        <v>1</v>
      </c>
      <c r="M83" s="44">
        <f>DB_RHC_SUITABLE!X83</f>
        <v>1</v>
      </c>
      <c r="N83" s="30"/>
      <c r="O83" s="43"/>
      <c r="P83" s="43"/>
      <c r="Q83" s="43"/>
      <c r="R83" s="43"/>
      <c r="S83" s="43"/>
      <c r="T83" s="43"/>
      <c r="U83" s="43">
        <v>1</v>
      </c>
      <c r="V83" s="96"/>
    </row>
    <row r="84" spans="1:22" ht="12" customHeight="1">
      <c r="A84" s="24">
        <v>80</v>
      </c>
      <c r="B84" s="25" t="str">
        <f>DB_INFO!B84</f>
        <v>PL</v>
      </c>
      <c r="C84" s="25" t="str">
        <f>DB_INFO!C84</f>
        <v>Rubber &amp; Plastic</v>
      </c>
      <c r="D84" s="25" t="str">
        <f>DB_INFO!D84</f>
        <v>Seasonal</v>
      </c>
      <c r="E84" s="25" t="str">
        <f>DB_INFO!E84</f>
        <v>101-250ºC</v>
      </c>
      <c r="F84" s="26" t="str">
        <f>DB_INFO!F84</f>
        <v>-</v>
      </c>
      <c r="G84" s="26" t="str">
        <f>DB_INFO!G84</f>
        <v>DK/DA</v>
      </c>
      <c r="H84" s="26" t="str">
        <f>DB_INFO!H84</f>
        <v>Less 10 years</v>
      </c>
      <c r="I84" s="26" t="str">
        <f>DB_INFO!I84</f>
        <v>-</v>
      </c>
      <c r="J84" s="26" t="str">
        <f>DB_INFO!J84</f>
        <v>Yes</v>
      </c>
      <c r="K84" s="25" t="str">
        <f>DB_RHC_KNOWN!K84</f>
        <v>Yes</v>
      </c>
      <c r="L84" s="84">
        <f>DB_RHC_SUITABLE!Q84</f>
        <v>1</v>
      </c>
      <c r="M84" s="44">
        <f>DB_RHC_SUITABLE!X84</f>
        <v>1</v>
      </c>
      <c r="N84" s="30"/>
      <c r="O84" s="43"/>
      <c r="P84" s="43"/>
      <c r="Q84" s="43"/>
      <c r="R84" s="43"/>
      <c r="S84" s="43"/>
      <c r="T84" s="43"/>
      <c r="U84" s="43"/>
      <c r="V84" s="96"/>
    </row>
    <row r="85" spans="1:22" ht="12" customHeight="1">
      <c r="A85" s="24">
        <v>81</v>
      </c>
      <c r="B85" s="25" t="str">
        <f>DB_INFO!B85</f>
        <v>PL</v>
      </c>
      <c r="C85" s="25" t="str">
        <f>DB_INFO!C85</f>
        <v>Others</v>
      </c>
      <c r="D85" s="25" t="str">
        <f>DB_INFO!D85</f>
        <v>Seasonal</v>
      </c>
      <c r="E85" s="25" t="str">
        <f>DB_INFO!E85</f>
        <v>51-100ºC</v>
      </c>
      <c r="F85" s="26" t="str">
        <f>DB_INFO!F85</f>
        <v>-</v>
      </c>
      <c r="G85" s="26" t="str">
        <f>DB_INFO!G85</f>
        <v>DK/DA</v>
      </c>
      <c r="H85" s="26" t="str">
        <f>DB_INFO!H85</f>
        <v>Less 10 years</v>
      </c>
      <c r="I85" s="26" t="str">
        <f>DB_INFO!I85</f>
        <v>-</v>
      </c>
      <c r="J85" s="26" t="str">
        <f>DB_INFO!J85</f>
        <v>DK/DA</v>
      </c>
      <c r="K85" s="25" t="str">
        <f>DB_RHC_KNOWN!K85</f>
        <v>Yes</v>
      </c>
      <c r="L85" s="84">
        <f>DB_RHC_SUITABLE!Q85</f>
        <v>1</v>
      </c>
      <c r="M85" s="44">
        <f>DB_RHC_SUITABLE!X85</f>
        <v>0</v>
      </c>
      <c r="N85" s="30"/>
      <c r="O85" s="43"/>
      <c r="P85" s="43"/>
      <c r="Q85" s="43"/>
      <c r="R85" s="43"/>
      <c r="S85" s="43"/>
      <c r="T85" s="43"/>
      <c r="U85" s="43">
        <v>1</v>
      </c>
      <c r="V85" s="96"/>
    </row>
    <row r="86" spans="1:22" ht="12" customHeight="1">
      <c r="A86" s="24">
        <v>82</v>
      </c>
      <c r="B86" s="25" t="str">
        <f>DB_INFO!B86</f>
        <v>PL</v>
      </c>
      <c r="C86" s="25" t="str">
        <f>DB_INFO!C86</f>
        <v>Wood &amp; wood products</v>
      </c>
      <c r="D86" s="25" t="str">
        <f>DB_INFO!D86</f>
        <v>Seasonal</v>
      </c>
      <c r="E86" s="25" t="str">
        <f>DB_INFO!E86</f>
        <v>101-250ºC</v>
      </c>
      <c r="F86" s="26" t="str">
        <f>DB_INFO!F86</f>
        <v>-</v>
      </c>
      <c r="G86" s="26" t="str">
        <f>DB_INFO!G86</f>
        <v>Above 250M€</v>
      </c>
      <c r="H86" s="26" t="str">
        <f>DB_INFO!H86</f>
        <v>Less 10 years</v>
      </c>
      <c r="I86" s="26" t="str">
        <f>DB_INFO!I86</f>
        <v>-</v>
      </c>
      <c r="J86" s="26" t="str">
        <f>DB_INFO!J86</f>
        <v>Yes</v>
      </c>
      <c r="K86" s="25" t="str">
        <f>DB_RHC_KNOWN!K86</f>
        <v>Yes</v>
      </c>
      <c r="L86" s="84">
        <f>DB_RHC_SUITABLE!Q86</f>
        <v>0</v>
      </c>
      <c r="M86" s="44">
        <f>DB_RHC_SUITABLE!X86</f>
        <v>0</v>
      </c>
      <c r="N86" s="30"/>
      <c r="O86" s="43"/>
      <c r="P86" s="43"/>
      <c r="Q86" s="43"/>
      <c r="R86" s="43"/>
      <c r="S86" s="43"/>
      <c r="T86" s="43"/>
      <c r="U86" s="43"/>
      <c r="V86" s="96"/>
    </row>
    <row r="87" spans="1:22" ht="12" customHeight="1">
      <c r="A87" s="24">
        <v>83</v>
      </c>
      <c r="B87" s="25" t="str">
        <f>DB_INFO!B87</f>
        <v>PL</v>
      </c>
      <c r="C87" s="25" t="str">
        <f>DB_INFO!C87</f>
        <v>Textil &amp; Clothing</v>
      </c>
      <c r="D87" s="25" t="str">
        <f>DB_INFO!D87</f>
        <v>Seasonal</v>
      </c>
      <c r="E87" s="25" t="str">
        <f>DB_INFO!E87</f>
        <v>101-250ºC</v>
      </c>
      <c r="F87" s="26" t="str">
        <f>DB_INFO!F87</f>
        <v>-</v>
      </c>
      <c r="G87" s="26" t="str">
        <f>DB_INFO!G87</f>
        <v>DK/DA</v>
      </c>
      <c r="H87" s="26" t="str">
        <f>DB_INFO!H87</f>
        <v>Less 10 years</v>
      </c>
      <c r="I87" s="26" t="str">
        <f>DB_INFO!I87</f>
        <v>-</v>
      </c>
      <c r="J87" s="26" t="str">
        <f>DB_INFO!J87</f>
        <v>Yes</v>
      </c>
      <c r="K87" s="25" t="str">
        <f>DB_RHC_KNOWN!K87</f>
        <v>Yes</v>
      </c>
      <c r="L87" s="84">
        <f>DB_RHC_SUITABLE!Q87</f>
        <v>1</v>
      </c>
      <c r="M87" s="44">
        <f>DB_RHC_SUITABLE!X87</f>
        <v>0</v>
      </c>
      <c r="N87" s="30">
        <v>1</v>
      </c>
      <c r="O87" s="43"/>
      <c r="P87" s="43"/>
      <c r="Q87" s="43"/>
      <c r="R87" s="43"/>
      <c r="S87" s="43"/>
      <c r="T87" s="43"/>
      <c r="U87" s="43"/>
      <c r="V87" s="96"/>
    </row>
    <row r="88" spans="1:22" ht="12" customHeight="1">
      <c r="A88" s="24">
        <v>84</v>
      </c>
      <c r="B88" s="25" t="str">
        <f>DB_INFO!B88</f>
        <v>PL</v>
      </c>
      <c r="C88" s="25" t="str">
        <f>DB_INFO!C88</f>
        <v>Food &amp; Beverages</v>
      </c>
      <c r="D88" s="25" t="str">
        <f>DB_INFO!D88</f>
        <v>Seasonal</v>
      </c>
      <c r="E88" s="25" t="str">
        <f>DB_INFO!E88</f>
        <v>51-100ºC</v>
      </c>
      <c r="F88" s="26" t="str">
        <f>DB_INFO!F88</f>
        <v>-</v>
      </c>
      <c r="G88" s="26" t="str">
        <f>DB_INFO!G88</f>
        <v>Below 9M€</v>
      </c>
      <c r="H88" s="26" t="str">
        <f>DB_INFO!H88</f>
        <v>Less 10 years</v>
      </c>
      <c r="I88" s="26" t="str">
        <f>DB_INFO!I88</f>
        <v>-</v>
      </c>
      <c r="J88" s="26" t="str">
        <f>DB_INFO!J88</f>
        <v>Yes</v>
      </c>
      <c r="K88" s="25" t="str">
        <f>DB_RHC_KNOWN!K88</f>
        <v>Yes</v>
      </c>
      <c r="L88" s="84">
        <f>DB_RHC_SUITABLE!Q88</f>
        <v>1</v>
      </c>
      <c r="M88" s="44">
        <f>DB_RHC_SUITABLE!X88</f>
        <v>0</v>
      </c>
      <c r="N88" s="30"/>
      <c r="O88" s="43"/>
      <c r="P88" s="43"/>
      <c r="Q88" s="43"/>
      <c r="R88" s="43"/>
      <c r="S88" s="43"/>
      <c r="T88" s="43"/>
      <c r="U88" s="43">
        <v>1</v>
      </c>
      <c r="V88" s="96"/>
    </row>
    <row r="89" spans="1:22" ht="12" customHeight="1">
      <c r="A89" s="24">
        <v>85</v>
      </c>
      <c r="B89" s="25" t="str">
        <f>DB_INFO!B89</f>
        <v>PL</v>
      </c>
      <c r="C89" s="25" t="str">
        <f>DB_INFO!C89</f>
        <v>Others</v>
      </c>
      <c r="D89" s="25" t="str">
        <f>DB_INFO!D89</f>
        <v>Seasonal</v>
      </c>
      <c r="E89" s="25" t="str">
        <f>DB_INFO!E89</f>
        <v>20-50ºC</v>
      </c>
      <c r="F89" s="26" t="str">
        <f>DB_INFO!F89</f>
        <v>-</v>
      </c>
      <c r="G89" s="26" t="str">
        <f>DB_INFO!G89</f>
        <v>DK/DA</v>
      </c>
      <c r="H89" s="26" t="str">
        <f>DB_INFO!H89</f>
        <v>Less 10 years</v>
      </c>
      <c r="I89" s="26" t="str">
        <f>DB_INFO!I89</f>
        <v>-</v>
      </c>
      <c r="J89" s="26" t="str">
        <f>DB_INFO!J89</f>
        <v>No</v>
      </c>
      <c r="K89" s="25" t="str">
        <f>DB_RHC_KNOWN!K89</f>
        <v>No</v>
      </c>
      <c r="L89" s="84">
        <f>DB_RHC_SUITABLE!Q89</f>
        <v>0</v>
      </c>
      <c r="M89" s="44">
        <f>DB_RHC_SUITABLE!X89</f>
        <v>0</v>
      </c>
      <c r="N89" s="30"/>
      <c r="O89" s="43"/>
      <c r="P89" s="43"/>
      <c r="Q89" s="43"/>
      <c r="R89" s="43"/>
      <c r="S89" s="43"/>
      <c r="T89" s="43"/>
      <c r="U89" s="43"/>
      <c r="V89" s="96"/>
    </row>
    <row r="90" spans="1:22" ht="12" customHeight="1">
      <c r="A90" s="24">
        <v>86</v>
      </c>
      <c r="B90" s="25" t="str">
        <f>DB_INFO!B90</f>
        <v>PL</v>
      </c>
      <c r="C90" s="25" t="str">
        <f>DB_INFO!C90</f>
        <v>Machinery</v>
      </c>
      <c r="D90" s="25" t="str">
        <f>DB_INFO!D90</f>
        <v>Seasonal</v>
      </c>
      <c r="E90" s="25" t="str">
        <f>DB_INFO!E90</f>
        <v>More 250ºC</v>
      </c>
      <c r="F90" s="26" t="str">
        <f>DB_INFO!F90</f>
        <v>More 20ºC</v>
      </c>
      <c r="G90" s="26" t="str">
        <f>DB_INFO!G90</f>
        <v>DK/DA</v>
      </c>
      <c r="H90" s="26" t="str">
        <f>DB_INFO!H90</f>
        <v>10-25 years</v>
      </c>
      <c r="I90" s="26" t="str">
        <f>DB_INFO!I90</f>
        <v>10-25 years</v>
      </c>
      <c r="J90" s="26" t="str">
        <f>DB_INFO!J90</f>
        <v>Yes</v>
      </c>
      <c r="K90" s="25" t="str">
        <f>DB_RHC_KNOWN!K90</f>
        <v>Yes</v>
      </c>
      <c r="L90" s="84">
        <f>DB_RHC_SUITABLE!Q90</f>
        <v>0</v>
      </c>
      <c r="M90" s="44">
        <f>DB_RHC_SUITABLE!X90</f>
        <v>0</v>
      </c>
      <c r="N90" s="30"/>
      <c r="O90" s="43"/>
      <c r="P90" s="43"/>
      <c r="Q90" s="43"/>
      <c r="R90" s="43"/>
      <c r="S90" s="43"/>
      <c r="T90" s="43"/>
      <c r="U90" s="43"/>
      <c r="V90" s="96"/>
    </row>
    <row r="91" spans="1:22" ht="12" customHeight="1">
      <c r="A91" s="24">
        <v>87</v>
      </c>
      <c r="B91" s="25" t="str">
        <f>DB_INFO!B91</f>
        <v>PL</v>
      </c>
      <c r="C91" s="25" t="str">
        <f>DB_INFO!C91</f>
        <v>Textil &amp; Clothing</v>
      </c>
      <c r="D91" s="25" t="str">
        <f>DB_INFO!D91</f>
        <v>Seasonal</v>
      </c>
      <c r="E91" s="25" t="str">
        <f>DB_INFO!E91</f>
        <v>20-50ºC</v>
      </c>
      <c r="F91" s="26" t="str">
        <f>DB_INFO!F91</f>
        <v>-</v>
      </c>
      <c r="G91" s="26" t="str">
        <f>DB_INFO!G91</f>
        <v>DK/DA</v>
      </c>
      <c r="H91" s="26" t="str">
        <f>DB_INFO!H91</f>
        <v>Less 10 years</v>
      </c>
      <c r="I91" s="26" t="str">
        <f>DB_INFO!I91</f>
        <v>-</v>
      </c>
      <c r="J91" s="26" t="str">
        <f>DB_INFO!J91</f>
        <v>No</v>
      </c>
      <c r="K91" s="25" t="str">
        <f>DB_RHC_KNOWN!K91</f>
        <v>No</v>
      </c>
      <c r="L91" s="84">
        <f>DB_RHC_SUITABLE!Q91</f>
        <v>0</v>
      </c>
      <c r="M91" s="44">
        <f>DB_RHC_SUITABLE!X91</f>
        <v>0</v>
      </c>
      <c r="N91" s="30"/>
      <c r="O91" s="43"/>
      <c r="P91" s="43"/>
      <c r="Q91" s="43"/>
      <c r="R91" s="43"/>
      <c r="S91" s="43"/>
      <c r="T91" s="43"/>
      <c r="U91" s="43"/>
      <c r="V91" s="96"/>
    </row>
    <row r="92" spans="1:22" ht="12" customHeight="1">
      <c r="A92" s="24">
        <v>88</v>
      </c>
      <c r="B92" s="25" t="str">
        <f>DB_INFO!B92</f>
        <v>PL</v>
      </c>
      <c r="C92" s="25" t="str">
        <f>DB_INFO!C92</f>
        <v>Textil &amp; Clothing</v>
      </c>
      <c r="D92" s="25" t="str">
        <f>DB_INFO!D92</f>
        <v>Weekly</v>
      </c>
      <c r="E92" s="25" t="str">
        <f>DB_INFO!E92</f>
        <v>101-250ºC</v>
      </c>
      <c r="F92" s="26" t="str">
        <f>DB_INFO!F92</f>
        <v>More 20ºC</v>
      </c>
      <c r="G92" s="26" t="str">
        <f>DB_INFO!G92</f>
        <v>DK/DA</v>
      </c>
      <c r="H92" s="26" t="str">
        <f>DB_INFO!H92</f>
        <v>Less 10 years</v>
      </c>
      <c r="I92" s="26" t="str">
        <f>DB_INFO!I92</f>
        <v>Less 10 years</v>
      </c>
      <c r="J92" s="26" t="str">
        <f>DB_INFO!J92</f>
        <v>No</v>
      </c>
      <c r="K92" s="25" t="str">
        <f>DB_RHC_KNOWN!K92</f>
        <v>Yes</v>
      </c>
      <c r="L92" s="84">
        <f>DB_RHC_SUITABLE!Q92</f>
        <v>1</v>
      </c>
      <c r="M92" s="44">
        <f>DB_RHC_SUITABLE!X92</f>
        <v>0</v>
      </c>
      <c r="N92" s="30"/>
      <c r="O92" s="43"/>
      <c r="P92" s="43"/>
      <c r="Q92" s="43"/>
      <c r="R92" s="43"/>
      <c r="S92" s="43"/>
      <c r="T92" s="43"/>
      <c r="U92" s="43">
        <v>1</v>
      </c>
      <c r="V92" s="96"/>
    </row>
    <row r="93" spans="1:22" ht="12" customHeight="1">
      <c r="A93" s="24">
        <v>89</v>
      </c>
      <c r="B93" s="25" t="str">
        <f>DB_INFO!B93</f>
        <v>PL</v>
      </c>
      <c r="C93" s="25" t="str">
        <f>DB_INFO!C93</f>
        <v>Textil &amp; Clothing</v>
      </c>
      <c r="D93" s="25" t="str">
        <f>DB_INFO!D93</f>
        <v>Seasonal</v>
      </c>
      <c r="E93" s="25" t="str">
        <f>DB_INFO!E93</f>
        <v>101-250ºC</v>
      </c>
      <c r="F93" s="26" t="str">
        <f>DB_INFO!F93</f>
        <v>-</v>
      </c>
      <c r="G93" s="26" t="str">
        <f>DB_INFO!G93</f>
        <v>DK/DA</v>
      </c>
      <c r="H93" s="26" t="str">
        <f>DB_INFO!H93</f>
        <v>10-25 years</v>
      </c>
      <c r="I93" s="26" t="str">
        <f>DB_INFO!I93</f>
        <v>-</v>
      </c>
      <c r="J93" s="26" t="str">
        <f>DB_INFO!J93</f>
        <v>Yes</v>
      </c>
      <c r="K93" s="25" t="str">
        <f>DB_RHC_KNOWN!K93</f>
        <v>Yes</v>
      </c>
      <c r="L93" s="84">
        <f>DB_RHC_SUITABLE!Q93</f>
        <v>1</v>
      </c>
      <c r="M93" s="44">
        <f>DB_RHC_SUITABLE!X93</f>
        <v>0</v>
      </c>
      <c r="N93" s="30"/>
      <c r="O93" s="43"/>
      <c r="P93" s="43"/>
      <c r="Q93" s="43"/>
      <c r="R93" s="43"/>
      <c r="S93" s="43"/>
      <c r="T93" s="43"/>
      <c r="U93" s="43">
        <v>1</v>
      </c>
      <c r="V93" s="96"/>
    </row>
    <row r="94" spans="1:22" ht="12" customHeight="1">
      <c r="A94" s="24">
        <v>90</v>
      </c>
      <c r="B94" s="25" t="str">
        <f>DB_INFO!B94</f>
        <v>PL</v>
      </c>
      <c r="C94" s="25" t="str">
        <f>DB_INFO!C94</f>
        <v>Textil &amp; Clothing</v>
      </c>
      <c r="D94" s="25" t="str">
        <f>DB_INFO!D94</f>
        <v>Weekly</v>
      </c>
      <c r="E94" s="25" t="str">
        <f>DB_INFO!E94</f>
        <v>51-100ºC</v>
      </c>
      <c r="F94" s="26" t="str">
        <f>DB_INFO!F94</f>
        <v>-</v>
      </c>
      <c r="G94" s="26" t="str">
        <f>DB_INFO!G94</f>
        <v>DK/DA</v>
      </c>
      <c r="H94" s="26" t="str">
        <f>DB_INFO!H94</f>
        <v>10-25 years</v>
      </c>
      <c r="I94" s="26" t="str">
        <f>DB_INFO!I94</f>
        <v>-</v>
      </c>
      <c r="J94" s="26" t="str">
        <f>DB_INFO!J94</f>
        <v>No</v>
      </c>
      <c r="K94" s="25" t="str">
        <f>DB_RHC_KNOWN!K94</f>
        <v>Yes</v>
      </c>
      <c r="L94" s="84">
        <f>DB_RHC_SUITABLE!Q94</f>
        <v>1</v>
      </c>
      <c r="M94" s="44">
        <f>DB_RHC_SUITABLE!X94</f>
        <v>0</v>
      </c>
      <c r="N94" s="30"/>
      <c r="O94" s="43"/>
      <c r="P94" s="43"/>
      <c r="Q94" s="43"/>
      <c r="R94" s="43"/>
      <c r="S94" s="43"/>
      <c r="T94" s="43"/>
      <c r="U94" s="43">
        <v>1</v>
      </c>
      <c r="V94" s="96"/>
    </row>
    <row r="95" spans="1:22" ht="12" customHeight="1">
      <c r="A95" s="24">
        <v>91</v>
      </c>
      <c r="B95" s="25" t="str">
        <f>DB_INFO!B95</f>
        <v>PL</v>
      </c>
      <c r="C95" s="25" t="str">
        <f>DB_INFO!C95</f>
        <v>Food &amp; Beverages</v>
      </c>
      <c r="D95" s="25" t="str">
        <f>DB_INFO!D95</f>
        <v>Seasonal</v>
      </c>
      <c r="E95" s="25" t="str">
        <f>DB_INFO!E95</f>
        <v>51-100ºC</v>
      </c>
      <c r="F95" s="26" t="str">
        <f>DB_INFO!F95</f>
        <v>0-20ºC</v>
      </c>
      <c r="G95" s="26" t="str">
        <f>DB_INFO!G95</f>
        <v>DK/DA</v>
      </c>
      <c r="H95" s="26" t="str">
        <f>DB_INFO!H95</f>
        <v>Less 10 years</v>
      </c>
      <c r="I95" s="26" t="str">
        <f>DB_INFO!I95</f>
        <v>Less 10 years</v>
      </c>
      <c r="J95" s="26" t="str">
        <f>DB_INFO!J95</f>
        <v>No</v>
      </c>
      <c r="K95" s="25" t="str">
        <f>DB_RHC_KNOWN!K95</f>
        <v>Yes</v>
      </c>
      <c r="L95" s="84">
        <f>DB_RHC_SUITABLE!Q95</f>
        <v>0</v>
      </c>
      <c r="M95" s="44">
        <f>DB_RHC_SUITABLE!X95</f>
        <v>0</v>
      </c>
      <c r="N95" s="30"/>
      <c r="O95" s="43"/>
      <c r="P95" s="43"/>
      <c r="Q95" s="43"/>
      <c r="R95" s="43"/>
      <c r="S95" s="43"/>
      <c r="T95" s="43"/>
      <c r="U95" s="43"/>
      <c r="V95" s="96"/>
    </row>
    <row r="96" spans="1:22" ht="12" customHeight="1">
      <c r="A96" s="24">
        <v>92</v>
      </c>
      <c r="B96" s="25" t="str">
        <f>DB_INFO!B96</f>
        <v>PL</v>
      </c>
      <c r="C96" s="25" t="str">
        <f>DB_INFO!C96</f>
        <v>Food &amp; Beverages</v>
      </c>
      <c r="D96" s="25" t="str">
        <f>DB_INFO!D96</f>
        <v>Seasonal</v>
      </c>
      <c r="E96" s="25" t="str">
        <f>DB_INFO!E96</f>
        <v>-</v>
      </c>
      <c r="F96" s="26" t="str">
        <f>DB_INFO!F96</f>
        <v>Less -20ºC</v>
      </c>
      <c r="G96" s="26" t="str">
        <f>DB_INFO!G96</f>
        <v>DK/DA</v>
      </c>
      <c r="H96" s="26" t="str">
        <f>DB_INFO!H96</f>
        <v>-</v>
      </c>
      <c r="I96" s="26" t="str">
        <f>DB_INFO!I96</f>
        <v>Less 10 years</v>
      </c>
      <c r="J96" s="26" t="str">
        <f>DB_INFO!J96</f>
        <v>No</v>
      </c>
      <c r="K96" s="25" t="str">
        <f>DB_RHC_KNOWN!K96</f>
        <v>Yes</v>
      </c>
      <c r="L96" s="84">
        <f>DB_RHC_SUITABLE!Q96</f>
        <v>0</v>
      </c>
      <c r="M96" s="44">
        <f>DB_RHC_SUITABLE!X96</f>
        <v>1</v>
      </c>
      <c r="N96" s="30">
        <v>1</v>
      </c>
      <c r="O96" s="43"/>
      <c r="P96" s="43"/>
      <c r="Q96" s="43"/>
      <c r="R96" s="43"/>
      <c r="S96" s="43"/>
      <c r="T96" s="43"/>
      <c r="U96" s="43"/>
      <c r="V96" s="96"/>
    </row>
    <row r="97" spans="1:22" ht="12" customHeight="1">
      <c r="A97" s="24">
        <v>93</v>
      </c>
      <c r="B97" s="25" t="str">
        <f>DB_INFO!B97</f>
        <v>PL</v>
      </c>
      <c r="C97" s="25" t="str">
        <f>DB_INFO!C97</f>
        <v>Wood &amp; wood products</v>
      </c>
      <c r="D97" s="25" t="str">
        <f>DB_INFO!D97</f>
        <v>Seasonal</v>
      </c>
      <c r="E97" s="25" t="str">
        <f>DB_INFO!E97</f>
        <v>51-100ºC</v>
      </c>
      <c r="F97" s="26" t="str">
        <f>DB_INFO!F97</f>
        <v>-</v>
      </c>
      <c r="G97" s="26" t="str">
        <f>DB_INFO!G97</f>
        <v>DK/DA</v>
      </c>
      <c r="H97" s="26" t="str">
        <f>DB_INFO!H97</f>
        <v>Less 10 years</v>
      </c>
      <c r="I97" s="26" t="str">
        <f>DB_INFO!I97</f>
        <v>-</v>
      </c>
      <c r="J97" s="26" t="str">
        <f>DB_INFO!J97</f>
        <v>No</v>
      </c>
      <c r="K97" s="25" t="str">
        <f>DB_RHC_KNOWN!K97</f>
        <v>Yes</v>
      </c>
      <c r="L97" s="84">
        <f>DB_RHC_SUITABLE!Q97</f>
        <v>0</v>
      </c>
      <c r="M97" s="44">
        <f>DB_RHC_SUITABLE!X97</f>
        <v>0</v>
      </c>
      <c r="N97" s="30"/>
      <c r="O97" s="43"/>
      <c r="P97" s="43"/>
      <c r="Q97" s="43"/>
      <c r="R97" s="43"/>
      <c r="S97" s="43"/>
      <c r="T97" s="43"/>
      <c r="U97" s="43"/>
      <c r="V97" s="96"/>
    </row>
    <row r="98" spans="1:22" ht="12" customHeight="1">
      <c r="A98" s="24">
        <v>94</v>
      </c>
      <c r="B98" s="25" t="str">
        <f>DB_INFO!B98</f>
        <v>PL</v>
      </c>
      <c r="C98" s="25" t="str">
        <f>DB_INFO!C98</f>
        <v>Wood &amp; wood products</v>
      </c>
      <c r="D98" s="25" t="str">
        <f>DB_INFO!D98</f>
        <v>Seasonal</v>
      </c>
      <c r="E98" s="25" t="str">
        <f>DB_INFO!E98</f>
        <v>51-100ºC</v>
      </c>
      <c r="F98" s="26" t="str">
        <f>DB_INFO!F98</f>
        <v>-</v>
      </c>
      <c r="G98" s="26" t="str">
        <f>DB_INFO!G98</f>
        <v>DK/DA</v>
      </c>
      <c r="H98" s="26" t="str">
        <f>DB_INFO!H98</f>
        <v>Less 10 years</v>
      </c>
      <c r="I98" s="26" t="str">
        <f>DB_INFO!I98</f>
        <v>-</v>
      </c>
      <c r="J98" s="26" t="str">
        <f>DB_INFO!J98</f>
        <v>No</v>
      </c>
      <c r="K98" s="25" t="str">
        <f>DB_RHC_KNOWN!K98</f>
        <v>Yes</v>
      </c>
      <c r="L98" s="84">
        <f>DB_RHC_SUITABLE!Q98</f>
        <v>0</v>
      </c>
      <c r="M98" s="44">
        <f>DB_RHC_SUITABLE!X98</f>
        <v>0</v>
      </c>
      <c r="N98" s="30"/>
      <c r="O98" s="43"/>
      <c r="P98" s="43"/>
      <c r="Q98" s="43"/>
      <c r="R98" s="43"/>
      <c r="S98" s="43"/>
      <c r="T98" s="43"/>
      <c r="U98" s="43"/>
      <c r="V98" s="96"/>
    </row>
    <row r="99" spans="1:22" ht="12" customHeight="1">
      <c r="A99" s="24">
        <v>95</v>
      </c>
      <c r="B99" s="25" t="str">
        <f>DB_INFO!B99</f>
        <v>PL</v>
      </c>
      <c r="C99" s="25" t="str">
        <f>DB_INFO!C99</f>
        <v>Metals</v>
      </c>
      <c r="D99" s="25" t="str">
        <f>DB_INFO!D99</f>
        <v>Seasonal</v>
      </c>
      <c r="E99" s="25" t="str">
        <f>DB_INFO!E99</f>
        <v>101-250ºC</v>
      </c>
      <c r="F99" s="26" t="str">
        <f>DB_INFO!F99</f>
        <v>-</v>
      </c>
      <c r="G99" s="26" t="str">
        <f>DB_INFO!G99</f>
        <v>DK/DA</v>
      </c>
      <c r="H99" s="26" t="str">
        <f>DB_INFO!H99</f>
        <v>10-25 years</v>
      </c>
      <c r="I99" s="26" t="str">
        <f>DB_INFO!I99</f>
        <v>-</v>
      </c>
      <c r="J99" s="26" t="str">
        <f>DB_INFO!J99</f>
        <v>No</v>
      </c>
      <c r="K99" s="25" t="str">
        <f>DB_RHC_KNOWN!K99</f>
        <v>No</v>
      </c>
      <c r="L99" s="84">
        <f>DB_RHC_SUITABLE!Q99</f>
        <v>0</v>
      </c>
      <c r="M99" s="44">
        <f>DB_RHC_SUITABLE!X99</f>
        <v>0</v>
      </c>
      <c r="N99" s="30"/>
      <c r="O99" s="43"/>
      <c r="P99" s="43"/>
      <c r="Q99" s="43"/>
      <c r="R99" s="43"/>
      <c r="S99" s="43"/>
      <c r="T99" s="43"/>
      <c r="U99" s="43"/>
      <c r="V99" s="96"/>
    </row>
    <row r="100" spans="1:22" ht="12" customHeight="1">
      <c r="A100" s="24">
        <v>96</v>
      </c>
      <c r="B100" s="25" t="str">
        <f>DB_INFO!B100</f>
        <v>PL</v>
      </c>
      <c r="C100" s="25" t="str">
        <f>DB_INFO!C100</f>
        <v>Food &amp; Beverages</v>
      </c>
      <c r="D100" s="25" t="str">
        <f>DB_INFO!D100</f>
        <v>Seasonal</v>
      </c>
      <c r="E100" s="25" t="str">
        <f>DB_INFO!E100</f>
        <v>101-250ºC</v>
      </c>
      <c r="F100" s="26" t="str">
        <f>DB_INFO!F100</f>
        <v>More 20ºC</v>
      </c>
      <c r="G100" s="26" t="str">
        <f>DB_INFO!G100</f>
        <v>DK/DA</v>
      </c>
      <c r="H100" s="26" t="str">
        <f>DB_INFO!H100</f>
        <v>Less 10 years</v>
      </c>
      <c r="I100" s="26" t="str">
        <f>DB_INFO!I100</f>
        <v>Less 10 years</v>
      </c>
      <c r="J100" s="26" t="str">
        <f>DB_INFO!J100</f>
        <v>Yes</v>
      </c>
      <c r="K100" s="25" t="str">
        <f>DB_RHC_KNOWN!K100</f>
        <v>Yes</v>
      </c>
      <c r="L100" s="84">
        <f>DB_RHC_SUITABLE!Q100</f>
        <v>0</v>
      </c>
      <c r="M100" s="44">
        <f>DB_RHC_SUITABLE!X100</f>
        <v>0</v>
      </c>
      <c r="N100" s="30"/>
      <c r="O100" s="43"/>
      <c r="P100" s="43"/>
      <c r="Q100" s="43"/>
      <c r="R100" s="43"/>
      <c r="S100" s="43"/>
      <c r="T100" s="43"/>
      <c r="U100" s="43"/>
      <c r="V100" s="96"/>
    </row>
    <row r="101" spans="1:22" ht="12" customHeight="1">
      <c r="A101" s="24">
        <v>97</v>
      </c>
      <c r="B101" s="25" t="str">
        <f>DB_INFO!B101</f>
        <v>PL</v>
      </c>
      <c r="C101" s="25" t="str">
        <f>DB_INFO!C101</f>
        <v>Chemical</v>
      </c>
      <c r="D101" s="25" t="str">
        <f>DB_INFO!D101</f>
        <v>Seasonal</v>
      </c>
      <c r="E101" s="25" t="str">
        <f>DB_INFO!E101</f>
        <v>51-100ºC</v>
      </c>
      <c r="F101" s="26" t="str">
        <f>DB_INFO!F101</f>
        <v>-</v>
      </c>
      <c r="G101" s="26" t="str">
        <f>DB_INFO!G101</f>
        <v>DK/DA</v>
      </c>
      <c r="H101" s="26" t="str">
        <f>DB_INFO!H101</f>
        <v>Less 10 years</v>
      </c>
      <c r="I101" s="26" t="str">
        <f>DB_INFO!I101</f>
        <v>-</v>
      </c>
      <c r="J101" s="26" t="str">
        <f>DB_INFO!J101</f>
        <v>Yes</v>
      </c>
      <c r="K101" s="25" t="str">
        <f>DB_RHC_KNOWN!K101</f>
        <v>Yes</v>
      </c>
      <c r="L101" s="84">
        <f>DB_RHC_SUITABLE!Q101</f>
        <v>0</v>
      </c>
      <c r="M101" s="44">
        <f>DB_RHC_SUITABLE!X101</f>
        <v>0</v>
      </c>
      <c r="N101" s="30"/>
      <c r="O101" s="43"/>
      <c r="P101" s="43"/>
      <c r="Q101" s="43"/>
      <c r="R101" s="43"/>
      <c r="S101" s="43"/>
      <c r="T101" s="43"/>
      <c r="U101" s="43"/>
      <c r="V101" s="96"/>
    </row>
    <row r="102" spans="1:22" ht="12" customHeight="1">
      <c r="A102" s="24">
        <v>98</v>
      </c>
      <c r="B102" s="25" t="str">
        <f>DB_INFO!B102</f>
        <v>PL</v>
      </c>
      <c r="C102" s="25" t="str">
        <f>DB_INFO!C102</f>
        <v>Rubber &amp; Plastic</v>
      </c>
      <c r="D102" s="25" t="str">
        <f>DB_INFO!D102</f>
        <v>Seasonal</v>
      </c>
      <c r="E102" s="25" t="str">
        <f>DB_INFO!E102</f>
        <v>101-250ºC</v>
      </c>
      <c r="F102" s="26" t="str">
        <f>DB_INFO!F102</f>
        <v>0-20ºC</v>
      </c>
      <c r="G102" s="26" t="str">
        <f>DB_INFO!G102</f>
        <v>DK/DA</v>
      </c>
      <c r="H102" s="26" t="str">
        <f>DB_INFO!H102</f>
        <v>Less 10 years</v>
      </c>
      <c r="I102" s="26" t="str">
        <f>DB_INFO!I102</f>
        <v>Less 10 years</v>
      </c>
      <c r="J102" s="26" t="str">
        <f>DB_INFO!J102</f>
        <v>No</v>
      </c>
      <c r="K102" s="25" t="str">
        <f>DB_RHC_KNOWN!K102</f>
        <v>Yes</v>
      </c>
      <c r="L102" s="84">
        <f>DB_RHC_SUITABLE!Q102</f>
        <v>0</v>
      </c>
      <c r="M102" s="44">
        <f>DB_RHC_SUITABLE!X102</f>
        <v>1</v>
      </c>
      <c r="N102" s="30"/>
      <c r="O102" s="43"/>
      <c r="P102" s="43"/>
      <c r="Q102" s="43"/>
      <c r="R102" s="43"/>
      <c r="S102" s="43"/>
      <c r="T102" s="43"/>
      <c r="U102" s="43">
        <v>1</v>
      </c>
      <c r="V102" s="96"/>
    </row>
    <row r="103" spans="1:22" ht="12" customHeight="1">
      <c r="A103" s="24">
        <v>99</v>
      </c>
      <c r="B103" s="25" t="str">
        <f>DB_INFO!B103</f>
        <v>PL</v>
      </c>
      <c r="C103" s="25" t="str">
        <f>DB_INFO!C103</f>
        <v>Food &amp; Beverages</v>
      </c>
      <c r="D103" s="25" t="str">
        <f>DB_INFO!D103</f>
        <v>Seasonal</v>
      </c>
      <c r="E103" s="25" t="str">
        <f>DB_INFO!E103</f>
        <v>101-250ºC</v>
      </c>
      <c r="F103" s="26" t="str">
        <f>DB_INFO!F103</f>
        <v>More 20ºC</v>
      </c>
      <c r="G103" s="26" t="str">
        <f>DB_INFO!G103</f>
        <v>DK/DA</v>
      </c>
      <c r="H103" s="26" t="str">
        <f>DB_INFO!H103</f>
        <v>10-25 years</v>
      </c>
      <c r="I103" s="26" t="str">
        <f>DB_INFO!I103</f>
        <v>10-25 years</v>
      </c>
      <c r="J103" s="26" t="str">
        <f>DB_INFO!J103</f>
        <v>Yes</v>
      </c>
      <c r="K103" s="25" t="str">
        <f>DB_RHC_KNOWN!K103</f>
        <v>No</v>
      </c>
      <c r="L103" s="84">
        <f>DB_RHC_SUITABLE!Q103</f>
        <v>0</v>
      </c>
      <c r="M103" s="44">
        <f>DB_RHC_SUITABLE!X103</f>
        <v>0</v>
      </c>
      <c r="N103" s="30"/>
      <c r="O103" s="43"/>
      <c r="P103" s="43"/>
      <c r="Q103" s="43"/>
      <c r="R103" s="43"/>
      <c r="S103" s="43"/>
      <c r="T103" s="43"/>
      <c r="U103" s="43"/>
      <c r="V103" s="96"/>
    </row>
    <row r="104" spans="1:22" ht="12" customHeight="1">
      <c r="A104" s="24">
        <v>100</v>
      </c>
      <c r="B104" s="25" t="str">
        <f>DB_INFO!B104</f>
        <v>PL</v>
      </c>
      <c r="C104" s="25" t="str">
        <f>DB_INFO!C104</f>
        <v>Food &amp; Beverages</v>
      </c>
      <c r="D104" s="25" t="str">
        <f>DB_INFO!D104</f>
        <v>Daily</v>
      </c>
      <c r="E104" s="25" t="str">
        <f>DB_INFO!E104</f>
        <v>20-50ºC</v>
      </c>
      <c r="F104" s="26" t="str">
        <f>DB_INFO!F104</f>
        <v>0-20ºC</v>
      </c>
      <c r="G104" s="26" t="str">
        <f>DB_INFO!G104</f>
        <v>DK/DA</v>
      </c>
      <c r="H104" s="26" t="str">
        <f>DB_INFO!H104</f>
        <v>10-25 years</v>
      </c>
      <c r="I104" s="26" t="str">
        <f>DB_INFO!I104</f>
        <v>10-25 years</v>
      </c>
      <c r="J104" s="26" t="str">
        <f>DB_INFO!J104</f>
        <v>No</v>
      </c>
      <c r="K104" s="25" t="str">
        <f>DB_RHC_KNOWN!K104</f>
        <v>Yes</v>
      </c>
      <c r="L104" s="84">
        <f>DB_RHC_SUITABLE!Q104</f>
        <v>0</v>
      </c>
      <c r="M104" s="44">
        <f>DB_RHC_SUITABLE!X104</f>
        <v>0</v>
      </c>
      <c r="N104" s="30"/>
      <c r="O104" s="43"/>
      <c r="P104" s="43"/>
      <c r="Q104" s="43"/>
      <c r="R104" s="43"/>
      <c r="S104" s="43"/>
      <c r="T104" s="43"/>
      <c r="U104" s="43"/>
      <c r="V104" s="96"/>
    </row>
    <row r="105" spans="1:22" ht="12" customHeight="1">
      <c r="A105" s="141">
        <v>101</v>
      </c>
      <c r="B105" s="36" t="str">
        <f>DB_INFO!B105</f>
        <v>UK</v>
      </c>
      <c r="C105" s="36" t="str">
        <f>DB_INFO!C105</f>
        <v>Textil &amp; Clothing</v>
      </c>
      <c r="D105" s="36" t="str">
        <f>DB_INFO!D105</f>
        <v>DK/DA</v>
      </c>
      <c r="E105" s="36" t="str">
        <f>DB_INFO!E105</f>
        <v>DK/DA</v>
      </c>
      <c r="F105" s="37" t="str">
        <f>DB_INFO!F105</f>
        <v>DK/DA</v>
      </c>
      <c r="G105" s="37" t="str">
        <f>DB_INFO!G105</f>
        <v>DK/DA</v>
      </c>
      <c r="H105" s="37" t="str">
        <f>DB_INFO!H105</f>
        <v>DK/DA</v>
      </c>
      <c r="I105" s="37" t="str">
        <f>DB_INFO!I105</f>
        <v>DK/DA</v>
      </c>
      <c r="J105" s="37" t="str">
        <f>DB_INFO!J105</f>
        <v>Yes</v>
      </c>
      <c r="K105" s="36" t="str">
        <f>DB_RHC_KNOWN!K105</f>
        <v>Yes</v>
      </c>
      <c r="L105" s="83">
        <f>DB_RHC_SUITABLE!Q105</f>
        <v>1</v>
      </c>
      <c r="M105" s="41">
        <f>DB_RHC_SUITABLE!X105</f>
        <v>1</v>
      </c>
      <c r="N105" s="40"/>
      <c r="O105" s="41">
        <v>1</v>
      </c>
      <c r="P105" s="41"/>
      <c r="Q105" s="41"/>
      <c r="R105" s="41"/>
      <c r="S105" s="41"/>
      <c r="T105" s="41">
        <v>2.9999999999999997E-4</v>
      </c>
      <c r="U105" s="41">
        <v>2.0000000000000001E-4</v>
      </c>
      <c r="V105" s="42">
        <v>1E-4</v>
      </c>
    </row>
    <row r="106" spans="1:22" ht="12" customHeight="1">
      <c r="A106" s="24">
        <v>102</v>
      </c>
      <c r="B106" s="25" t="str">
        <f>DB_INFO!B106</f>
        <v>UK</v>
      </c>
      <c r="C106" s="25" t="str">
        <f>DB_INFO!C106</f>
        <v>Metals</v>
      </c>
      <c r="D106" s="25" t="str">
        <f>DB_INFO!D106</f>
        <v>DK/DA</v>
      </c>
      <c r="E106" s="25" t="str">
        <f>DB_INFO!E106</f>
        <v>DK/DA</v>
      </c>
      <c r="F106" s="26" t="str">
        <f>DB_INFO!F106</f>
        <v>DK/DA</v>
      </c>
      <c r="G106" s="26" t="str">
        <f>DB_INFO!G106</f>
        <v>DK/DA</v>
      </c>
      <c r="H106" s="26" t="str">
        <f>DB_INFO!H106</f>
        <v>Less 10 years</v>
      </c>
      <c r="I106" s="26" t="str">
        <f>DB_INFO!I106</f>
        <v>Less 10 years</v>
      </c>
      <c r="J106" s="26" t="str">
        <f>DB_INFO!J106</f>
        <v>DK/DA</v>
      </c>
      <c r="K106" s="25" t="str">
        <f>DB_RHC_KNOWN!K106</f>
        <v>No</v>
      </c>
      <c r="L106" s="84">
        <f>DB_RHC_SUITABLE!Q106</f>
        <v>0</v>
      </c>
      <c r="M106" s="43">
        <f>DB_RHC_SUITABLE!X106</f>
        <v>0</v>
      </c>
      <c r="N106" s="30"/>
      <c r="O106" s="43"/>
      <c r="P106" s="43"/>
      <c r="Q106" s="43"/>
      <c r="R106" s="43"/>
      <c r="S106" s="43"/>
      <c r="T106" s="43"/>
      <c r="U106" s="43"/>
      <c r="V106" s="44"/>
    </row>
    <row r="107" spans="1:22" ht="12" customHeight="1">
      <c r="A107" s="24">
        <v>103</v>
      </c>
      <c r="B107" s="25" t="str">
        <f>DB_INFO!B107</f>
        <v>UK</v>
      </c>
      <c r="C107" s="25" t="str">
        <f>DB_INFO!C107</f>
        <v>Wood &amp; wood products</v>
      </c>
      <c r="D107" s="25" t="str">
        <f>DB_INFO!D107</f>
        <v>DK/DA</v>
      </c>
      <c r="E107" s="25" t="str">
        <f>DB_INFO!E107</f>
        <v>51-100ºC</v>
      </c>
      <c r="F107" s="26" t="str">
        <f>DB_INFO!F107</f>
        <v>-</v>
      </c>
      <c r="G107" s="26" t="str">
        <f>DB_INFO!G107</f>
        <v>DK/DA</v>
      </c>
      <c r="H107" s="26" t="str">
        <f>DB_INFO!H107</f>
        <v>Less 10 years</v>
      </c>
      <c r="I107" s="26" t="str">
        <f>DB_INFO!I107</f>
        <v>-</v>
      </c>
      <c r="J107" s="26" t="str">
        <f>DB_INFO!J107</f>
        <v>No</v>
      </c>
      <c r="K107" s="25" t="str">
        <f>DB_RHC_KNOWN!K107</f>
        <v>Yes</v>
      </c>
      <c r="L107" s="84">
        <f>DB_RHC_SUITABLE!Q107</f>
        <v>1</v>
      </c>
      <c r="M107" s="43">
        <f>DB_RHC_SUITABLE!X107</f>
        <v>1</v>
      </c>
      <c r="N107" s="30"/>
      <c r="O107" s="43">
        <v>1</v>
      </c>
      <c r="P107" s="43"/>
      <c r="Q107" s="43"/>
      <c r="R107" s="43"/>
      <c r="S107" s="43"/>
      <c r="T107" s="43"/>
      <c r="U107" s="43"/>
      <c r="V107" s="44"/>
    </row>
    <row r="108" spans="1:22" ht="12" customHeight="1">
      <c r="A108" s="24">
        <v>104</v>
      </c>
      <c r="B108" s="25" t="str">
        <f>DB_INFO!B108</f>
        <v>UK</v>
      </c>
      <c r="C108" s="25" t="str">
        <f>DB_INFO!C108</f>
        <v>Paper &amp; paper products</v>
      </c>
      <c r="D108" s="25" t="str">
        <f>DB_INFO!D108</f>
        <v>DK/DA</v>
      </c>
      <c r="E108" s="25" t="str">
        <f>DB_INFO!E108</f>
        <v>DK/DA</v>
      </c>
      <c r="F108" s="26" t="str">
        <f>DB_INFO!F108</f>
        <v>-</v>
      </c>
      <c r="G108" s="26" t="str">
        <f>DB_INFO!G108</f>
        <v>DK/DA</v>
      </c>
      <c r="H108" s="26" t="str">
        <f>DB_INFO!H108</f>
        <v>10-25 years</v>
      </c>
      <c r="I108" s="26" t="str">
        <f>DB_INFO!I108</f>
        <v>-</v>
      </c>
      <c r="J108" s="26" t="str">
        <f>DB_INFO!J108</f>
        <v>No</v>
      </c>
      <c r="K108" s="25" t="str">
        <f>DB_RHC_KNOWN!K108</f>
        <v>No</v>
      </c>
      <c r="L108" s="84">
        <f>DB_RHC_SUITABLE!Q108</f>
        <v>0</v>
      </c>
      <c r="M108" s="43">
        <f>DB_RHC_SUITABLE!X108</f>
        <v>0</v>
      </c>
      <c r="N108" s="30"/>
      <c r="O108" s="43"/>
      <c r="P108" s="43"/>
      <c r="Q108" s="43"/>
      <c r="R108" s="43"/>
      <c r="S108" s="43"/>
      <c r="T108" s="43"/>
      <c r="U108" s="43"/>
      <c r="V108" s="44"/>
    </row>
    <row r="109" spans="1:22" ht="12" customHeight="1">
      <c r="A109" s="24">
        <v>105</v>
      </c>
      <c r="B109" s="25" t="str">
        <f>DB_INFO!B109</f>
        <v>UK</v>
      </c>
      <c r="C109" s="25" t="str">
        <f>DB_INFO!C109</f>
        <v>Chemical</v>
      </c>
      <c r="D109" s="25" t="str">
        <f>DB_INFO!D109</f>
        <v>DK/DA</v>
      </c>
      <c r="E109" s="25" t="str">
        <f>DB_INFO!E109</f>
        <v>20-50ºC</v>
      </c>
      <c r="F109" s="26" t="str">
        <f>DB_INFO!F109</f>
        <v>More 20ºC</v>
      </c>
      <c r="G109" s="26" t="str">
        <f>DB_INFO!G109</f>
        <v>DK/DA</v>
      </c>
      <c r="H109" s="26" t="str">
        <f>DB_INFO!H109</f>
        <v>Less 10 years</v>
      </c>
      <c r="I109" s="26" t="str">
        <f>DB_INFO!I109</f>
        <v>Less 10 years</v>
      </c>
      <c r="J109" s="26" t="str">
        <f>DB_INFO!J109</f>
        <v>No</v>
      </c>
      <c r="K109" s="25" t="str">
        <f>DB_RHC_KNOWN!K109</f>
        <v>No</v>
      </c>
      <c r="L109" s="84">
        <f>DB_RHC_SUITABLE!Q109</f>
        <v>0</v>
      </c>
      <c r="M109" s="43">
        <f>DB_RHC_SUITABLE!X109</f>
        <v>0</v>
      </c>
      <c r="N109" s="30"/>
      <c r="O109" s="43"/>
      <c r="P109" s="43"/>
      <c r="Q109" s="43"/>
      <c r="R109" s="43"/>
      <c r="S109" s="43"/>
      <c r="T109" s="43"/>
      <c r="U109" s="43"/>
      <c r="V109" s="44"/>
    </row>
    <row r="110" spans="1:22" ht="12" customHeight="1">
      <c r="A110" s="24">
        <v>106</v>
      </c>
      <c r="B110" s="25" t="str">
        <f>DB_INFO!B110</f>
        <v>UK</v>
      </c>
      <c r="C110" s="25" t="str">
        <f>DB_INFO!C110</f>
        <v>Wood &amp; wood products</v>
      </c>
      <c r="D110" s="25" t="str">
        <f>DB_INFO!D110</f>
        <v>DK/DA</v>
      </c>
      <c r="E110" s="25" t="str">
        <f>DB_INFO!E110</f>
        <v>DK/DA</v>
      </c>
      <c r="F110" s="26" t="str">
        <f>DB_INFO!F110</f>
        <v>-</v>
      </c>
      <c r="G110" s="26" t="str">
        <f>DB_INFO!G110</f>
        <v>DK/DA</v>
      </c>
      <c r="H110" s="26" t="str">
        <f>DB_INFO!H110</f>
        <v>Less 10 years</v>
      </c>
      <c r="I110" s="26" t="str">
        <f>DB_INFO!I110</f>
        <v>-</v>
      </c>
      <c r="J110" s="26" t="str">
        <f>DB_INFO!J110</f>
        <v>No</v>
      </c>
      <c r="K110" s="25" t="str">
        <f>DB_RHC_KNOWN!K110</f>
        <v>Yes</v>
      </c>
      <c r="L110" s="84">
        <f>DB_RHC_SUITABLE!Q110</f>
        <v>0</v>
      </c>
      <c r="M110" s="43">
        <f>DB_RHC_SUITABLE!X110</f>
        <v>0</v>
      </c>
      <c r="N110" s="30"/>
      <c r="O110" s="43"/>
      <c r="P110" s="43"/>
      <c r="Q110" s="43"/>
      <c r="R110" s="43"/>
      <c r="S110" s="43"/>
      <c r="T110" s="43"/>
      <c r="U110" s="43"/>
      <c r="V110" s="44"/>
    </row>
    <row r="111" spans="1:22" ht="12" customHeight="1">
      <c r="A111" s="24">
        <v>107</v>
      </c>
      <c r="B111" s="25" t="str">
        <f>DB_INFO!B111</f>
        <v>UK</v>
      </c>
      <c r="C111" s="25" t="str">
        <f>DB_INFO!C111</f>
        <v>Food &amp; Beverages</v>
      </c>
      <c r="D111" s="25" t="str">
        <f>DB_INFO!D111</f>
        <v>DK/DA</v>
      </c>
      <c r="E111" s="25" t="str">
        <f>DB_INFO!E111</f>
        <v>51-100ºC</v>
      </c>
      <c r="F111" s="26" t="str">
        <f>DB_INFO!F111</f>
        <v>0-20ºC</v>
      </c>
      <c r="G111" s="26" t="str">
        <f>DB_INFO!G111</f>
        <v>DK/DA</v>
      </c>
      <c r="H111" s="26" t="str">
        <f>DB_INFO!H111</f>
        <v>Less 10 years</v>
      </c>
      <c r="I111" s="26" t="str">
        <f>DB_INFO!I111</f>
        <v>Less 10 years</v>
      </c>
      <c r="J111" s="26" t="str">
        <f>DB_INFO!J111</f>
        <v>DK/DA</v>
      </c>
      <c r="K111" s="25" t="str">
        <f>DB_RHC_KNOWN!K111</f>
        <v>No</v>
      </c>
      <c r="L111" s="84">
        <f>DB_RHC_SUITABLE!Q111</f>
        <v>0</v>
      </c>
      <c r="M111" s="43">
        <f>DB_RHC_SUITABLE!X111</f>
        <v>0</v>
      </c>
      <c r="N111" s="30"/>
      <c r="O111" s="43"/>
      <c r="P111" s="43"/>
      <c r="Q111" s="43"/>
      <c r="R111" s="43"/>
      <c r="S111" s="43"/>
      <c r="T111" s="43"/>
      <c r="U111" s="43"/>
      <c r="V111" s="44"/>
    </row>
    <row r="112" spans="1:22" ht="12" customHeight="1">
      <c r="A112" s="24">
        <v>108</v>
      </c>
      <c r="B112" s="25" t="str">
        <f>DB_INFO!B112</f>
        <v>UK</v>
      </c>
      <c r="C112" s="25" t="str">
        <f>DB_INFO!C112</f>
        <v>Paper &amp; paper products</v>
      </c>
      <c r="D112" s="25" t="str">
        <f>DB_INFO!D112</f>
        <v>DK/DA</v>
      </c>
      <c r="E112" s="25" t="str">
        <f>DB_INFO!E112</f>
        <v>DK/DA</v>
      </c>
      <c r="F112" s="26" t="str">
        <f>DB_INFO!F112</f>
        <v>-</v>
      </c>
      <c r="G112" s="26" t="str">
        <f>DB_INFO!G112</f>
        <v>DK/DA</v>
      </c>
      <c r="H112" s="26" t="str">
        <f>DB_INFO!H112</f>
        <v>More 25 years</v>
      </c>
      <c r="I112" s="26" t="str">
        <f>DB_INFO!I112</f>
        <v>-</v>
      </c>
      <c r="J112" s="26" t="str">
        <f>DB_INFO!J112</f>
        <v>No</v>
      </c>
      <c r="K112" s="25" t="str">
        <f>DB_RHC_KNOWN!K112</f>
        <v>Yes</v>
      </c>
      <c r="L112" s="84">
        <f>DB_RHC_SUITABLE!Q112</f>
        <v>0</v>
      </c>
      <c r="M112" s="43">
        <f>DB_RHC_SUITABLE!X112</f>
        <v>1</v>
      </c>
      <c r="N112" s="30"/>
      <c r="O112" s="43"/>
      <c r="P112" s="43"/>
      <c r="Q112" s="43"/>
      <c r="R112" s="43"/>
      <c r="S112" s="43"/>
      <c r="T112" s="43"/>
      <c r="U112" s="43"/>
      <c r="V112" s="44"/>
    </row>
    <row r="113" spans="1:22" ht="12" customHeight="1">
      <c r="A113" s="24">
        <v>109</v>
      </c>
      <c r="B113" s="25" t="str">
        <f>DB_INFO!B113</f>
        <v>UK</v>
      </c>
      <c r="C113" s="25" t="str">
        <f>DB_INFO!C113</f>
        <v>Food &amp; Beverages</v>
      </c>
      <c r="D113" s="25" t="str">
        <f>DB_INFO!D113</f>
        <v>DK/DA</v>
      </c>
      <c r="E113" s="25" t="str">
        <f>DB_INFO!E113</f>
        <v>101-250ºC</v>
      </c>
      <c r="F113" s="26" t="str">
        <f>DB_INFO!F113</f>
        <v>0 - (-20ºC)</v>
      </c>
      <c r="G113" s="26" t="str">
        <f>DB_INFO!G113</f>
        <v>DK/DA</v>
      </c>
      <c r="H113" s="26" t="str">
        <f>DB_INFO!H113</f>
        <v>Less 10 years</v>
      </c>
      <c r="I113" s="26" t="str">
        <f>DB_INFO!I113</f>
        <v>Less 10 years</v>
      </c>
      <c r="J113" s="26" t="str">
        <f>DB_INFO!J113</f>
        <v>Yes</v>
      </c>
      <c r="K113" s="25" t="str">
        <f>DB_RHC_KNOWN!K113</f>
        <v>Yes</v>
      </c>
      <c r="L113" s="84">
        <f>DB_RHC_SUITABLE!Q113</f>
        <v>1</v>
      </c>
      <c r="M113" s="43">
        <f>DB_RHC_SUITABLE!X113</f>
        <v>1</v>
      </c>
      <c r="N113" s="30">
        <v>1</v>
      </c>
      <c r="O113" s="43"/>
      <c r="P113" s="43"/>
      <c r="Q113" s="43"/>
      <c r="R113" s="43"/>
      <c r="S113" s="43"/>
      <c r="T113" s="43"/>
      <c r="U113" s="43"/>
      <c r="V113" s="44"/>
    </row>
    <row r="114" spans="1:22" ht="12" customHeight="1">
      <c r="A114" s="24">
        <v>110</v>
      </c>
      <c r="B114" s="25" t="str">
        <f>DB_INFO!B114</f>
        <v>UK</v>
      </c>
      <c r="C114" s="25" t="str">
        <f>DB_INFO!C114</f>
        <v>Metals</v>
      </c>
      <c r="D114" s="25" t="str">
        <f>DB_INFO!D114</f>
        <v>DK/DA</v>
      </c>
      <c r="E114" s="25" t="str">
        <f>DB_INFO!E114</f>
        <v>DK/DA</v>
      </c>
      <c r="F114" s="26" t="str">
        <f>DB_INFO!F114</f>
        <v>-</v>
      </c>
      <c r="G114" s="26" t="str">
        <f>DB_INFO!G114</f>
        <v>DK/DA</v>
      </c>
      <c r="H114" s="26" t="str">
        <f>DB_INFO!H114</f>
        <v>10-25 years</v>
      </c>
      <c r="I114" s="26" t="str">
        <f>DB_INFO!I114</f>
        <v>-</v>
      </c>
      <c r="J114" s="26" t="str">
        <f>DB_INFO!J114</f>
        <v>No</v>
      </c>
      <c r="K114" s="25" t="str">
        <f>DB_RHC_KNOWN!K114</f>
        <v>No</v>
      </c>
      <c r="L114" s="84">
        <f>DB_RHC_SUITABLE!Q114</f>
        <v>0</v>
      </c>
      <c r="M114" s="43">
        <f>DB_RHC_SUITABLE!X114</f>
        <v>0</v>
      </c>
      <c r="N114" s="30"/>
      <c r="O114" s="43"/>
      <c r="P114" s="43"/>
      <c r="Q114" s="43"/>
      <c r="R114" s="43"/>
      <c r="S114" s="43"/>
      <c r="T114" s="43"/>
      <c r="U114" s="43"/>
      <c r="V114" s="44"/>
    </row>
    <row r="115" spans="1:22" ht="12" customHeight="1">
      <c r="A115" s="24">
        <v>111</v>
      </c>
      <c r="B115" s="25" t="str">
        <f>DB_INFO!B115</f>
        <v>UK</v>
      </c>
      <c r="C115" s="25" t="str">
        <f>DB_INFO!C115</f>
        <v>Metals</v>
      </c>
      <c r="D115" s="25" t="str">
        <f>DB_INFO!D115</f>
        <v>DK/DA</v>
      </c>
      <c r="E115" s="25" t="str">
        <f>DB_INFO!E115</f>
        <v>20-50ºC</v>
      </c>
      <c r="F115" s="26" t="str">
        <f>DB_INFO!F115</f>
        <v>0-20ºC</v>
      </c>
      <c r="G115" s="26" t="str">
        <f>DB_INFO!G115</f>
        <v>DK/DA</v>
      </c>
      <c r="H115" s="26" t="str">
        <f>DB_INFO!H115</f>
        <v>10-25 years</v>
      </c>
      <c r="I115" s="26" t="str">
        <f>DB_INFO!I115</f>
        <v>10-25 years</v>
      </c>
      <c r="J115" s="26" t="str">
        <f>DB_INFO!J115</f>
        <v>Yes</v>
      </c>
      <c r="K115" s="25" t="str">
        <f>DB_RHC_KNOWN!K115</f>
        <v>Yes</v>
      </c>
      <c r="L115" s="84">
        <f>DB_RHC_SUITABLE!Q115</f>
        <v>0</v>
      </c>
      <c r="M115" s="43">
        <f>DB_RHC_SUITABLE!X115</f>
        <v>0</v>
      </c>
      <c r="N115" s="30"/>
      <c r="O115" s="43"/>
      <c r="P115" s="43"/>
      <c r="Q115" s="43"/>
      <c r="R115" s="43"/>
      <c r="S115" s="43"/>
      <c r="T115" s="43"/>
      <c r="U115" s="43"/>
      <c r="V115" s="44"/>
    </row>
    <row r="116" spans="1:22" ht="12" customHeight="1">
      <c r="A116" s="24">
        <v>112</v>
      </c>
      <c r="B116" s="25" t="str">
        <f>DB_INFO!B116</f>
        <v>UK</v>
      </c>
      <c r="C116" s="25" t="str">
        <f>DB_INFO!C116</f>
        <v>Metals</v>
      </c>
      <c r="D116" s="25" t="str">
        <f>DB_INFO!D116</f>
        <v>DK/DA</v>
      </c>
      <c r="E116" s="25" t="str">
        <f>DB_INFO!E116</f>
        <v>20-50ºC</v>
      </c>
      <c r="F116" s="26" t="str">
        <f>DB_INFO!F116</f>
        <v>-</v>
      </c>
      <c r="G116" s="26" t="str">
        <f>DB_INFO!G116</f>
        <v>DK/DA</v>
      </c>
      <c r="H116" s="26" t="str">
        <f>DB_INFO!H116</f>
        <v>Less 10 years</v>
      </c>
      <c r="I116" s="26" t="str">
        <f>DB_INFO!I116</f>
        <v>-</v>
      </c>
      <c r="J116" s="26" t="str">
        <f>DB_INFO!J116</f>
        <v>Yes</v>
      </c>
      <c r="K116" s="25" t="str">
        <f>DB_RHC_KNOWN!K116</f>
        <v>No</v>
      </c>
      <c r="L116" s="84">
        <f>DB_RHC_SUITABLE!Q116</f>
        <v>0</v>
      </c>
      <c r="M116" s="43">
        <f>DB_RHC_SUITABLE!X116</f>
        <v>0</v>
      </c>
      <c r="N116" s="30"/>
      <c r="O116" s="43"/>
      <c r="P116" s="43"/>
      <c r="Q116" s="43"/>
      <c r="R116" s="43"/>
      <c r="S116" s="43"/>
      <c r="T116" s="43"/>
      <c r="U116" s="43"/>
      <c r="V116" s="44"/>
    </row>
    <row r="117" spans="1:22" ht="12" customHeight="1">
      <c r="A117" s="24">
        <v>113</v>
      </c>
      <c r="B117" s="25" t="str">
        <f>DB_INFO!B117</f>
        <v>UK</v>
      </c>
      <c r="C117" s="25" t="str">
        <f>DB_INFO!C117</f>
        <v>Food &amp; Beverages</v>
      </c>
      <c r="D117" s="25" t="str">
        <f>DB_INFO!D117</f>
        <v>DK/DA</v>
      </c>
      <c r="E117" s="25" t="str">
        <f>DB_INFO!E117</f>
        <v>51-100ºC</v>
      </c>
      <c r="F117" s="26" t="str">
        <f>DB_INFO!F117</f>
        <v>-</v>
      </c>
      <c r="G117" s="26" t="str">
        <f>DB_INFO!G117</f>
        <v>DK/DA</v>
      </c>
      <c r="H117" s="26" t="str">
        <f>DB_INFO!H117</f>
        <v>DK/DA</v>
      </c>
      <c r="I117" s="26" t="str">
        <f>DB_INFO!I117</f>
        <v>-</v>
      </c>
      <c r="J117" s="26" t="str">
        <f>DB_INFO!J117</f>
        <v>No</v>
      </c>
      <c r="K117" s="25" t="str">
        <f>DB_RHC_KNOWN!K117</f>
        <v>No</v>
      </c>
      <c r="L117" s="84">
        <f>DB_RHC_SUITABLE!Q117</f>
        <v>0</v>
      </c>
      <c r="M117" s="43">
        <f>DB_RHC_SUITABLE!X117</f>
        <v>0</v>
      </c>
      <c r="N117" s="30"/>
      <c r="O117" s="43"/>
      <c r="P117" s="43"/>
      <c r="Q117" s="43"/>
      <c r="R117" s="43"/>
      <c r="S117" s="43"/>
      <c r="T117" s="43"/>
      <c r="U117" s="43"/>
      <c r="V117" s="44"/>
    </row>
    <row r="118" spans="1:22" ht="12" customHeight="1">
      <c r="A118" s="24">
        <v>114</v>
      </c>
      <c r="B118" s="25" t="str">
        <f>DB_INFO!B118</f>
        <v>UK</v>
      </c>
      <c r="C118" s="25" t="str">
        <f>DB_INFO!C118</f>
        <v>Chemical</v>
      </c>
      <c r="D118" s="25" t="str">
        <f>DB_INFO!D118</f>
        <v>DK/DA</v>
      </c>
      <c r="E118" s="25" t="str">
        <f>DB_INFO!E118</f>
        <v>20-50ºC</v>
      </c>
      <c r="F118" s="26" t="str">
        <f>DB_INFO!F118</f>
        <v>0-20ºC</v>
      </c>
      <c r="G118" s="26" t="str">
        <f>DB_INFO!G118</f>
        <v>DK/DA</v>
      </c>
      <c r="H118" s="26" t="str">
        <f>DB_INFO!H118</f>
        <v>Less 10 years</v>
      </c>
      <c r="I118" s="26" t="str">
        <f>DB_INFO!I118</f>
        <v>Less 10 years</v>
      </c>
      <c r="J118" s="26" t="str">
        <f>DB_INFO!J118</f>
        <v>No</v>
      </c>
      <c r="K118" s="25" t="str">
        <f>DB_RHC_KNOWN!K118</f>
        <v>Yes</v>
      </c>
      <c r="L118" s="84">
        <f>DB_RHC_SUITABLE!Q118</f>
        <v>1</v>
      </c>
      <c r="M118" s="43">
        <f>DB_RHC_SUITABLE!X118</f>
        <v>1</v>
      </c>
      <c r="N118" s="30">
        <v>1</v>
      </c>
      <c r="O118" s="43"/>
      <c r="P118" s="43"/>
      <c r="Q118" s="43"/>
      <c r="R118" s="43"/>
      <c r="S118" s="43"/>
      <c r="T118" s="43"/>
      <c r="U118" s="43"/>
      <c r="V118" s="44"/>
    </row>
    <row r="119" spans="1:22" ht="12" customHeight="1">
      <c r="A119" s="24">
        <v>115</v>
      </c>
      <c r="B119" s="25" t="str">
        <f>DB_INFO!B119</f>
        <v>UK</v>
      </c>
      <c r="C119" s="25" t="str">
        <f>DB_INFO!C119</f>
        <v>Metals</v>
      </c>
      <c r="D119" s="25" t="str">
        <f>DB_INFO!D119</f>
        <v>DK/DA</v>
      </c>
      <c r="E119" s="25" t="str">
        <f>DB_INFO!E119</f>
        <v>20-50ºC</v>
      </c>
      <c r="F119" s="26" t="str">
        <f>DB_INFO!F119</f>
        <v>-</v>
      </c>
      <c r="G119" s="26" t="str">
        <f>DB_INFO!G119</f>
        <v>DK/DA</v>
      </c>
      <c r="H119" s="26" t="str">
        <f>DB_INFO!H119</f>
        <v>DK/DA</v>
      </c>
      <c r="I119" s="26" t="str">
        <f>DB_INFO!I119</f>
        <v>-</v>
      </c>
      <c r="J119" s="26" t="str">
        <f>DB_INFO!J119</f>
        <v>No</v>
      </c>
      <c r="K119" s="25" t="str">
        <f>DB_RHC_KNOWN!K119</f>
        <v>No</v>
      </c>
      <c r="L119" s="84">
        <f>DB_RHC_SUITABLE!Q119</f>
        <v>0</v>
      </c>
      <c r="M119" s="43">
        <f>DB_RHC_SUITABLE!X119</f>
        <v>0</v>
      </c>
      <c r="N119" s="30"/>
      <c r="O119" s="43"/>
      <c r="P119" s="43"/>
      <c r="Q119" s="43"/>
      <c r="R119" s="43"/>
      <c r="S119" s="43"/>
      <c r="T119" s="43"/>
      <c r="U119" s="43"/>
      <c r="V119" s="44"/>
    </row>
    <row r="120" spans="1:22" ht="12" customHeight="1">
      <c r="A120" s="24">
        <v>116</v>
      </c>
      <c r="B120" s="25" t="str">
        <f>DB_INFO!B120</f>
        <v>UK</v>
      </c>
      <c r="C120" s="25" t="str">
        <f>DB_INFO!C120</f>
        <v>Metals</v>
      </c>
      <c r="D120" s="25" t="str">
        <f>DB_INFO!D120</f>
        <v>DK/DA</v>
      </c>
      <c r="E120" s="25" t="str">
        <f>DB_INFO!E120</f>
        <v>20-50ºC</v>
      </c>
      <c r="F120" s="26" t="str">
        <f>DB_INFO!F120</f>
        <v>-</v>
      </c>
      <c r="G120" s="26" t="str">
        <f>DB_INFO!G120</f>
        <v>DK/DA</v>
      </c>
      <c r="H120" s="26" t="str">
        <f>DB_INFO!H120</f>
        <v>Less 10 years</v>
      </c>
      <c r="I120" s="26" t="str">
        <f>DB_INFO!I120</f>
        <v>-</v>
      </c>
      <c r="J120" s="26" t="str">
        <f>DB_INFO!J120</f>
        <v>Yes</v>
      </c>
      <c r="K120" s="25" t="str">
        <f>DB_RHC_KNOWN!K120</f>
        <v>No</v>
      </c>
      <c r="L120" s="84">
        <f>DB_RHC_SUITABLE!Q120</f>
        <v>0</v>
      </c>
      <c r="M120" s="43">
        <f>DB_RHC_SUITABLE!X120</f>
        <v>0</v>
      </c>
      <c r="N120" s="30"/>
      <c r="O120" s="43"/>
      <c r="P120" s="43"/>
      <c r="Q120" s="43"/>
      <c r="R120" s="43"/>
      <c r="S120" s="43"/>
      <c r="T120" s="43"/>
      <c r="U120" s="43"/>
      <c r="V120" s="44"/>
    </row>
    <row r="121" spans="1:22" ht="12" customHeight="1">
      <c r="A121" s="24">
        <v>117</v>
      </c>
      <c r="B121" s="25" t="str">
        <f>DB_INFO!B121</f>
        <v>UK</v>
      </c>
      <c r="C121" s="25" t="str">
        <f>DB_INFO!C121</f>
        <v>Wood &amp; wood products</v>
      </c>
      <c r="D121" s="25" t="str">
        <f>DB_INFO!D121</f>
        <v>DK/DA</v>
      </c>
      <c r="E121" s="25" t="str">
        <f>DB_INFO!E121</f>
        <v>20-50ºC</v>
      </c>
      <c r="F121" s="26" t="str">
        <f>DB_INFO!F121</f>
        <v>-</v>
      </c>
      <c r="G121" s="26" t="str">
        <f>DB_INFO!G121</f>
        <v>Below 9M€</v>
      </c>
      <c r="H121" s="26" t="str">
        <f>DB_INFO!H121</f>
        <v>Less 10 years</v>
      </c>
      <c r="I121" s="26" t="str">
        <f>DB_INFO!I121</f>
        <v>-</v>
      </c>
      <c r="J121" s="26" t="str">
        <f>DB_INFO!J121</f>
        <v>No</v>
      </c>
      <c r="K121" s="25" t="str">
        <f>DB_RHC_KNOWN!K121</f>
        <v>Yes</v>
      </c>
      <c r="L121" s="84">
        <f>DB_RHC_SUITABLE!Q121</f>
        <v>0</v>
      </c>
      <c r="M121" s="43">
        <f>DB_RHC_SUITABLE!X121</f>
        <v>0</v>
      </c>
      <c r="N121" s="30"/>
      <c r="O121" s="43"/>
      <c r="P121" s="43"/>
      <c r="Q121" s="43"/>
      <c r="R121" s="43"/>
      <c r="S121" s="43"/>
      <c r="T121" s="43"/>
      <c r="U121" s="43"/>
      <c r="V121" s="44"/>
    </row>
    <row r="122" spans="1:22" ht="12" customHeight="1">
      <c r="A122" s="24">
        <v>118</v>
      </c>
      <c r="B122" s="25" t="str">
        <f>DB_INFO!B122</f>
        <v>UK</v>
      </c>
      <c r="C122" s="25" t="str">
        <f>DB_INFO!C122</f>
        <v>Metals</v>
      </c>
      <c r="D122" s="25" t="str">
        <f>DB_INFO!D122</f>
        <v>DK/DA</v>
      </c>
      <c r="E122" s="25" t="str">
        <f>DB_INFO!E122</f>
        <v>20-50ºC</v>
      </c>
      <c r="F122" s="26" t="str">
        <f>DB_INFO!F122</f>
        <v>More 20ºC</v>
      </c>
      <c r="G122" s="26" t="str">
        <f>DB_INFO!G122</f>
        <v>DK/DA</v>
      </c>
      <c r="H122" s="26" t="str">
        <f>DB_INFO!H122</f>
        <v>Less 10 years</v>
      </c>
      <c r="I122" s="26" t="str">
        <f>DB_INFO!I122</f>
        <v>Less 10 years</v>
      </c>
      <c r="J122" s="26" t="str">
        <f>DB_INFO!J122</f>
        <v>No</v>
      </c>
      <c r="K122" s="25" t="str">
        <f>DB_RHC_KNOWN!K122</f>
        <v>No</v>
      </c>
      <c r="L122" s="84">
        <f>DB_RHC_SUITABLE!Q122</f>
        <v>0</v>
      </c>
      <c r="M122" s="43">
        <f>DB_RHC_SUITABLE!X122</f>
        <v>0</v>
      </c>
      <c r="N122" s="30"/>
      <c r="O122" s="43"/>
      <c r="P122" s="43"/>
      <c r="Q122" s="43"/>
      <c r="R122" s="43"/>
      <c r="S122" s="43"/>
      <c r="T122" s="43"/>
      <c r="U122" s="43"/>
      <c r="V122" s="44"/>
    </row>
    <row r="123" spans="1:22" ht="12" customHeight="1">
      <c r="A123" s="24">
        <v>119</v>
      </c>
      <c r="B123" s="25" t="str">
        <f>DB_INFO!B123</f>
        <v>UK</v>
      </c>
      <c r="C123" s="25" t="str">
        <f>DB_INFO!C123</f>
        <v>Food &amp; Beverages</v>
      </c>
      <c r="D123" s="25" t="str">
        <f>DB_INFO!D123</f>
        <v>DK/DA</v>
      </c>
      <c r="E123" s="25" t="str">
        <f>DB_INFO!E123</f>
        <v>-</v>
      </c>
      <c r="F123" s="26" t="str">
        <f>DB_INFO!F123</f>
        <v>0 - (-20ºC)</v>
      </c>
      <c r="G123" s="26" t="str">
        <f>DB_INFO!G123</f>
        <v>DK/DA</v>
      </c>
      <c r="H123" s="26" t="str">
        <f>DB_INFO!H123</f>
        <v>-</v>
      </c>
      <c r="I123" s="26" t="str">
        <f>DB_INFO!I123</f>
        <v>10-25 years</v>
      </c>
      <c r="J123" s="26" t="str">
        <f>DB_INFO!J123</f>
        <v>No</v>
      </c>
      <c r="K123" s="25" t="str">
        <f>DB_RHC_KNOWN!K123</f>
        <v>No</v>
      </c>
      <c r="L123" s="84">
        <f>DB_RHC_SUITABLE!Q123</f>
        <v>0</v>
      </c>
      <c r="M123" s="43">
        <f>DB_RHC_SUITABLE!X123</f>
        <v>0</v>
      </c>
      <c r="N123" s="30"/>
      <c r="O123" s="43"/>
      <c r="P123" s="43"/>
      <c r="Q123" s="43"/>
      <c r="R123" s="43"/>
      <c r="S123" s="43"/>
      <c r="T123" s="43"/>
      <c r="U123" s="43"/>
      <c r="V123" s="44"/>
    </row>
    <row r="124" spans="1:22" ht="12" customHeight="1">
      <c r="A124" s="24">
        <v>120</v>
      </c>
      <c r="B124" s="25" t="str">
        <f>DB_INFO!B124</f>
        <v>UK</v>
      </c>
      <c r="C124" s="25" t="str">
        <f>DB_INFO!C124</f>
        <v>Metals</v>
      </c>
      <c r="D124" s="25" t="str">
        <f>DB_INFO!D124</f>
        <v>DK/DA</v>
      </c>
      <c r="E124" s="25" t="str">
        <f>DB_INFO!E124</f>
        <v>20-50ºC</v>
      </c>
      <c r="F124" s="26" t="str">
        <f>DB_INFO!F124</f>
        <v>-</v>
      </c>
      <c r="G124" s="26" t="str">
        <f>DB_INFO!G124</f>
        <v>DK/DA</v>
      </c>
      <c r="H124" s="26" t="str">
        <f>DB_INFO!H124</f>
        <v>Less 10 years</v>
      </c>
      <c r="I124" s="26" t="str">
        <f>DB_INFO!I124</f>
        <v>-</v>
      </c>
      <c r="J124" s="26" t="str">
        <f>DB_INFO!J124</f>
        <v>No</v>
      </c>
      <c r="K124" s="25" t="str">
        <f>DB_RHC_KNOWN!K124</f>
        <v>Yes</v>
      </c>
      <c r="L124" s="84">
        <f>DB_RHC_SUITABLE!Q124</f>
        <v>1</v>
      </c>
      <c r="M124" s="43">
        <f>DB_RHC_SUITABLE!X124</f>
        <v>1</v>
      </c>
      <c r="N124" s="30"/>
      <c r="O124" s="43"/>
      <c r="P124" s="43">
        <v>1</v>
      </c>
      <c r="Q124" s="43"/>
      <c r="R124" s="43"/>
      <c r="S124" s="43"/>
      <c r="T124" s="43"/>
      <c r="U124" s="43"/>
      <c r="V124" s="44"/>
    </row>
    <row r="125" spans="1:22" ht="12" customHeight="1">
      <c r="A125" s="24">
        <v>121</v>
      </c>
      <c r="B125" s="25" t="str">
        <f>DB_INFO!B125</f>
        <v>UK</v>
      </c>
      <c r="C125" s="25" t="str">
        <f>DB_INFO!C125</f>
        <v>Paper &amp; paper products</v>
      </c>
      <c r="D125" s="25" t="str">
        <f>DB_INFO!D125</f>
        <v>DK/DA</v>
      </c>
      <c r="E125" s="25" t="str">
        <f>DB_INFO!E125</f>
        <v>DK/DA</v>
      </c>
      <c r="F125" s="26" t="str">
        <f>DB_INFO!F125</f>
        <v>-</v>
      </c>
      <c r="G125" s="26" t="str">
        <f>DB_INFO!G125</f>
        <v>DK/DA</v>
      </c>
      <c r="H125" s="26" t="str">
        <f>DB_INFO!H125</f>
        <v>Less 10 years</v>
      </c>
      <c r="I125" s="26" t="str">
        <f>DB_INFO!I125</f>
        <v>-</v>
      </c>
      <c r="J125" s="26" t="str">
        <f>DB_INFO!J125</f>
        <v>DK/DA</v>
      </c>
      <c r="K125" s="25" t="str">
        <f>DB_RHC_KNOWN!K125</f>
        <v>No</v>
      </c>
      <c r="L125" s="84">
        <f>DB_RHC_SUITABLE!Q125</f>
        <v>0</v>
      </c>
      <c r="M125" s="43">
        <f>DB_RHC_SUITABLE!X125</f>
        <v>0</v>
      </c>
      <c r="N125" s="30"/>
      <c r="O125" s="43"/>
      <c r="P125" s="43"/>
      <c r="Q125" s="43"/>
      <c r="R125" s="43"/>
      <c r="S125" s="43"/>
      <c r="T125" s="43"/>
      <c r="U125" s="43"/>
      <c r="V125" s="44"/>
    </row>
    <row r="126" spans="1:22" ht="12" customHeight="1">
      <c r="A126" s="24">
        <v>122</v>
      </c>
      <c r="B126" s="25" t="str">
        <f>DB_INFO!B126</f>
        <v>UK</v>
      </c>
      <c r="C126" s="25" t="str">
        <f>DB_INFO!C126</f>
        <v>Wood &amp; wood products</v>
      </c>
      <c r="D126" s="25" t="str">
        <f>DB_INFO!D126</f>
        <v>DK/DA</v>
      </c>
      <c r="E126" s="25" t="str">
        <f>DB_INFO!E126</f>
        <v>51-100ºC</v>
      </c>
      <c r="F126" s="26" t="str">
        <f>DB_INFO!F126</f>
        <v>-</v>
      </c>
      <c r="G126" s="26" t="str">
        <f>DB_INFO!G126</f>
        <v>DK/DA</v>
      </c>
      <c r="H126" s="26" t="str">
        <f>DB_INFO!H126</f>
        <v>Less 10 years</v>
      </c>
      <c r="I126" s="26" t="str">
        <f>DB_INFO!I126</f>
        <v>-</v>
      </c>
      <c r="J126" s="26" t="str">
        <f>DB_INFO!J126</f>
        <v>No</v>
      </c>
      <c r="K126" s="25" t="str">
        <f>DB_RHC_KNOWN!K126</f>
        <v>Yes</v>
      </c>
      <c r="L126" s="84">
        <f>DB_RHC_SUITABLE!Q126</f>
        <v>0</v>
      </c>
      <c r="M126" s="43">
        <f>DB_RHC_SUITABLE!X126</f>
        <v>0</v>
      </c>
      <c r="N126" s="30"/>
      <c r="O126" s="43"/>
      <c r="P126" s="43"/>
      <c r="Q126" s="43"/>
      <c r="R126" s="43"/>
      <c r="S126" s="43"/>
      <c r="T126" s="43"/>
      <c r="U126" s="43"/>
      <c r="V126" s="44"/>
    </row>
    <row r="127" spans="1:22" ht="12" customHeight="1">
      <c r="A127" s="24">
        <v>123</v>
      </c>
      <c r="B127" s="25" t="str">
        <f>DB_INFO!B127</f>
        <v>UK</v>
      </c>
      <c r="C127" s="25" t="str">
        <f>DB_INFO!C127</f>
        <v>Chemical</v>
      </c>
      <c r="D127" s="25" t="str">
        <f>DB_INFO!D127</f>
        <v>DK/DA</v>
      </c>
      <c r="E127" s="25" t="str">
        <f>DB_INFO!E127</f>
        <v>20-50ºC</v>
      </c>
      <c r="F127" s="26" t="str">
        <f>DB_INFO!F127</f>
        <v>-</v>
      </c>
      <c r="G127" s="26" t="str">
        <f>DB_INFO!G127</f>
        <v>DK/DA</v>
      </c>
      <c r="H127" s="26" t="str">
        <f>DB_INFO!H127</f>
        <v>Less 10 years</v>
      </c>
      <c r="I127" s="26" t="str">
        <f>DB_INFO!I127</f>
        <v>-</v>
      </c>
      <c r="J127" s="26" t="str">
        <f>DB_INFO!J127</f>
        <v>No</v>
      </c>
      <c r="K127" s="25" t="str">
        <f>DB_RHC_KNOWN!K127</f>
        <v>Yes</v>
      </c>
      <c r="L127" s="84">
        <f>DB_RHC_SUITABLE!Q127</f>
        <v>1</v>
      </c>
      <c r="M127" s="43">
        <f>DB_RHC_SUITABLE!X127</f>
        <v>1</v>
      </c>
      <c r="N127" s="30">
        <v>1</v>
      </c>
      <c r="O127" s="43"/>
      <c r="P127" s="43"/>
      <c r="Q127" s="43"/>
      <c r="R127" s="43"/>
      <c r="S127" s="43"/>
      <c r="T127" s="43"/>
      <c r="U127" s="43"/>
      <c r="V127" s="44"/>
    </row>
    <row r="128" spans="1:22" ht="12" customHeight="1">
      <c r="A128" s="24">
        <v>124</v>
      </c>
      <c r="B128" s="25" t="str">
        <f>DB_INFO!B128</f>
        <v>UK</v>
      </c>
      <c r="C128" s="25" t="str">
        <f>DB_INFO!C128</f>
        <v>Paper &amp; paper products</v>
      </c>
      <c r="D128" s="25" t="str">
        <f>DB_INFO!D128</f>
        <v>DK/DA</v>
      </c>
      <c r="E128" s="25" t="str">
        <f>DB_INFO!E128</f>
        <v>DK/DA</v>
      </c>
      <c r="F128" s="26" t="str">
        <f>DB_INFO!F128</f>
        <v>-</v>
      </c>
      <c r="G128" s="26" t="str">
        <f>DB_INFO!G128</f>
        <v>DK/DA</v>
      </c>
      <c r="H128" s="26" t="str">
        <f>DB_INFO!H128</f>
        <v>Less 10 years</v>
      </c>
      <c r="I128" s="26" t="str">
        <f>DB_INFO!I128</f>
        <v>-</v>
      </c>
      <c r="J128" s="26" t="str">
        <f>DB_INFO!J128</f>
        <v>No</v>
      </c>
      <c r="K128" s="25" t="str">
        <f>DB_RHC_KNOWN!K128</f>
        <v>No</v>
      </c>
      <c r="L128" s="84">
        <f>DB_RHC_SUITABLE!Q128</f>
        <v>0</v>
      </c>
      <c r="M128" s="43">
        <f>DB_RHC_SUITABLE!X128</f>
        <v>0</v>
      </c>
      <c r="N128" s="30"/>
      <c r="O128" s="43"/>
      <c r="P128" s="43"/>
      <c r="Q128" s="43"/>
      <c r="R128" s="43"/>
      <c r="S128" s="43"/>
      <c r="T128" s="43"/>
      <c r="U128" s="43"/>
      <c r="V128" s="44"/>
    </row>
    <row r="129" spans="1:22" ht="12" customHeight="1">
      <c r="A129" s="24">
        <v>125</v>
      </c>
      <c r="B129" s="25" t="str">
        <f>DB_INFO!B129</f>
        <v>UK</v>
      </c>
      <c r="C129" s="25" t="str">
        <f>DB_INFO!C129</f>
        <v>Paper &amp; paper products</v>
      </c>
      <c r="D129" s="25" t="str">
        <f>DB_INFO!D129</f>
        <v>DK/DA</v>
      </c>
      <c r="E129" s="25" t="str">
        <f>DB_INFO!E129</f>
        <v>-</v>
      </c>
      <c r="F129" s="26" t="str">
        <f>DB_INFO!F129</f>
        <v>0-20ºC</v>
      </c>
      <c r="G129" s="26" t="str">
        <f>DB_INFO!G129</f>
        <v>DK/DA</v>
      </c>
      <c r="H129" s="26" t="str">
        <f>DB_INFO!H129</f>
        <v>-</v>
      </c>
      <c r="I129" s="26" t="str">
        <f>DB_INFO!I129</f>
        <v>Less 10 years</v>
      </c>
      <c r="J129" s="26" t="str">
        <f>DB_INFO!J129</f>
        <v>Yes</v>
      </c>
      <c r="K129" s="25" t="str">
        <f>DB_RHC_KNOWN!K129</f>
        <v>Yes</v>
      </c>
      <c r="L129" s="84">
        <f>DB_RHC_SUITABLE!Q129</f>
        <v>1</v>
      </c>
      <c r="M129" s="43">
        <f>DB_RHC_SUITABLE!X129</f>
        <v>1</v>
      </c>
      <c r="N129" s="30">
        <v>1</v>
      </c>
      <c r="O129" s="43"/>
      <c r="P129" s="43"/>
      <c r="Q129" s="43"/>
      <c r="R129" s="43"/>
      <c r="S129" s="43"/>
      <c r="T129" s="43"/>
      <c r="U129" s="43"/>
      <c r="V129" s="44"/>
    </row>
    <row r="130" spans="1:22" ht="12" customHeight="1">
      <c r="A130" s="24">
        <v>126</v>
      </c>
      <c r="B130" s="25" t="str">
        <f>DB_INFO!B130</f>
        <v>UK</v>
      </c>
      <c r="C130" s="25" t="str">
        <f>DB_INFO!C130</f>
        <v>Paper &amp; paper products</v>
      </c>
      <c r="D130" s="25" t="str">
        <f>DB_INFO!D130</f>
        <v>DK/DA</v>
      </c>
      <c r="E130" s="25" t="str">
        <f>DB_INFO!E130</f>
        <v>DK/DA</v>
      </c>
      <c r="F130" s="26" t="str">
        <f>DB_INFO!F130</f>
        <v>-</v>
      </c>
      <c r="G130" s="26" t="str">
        <f>DB_INFO!G130</f>
        <v>DK/DA</v>
      </c>
      <c r="H130" s="26" t="str">
        <f>DB_INFO!H130</f>
        <v>Less 10 years</v>
      </c>
      <c r="I130" s="26" t="str">
        <f>DB_INFO!I130</f>
        <v>-</v>
      </c>
      <c r="J130" s="26" t="str">
        <f>DB_INFO!J130</f>
        <v>No</v>
      </c>
      <c r="K130" s="25" t="str">
        <f>DB_RHC_KNOWN!K130</f>
        <v>No</v>
      </c>
      <c r="L130" s="84">
        <f>DB_RHC_SUITABLE!Q130</f>
        <v>0</v>
      </c>
      <c r="M130" s="43">
        <f>DB_RHC_SUITABLE!X130</f>
        <v>0</v>
      </c>
      <c r="N130" s="30"/>
      <c r="O130" s="43"/>
      <c r="P130" s="43"/>
      <c r="Q130" s="43"/>
      <c r="R130" s="43"/>
      <c r="S130" s="43"/>
      <c r="T130" s="43"/>
      <c r="U130" s="43"/>
      <c r="V130" s="44"/>
    </row>
    <row r="131" spans="1:22" ht="12" customHeight="1">
      <c r="A131" s="24">
        <v>127</v>
      </c>
      <c r="B131" s="25" t="str">
        <f>DB_INFO!B131</f>
        <v>UK</v>
      </c>
      <c r="C131" s="25" t="str">
        <f>DB_INFO!C131</f>
        <v>Textil &amp; Clothing</v>
      </c>
      <c r="D131" s="25" t="str">
        <f>DB_INFO!D131</f>
        <v>DK/DA</v>
      </c>
      <c r="E131" s="25" t="str">
        <f>DB_INFO!E131</f>
        <v>51-100ºC</v>
      </c>
      <c r="F131" s="26" t="str">
        <f>DB_INFO!F131</f>
        <v>-</v>
      </c>
      <c r="G131" s="26" t="str">
        <f>DB_INFO!G131</f>
        <v>DK/DA</v>
      </c>
      <c r="H131" s="26" t="str">
        <f>DB_INFO!H131</f>
        <v>Less 10 years</v>
      </c>
      <c r="I131" s="26" t="str">
        <f>DB_INFO!I131</f>
        <v>-</v>
      </c>
      <c r="J131" s="26" t="str">
        <f>DB_INFO!J131</f>
        <v>No</v>
      </c>
      <c r="K131" s="25" t="str">
        <f>DB_RHC_KNOWN!K131</f>
        <v>No</v>
      </c>
      <c r="L131" s="84">
        <f>DB_RHC_SUITABLE!Q131</f>
        <v>0</v>
      </c>
      <c r="M131" s="43">
        <f>DB_RHC_SUITABLE!X131</f>
        <v>0</v>
      </c>
      <c r="N131" s="30"/>
      <c r="O131" s="43"/>
      <c r="P131" s="43"/>
      <c r="Q131" s="43"/>
      <c r="R131" s="43"/>
      <c r="S131" s="43"/>
      <c r="T131" s="43"/>
      <c r="U131" s="43"/>
      <c r="V131" s="44"/>
    </row>
    <row r="132" spans="1:22" ht="12" customHeight="1">
      <c r="A132" s="24">
        <v>128</v>
      </c>
      <c r="B132" s="25" t="str">
        <f>DB_INFO!B132</f>
        <v>UK</v>
      </c>
      <c r="C132" s="25" t="str">
        <f>DB_INFO!C132</f>
        <v>Food &amp; Beverages</v>
      </c>
      <c r="D132" s="25" t="str">
        <f>DB_INFO!D132</f>
        <v>DK/DA</v>
      </c>
      <c r="E132" s="25" t="str">
        <f>DB_INFO!E132</f>
        <v>-</v>
      </c>
      <c r="F132" s="26" t="str">
        <f>DB_INFO!F132</f>
        <v>0 - (-20ºC)</v>
      </c>
      <c r="G132" s="26" t="str">
        <f>DB_INFO!G132</f>
        <v>DK/DA</v>
      </c>
      <c r="H132" s="26" t="str">
        <f>DB_INFO!H132</f>
        <v>-</v>
      </c>
      <c r="I132" s="26" t="str">
        <f>DB_INFO!I132</f>
        <v>10-25 years</v>
      </c>
      <c r="J132" s="26" t="str">
        <f>DB_INFO!J132</f>
        <v>Yes</v>
      </c>
      <c r="K132" s="25" t="str">
        <f>DB_RHC_KNOWN!K132</f>
        <v>Yes</v>
      </c>
      <c r="L132" s="84">
        <f>DB_RHC_SUITABLE!Q132</f>
        <v>0</v>
      </c>
      <c r="M132" s="43">
        <f>DB_RHC_SUITABLE!X132</f>
        <v>0</v>
      </c>
      <c r="N132" s="30"/>
      <c r="O132" s="43"/>
      <c r="P132" s="43"/>
      <c r="Q132" s="43"/>
      <c r="R132" s="43"/>
      <c r="S132" s="43"/>
      <c r="T132" s="43"/>
      <c r="U132" s="43"/>
      <c r="V132" s="44"/>
    </row>
    <row r="133" spans="1:22" ht="12" customHeight="1">
      <c r="A133" s="24">
        <v>129</v>
      </c>
      <c r="B133" s="25" t="str">
        <f>DB_INFO!B133</f>
        <v>UK</v>
      </c>
      <c r="C133" s="25" t="str">
        <f>DB_INFO!C133</f>
        <v>Paper &amp; paper products</v>
      </c>
      <c r="D133" s="25" t="str">
        <f>DB_INFO!D133</f>
        <v>DK/DA</v>
      </c>
      <c r="E133" s="25" t="str">
        <f>DB_INFO!E133</f>
        <v>DK/DA</v>
      </c>
      <c r="F133" s="26" t="str">
        <f>DB_INFO!F133</f>
        <v>-</v>
      </c>
      <c r="G133" s="26" t="str">
        <f>DB_INFO!G133</f>
        <v>DK/DA</v>
      </c>
      <c r="H133" s="26" t="str">
        <f>DB_INFO!H133</f>
        <v>DK/DA</v>
      </c>
      <c r="I133" s="26" t="str">
        <f>DB_INFO!I133</f>
        <v>-</v>
      </c>
      <c r="J133" s="26" t="str">
        <f>DB_INFO!J133</f>
        <v>DK/DA</v>
      </c>
      <c r="K133" s="25" t="str">
        <f>DB_RHC_KNOWN!K133</f>
        <v>No</v>
      </c>
      <c r="L133" s="84">
        <f>DB_RHC_SUITABLE!Q133</f>
        <v>0</v>
      </c>
      <c r="M133" s="43">
        <f>DB_RHC_SUITABLE!X133</f>
        <v>0</v>
      </c>
      <c r="N133" s="30"/>
      <c r="O133" s="43"/>
      <c r="P133" s="43"/>
      <c r="Q133" s="43"/>
      <c r="R133" s="43"/>
      <c r="S133" s="43"/>
      <c r="T133" s="43"/>
      <c r="U133" s="43"/>
      <c r="V133" s="44"/>
    </row>
    <row r="134" spans="1:22" ht="12" customHeight="1">
      <c r="A134" s="24">
        <v>130</v>
      </c>
      <c r="B134" s="25" t="str">
        <f>DB_INFO!B134</f>
        <v>UK</v>
      </c>
      <c r="C134" s="25" t="str">
        <f>DB_INFO!C134</f>
        <v>Wood &amp; wood products</v>
      </c>
      <c r="D134" s="25" t="str">
        <f>DB_INFO!D134</f>
        <v>DK/DA</v>
      </c>
      <c r="E134" s="25" t="str">
        <f>DB_INFO!E134</f>
        <v>DK/DA</v>
      </c>
      <c r="F134" s="26" t="str">
        <f>DB_INFO!F134</f>
        <v>-</v>
      </c>
      <c r="G134" s="26" t="str">
        <f>DB_INFO!G134</f>
        <v>DK/DA</v>
      </c>
      <c r="H134" s="26" t="str">
        <f>DB_INFO!H134</f>
        <v>Less 10 years</v>
      </c>
      <c r="I134" s="26" t="str">
        <f>DB_INFO!I134</f>
        <v>-</v>
      </c>
      <c r="J134" s="26" t="str">
        <f>DB_INFO!J134</f>
        <v>Yes</v>
      </c>
      <c r="K134" s="25" t="str">
        <f>DB_RHC_KNOWN!K134</f>
        <v>Yes</v>
      </c>
      <c r="L134" s="84">
        <f>DB_RHC_SUITABLE!Q134</f>
        <v>1</v>
      </c>
      <c r="M134" s="43">
        <f>DB_RHC_SUITABLE!X134</f>
        <v>1</v>
      </c>
      <c r="N134" s="30"/>
      <c r="O134" s="43"/>
      <c r="P134" s="43"/>
      <c r="Q134" s="43"/>
      <c r="R134" s="43"/>
      <c r="S134" s="43"/>
      <c r="T134" s="43"/>
      <c r="U134" s="43"/>
      <c r="V134" s="44"/>
    </row>
    <row r="135" spans="1:22" ht="12" customHeight="1">
      <c r="A135" s="24">
        <v>131</v>
      </c>
      <c r="B135" s="25" t="str">
        <f>DB_INFO!B135</f>
        <v>UK</v>
      </c>
      <c r="C135" s="25" t="str">
        <f>DB_INFO!C135</f>
        <v>Metals</v>
      </c>
      <c r="D135" s="25" t="str">
        <f>DB_INFO!D135</f>
        <v>DK/DA</v>
      </c>
      <c r="E135" s="25" t="str">
        <f>DB_INFO!E135</f>
        <v>20-50ºC</v>
      </c>
      <c r="F135" s="26" t="str">
        <f>DB_INFO!F135</f>
        <v>-</v>
      </c>
      <c r="G135" s="26" t="str">
        <f>DB_INFO!G135</f>
        <v>DK/DA</v>
      </c>
      <c r="H135" s="26" t="str">
        <f>DB_INFO!H135</f>
        <v>Less 10 years</v>
      </c>
      <c r="I135" s="26" t="str">
        <f>DB_INFO!I135</f>
        <v>-</v>
      </c>
      <c r="J135" s="26" t="str">
        <f>DB_INFO!J135</f>
        <v>No</v>
      </c>
      <c r="K135" s="25" t="str">
        <f>DB_RHC_KNOWN!K135</f>
        <v>No</v>
      </c>
      <c r="L135" s="84">
        <f>DB_RHC_SUITABLE!Q135</f>
        <v>0</v>
      </c>
      <c r="M135" s="43">
        <f>DB_RHC_SUITABLE!X135</f>
        <v>0</v>
      </c>
      <c r="N135" s="30"/>
      <c r="O135" s="43"/>
      <c r="P135" s="43"/>
      <c r="Q135" s="43"/>
      <c r="R135" s="43"/>
      <c r="S135" s="43"/>
      <c r="T135" s="43"/>
      <c r="U135" s="43"/>
      <c r="V135" s="44"/>
    </row>
    <row r="136" spans="1:22" ht="12" customHeight="1">
      <c r="A136" s="24">
        <v>132</v>
      </c>
      <c r="B136" s="25" t="str">
        <f>DB_INFO!B136</f>
        <v>UK</v>
      </c>
      <c r="C136" s="25" t="str">
        <f>DB_INFO!C136</f>
        <v>Food &amp; Beverages</v>
      </c>
      <c r="D136" s="25" t="str">
        <f>DB_INFO!D136</f>
        <v>DK/DA</v>
      </c>
      <c r="E136" s="25" t="str">
        <f>DB_INFO!E136</f>
        <v>51-100ºC</v>
      </c>
      <c r="F136" s="26" t="str">
        <f>DB_INFO!F136</f>
        <v>-</v>
      </c>
      <c r="G136" s="26" t="str">
        <f>DB_INFO!G136</f>
        <v>DK/DA</v>
      </c>
      <c r="H136" s="26" t="str">
        <f>DB_INFO!H136</f>
        <v>Less 10 years</v>
      </c>
      <c r="I136" s="26" t="str">
        <f>DB_INFO!I136</f>
        <v>-</v>
      </c>
      <c r="J136" s="26" t="str">
        <f>DB_INFO!J136</f>
        <v>Yes</v>
      </c>
      <c r="K136" s="25" t="str">
        <f>DB_RHC_KNOWN!K136</f>
        <v>No</v>
      </c>
      <c r="L136" s="84">
        <f>DB_RHC_SUITABLE!Q136</f>
        <v>0</v>
      </c>
      <c r="M136" s="43">
        <f>DB_RHC_SUITABLE!X136</f>
        <v>0</v>
      </c>
      <c r="N136" s="30"/>
      <c r="O136" s="43"/>
      <c r="P136" s="43"/>
      <c r="Q136" s="43"/>
      <c r="R136" s="43"/>
      <c r="S136" s="43"/>
      <c r="T136" s="43"/>
      <c r="U136" s="43"/>
      <c r="V136" s="44"/>
    </row>
    <row r="137" spans="1:22" ht="12" customHeight="1">
      <c r="A137" s="24">
        <v>133</v>
      </c>
      <c r="B137" s="25" t="str">
        <f>DB_INFO!B137</f>
        <v>UK</v>
      </c>
      <c r="C137" s="25" t="str">
        <f>DB_INFO!C137</f>
        <v>Metals</v>
      </c>
      <c r="D137" s="25" t="str">
        <f>DB_INFO!D137</f>
        <v>DK/DA</v>
      </c>
      <c r="E137" s="25" t="str">
        <f>DB_INFO!E137</f>
        <v>DK/DA</v>
      </c>
      <c r="F137" s="26" t="str">
        <f>DB_INFO!F137</f>
        <v>-</v>
      </c>
      <c r="G137" s="26" t="str">
        <f>DB_INFO!G137</f>
        <v>DK/DA</v>
      </c>
      <c r="H137" s="26" t="str">
        <f>DB_INFO!H137</f>
        <v>10-25 years</v>
      </c>
      <c r="I137" s="26" t="str">
        <f>DB_INFO!I137</f>
        <v>-</v>
      </c>
      <c r="J137" s="26" t="str">
        <f>DB_INFO!J137</f>
        <v>Yes</v>
      </c>
      <c r="K137" s="25" t="str">
        <f>DB_RHC_KNOWN!K137</f>
        <v>Yes</v>
      </c>
      <c r="L137" s="84">
        <f>DB_RHC_SUITABLE!Q137</f>
        <v>0</v>
      </c>
      <c r="M137" s="43">
        <f>DB_RHC_SUITABLE!X137</f>
        <v>1</v>
      </c>
      <c r="N137" s="30"/>
      <c r="O137" s="43"/>
      <c r="P137" s="43"/>
      <c r="Q137" s="43"/>
      <c r="R137" s="43"/>
      <c r="S137" s="43"/>
      <c r="T137" s="43"/>
      <c r="U137" s="43"/>
      <c r="V137" s="44"/>
    </row>
    <row r="138" spans="1:22" ht="12" customHeight="1">
      <c r="A138" s="24">
        <v>134</v>
      </c>
      <c r="B138" s="25" t="str">
        <f>DB_INFO!B138</f>
        <v>UK</v>
      </c>
      <c r="C138" s="25" t="str">
        <f>DB_INFO!C138</f>
        <v>Metals</v>
      </c>
      <c r="D138" s="25" t="str">
        <f>DB_INFO!D138</f>
        <v>DK/DA</v>
      </c>
      <c r="E138" s="25" t="str">
        <f>DB_INFO!E138</f>
        <v>20-50ºC</v>
      </c>
      <c r="F138" s="26" t="str">
        <f>DB_INFO!F138</f>
        <v>-</v>
      </c>
      <c r="G138" s="26" t="str">
        <f>DB_INFO!G138</f>
        <v>DK/DA</v>
      </c>
      <c r="H138" s="26" t="str">
        <f>DB_INFO!H138</f>
        <v>Less 10 years</v>
      </c>
      <c r="I138" s="26" t="str">
        <f>DB_INFO!I138</f>
        <v>-</v>
      </c>
      <c r="J138" s="26" t="str">
        <f>DB_INFO!J138</f>
        <v>No</v>
      </c>
      <c r="K138" s="25" t="str">
        <f>DB_RHC_KNOWN!K138</f>
        <v>Yes</v>
      </c>
      <c r="L138" s="84">
        <f>DB_RHC_SUITABLE!Q138</f>
        <v>1</v>
      </c>
      <c r="M138" s="43">
        <f>DB_RHC_SUITABLE!X138</f>
        <v>1</v>
      </c>
      <c r="N138" s="30">
        <v>1</v>
      </c>
      <c r="O138" s="43"/>
      <c r="P138" s="43"/>
      <c r="Q138" s="43"/>
      <c r="R138" s="43"/>
      <c r="S138" s="43"/>
      <c r="T138" s="43"/>
      <c r="U138" s="43"/>
      <c r="V138" s="44"/>
    </row>
    <row r="139" spans="1:22" ht="12" customHeight="1">
      <c r="A139" s="24">
        <v>135</v>
      </c>
      <c r="B139" s="25" t="str">
        <f>DB_INFO!B139</f>
        <v>UK</v>
      </c>
      <c r="C139" s="25" t="str">
        <f>DB_INFO!C139</f>
        <v>Metals</v>
      </c>
      <c r="D139" s="25" t="str">
        <f>DB_INFO!D139</f>
        <v>DK/DA</v>
      </c>
      <c r="E139" s="25" t="str">
        <f>DB_INFO!E139</f>
        <v>DK/DA</v>
      </c>
      <c r="F139" s="26" t="str">
        <f>DB_INFO!F139</f>
        <v>-</v>
      </c>
      <c r="G139" s="26" t="str">
        <f>DB_INFO!G139</f>
        <v>DK/DA</v>
      </c>
      <c r="H139" s="26" t="str">
        <f>DB_INFO!H139</f>
        <v>10-25 years</v>
      </c>
      <c r="I139" s="26" t="str">
        <f>DB_INFO!I139</f>
        <v>-</v>
      </c>
      <c r="J139" s="26" t="str">
        <f>DB_INFO!J139</f>
        <v>No</v>
      </c>
      <c r="K139" s="25" t="str">
        <f>DB_RHC_KNOWN!K139</f>
        <v>Yes</v>
      </c>
      <c r="L139" s="84">
        <f>DB_RHC_SUITABLE!Q139</f>
        <v>1</v>
      </c>
      <c r="M139" s="43">
        <f>DB_RHC_SUITABLE!X139</f>
        <v>1</v>
      </c>
      <c r="N139" s="30">
        <v>1</v>
      </c>
      <c r="O139" s="43"/>
      <c r="P139" s="43"/>
      <c r="Q139" s="43"/>
      <c r="R139" s="43"/>
      <c r="S139" s="43"/>
      <c r="T139" s="43"/>
      <c r="U139" s="43"/>
      <c r="V139" s="44"/>
    </row>
    <row r="140" spans="1:22" ht="12" customHeight="1">
      <c r="A140" s="24">
        <v>136</v>
      </c>
      <c r="B140" s="25" t="str">
        <f>DB_INFO!B140</f>
        <v>UK</v>
      </c>
      <c r="C140" s="25" t="str">
        <f>DB_INFO!C140</f>
        <v>Textil &amp; Clothing</v>
      </c>
      <c r="D140" s="25" t="str">
        <f>DB_INFO!D140</f>
        <v>DK/DA</v>
      </c>
      <c r="E140" s="25" t="str">
        <f>DB_INFO!E140</f>
        <v>DK/DA</v>
      </c>
      <c r="F140" s="26" t="str">
        <f>DB_INFO!F140</f>
        <v>-</v>
      </c>
      <c r="G140" s="26" t="str">
        <f>DB_INFO!G140</f>
        <v>DK/DA</v>
      </c>
      <c r="H140" s="26" t="str">
        <f>DB_INFO!H140</f>
        <v>Less 10 years</v>
      </c>
      <c r="I140" s="26" t="str">
        <f>DB_INFO!I140</f>
        <v>-</v>
      </c>
      <c r="J140" s="26" t="str">
        <f>DB_INFO!J140</f>
        <v>Yes</v>
      </c>
      <c r="K140" s="25" t="str">
        <f>DB_RHC_KNOWN!K140</f>
        <v>Yes</v>
      </c>
      <c r="L140" s="84">
        <f>DB_RHC_SUITABLE!Q140</f>
        <v>1</v>
      </c>
      <c r="M140" s="43">
        <f>DB_RHC_SUITABLE!X140</f>
        <v>1</v>
      </c>
      <c r="N140" s="30"/>
      <c r="O140" s="43"/>
      <c r="P140" s="43"/>
      <c r="Q140" s="43"/>
      <c r="R140" s="43">
        <v>1</v>
      </c>
      <c r="S140" s="43"/>
      <c r="T140" s="43"/>
      <c r="U140" s="43"/>
      <c r="V140" s="44"/>
    </row>
    <row r="141" spans="1:22" ht="12" customHeight="1">
      <c r="A141" s="24">
        <v>137</v>
      </c>
      <c r="B141" s="25" t="str">
        <f>DB_INFO!B141</f>
        <v>UK</v>
      </c>
      <c r="C141" s="25" t="str">
        <f>DB_INFO!C141</f>
        <v>Food &amp; Beverages</v>
      </c>
      <c r="D141" s="25" t="str">
        <f>DB_INFO!D141</f>
        <v>DK/DA</v>
      </c>
      <c r="E141" s="25" t="str">
        <f>DB_INFO!E141</f>
        <v>-</v>
      </c>
      <c r="F141" s="26" t="str">
        <f>DB_INFO!F141</f>
        <v>0-20ºC</v>
      </c>
      <c r="G141" s="26" t="str">
        <f>DB_INFO!G141</f>
        <v>DK/DA</v>
      </c>
      <c r="H141" s="26" t="str">
        <f>DB_INFO!H141</f>
        <v>-</v>
      </c>
      <c r="I141" s="26" t="str">
        <f>DB_INFO!I141</f>
        <v>Less 10 years</v>
      </c>
      <c r="J141" s="26" t="str">
        <f>DB_INFO!J141</f>
        <v>DK/DA</v>
      </c>
      <c r="K141" s="25" t="str">
        <f>DB_RHC_KNOWN!K141</f>
        <v>No</v>
      </c>
      <c r="L141" s="84">
        <f>DB_RHC_SUITABLE!Q141</f>
        <v>0</v>
      </c>
      <c r="M141" s="43">
        <f>DB_RHC_SUITABLE!X141</f>
        <v>0</v>
      </c>
      <c r="N141" s="30"/>
      <c r="O141" s="43"/>
      <c r="P141" s="43"/>
      <c r="Q141" s="43"/>
      <c r="R141" s="43"/>
      <c r="S141" s="43"/>
      <c r="T141" s="43"/>
      <c r="U141" s="43"/>
      <c r="V141" s="44"/>
    </row>
    <row r="142" spans="1:22" ht="12" customHeight="1">
      <c r="A142" s="24">
        <v>138</v>
      </c>
      <c r="B142" s="25" t="str">
        <f>DB_INFO!B142</f>
        <v>UK</v>
      </c>
      <c r="C142" s="25" t="str">
        <f>DB_INFO!C142</f>
        <v>Food &amp; Beverages</v>
      </c>
      <c r="D142" s="25" t="str">
        <f>DB_INFO!D142</f>
        <v>DK/DA</v>
      </c>
      <c r="E142" s="25" t="str">
        <f>DB_INFO!E142</f>
        <v>DK/DA</v>
      </c>
      <c r="F142" s="26" t="str">
        <f>DB_INFO!F142</f>
        <v>DK/DA</v>
      </c>
      <c r="G142" s="26" t="str">
        <f>DB_INFO!G142</f>
        <v>DK/DA</v>
      </c>
      <c r="H142" s="26" t="str">
        <f>DB_INFO!H142</f>
        <v>Less 10 years</v>
      </c>
      <c r="I142" s="26" t="str">
        <f>DB_INFO!I142</f>
        <v>Less 10 years</v>
      </c>
      <c r="J142" s="26" t="str">
        <f>DB_INFO!J142</f>
        <v>Yes</v>
      </c>
      <c r="K142" s="25" t="str">
        <f>DB_RHC_KNOWN!K142</f>
        <v>Yes</v>
      </c>
      <c r="L142" s="84">
        <f>DB_RHC_SUITABLE!Q142</f>
        <v>0</v>
      </c>
      <c r="M142" s="43">
        <f>DB_RHC_SUITABLE!X142</f>
        <v>1</v>
      </c>
      <c r="N142" s="30"/>
      <c r="O142" s="43"/>
      <c r="P142" s="43"/>
      <c r="Q142" s="43"/>
      <c r="R142" s="43"/>
      <c r="S142" s="43"/>
      <c r="T142" s="43"/>
      <c r="U142" s="43"/>
      <c r="V142" s="44"/>
    </row>
    <row r="143" spans="1:22" ht="12" customHeight="1">
      <c r="A143" s="24">
        <v>139</v>
      </c>
      <c r="B143" s="25" t="str">
        <f>DB_INFO!B143</f>
        <v>UK</v>
      </c>
      <c r="C143" s="25" t="str">
        <f>DB_INFO!C143</f>
        <v>Textil &amp; Clothing</v>
      </c>
      <c r="D143" s="25" t="str">
        <f>DB_INFO!D143</f>
        <v>DK/DA</v>
      </c>
      <c r="E143" s="25" t="str">
        <f>DB_INFO!E143</f>
        <v>DK/DA</v>
      </c>
      <c r="F143" s="26" t="str">
        <f>DB_INFO!F143</f>
        <v>-</v>
      </c>
      <c r="G143" s="26" t="str">
        <f>DB_INFO!G143</f>
        <v>DK/DA</v>
      </c>
      <c r="H143" s="26" t="str">
        <f>DB_INFO!H143</f>
        <v>Less 10 years</v>
      </c>
      <c r="I143" s="26" t="str">
        <f>DB_INFO!I143</f>
        <v>-</v>
      </c>
      <c r="J143" s="26" t="str">
        <f>DB_INFO!J143</f>
        <v>No</v>
      </c>
      <c r="K143" s="25" t="str">
        <f>DB_RHC_KNOWN!K143</f>
        <v>No</v>
      </c>
      <c r="L143" s="84">
        <f>DB_RHC_SUITABLE!Q143</f>
        <v>0</v>
      </c>
      <c r="M143" s="43">
        <f>DB_RHC_SUITABLE!X143</f>
        <v>0</v>
      </c>
      <c r="N143" s="30"/>
      <c r="O143" s="43"/>
      <c r="P143" s="43"/>
      <c r="Q143" s="43"/>
      <c r="R143" s="43"/>
      <c r="S143" s="43"/>
      <c r="T143" s="43"/>
      <c r="U143" s="43"/>
      <c r="V143" s="44"/>
    </row>
    <row r="144" spans="1:22" ht="12" customHeight="1">
      <c r="A144" s="24">
        <v>140</v>
      </c>
      <c r="B144" s="25" t="str">
        <f>DB_INFO!B144</f>
        <v>UK</v>
      </c>
      <c r="C144" s="25" t="str">
        <f>DB_INFO!C144</f>
        <v>Metals</v>
      </c>
      <c r="D144" s="25" t="str">
        <f>DB_INFO!D144</f>
        <v>DK/DA</v>
      </c>
      <c r="E144" s="25" t="str">
        <f>DB_INFO!E144</f>
        <v>DK/DA</v>
      </c>
      <c r="F144" s="26" t="str">
        <f>DB_INFO!F144</f>
        <v>-</v>
      </c>
      <c r="G144" s="26" t="str">
        <f>DB_INFO!G144</f>
        <v>DK/DA</v>
      </c>
      <c r="H144" s="26" t="str">
        <f>DB_INFO!H144</f>
        <v>Less 10 years</v>
      </c>
      <c r="I144" s="26" t="str">
        <f>DB_INFO!I144</f>
        <v>-</v>
      </c>
      <c r="J144" s="26" t="str">
        <f>DB_INFO!J144</f>
        <v>No</v>
      </c>
      <c r="K144" s="25" t="str">
        <f>DB_RHC_KNOWN!K144</f>
        <v>Yes</v>
      </c>
      <c r="L144" s="84">
        <f>DB_RHC_SUITABLE!Q144</f>
        <v>1</v>
      </c>
      <c r="M144" s="43">
        <f>DB_RHC_SUITABLE!X144</f>
        <v>1</v>
      </c>
      <c r="N144" s="30"/>
      <c r="O144" s="43"/>
      <c r="P144" s="43">
        <v>1</v>
      </c>
      <c r="Q144" s="43"/>
      <c r="R144" s="43"/>
      <c r="S144" s="43"/>
      <c r="T144" s="43"/>
      <c r="U144" s="43"/>
      <c r="V144" s="44"/>
    </row>
    <row r="145" spans="1:22" ht="12" customHeight="1">
      <c r="A145" s="24">
        <v>141</v>
      </c>
      <c r="B145" s="25" t="str">
        <f>DB_INFO!B145</f>
        <v>UK</v>
      </c>
      <c r="C145" s="25" t="str">
        <f>DB_INFO!C145</f>
        <v>Food &amp; Beverages</v>
      </c>
      <c r="D145" s="25" t="str">
        <f>DB_INFO!D145</f>
        <v>DK/DA</v>
      </c>
      <c r="E145" s="25" t="str">
        <f>DB_INFO!E145</f>
        <v>-</v>
      </c>
      <c r="F145" s="26" t="str">
        <f>DB_INFO!F145</f>
        <v>0-20ºC</v>
      </c>
      <c r="G145" s="26" t="str">
        <f>DB_INFO!G145</f>
        <v>DK/DA</v>
      </c>
      <c r="H145" s="26" t="str">
        <f>DB_INFO!H145</f>
        <v>-</v>
      </c>
      <c r="I145" s="26" t="str">
        <f>DB_INFO!I145</f>
        <v>Less 10 years</v>
      </c>
      <c r="J145" s="26" t="str">
        <f>DB_INFO!J145</f>
        <v>DK/DA</v>
      </c>
      <c r="K145" s="25" t="str">
        <f>DB_RHC_KNOWN!K145</f>
        <v>Yes</v>
      </c>
      <c r="L145" s="84">
        <f>DB_RHC_SUITABLE!Q145</f>
        <v>1</v>
      </c>
      <c r="M145" s="43">
        <f>DB_RHC_SUITABLE!X145</f>
        <v>1</v>
      </c>
      <c r="N145" s="30">
        <v>1</v>
      </c>
      <c r="O145" s="43"/>
      <c r="P145" s="43"/>
      <c r="Q145" s="43"/>
      <c r="R145" s="43"/>
      <c r="S145" s="43"/>
      <c r="T145" s="43"/>
      <c r="U145" s="43"/>
      <c r="V145" s="44"/>
    </row>
    <row r="146" spans="1:22" ht="12" customHeight="1">
      <c r="A146" s="24">
        <v>142</v>
      </c>
      <c r="B146" s="25" t="str">
        <f>DB_INFO!B146</f>
        <v>UK</v>
      </c>
      <c r="C146" s="25" t="str">
        <f>DB_INFO!C146</f>
        <v>Metals</v>
      </c>
      <c r="D146" s="25" t="str">
        <f>DB_INFO!D146</f>
        <v>DK/DA</v>
      </c>
      <c r="E146" s="25" t="str">
        <f>DB_INFO!E146</f>
        <v>DK/DA</v>
      </c>
      <c r="F146" s="26" t="str">
        <f>DB_INFO!F146</f>
        <v>DK/DA</v>
      </c>
      <c r="G146" s="26" t="str">
        <f>DB_INFO!G146</f>
        <v>DK/DA</v>
      </c>
      <c r="H146" s="26" t="str">
        <f>DB_INFO!H146</f>
        <v>DK/DA</v>
      </c>
      <c r="I146" s="26" t="str">
        <f>DB_INFO!I146</f>
        <v>DK/DA</v>
      </c>
      <c r="J146" s="26" t="str">
        <f>DB_INFO!J146</f>
        <v>No</v>
      </c>
      <c r="K146" s="25" t="str">
        <f>DB_RHC_KNOWN!K146</f>
        <v>Yes</v>
      </c>
      <c r="L146" s="84">
        <f>DB_RHC_SUITABLE!Q146</f>
        <v>1</v>
      </c>
      <c r="M146" s="43">
        <f>DB_RHC_SUITABLE!X146</f>
        <v>1</v>
      </c>
      <c r="N146" s="30">
        <v>1</v>
      </c>
      <c r="O146" s="43"/>
      <c r="P146" s="43"/>
      <c r="Q146" s="43"/>
      <c r="R146" s="43"/>
      <c r="S146" s="43"/>
      <c r="T146" s="43"/>
      <c r="U146" s="43"/>
      <c r="V146" s="44"/>
    </row>
    <row r="147" spans="1:22" ht="12" customHeight="1">
      <c r="A147" s="24">
        <v>143</v>
      </c>
      <c r="B147" s="25" t="str">
        <f>DB_INFO!B147</f>
        <v>UK</v>
      </c>
      <c r="C147" s="25" t="str">
        <f>DB_INFO!C147</f>
        <v>Food &amp; Beverages</v>
      </c>
      <c r="D147" s="25" t="str">
        <f>DB_INFO!D147</f>
        <v>DK/DA</v>
      </c>
      <c r="E147" s="25" t="str">
        <f>DB_INFO!E147</f>
        <v>20-50ºC</v>
      </c>
      <c r="F147" s="26" t="str">
        <f>DB_INFO!F147</f>
        <v>Less -20ºC</v>
      </c>
      <c r="G147" s="26" t="str">
        <f>DB_INFO!G147</f>
        <v>DK/DA</v>
      </c>
      <c r="H147" s="26" t="str">
        <f>DB_INFO!H147</f>
        <v>Less 10 years</v>
      </c>
      <c r="I147" s="26" t="str">
        <f>DB_INFO!I147</f>
        <v>Less 10 years</v>
      </c>
      <c r="J147" s="26" t="str">
        <f>DB_INFO!J147</f>
        <v>Yes</v>
      </c>
      <c r="K147" s="25" t="str">
        <f>DB_RHC_KNOWN!K147</f>
        <v>Yes</v>
      </c>
      <c r="L147" s="84">
        <f>DB_RHC_SUITABLE!Q147</f>
        <v>0</v>
      </c>
      <c r="M147" s="43">
        <f>DB_RHC_SUITABLE!X147</f>
        <v>0</v>
      </c>
      <c r="N147" s="30"/>
      <c r="O147" s="43"/>
      <c r="P147" s="43"/>
      <c r="Q147" s="43"/>
      <c r="R147" s="43"/>
      <c r="S147" s="43"/>
      <c r="T147" s="43"/>
      <c r="U147" s="43"/>
      <c r="V147" s="44"/>
    </row>
    <row r="148" spans="1:22" ht="12" customHeight="1">
      <c r="A148" s="24">
        <v>144</v>
      </c>
      <c r="B148" s="25" t="str">
        <f>DB_INFO!B148</f>
        <v>UK</v>
      </c>
      <c r="C148" s="25" t="str">
        <f>DB_INFO!C148</f>
        <v>Food &amp; Beverages</v>
      </c>
      <c r="D148" s="25" t="str">
        <f>DB_INFO!D148</f>
        <v>DK/DA</v>
      </c>
      <c r="E148" s="25" t="str">
        <f>DB_INFO!E148</f>
        <v>101-250ºC</v>
      </c>
      <c r="F148" s="26" t="str">
        <f>DB_INFO!F148</f>
        <v>-</v>
      </c>
      <c r="G148" s="26" t="str">
        <f>DB_INFO!G148</f>
        <v>DK/DA</v>
      </c>
      <c r="H148" s="26" t="str">
        <f>DB_INFO!H148</f>
        <v>More 25 years</v>
      </c>
      <c r="I148" s="26" t="str">
        <f>DB_INFO!I148</f>
        <v>-</v>
      </c>
      <c r="J148" s="26" t="str">
        <f>DB_INFO!J148</f>
        <v>Yes</v>
      </c>
      <c r="K148" s="25" t="str">
        <f>DB_RHC_KNOWN!K148</f>
        <v>Yes</v>
      </c>
      <c r="L148" s="84">
        <f>DB_RHC_SUITABLE!Q148</f>
        <v>0</v>
      </c>
      <c r="M148" s="43">
        <f>DB_RHC_SUITABLE!X148</f>
        <v>0</v>
      </c>
      <c r="N148" s="30"/>
      <c r="O148" s="43"/>
      <c r="P148" s="43"/>
      <c r="Q148" s="43"/>
      <c r="R148" s="43"/>
      <c r="S148" s="43"/>
      <c r="T148" s="43"/>
      <c r="U148" s="43"/>
      <c r="V148" s="44"/>
    </row>
    <row r="149" spans="1:22" ht="12" customHeight="1">
      <c r="A149" s="24">
        <v>145</v>
      </c>
      <c r="B149" s="25" t="str">
        <f>DB_INFO!B149</f>
        <v>UK</v>
      </c>
      <c r="C149" s="25" t="str">
        <f>DB_INFO!C149</f>
        <v>Paper &amp; paper products</v>
      </c>
      <c r="D149" s="25" t="str">
        <f>DB_INFO!D149</f>
        <v>DK/DA</v>
      </c>
      <c r="E149" s="25" t="str">
        <f>DB_INFO!E149</f>
        <v>DK/DA</v>
      </c>
      <c r="F149" s="26" t="str">
        <f>DB_INFO!F149</f>
        <v>-</v>
      </c>
      <c r="G149" s="26" t="str">
        <f>DB_INFO!G149</f>
        <v>DK/DA</v>
      </c>
      <c r="H149" s="26" t="str">
        <f>DB_INFO!H149</f>
        <v>Less 10 years</v>
      </c>
      <c r="I149" s="26" t="str">
        <f>DB_INFO!I149</f>
        <v>-</v>
      </c>
      <c r="J149" s="26" t="str">
        <f>DB_INFO!J149</f>
        <v>No</v>
      </c>
      <c r="K149" s="25" t="str">
        <f>DB_RHC_KNOWN!K149</f>
        <v>Yes</v>
      </c>
      <c r="L149" s="84">
        <f>DB_RHC_SUITABLE!Q149</f>
        <v>1</v>
      </c>
      <c r="M149" s="43">
        <f>DB_RHC_SUITABLE!X149</f>
        <v>1</v>
      </c>
      <c r="N149" s="30">
        <v>1</v>
      </c>
      <c r="O149" s="43"/>
      <c r="P149" s="43"/>
      <c r="Q149" s="43"/>
      <c r="R149" s="43"/>
      <c r="S149" s="43"/>
      <c r="T149" s="43"/>
      <c r="U149" s="43"/>
      <c r="V149" s="44"/>
    </row>
    <row r="150" spans="1:22" ht="12" customHeight="1">
      <c r="A150" s="24">
        <v>146</v>
      </c>
      <c r="B150" s="25" t="str">
        <f>DB_INFO!B150</f>
        <v>UK</v>
      </c>
      <c r="C150" s="25" t="str">
        <f>DB_INFO!C150</f>
        <v>Chemical</v>
      </c>
      <c r="D150" s="25" t="str">
        <f>DB_INFO!D150</f>
        <v>DK/DA</v>
      </c>
      <c r="E150" s="25" t="str">
        <f>DB_INFO!E150</f>
        <v>DK/DA</v>
      </c>
      <c r="F150" s="26" t="str">
        <f>DB_INFO!F150</f>
        <v>-</v>
      </c>
      <c r="G150" s="26" t="str">
        <f>DB_INFO!G150</f>
        <v>DK/DA</v>
      </c>
      <c r="H150" s="26" t="str">
        <f>DB_INFO!H150</f>
        <v>DK/DA</v>
      </c>
      <c r="I150" s="26" t="str">
        <f>DB_INFO!I150</f>
        <v>-</v>
      </c>
      <c r="J150" s="26" t="str">
        <f>DB_INFO!J150</f>
        <v>DK/DA</v>
      </c>
      <c r="K150" s="25" t="str">
        <f>DB_RHC_KNOWN!K150</f>
        <v>No</v>
      </c>
      <c r="L150" s="84">
        <f>DB_RHC_SUITABLE!Q150</f>
        <v>0</v>
      </c>
      <c r="M150" s="43">
        <f>DB_RHC_SUITABLE!X150</f>
        <v>0</v>
      </c>
      <c r="N150" s="30"/>
      <c r="O150" s="43"/>
      <c r="P150" s="43"/>
      <c r="Q150" s="43"/>
      <c r="R150" s="43"/>
      <c r="S150" s="43"/>
      <c r="T150" s="43"/>
      <c r="U150" s="43"/>
      <c r="V150" s="44"/>
    </row>
    <row r="151" spans="1:22" ht="12" customHeight="1">
      <c r="A151" s="24">
        <v>147</v>
      </c>
      <c r="B151" s="25" t="str">
        <f>DB_INFO!B151</f>
        <v>UK</v>
      </c>
      <c r="C151" s="25" t="str">
        <f>DB_INFO!C151</f>
        <v>Chemical</v>
      </c>
      <c r="D151" s="25" t="str">
        <f>DB_INFO!D151</f>
        <v>DK/DA</v>
      </c>
      <c r="E151" s="25" t="str">
        <f>DB_INFO!E151</f>
        <v>DK/DA</v>
      </c>
      <c r="F151" s="26" t="str">
        <f>DB_INFO!F151</f>
        <v>-</v>
      </c>
      <c r="G151" s="26" t="str">
        <f>DB_INFO!G151</f>
        <v>DK/DA</v>
      </c>
      <c r="H151" s="26" t="str">
        <f>DB_INFO!H151</f>
        <v>DK/DA</v>
      </c>
      <c r="I151" s="26" t="str">
        <f>DB_INFO!I151</f>
        <v>-</v>
      </c>
      <c r="J151" s="26" t="str">
        <f>DB_INFO!J151</f>
        <v>DK/DA</v>
      </c>
      <c r="K151" s="25" t="str">
        <f>DB_RHC_KNOWN!K151</f>
        <v>Yes</v>
      </c>
      <c r="L151" s="84">
        <f>DB_RHC_SUITABLE!Q151</f>
        <v>1</v>
      </c>
      <c r="M151" s="43">
        <f>DB_RHC_SUITABLE!X151</f>
        <v>1</v>
      </c>
      <c r="N151" s="30"/>
      <c r="O151" s="43"/>
      <c r="P151" s="43">
        <v>1</v>
      </c>
      <c r="Q151" s="43"/>
      <c r="R151" s="43"/>
      <c r="S151" s="43"/>
      <c r="T151" s="43"/>
      <c r="U151" s="43"/>
      <c r="V151" s="44"/>
    </row>
    <row r="152" spans="1:22" ht="12" customHeight="1">
      <c r="A152" s="24">
        <v>148</v>
      </c>
      <c r="B152" s="25" t="str">
        <f>DB_INFO!B152</f>
        <v>UK</v>
      </c>
      <c r="C152" s="25" t="str">
        <f>DB_INFO!C152</f>
        <v>Paper &amp; paper products</v>
      </c>
      <c r="D152" s="25" t="str">
        <f>DB_INFO!D152</f>
        <v>DK/DA</v>
      </c>
      <c r="E152" s="25" t="str">
        <f>DB_INFO!E152</f>
        <v>101-250ºC</v>
      </c>
      <c r="F152" s="26" t="str">
        <f>DB_INFO!F152</f>
        <v>-</v>
      </c>
      <c r="G152" s="26" t="str">
        <f>DB_INFO!G152</f>
        <v>Below 9M€</v>
      </c>
      <c r="H152" s="26" t="str">
        <f>DB_INFO!H152</f>
        <v>More 25 years</v>
      </c>
      <c r="I152" s="26" t="str">
        <f>DB_INFO!I152</f>
        <v>-</v>
      </c>
      <c r="J152" s="26" t="str">
        <f>DB_INFO!J152</f>
        <v>No</v>
      </c>
      <c r="K152" s="25" t="str">
        <f>DB_RHC_KNOWN!K152</f>
        <v>Yes</v>
      </c>
      <c r="L152" s="84">
        <f>DB_RHC_SUITABLE!Q152</f>
        <v>0</v>
      </c>
      <c r="M152" s="43">
        <f>DB_RHC_SUITABLE!X152</f>
        <v>0</v>
      </c>
      <c r="N152" s="30"/>
      <c r="O152" s="43"/>
      <c r="P152" s="43"/>
      <c r="Q152" s="43"/>
      <c r="R152" s="43"/>
      <c r="S152" s="43"/>
      <c r="T152" s="43"/>
      <c r="U152" s="43"/>
      <c r="V152" s="44"/>
    </row>
    <row r="153" spans="1:22" ht="12" customHeight="1">
      <c r="A153" s="24">
        <v>149</v>
      </c>
      <c r="B153" s="25" t="str">
        <f>DB_INFO!B153</f>
        <v>UK</v>
      </c>
      <c r="C153" s="25" t="str">
        <f>DB_INFO!C153</f>
        <v>Metals</v>
      </c>
      <c r="D153" s="25" t="str">
        <f>DB_INFO!D153</f>
        <v>DK/DA</v>
      </c>
      <c r="E153" s="25" t="str">
        <f>DB_INFO!E153</f>
        <v>-</v>
      </c>
      <c r="F153" s="26" t="str">
        <f>DB_INFO!F153</f>
        <v>DK/DA</v>
      </c>
      <c r="G153" s="26" t="str">
        <f>DB_INFO!G153</f>
        <v>DK/DA</v>
      </c>
      <c r="H153" s="26" t="str">
        <f>DB_INFO!H153</f>
        <v>-</v>
      </c>
      <c r="I153" s="26" t="str">
        <f>DB_INFO!I153</f>
        <v>10-25 years</v>
      </c>
      <c r="J153" s="26" t="str">
        <f>DB_INFO!J153</f>
        <v>Yes</v>
      </c>
      <c r="K153" s="25" t="str">
        <f>DB_RHC_KNOWN!K153</f>
        <v>Yes</v>
      </c>
      <c r="L153" s="84">
        <f>DB_RHC_SUITABLE!Q153</f>
        <v>1</v>
      </c>
      <c r="M153" s="43">
        <f>DB_RHC_SUITABLE!X153</f>
        <v>1</v>
      </c>
      <c r="N153" s="30">
        <v>1</v>
      </c>
      <c r="O153" s="43"/>
      <c r="P153" s="43"/>
      <c r="Q153" s="43"/>
      <c r="R153" s="43"/>
      <c r="S153" s="43"/>
      <c r="T153" s="43"/>
      <c r="U153" s="43"/>
      <c r="V153" s="44"/>
    </row>
    <row r="154" spans="1:22" ht="12" customHeight="1">
      <c r="A154" s="24">
        <v>150</v>
      </c>
      <c r="B154" s="25" t="str">
        <f>DB_INFO!B154</f>
        <v>UK</v>
      </c>
      <c r="C154" s="25" t="str">
        <f>DB_INFO!C154</f>
        <v>Chemical</v>
      </c>
      <c r="D154" s="25" t="str">
        <f>DB_INFO!D154</f>
        <v>DK/DA</v>
      </c>
      <c r="E154" s="25" t="str">
        <f>DB_INFO!E154</f>
        <v>DK/DA</v>
      </c>
      <c r="F154" s="26" t="str">
        <f>DB_INFO!F154</f>
        <v>-</v>
      </c>
      <c r="G154" s="26" t="str">
        <f>DB_INFO!G154</f>
        <v>DK/DA</v>
      </c>
      <c r="H154" s="26" t="str">
        <f>DB_INFO!H154</f>
        <v>DK/DA</v>
      </c>
      <c r="I154" s="26" t="str">
        <f>DB_INFO!I154</f>
        <v>-</v>
      </c>
      <c r="J154" s="26" t="str">
        <f>DB_INFO!J154</f>
        <v>DK/DA</v>
      </c>
      <c r="K154" s="25" t="str">
        <f>DB_RHC_KNOWN!K154</f>
        <v>No</v>
      </c>
      <c r="L154" s="84">
        <f>DB_RHC_SUITABLE!Q154</f>
        <v>0</v>
      </c>
      <c r="M154" s="43">
        <f>DB_RHC_SUITABLE!X154</f>
        <v>0</v>
      </c>
      <c r="N154" s="30"/>
      <c r="O154" s="43"/>
      <c r="P154" s="43"/>
      <c r="Q154" s="43"/>
      <c r="R154" s="43"/>
      <c r="S154" s="43"/>
      <c r="T154" s="43"/>
      <c r="U154" s="43"/>
      <c r="V154" s="44"/>
    </row>
    <row r="155" spans="1:22" ht="12" customHeight="1">
      <c r="A155" s="24">
        <v>151</v>
      </c>
      <c r="B155" s="25" t="str">
        <f>DB_INFO!B155</f>
        <v>UK</v>
      </c>
      <c r="C155" s="25" t="str">
        <f>DB_INFO!C155</f>
        <v>Metals</v>
      </c>
      <c r="D155" s="25" t="str">
        <f>DB_INFO!D155</f>
        <v>DK/DA</v>
      </c>
      <c r="E155" s="25" t="str">
        <f>DB_INFO!E155</f>
        <v>20-50ºC</v>
      </c>
      <c r="F155" s="26" t="str">
        <f>DB_INFO!F155</f>
        <v>-</v>
      </c>
      <c r="G155" s="26" t="str">
        <f>DB_INFO!G155</f>
        <v>DK/DA</v>
      </c>
      <c r="H155" s="26" t="str">
        <f>DB_INFO!H155</f>
        <v>Less 10 years</v>
      </c>
      <c r="I155" s="26" t="str">
        <f>DB_INFO!I155</f>
        <v>-</v>
      </c>
      <c r="J155" s="26" t="str">
        <f>DB_INFO!J155</f>
        <v>No</v>
      </c>
      <c r="K155" s="25" t="str">
        <f>DB_RHC_KNOWN!K155</f>
        <v>No</v>
      </c>
      <c r="L155" s="84">
        <f>DB_RHC_SUITABLE!Q155</f>
        <v>0</v>
      </c>
      <c r="M155" s="43">
        <f>DB_RHC_SUITABLE!X155</f>
        <v>0</v>
      </c>
      <c r="N155" s="30"/>
      <c r="O155" s="43"/>
      <c r="P155" s="43"/>
      <c r="Q155" s="43"/>
      <c r="R155" s="43"/>
      <c r="S155" s="43"/>
      <c r="T155" s="43"/>
      <c r="U155" s="43"/>
      <c r="V155" s="44"/>
    </row>
    <row r="156" spans="1:22" ht="12" customHeight="1">
      <c r="A156" s="24">
        <v>152</v>
      </c>
      <c r="B156" s="25" t="str">
        <f>DB_INFO!B156</f>
        <v>UK</v>
      </c>
      <c r="C156" s="25" t="str">
        <f>DB_INFO!C156</f>
        <v>Food &amp; Beverages</v>
      </c>
      <c r="D156" s="25" t="str">
        <f>DB_INFO!D156</f>
        <v>DK/DA</v>
      </c>
      <c r="E156" s="25" t="str">
        <f>DB_INFO!E156</f>
        <v>-</v>
      </c>
      <c r="F156" s="26" t="str">
        <f>DB_INFO!F156</f>
        <v>0-20ºC</v>
      </c>
      <c r="G156" s="26" t="str">
        <f>DB_INFO!G156</f>
        <v>DK/DA</v>
      </c>
      <c r="H156" s="26" t="str">
        <f>DB_INFO!H156</f>
        <v>-</v>
      </c>
      <c r="I156" s="26" t="str">
        <f>DB_INFO!I156</f>
        <v>10-25 years</v>
      </c>
      <c r="J156" s="26" t="str">
        <f>DB_INFO!J156</f>
        <v>Yes</v>
      </c>
      <c r="K156" s="25" t="str">
        <f>DB_RHC_KNOWN!K156</f>
        <v>Yes</v>
      </c>
      <c r="L156" s="84">
        <f>DB_RHC_SUITABLE!Q156</f>
        <v>1</v>
      </c>
      <c r="M156" s="43">
        <f>DB_RHC_SUITABLE!X156</f>
        <v>1</v>
      </c>
      <c r="N156" s="30">
        <v>1</v>
      </c>
      <c r="O156" s="43"/>
      <c r="P156" s="43"/>
      <c r="Q156" s="43"/>
      <c r="R156" s="43"/>
      <c r="S156" s="43"/>
      <c r="T156" s="43"/>
      <c r="U156" s="43"/>
      <c r="V156" s="44"/>
    </row>
    <row r="157" spans="1:22" ht="12" customHeight="1">
      <c r="A157" s="24">
        <v>153</v>
      </c>
      <c r="B157" s="25" t="str">
        <f>DB_INFO!B157</f>
        <v>UK</v>
      </c>
      <c r="C157" s="25" t="str">
        <f>DB_INFO!C157</f>
        <v>Metals</v>
      </c>
      <c r="D157" s="25" t="str">
        <f>DB_INFO!D157</f>
        <v>DK/DA</v>
      </c>
      <c r="E157" s="25" t="str">
        <f>DB_INFO!E157</f>
        <v>DK/DA</v>
      </c>
      <c r="F157" s="26" t="str">
        <f>DB_INFO!F157</f>
        <v>-</v>
      </c>
      <c r="G157" s="26" t="str">
        <f>DB_INFO!G157</f>
        <v>DK/DA</v>
      </c>
      <c r="H157" s="26" t="str">
        <f>DB_INFO!H157</f>
        <v>Less 10 years</v>
      </c>
      <c r="I157" s="26" t="str">
        <f>DB_INFO!I157</f>
        <v>-</v>
      </c>
      <c r="J157" s="26" t="str">
        <f>DB_INFO!J157</f>
        <v>No</v>
      </c>
      <c r="K157" s="25" t="str">
        <f>DB_RHC_KNOWN!K157</f>
        <v>Yes</v>
      </c>
      <c r="L157" s="84">
        <f>DB_RHC_SUITABLE!Q157</f>
        <v>1</v>
      </c>
      <c r="M157" s="43">
        <f>DB_RHC_SUITABLE!X157</f>
        <v>1</v>
      </c>
      <c r="N157" s="30">
        <v>1</v>
      </c>
      <c r="O157" s="43"/>
      <c r="P157" s="43"/>
      <c r="Q157" s="43"/>
      <c r="R157" s="43"/>
      <c r="S157" s="43"/>
      <c r="T157" s="43"/>
      <c r="U157" s="43"/>
      <c r="V157" s="44"/>
    </row>
    <row r="158" spans="1:22" ht="12" customHeight="1">
      <c r="A158" s="24">
        <v>154</v>
      </c>
      <c r="B158" s="25" t="str">
        <f>DB_INFO!B158</f>
        <v>UK</v>
      </c>
      <c r="C158" s="25" t="str">
        <f>DB_INFO!C158</f>
        <v>Wood &amp; wood products</v>
      </c>
      <c r="D158" s="25" t="str">
        <f>DB_INFO!D158</f>
        <v>DK/DA</v>
      </c>
      <c r="E158" s="25" t="str">
        <f>DB_INFO!E158</f>
        <v>DK/DA</v>
      </c>
      <c r="F158" s="26" t="str">
        <f>DB_INFO!F158</f>
        <v>-</v>
      </c>
      <c r="G158" s="26" t="str">
        <f>DB_INFO!G158</f>
        <v>DK/DA</v>
      </c>
      <c r="H158" s="26" t="str">
        <f>DB_INFO!H158</f>
        <v>DK/DA</v>
      </c>
      <c r="I158" s="26" t="str">
        <f>DB_INFO!I158</f>
        <v>-</v>
      </c>
      <c r="J158" s="26" t="str">
        <f>DB_INFO!J158</f>
        <v>DK/DA</v>
      </c>
      <c r="K158" s="25" t="str">
        <f>DB_RHC_KNOWN!K158</f>
        <v>No</v>
      </c>
      <c r="L158" s="84">
        <f>DB_RHC_SUITABLE!Q158</f>
        <v>0</v>
      </c>
      <c r="M158" s="43">
        <f>DB_RHC_SUITABLE!X158</f>
        <v>0</v>
      </c>
      <c r="N158" s="30"/>
      <c r="O158" s="43"/>
      <c r="P158" s="43"/>
      <c r="Q158" s="43"/>
      <c r="R158" s="43"/>
      <c r="S158" s="43"/>
      <c r="T158" s="43"/>
      <c r="U158" s="43"/>
      <c r="V158" s="44"/>
    </row>
    <row r="159" spans="1:22" ht="12" customHeight="1">
      <c r="A159" s="24">
        <v>155</v>
      </c>
      <c r="B159" s="25" t="str">
        <f>DB_INFO!B159</f>
        <v>UK</v>
      </c>
      <c r="C159" s="25" t="str">
        <f>DB_INFO!C159</f>
        <v>Paper &amp; paper products</v>
      </c>
      <c r="D159" s="25" t="str">
        <f>DB_INFO!D159</f>
        <v>DK/DA</v>
      </c>
      <c r="E159" s="25" t="str">
        <f>DB_INFO!E159</f>
        <v>DK/DA</v>
      </c>
      <c r="F159" s="26" t="str">
        <f>DB_INFO!F159</f>
        <v>DK/DA</v>
      </c>
      <c r="G159" s="26" t="str">
        <f>DB_INFO!G159</f>
        <v>DK/DA</v>
      </c>
      <c r="H159" s="26" t="str">
        <f>DB_INFO!H159</f>
        <v>Less 10 years</v>
      </c>
      <c r="I159" s="26" t="str">
        <f>DB_INFO!I159</f>
        <v>Less 10 years</v>
      </c>
      <c r="J159" s="26" t="str">
        <f>DB_INFO!J159</f>
        <v>No</v>
      </c>
      <c r="K159" s="25" t="str">
        <f>DB_RHC_KNOWN!K159</f>
        <v>Yes</v>
      </c>
      <c r="L159" s="84">
        <f>DB_RHC_SUITABLE!Q159</f>
        <v>0</v>
      </c>
      <c r="M159" s="43">
        <f>DB_RHC_SUITABLE!X159</f>
        <v>1</v>
      </c>
      <c r="N159" s="30"/>
      <c r="O159" s="43"/>
      <c r="P159" s="43"/>
      <c r="Q159" s="43"/>
      <c r="R159" s="43"/>
      <c r="S159" s="43"/>
      <c r="T159" s="43"/>
      <c r="U159" s="43"/>
      <c r="V159" s="44"/>
    </row>
    <row r="160" spans="1:22" ht="12" customHeight="1">
      <c r="A160" s="24">
        <v>156</v>
      </c>
      <c r="B160" s="25" t="str">
        <f>DB_INFO!B160</f>
        <v>UK</v>
      </c>
      <c r="C160" s="25" t="str">
        <f>DB_INFO!C160</f>
        <v>Paper &amp; paper products</v>
      </c>
      <c r="D160" s="25" t="str">
        <f>DB_INFO!D160</f>
        <v>DK/DA</v>
      </c>
      <c r="E160" s="25" t="str">
        <f>DB_INFO!E160</f>
        <v>20-50ºC</v>
      </c>
      <c r="F160" s="26" t="str">
        <f>DB_INFO!F160</f>
        <v>-</v>
      </c>
      <c r="G160" s="26" t="str">
        <f>DB_INFO!G160</f>
        <v>DK/DA</v>
      </c>
      <c r="H160" s="26" t="str">
        <f>DB_INFO!H160</f>
        <v>Less 10 years</v>
      </c>
      <c r="I160" s="26" t="str">
        <f>DB_INFO!I160</f>
        <v>-</v>
      </c>
      <c r="J160" s="26" t="str">
        <f>DB_INFO!J160</f>
        <v>No</v>
      </c>
      <c r="K160" s="25" t="str">
        <f>DB_RHC_KNOWN!K160</f>
        <v>No</v>
      </c>
      <c r="L160" s="84">
        <f>DB_RHC_SUITABLE!Q160</f>
        <v>0</v>
      </c>
      <c r="M160" s="43">
        <f>DB_RHC_SUITABLE!X160</f>
        <v>0</v>
      </c>
      <c r="N160" s="30"/>
      <c r="O160" s="43"/>
      <c r="P160" s="43"/>
      <c r="Q160" s="43"/>
      <c r="R160" s="43"/>
      <c r="S160" s="43"/>
      <c r="T160" s="43"/>
      <c r="U160" s="43"/>
      <c r="V160" s="44"/>
    </row>
    <row r="161" spans="1:22" ht="12" customHeight="1">
      <c r="A161" s="24">
        <v>157</v>
      </c>
      <c r="B161" s="25" t="str">
        <f>DB_INFO!B161</f>
        <v>UK</v>
      </c>
      <c r="C161" s="25" t="str">
        <f>DB_INFO!C161</f>
        <v>Paper &amp; paper products</v>
      </c>
      <c r="D161" s="25" t="str">
        <f>DB_INFO!D161</f>
        <v>DK/DA</v>
      </c>
      <c r="E161" s="25" t="str">
        <f>DB_INFO!E161</f>
        <v>101-250ºC</v>
      </c>
      <c r="F161" s="26" t="str">
        <f>DB_INFO!F161</f>
        <v>-</v>
      </c>
      <c r="G161" s="26" t="str">
        <f>DB_INFO!G161</f>
        <v>DK/DA</v>
      </c>
      <c r="H161" s="26" t="str">
        <f>DB_INFO!H161</f>
        <v>Less 10 years</v>
      </c>
      <c r="I161" s="26" t="str">
        <f>DB_INFO!I161</f>
        <v>-</v>
      </c>
      <c r="J161" s="26" t="str">
        <f>DB_INFO!J161</f>
        <v>No</v>
      </c>
      <c r="K161" s="25" t="str">
        <f>DB_RHC_KNOWN!K161</f>
        <v>Yes</v>
      </c>
      <c r="L161" s="84">
        <f>DB_RHC_SUITABLE!Q161</f>
        <v>1</v>
      </c>
      <c r="M161" s="43">
        <f>DB_RHC_SUITABLE!X161</f>
        <v>1</v>
      </c>
      <c r="N161" s="30"/>
      <c r="O161" s="43">
        <v>1</v>
      </c>
      <c r="P161" s="43"/>
      <c r="Q161" s="43"/>
      <c r="R161" s="43"/>
      <c r="S161" s="43"/>
      <c r="T161" s="43"/>
      <c r="U161" s="43"/>
      <c r="V161" s="44"/>
    </row>
    <row r="162" spans="1:22" ht="12" customHeight="1">
      <c r="A162" s="24">
        <v>158</v>
      </c>
      <c r="B162" s="25" t="str">
        <f>DB_INFO!B162</f>
        <v>UK</v>
      </c>
      <c r="C162" s="25" t="str">
        <f>DB_INFO!C162</f>
        <v>Chemical</v>
      </c>
      <c r="D162" s="25" t="str">
        <f>DB_INFO!D162</f>
        <v>DK/DA</v>
      </c>
      <c r="E162" s="25" t="str">
        <f>DB_INFO!E162</f>
        <v>20-50ºC</v>
      </c>
      <c r="F162" s="26" t="str">
        <f>DB_INFO!F162</f>
        <v>0-20ºC</v>
      </c>
      <c r="G162" s="26" t="str">
        <f>DB_INFO!G162</f>
        <v>DK/DA</v>
      </c>
      <c r="H162" s="26" t="str">
        <f>DB_INFO!H162</f>
        <v>Less 10 years</v>
      </c>
      <c r="I162" s="26" t="str">
        <f>DB_INFO!I162</f>
        <v>Less 10 years</v>
      </c>
      <c r="J162" s="26" t="str">
        <f>DB_INFO!J162</f>
        <v>Yes</v>
      </c>
      <c r="K162" s="25" t="str">
        <f>DB_RHC_KNOWN!K162</f>
        <v>Yes</v>
      </c>
      <c r="L162" s="84">
        <f>DB_RHC_SUITABLE!Q162</f>
        <v>1</v>
      </c>
      <c r="M162" s="43">
        <f>DB_RHC_SUITABLE!X162</f>
        <v>1</v>
      </c>
      <c r="N162" s="30"/>
      <c r="O162" s="43"/>
      <c r="P162" s="43"/>
      <c r="Q162" s="43"/>
      <c r="R162" s="43">
        <v>1</v>
      </c>
      <c r="S162" s="43"/>
      <c r="T162" s="43"/>
      <c r="U162" s="43"/>
      <c r="V162" s="44"/>
    </row>
    <row r="163" spans="1:22" ht="12" customHeight="1">
      <c r="A163" s="24">
        <v>159</v>
      </c>
      <c r="B163" s="25" t="str">
        <f>DB_INFO!B163</f>
        <v>UK</v>
      </c>
      <c r="C163" s="25" t="str">
        <f>DB_INFO!C163</f>
        <v>Paper &amp; paper products</v>
      </c>
      <c r="D163" s="25" t="str">
        <f>DB_INFO!D163</f>
        <v>DK/DA</v>
      </c>
      <c r="E163" s="25" t="str">
        <f>DB_INFO!E163</f>
        <v>DK/DA</v>
      </c>
      <c r="F163" s="26" t="str">
        <f>DB_INFO!F163</f>
        <v>-</v>
      </c>
      <c r="G163" s="26" t="str">
        <f>DB_INFO!G163</f>
        <v>DK/DA</v>
      </c>
      <c r="H163" s="26" t="str">
        <f>DB_INFO!H163</f>
        <v>Less 10 years</v>
      </c>
      <c r="I163" s="26" t="str">
        <f>DB_INFO!I163</f>
        <v>-</v>
      </c>
      <c r="J163" s="26" t="str">
        <f>DB_INFO!J163</f>
        <v>No</v>
      </c>
      <c r="K163" s="25" t="str">
        <f>DB_RHC_KNOWN!K163</f>
        <v>Yes</v>
      </c>
      <c r="L163" s="84">
        <f>DB_RHC_SUITABLE!Q163</f>
        <v>0</v>
      </c>
      <c r="M163" s="43">
        <f>DB_RHC_SUITABLE!X163</f>
        <v>0</v>
      </c>
      <c r="N163" s="30"/>
      <c r="O163" s="43"/>
      <c r="P163" s="43"/>
      <c r="Q163" s="43"/>
      <c r="R163" s="43"/>
      <c r="S163" s="43"/>
      <c r="T163" s="43"/>
      <c r="U163" s="43"/>
      <c r="V163" s="44"/>
    </row>
    <row r="164" spans="1:22" ht="12" customHeight="1">
      <c r="A164" s="24">
        <v>160</v>
      </c>
      <c r="B164" s="25" t="str">
        <f>DB_INFO!B164</f>
        <v>UK</v>
      </c>
      <c r="C164" s="25" t="str">
        <f>DB_INFO!C164</f>
        <v>Chemical</v>
      </c>
      <c r="D164" s="25" t="str">
        <f>DB_INFO!D164</f>
        <v>DK/DA</v>
      </c>
      <c r="E164" s="25" t="str">
        <f>DB_INFO!E164</f>
        <v>20-50ºC</v>
      </c>
      <c r="F164" s="26" t="str">
        <f>DB_INFO!F164</f>
        <v>-</v>
      </c>
      <c r="G164" s="26" t="str">
        <f>DB_INFO!G164</f>
        <v>DK/DA</v>
      </c>
      <c r="H164" s="26" t="str">
        <f>DB_INFO!H164</f>
        <v>Less 10 years</v>
      </c>
      <c r="I164" s="26" t="str">
        <f>DB_INFO!I164</f>
        <v>-</v>
      </c>
      <c r="J164" s="26" t="str">
        <f>DB_INFO!J164</f>
        <v>No</v>
      </c>
      <c r="K164" s="25" t="str">
        <f>DB_RHC_KNOWN!K164</f>
        <v>Yes</v>
      </c>
      <c r="L164" s="84">
        <f>DB_RHC_SUITABLE!Q164</f>
        <v>1</v>
      </c>
      <c r="M164" s="43">
        <f>DB_RHC_SUITABLE!X164</f>
        <v>1</v>
      </c>
      <c r="N164" s="30">
        <v>1</v>
      </c>
      <c r="O164" s="43"/>
      <c r="P164" s="43"/>
      <c r="Q164" s="43"/>
      <c r="R164" s="43"/>
      <c r="S164" s="43"/>
      <c r="T164" s="43"/>
      <c r="U164" s="43"/>
      <c r="V164" s="44"/>
    </row>
    <row r="165" spans="1:22" ht="12" customHeight="1">
      <c r="A165" s="24">
        <v>161</v>
      </c>
      <c r="B165" s="25" t="str">
        <f>DB_INFO!B165</f>
        <v>UK</v>
      </c>
      <c r="C165" s="25" t="str">
        <f>DB_INFO!C165</f>
        <v>Wood &amp; wood products</v>
      </c>
      <c r="D165" s="25" t="str">
        <f>DB_INFO!D165</f>
        <v>DK/DA</v>
      </c>
      <c r="E165" s="25" t="str">
        <f>DB_INFO!E165</f>
        <v>DK/DA</v>
      </c>
      <c r="F165" s="26" t="str">
        <f>DB_INFO!F165</f>
        <v>-</v>
      </c>
      <c r="G165" s="26" t="str">
        <f>DB_INFO!G165</f>
        <v>DK/DA</v>
      </c>
      <c r="H165" s="26" t="str">
        <f>DB_INFO!H165</f>
        <v>Less 10 years</v>
      </c>
      <c r="I165" s="26" t="str">
        <f>DB_INFO!I165</f>
        <v>-</v>
      </c>
      <c r="J165" s="26" t="str">
        <f>DB_INFO!J165</f>
        <v>No</v>
      </c>
      <c r="K165" s="25" t="str">
        <f>DB_RHC_KNOWN!K165</f>
        <v>Yes</v>
      </c>
      <c r="L165" s="84">
        <f>DB_RHC_SUITABLE!Q165</f>
        <v>0</v>
      </c>
      <c r="M165" s="43">
        <f>DB_RHC_SUITABLE!X165</f>
        <v>0</v>
      </c>
      <c r="N165" s="30"/>
      <c r="O165" s="43"/>
      <c r="P165" s="43"/>
      <c r="Q165" s="43"/>
      <c r="R165" s="43"/>
      <c r="S165" s="43"/>
      <c r="T165" s="43"/>
      <c r="U165" s="43"/>
      <c r="V165" s="44"/>
    </row>
    <row r="166" spans="1:22" ht="12" customHeight="1">
      <c r="A166" s="24">
        <v>162</v>
      </c>
      <c r="B166" s="25" t="str">
        <f>DB_INFO!B166</f>
        <v>UK</v>
      </c>
      <c r="C166" s="25" t="str">
        <f>DB_INFO!C166</f>
        <v>Metals</v>
      </c>
      <c r="D166" s="25" t="str">
        <f>DB_INFO!D166</f>
        <v>DK/DA</v>
      </c>
      <c r="E166" s="25" t="str">
        <f>DB_INFO!E166</f>
        <v>DK/DA</v>
      </c>
      <c r="F166" s="26" t="str">
        <f>DB_INFO!F166</f>
        <v>-</v>
      </c>
      <c r="G166" s="26" t="str">
        <f>DB_INFO!G166</f>
        <v>DK/DA</v>
      </c>
      <c r="H166" s="26" t="str">
        <f>DB_INFO!H166</f>
        <v>Less 10 years</v>
      </c>
      <c r="I166" s="26" t="str">
        <f>DB_INFO!I166</f>
        <v>-</v>
      </c>
      <c r="J166" s="26" t="str">
        <f>DB_INFO!J166</f>
        <v>Yes</v>
      </c>
      <c r="K166" s="25" t="str">
        <f>DB_RHC_KNOWN!K166</f>
        <v>Yes</v>
      </c>
      <c r="L166" s="84">
        <f>DB_RHC_SUITABLE!Q166</f>
        <v>1</v>
      </c>
      <c r="M166" s="43">
        <f>DB_RHC_SUITABLE!X166</f>
        <v>1</v>
      </c>
      <c r="N166" s="30"/>
      <c r="O166" s="43"/>
      <c r="P166" s="43"/>
      <c r="Q166" s="43"/>
      <c r="R166" s="43"/>
      <c r="S166" s="43"/>
      <c r="T166" s="43"/>
      <c r="U166" s="43"/>
      <c r="V166" s="44"/>
    </row>
    <row r="167" spans="1:22" ht="12" customHeight="1">
      <c r="A167" s="24">
        <v>163</v>
      </c>
      <c r="B167" s="25" t="str">
        <f>DB_INFO!B167</f>
        <v>UK</v>
      </c>
      <c r="C167" s="25" t="str">
        <f>DB_INFO!C167</f>
        <v>Metals</v>
      </c>
      <c r="D167" s="25" t="str">
        <f>DB_INFO!D167</f>
        <v>DK/DA</v>
      </c>
      <c r="E167" s="25" t="str">
        <f>DB_INFO!E167</f>
        <v>DK/DA</v>
      </c>
      <c r="F167" s="26" t="str">
        <f>DB_INFO!F167</f>
        <v>-</v>
      </c>
      <c r="G167" s="26" t="str">
        <f>DB_INFO!G167</f>
        <v>DK/DA</v>
      </c>
      <c r="H167" s="26" t="str">
        <f>DB_INFO!H167</f>
        <v>Less 10 years</v>
      </c>
      <c r="I167" s="26" t="str">
        <f>DB_INFO!I167</f>
        <v>-</v>
      </c>
      <c r="J167" s="26" t="str">
        <f>DB_INFO!J167</f>
        <v>No</v>
      </c>
      <c r="K167" s="25" t="str">
        <f>DB_RHC_KNOWN!K167</f>
        <v>Yes</v>
      </c>
      <c r="L167" s="84">
        <f>DB_RHC_SUITABLE!Q167</f>
        <v>1</v>
      </c>
      <c r="M167" s="43">
        <f>DB_RHC_SUITABLE!X167</f>
        <v>1</v>
      </c>
      <c r="N167" s="30"/>
      <c r="O167" s="43"/>
      <c r="P167" s="43"/>
      <c r="Q167" s="43">
        <v>1</v>
      </c>
      <c r="R167" s="43"/>
      <c r="S167" s="43"/>
      <c r="T167" s="43"/>
      <c r="U167" s="43"/>
      <c r="V167" s="44"/>
    </row>
    <row r="168" spans="1:22" ht="12" customHeight="1">
      <c r="A168" s="24">
        <v>164</v>
      </c>
      <c r="B168" s="25" t="str">
        <f>DB_INFO!B168</f>
        <v>UK</v>
      </c>
      <c r="C168" s="25" t="str">
        <f>DB_INFO!C168</f>
        <v>Metals</v>
      </c>
      <c r="D168" s="25" t="str">
        <f>DB_INFO!D168</f>
        <v>DK/DA</v>
      </c>
      <c r="E168" s="25" t="str">
        <f>DB_INFO!E168</f>
        <v>DK/DA</v>
      </c>
      <c r="F168" s="26" t="str">
        <f>DB_INFO!F168</f>
        <v>DK/DA</v>
      </c>
      <c r="G168" s="26" t="str">
        <f>DB_INFO!G168</f>
        <v>DK/DA</v>
      </c>
      <c r="H168" s="26" t="str">
        <f>DB_INFO!H168</f>
        <v>10-25 years</v>
      </c>
      <c r="I168" s="26" t="str">
        <f>DB_INFO!I168</f>
        <v>10-25 years</v>
      </c>
      <c r="J168" s="26" t="str">
        <f>DB_INFO!J168</f>
        <v>Yes</v>
      </c>
      <c r="K168" s="25" t="str">
        <f>DB_RHC_KNOWN!K168</f>
        <v>No</v>
      </c>
      <c r="L168" s="84">
        <f>DB_RHC_SUITABLE!Q168</f>
        <v>0</v>
      </c>
      <c r="M168" s="43">
        <f>DB_RHC_SUITABLE!X168</f>
        <v>0</v>
      </c>
      <c r="N168" s="30"/>
      <c r="O168" s="43"/>
      <c r="P168" s="43"/>
      <c r="Q168" s="43"/>
      <c r="R168" s="43"/>
      <c r="S168" s="43"/>
      <c r="T168" s="43"/>
      <c r="U168" s="43"/>
      <c r="V168" s="44"/>
    </row>
    <row r="169" spans="1:22" ht="12" customHeight="1">
      <c r="A169" s="24">
        <v>165</v>
      </c>
      <c r="B169" s="25" t="str">
        <f>DB_INFO!B169</f>
        <v>UK</v>
      </c>
      <c r="C169" s="25" t="str">
        <f>DB_INFO!C169</f>
        <v>Metals</v>
      </c>
      <c r="D169" s="25" t="str">
        <f>DB_INFO!D169</f>
        <v>DK/DA</v>
      </c>
      <c r="E169" s="25" t="str">
        <f>DB_INFO!E169</f>
        <v>DK/DA</v>
      </c>
      <c r="F169" s="26" t="str">
        <f>DB_INFO!F169</f>
        <v>-</v>
      </c>
      <c r="G169" s="26" t="str">
        <f>DB_INFO!G169</f>
        <v>DK/DA</v>
      </c>
      <c r="H169" s="26" t="str">
        <f>DB_INFO!H169</f>
        <v>Less 10 years</v>
      </c>
      <c r="I169" s="26" t="str">
        <f>DB_INFO!I169</f>
        <v>-</v>
      </c>
      <c r="J169" s="26" t="str">
        <f>DB_INFO!J169</f>
        <v>No</v>
      </c>
      <c r="K169" s="25" t="str">
        <f>DB_RHC_KNOWN!K169</f>
        <v>Yes</v>
      </c>
      <c r="L169" s="84">
        <f>DB_RHC_SUITABLE!Q169</f>
        <v>1</v>
      </c>
      <c r="M169" s="43">
        <f>DB_RHC_SUITABLE!X169</f>
        <v>1</v>
      </c>
      <c r="N169" s="30"/>
      <c r="O169" s="43"/>
      <c r="P169" s="43"/>
      <c r="Q169" s="43"/>
      <c r="R169" s="43"/>
      <c r="S169" s="43"/>
      <c r="T169" s="43"/>
      <c r="U169" s="43"/>
      <c r="V169" s="44"/>
    </row>
    <row r="170" spans="1:22" ht="12" customHeight="1">
      <c r="A170" s="24">
        <v>166</v>
      </c>
      <c r="B170" s="25" t="str">
        <f>DB_INFO!B170</f>
        <v>UK</v>
      </c>
      <c r="C170" s="25" t="str">
        <f>DB_INFO!C170</f>
        <v>Metals</v>
      </c>
      <c r="D170" s="25" t="str">
        <f>DB_INFO!D170</f>
        <v>DK/DA</v>
      </c>
      <c r="E170" s="25" t="str">
        <f>DB_INFO!E170</f>
        <v>DK/DA</v>
      </c>
      <c r="F170" s="26" t="str">
        <f>DB_INFO!F170</f>
        <v>-</v>
      </c>
      <c r="G170" s="26" t="str">
        <f>DB_INFO!G170</f>
        <v>DK/DA</v>
      </c>
      <c r="H170" s="26" t="str">
        <f>DB_INFO!H170</f>
        <v>More 25 years</v>
      </c>
      <c r="I170" s="26" t="str">
        <f>DB_INFO!I170</f>
        <v>-</v>
      </c>
      <c r="J170" s="26" t="str">
        <f>DB_INFO!J170</f>
        <v>No</v>
      </c>
      <c r="K170" s="25" t="str">
        <f>DB_RHC_KNOWN!K170</f>
        <v>No</v>
      </c>
      <c r="L170" s="84">
        <f>DB_RHC_SUITABLE!Q170</f>
        <v>0</v>
      </c>
      <c r="M170" s="43">
        <f>DB_RHC_SUITABLE!X170</f>
        <v>0</v>
      </c>
      <c r="N170" s="30"/>
      <c r="O170" s="43"/>
      <c r="P170" s="43"/>
      <c r="Q170" s="43"/>
      <c r="R170" s="43"/>
      <c r="S170" s="43"/>
      <c r="T170" s="43"/>
      <c r="U170" s="43"/>
      <c r="V170" s="44"/>
    </row>
    <row r="171" spans="1:22" ht="12" customHeight="1">
      <c r="A171" s="24">
        <v>167</v>
      </c>
      <c r="B171" s="25" t="str">
        <f>DB_INFO!B171</f>
        <v>UK</v>
      </c>
      <c r="C171" s="25" t="str">
        <f>DB_INFO!C171</f>
        <v>Wood &amp; wood products</v>
      </c>
      <c r="D171" s="25" t="str">
        <f>DB_INFO!D171</f>
        <v>DK/DA</v>
      </c>
      <c r="E171" s="25" t="str">
        <f>DB_INFO!E171</f>
        <v>DK/DA</v>
      </c>
      <c r="F171" s="26" t="str">
        <f>DB_INFO!F171</f>
        <v>-</v>
      </c>
      <c r="G171" s="26" t="str">
        <f>DB_INFO!G171</f>
        <v>DK/DA</v>
      </c>
      <c r="H171" s="26" t="str">
        <f>DB_INFO!H171</f>
        <v>Less 10 years</v>
      </c>
      <c r="I171" s="26" t="str">
        <f>DB_INFO!I171</f>
        <v>-</v>
      </c>
      <c r="J171" s="26" t="str">
        <f>DB_INFO!J171</f>
        <v>No</v>
      </c>
      <c r="K171" s="25" t="str">
        <f>DB_RHC_KNOWN!K171</f>
        <v>Yes</v>
      </c>
      <c r="L171" s="84">
        <f>DB_RHC_SUITABLE!Q171</f>
        <v>0</v>
      </c>
      <c r="M171" s="43">
        <f>DB_RHC_SUITABLE!X171</f>
        <v>0</v>
      </c>
      <c r="N171" s="30"/>
      <c r="O171" s="43"/>
      <c r="P171" s="43"/>
      <c r="Q171" s="43"/>
      <c r="R171" s="43"/>
      <c r="S171" s="43"/>
      <c r="T171" s="43"/>
      <c r="U171" s="43"/>
      <c r="V171" s="44"/>
    </row>
    <row r="172" spans="1:22" ht="12" customHeight="1">
      <c r="A172" s="24">
        <v>168</v>
      </c>
      <c r="B172" s="25" t="str">
        <f>DB_INFO!B172</f>
        <v>UK</v>
      </c>
      <c r="C172" s="25" t="str">
        <f>DB_INFO!C172</f>
        <v>Chemical</v>
      </c>
      <c r="D172" s="25" t="str">
        <f>DB_INFO!D172</f>
        <v>DK/DA</v>
      </c>
      <c r="E172" s="25" t="str">
        <f>DB_INFO!E172</f>
        <v>51-100ºC</v>
      </c>
      <c r="F172" s="26" t="str">
        <f>DB_INFO!F172</f>
        <v>DK/DA</v>
      </c>
      <c r="G172" s="26" t="str">
        <f>DB_INFO!G172</f>
        <v>DK/DA</v>
      </c>
      <c r="H172" s="26" t="str">
        <f>DB_INFO!H172</f>
        <v>10-25 years</v>
      </c>
      <c r="I172" s="26" t="str">
        <f>DB_INFO!I172</f>
        <v>10-25 years</v>
      </c>
      <c r="J172" s="26" t="str">
        <f>DB_INFO!J172</f>
        <v>Yes</v>
      </c>
      <c r="K172" s="25" t="str">
        <f>DB_RHC_KNOWN!K172</f>
        <v>No</v>
      </c>
      <c r="L172" s="84">
        <f>DB_RHC_SUITABLE!Q172</f>
        <v>0</v>
      </c>
      <c r="M172" s="43">
        <f>DB_RHC_SUITABLE!X172</f>
        <v>0</v>
      </c>
      <c r="N172" s="30"/>
      <c r="O172" s="43"/>
      <c r="P172" s="43"/>
      <c r="Q172" s="43"/>
      <c r="R172" s="43"/>
      <c r="S172" s="43"/>
      <c r="T172" s="43"/>
      <c r="U172" s="43"/>
      <c r="V172" s="44"/>
    </row>
    <row r="173" spans="1:22" ht="12" customHeight="1">
      <c r="A173" s="24">
        <v>169</v>
      </c>
      <c r="B173" s="25" t="str">
        <f>DB_INFO!B173</f>
        <v>UK</v>
      </c>
      <c r="C173" s="25" t="str">
        <f>DB_INFO!C173</f>
        <v>Chemical</v>
      </c>
      <c r="D173" s="25" t="str">
        <f>DB_INFO!D173</f>
        <v>DK/DA</v>
      </c>
      <c r="E173" s="25" t="str">
        <f>DB_INFO!E173</f>
        <v>51-100ºC</v>
      </c>
      <c r="F173" s="26" t="str">
        <f>DB_INFO!F173</f>
        <v>Less -20ºC</v>
      </c>
      <c r="G173" s="26" t="str">
        <f>DB_INFO!G173</f>
        <v>DK/DA</v>
      </c>
      <c r="H173" s="26" t="str">
        <f>DB_INFO!H173</f>
        <v>DK/DA</v>
      </c>
      <c r="I173" s="26" t="str">
        <f>DB_INFO!I173</f>
        <v>DK/DA</v>
      </c>
      <c r="J173" s="26" t="str">
        <f>DB_INFO!J173</f>
        <v>Yes</v>
      </c>
      <c r="K173" s="25" t="str">
        <f>DB_RHC_KNOWN!K173</f>
        <v>Yes</v>
      </c>
      <c r="L173" s="84">
        <f>DB_RHC_SUITABLE!Q173</f>
        <v>0</v>
      </c>
      <c r="M173" s="43">
        <f>DB_RHC_SUITABLE!X173</f>
        <v>0</v>
      </c>
      <c r="N173" s="30"/>
      <c r="O173" s="43"/>
      <c r="P173" s="43"/>
      <c r="Q173" s="43"/>
      <c r="R173" s="43"/>
      <c r="S173" s="43"/>
      <c r="T173" s="43"/>
      <c r="U173" s="43"/>
      <c r="V173" s="44"/>
    </row>
    <row r="174" spans="1:22" ht="12" customHeight="1">
      <c r="A174" s="24">
        <v>170</v>
      </c>
      <c r="B174" s="25" t="str">
        <f>DB_INFO!B174</f>
        <v>UK</v>
      </c>
      <c r="C174" s="25" t="str">
        <f>DB_INFO!C174</f>
        <v>Chemical</v>
      </c>
      <c r="D174" s="25" t="str">
        <f>DB_INFO!D174</f>
        <v>DK/DA</v>
      </c>
      <c r="E174" s="25" t="str">
        <f>DB_INFO!E174</f>
        <v>20-50ºC</v>
      </c>
      <c r="F174" s="26" t="str">
        <f>DB_INFO!F174</f>
        <v>-</v>
      </c>
      <c r="G174" s="26" t="str">
        <f>DB_INFO!G174</f>
        <v>DK/DA</v>
      </c>
      <c r="H174" s="26" t="str">
        <f>DB_INFO!H174</f>
        <v>10-25 years</v>
      </c>
      <c r="I174" s="26" t="str">
        <f>DB_INFO!I174</f>
        <v>-</v>
      </c>
      <c r="J174" s="26" t="str">
        <f>DB_INFO!J174</f>
        <v>No</v>
      </c>
      <c r="K174" s="25" t="str">
        <f>DB_RHC_KNOWN!K174</f>
        <v>No</v>
      </c>
      <c r="L174" s="84">
        <f>DB_RHC_SUITABLE!Q174</f>
        <v>0</v>
      </c>
      <c r="M174" s="43">
        <f>DB_RHC_SUITABLE!X174</f>
        <v>0</v>
      </c>
      <c r="N174" s="30"/>
      <c r="O174" s="43"/>
      <c r="P174" s="43"/>
      <c r="Q174" s="43"/>
      <c r="R174" s="43"/>
      <c r="S174" s="43"/>
      <c r="T174" s="43"/>
      <c r="U174" s="43"/>
      <c r="V174" s="44"/>
    </row>
    <row r="175" spans="1:22" ht="12" customHeight="1">
      <c r="A175" s="24">
        <v>171</v>
      </c>
      <c r="B175" s="25" t="str">
        <f>DB_INFO!B175</f>
        <v>UK</v>
      </c>
      <c r="C175" s="25" t="str">
        <f>DB_INFO!C175</f>
        <v>Metals</v>
      </c>
      <c r="D175" s="25" t="str">
        <f>DB_INFO!D175</f>
        <v>DK/DA</v>
      </c>
      <c r="E175" s="25" t="str">
        <f>DB_INFO!E175</f>
        <v>DK/DA</v>
      </c>
      <c r="F175" s="26" t="str">
        <f>DB_INFO!F175</f>
        <v>DK/DA</v>
      </c>
      <c r="G175" s="26" t="str">
        <f>DB_INFO!G175</f>
        <v>DK/DA</v>
      </c>
      <c r="H175" s="26" t="str">
        <f>DB_INFO!H175</f>
        <v>Less 10 years</v>
      </c>
      <c r="I175" s="26" t="str">
        <f>DB_INFO!I175</f>
        <v>Less 10 years</v>
      </c>
      <c r="J175" s="26" t="str">
        <f>DB_INFO!J175</f>
        <v>Yes</v>
      </c>
      <c r="K175" s="25" t="str">
        <f>DB_RHC_KNOWN!K175</f>
        <v>No</v>
      </c>
      <c r="L175" s="84">
        <f>DB_RHC_SUITABLE!Q175</f>
        <v>0</v>
      </c>
      <c r="M175" s="43">
        <f>DB_RHC_SUITABLE!X175</f>
        <v>0</v>
      </c>
      <c r="N175" s="30"/>
      <c r="O175" s="43"/>
      <c r="P175" s="43"/>
      <c r="Q175" s="43"/>
      <c r="R175" s="43"/>
      <c r="S175" s="43"/>
      <c r="T175" s="43"/>
      <c r="U175" s="43"/>
      <c r="V175" s="44"/>
    </row>
    <row r="176" spans="1:22" ht="12" customHeight="1">
      <c r="A176" s="24">
        <v>172</v>
      </c>
      <c r="B176" s="25" t="str">
        <f>DB_INFO!B176</f>
        <v>UK</v>
      </c>
      <c r="C176" s="25" t="str">
        <f>DB_INFO!C176</f>
        <v>Wood &amp; wood products</v>
      </c>
      <c r="D176" s="25" t="str">
        <f>DB_INFO!D176</f>
        <v>DK/DA</v>
      </c>
      <c r="E176" s="25" t="str">
        <f>DB_INFO!E176</f>
        <v>51-100ºC</v>
      </c>
      <c r="F176" s="26" t="str">
        <f>DB_INFO!F176</f>
        <v>-</v>
      </c>
      <c r="G176" s="26" t="str">
        <f>DB_INFO!G176</f>
        <v>DK/DA</v>
      </c>
      <c r="H176" s="26" t="str">
        <f>DB_INFO!H176</f>
        <v>10-25 years</v>
      </c>
      <c r="I176" s="26" t="str">
        <f>DB_INFO!I176</f>
        <v>-</v>
      </c>
      <c r="J176" s="26" t="str">
        <f>DB_INFO!J176</f>
        <v>No</v>
      </c>
      <c r="K176" s="25" t="str">
        <f>DB_RHC_KNOWN!K176</f>
        <v>Yes</v>
      </c>
      <c r="L176" s="84">
        <f>DB_RHC_SUITABLE!Q176</f>
        <v>0</v>
      </c>
      <c r="M176" s="43">
        <f>DB_RHC_SUITABLE!X176</f>
        <v>0</v>
      </c>
      <c r="N176" s="30"/>
      <c r="O176" s="43"/>
      <c r="P176" s="43"/>
      <c r="Q176" s="43"/>
      <c r="R176" s="43"/>
      <c r="S176" s="43"/>
      <c r="T176" s="43"/>
      <c r="U176" s="43"/>
      <c r="V176" s="44"/>
    </row>
    <row r="177" spans="1:22" ht="12" customHeight="1">
      <c r="A177" s="24">
        <v>173</v>
      </c>
      <c r="B177" s="25" t="str">
        <f>DB_INFO!B177</f>
        <v>UK</v>
      </c>
      <c r="C177" s="25" t="str">
        <f>DB_INFO!C177</f>
        <v>Metals</v>
      </c>
      <c r="D177" s="25" t="str">
        <f>DB_INFO!D177</f>
        <v>DK/DA</v>
      </c>
      <c r="E177" s="25" t="str">
        <f>DB_INFO!E177</f>
        <v>20-50ºC</v>
      </c>
      <c r="F177" s="26" t="str">
        <f>DB_INFO!F177</f>
        <v>-</v>
      </c>
      <c r="G177" s="26" t="str">
        <f>DB_INFO!G177</f>
        <v>DK/DA</v>
      </c>
      <c r="H177" s="26" t="str">
        <f>DB_INFO!H177</f>
        <v>Less 10 years</v>
      </c>
      <c r="I177" s="26" t="str">
        <f>DB_INFO!I177</f>
        <v>-</v>
      </c>
      <c r="J177" s="26" t="str">
        <f>DB_INFO!J177</f>
        <v>Yes</v>
      </c>
      <c r="K177" s="25" t="str">
        <f>DB_RHC_KNOWN!K177</f>
        <v>Yes</v>
      </c>
      <c r="L177" s="84">
        <f>DB_RHC_SUITABLE!Q177</f>
        <v>0</v>
      </c>
      <c r="M177" s="43">
        <f>DB_RHC_SUITABLE!X177</f>
        <v>0</v>
      </c>
      <c r="N177" s="30"/>
      <c r="O177" s="43"/>
      <c r="P177" s="43"/>
      <c r="Q177" s="43"/>
      <c r="R177" s="43"/>
      <c r="S177" s="43"/>
      <c r="T177" s="43"/>
      <c r="U177" s="43"/>
      <c r="V177" s="44"/>
    </row>
    <row r="178" spans="1:22" ht="12" customHeight="1">
      <c r="A178" s="24">
        <v>174</v>
      </c>
      <c r="B178" s="25" t="str">
        <f>DB_INFO!B178</f>
        <v>UK</v>
      </c>
      <c r="C178" s="25" t="str">
        <f>DB_INFO!C178</f>
        <v>Metals</v>
      </c>
      <c r="D178" s="25" t="str">
        <f>DB_INFO!D178</f>
        <v>DK/DA</v>
      </c>
      <c r="E178" s="25" t="str">
        <f>DB_INFO!E178</f>
        <v>20-50ºC</v>
      </c>
      <c r="F178" s="26" t="str">
        <f>DB_INFO!F178</f>
        <v>-</v>
      </c>
      <c r="G178" s="26" t="str">
        <f>DB_INFO!G178</f>
        <v>DK/DA</v>
      </c>
      <c r="H178" s="26" t="str">
        <f>DB_INFO!H178</f>
        <v>Less 10 years</v>
      </c>
      <c r="I178" s="26" t="str">
        <f>DB_INFO!I178</f>
        <v>-</v>
      </c>
      <c r="J178" s="26" t="str">
        <f>DB_INFO!J178</f>
        <v>No</v>
      </c>
      <c r="K178" s="25" t="str">
        <f>DB_RHC_KNOWN!K178</f>
        <v>No</v>
      </c>
      <c r="L178" s="84">
        <f>DB_RHC_SUITABLE!Q178</f>
        <v>0</v>
      </c>
      <c r="M178" s="43">
        <f>DB_RHC_SUITABLE!X178</f>
        <v>0</v>
      </c>
      <c r="N178" s="30"/>
      <c r="O178" s="43"/>
      <c r="P178" s="43"/>
      <c r="Q178" s="43"/>
      <c r="R178" s="43"/>
      <c r="S178" s="43"/>
      <c r="T178" s="43"/>
      <c r="U178" s="43"/>
      <c r="V178" s="44"/>
    </row>
    <row r="179" spans="1:22" ht="12" customHeight="1">
      <c r="A179" s="24">
        <v>175</v>
      </c>
      <c r="B179" s="25" t="str">
        <f>DB_INFO!B179</f>
        <v>UK</v>
      </c>
      <c r="C179" s="25" t="str">
        <f>DB_INFO!C179</f>
        <v>Machinery</v>
      </c>
      <c r="D179" s="25" t="str">
        <f>DB_INFO!D179</f>
        <v>DK/DA</v>
      </c>
      <c r="E179" s="25" t="str">
        <f>DB_INFO!E179</f>
        <v>More 250ºC</v>
      </c>
      <c r="F179" s="26" t="str">
        <f>DB_INFO!F179</f>
        <v>DK/DA</v>
      </c>
      <c r="G179" s="26" t="str">
        <f>DB_INFO!G179</f>
        <v>DK/DA</v>
      </c>
      <c r="H179" s="26" t="str">
        <f>DB_INFO!H179</f>
        <v>DK/DA</v>
      </c>
      <c r="I179" s="26" t="str">
        <f>DB_INFO!I179</f>
        <v>DK/DA</v>
      </c>
      <c r="J179" s="26" t="str">
        <f>DB_INFO!J179</f>
        <v>No</v>
      </c>
      <c r="K179" s="25" t="str">
        <f>DB_RHC_KNOWN!K179</f>
        <v>Yes</v>
      </c>
      <c r="L179" s="84">
        <f>DB_RHC_SUITABLE!Q179</f>
        <v>1</v>
      </c>
      <c r="M179" s="43">
        <f>DB_RHC_SUITABLE!X179</f>
        <v>1</v>
      </c>
      <c r="N179" s="30"/>
      <c r="O179" s="43"/>
      <c r="P179" s="43"/>
      <c r="Q179" s="43"/>
      <c r="R179" s="43">
        <v>1</v>
      </c>
      <c r="S179" s="43"/>
      <c r="T179" s="43"/>
      <c r="U179" s="43"/>
      <c r="V179" s="44"/>
    </row>
    <row r="180" spans="1:22" ht="12" customHeight="1">
      <c r="A180" s="24">
        <v>176</v>
      </c>
      <c r="B180" s="25" t="str">
        <f>DB_INFO!B180</f>
        <v>UK</v>
      </c>
      <c r="C180" s="25" t="str">
        <f>DB_INFO!C180</f>
        <v>Chemical</v>
      </c>
      <c r="D180" s="25" t="str">
        <f>DB_INFO!D180</f>
        <v>DK/DA</v>
      </c>
      <c r="E180" s="25" t="str">
        <f>DB_INFO!E180</f>
        <v>DK/DA</v>
      </c>
      <c r="F180" s="26" t="str">
        <f>DB_INFO!F180</f>
        <v>DK/DA</v>
      </c>
      <c r="G180" s="26" t="str">
        <f>DB_INFO!G180</f>
        <v>DK/DA</v>
      </c>
      <c r="H180" s="26" t="str">
        <f>DB_INFO!H180</f>
        <v>Less 10 years</v>
      </c>
      <c r="I180" s="26" t="str">
        <f>DB_INFO!I180</f>
        <v>Less 10 years</v>
      </c>
      <c r="J180" s="26" t="str">
        <f>DB_INFO!J180</f>
        <v>No</v>
      </c>
      <c r="K180" s="25" t="str">
        <f>DB_RHC_KNOWN!K180</f>
        <v>Yes</v>
      </c>
      <c r="L180" s="84">
        <f>DB_RHC_SUITABLE!Q180</f>
        <v>1</v>
      </c>
      <c r="M180" s="43">
        <f>DB_RHC_SUITABLE!X180</f>
        <v>1</v>
      </c>
      <c r="N180" s="30"/>
      <c r="O180" s="43"/>
      <c r="P180" s="43">
        <v>1</v>
      </c>
      <c r="Q180" s="43"/>
      <c r="R180" s="43"/>
      <c r="S180" s="43"/>
      <c r="T180" s="43"/>
      <c r="U180" s="43"/>
      <c r="V180" s="44"/>
    </row>
    <row r="181" spans="1:22" ht="12" customHeight="1">
      <c r="A181" s="24">
        <v>177</v>
      </c>
      <c r="B181" s="25" t="str">
        <f>DB_INFO!B181</f>
        <v>UK</v>
      </c>
      <c r="C181" s="25" t="str">
        <f>DB_INFO!C181</f>
        <v>Metals</v>
      </c>
      <c r="D181" s="25" t="str">
        <f>DB_INFO!D181</f>
        <v>DK/DA</v>
      </c>
      <c r="E181" s="25" t="str">
        <f>DB_INFO!E181</f>
        <v>51-100ºC</v>
      </c>
      <c r="F181" s="26" t="str">
        <f>DB_INFO!F181</f>
        <v>-</v>
      </c>
      <c r="G181" s="26" t="str">
        <f>DB_INFO!G181</f>
        <v>DK/DA</v>
      </c>
      <c r="H181" s="26" t="str">
        <f>DB_INFO!H181</f>
        <v>Less 10 years</v>
      </c>
      <c r="I181" s="26" t="str">
        <f>DB_INFO!I181</f>
        <v>-</v>
      </c>
      <c r="J181" s="26" t="str">
        <f>DB_INFO!J181</f>
        <v>Yes</v>
      </c>
      <c r="K181" s="25" t="str">
        <f>DB_RHC_KNOWN!K181</f>
        <v>No</v>
      </c>
      <c r="L181" s="84">
        <f>DB_RHC_SUITABLE!Q181</f>
        <v>0</v>
      </c>
      <c r="M181" s="43">
        <f>DB_RHC_SUITABLE!X181</f>
        <v>0</v>
      </c>
      <c r="N181" s="30"/>
      <c r="O181" s="43"/>
      <c r="P181" s="43"/>
      <c r="Q181" s="43"/>
      <c r="R181" s="43"/>
      <c r="S181" s="43"/>
      <c r="T181" s="43"/>
      <c r="U181" s="43"/>
      <c r="V181" s="44"/>
    </row>
    <row r="182" spans="1:22" ht="12" customHeight="1">
      <c r="A182" s="24">
        <v>178</v>
      </c>
      <c r="B182" s="25" t="str">
        <f>DB_INFO!B182</f>
        <v>UK</v>
      </c>
      <c r="C182" s="25" t="str">
        <f>DB_INFO!C182</f>
        <v>Textil &amp; Clothing</v>
      </c>
      <c r="D182" s="25" t="str">
        <f>DB_INFO!D182</f>
        <v>DK/DA</v>
      </c>
      <c r="E182" s="25" t="str">
        <f>DB_INFO!E182</f>
        <v>DK/DA</v>
      </c>
      <c r="F182" s="26" t="str">
        <f>DB_INFO!F182</f>
        <v>DK/DA</v>
      </c>
      <c r="G182" s="26" t="str">
        <f>DB_INFO!G182</f>
        <v>DK/DA</v>
      </c>
      <c r="H182" s="26" t="str">
        <f>DB_INFO!H182</f>
        <v>Less 10 years</v>
      </c>
      <c r="I182" s="26" t="str">
        <f>DB_INFO!I182</f>
        <v>Less 10 years</v>
      </c>
      <c r="J182" s="26" t="str">
        <f>DB_INFO!J182</f>
        <v>No</v>
      </c>
      <c r="K182" s="25" t="str">
        <f>DB_RHC_KNOWN!K182</f>
        <v>No</v>
      </c>
      <c r="L182" s="84">
        <f>DB_RHC_SUITABLE!Q182</f>
        <v>0</v>
      </c>
      <c r="M182" s="43">
        <f>DB_RHC_SUITABLE!X182</f>
        <v>0</v>
      </c>
      <c r="N182" s="30"/>
      <c r="O182" s="43"/>
      <c r="P182" s="43"/>
      <c r="Q182" s="43"/>
      <c r="R182" s="43"/>
      <c r="S182" s="43"/>
      <c r="T182" s="43"/>
      <c r="U182" s="43"/>
      <c r="V182" s="44"/>
    </row>
    <row r="183" spans="1:22" ht="12" customHeight="1">
      <c r="A183" s="24">
        <v>179</v>
      </c>
      <c r="B183" s="25" t="str">
        <f>DB_INFO!B183</f>
        <v>UK</v>
      </c>
      <c r="C183" s="25" t="str">
        <f>DB_INFO!C183</f>
        <v>Metals</v>
      </c>
      <c r="D183" s="25" t="str">
        <f>DB_INFO!D183</f>
        <v>DK/DA</v>
      </c>
      <c r="E183" s="25" t="str">
        <f>DB_INFO!E183</f>
        <v>DK/DA</v>
      </c>
      <c r="F183" s="26" t="str">
        <f>DB_INFO!F183</f>
        <v>-</v>
      </c>
      <c r="G183" s="26" t="str">
        <f>DB_INFO!G183</f>
        <v>DK/DA</v>
      </c>
      <c r="H183" s="26" t="str">
        <f>DB_INFO!H183</f>
        <v>Less 10 years</v>
      </c>
      <c r="I183" s="26" t="str">
        <f>DB_INFO!I183</f>
        <v>-</v>
      </c>
      <c r="J183" s="26" t="str">
        <f>DB_INFO!J183</f>
        <v>Yes</v>
      </c>
      <c r="K183" s="25" t="str">
        <f>DB_RHC_KNOWN!K183</f>
        <v>Yes</v>
      </c>
      <c r="L183" s="84">
        <f>DB_RHC_SUITABLE!Q183</f>
        <v>1</v>
      </c>
      <c r="M183" s="43">
        <f>DB_RHC_SUITABLE!X183</f>
        <v>1</v>
      </c>
      <c r="N183" s="30"/>
      <c r="O183" s="43">
        <v>1</v>
      </c>
      <c r="P183" s="43"/>
      <c r="Q183" s="43"/>
      <c r="R183" s="43"/>
      <c r="S183" s="43"/>
      <c r="T183" s="43"/>
      <c r="U183" s="43"/>
      <c r="V183" s="44"/>
    </row>
    <row r="184" spans="1:22" ht="12" customHeight="1">
      <c r="A184" s="24">
        <v>180</v>
      </c>
      <c r="B184" s="25" t="str">
        <f>DB_INFO!B184</f>
        <v>UK</v>
      </c>
      <c r="C184" s="25" t="str">
        <f>DB_INFO!C184</f>
        <v>Wood &amp; wood products</v>
      </c>
      <c r="D184" s="25" t="str">
        <f>DB_INFO!D184</f>
        <v>DK/DA</v>
      </c>
      <c r="E184" s="25" t="str">
        <f>DB_INFO!E184</f>
        <v>DK/DA</v>
      </c>
      <c r="F184" s="26" t="str">
        <f>DB_INFO!F184</f>
        <v>-</v>
      </c>
      <c r="G184" s="26" t="str">
        <f>DB_INFO!G184</f>
        <v>DK/DA</v>
      </c>
      <c r="H184" s="26" t="str">
        <f>DB_INFO!H184</f>
        <v>Less 10 years</v>
      </c>
      <c r="I184" s="26" t="str">
        <f>DB_INFO!I184</f>
        <v>-</v>
      </c>
      <c r="J184" s="26" t="str">
        <f>DB_INFO!J184</f>
        <v>No</v>
      </c>
      <c r="K184" s="25" t="str">
        <f>DB_RHC_KNOWN!K184</f>
        <v>Yes</v>
      </c>
      <c r="L184" s="84">
        <f>DB_RHC_SUITABLE!Q184</f>
        <v>1</v>
      </c>
      <c r="M184" s="43">
        <f>DB_RHC_SUITABLE!X184</f>
        <v>1</v>
      </c>
      <c r="N184" s="30">
        <v>1</v>
      </c>
      <c r="O184" s="43"/>
      <c r="P184" s="43"/>
      <c r="Q184" s="43"/>
      <c r="R184" s="43"/>
      <c r="S184" s="43"/>
      <c r="T184" s="43"/>
      <c r="U184" s="43"/>
      <c r="V184" s="44"/>
    </row>
    <row r="185" spans="1:22" ht="12" customHeight="1">
      <c r="A185" s="24">
        <v>181</v>
      </c>
      <c r="B185" s="25" t="str">
        <f>DB_INFO!B185</f>
        <v>UK</v>
      </c>
      <c r="C185" s="25" t="str">
        <f>DB_INFO!C185</f>
        <v>Paper &amp; paper products</v>
      </c>
      <c r="D185" s="25" t="str">
        <f>DB_INFO!D185</f>
        <v>DK/DA</v>
      </c>
      <c r="E185" s="25" t="str">
        <f>DB_INFO!E185</f>
        <v>DK/DA</v>
      </c>
      <c r="F185" s="26" t="str">
        <f>DB_INFO!F185</f>
        <v>DK/DA</v>
      </c>
      <c r="G185" s="26" t="str">
        <f>DB_INFO!G185</f>
        <v>DK/DA</v>
      </c>
      <c r="H185" s="26" t="str">
        <f>DB_INFO!H185</f>
        <v>DK/DA</v>
      </c>
      <c r="I185" s="26" t="str">
        <f>DB_INFO!I185</f>
        <v>DK/DA</v>
      </c>
      <c r="J185" s="26" t="str">
        <f>DB_INFO!J185</f>
        <v>Yes</v>
      </c>
      <c r="K185" s="25" t="str">
        <f>DB_RHC_KNOWN!K185</f>
        <v>Yes</v>
      </c>
      <c r="L185" s="84">
        <f>DB_RHC_SUITABLE!Q185</f>
        <v>0</v>
      </c>
      <c r="M185" s="43">
        <f>DB_RHC_SUITABLE!X185</f>
        <v>0</v>
      </c>
      <c r="N185" s="30"/>
      <c r="O185" s="43"/>
      <c r="P185" s="43"/>
      <c r="Q185" s="43"/>
      <c r="R185" s="43"/>
      <c r="S185" s="43"/>
      <c r="T185" s="43"/>
      <c r="U185" s="43"/>
      <c r="V185" s="44"/>
    </row>
    <row r="186" spans="1:22" ht="12" customHeight="1">
      <c r="A186" s="24">
        <v>182</v>
      </c>
      <c r="B186" s="25" t="str">
        <f>DB_INFO!B186</f>
        <v>UK</v>
      </c>
      <c r="C186" s="25" t="str">
        <f>DB_INFO!C186</f>
        <v>Metals</v>
      </c>
      <c r="D186" s="25" t="str">
        <f>DB_INFO!D186</f>
        <v>DK/DA</v>
      </c>
      <c r="E186" s="25" t="str">
        <f>DB_INFO!E186</f>
        <v>-</v>
      </c>
      <c r="F186" s="26" t="str">
        <f>DB_INFO!F186</f>
        <v>DK/DA</v>
      </c>
      <c r="G186" s="26" t="str">
        <f>DB_INFO!G186</f>
        <v>DK/DA</v>
      </c>
      <c r="H186" s="26" t="str">
        <f>DB_INFO!H186</f>
        <v>-</v>
      </c>
      <c r="I186" s="26" t="str">
        <f>DB_INFO!I186</f>
        <v>Less 10 years</v>
      </c>
      <c r="J186" s="26" t="str">
        <f>DB_INFO!J186</f>
        <v>No</v>
      </c>
      <c r="K186" s="25" t="str">
        <f>DB_RHC_KNOWN!K186</f>
        <v>No</v>
      </c>
      <c r="L186" s="84">
        <f>DB_RHC_SUITABLE!Q186</f>
        <v>0</v>
      </c>
      <c r="M186" s="43">
        <f>DB_RHC_SUITABLE!X186</f>
        <v>0</v>
      </c>
      <c r="N186" s="30"/>
      <c r="O186" s="43"/>
      <c r="P186" s="43"/>
      <c r="Q186" s="43"/>
      <c r="R186" s="43"/>
      <c r="S186" s="43"/>
      <c r="T186" s="43"/>
      <c r="U186" s="43"/>
      <c r="V186" s="44"/>
    </row>
    <row r="187" spans="1:22" ht="12" customHeight="1">
      <c r="A187" s="24">
        <v>183</v>
      </c>
      <c r="B187" s="25" t="str">
        <f>DB_INFO!B187</f>
        <v>UK</v>
      </c>
      <c r="C187" s="25" t="str">
        <f>DB_INFO!C187</f>
        <v>Chemical</v>
      </c>
      <c r="D187" s="25" t="str">
        <f>DB_INFO!D187</f>
        <v>DK/DA</v>
      </c>
      <c r="E187" s="25" t="str">
        <f>DB_INFO!E187</f>
        <v>DK/DA</v>
      </c>
      <c r="F187" s="26" t="str">
        <f>DB_INFO!F187</f>
        <v>-</v>
      </c>
      <c r="G187" s="26" t="str">
        <f>DB_INFO!G187</f>
        <v>DK/DA</v>
      </c>
      <c r="H187" s="26" t="str">
        <f>DB_INFO!H187</f>
        <v>Less 10 years</v>
      </c>
      <c r="I187" s="26" t="str">
        <f>DB_INFO!I187</f>
        <v>-</v>
      </c>
      <c r="J187" s="26" t="str">
        <f>DB_INFO!J187</f>
        <v>No</v>
      </c>
      <c r="K187" s="25" t="str">
        <f>DB_RHC_KNOWN!K187</f>
        <v>Yes</v>
      </c>
      <c r="L187" s="84">
        <f>DB_RHC_SUITABLE!Q187</f>
        <v>1</v>
      </c>
      <c r="M187" s="43">
        <f>DB_RHC_SUITABLE!X187</f>
        <v>1</v>
      </c>
      <c r="N187" s="30"/>
      <c r="O187" s="43"/>
      <c r="P187" s="43">
        <v>1</v>
      </c>
      <c r="Q187" s="43"/>
      <c r="R187" s="43"/>
      <c r="S187" s="43"/>
      <c r="T187" s="43"/>
      <c r="U187" s="43"/>
      <c r="V187" s="44"/>
    </row>
    <row r="188" spans="1:22" ht="12" customHeight="1">
      <c r="A188" s="24">
        <v>184</v>
      </c>
      <c r="B188" s="25" t="str">
        <f>DB_INFO!B188</f>
        <v>UK</v>
      </c>
      <c r="C188" s="25" t="str">
        <f>DB_INFO!C188</f>
        <v>Metals</v>
      </c>
      <c r="D188" s="25" t="str">
        <f>DB_INFO!D188</f>
        <v>DK/DA</v>
      </c>
      <c r="E188" s="25" t="str">
        <f>DB_INFO!E188</f>
        <v>-</v>
      </c>
      <c r="F188" s="26" t="str">
        <f>DB_INFO!F188</f>
        <v>DK/DA</v>
      </c>
      <c r="G188" s="26" t="str">
        <f>DB_INFO!G188</f>
        <v>DK/DA</v>
      </c>
      <c r="H188" s="26" t="str">
        <f>DB_INFO!H188</f>
        <v>-</v>
      </c>
      <c r="I188" s="26" t="str">
        <f>DB_INFO!I188</f>
        <v>Less 10 years</v>
      </c>
      <c r="J188" s="26" t="str">
        <f>DB_INFO!J188</f>
        <v>DK/DA</v>
      </c>
      <c r="K188" s="25" t="str">
        <f>DB_RHC_KNOWN!K188</f>
        <v>Yes</v>
      </c>
      <c r="L188" s="84">
        <f>DB_RHC_SUITABLE!Q188</f>
        <v>1</v>
      </c>
      <c r="M188" s="43">
        <f>DB_RHC_SUITABLE!X188</f>
        <v>1</v>
      </c>
      <c r="N188" s="30">
        <v>1</v>
      </c>
      <c r="O188" s="43"/>
      <c r="P188" s="43"/>
      <c r="Q188" s="43"/>
      <c r="R188" s="43"/>
      <c r="S188" s="43"/>
      <c r="T188" s="43"/>
      <c r="U188" s="43"/>
      <c r="V188" s="44"/>
    </row>
    <row r="189" spans="1:22" ht="12" customHeight="1">
      <c r="A189" s="24">
        <v>185</v>
      </c>
      <c r="B189" s="25" t="str">
        <f>DB_INFO!B189</f>
        <v>UK</v>
      </c>
      <c r="C189" s="25" t="str">
        <f>DB_INFO!C189</f>
        <v>Metals</v>
      </c>
      <c r="D189" s="25" t="str">
        <f>DB_INFO!D189</f>
        <v>DK/DA</v>
      </c>
      <c r="E189" s="25" t="str">
        <f>DB_INFO!E189</f>
        <v>DK/DA</v>
      </c>
      <c r="F189" s="26" t="str">
        <f>DB_INFO!F189</f>
        <v>-</v>
      </c>
      <c r="G189" s="26" t="str">
        <f>DB_INFO!G189</f>
        <v>DK/DA</v>
      </c>
      <c r="H189" s="26" t="str">
        <f>DB_INFO!H189</f>
        <v>DK/DA</v>
      </c>
      <c r="I189" s="26" t="str">
        <f>DB_INFO!I189</f>
        <v>-</v>
      </c>
      <c r="J189" s="26" t="str">
        <f>DB_INFO!J189</f>
        <v>No</v>
      </c>
      <c r="K189" s="25" t="str">
        <f>DB_RHC_KNOWN!K189</f>
        <v>Yes</v>
      </c>
      <c r="L189" s="84">
        <f>DB_RHC_SUITABLE!Q189</f>
        <v>0</v>
      </c>
      <c r="M189" s="43">
        <f>DB_RHC_SUITABLE!X189</f>
        <v>1</v>
      </c>
      <c r="N189" s="30"/>
      <c r="O189" s="43"/>
      <c r="P189" s="43"/>
      <c r="Q189" s="43"/>
      <c r="R189" s="43"/>
      <c r="S189" s="43"/>
      <c r="T189" s="43"/>
      <c r="U189" s="43"/>
      <c r="V189" s="44"/>
    </row>
    <row r="190" spans="1:22" ht="12" customHeight="1">
      <c r="A190" s="24">
        <v>186</v>
      </c>
      <c r="B190" s="25" t="str">
        <f>DB_INFO!B190</f>
        <v>UK</v>
      </c>
      <c r="C190" s="25" t="str">
        <f>DB_INFO!C190</f>
        <v>Metals</v>
      </c>
      <c r="D190" s="25" t="str">
        <f>DB_INFO!D190</f>
        <v>DK/DA</v>
      </c>
      <c r="E190" s="25" t="str">
        <f>DB_INFO!E190</f>
        <v>DK/DA</v>
      </c>
      <c r="F190" s="26" t="str">
        <f>DB_INFO!F190</f>
        <v>-</v>
      </c>
      <c r="G190" s="26" t="str">
        <f>DB_INFO!G190</f>
        <v>DK/DA</v>
      </c>
      <c r="H190" s="26" t="str">
        <f>DB_INFO!H190</f>
        <v>Less 10 years</v>
      </c>
      <c r="I190" s="26" t="str">
        <f>DB_INFO!I190</f>
        <v>-</v>
      </c>
      <c r="J190" s="26" t="str">
        <f>DB_INFO!J190</f>
        <v>No</v>
      </c>
      <c r="K190" s="25" t="str">
        <f>DB_RHC_KNOWN!K190</f>
        <v>Yes</v>
      </c>
      <c r="L190" s="84">
        <f>DB_RHC_SUITABLE!Q190</f>
        <v>0</v>
      </c>
      <c r="M190" s="43">
        <f>DB_RHC_SUITABLE!X190</f>
        <v>0</v>
      </c>
      <c r="N190" s="30"/>
      <c r="O190" s="43"/>
      <c r="P190" s="43"/>
      <c r="Q190" s="43"/>
      <c r="R190" s="43"/>
      <c r="S190" s="43"/>
      <c r="T190" s="43"/>
      <c r="U190" s="43"/>
      <c r="V190" s="44"/>
    </row>
    <row r="191" spans="1:22" ht="12" customHeight="1">
      <c r="A191" s="24">
        <v>187</v>
      </c>
      <c r="B191" s="25" t="str">
        <f>DB_INFO!B191</f>
        <v>UK</v>
      </c>
      <c r="C191" s="25" t="str">
        <f>DB_INFO!C191</f>
        <v>Metals</v>
      </c>
      <c r="D191" s="25" t="str">
        <f>DB_INFO!D191</f>
        <v>DK/DA</v>
      </c>
      <c r="E191" s="25" t="str">
        <f>DB_INFO!E191</f>
        <v>DK/DA</v>
      </c>
      <c r="F191" s="26" t="str">
        <f>DB_INFO!F191</f>
        <v>-</v>
      </c>
      <c r="G191" s="26" t="str">
        <f>DB_INFO!G191</f>
        <v>DK/DA</v>
      </c>
      <c r="H191" s="26" t="str">
        <f>DB_INFO!H191</f>
        <v>Less 10 years</v>
      </c>
      <c r="I191" s="26" t="str">
        <f>DB_INFO!I191</f>
        <v>-</v>
      </c>
      <c r="J191" s="26" t="str">
        <f>DB_INFO!J191</f>
        <v>Yes</v>
      </c>
      <c r="K191" s="25" t="str">
        <f>DB_RHC_KNOWN!K191</f>
        <v>No</v>
      </c>
      <c r="L191" s="84">
        <f>DB_RHC_SUITABLE!Q191</f>
        <v>0</v>
      </c>
      <c r="M191" s="43">
        <f>DB_RHC_SUITABLE!X191</f>
        <v>0</v>
      </c>
      <c r="N191" s="30"/>
      <c r="O191" s="43"/>
      <c r="P191" s="43"/>
      <c r="Q191" s="43"/>
      <c r="R191" s="43"/>
      <c r="S191" s="43"/>
      <c r="T191" s="43"/>
      <c r="U191" s="43"/>
      <c r="V191" s="44"/>
    </row>
    <row r="192" spans="1:22" ht="12" customHeight="1">
      <c r="A192" s="24">
        <v>188</v>
      </c>
      <c r="B192" s="25" t="str">
        <f>DB_INFO!B192</f>
        <v>UK</v>
      </c>
      <c r="C192" s="25" t="str">
        <f>DB_INFO!C192</f>
        <v>Food &amp; Beverages</v>
      </c>
      <c r="D192" s="25" t="str">
        <f>DB_INFO!D192</f>
        <v>DK/DA</v>
      </c>
      <c r="E192" s="25" t="str">
        <f>DB_INFO!E192</f>
        <v>20-50ºC</v>
      </c>
      <c r="F192" s="26" t="str">
        <f>DB_INFO!F192</f>
        <v>-</v>
      </c>
      <c r="G192" s="26" t="str">
        <f>DB_INFO!G192</f>
        <v>DK/DA</v>
      </c>
      <c r="H192" s="26" t="str">
        <f>DB_INFO!H192</f>
        <v>Less 10 years</v>
      </c>
      <c r="I192" s="26" t="str">
        <f>DB_INFO!I192</f>
        <v>-</v>
      </c>
      <c r="J192" s="26" t="str">
        <f>DB_INFO!J192</f>
        <v>No</v>
      </c>
      <c r="K192" s="25" t="str">
        <f>DB_RHC_KNOWN!K192</f>
        <v>Yes</v>
      </c>
      <c r="L192" s="84">
        <f>DB_RHC_SUITABLE!Q192</f>
        <v>1</v>
      </c>
      <c r="M192" s="43">
        <f>DB_RHC_SUITABLE!X192</f>
        <v>1</v>
      </c>
      <c r="N192" s="30"/>
      <c r="O192" s="43"/>
      <c r="P192" s="43">
        <v>1</v>
      </c>
      <c r="Q192" s="43"/>
      <c r="R192" s="43"/>
      <c r="S192" s="43"/>
      <c r="T192" s="43"/>
      <c r="U192" s="43"/>
      <c r="V192" s="44"/>
    </row>
    <row r="193" spans="1:22" ht="12" customHeight="1">
      <c r="A193" s="24">
        <v>189</v>
      </c>
      <c r="B193" s="25" t="str">
        <f>DB_INFO!B193</f>
        <v>UK</v>
      </c>
      <c r="C193" s="25" t="str">
        <f>DB_INFO!C193</f>
        <v>Chemical</v>
      </c>
      <c r="D193" s="25" t="str">
        <f>DB_INFO!D193</f>
        <v>DK/DA</v>
      </c>
      <c r="E193" s="25" t="str">
        <f>DB_INFO!E193</f>
        <v>20-50ºC</v>
      </c>
      <c r="F193" s="26" t="str">
        <f>DB_INFO!F193</f>
        <v>0-20ºC</v>
      </c>
      <c r="G193" s="26" t="str">
        <f>DB_INFO!G193</f>
        <v>DK/DA</v>
      </c>
      <c r="H193" s="26" t="str">
        <f>DB_INFO!H193</f>
        <v>Less 10 years</v>
      </c>
      <c r="I193" s="26" t="str">
        <f>DB_INFO!I193</f>
        <v>Less 10 years</v>
      </c>
      <c r="J193" s="26" t="str">
        <f>DB_INFO!J193</f>
        <v>No</v>
      </c>
      <c r="K193" s="25" t="str">
        <f>DB_RHC_KNOWN!K193</f>
        <v>Yes</v>
      </c>
      <c r="L193" s="84">
        <f>DB_RHC_SUITABLE!Q193</f>
        <v>0</v>
      </c>
      <c r="M193" s="43">
        <f>DB_RHC_SUITABLE!X193</f>
        <v>0</v>
      </c>
      <c r="N193" s="30"/>
      <c r="O193" s="43"/>
      <c r="P193" s="43"/>
      <c r="Q193" s="43"/>
      <c r="R193" s="43"/>
      <c r="S193" s="43"/>
      <c r="T193" s="43"/>
      <c r="U193" s="43"/>
      <c r="V193" s="44"/>
    </row>
    <row r="194" spans="1:22" ht="12" customHeight="1">
      <c r="A194" s="24">
        <v>190</v>
      </c>
      <c r="B194" s="25" t="str">
        <f>DB_INFO!B194</f>
        <v>UK</v>
      </c>
      <c r="C194" s="25" t="str">
        <f>DB_INFO!C194</f>
        <v>Chemical</v>
      </c>
      <c r="D194" s="25" t="str">
        <f>DB_INFO!D194</f>
        <v>DK/DA</v>
      </c>
      <c r="E194" s="25" t="str">
        <f>DB_INFO!E194</f>
        <v>20-50ºC</v>
      </c>
      <c r="F194" s="26" t="str">
        <f>DB_INFO!F194</f>
        <v>More 20ºC</v>
      </c>
      <c r="G194" s="26" t="str">
        <f>DB_INFO!G194</f>
        <v>DK/DA</v>
      </c>
      <c r="H194" s="26" t="str">
        <f>DB_INFO!H194</f>
        <v>10-25 years</v>
      </c>
      <c r="I194" s="26" t="str">
        <f>DB_INFO!I194</f>
        <v>10-25 years</v>
      </c>
      <c r="J194" s="26" t="str">
        <f>DB_INFO!J194</f>
        <v>Yes</v>
      </c>
      <c r="K194" s="25" t="str">
        <f>DB_RHC_KNOWN!K194</f>
        <v>Yes</v>
      </c>
      <c r="L194" s="84">
        <f>DB_RHC_SUITABLE!Q194</f>
        <v>1</v>
      </c>
      <c r="M194" s="43">
        <f>DB_RHC_SUITABLE!X194</f>
        <v>1</v>
      </c>
      <c r="N194" s="30"/>
      <c r="O194" s="43"/>
      <c r="P194" s="43">
        <v>1</v>
      </c>
      <c r="Q194" s="43"/>
      <c r="R194" s="43"/>
      <c r="S194" s="43"/>
      <c r="T194" s="43"/>
      <c r="U194" s="43"/>
      <c r="V194" s="44"/>
    </row>
    <row r="195" spans="1:22" ht="12" customHeight="1">
      <c r="A195" s="24">
        <v>191</v>
      </c>
      <c r="B195" s="25" t="str">
        <f>DB_INFO!B195</f>
        <v>UK</v>
      </c>
      <c r="C195" s="25" t="str">
        <f>DB_INFO!C195</f>
        <v>Chemical</v>
      </c>
      <c r="D195" s="25" t="str">
        <f>DB_INFO!D195</f>
        <v>DK/DA</v>
      </c>
      <c r="E195" s="25" t="str">
        <f>DB_INFO!E195</f>
        <v>DK/DA</v>
      </c>
      <c r="F195" s="26" t="str">
        <f>DB_INFO!F195</f>
        <v>-</v>
      </c>
      <c r="G195" s="26" t="str">
        <f>DB_INFO!G195</f>
        <v>DK/DA</v>
      </c>
      <c r="H195" s="26" t="str">
        <f>DB_INFO!H195</f>
        <v>Less 10 years</v>
      </c>
      <c r="I195" s="26" t="str">
        <f>DB_INFO!I195</f>
        <v>-</v>
      </c>
      <c r="J195" s="26" t="str">
        <f>DB_INFO!J195</f>
        <v>No</v>
      </c>
      <c r="K195" s="25" t="str">
        <f>DB_RHC_KNOWN!K195</f>
        <v>No</v>
      </c>
      <c r="L195" s="84">
        <f>DB_RHC_SUITABLE!Q195</f>
        <v>0</v>
      </c>
      <c r="M195" s="43">
        <f>DB_RHC_SUITABLE!X195</f>
        <v>0</v>
      </c>
      <c r="N195" s="30"/>
      <c r="O195" s="43"/>
      <c r="P195" s="43"/>
      <c r="Q195" s="43"/>
      <c r="R195" s="43"/>
      <c r="S195" s="43"/>
      <c r="T195" s="43"/>
      <c r="U195" s="43"/>
      <c r="V195" s="44"/>
    </row>
    <row r="196" spans="1:22" ht="12" customHeight="1">
      <c r="A196" s="24">
        <v>192</v>
      </c>
      <c r="B196" s="25" t="str">
        <f>DB_INFO!B196</f>
        <v>UK</v>
      </c>
      <c r="C196" s="25" t="str">
        <f>DB_INFO!C196</f>
        <v>Food &amp; Beverages</v>
      </c>
      <c r="D196" s="25" t="str">
        <f>DB_INFO!D196</f>
        <v>DK/DA</v>
      </c>
      <c r="E196" s="25" t="str">
        <f>DB_INFO!E196</f>
        <v>101-250ºC</v>
      </c>
      <c r="F196" s="26" t="str">
        <f>DB_INFO!F196</f>
        <v>-</v>
      </c>
      <c r="G196" s="26" t="str">
        <f>DB_INFO!G196</f>
        <v>DK/DA</v>
      </c>
      <c r="H196" s="26" t="str">
        <f>DB_INFO!H196</f>
        <v>10-25 years</v>
      </c>
      <c r="I196" s="26" t="str">
        <f>DB_INFO!I196</f>
        <v>-</v>
      </c>
      <c r="J196" s="26" t="str">
        <f>DB_INFO!J196</f>
        <v>No</v>
      </c>
      <c r="K196" s="25" t="str">
        <f>DB_RHC_KNOWN!K196</f>
        <v>Yes</v>
      </c>
      <c r="L196" s="84">
        <f>DB_RHC_SUITABLE!Q196</f>
        <v>1</v>
      </c>
      <c r="M196" s="43">
        <f>DB_RHC_SUITABLE!X196</f>
        <v>1</v>
      </c>
      <c r="N196" s="30"/>
      <c r="O196" s="43"/>
      <c r="P196" s="43">
        <v>1</v>
      </c>
      <c r="Q196" s="43"/>
      <c r="R196" s="43"/>
      <c r="S196" s="43"/>
      <c r="T196" s="43"/>
      <c r="U196" s="43"/>
      <c r="V196" s="44"/>
    </row>
    <row r="197" spans="1:22" ht="12" customHeight="1">
      <c r="A197" s="24">
        <v>193</v>
      </c>
      <c r="B197" s="25" t="str">
        <f>DB_INFO!B197</f>
        <v>UK</v>
      </c>
      <c r="C197" s="25" t="str">
        <f>DB_INFO!C197</f>
        <v>Metals</v>
      </c>
      <c r="D197" s="25" t="str">
        <f>DB_INFO!D197</f>
        <v>DK/DA</v>
      </c>
      <c r="E197" s="25" t="str">
        <f>DB_INFO!E197</f>
        <v>DK/DA</v>
      </c>
      <c r="F197" s="26" t="str">
        <f>DB_INFO!F197</f>
        <v>-</v>
      </c>
      <c r="G197" s="26" t="str">
        <f>DB_INFO!G197</f>
        <v>DK/DA</v>
      </c>
      <c r="H197" s="26" t="str">
        <f>DB_INFO!H197</f>
        <v>Less 10 years</v>
      </c>
      <c r="I197" s="26" t="str">
        <f>DB_INFO!I197</f>
        <v>-</v>
      </c>
      <c r="J197" s="26" t="str">
        <f>DB_INFO!J197</f>
        <v>No</v>
      </c>
      <c r="K197" s="25" t="str">
        <f>DB_RHC_KNOWN!K197</f>
        <v>Yes</v>
      </c>
      <c r="L197" s="84">
        <f>DB_RHC_SUITABLE!Q197</f>
        <v>1</v>
      </c>
      <c r="M197" s="43">
        <f>DB_RHC_SUITABLE!X197</f>
        <v>1</v>
      </c>
      <c r="N197" s="30"/>
      <c r="O197" s="43"/>
      <c r="P197" s="43"/>
      <c r="Q197" s="43"/>
      <c r="R197" s="43"/>
      <c r="S197" s="43"/>
      <c r="T197" s="43"/>
      <c r="U197" s="43"/>
      <c r="V197" s="44"/>
    </row>
    <row r="198" spans="1:22" ht="12" customHeight="1">
      <c r="A198" s="24">
        <v>194</v>
      </c>
      <c r="B198" s="25" t="str">
        <f>DB_INFO!B198</f>
        <v>UK</v>
      </c>
      <c r="C198" s="25" t="str">
        <f>DB_INFO!C198</f>
        <v>Paper &amp; paper products</v>
      </c>
      <c r="D198" s="25" t="str">
        <f>DB_INFO!D198</f>
        <v>DK/DA</v>
      </c>
      <c r="E198" s="25" t="str">
        <f>DB_INFO!E198</f>
        <v>More 250ºC</v>
      </c>
      <c r="F198" s="26" t="str">
        <f>DB_INFO!F198</f>
        <v>-</v>
      </c>
      <c r="G198" s="26" t="str">
        <f>DB_INFO!G198</f>
        <v>DK/DA</v>
      </c>
      <c r="H198" s="26" t="str">
        <f>DB_INFO!H198</f>
        <v>Less 10 years</v>
      </c>
      <c r="I198" s="26" t="str">
        <f>DB_INFO!I198</f>
        <v>-</v>
      </c>
      <c r="J198" s="26" t="str">
        <f>DB_INFO!J198</f>
        <v>DK/DA</v>
      </c>
      <c r="K198" s="25" t="str">
        <f>DB_RHC_KNOWN!K198</f>
        <v>Yes</v>
      </c>
      <c r="L198" s="84">
        <f>DB_RHC_SUITABLE!Q198</f>
        <v>1</v>
      </c>
      <c r="M198" s="43">
        <f>DB_RHC_SUITABLE!X198</f>
        <v>1</v>
      </c>
      <c r="N198" s="30"/>
      <c r="O198" s="43">
        <v>1</v>
      </c>
      <c r="P198" s="43"/>
      <c r="Q198" s="43"/>
      <c r="R198" s="43"/>
      <c r="S198" s="43"/>
      <c r="T198" s="43"/>
      <c r="U198" s="43"/>
      <c r="V198" s="44"/>
    </row>
    <row r="199" spans="1:22" ht="12" customHeight="1">
      <c r="A199" s="24">
        <v>195</v>
      </c>
      <c r="B199" s="25" t="str">
        <f>DB_INFO!B199</f>
        <v>UK</v>
      </c>
      <c r="C199" s="25" t="str">
        <f>DB_INFO!C199</f>
        <v>Chemical</v>
      </c>
      <c r="D199" s="25" t="str">
        <f>DB_INFO!D199</f>
        <v>DK/DA</v>
      </c>
      <c r="E199" s="25" t="str">
        <f>DB_INFO!E199</f>
        <v>-</v>
      </c>
      <c r="F199" s="26" t="str">
        <f>DB_INFO!F199</f>
        <v>DK/DA</v>
      </c>
      <c r="G199" s="26" t="str">
        <f>DB_INFO!G199</f>
        <v>DK/DA</v>
      </c>
      <c r="H199" s="26" t="str">
        <f>DB_INFO!H199</f>
        <v>-</v>
      </c>
      <c r="I199" s="26" t="str">
        <f>DB_INFO!I199</f>
        <v>Less 10 years</v>
      </c>
      <c r="J199" s="26" t="str">
        <f>DB_INFO!J199</f>
        <v>Yes</v>
      </c>
      <c r="K199" s="25" t="str">
        <f>DB_RHC_KNOWN!K199</f>
        <v>Yes</v>
      </c>
      <c r="L199" s="84">
        <f>DB_RHC_SUITABLE!Q199</f>
        <v>1</v>
      </c>
      <c r="M199" s="43">
        <f>DB_RHC_SUITABLE!X199</f>
        <v>0</v>
      </c>
      <c r="N199" s="30"/>
      <c r="O199" s="43"/>
      <c r="P199" s="43"/>
      <c r="Q199" s="43"/>
      <c r="R199" s="43"/>
      <c r="S199" s="43"/>
      <c r="T199" s="43"/>
      <c r="U199" s="43"/>
      <c r="V199" s="44"/>
    </row>
    <row r="200" spans="1:22" ht="12" customHeight="1">
      <c r="A200" s="24">
        <v>196</v>
      </c>
      <c r="B200" s="25" t="str">
        <f>DB_INFO!B200</f>
        <v>UK</v>
      </c>
      <c r="C200" s="25" t="str">
        <f>DB_INFO!C200</f>
        <v>Chemical</v>
      </c>
      <c r="D200" s="25" t="str">
        <f>DB_INFO!D200</f>
        <v>DK/DA</v>
      </c>
      <c r="E200" s="25" t="str">
        <f>DB_INFO!E200</f>
        <v>DK/DA</v>
      </c>
      <c r="F200" s="26" t="str">
        <f>DB_INFO!F200</f>
        <v>-</v>
      </c>
      <c r="G200" s="26" t="str">
        <f>DB_INFO!G200</f>
        <v>DK/DA</v>
      </c>
      <c r="H200" s="26" t="str">
        <f>DB_INFO!H200</f>
        <v>10-25 years</v>
      </c>
      <c r="I200" s="26" t="str">
        <f>DB_INFO!I200</f>
        <v>-</v>
      </c>
      <c r="J200" s="26" t="str">
        <f>DB_INFO!J200</f>
        <v>Yes</v>
      </c>
      <c r="K200" s="25" t="str">
        <f>DB_RHC_KNOWN!K200</f>
        <v>Yes</v>
      </c>
      <c r="L200" s="84">
        <f>DB_RHC_SUITABLE!Q200</f>
        <v>1</v>
      </c>
      <c r="M200" s="43">
        <f>DB_RHC_SUITABLE!X200</f>
        <v>1</v>
      </c>
      <c r="N200" s="30"/>
      <c r="O200" s="43"/>
      <c r="P200" s="43"/>
      <c r="Q200" s="43"/>
      <c r="R200" s="43"/>
      <c r="S200" s="43"/>
      <c r="T200" s="43"/>
      <c r="U200" s="43"/>
      <c r="V200" s="44"/>
    </row>
    <row r="201" spans="1:22" ht="12" customHeight="1">
      <c r="A201" s="24">
        <v>197</v>
      </c>
      <c r="B201" s="25" t="str">
        <f>DB_INFO!B201</f>
        <v>UK</v>
      </c>
      <c r="C201" s="25" t="str">
        <f>DB_INFO!C201</f>
        <v>Paper &amp; paper products</v>
      </c>
      <c r="D201" s="25" t="str">
        <f>DB_INFO!D201</f>
        <v>DK/DA</v>
      </c>
      <c r="E201" s="25" t="str">
        <f>DB_INFO!E201</f>
        <v>DK/DA</v>
      </c>
      <c r="F201" s="26" t="str">
        <f>DB_INFO!F201</f>
        <v>-</v>
      </c>
      <c r="G201" s="26" t="str">
        <f>DB_INFO!G201</f>
        <v>DK/DA</v>
      </c>
      <c r="H201" s="26" t="str">
        <f>DB_INFO!H201</f>
        <v>Less 10 years</v>
      </c>
      <c r="I201" s="26" t="str">
        <f>DB_INFO!I201</f>
        <v>-</v>
      </c>
      <c r="J201" s="26" t="str">
        <f>DB_INFO!J201</f>
        <v>Yes</v>
      </c>
      <c r="K201" s="25" t="str">
        <f>DB_RHC_KNOWN!K201</f>
        <v>No</v>
      </c>
      <c r="L201" s="84">
        <f>DB_RHC_SUITABLE!Q201</f>
        <v>0</v>
      </c>
      <c r="M201" s="43">
        <f>DB_RHC_SUITABLE!X201</f>
        <v>0</v>
      </c>
      <c r="N201" s="30"/>
      <c r="O201" s="43"/>
      <c r="P201" s="43"/>
      <c r="Q201" s="43"/>
      <c r="R201" s="43"/>
      <c r="S201" s="43"/>
      <c r="T201" s="43"/>
      <c r="U201" s="43"/>
      <c r="V201" s="44"/>
    </row>
    <row r="202" spans="1:22" ht="12" customHeight="1">
      <c r="A202" s="24">
        <v>198</v>
      </c>
      <c r="B202" s="25" t="str">
        <f>DB_INFO!B202</f>
        <v>UK</v>
      </c>
      <c r="C202" s="25" t="str">
        <f>DB_INFO!C202</f>
        <v>Machinery</v>
      </c>
      <c r="D202" s="25" t="str">
        <f>DB_INFO!D202</f>
        <v>DK/DA</v>
      </c>
      <c r="E202" s="25" t="str">
        <f>DB_INFO!E202</f>
        <v>DK/DA</v>
      </c>
      <c r="F202" s="26" t="str">
        <f>DB_INFO!F202</f>
        <v>DK/DA</v>
      </c>
      <c r="G202" s="26" t="str">
        <f>DB_INFO!G202</f>
        <v>DK/DA</v>
      </c>
      <c r="H202" s="26" t="str">
        <f>DB_INFO!H202</f>
        <v>Less 10 years</v>
      </c>
      <c r="I202" s="26" t="str">
        <f>DB_INFO!I202</f>
        <v>Less 10 years</v>
      </c>
      <c r="J202" s="26" t="str">
        <f>DB_INFO!J202</f>
        <v>DK/DA</v>
      </c>
      <c r="K202" s="25" t="str">
        <f>DB_RHC_KNOWN!K202</f>
        <v>Yes</v>
      </c>
      <c r="L202" s="84">
        <f>DB_RHC_SUITABLE!Q202</f>
        <v>1</v>
      </c>
      <c r="M202" s="43">
        <f>DB_RHC_SUITABLE!X202</f>
        <v>1</v>
      </c>
      <c r="N202" s="30"/>
      <c r="O202" s="43"/>
      <c r="P202" s="43">
        <v>1</v>
      </c>
      <c r="Q202" s="43"/>
      <c r="R202" s="43"/>
      <c r="S202" s="43"/>
      <c r="T202" s="43"/>
      <c r="U202" s="43"/>
      <c r="V202" s="44"/>
    </row>
    <row r="203" spans="1:22" ht="12" customHeight="1">
      <c r="A203" s="24">
        <v>199</v>
      </c>
      <c r="B203" s="25" t="str">
        <f>DB_INFO!B203</f>
        <v>UK</v>
      </c>
      <c r="C203" s="25" t="str">
        <f>DB_INFO!C203</f>
        <v>Metals</v>
      </c>
      <c r="D203" s="25" t="str">
        <f>DB_INFO!D203</f>
        <v>DK/DA</v>
      </c>
      <c r="E203" s="25" t="str">
        <f>DB_INFO!E203</f>
        <v>DK/DA</v>
      </c>
      <c r="F203" s="26" t="str">
        <f>DB_INFO!F203</f>
        <v>-</v>
      </c>
      <c r="G203" s="26" t="str">
        <f>DB_INFO!G203</f>
        <v>DK/DA</v>
      </c>
      <c r="H203" s="26" t="str">
        <f>DB_INFO!H203</f>
        <v>DK/DA</v>
      </c>
      <c r="I203" s="26" t="str">
        <f>DB_INFO!I203</f>
        <v>-</v>
      </c>
      <c r="J203" s="26" t="str">
        <f>DB_INFO!J203</f>
        <v>No</v>
      </c>
      <c r="K203" s="25" t="str">
        <f>DB_RHC_KNOWN!K203</f>
        <v>No</v>
      </c>
      <c r="L203" s="84">
        <f>DB_RHC_SUITABLE!Q203</f>
        <v>0</v>
      </c>
      <c r="M203" s="43">
        <f>DB_RHC_SUITABLE!X203</f>
        <v>0</v>
      </c>
      <c r="N203" s="30"/>
      <c r="O203" s="43"/>
      <c r="P203" s="43"/>
      <c r="Q203" s="43"/>
      <c r="R203" s="43"/>
      <c r="S203" s="43"/>
      <c r="T203" s="43"/>
      <c r="U203" s="43"/>
      <c r="V203" s="44"/>
    </row>
    <row r="204" spans="1:22" ht="12" customHeight="1">
      <c r="A204" s="24">
        <v>200</v>
      </c>
      <c r="B204" s="25" t="str">
        <f>DB_INFO!B204</f>
        <v>UK</v>
      </c>
      <c r="C204" s="25" t="str">
        <f>DB_INFO!C204</f>
        <v>Metals</v>
      </c>
      <c r="D204" s="25" t="str">
        <f>DB_INFO!D204</f>
        <v>DK/DA</v>
      </c>
      <c r="E204" s="25" t="str">
        <f>DB_INFO!E204</f>
        <v>DK/DA</v>
      </c>
      <c r="F204" s="26" t="str">
        <f>DB_INFO!F204</f>
        <v>DK/DA</v>
      </c>
      <c r="G204" s="26" t="str">
        <f>DB_INFO!G204</f>
        <v>DK/DA</v>
      </c>
      <c r="H204" s="26" t="str">
        <f>DB_INFO!H204</f>
        <v>Less 10 years</v>
      </c>
      <c r="I204" s="26" t="str">
        <f>DB_INFO!I204</f>
        <v>Less 10 years</v>
      </c>
      <c r="J204" s="26" t="str">
        <f>DB_INFO!J204</f>
        <v>No</v>
      </c>
      <c r="K204" s="25" t="str">
        <f>DB_RHC_KNOWN!K204</f>
        <v>No</v>
      </c>
      <c r="L204" s="84">
        <f>DB_RHC_SUITABLE!Q204</f>
        <v>0</v>
      </c>
      <c r="M204" s="43">
        <f>DB_RHC_SUITABLE!X204</f>
        <v>0</v>
      </c>
      <c r="N204" s="45"/>
      <c r="O204" s="46"/>
      <c r="P204" s="46"/>
      <c r="Q204" s="46"/>
      <c r="R204" s="46"/>
      <c r="S204" s="46"/>
      <c r="T204" s="46"/>
      <c r="U204" s="46"/>
      <c r="V204" s="47"/>
    </row>
    <row r="205" spans="1:22" ht="12" customHeight="1">
      <c r="A205" s="141">
        <v>201</v>
      </c>
      <c r="B205" s="36" t="str">
        <f>DB_INFO!B205</f>
        <v>PT</v>
      </c>
      <c r="C205" s="36" t="str">
        <f>DB_INFO!C205</f>
        <v>Others</v>
      </c>
      <c r="D205" s="36" t="str">
        <f>DB_INFO!D205</f>
        <v>Daily</v>
      </c>
      <c r="E205" s="36" t="str">
        <f>DB_INFO!E205</f>
        <v>More 250ºC</v>
      </c>
      <c r="F205" s="37" t="str">
        <f>DB_INFO!F205</f>
        <v>0 - (-20ºC)</v>
      </c>
      <c r="G205" s="37" t="str">
        <f>DB_INFO!G205</f>
        <v>DK/DA</v>
      </c>
      <c r="H205" s="37" t="str">
        <f>DB_INFO!H205</f>
        <v>Less 10 years</v>
      </c>
      <c r="I205" s="37" t="str">
        <f>DB_INFO!I205</f>
        <v>Less 10 years</v>
      </c>
      <c r="J205" s="37" t="str">
        <f>DB_INFO!J205</f>
        <v>Yes</v>
      </c>
      <c r="K205" s="36" t="str">
        <f>DB_RHC_KNOWN!K205</f>
        <v>Yes</v>
      </c>
      <c r="L205" s="83" t="str">
        <f>DB_RHC_SUITABLE!Q205</f>
        <v xml:space="preserve"> </v>
      </c>
      <c r="M205" s="42" t="str">
        <f>DB_RHC_SUITABLE!X205</f>
        <v xml:space="preserve"> </v>
      </c>
      <c r="N205" s="30" t="s">
        <v>254</v>
      </c>
      <c r="O205" s="43" t="s">
        <v>254</v>
      </c>
      <c r="P205" s="43" t="s">
        <v>254</v>
      </c>
      <c r="Q205" s="43" t="s">
        <v>254</v>
      </c>
      <c r="R205" s="43" t="s">
        <v>254</v>
      </c>
      <c r="S205" s="43" t="s">
        <v>254</v>
      </c>
      <c r="T205" s="43" t="s">
        <v>254</v>
      </c>
      <c r="U205" s="43" t="s">
        <v>254</v>
      </c>
      <c r="V205" s="96"/>
    </row>
    <row r="206" spans="1:22" ht="12" customHeight="1">
      <c r="A206" s="24">
        <v>202</v>
      </c>
      <c r="B206" s="25" t="str">
        <f>DB_INFO!B206</f>
        <v>PT</v>
      </c>
      <c r="C206" s="25" t="str">
        <f>DB_INFO!C206</f>
        <v>Textil &amp; Clothing</v>
      </c>
      <c r="D206" s="25" t="str">
        <f>DB_INFO!D206</f>
        <v>Daily</v>
      </c>
      <c r="E206" s="25" t="str">
        <f>DB_INFO!E206</f>
        <v>DK/DA</v>
      </c>
      <c r="F206" s="26" t="str">
        <f>DB_INFO!F206</f>
        <v>DK/DA</v>
      </c>
      <c r="G206" s="26" t="str">
        <f>DB_INFO!G206</f>
        <v>Below 9M€</v>
      </c>
      <c r="H206" s="26" t="str">
        <f>DB_INFO!H206</f>
        <v>Less 10 years</v>
      </c>
      <c r="I206" s="26" t="str">
        <f>DB_INFO!I206</f>
        <v>Less 10 years</v>
      </c>
      <c r="J206" s="26" t="str">
        <f>DB_INFO!J206</f>
        <v>Yes</v>
      </c>
      <c r="K206" s="25" t="str">
        <f>DB_RHC_KNOWN!K206</f>
        <v>Yes</v>
      </c>
      <c r="L206" s="84" t="str">
        <f>DB_RHC_SUITABLE!Q206</f>
        <v xml:space="preserve"> </v>
      </c>
      <c r="M206" s="44" t="str">
        <f>DB_RHC_SUITABLE!X206</f>
        <v xml:space="preserve"> </v>
      </c>
      <c r="N206" s="30" t="s">
        <v>254</v>
      </c>
      <c r="O206" s="43" t="s">
        <v>254</v>
      </c>
      <c r="P206" s="43" t="s">
        <v>254</v>
      </c>
      <c r="Q206" s="43" t="s">
        <v>254</v>
      </c>
      <c r="R206" s="43" t="s">
        <v>254</v>
      </c>
      <c r="S206" s="43" t="s">
        <v>254</v>
      </c>
      <c r="T206" s="43" t="s">
        <v>254</v>
      </c>
      <c r="U206" s="43" t="s">
        <v>254</v>
      </c>
      <c r="V206" s="96"/>
    </row>
    <row r="207" spans="1:22" ht="12" customHeight="1">
      <c r="A207" s="24">
        <v>203</v>
      </c>
      <c r="B207" s="25" t="str">
        <f>DB_INFO!B207</f>
        <v>PT</v>
      </c>
      <c r="C207" s="25" t="str">
        <f>DB_INFO!C207</f>
        <v>Textil &amp; Clothing</v>
      </c>
      <c r="D207" s="25" t="str">
        <f>DB_INFO!D207</f>
        <v>Daily</v>
      </c>
      <c r="E207" s="25" t="str">
        <f>DB_INFO!E207</f>
        <v>20-50ºC</v>
      </c>
      <c r="F207" s="26" t="str">
        <f>DB_INFO!F207</f>
        <v>More 20ºC</v>
      </c>
      <c r="G207" s="26" t="str">
        <f>DB_INFO!G207</f>
        <v>Below 9M€</v>
      </c>
      <c r="H207" s="26" t="str">
        <f>DB_INFO!H207</f>
        <v>Less 10 years</v>
      </c>
      <c r="I207" s="26" t="str">
        <f>DB_INFO!I207</f>
        <v>Less 10 years</v>
      </c>
      <c r="J207" s="26" t="str">
        <f>DB_INFO!J207</f>
        <v>Yes</v>
      </c>
      <c r="K207" s="25" t="str">
        <f>DB_RHC_KNOWN!K207</f>
        <v>Yes</v>
      </c>
      <c r="L207" s="84">
        <f>DB_RHC_SUITABLE!Q207</f>
        <v>1</v>
      </c>
      <c r="M207" s="44">
        <f>DB_RHC_SUITABLE!X207</f>
        <v>1</v>
      </c>
      <c r="N207" s="30">
        <v>1</v>
      </c>
      <c r="O207" s="43" t="s">
        <v>254</v>
      </c>
      <c r="P207" s="43"/>
      <c r="Q207" s="43">
        <v>1E-4</v>
      </c>
      <c r="R207" s="43">
        <v>2.0000000000000001E-4</v>
      </c>
      <c r="S207" s="43">
        <v>2.9999999999999997E-4</v>
      </c>
      <c r="T207" s="43" t="s">
        <v>254</v>
      </c>
      <c r="U207" s="43">
        <v>4.0000000000000002E-4</v>
      </c>
      <c r="V207" s="96"/>
    </row>
    <row r="208" spans="1:22" ht="12" customHeight="1">
      <c r="A208" s="24">
        <v>204</v>
      </c>
      <c r="B208" s="25" t="str">
        <f>DB_INFO!B208</f>
        <v>PT</v>
      </c>
      <c r="C208" s="25" t="str">
        <f>DB_INFO!C208</f>
        <v>Machinery</v>
      </c>
      <c r="D208" s="25" t="str">
        <f>DB_INFO!D208</f>
        <v>Daily</v>
      </c>
      <c r="E208" s="25" t="str">
        <f>DB_INFO!E208</f>
        <v>20-50ºC</v>
      </c>
      <c r="F208" s="26" t="str">
        <f>DB_INFO!F208</f>
        <v>0-20ºC</v>
      </c>
      <c r="G208" s="26" t="str">
        <f>DB_INFO!G208</f>
        <v>DK/DA</v>
      </c>
      <c r="H208" s="26" t="str">
        <f>DB_INFO!H208</f>
        <v>Less 10 years</v>
      </c>
      <c r="I208" s="26" t="str">
        <f>DB_INFO!I208</f>
        <v>Less 10 years</v>
      </c>
      <c r="J208" s="26" t="str">
        <f>DB_INFO!J208</f>
        <v>Yes</v>
      </c>
      <c r="K208" s="25" t="str">
        <f>DB_RHC_KNOWN!K208</f>
        <v>Yes</v>
      </c>
      <c r="L208" s="84">
        <f>DB_RHC_SUITABLE!Q208</f>
        <v>1</v>
      </c>
      <c r="M208" s="44">
        <f>DB_RHC_SUITABLE!X208</f>
        <v>1</v>
      </c>
      <c r="N208" s="30">
        <v>1</v>
      </c>
      <c r="O208" s="43" t="s">
        <v>254</v>
      </c>
      <c r="P208" s="43" t="s">
        <v>254</v>
      </c>
      <c r="Q208" s="43" t="s">
        <v>254</v>
      </c>
      <c r="R208" s="43" t="s">
        <v>254</v>
      </c>
      <c r="S208" s="43" t="s">
        <v>254</v>
      </c>
      <c r="T208" s="43">
        <v>1</v>
      </c>
      <c r="U208" s="43" t="s">
        <v>254</v>
      </c>
      <c r="V208" s="96"/>
    </row>
    <row r="209" spans="1:22" ht="12" customHeight="1">
      <c r="A209" s="24">
        <v>205</v>
      </c>
      <c r="B209" s="25" t="str">
        <f>DB_INFO!B209</f>
        <v>PT</v>
      </c>
      <c r="C209" s="25" t="str">
        <f>DB_INFO!C209</f>
        <v>Machinery</v>
      </c>
      <c r="D209" s="25" t="str">
        <f>DB_INFO!D209</f>
        <v>Daily</v>
      </c>
      <c r="E209" s="25" t="str">
        <f>DB_INFO!E209</f>
        <v>20-50ºC</v>
      </c>
      <c r="F209" s="26" t="str">
        <f>DB_INFO!F209</f>
        <v>0-20ºC</v>
      </c>
      <c r="G209" s="26" t="str">
        <f>DB_INFO!G209</f>
        <v>DK/DA</v>
      </c>
      <c r="H209" s="26" t="str">
        <f>DB_INFO!H209</f>
        <v>Less 10 years</v>
      </c>
      <c r="I209" s="26" t="str">
        <f>DB_INFO!I209</f>
        <v>Less 10 years</v>
      </c>
      <c r="J209" s="26" t="str">
        <f>DB_INFO!J209</f>
        <v>Yes</v>
      </c>
      <c r="K209" s="25" t="str">
        <f>DB_RHC_KNOWN!K209</f>
        <v>Yes</v>
      </c>
      <c r="L209" s="84" t="str">
        <f>DB_RHC_SUITABLE!Q209</f>
        <v xml:space="preserve"> </v>
      </c>
      <c r="M209" s="44">
        <f>DB_RHC_SUITABLE!X209</f>
        <v>1</v>
      </c>
      <c r="N209" s="30" t="s">
        <v>254</v>
      </c>
      <c r="O209" s="43" t="s">
        <v>254</v>
      </c>
      <c r="P209" s="43" t="s">
        <v>254</v>
      </c>
      <c r="Q209" s="43" t="s">
        <v>254</v>
      </c>
      <c r="R209" s="43" t="s">
        <v>254</v>
      </c>
      <c r="S209" s="43" t="s">
        <v>254</v>
      </c>
      <c r="T209" s="43" t="s">
        <v>254</v>
      </c>
      <c r="U209" s="43" t="s">
        <v>254</v>
      </c>
      <c r="V209" s="96"/>
    </row>
    <row r="210" spans="1:22" ht="12" customHeight="1">
      <c r="A210" s="24">
        <v>206</v>
      </c>
      <c r="B210" s="25" t="str">
        <f>DB_INFO!B210</f>
        <v>PT</v>
      </c>
      <c r="C210" s="25" t="str">
        <f>DB_INFO!C210</f>
        <v>Textil &amp; Clothing</v>
      </c>
      <c r="D210" s="25" t="str">
        <f>DB_INFO!D210</f>
        <v>Daily</v>
      </c>
      <c r="E210" s="25" t="str">
        <f>DB_INFO!E210</f>
        <v>20-50ºC</v>
      </c>
      <c r="F210" s="26" t="str">
        <f>DB_INFO!F210</f>
        <v>0 - (-20ºC)</v>
      </c>
      <c r="G210" s="26" t="str">
        <f>DB_INFO!G210</f>
        <v>DK/DA</v>
      </c>
      <c r="H210" s="26" t="str">
        <f>DB_INFO!H210</f>
        <v>Less 10 years</v>
      </c>
      <c r="I210" s="26" t="str">
        <f>DB_INFO!I210</f>
        <v>Less 10 years</v>
      </c>
      <c r="J210" s="26" t="str">
        <f>DB_INFO!J210</f>
        <v>No</v>
      </c>
      <c r="K210" s="25" t="str">
        <f>DB_RHC_KNOWN!K210</f>
        <v>Yes</v>
      </c>
      <c r="L210" s="84" t="str">
        <f>DB_RHC_SUITABLE!Q210</f>
        <v xml:space="preserve"> </v>
      </c>
      <c r="M210" s="44" t="str">
        <f>DB_RHC_SUITABLE!X210</f>
        <v xml:space="preserve"> </v>
      </c>
      <c r="N210" s="30" t="s">
        <v>254</v>
      </c>
      <c r="O210" s="43" t="s">
        <v>254</v>
      </c>
      <c r="P210" s="43" t="s">
        <v>254</v>
      </c>
      <c r="Q210" s="43" t="s">
        <v>254</v>
      </c>
      <c r="R210" s="43" t="s">
        <v>254</v>
      </c>
      <c r="S210" s="43" t="s">
        <v>254</v>
      </c>
      <c r="T210" s="43" t="s">
        <v>254</v>
      </c>
      <c r="U210" s="43" t="s">
        <v>254</v>
      </c>
      <c r="V210" s="96"/>
    </row>
    <row r="211" spans="1:22" ht="12" customHeight="1">
      <c r="A211" s="24">
        <v>207</v>
      </c>
      <c r="B211" s="25" t="str">
        <f>DB_INFO!B211</f>
        <v>PT</v>
      </c>
      <c r="C211" s="25" t="str">
        <f>DB_INFO!C211</f>
        <v>Machinery</v>
      </c>
      <c r="D211" s="25" t="str">
        <f>DB_INFO!D211</f>
        <v>Daily</v>
      </c>
      <c r="E211" s="25" t="str">
        <f>DB_INFO!E211</f>
        <v>51-100ºC</v>
      </c>
      <c r="F211" s="26" t="str">
        <f>DB_INFO!F211</f>
        <v>0 - (-20ºC)</v>
      </c>
      <c r="G211" s="26" t="str">
        <f>DB_INFO!G211</f>
        <v>DK/DA</v>
      </c>
      <c r="H211" s="26" t="str">
        <f>DB_INFO!H211</f>
        <v>Less 10 years</v>
      </c>
      <c r="I211" s="26" t="str">
        <f>DB_INFO!I211</f>
        <v>Less 10 years</v>
      </c>
      <c r="J211" s="26" t="str">
        <f>DB_INFO!J211</f>
        <v>Yes</v>
      </c>
      <c r="K211" s="25" t="str">
        <f>DB_RHC_KNOWN!K211</f>
        <v>Yes</v>
      </c>
      <c r="L211" s="84" t="str">
        <f>DB_RHC_SUITABLE!Q211</f>
        <v xml:space="preserve"> </v>
      </c>
      <c r="M211" s="44" t="str">
        <f>DB_RHC_SUITABLE!X211</f>
        <v xml:space="preserve"> </v>
      </c>
      <c r="N211" s="30" t="s">
        <v>254</v>
      </c>
      <c r="O211" s="43" t="s">
        <v>254</v>
      </c>
      <c r="P211" s="43" t="s">
        <v>254</v>
      </c>
      <c r="Q211" s="43" t="s">
        <v>254</v>
      </c>
      <c r="R211" s="43" t="s">
        <v>254</v>
      </c>
      <c r="S211" s="43" t="s">
        <v>254</v>
      </c>
      <c r="T211" s="43" t="s">
        <v>254</v>
      </c>
      <c r="U211" s="43" t="s">
        <v>254</v>
      </c>
      <c r="V211" s="96"/>
    </row>
    <row r="212" spans="1:22" ht="12" customHeight="1">
      <c r="A212" s="24">
        <v>208</v>
      </c>
      <c r="B212" s="25" t="str">
        <f>DB_INFO!B212</f>
        <v>PT</v>
      </c>
      <c r="C212" s="25" t="str">
        <f>DB_INFO!C212</f>
        <v>Others</v>
      </c>
      <c r="D212" s="25" t="str">
        <f>DB_INFO!D212</f>
        <v>Daily</v>
      </c>
      <c r="E212" s="25" t="str">
        <f>DB_INFO!E212</f>
        <v>DK/DA</v>
      </c>
      <c r="F212" s="26" t="str">
        <f>DB_INFO!F212</f>
        <v>0 - (-20ºC)</v>
      </c>
      <c r="G212" s="26" t="str">
        <f>DB_INFO!G212</f>
        <v>DK/DA</v>
      </c>
      <c r="H212" s="26" t="str">
        <f>DB_INFO!H212</f>
        <v>DK/DA</v>
      </c>
      <c r="I212" s="26" t="str">
        <f>DB_INFO!I212</f>
        <v>DK/DA</v>
      </c>
      <c r="J212" s="26" t="str">
        <f>DB_INFO!J212</f>
        <v>Yes</v>
      </c>
      <c r="K212" s="25" t="str">
        <f>DB_RHC_KNOWN!K212</f>
        <v>Yes</v>
      </c>
      <c r="L212" s="84">
        <f>DB_RHC_SUITABLE!Q212</f>
        <v>1</v>
      </c>
      <c r="M212" s="44">
        <f>DB_RHC_SUITABLE!X212</f>
        <v>1</v>
      </c>
      <c r="N212" s="30">
        <v>1</v>
      </c>
      <c r="O212" s="43" t="s">
        <v>254</v>
      </c>
      <c r="P212" s="43">
        <v>1</v>
      </c>
      <c r="Q212" s="43" t="s">
        <v>254</v>
      </c>
      <c r="R212" s="43" t="s">
        <v>254</v>
      </c>
      <c r="S212" s="43" t="s">
        <v>254</v>
      </c>
      <c r="T212" s="43" t="s">
        <v>254</v>
      </c>
      <c r="U212" s="43" t="s">
        <v>254</v>
      </c>
      <c r="V212" s="96"/>
    </row>
    <row r="213" spans="1:22" ht="12" customHeight="1">
      <c r="A213" s="24">
        <v>209</v>
      </c>
      <c r="B213" s="25" t="str">
        <f>DB_INFO!B213</f>
        <v>PT</v>
      </c>
      <c r="C213" s="25" t="str">
        <f>DB_INFO!C213</f>
        <v>Food &amp; Beverages</v>
      </c>
      <c r="D213" s="25" t="str">
        <f>DB_INFO!D213</f>
        <v>Seasonal</v>
      </c>
      <c r="E213" s="25" t="str">
        <f>DB_INFO!E213</f>
        <v>51-100ºC</v>
      </c>
      <c r="F213" s="26" t="str">
        <f>DB_INFO!F213</f>
        <v>0 - (-20ºC)</v>
      </c>
      <c r="G213" s="26" t="str">
        <f>DB_INFO!G213</f>
        <v>Below 9M€</v>
      </c>
      <c r="H213" s="26" t="str">
        <f>DB_INFO!H213</f>
        <v>Less 10 years</v>
      </c>
      <c r="I213" s="26" t="str">
        <f>DB_INFO!I213</f>
        <v>Less 10 years</v>
      </c>
      <c r="J213" s="26" t="str">
        <f>DB_INFO!J213</f>
        <v>Yes</v>
      </c>
      <c r="K213" s="25" t="str">
        <f>DB_RHC_KNOWN!K213</f>
        <v>Yes</v>
      </c>
      <c r="L213" s="84" t="str">
        <f>DB_RHC_SUITABLE!Q213</f>
        <v xml:space="preserve"> </v>
      </c>
      <c r="M213" s="44">
        <f>DB_RHC_SUITABLE!X213</f>
        <v>1</v>
      </c>
      <c r="N213" s="30" t="s">
        <v>254</v>
      </c>
      <c r="O213" s="43" t="s">
        <v>254</v>
      </c>
      <c r="P213" s="43" t="s">
        <v>254</v>
      </c>
      <c r="Q213" s="43" t="s">
        <v>254</v>
      </c>
      <c r="R213" s="43" t="s">
        <v>254</v>
      </c>
      <c r="S213" s="43" t="s">
        <v>254</v>
      </c>
      <c r="T213" s="43" t="s">
        <v>254</v>
      </c>
      <c r="U213" s="43" t="s">
        <v>254</v>
      </c>
      <c r="V213" s="96"/>
    </row>
    <row r="214" spans="1:22" ht="12" customHeight="1">
      <c r="A214" s="24">
        <v>210</v>
      </c>
      <c r="B214" s="25" t="str">
        <f>DB_INFO!B214</f>
        <v>PT</v>
      </c>
      <c r="C214" s="25" t="str">
        <f>DB_INFO!C214</f>
        <v>Food &amp; Beverages</v>
      </c>
      <c r="D214" s="25" t="str">
        <f>DB_INFO!D214</f>
        <v>Daily</v>
      </c>
      <c r="E214" s="25" t="str">
        <f>DB_INFO!E214</f>
        <v>101-250ºC</v>
      </c>
      <c r="F214" s="26" t="str">
        <f>DB_INFO!F214</f>
        <v>0 - (-20ºC)</v>
      </c>
      <c r="G214" s="26" t="str">
        <f>DB_INFO!G214</f>
        <v>Below 9M€</v>
      </c>
      <c r="H214" s="26" t="str">
        <f>DB_INFO!H214</f>
        <v>Less 10 years</v>
      </c>
      <c r="I214" s="26" t="str">
        <f>DB_INFO!I214</f>
        <v>Less 10 years</v>
      </c>
      <c r="J214" s="26" t="str">
        <f>DB_INFO!J214</f>
        <v>Yes</v>
      </c>
      <c r="K214" s="25" t="str">
        <f>DB_RHC_KNOWN!K214</f>
        <v>Yes</v>
      </c>
      <c r="L214" s="84" t="str">
        <f>DB_RHC_SUITABLE!Q214</f>
        <v xml:space="preserve"> </v>
      </c>
      <c r="M214" s="44" t="str">
        <f>DB_RHC_SUITABLE!X214</f>
        <v xml:space="preserve"> </v>
      </c>
      <c r="N214" s="30" t="s">
        <v>254</v>
      </c>
      <c r="O214" s="43" t="s">
        <v>254</v>
      </c>
      <c r="P214" s="43" t="s">
        <v>254</v>
      </c>
      <c r="Q214" s="43" t="s">
        <v>254</v>
      </c>
      <c r="R214" s="43" t="s">
        <v>254</v>
      </c>
      <c r="S214" s="43" t="s">
        <v>254</v>
      </c>
      <c r="T214" s="43" t="s">
        <v>254</v>
      </c>
      <c r="U214" s="43" t="s">
        <v>254</v>
      </c>
      <c r="V214" s="96"/>
    </row>
    <row r="215" spans="1:22" ht="12" customHeight="1">
      <c r="A215" s="24">
        <v>211</v>
      </c>
      <c r="B215" s="25" t="str">
        <f>DB_INFO!B215</f>
        <v>PT</v>
      </c>
      <c r="C215" s="25" t="str">
        <f>DB_INFO!C215</f>
        <v>Food &amp; Beverages</v>
      </c>
      <c r="D215" s="25" t="str">
        <f>DB_INFO!D215</f>
        <v>Daily</v>
      </c>
      <c r="E215" s="25" t="str">
        <f>DB_INFO!E215</f>
        <v>51-100ºC</v>
      </c>
      <c r="F215" s="26" t="str">
        <f>DB_INFO!F215</f>
        <v>0 - (-20ºC)</v>
      </c>
      <c r="G215" s="26" t="str">
        <f>DB_INFO!G215</f>
        <v>Below 9M€</v>
      </c>
      <c r="H215" s="26" t="str">
        <f>DB_INFO!H215</f>
        <v>10-25 years</v>
      </c>
      <c r="I215" s="26" t="str">
        <f>DB_INFO!I215</f>
        <v>10-25 years</v>
      </c>
      <c r="J215" s="26" t="str">
        <f>DB_INFO!J215</f>
        <v>Yes</v>
      </c>
      <c r="K215" s="25" t="str">
        <f>DB_RHC_KNOWN!K215</f>
        <v>Yes</v>
      </c>
      <c r="L215" s="84" t="str">
        <f>DB_RHC_SUITABLE!Q215</f>
        <v xml:space="preserve"> </v>
      </c>
      <c r="M215" s="44">
        <f>DB_RHC_SUITABLE!X215</f>
        <v>1</v>
      </c>
      <c r="N215" s="30" t="s">
        <v>254</v>
      </c>
      <c r="O215" s="43" t="s">
        <v>254</v>
      </c>
      <c r="P215" s="43" t="s">
        <v>254</v>
      </c>
      <c r="Q215" s="43" t="s">
        <v>254</v>
      </c>
      <c r="R215" s="43" t="s">
        <v>254</v>
      </c>
      <c r="S215" s="43" t="s">
        <v>254</v>
      </c>
      <c r="T215" s="43" t="s">
        <v>254</v>
      </c>
      <c r="U215" s="43" t="s">
        <v>254</v>
      </c>
      <c r="V215" s="96"/>
    </row>
    <row r="216" spans="1:22" ht="12" customHeight="1">
      <c r="A216" s="24">
        <v>212</v>
      </c>
      <c r="B216" s="25" t="str">
        <f>DB_INFO!B216</f>
        <v>PT</v>
      </c>
      <c r="C216" s="25" t="str">
        <f>DB_INFO!C216</f>
        <v>Textil &amp; Clothing</v>
      </c>
      <c r="D216" s="25" t="str">
        <f>DB_INFO!D216</f>
        <v>Daily</v>
      </c>
      <c r="E216" s="25" t="str">
        <f>DB_INFO!E216</f>
        <v>20-50ºC</v>
      </c>
      <c r="F216" s="26" t="str">
        <f>DB_INFO!F216</f>
        <v>0-20ºC</v>
      </c>
      <c r="G216" s="26" t="str">
        <f>DB_INFO!G216</f>
        <v>Below 9M€</v>
      </c>
      <c r="H216" s="26" t="str">
        <f>DB_INFO!H216</f>
        <v>Less 10 years</v>
      </c>
      <c r="I216" s="26" t="str">
        <f>DB_INFO!I216</f>
        <v>Less 10 years</v>
      </c>
      <c r="J216" s="26" t="str">
        <f>DB_INFO!J216</f>
        <v>Yes</v>
      </c>
      <c r="K216" s="25" t="str">
        <f>DB_RHC_KNOWN!K216</f>
        <v>Yes</v>
      </c>
      <c r="L216" s="84" t="str">
        <f>DB_RHC_SUITABLE!Q216</f>
        <v xml:space="preserve"> </v>
      </c>
      <c r="M216" s="44" t="str">
        <f>DB_RHC_SUITABLE!X216</f>
        <v xml:space="preserve"> </v>
      </c>
      <c r="N216" s="30" t="s">
        <v>254</v>
      </c>
      <c r="O216" s="43" t="s">
        <v>254</v>
      </c>
      <c r="P216" s="43" t="s">
        <v>254</v>
      </c>
      <c r="Q216" s="43" t="s">
        <v>254</v>
      </c>
      <c r="R216" s="43" t="s">
        <v>254</v>
      </c>
      <c r="S216" s="43" t="s">
        <v>254</v>
      </c>
      <c r="T216" s="43" t="s">
        <v>254</v>
      </c>
      <c r="U216" s="43" t="s">
        <v>254</v>
      </c>
      <c r="V216" s="96"/>
    </row>
    <row r="217" spans="1:22" ht="12" customHeight="1">
      <c r="A217" s="24">
        <v>213</v>
      </c>
      <c r="B217" s="25" t="str">
        <f>DB_INFO!B217</f>
        <v>PT</v>
      </c>
      <c r="C217" s="25" t="str">
        <f>DB_INFO!C217</f>
        <v>Wood &amp; wood products</v>
      </c>
      <c r="D217" s="25" t="str">
        <f>DB_INFO!D217</f>
        <v>Daily</v>
      </c>
      <c r="E217" s="25" t="str">
        <f>DB_INFO!E217</f>
        <v>DK/DA</v>
      </c>
      <c r="F217" s="26" t="str">
        <f>DB_INFO!F217</f>
        <v>DK/DA</v>
      </c>
      <c r="G217" s="26" t="str">
        <f>DB_INFO!G217</f>
        <v>Below 9M€</v>
      </c>
      <c r="H217" s="26" t="str">
        <f>DB_INFO!H217</f>
        <v>Less 10 years</v>
      </c>
      <c r="I217" s="26" t="str">
        <f>DB_INFO!I217</f>
        <v>Less 10 years</v>
      </c>
      <c r="J217" s="26" t="str">
        <f>DB_INFO!J217</f>
        <v>Yes</v>
      </c>
      <c r="K217" s="25" t="str">
        <f>DB_RHC_KNOWN!K217</f>
        <v>Yes</v>
      </c>
      <c r="L217" s="84" t="str">
        <f>DB_RHC_SUITABLE!Q217</f>
        <v xml:space="preserve"> </v>
      </c>
      <c r="M217" s="44" t="str">
        <f>DB_RHC_SUITABLE!X217</f>
        <v xml:space="preserve"> </v>
      </c>
      <c r="N217" s="30" t="s">
        <v>254</v>
      </c>
      <c r="O217" s="43" t="s">
        <v>254</v>
      </c>
      <c r="P217" s="43" t="s">
        <v>254</v>
      </c>
      <c r="Q217" s="43" t="s">
        <v>254</v>
      </c>
      <c r="R217" s="43" t="s">
        <v>254</v>
      </c>
      <c r="S217" s="43" t="s">
        <v>254</v>
      </c>
      <c r="T217" s="43" t="s">
        <v>254</v>
      </c>
      <c r="U217" s="43" t="s">
        <v>254</v>
      </c>
      <c r="V217" s="96"/>
    </row>
    <row r="218" spans="1:22" ht="12" customHeight="1">
      <c r="A218" s="24">
        <v>214</v>
      </c>
      <c r="B218" s="25" t="str">
        <f>DB_INFO!B218</f>
        <v>PT</v>
      </c>
      <c r="C218" s="25" t="str">
        <f>DB_INFO!C218</f>
        <v>Wood &amp; wood products</v>
      </c>
      <c r="D218" s="25" t="str">
        <f>DB_INFO!D218</f>
        <v>Daily</v>
      </c>
      <c r="E218" s="25" t="str">
        <f>DB_INFO!E218</f>
        <v>20-50ºC</v>
      </c>
      <c r="F218" s="26" t="str">
        <f>DB_INFO!F218</f>
        <v>More 20ºC</v>
      </c>
      <c r="G218" s="26" t="str">
        <f>DB_INFO!G218</f>
        <v>DK/DA</v>
      </c>
      <c r="H218" s="26" t="str">
        <f>DB_INFO!H218</f>
        <v>Less 10 years</v>
      </c>
      <c r="I218" s="26" t="str">
        <f>DB_INFO!I218</f>
        <v>Less 10 years</v>
      </c>
      <c r="J218" s="26" t="str">
        <f>DB_INFO!J218</f>
        <v>Yes</v>
      </c>
      <c r="K218" s="25" t="str">
        <f>DB_RHC_KNOWN!K218</f>
        <v>Yes</v>
      </c>
      <c r="L218" s="84" t="str">
        <f>DB_RHC_SUITABLE!Q218</f>
        <v xml:space="preserve"> </v>
      </c>
      <c r="M218" s="44" t="str">
        <f>DB_RHC_SUITABLE!X218</f>
        <v xml:space="preserve"> </v>
      </c>
      <c r="N218" s="30" t="s">
        <v>254</v>
      </c>
      <c r="O218" s="43" t="s">
        <v>254</v>
      </c>
      <c r="P218" s="43" t="s">
        <v>254</v>
      </c>
      <c r="Q218" s="43" t="s">
        <v>254</v>
      </c>
      <c r="R218" s="43" t="s">
        <v>254</v>
      </c>
      <c r="S218" s="43" t="s">
        <v>254</v>
      </c>
      <c r="T218" s="43" t="s">
        <v>254</v>
      </c>
      <c r="U218" s="43" t="s">
        <v>254</v>
      </c>
      <c r="V218" s="96"/>
    </row>
    <row r="219" spans="1:22" ht="12" customHeight="1">
      <c r="A219" s="24">
        <v>215</v>
      </c>
      <c r="B219" s="25" t="str">
        <f>DB_INFO!B219</f>
        <v>PT</v>
      </c>
      <c r="C219" s="25" t="str">
        <f>DB_INFO!C219</f>
        <v>Machinery</v>
      </c>
      <c r="D219" s="25" t="str">
        <f>DB_INFO!D219</f>
        <v>Daily</v>
      </c>
      <c r="E219" s="25" t="str">
        <f>DB_INFO!E219</f>
        <v>More 250ºC</v>
      </c>
      <c r="F219" s="26" t="str">
        <f>DB_INFO!F219</f>
        <v>More 20ºC</v>
      </c>
      <c r="G219" s="26" t="str">
        <f>DB_INFO!G219</f>
        <v>DK/DA</v>
      </c>
      <c r="H219" s="26" t="str">
        <f>DB_INFO!H219</f>
        <v>Less 10 years</v>
      </c>
      <c r="I219" s="26" t="str">
        <f>DB_INFO!I219</f>
        <v>Less 10 years</v>
      </c>
      <c r="J219" s="26" t="str">
        <f>DB_INFO!J219</f>
        <v>Yes</v>
      </c>
      <c r="K219" s="25" t="str">
        <f>DB_RHC_KNOWN!K219</f>
        <v>Yes</v>
      </c>
      <c r="L219" s="84" t="str">
        <f>DB_RHC_SUITABLE!Q219</f>
        <v xml:space="preserve"> </v>
      </c>
      <c r="M219" s="44">
        <f>DB_RHC_SUITABLE!X219</f>
        <v>1</v>
      </c>
      <c r="N219" s="30" t="s">
        <v>254</v>
      </c>
      <c r="O219" s="43" t="s">
        <v>254</v>
      </c>
      <c r="P219" s="43" t="s">
        <v>254</v>
      </c>
      <c r="Q219" s="43" t="s">
        <v>254</v>
      </c>
      <c r="R219" s="43" t="s">
        <v>254</v>
      </c>
      <c r="S219" s="43" t="s">
        <v>254</v>
      </c>
      <c r="T219" s="43" t="s">
        <v>254</v>
      </c>
      <c r="U219" s="43" t="s">
        <v>254</v>
      </c>
      <c r="V219" s="96"/>
    </row>
    <row r="220" spans="1:22" ht="12" customHeight="1">
      <c r="A220" s="24">
        <v>216</v>
      </c>
      <c r="B220" s="25" t="str">
        <f>DB_INFO!B220</f>
        <v>PT</v>
      </c>
      <c r="C220" s="25" t="str">
        <f>DB_INFO!C220</f>
        <v>Textil &amp; Clothing</v>
      </c>
      <c r="D220" s="25" t="str">
        <f>DB_INFO!D220</f>
        <v>Daily</v>
      </c>
      <c r="E220" s="25" t="str">
        <f>DB_INFO!E220</f>
        <v>DK/DA</v>
      </c>
      <c r="F220" s="26" t="str">
        <f>DB_INFO!F220</f>
        <v>More 20ºC</v>
      </c>
      <c r="G220" s="26" t="str">
        <f>DB_INFO!G220</f>
        <v>DK/DA</v>
      </c>
      <c r="H220" s="26" t="str">
        <f>DB_INFO!H220</f>
        <v>Less 10 years</v>
      </c>
      <c r="I220" s="26" t="str">
        <f>DB_INFO!I220</f>
        <v>Less 10 years</v>
      </c>
      <c r="J220" s="26" t="str">
        <f>DB_INFO!J220</f>
        <v>Yes</v>
      </c>
      <c r="K220" s="25" t="str">
        <f>DB_RHC_KNOWN!K220</f>
        <v>Yes</v>
      </c>
      <c r="L220" s="84" t="str">
        <f>DB_RHC_SUITABLE!Q220</f>
        <v xml:space="preserve"> </v>
      </c>
      <c r="M220" s="44" t="str">
        <f>DB_RHC_SUITABLE!X220</f>
        <v xml:space="preserve"> </v>
      </c>
      <c r="N220" s="30" t="s">
        <v>254</v>
      </c>
      <c r="O220" s="43" t="s">
        <v>254</v>
      </c>
      <c r="P220" s="43" t="s">
        <v>254</v>
      </c>
      <c r="Q220" s="43" t="s">
        <v>254</v>
      </c>
      <c r="R220" s="43" t="s">
        <v>254</v>
      </c>
      <c r="S220" s="43" t="s">
        <v>254</v>
      </c>
      <c r="T220" s="43" t="s">
        <v>254</v>
      </c>
      <c r="U220" s="43" t="s">
        <v>254</v>
      </c>
      <c r="V220" s="96"/>
    </row>
    <row r="221" spans="1:22" ht="12" customHeight="1">
      <c r="A221" s="24">
        <v>217</v>
      </c>
      <c r="B221" s="25" t="str">
        <f>DB_INFO!B221</f>
        <v>PT</v>
      </c>
      <c r="C221" s="25" t="str">
        <f>DB_INFO!C221</f>
        <v>Textil &amp; Clothing</v>
      </c>
      <c r="D221" s="25" t="str">
        <f>DB_INFO!D221</f>
        <v>Daily</v>
      </c>
      <c r="E221" s="25" t="str">
        <f>DB_INFO!E221</f>
        <v>DK/DA</v>
      </c>
      <c r="F221" s="26" t="str">
        <f>DB_INFO!F221</f>
        <v>DK/DA</v>
      </c>
      <c r="G221" s="26" t="str">
        <f>DB_INFO!G221</f>
        <v>DK/DA</v>
      </c>
      <c r="H221" s="26" t="str">
        <f>DB_INFO!H221</f>
        <v>Less 10 years</v>
      </c>
      <c r="I221" s="26" t="str">
        <f>DB_INFO!I221</f>
        <v>Less 10 years</v>
      </c>
      <c r="J221" s="26" t="str">
        <f>DB_INFO!J221</f>
        <v>Yes</v>
      </c>
      <c r="K221" s="25" t="str">
        <f>DB_RHC_KNOWN!K221</f>
        <v>Yes</v>
      </c>
      <c r="L221" s="84" t="str">
        <f>DB_RHC_SUITABLE!Q221</f>
        <v xml:space="preserve"> </v>
      </c>
      <c r="M221" s="44" t="str">
        <f>DB_RHC_SUITABLE!X221</f>
        <v xml:space="preserve"> </v>
      </c>
      <c r="N221" s="30" t="s">
        <v>254</v>
      </c>
      <c r="O221" s="43" t="s">
        <v>254</v>
      </c>
      <c r="P221" s="43" t="s">
        <v>254</v>
      </c>
      <c r="Q221" s="43" t="s">
        <v>254</v>
      </c>
      <c r="R221" s="43" t="s">
        <v>254</v>
      </c>
      <c r="S221" s="43" t="s">
        <v>254</v>
      </c>
      <c r="T221" s="43" t="s">
        <v>254</v>
      </c>
      <c r="U221" s="43" t="s">
        <v>254</v>
      </c>
      <c r="V221" s="96"/>
    </row>
    <row r="222" spans="1:22" ht="12" customHeight="1">
      <c r="A222" s="24">
        <v>218</v>
      </c>
      <c r="B222" s="25" t="str">
        <f>DB_INFO!B222</f>
        <v>PT</v>
      </c>
      <c r="C222" s="25" t="str">
        <f>DB_INFO!C222</f>
        <v>Wood &amp; wood products</v>
      </c>
      <c r="D222" s="25" t="str">
        <f>DB_INFO!D222</f>
        <v>Daily</v>
      </c>
      <c r="E222" s="25" t="str">
        <f>DB_INFO!E222</f>
        <v>20-50ºC</v>
      </c>
      <c r="F222" s="26" t="str">
        <f>DB_INFO!F222</f>
        <v>More 20ºC</v>
      </c>
      <c r="G222" s="26" t="str">
        <f>DB_INFO!G222</f>
        <v>Below 9M€</v>
      </c>
      <c r="H222" s="26" t="str">
        <f>DB_INFO!H222</f>
        <v>Less 10 years</v>
      </c>
      <c r="I222" s="26" t="str">
        <f>DB_INFO!I222</f>
        <v>Less 10 years</v>
      </c>
      <c r="J222" s="26" t="str">
        <f>DB_INFO!J222</f>
        <v>Yes</v>
      </c>
      <c r="K222" s="25" t="str">
        <f>DB_RHC_KNOWN!K222</f>
        <v>Yes</v>
      </c>
      <c r="L222" s="84">
        <f>DB_RHC_SUITABLE!Q222</f>
        <v>1</v>
      </c>
      <c r="M222" s="44">
        <f>DB_RHC_SUITABLE!X222</f>
        <v>1</v>
      </c>
      <c r="N222" s="30">
        <v>1</v>
      </c>
      <c r="O222" s="43">
        <v>1</v>
      </c>
      <c r="P222" s="43" t="s">
        <v>254</v>
      </c>
      <c r="Q222" s="43" t="s">
        <v>254</v>
      </c>
      <c r="R222" s="43" t="s">
        <v>254</v>
      </c>
      <c r="S222" s="43" t="s">
        <v>254</v>
      </c>
      <c r="T222" s="43" t="s">
        <v>254</v>
      </c>
      <c r="U222" s="43" t="s">
        <v>254</v>
      </c>
      <c r="V222" s="96"/>
    </row>
    <row r="223" spans="1:22" ht="12" customHeight="1">
      <c r="A223" s="24">
        <v>219</v>
      </c>
      <c r="B223" s="25" t="str">
        <f>DB_INFO!B223</f>
        <v>PT</v>
      </c>
      <c r="C223" s="25" t="str">
        <f>DB_INFO!C223</f>
        <v>Machinery</v>
      </c>
      <c r="D223" s="25" t="str">
        <f>DB_INFO!D223</f>
        <v>Daily</v>
      </c>
      <c r="E223" s="25" t="str">
        <f>DB_INFO!E223</f>
        <v>20-50ºC</v>
      </c>
      <c r="F223" s="26" t="str">
        <f>DB_INFO!F223</f>
        <v>DK/DA</v>
      </c>
      <c r="G223" s="26" t="str">
        <f>DB_INFO!G223</f>
        <v>Below 9M€</v>
      </c>
      <c r="H223" s="26" t="str">
        <f>DB_INFO!H223</f>
        <v>Less 10 years</v>
      </c>
      <c r="I223" s="26" t="str">
        <f>DB_INFO!I223</f>
        <v>Less 10 years</v>
      </c>
      <c r="J223" s="26" t="str">
        <f>DB_INFO!J223</f>
        <v>Yes</v>
      </c>
      <c r="K223" s="25" t="str">
        <f>DB_RHC_KNOWN!K223</f>
        <v>Yes</v>
      </c>
      <c r="L223" s="84">
        <f>DB_RHC_SUITABLE!Q223</f>
        <v>1</v>
      </c>
      <c r="M223" s="44">
        <f>DB_RHC_SUITABLE!X223</f>
        <v>1</v>
      </c>
      <c r="N223" s="30" t="s">
        <v>254</v>
      </c>
      <c r="O223" s="43">
        <v>1</v>
      </c>
      <c r="P223" s="43" t="s">
        <v>254</v>
      </c>
      <c r="Q223" s="43" t="s">
        <v>254</v>
      </c>
      <c r="R223" s="43" t="s">
        <v>254</v>
      </c>
      <c r="S223" s="43" t="s">
        <v>254</v>
      </c>
      <c r="T223" s="43" t="s">
        <v>254</v>
      </c>
      <c r="U223" s="43" t="s">
        <v>254</v>
      </c>
      <c r="V223" s="96"/>
    </row>
    <row r="224" spans="1:22" ht="12" customHeight="1">
      <c r="A224" s="24">
        <v>220</v>
      </c>
      <c r="B224" s="25" t="str">
        <f>DB_INFO!B224</f>
        <v>PT</v>
      </c>
      <c r="C224" s="25" t="str">
        <f>DB_INFO!C224</f>
        <v>Machinery</v>
      </c>
      <c r="D224" s="25" t="str">
        <f>DB_INFO!D224</f>
        <v>Daily</v>
      </c>
      <c r="E224" s="25" t="str">
        <f>DB_INFO!E224</f>
        <v>101-250ºC</v>
      </c>
      <c r="F224" s="26" t="str">
        <f>DB_INFO!F224</f>
        <v>0 - (-20ºC)</v>
      </c>
      <c r="G224" s="26" t="str">
        <f>DB_INFO!G224</f>
        <v>DK/DA</v>
      </c>
      <c r="H224" s="26" t="str">
        <f>DB_INFO!H224</f>
        <v>Less 10 years</v>
      </c>
      <c r="I224" s="26" t="str">
        <f>DB_INFO!I224</f>
        <v>Less 10 years</v>
      </c>
      <c r="J224" s="26" t="str">
        <f>DB_INFO!J224</f>
        <v>Yes</v>
      </c>
      <c r="K224" s="25" t="str">
        <f>DB_RHC_KNOWN!K224</f>
        <v>Yes</v>
      </c>
      <c r="L224" s="84" t="str">
        <f>DB_RHC_SUITABLE!Q224</f>
        <v xml:space="preserve"> </v>
      </c>
      <c r="M224" s="44">
        <f>DB_RHC_SUITABLE!X224</f>
        <v>1</v>
      </c>
      <c r="N224" s="30" t="s">
        <v>254</v>
      </c>
      <c r="O224" s="43" t="s">
        <v>254</v>
      </c>
      <c r="P224" s="43" t="s">
        <v>254</v>
      </c>
      <c r="Q224" s="43" t="s">
        <v>254</v>
      </c>
      <c r="R224" s="43" t="s">
        <v>254</v>
      </c>
      <c r="S224" s="43" t="s">
        <v>254</v>
      </c>
      <c r="T224" s="43" t="s">
        <v>254</v>
      </c>
      <c r="U224" s="43" t="s">
        <v>254</v>
      </c>
      <c r="V224" s="96"/>
    </row>
    <row r="225" spans="1:22" ht="12" customHeight="1">
      <c r="A225" s="24">
        <v>221</v>
      </c>
      <c r="B225" s="25" t="str">
        <f>DB_INFO!B225</f>
        <v>PT</v>
      </c>
      <c r="C225" s="25" t="str">
        <f>DB_INFO!C225</f>
        <v>Others</v>
      </c>
      <c r="D225" s="25" t="str">
        <f>DB_INFO!D225</f>
        <v>Daily</v>
      </c>
      <c r="E225" s="25" t="str">
        <f>DB_INFO!E225</f>
        <v>20-50ºC</v>
      </c>
      <c r="F225" s="26" t="str">
        <f>DB_INFO!F225</f>
        <v>0-20ºC</v>
      </c>
      <c r="G225" s="26" t="str">
        <f>DB_INFO!G225</f>
        <v>DK/DA</v>
      </c>
      <c r="H225" s="26" t="str">
        <f>DB_INFO!H225</f>
        <v>Less 10 years</v>
      </c>
      <c r="I225" s="26" t="str">
        <f>DB_INFO!I225</f>
        <v>Less 10 years</v>
      </c>
      <c r="J225" s="26" t="str">
        <f>DB_INFO!J225</f>
        <v>Yes</v>
      </c>
      <c r="K225" s="25" t="str">
        <f>DB_RHC_KNOWN!K225</f>
        <v>Yes</v>
      </c>
      <c r="L225" s="84">
        <f>DB_RHC_SUITABLE!Q225</f>
        <v>1</v>
      </c>
      <c r="M225" s="44">
        <f>DB_RHC_SUITABLE!X225</f>
        <v>1</v>
      </c>
      <c r="N225" s="30">
        <v>1</v>
      </c>
      <c r="O225" s="43">
        <v>1</v>
      </c>
      <c r="P225" s="43" t="s">
        <v>254</v>
      </c>
      <c r="Q225" s="43" t="s">
        <v>254</v>
      </c>
      <c r="R225" s="43" t="s">
        <v>254</v>
      </c>
      <c r="S225" s="43" t="s">
        <v>254</v>
      </c>
      <c r="T225" s="43" t="s">
        <v>254</v>
      </c>
      <c r="U225" s="43" t="s">
        <v>254</v>
      </c>
      <c r="V225" s="96"/>
    </row>
    <row r="226" spans="1:22" ht="12" customHeight="1">
      <c r="A226" s="24">
        <v>222</v>
      </c>
      <c r="B226" s="25" t="str">
        <f>DB_INFO!B226</f>
        <v>PT</v>
      </c>
      <c r="C226" s="25" t="str">
        <f>DB_INFO!C226</f>
        <v>Food &amp; Beverages</v>
      </c>
      <c r="D226" s="25" t="str">
        <f>DB_INFO!D226</f>
        <v>Seasonal</v>
      </c>
      <c r="E226" s="25" t="str">
        <f>DB_INFO!E226</f>
        <v>20-50ºC</v>
      </c>
      <c r="F226" s="26" t="str">
        <f>DB_INFO!F226</f>
        <v>DK/DA</v>
      </c>
      <c r="G226" s="26" t="str">
        <f>DB_INFO!G226</f>
        <v>DK/DA</v>
      </c>
      <c r="H226" s="26" t="str">
        <f>DB_INFO!H226</f>
        <v>DK/DA</v>
      </c>
      <c r="I226" s="26" t="str">
        <f>DB_INFO!I226</f>
        <v>DK/DA</v>
      </c>
      <c r="J226" s="26" t="str">
        <f>DB_INFO!J226</f>
        <v>Yes</v>
      </c>
      <c r="K226" s="25" t="str">
        <f>DB_RHC_KNOWN!K226</f>
        <v>Yes</v>
      </c>
      <c r="L226" s="84" t="str">
        <f>DB_RHC_SUITABLE!Q226</f>
        <v xml:space="preserve"> </v>
      </c>
      <c r="M226" s="44" t="str">
        <f>DB_RHC_SUITABLE!X226</f>
        <v xml:space="preserve"> </v>
      </c>
      <c r="N226" s="30" t="s">
        <v>254</v>
      </c>
      <c r="O226" s="43" t="s">
        <v>254</v>
      </c>
      <c r="P226" s="43" t="s">
        <v>254</v>
      </c>
      <c r="Q226" s="43" t="s">
        <v>254</v>
      </c>
      <c r="R226" s="43" t="s">
        <v>254</v>
      </c>
      <c r="S226" s="43" t="s">
        <v>254</v>
      </c>
      <c r="T226" s="43" t="s">
        <v>254</v>
      </c>
      <c r="U226" s="43" t="s">
        <v>254</v>
      </c>
      <c r="V226" s="96"/>
    </row>
    <row r="227" spans="1:22" ht="12" customHeight="1">
      <c r="A227" s="24">
        <v>223</v>
      </c>
      <c r="B227" s="25" t="str">
        <f>DB_INFO!B227</f>
        <v>PT</v>
      </c>
      <c r="C227" s="25" t="str">
        <f>DB_INFO!C227</f>
        <v>Wood &amp; wood products</v>
      </c>
      <c r="D227" s="25" t="str">
        <f>DB_INFO!D227</f>
        <v>Daily</v>
      </c>
      <c r="E227" s="25" t="str">
        <f>DB_INFO!E227</f>
        <v>20-50ºC</v>
      </c>
      <c r="F227" s="26" t="str">
        <f>DB_INFO!F227</f>
        <v>More 20ºC</v>
      </c>
      <c r="G227" s="26" t="str">
        <f>DB_INFO!G227</f>
        <v>DK/DA</v>
      </c>
      <c r="H227" s="26" t="str">
        <f>DB_INFO!H227</f>
        <v>Less 10 years</v>
      </c>
      <c r="I227" s="26" t="str">
        <f>DB_INFO!I227</f>
        <v>Less 10 years</v>
      </c>
      <c r="J227" s="26" t="str">
        <f>DB_INFO!J227</f>
        <v>No</v>
      </c>
      <c r="K227" s="25" t="str">
        <f>DB_RHC_KNOWN!K227</f>
        <v>Yes</v>
      </c>
      <c r="L227" s="84">
        <f>DB_RHC_SUITABLE!Q227</f>
        <v>1</v>
      </c>
      <c r="M227" s="44">
        <f>DB_RHC_SUITABLE!X227</f>
        <v>1</v>
      </c>
      <c r="N227" s="30">
        <v>1</v>
      </c>
      <c r="O227" s="43" t="s">
        <v>254</v>
      </c>
      <c r="P227" s="43" t="s">
        <v>254</v>
      </c>
      <c r="Q227" s="43" t="s">
        <v>254</v>
      </c>
      <c r="R227" s="43" t="s">
        <v>254</v>
      </c>
      <c r="S227" s="43" t="s">
        <v>254</v>
      </c>
      <c r="T227" s="43">
        <v>1</v>
      </c>
      <c r="U227" s="43" t="s">
        <v>254</v>
      </c>
      <c r="V227" s="96"/>
    </row>
    <row r="228" spans="1:22" ht="12" customHeight="1">
      <c r="A228" s="24">
        <v>224</v>
      </c>
      <c r="B228" s="25" t="str">
        <f>DB_INFO!B228</f>
        <v>PT</v>
      </c>
      <c r="C228" s="25" t="str">
        <f>DB_INFO!C228</f>
        <v>Machinery</v>
      </c>
      <c r="D228" s="25" t="str">
        <f>DB_INFO!D228</f>
        <v>Daily</v>
      </c>
      <c r="E228" s="25" t="str">
        <f>DB_INFO!E228</f>
        <v>20-50ºC</v>
      </c>
      <c r="F228" s="26" t="str">
        <f>DB_INFO!F228</f>
        <v>0-20ºC</v>
      </c>
      <c r="G228" s="26" t="str">
        <f>DB_INFO!G228</f>
        <v>Below 9M€</v>
      </c>
      <c r="H228" s="26" t="str">
        <f>DB_INFO!H228</f>
        <v>Less 10 years</v>
      </c>
      <c r="I228" s="26" t="str">
        <f>DB_INFO!I228</f>
        <v>Less 10 years</v>
      </c>
      <c r="J228" s="26" t="str">
        <f>DB_INFO!J228</f>
        <v>Yes</v>
      </c>
      <c r="K228" s="25" t="str">
        <f>DB_RHC_KNOWN!K228</f>
        <v>Yes</v>
      </c>
      <c r="L228" s="84" t="str">
        <f>DB_RHC_SUITABLE!Q228</f>
        <v xml:space="preserve"> </v>
      </c>
      <c r="M228" s="44">
        <f>DB_RHC_SUITABLE!X228</f>
        <v>1</v>
      </c>
      <c r="N228" s="30" t="s">
        <v>254</v>
      </c>
      <c r="O228" s="43" t="s">
        <v>254</v>
      </c>
      <c r="P228" s="43" t="s">
        <v>254</v>
      </c>
      <c r="Q228" s="43" t="s">
        <v>254</v>
      </c>
      <c r="R228" s="43" t="s">
        <v>254</v>
      </c>
      <c r="S228" s="43" t="s">
        <v>254</v>
      </c>
      <c r="T228" s="43" t="s">
        <v>254</v>
      </c>
      <c r="U228" s="43" t="s">
        <v>254</v>
      </c>
      <c r="V228" s="96"/>
    </row>
    <row r="229" spans="1:22" ht="12" customHeight="1">
      <c r="A229" s="24">
        <v>225</v>
      </c>
      <c r="B229" s="25" t="str">
        <f>DB_INFO!B229</f>
        <v>PT</v>
      </c>
      <c r="C229" s="25" t="str">
        <f>DB_INFO!C229</f>
        <v>Others</v>
      </c>
      <c r="D229" s="25" t="str">
        <f>DB_INFO!D229</f>
        <v>Daily</v>
      </c>
      <c r="E229" s="25" t="str">
        <f>DB_INFO!E229</f>
        <v>20-50ºC</v>
      </c>
      <c r="F229" s="26" t="str">
        <f>DB_INFO!F229</f>
        <v>More 20ºC</v>
      </c>
      <c r="G229" s="26" t="str">
        <f>DB_INFO!G229</f>
        <v>DK/DA</v>
      </c>
      <c r="H229" s="26" t="str">
        <f>DB_INFO!H229</f>
        <v>10-25 years</v>
      </c>
      <c r="I229" s="26" t="str">
        <f>DB_INFO!I229</f>
        <v>10-25 years</v>
      </c>
      <c r="J229" s="26" t="str">
        <f>DB_INFO!J229</f>
        <v>Yes</v>
      </c>
      <c r="K229" s="25" t="str">
        <f>DB_RHC_KNOWN!K229</f>
        <v>Yes</v>
      </c>
      <c r="L229" s="84" t="str">
        <f>DB_RHC_SUITABLE!Q229</f>
        <v xml:space="preserve"> </v>
      </c>
      <c r="M229" s="44" t="str">
        <f>DB_RHC_SUITABLE!X229</f>
        <v xml:space="preserve"> </v>
      </c>
      <c r="N229" s="30" t="s">
        <v>254</v>
      </c>
      <c r="O229" s="43" t="s">
        <v>254</v>
      </c>
      <c r="P229" s="43" t="s">
        <v>254</v>
      </c>
      <c r="Q229" s="43" t="s">
        <v>254</v>
      </c>
      <c r="R229" s="43" t="s">
        <v>254</v>
      </c>
      <c r="S229" s="43" t="s">
        <v>254</v>
      </c>
      <c r="T229" s="43" t="s">
        <v>254</v>
      </c>
      <c r="U229" s="43" t="s">
        <v>254</v>
      </c>
      <c r="V229" s="96"/>
    </row>
    <row r="230" spans="1:22" ht="12" customHeight="1">
      <c r="A230" s="24">
        <v>226</v>
      </c>
      <c r="B230" s="25" t="str">
        <f>DB_INFO!B230</f>
        <v>PT</v>
      </c>
      <c r="C230" s="25" t="str">
        <f>DB_INFO!C230</f>
        <v>Others</v>
      </c>
      <c r="D230" s="25" t="str">
        <f>DB_INFO!D230</f>
        <v>Daily</v>
      </c>
      <c r="E230" s="25" t="str">
        <f>DB_INFO!E230</f>
        <v>20-50ºC</v>
      </c>
      <c r="F230" s="26" t="str">
        <f>DB_INFO!F230</f>
        <v>0-20ºC</v>
      </c>
      <c r="G230" s="26" t="str">
        <f>DB_INFO!G230</f>
        <v>DK/DA</v>
      </c>
      <c r="H230" s="26" t="str">
        <f>DB_INFO!H230</f>
        <v>Less 10 years</v>
      </c>
      <c r="I230" s="26" t="str">
        <f>DB_INFO!I230</f>
        <v>Less 10 years</v>
      </c>
      <c r="J230" s="26" t="str">
        <f>DB_INFO!J230</f>
        <v>Yes</v>
      </c>
      <c r="K230" s="25" t="str">
        <f>DB_RHC_KNOWN!K230</f>
        <v>Yes</v>
      </c>
      <c r="L230" s="84">
        <f>DB_RHC_SUITABLE!Q230</f>
        <v>1</v>
      </c>
      <c r="M230" s="44">
        <f>DB_RHC_SUITABLE!X230</f>
        <v>1</v>
      </c>
      <c r="N230" s="30">
        <v>1</v>
      </c>
      <c r="O230" s="43" t="s">
        <v>254</v>
      </c>
      <c r="P230" s="43" t="s">
        <v>254</v>
      </c>
      <c r="Q230" s="43" t="s">
        <v>254</v>
      </c>
      <c r="R230" s="43" t="s">
        <v>254</v>
      </c>
      <c r="S230" s="43" t="s">
        <v>254</v>
      </c>
      <c r="T230" s="43">
        <v>1</v>
      </c>
      <c r="U230" s="43" t="s">
        <v>254</v>
      </c>
      <c r="V230" s="96"/>
    </row>
    <row r="231" spans="1:22" ht="12" customHeight="1">
      <c r="A231" s="24">
        <v>227</v>
      </c>
      <c r="B231" s="25" t="str">
        <f>DB_INFO!B231</f>
        <v>PT</v>
      </c>
      <c r="C231" s="25" t="str">
        <f>DB_INFO!C231</f>
        <v>Others</v>
      </c>
      <c r="D231" s="25" t="str">
        <f>DB_INFO!D231</f>
        <v>Daily</v>
      </c>
      <c r="E231" s="25" t="str">
        <f>DB_INFO!E231</f>
        <v>More 250ºC</v>
      </c>
      <c r="F231" s="26" t="str">
        <f>DB_INFO!F231</f>
        <v>DK/DA</v>
      </c>
      <c r="G231" s="26" t="str">
        <f>DB_INFO!G231</f>
        <v>DK/DA</v>
      </c>
      <c r="H231" s="26" t="str">
        <f>DB_INFO!H231</f>
        <v>Less 10 years</v>
      </c>
      <c r="I231" s="26" t="str">
        <f>DB_INFO!I231</f>
        <v>Less 10 years</v>
      </c>
      <c r="J231" s="26" t="str">
        <f>DB_INFO!J231</f>
        <v>Yes</v>
      </c>
      <c r="K231" s="25" t="str">
        <f>DB_RHC_KNOWN!K231</f>
        <v>Yes</v>
      </c>
      <c r="L231" s="84" t="str">
        <f>DB_RHC_SUITABLE!Q231</f>
        <v xml:space="preserve"> </v>
      </c>
      <c r="M231" s="44" t="str">
        <f>DB_RHC_SUITABLE!X231</f>
        <v xml:space="preserve"> </v>
      </c>
      <c r="N231" s="30" t="s">
        <v>254</v>
      </c>
      <c r="O231" s="43" t="s">
        <v>254</v>
      </c>
      <c r="P231" s="43" t="s">
        <v>254</v>
      </c>
      <c r="Q231" s="43" t="s">
        <v>254</v>
      </c>
      <c r="R231" s="43" t="s">
        <v>254</v>
      </c>
      <c r="S231" s="43" t="s">
        <v>254</v>
      </c>
      <c r="T231" s="43" t="s">
        <v>254</v>
      </c>
      <c r="U231" s="43" t="s">
        <v>254</v>
      </c>
      <c r="V231" s="96"/>
    </row>
    <row r="232" spans="1:22" ht="12" customHeight="1">
      <c r="A232" s="24">
        <v>228</v>
      </c>
      <c r="B232" s="25" t="str">
        <f>DB_INFO!B232</f>
        <v>PT</v>
      </c>
      <c r="C232" s="25" t="str">
        <f>DB_INFO!C232</f>
        <v>Food &amp; Beverages</v>
      </c>
      <c r="D232" s="25" t="str">
        <f>DB_INFO!D232</f>
        <v>Weekly</v>
      </c>
      <c r="E232" s="25" t="str">
        <f>DB_INFO!E232</f>
        <v>51-100ºC</v>
      </c>
      <c r="F232" s="26" t="str">
        <f>DB_INFO!F232</f>
        <v>0 - (-20ºC)</v>
      </c>
      <c r="G232" s="26" t="str">
        <f>DB_INFO!G232</f>
        <v>Below 9M€</v>
      </c>
      <c r="H232" s="26" t="str">
        <f>DB_INFO!H232</f>
        <v>Less 10 years</v>
      </c>
      <c r="I232" s="26" t="str">
        <f>DB_INFO!I232</f>
        <v>Less 10 years</v>
      </c>
      <c r="J232" s="26" t="str">
        <f>DB_INFO!J232</f>
        <v>No</v>
      </c>
      <c r="K232" s="25" t="str">
        <f>DB_RHC_KNOWN!K232</f>
        <v>Yes</v>
      </c>
      <c r="L232" s="84" t="str">
        <f>DB_RHC_SUITABLE!Q232</f>
        <v xml:space="preserve"> </v>
      </c>
      <c r="M232" s="44" t="str">
        <f>DB_RHC_SUITABLE!X232</f>
        <v xml:space="preserve"> </v>
      </c>
      <c r="N232" s="30" t="s">
        <v>254</v>
      </c>
      <c r="O232" s="43" t="s">
        <v>254</v>
      </c>
      <c r="P232" s="43" t="s">
        <v>254</v>
      </c>
      <c r="Q232" s="43" t="s">
        <v>254</v>
      </c>
      <c r="R232" s="43" t="s">
        <v>254</v>
      </c>
      <c r="S232" s="43" t="s">
        <v>254</v>
      </c>
      <c r="T232" s="43" t="s">
        <v>254</v>
      </c>
      <c r="U232" s="43" t="s">
        <v>254</v>
      </c>
      <c r="V232" s="96"/>
    </row>
    <row r="233" spans="1:22" ht="12" customHeight="1">
      <c r="A233" s="24">
        <v>229</v>
      </c>
      <c r="B233" s="25" t="str">
        <f>DB_INFO!B233</f>
        <v>PT</v>
      </c>
      <c r="C233" s="25" t="str">
        <f>DB_INFO!C233</f>
        <v>Food &amp; Beverages</v>
      </c>
      <c r="D233" s="25" t="str">
        <f>DB_INFO!D233</f>
        <v>Daily</v>
      </c>
      <c r="E233" s="25" t="str">
        <f>DB_INFO!E233</f>
        <v>51-100ºC</v>
      </c>
      <c r="F233" s="26" t="str">
        <f>DB_INFO!F233</f>
        <v>0 - (-20ºC)</v>
      </c>
      <c r="G233" s="26" t="str">
        <f>DB_INFO!G233</f>
        <v>Below 9M€</v>
      </c>
      <c r="H233" s="26" t="str">
        <f>DB_INFO!H233</f>
        <v>Less 10 years</v>
      </c>
      <c r="I233" s="26" t="str">
        <f>DB_INFO!I233</f>
        <v>Less 10 years</v>
      </c>
      <c r="J233" s="26" t="str">
        <f>DB_INFO!J233</f>
        <v>Yes</v>
      </c>
      <c r="K233" s="25" t="str">
        <f>DB_RHC_KNOWN!K233</f>
        <v>Yes</v>
      </c>
      <c r="L233" s="84" t="str">
        <f>DB_RHC_SUITABLE!Q233</f>
        <v xml:space="preserve"> </v>
      </c>
      <c r="M233" s="44" t="str">
        <f>DB_RHC_SUITABLE!X233</f>
        <v xml:space="preserve"> </v>
      </c>
      <c r="N233" s="30" t="s">
        <v>254</v>
      </c>
      <c r="O233" s="43" t="s">
        <v>254</v>
      </c>
      <c r="P233" s="43" t="s">
        <v>254</v>
      </c>
      <c r="Q233" s="43" t="s">
        <v>254</v>
      </c>
      <c r="R233" s="43" t="s">
        <v>254</v>
      </c>
      <c r="S233" s="43" t="s">
        <v>254</v>
      </c>
      <c r="T233" s="43" t="s">
        <v>254</v>
      </c>
      <c r="U233" s="43" t="s">
        <v>254</v>
      </c>
      <c r="V233" s="96"/>
    </row>
    <row r="234" spans="1:22" ht="12" customHeight="1">
      <c r="A234" s="24">
        <v>230</v>
      </c>
      <c r="B234" s="25" t="str">
        <f>DB_INFO!B234</f>
        <v>PT</v>
      </c>
      <c r="C234" s="25" t="str">
        <f>DB_INFO!C234</f>
        <v>Food &amp; Beverages</v>
      </c>
      <c r="D234" s="25" t="str">
        <f>DB_INFO!D234</f>
        <v>Daily</v>
      </c>
      <c r="E234" s="25" t="str">
        <f>DB_INFO!E234</f>
        <v>51-100ºC</v>
      </c>
      <c r="F234" s="26" t="str">
        <f>DB_INFO!F234</f>
        <v>DK/DA</v>
      </c>
      <c r="G234" s="26" t="str">
        <f>DB_INFO!G234</f>
        <v>Below 9M€</v>
      </c>
      <c r="H234" s="26" t="str">
        <f>DB_INFO!H234</f>
        <v>10-25 years</v>
      </c>
      <c r="I234" s="26" t="str">
        <f>DB_INFO!I234</f>
        <v>10-25 years</v>
      </c>
      <c r="J234" s="26" t="str">
        <f>DB_INFO!J234</f>
        <v>No</v>
      </c>
      <c r="K234" s="25" t="str">
        <f>DB_RHC_KNOWN!K234</f>
        <v>Yes</v>
      </c>
      <c r="L234" s="84" t="str">
        <f>DB_RHC_SUITABLE!Q234</f>
        <v xml:space="preserve"> </v>
      </c>
      <c r="M234" s="44" t="str">
        <f>DB_RHC_SUITABLE!X234</f>
        <v xml:space="preserve"> </v>
      </c>
      <c r="N234" s="30" t="s">
        <v>254</v>
      </c>
      <c r="O234" s="43" t="s">
        <v>254</v>
      </c>
      <c r="P234" s="43" t="s">
        <v>254</v>
      </c>
      <c r="Q234" s="43" t="s">
        <v>254</v>
      </c>
      <c r="R234" s="43" t="s">
        <v>254</v>
      </c>
      <c r="S234" s="43" t="s">
        <v>254</v>
      </c>
      <c r="T234" s="43" t="s">
        <v>254</v>
      </c>
      <c r="U234" s="43" t="s">
        <v>254</v>
      </c>
      <c r="V234" s="96"/>
    </row>
    <row r="235" spans="1:22" ht="12" customHeight="1">
      <c r="A235" s="24">
        <v>231</v>
      </c>
      <c r="B235" s="25" t="str">
        <f>DB_INFO!B235</f>
        <v>PT</v>
      </c>
      <c r="C235" s="25" t="str">
        <f>DB_INFO!C235</f>
        <v>Wood &amp; wood products</v>
      </c>
      <c r="D235" s="25" t="str">
        <f>DB_INFO!D235</f>
        <v>Daily</v>
      </c>
      <c r="E235" s="25" t="str">
        <f>DB_INFO!E235</f>
        <v>20-50ºC</v>
      </c>
      <c r="F235" s="26" t="str">
        <f>DB_INFO!F235</f>
        <v>More 20ºC</v>
      </c>
      <c r="G235" s="26" t="str">
        <f>DB_INFO!G235</f>
        <v>DK/DA</v>
      </c>
      <c r="H235" s="26" t="str">
        <f>DB_INFO!H235</f>
        <v>Less 10 years</v>
      </c>
      <c r="I235" s="26" t="str">
        <f>DB_INFO!I235</f>
        <v>Less 10 years</v>
      </c>
      <c r="J235" s="26" t="str">
        <f>DB_INFO!J235</f>
        <v>Yes</v>
      </c>
      <c r="K235" s="25" t="str">
        <f>DB_RHC_KNOWN!K235</f>
        <v>Yes</v>
      </c>
      <c r="L235" s="84" t="str">
        <f>DB_RHC_SUITABLE!Q235</f>
        <v xml:space="preserve"> </v>
      </c>
      <c r="M235" s="44" t="str">
        <f>DB_RHC_SUITABLE!X235</f>
        <v xml:space="preserve"> </v>
      </c>
      <c r="N235" s="30" t="s">
        <v>254</v>
      </c>
      <c r="O235" s="43" t="s">
        <v>254</v>
      </c>
      <c r="P235" s="43" t="s">
        <v>254</v>
      </c>
      <c r="Q235" s="43" t="s">
        <v>254</v>
      </c>
      <c r="R235" s="43" t="s">
        <v>254</v>
      </c>
      <c r="S235" s="43" t="s">
        <v>254</v>
      </c>
      <c r="T235" s="43" t="s">
        <v>254</v>
      </c>
      <c r="U235" s="43" t="s">
        <v>254</v>
      </c>
      <c r="V235" s="96"/>
    </row>
    <row r="236" spans="1:22" ht="12" customHeight="1">
      <c r="A236" s="24">
        <v>232</v>
      </c>
      <c r="B236" s="25" t="str">
        <f>DB_INFO!B236</f>
        <v>PT</v>
      </c>
      <c r="C236" s="25" t="str">
        <f>DB_INFO!C236</f>
        <v>Wood &amp; wood products</v>
      </c>
      <c r="D236" s="25" t="str">
        <f>DB_INFO!D236</f>
        <v>Daily</v>
      </c>
      <c r="E236" s="25" t="str">
        <f>DB_INFO!E236</f>
        <v>DK/DA</v>
      </c>
      <c r="F236" s="26" t="str">
        <f>DB_INFO!F236</f>
        <v>DK/DA</v>
      </c>
      <c r="G236" s="26" t="str">
        <f>DB_INFO!G236</f>
        <v>DK/DA</v>
      </c>
      <c r="H236" s="26" t="str">
        <f>DB_INFO!H236</f>
        <v>10-25 years</v>
      </c>
      <c r="I236" s="26" t="str">
        <f>DB_INFO!I236</f>
        <v>10-25 years</v>
      </c>
      <c r="J236" s="26" t="str">
        <f>DB_INFO!J236</f>
        <v>Yes</v>
      </c>
      <c r="K236" s="25" t="str">
        <f>DB_RHC_KNOWN!K236</f>
        <v>Yes</v>
      </c>
      <c r="L236" s="84" t="str">
        <f>DB_RHC_SUITABLE!Q236</f>
        <v xml:space="preserve"> </v>
      </c>
      <c r="M236" s="44" t="str">
        <f>DB_RHC_SUITABLE!X236</f>
        <v xml:space="preserve"> </v>
      </c>
      <c r="N236" s="30" t="s">
        <v>254</v>
      </c>
      <c r="O236" s="43" t="s">
        <v>254</v>
      </c>
      <c r="P236" s="43" t="s">
        <v>254</v>
      </c>
      <c r="Q236" s="43" t="s">
        <v>254</v>
      </c>
      <c r="R236" s="43" t="s">
        <v>254</v>
      </c>
      <c r="S236" s="43" t="s">
        <v>254</v>
      </c>
      <c r="T236" s="43" t="s">
        <v>254</v>
      </c>
      <c r="U236" s="43" t="s">
        <v>254</v>
      </c>
      <c r="V236" s="96"/>
    </row>
    <row r="237" spans="1:22" ht="12" customHeight="1">
      <c r="A237" s="24">
        <v>233</v>
      </c>
      <c r="B237" s="25" t="str">
        <f>DB_INFO!B237</f>
        <v>PT</v>
      </c>
      <c r="C237" s="25" t="str">
        <f>DB_INFO!C237</f>
        <v>Machinery</v>
      </c>
      <c r="D237" s="25" t="str">
        <f>DB_INFO!D237</f>
        <v>Daily</v>
      </c>
      <c r="E237" s="25" t="str">
        <f>DB_INFO!E237</f>
        <v>20-50ºC</v>
      </c>
      <c r="F237" s="26" t="str">
        <f>DB_INFO!F237</f>
        <v>0-20ºC</v>
      </c>
      <c r="G237" s="26" t="str">
        <f>DB_INFO!G237</f>
        <v>DK/DA</v>
      </c>
      <c r="H237" s="26" t="str">
        <f>DB_INFO!H237</f>
        <v>DK/DA</v>
      </c>
      <c r="I237" s="26" t="str">
        <f>DB_INFO!I237</f>
        <v>DK/DA</v>
      </c>
      <c r="J237" s="26" t="str">
        <f>DB_INFO!J237</f>
        <v>Yes</v>
      </c>
      <c r="K237" s="25" t="str">
        <f>DB_RHC_KNOWN!K237</f>
        <v>Yes</v>
      </c>
      <c r="L237" s="84" t="str">
        <f>DB_RHC_SUITABLE!Q237</f>
        <v xml:space="preserve"> </v>
      </c>
      <c r="M237" s="44" t="str">
        <f>DB_RHC_SUITABLE!X237</f>
        <v xml:space="preserve"> </v>
      </c>
      <c r="N237" s="30" t="s">
        <v>254</v>
      </c>
      <c r="O237" s="43" t="s">
        <v>254</v>
      </c>
      <c r="P237" s="43" t="s">
        <v>254</v>
      </c>
      <c r="Q237" s="43" t="s">
        <v>254</v>
      </c>
      <c r="R237" s="43" t="s">
        <v>254</v>
      </c>
      <c r="S237" s="43" t="s">
        <v>254</v>
      </c>
      <c r="T237" s="43" t="s">
        <v>254</v>
      </c>
      <c r="U237" s="43" t="s">
        <v>254</v>
      </c>
      <c r="V237" s="96"/>
    </row>
    <row r="238" spans="1:22" ht="12" customHeight="1">
      <c r="A238" s="24">
        <v>234</v>
      </c>
      <c r="B238" s="25" t="str">
        <f>DB_INFO!B238</f>
        <v>PT</v>
      </c>
      <c r="C238" s="25" t="str">
        <f>DB_INFO!C238</f>
        <v>Textil &amp; Clothing</v>
      </c>
      <c r="D238" s="25" t="str">
        <f>DB_INFO!D238</f>
        <v>Daily</v>
      </c>
      <c r="E238" s="25" t="str">
        <f>DB_INFO!E238</f>
        <v>20-50ºC</v>
      </c>
      <c r="F238" s="26" t="str">
        <f>DB_INFO!F238</f>
        <v>0-20ºC</v>
      </c>
      <c r="G238" s="26" t="str">
        <f>DB_INFO!G238</f>
        <v>Below 9M€</v>
      </c>
      <c r="H238" s="26" t="str">
        <f>DB_INFO!H238</f>
        <v>Less 10 years</v>
      </c>
      <c r="I238" s="26" t="str">
        <f>DB_INFO!I238</f>
        <v>Less 10 years</v>
      </c>
      <c r="J238" s="26" t="str">
        <f>DB_INFO!J238</f>
        <v>Yes</v>
      </c>
      <c r="K238" s="25" t="str">
        <f>DB_RHC_KNOWN!K238</f>
        <v>Yes</v>
      </c>
      <c r="L238" s="84" t="str">
        <f>DB_RHC_SUITABLE!Q238</f>
        <v xml:space="preserve"> </v>
      </c>
      <c r="M238" s="44" t="str">
        <f>DB_RHC_SUITABLE!X238</f>
        <v xml:space="preserve"> </v>
      </c>
      <c r="N238" s="30" t="s">
        <v>254</v>
      </c>
      <c r="O238" s="43" t="s">
        <v>254</v>
      </c>
      <c r="P238" s="43" t="s">
        <v>254</v>
      </c>
      <c r="Q238" s="43" t="s">
        <v>254</v>
      </c>
      <c r="R238" s="43" t="s">
        <v>254</v>
      </c>
      <c r="S238" s="43" t="s">
        <v>254</v>
      </c>
      <c r="T238" s="43" t="s">
        <v>254</v>
      </c>
      <c r="U238" s="43" t="s">
        <v>254</v>
      </c>
      <c r="V238" s="96"/>
    </row>
    <row r="239" spans="1:22" ht="12" customHeight="1">
      <c r="A239" s="24">
        <v>235</v>
      </c>
      <c r="B239" s="25" t="str">
        <f>DB_INFO!B239</f>
        <v>PT</v>
      </c>
      <c r="C239" s="25" t="str">
        <f>DB_INFO!C239</f>
        <v>Machinery</v>
      </c>
      <c r="D239" s="25" t="str">
        <f>DB_INFO!D239</f>
        <v>Daily</v>
      </c>
      <c r="E239" s="25" t="str">
        <f>DB_INFO!E239</f>
        <v>20-50ºC</v>
      </c>
      <c r="F239" s="26" t="str">
        <f>DB_INFO!F239</f>
        <v>More 20ºC</v>
      </c>
      <c r="G239" s="26" t="str">
        <f>DB_INFO!G239</f>
        <v>Below 9M€</v>
      </c>
      <c r="H239" s="26" t="str">
        <f>DB_INFO!H239</f>
        <v>10-25 years</v>
      </c>
      <c r="I239" s="26" t="str">
        <f>DB_INFO!I239</f>
        <v>10-25 years</v>
      </c>
      <c r="J239" s="26" t="str">
        <f>DB_INFO!J239</f>
        <v>Yes</v>
      </c>
      <c r="K239" s="25" t="str">
        <f>DB_RHC_KNOWN!K239</f>
        <v>Yes</v>
      </c>
      <c r="L239" s="84" t="str">
        <f>DB_RHC_SUITABLE!Q239</f>
        <v xml:space="preserve"> </v>
      </c>
      <c r="M239" s="44" t="str">
        <f>DB_RHC_SUITABLE!X239</f>
        <v xml:space="preserve"> </v>
      </c>
      <c r="N239" s="30" t="s">
        <v>254</v>
      </c>
      <c r="O239" s="43" t="s">
        <v>254</v>
      </c>
      <c r="P239" s="43" t="s">
        <v>254</v>
      </c>
      <c r="Q239" s="43" t="s">
        <v>254</v>
      </c>
      <c r="R239" s="43" t="s">
        <v>254</v>
      </c>
      <c r="S239" s="43" t="s">
        <v>254</v>
      </c>
      <c r="T239" s="43" t="s">
        <v>254</v>
      </c>
      <c r="U239" s="43" t="s">
        <v>254</v>
      </c>
      <c r="V239" s="96"/>
    </row>
    <row r="240" spans="1:22" ht="12" customHeight="1">
      <c r="A240" s="24">
        <v>236</v>
      </c>
      <c r="B240" s="25" t="str">
        <f>DB_INFO!B240</f>
        <v>PT</v>
      </c>
      <c r="C240" s="25" t="str">
        <f>DB_INFO!C240</f>
        <v>Textil &amp; Clothing</v>
      </c>
      <c r="D240" s="25" t="str">
        <f>DB_INFO!D240</f>
        <v>Daily</v>
      </c>
      <c r="E240" s="25" t="str">
        <f>DB_INFO!E240</f>
        <v>DK/DA</v>
      </c>
      <c r="F240" s="26" t="str">
        <f>DB_INFO!F240</f>
        <v>0 - (-20ºC)</v>
      </c>
      <c r="G240" s="26" t="str">
        <f>DB_INFO!G240</f>
        <v>Below 9M€</v>
      </c>
      <c r="H240" s="26" t="str">
        <f>DB_INFO!H240</f>
        <v>Less 10 years</v>
      </c>
      <c r="I240" s="26" t="str">
        <f>DB_INFO!I240</f>
        <v>Less 10 years</v>
      </c>
      <c r="J240" s="26" t="str">
        <f>DB_INFO!J240</f>
        <v>Yes</v>
      </c>
      <c r="K240" s="25" t="str">
        <f>DB_RHC_KNOWN!K240</f>
        <v>Yes</v>
      </c>
      <c r="L240" s="84" t="str">
        <f>DB_RHC_SUITABLE!Q240</f>
        <v xml:space="preserve"> </v>
      </c>
      <c r="M240" s="44">
        <f>DB_RHC_SUITABLE!X240</f>
        <v>1</v>
      </c>
      <c r="N240" s="30" t="s">
        <v>254</v>
      </c>
      <c r="O240" s="43" t="s">
        <v>254</v>
      </c>
      <c r="P240" s="43" t="s">
        <v>254</v>
      </c>
      <c r="Q240" s="43" t="s">
        <v>254</v>
      </c>
      <c r="R240" s="43" t="s">
        <v>254</v>
      </c>
      <c r="S240" s="43" t="s">
        <v>254</v>
      </c>
      <c r="T240" s="43" t="s">
        <v>254</v>
      </c>
      <c r="U240" s="43" t="s">
        <v>254</v>
      </c>
      <c r="V240" s="96"/>
    </row>
    <row r="241" spans="1:22" ht="12" customHeight="1">
      <c r="A241" s="24">
        <v>237</v>
      </c>
      <c r="B241" s="25" t="str">
        <f>DB_INFO!B241</f>
        <v>PT</v>
      </c>
      <c r="C241" s="25" t="str">
        <f>DB_INFO!C241</f>
        <v>Machinery</v>
      </c>
      <c r="D241" s="25" t="str">
        <f>DB_INFO!D241</f>
        <v>Daily</v>
      </c>
      <c r="E241" s="25" t="str">
        <f>DB_INFO!E241</f>
        <v>20-50ºC</v>
      </c>
      <c r="F241" s="26" t="str">
        <f>DB_INFO!F241</f>
        <v>DK/DA</v>
      </c>
      <c r="G241" s="26" t="str">
        <f>DB_INFO!G241</f>
        <v>Below 9M€</v>
      </c>
      <c r="H241" s="26" t="str">
        <f>DB_INFO!H241</f>
        <v>Less 10 years</v>
      </c>
      <c r="I241" s="26" t="str">
        <f>DB_INFO!I241</f>
        <v>Less 10 years</v>
      </c>
      <c r="J241" s="26" t="str">
        <f>DB_INFO!J241</f>
        <v>Yes</v>
      </c>
      <c r="K241" s="25" t="str">
        <f>DB_RHC_KNOWN!K241</f>
        <v>Yes</v>
      </c>
      <c r="L241" s="84">
        <f>DB_RHC_SUITABLE!Q241</f>
        <v>1</v>
      </c>
      <c r="M241" s="44">
        <f>DB_RHC_SUITABLE!X241</f>
        <v>1</v>
      </c>
      <c r="N241" s="30" t="s">
        <v>254</v>
      </c>
      <c r="O241" s="43" t="s">
        <v>254</v>
      </c>
      <c r="P241" s="43" t="s">
        <v>254</v>
      </c>
      <c r="Q241" s="43" t="s">
        <v>254</v>
      </c>
      <c r="R241" s="43" t="s">
        <v>254</v>
      </c>
      <c r="S241" s="43" t="s">
        <v>254</v>
      </c>
      <c r="T241" s="43">
        <v>1</v>
      </c>
      <c r="U241" s="43" t="s">
        <v>254</v>
      </c>
      <c r="V241" s="96"/>
    </row>
    <row r="242" spans="1:22" ht="12" customHeight="1">
      <c r="A242" s="24">
        <v>238</v>
      </c>
      <c r="B242" s="25" t="str">
        <f>DB_INFO!B242</f>
        <v>PT</v>
      </c>
      <c r="C242" s="25" t="str">
        <f>DB_INFO!C242</f>
        <v>Machinery</v>
      </c>
      <c r="D242" s="25" t="str">
        <f>DB_INFO!D242</f>
        <v>Seasonal</v>
      </c>
      <c r="E242" s="25" t="str">
        <f>DB_INFO!E242</f>
        <v>DK/DA</v>
      </c>
      <c r="F242" s="26" t="str">
        <f>DB_INFO!F242</f>
        <v>0 - (-20ºC)</v>
      </c>
      <c r="G242" s="26" t="str">
        <f>DB_INFO!G242</f>
        <v>DK/DA</v>
      </c>
      <c r="H242" s="26" t="str">
        <f>DB_INFO!H242</f>
        <v>Less 10 years</v>
      </c>
      <c r="I242" s="26" t="str">
        <f>DB_INFO!I242</f>
        <v>Less 10 years</v>
      </c>
      <c r="J242" s="26" t="str">
        <f>DB_INFO!J242</f>
        <v>Yes</v>
      </c>
      <c r="K242" s="25" t="str">
        <f>DB_RHC_KNOWN!K242</f>
        <v>Yes</v>
      </c>
      <c r="L242" s="84" t="str">
        <f>DB_RHC_SUITABLE!Q242</f>
        <v xml:space="preserve"> </v>
      </c>
      <c r="M242" s="44" t="str">
        <f>DB_RHC_SUITABLE!X242</f>
        <v xml:space="preserve"> </v>
      </c>
      <c r="N242" s="30" t="s">
        <v>254</v>
      </c>
      <c r="O242" s="43" t="s">
        <v>254</v>
      </c>
      <c r="P242" s="43" t="s">
        <v>254</v>
      </c>
      <c r="Q242" s="43" t="s">
        <v>254</v>
      </c>
      <c r="R242" s="43" t="s">
        <v>254</v>
      </c>
      <c r="S242" s="43" t="s">
        <v>254</v>
      </c>
      <c r="T242" s="43" t="s">
        <v>254</v>
      </c>
      <c r="U242" s="43" t="s">
        <v>254</v>
      </c>
      <c r="V242" s="96"/>
    </row>
    <row r="243" spans="1:22" ht="12" customHeight="1">
      <c r="A243" s="24">
        <v>239</v>
      </c>
      <c r="B243" s="25" t="str">
        <f>DB_INFO!B243</f>
        <v>PT</v>
      </c>
      <c r="C243" s="25" t="str">
        <f>DB_INFO!C243</f>
        <v>Food &amp; Beverages</v>
      </c>
      <c r="D243" s="25" t="str">
        <f>DB_INFO!D243</f>
        <v>Daily</v>
      </c>
      <c r="E243" s="25" t="str">
        <f>DB_INFO!E243</f>
        <v>20-50ºC</v>
      </c>
      <c r="F243" s="26" t="str">
        <f>DB_INFO!F243</f>
        <v>0-20ºC</v>
      </c>
      <c r="G243" s="26" t="str">
        <f>DB_INFO!G243</f>
        <v>DK/DA</v>
      </c>
      <c r="H243" s="26" t="str">
        <f>DB_INFO!H243</f>
        <v>Less 10 years</v>
      </c>
      <c r="I243" s="26" t="str">
        <f>DB_INFO!I243</f>
        <v>Less 10 years</v>
      </c>
      <c r="J243" s="26" t="str">
        <f>DB_INFO!J243</f>
        <v>Yes</v>
      </c>
      <c r="K243" s="25" t="str">
        <f>DB_RHC_KNOWN!K243</f>
        <v>Yes</v>
      </c>
      <c r="L243" s="84" t="str">
        <f>DB_RHC_SUITABLE!Q243</f>
        <v xml:space="preserve"> </v>
      </c>
      <c r="M243" s="44" t="str">
        <f>DB_RHC_SUITABLE!X243</f>
        <v xml:space="preserve"> </v>
      </c>
      <c r="N243" s="30" t="s">
        <v>254</v>
      </c>
      <c r="O243" s="43" t="s">
        <v>254</v>
      </c>
      <c r="P243" s="43" t="s">
        <v>254</v>
      </c>
      <c r="Q243" s="43" t="s">
        <v>254</v>
      </c>
      <c r="R243" s="43" t="s">
        <v>254</v>
      </c>
      <c r="S243" s="43" t="s">
        <v>254</v>
      </c>
      <c r="T243" s="43" t="s">
        <v>254</v>
      </c>
      <c r="U243" s="43" t="s">
        <v>254</v>
      </c>
      <c r="V243" s="96"/>
    </row>
    <row r="244" spans="1:22" ht="12" customHeight="1">
      <c r="A244" s="24">
        <v>240</v>
      </c>
      <c r="B244" s="25" t="str">
        <f>DB_INFO!B244</f>
        <v>PT</v>
      </c>
      <c r="C244" s="25" t="str">
        <f>DB_INFO!C244</f>
        <v>Textil &amp; Clothing</v>
      </c>
      <c r="D244" s="25" t="str">
        <f>DB_INFO!D244</f>
        <v>Daily</v>
      </c>
      <c r="E244" s="25" t="str">
        <f>DB_INFO!E244</f>
        <v>20-50ºC</v>
      </c>
      <c r="F244" s="26" t="str">
        <f>DB_INFO!F244</f>
        <v>0-20ºC</v>
      </c>
      <c r="G244" s="26" t="str">
        <f>DB_INFO!G244</f>
        <v>DK/DA</v>
      </c>
      <c r="H244" s="26" t="str">
        <f>DB_INFO!H244</f>
        <v>Less 10 years</v>
      </c>
      <c r="I244" s="26" t="str">
        <f>DB_INFO!I244</f>
        <v>Less 10 years</v>
      </c>
      <c r="J244" s="26" t="str">
        <f>DB_INFO!J244</f>
        <v>No</v>
      </c>
      <c r="K244" s="25" t="str">
        <f>DB_RHC_KNOWN!K244</f>
        <v>Yes</v>
      </c>
      <c r="L244" s="84" t="str">
        <f>DB_RHC_SUITABLE!Q244</f>
        <v xml:space="preserve"> </v>
      </c>
      <c r="M244" s="44">
        <f>DB_RHC_SUITABLE!X244</f>
        <v>1</v>
      </c>
      <c r="N244" s="30" t="s">
        <v>254</v>
      </c>
      <c r="O244" s="43" t="s">
        <v>254</v>
      </c>
      <c r="P244" s="43" t="s">
        <v>254</v>
      </c>
      <c r="Q244" s="43" t="s">
        <v>254</v>
      </c>
      <c r="R244" s="43" t="s">
        <v>254</v>
      </c>
      <c r="S244" s="43" t="s">
        <v>254</v>
      </c>
      <c r="T244" s="43" t="s">
        <v>254</v>
      </c>
      <c r="U244" s="43" t="s">
        <v>254</v>
      </c>
      <c r="V244" s="96"/>
    </row>
    <row r="245" spans="1:22" ht="12" customHeight="1">
      <c r="A245" s="24">
        <v>241</v>
      </c>
      <c r="B245" s="25" t="str">
        <f>DB_INFO!B245</f>
        <v>PT</v>
      </c>
      <c r="C245" s="25" t="str">
        <f>DB_INFO!C245</f>
        <v>Textil &amp; Clothing</v>
      </c>
      <c r="D245" s="25" t="str">
        <f>DB_INFO!D245</f>
        <v>Daily</v>
      </c>
      <c r="E245" s="25" t="str">
        <f>DB_INFO!E245</f>
        <v>20-50ºC</v>
      </c>
      <c r="F245" s="26" t="str">
        <f>DB_INFO!F245</f>
        <v>More 20ºC</v>
      </c>
      <c r="G245" s="26" t="str">
        <f>DB_INFO!G245</f>
        <v>DK/DA</v>
      </c>
      <c r="H245" s="26" t="str">
        <f>DB_INFO!H245</f>
        <v>Less 10 years</v>
      </c>
      <c r="I245" s="26" t="str">
        <f>DB_INFO!I245</f>
        <v>Less 10 years</v>
      </c>
      <c r="J245" s="26" t="str">
        <f>DB_INFO!J245</f>
        <v>Yes</v>
      </c>
      <c r="K245" s="25" t="str">
        <f>DB_RHC_KNOWN!K245</f>
        <v>Yes</v>
      </c>
      <c r="L245" s="84" t="str">
        <f>DB_RHC_SUITABLE!Q245</f>
        <v xml:space="preserve"> </v>
      </c>
      <c r="M245" s="44" t="str">
        <f>DB_RHC_SUITABLE!X245</f>
        <v xml:space="preserve"> </v>
      </c>
      <c r="N245" s="30" t="s">
        <v>254</v>
      </c>
      <c r="O245" s="43" t="s">
        <v>254</v>
      </c>
      <c r="P245" s="43" t="s">
        <v>254</v>
      </c>
      <c r="Q245" s="43" t="s">
        <v>254</v>
      </c>
      <c r="R245" s="43" t="s">
        <v>254</v>
      </c>
      <c r="S245" s="43" t="s">
        <v>254</v>
      </c>
      <c r="T245" s="43" t="s">
        <v>254</v>
      </c>
      <c r="U245" s="43" t="s">
        <v>254</v>
      </c>
      <c r="V245" s="96"/>
    </row>
    <row r="246" spans="1:22" ht="12" customHeight="1">
      <c r="A246" s="24">
        <v>242</v>
      </c>
      <c r="B246" s="25" t="str">
        <f>DB_INFO!B246</f>
        <v>PT</v>
      </c>
      <c r="C246" s="25" t="str">
        <f>DB_INFO!C246</f>
        <v>Wood &amp; wood products</v>
      </c>
      <c r="D246" s="25" t="str">
        <f>DB_INFO!D246</f>
        <v>Daily</v>
      </c>
      <c r="E246" s="25" t="str">
        <f>DB_INFO!E246</f>
        <v>51-100ºC</v>
      </c>
      <c r="F246" s="26" t="str">
        <f>DB_INFO!F246</f>
        <v>More 20ºC</v>
      </c>
      <c r="G246" s="26" t="str">
        <f>DB_INFO!G246</f>
        <v>DK/DA</v>
      </c>
      <c r="H246" s="26" t="str">
        <f>DB_INFO!H246</f>
        <v>Less 10 years</v>
      </c>
      <c r="I246" s="26" t="str">
        <f>DB_INFO!I246</f>
        <v>Less 10 years</v>
      </c>
      <c r="J246" s="26" t="str">
        <f>DB_INFO!J246</f>
        <v>Yes</v>
      </c>
      <c r="K246" s="25" t="str">
        <f>DB_RHC_KNOWN!K246</f>
        <v>Yes</v>
      </c>
      <c r="L246" s="84" t="str">
        <f>DB_RHC_SUITABLE!Q246</f>
        <v xml:space="preserve"> </v>
      </c>
      <c r="M246" s="44" t="str">
        <f>DB_RHC_SUITABLE!X246</f>
        <v xml:space="preserve"> </v>
      </c>
      <c r="N246" s="30" t="s">
        <v>254</v>
      </c>
      <c r="O246" s="43" t="s">
        <v>254</v>
      </c>
      <c r="P246" s="43" t="s">
        <v>254</v>
      </c>
      <c r="Q246" s="43" t="s">
        <v>254</v>
      </c>
      <c r="R246" s="43" t="s">
        <v>254</v>
      </c>
      <c r="S246" s="43" t="s">
        <v>254</v>
      </c>
      <c r="T246" s="43" t="s">
        <v>254</v>
      </c>
      <c r="U246" s="43" t="s">
        <v>254</v>
      </c>
      <c r="V246" s="96"/>
    </row>
    <row r="247" spans="1:22" ht="12" customHeight="1">
      <c r="A247" s="24">
        <v>243</v>
      </c>
      <c r="B247" s="25" t="str">
        <f>DB_INFO!B247</f>
        <v>PT</v>
      </c>
      <c r="C247" s="25" t="str">
        <f>DB_INFO!C247</f>
        <v>Wood &amp; wood products</v>
      </c>
      <c r="D247" s="25" t="str">
        <f>DB_INFO!D247</f>
        <v>Daily</v>
      </c>
      <c r="E247" s="25" t="str">
        <f>DB_INFO!E247</f>
        <v>51-100ºC</v>
      </c>
      <c r="F247" s="26" t="str">
        <f>DB_INFO!F247</f>
        <v>0-20ºC</v>
      </c>
      <c r="G247" s="26" t="str">
        <f>DB_INFO!G247</f>
        <v>Below 9M€</v>
      </c>
      <c r="H247" s="26" t="str">
        <f>DB_INFO!H247</f>
        <v>Less 10 years</v>
      </c>
      <c r="I247" s="26" t="str">
        <f>DB_INFO!I247</f>
        <v>Less 10 years</v>
      </c>
      <c r="J247" s="26" t="str">
        <f>DB_INFO!J247</f>
        <v>Yes</v>
      </c>
      <c r="K247" s="25" t="str">
        <f>DB_RHC_KNOWN!K247</f>
        <v>Yes</v>
      </c>
      <c r="L247" s="84">
        <f>DB_RHC_SUITABLE!Q247</f>
        <v>1</v>
      </c>
      <c r="M247" s="44">
        <f>DB_RHC_SUITABLE!X247</f>
        <v>1</v>
      </c>
      <c r="N247" s="30">
        <v>1</v>
      </c>
      <c r="O247" s="43" t="s">
        <v>254</v>
      </c>
      <c r="P247" s="43" t="s">
        <v>254</v>
      </c>
      <c r="Q247" s="43" t="s">
        <v>254</v>
      </c>
      <c r="R247" s="43" t="s">
        <v>254</v>
      </c>
      <c r="S247" s="43" t="s">
        <v>254</v>
      </c>
      <c r="T247" s="43">
        <v>1</v>
      </c>
      <c r="U247" s="43" t="s">
        <v>254</v>
      </c>
      <c r="V247" s="96"/>
    </row>
    <row r="248" spans="1:22" ht="12" customHeight="1">
      <c r="A248" s="24">
        <v>244</v>
      </c>
      <c r="B248" s="25" t="str">
        <f>DB_INFO!B248</f>
        <v>PT</v>
      </c>
      <c r="C248" s="25" t="str">
        <f>DB_INFO!C248</f>
        <v>Wood &amp; wood products</v>
      </c>
      <c r="D248" s="25" t="str">
        <f>DB_INFO!D248</f>
        <v>Daily</v>
      </c>
      <c r="E248" s="25" t="str">
        <f>DB_INFO!E248</f>
        <v>51-100ºC</v>
      </c>
      <c r="F248" s="26" t="str">
        <f>DB_INFO!F248</f>
        <v>DK/DA</v>
      </c>
      <c r="G248" s="26" t="str">
        <f>DB_INFO!G248</f>
        <v>Below 9M€</v>
      </c>
      <c r="H248" s="26" t="str">
        <f>DB_INFO!H248</f>
        <v>Less 10 years</v>
      </c>
      <c r="I248" s="26" t="str">
        <f>DB_INFO!I248</f>
        <v>Less 10 years</v>
      </c>
      <c r="J248" s="26" t="str">
        <f>DB_INFO!J248</f>
        <v>Yes</v>
      </c>
      <c r="K248" s="25" t="str">
        <f>DB_RHC_KNOWN!K248</f>
        <v>Yes</v>
      </c>
      <c r="L248" s="84" t="str">
        <f>DB_RHC_SUITABLE!Q248</f>
        <v xml:space="preserve"> </v>
      </c>
      <c r="M248" s="44" t="str">
        <f>DB_RHC_SUITABLE!X248</f>
        <v xml:space="preserve"> </v>
      </c>
      <c r="N248" s="30" t="s">
        <v>254</v>
      </c>
      <c r="O248" s="43" t="s">
        <v>254</v>
      </c>
      <c r="P248" s="43" t="s">
        <v>254</v>
      </c>
      <c r="Q248" s="43" t="s">
        <v>254</v>
      </c>
      <c r="R248" s="43" t="s">
        <v>254</v>
      </c>
      <c r="S248" s="43" t="s">
        <v>254</v>
      </c>
      <c r="T248" s="43" t="s">
        <v>254</v>
      </c>
      <c r="U248" s="43" t="s">
        <v>254</v>
      </c>
      <c r="V248" s="96"/>
    </row>
    <row r="249" spans="1:22" ht="12" customHeight="1">
      <c r="A249" s="24">
        <v>245</v>
      </c>
      <c r="B249" s="25" t="str">
        <f>DB_INFO!B249</f>
        <v>PT</v>
      </c>
      <c r="C249" s="25" t="str">
        <f>DB_INFO!C249</f>
        <v>Machinery</v>
      </c>
      <c r="D249" s="25" t="str">
        <f>DB_INFO!D249</f>
        <v>Daily</v>
      </c>
      <c r="E249" s="25" t="str">
        <f>DB_INFO!E249</f>
        <v>DK/DA</v>
      </c>
      <c r="F249" s="26" t="str">
        <f>DB_INFO!F249</f>
        <v>DK/DA</v>
      </c>
      <c r="G249" s="26" t="str">
        <f>DB_INFO!G249</f>
        <v>DK/DA</v>
      </c>
      <c r="H249" s="26" t="str">
        <f>DB_INFO!H249</f>
        <v>DK/DA</v>
      </c>
      <c r="I249" s="26" t="str">
        <f>DB_INFO!I249</f>
        <v>DK/DA</v>
      </c>
      <c r="J249" s="26" t="str">
        <f>DB_INFO!J249</f>
        <v>Yes</v>
      </c>
      <c r="K249" s="25" t="str">
        <f>DB_RHC_KNOWN!K249</f>
        <v>Yes</v>
      </c>
      <c r="L249" s="84">
        <f>DB_RHC_SUITABLE!Q249</f>
        <v>1</v>
      </c>
      <c r="M249" s="44">
        <f>DB_RHC_SUITABLE!X249</f>
        <v>1</v>
      </c>
      <c r="N249" s="30" t="s">
        <v>254</v>
      </c>
      <c r="O249" s="43" t="s">
        <v>254</v>
      </c>
      <c r="P249" s="43">
        <v>1</v>
      </c>
      <c r="Q249" s="43" t="s">
        <v>254</v>
      </c>
      <c r="R249" s="43" t="s">
        <v>254</v>
      </c>
      <c r="S249" s="43" t="s">
        <v>254</v>
      </c>
      <c r="T249" s="43" t="s">
        <v>254</v>
      </c>
      <c r="U249" s="43" t="s">
        <v>254</v>
      </c>
      <c r="V249" s="96"/>
    </row>
    <row r="250" spans="1:22" ht="12" customHeight="1">
      <c r="A250" s="24">
        <v>246</v>
      </c>
      <c r="B250" s="25" t="str">
        <f>DB_INFO!B250</f>
        <v>PT</v>
      </c>
      <c r="C250" s="25" t="str">
        <f>DB_INFO!C250</f>
        <v>Machinery</v>
      </c>
      <c r="D250" s="25" t="str">
        <f>DB_INFO!D250</f>
        <v>Daily</v>
      </c>
      <c r="E250" s="25" t="str">
        <f>DB_INFO!E250</f>
        <v>20-50ºC</v>
      </c>
      <c r="F250" s="26" t="str">
        <f>DB_INFO!F250</f>
        <v>0-20ºC</v>
      </c>
      <c r="G250" s="26" t="str">
        <f>DB_INFO!G250</f>
        <v>DK/DA</v>
      </c>
      <c r="H250" s="26" t="str">
        <f>DB_INFO!H250</f>
        <v>Less 10 years</v>
      </c>
      <c r="I250" s="26" t="str">
        <f>DB_INFO!I250</f>
        <v>Less 10 years</v>
      </c>
      <c r="J250" s="26" t="str">
        <f>DB_INFO!J250</f>
        <v>Yes</v>
      </c>
      <c r="K250" s="25" t="str">
        <f>DB_RHC_KNOWN!K250</f>
        <v>Yes</v>
      </c>
      <c r="L250" s="84" t="str">
        <f>DB_RHC_SUITABLE!Q250</f>
        <v xml:space="preserve"> </v>
      </c>
      <c r="M250" s="44" t="str">
        <f>DB_RHC_SUITABLE!X250</f>
        <v xml:space="preserve"> </v>
      </c>
      <c r="N250" s="30" t="s">
        <v>254</v>
      </c>
      <c r="O250" s="43" t="s">
        <v>254</v>
      </c>
      <c r="P250" s="43" t="s">
        <v>254</v>
      </c>
      <c r="Q250" s="43" t="s">
        <v>254</v>
      </c>
      <c r="R250" s="43" t="s">
        <v>254</v>
      </c>
      <c r="S250" s="43" t="s">
        <v>254</v>
      </c>
      <c r="T250" s="43" t="s">
        <v>254</v>
      </c>
      <c r="U250" s="43" t="s">
        <v>254</v>
      </c>
      <c r="V250" s="96"/>
    </row>
    <row r="251" spans="1:22" ht="12" customHeight="1">
      <c r="A251" s="24">
        <v>247</v>
      </c>
      <c r="B251" s="25" t="str">
        <f>DB_INFO!B251</f>
        <v>PT</v>
      </c>
      <c r="C251" s="25" t="str">
        <f>DB_INFO!C251</f>
        <v>Others</v>
      </c>
      <c r="D251" s="25" t="str">
        <f>DB_INFO!D251</f>
        <v>Daily</v>
      </c>
      <c r="E251" s="25" t="str">
        <f>DB_INFO!E251</f>
        <v>More 250ºC</v>
      </c>
      <c r="F251" s="26" t="str">
        <f>DB_INFO!F251</f>
        <v>0 - (-20ºC)</v>
      </c>
      <c r="G251" s="26" t="str">
        <f>DB_INFO!G251</f>
        <v>DK/DA</v>
      </c>
      <c r="H251" s="26" t="str">
        <f>DB_INFO!H251</f>
        <v>Less 10 years</v>
      </c>
      <c r="I251" s="26" t="str">
        <f>DB_INFO!I251</f>
        <v>Less 10 years</v>
      </c>
      <c r="J251" s="26" t="str">
        <f>DB_INFO!J251</f>
        <v>Yes</v>
      </c>
      <c r="K251" s="25" t="str">
        <f>DB_RHC_KNOWN!K251</f>
        <v>Yes</v>
      </c>
      <c r="L251" s="84" t="str">
        <f>DB_RHC_SUITABLE!Q251</f>
        <v xml:space="preserve"> </v>
      </c>
      <c r="M251" s="44" t="str">
        <f>DB_RHC_SUITABLE!X251</f>
        <v xml:space="preserve"> </v>
      </c>
      <c r="N251" s="30" t="s">
        <v>254</v>
      </c>
      <c r="O251" s="43" t="s">
        <v>254</v>
      </c>
      <c r="P251" s="43" t="s">
        <v>254</v>
      </c>
      <c r="Q251" s="43" t="s">
        <v>254</v>
      </c>
      <c r="R251" s="43" t="s">
        <v>254</v>
      </c>
      <c r="S251" s="43" t="s">
        <v>254</v>
      </c>
      <c r="T251" s="43" t="s">
        <v>254</v>
      </c>
      <c r="U251" s="43" t="s">
        <v>254</v>
      </c>
      <c r="V251" s="96"/>
    </row>
    <row r="252" spans="1:22" ht="12" customHeight="1">
      <c r="A252" s="24">
        <v>248</v>
      </c>
      <c r="B252" s="25" t="str">
        <f>DB_INFO!B252</f>
        <v>PT</v>
      </c>
      <c r="C252" s="25" t="str">
        <f>DB_INFO!C252</f>
        <v>Food &amp; Beverages</v>
      </c>
      <c r="D252" s="25" t="str">
        <f>DB_INFO!D252</f>
        <v>Daily</v>
      </c>
      <c r="E252" s="25" t="str">
        <f>DB_INFO!E252</f>
        <v>51-100ºC</v>
      </c>
      <c r="F252" s="26" t="str">
        <f>DB_INFO!F252</f>
        <v>Less -20ºC</v>
      </c>
      <c r="G252" s="26" t="str">
        <f>DB_INFO!G252</f>
        <v>Below 9M€</v>
      </c>
      <c r="H252" s="26" t="str">
        <f>DB_INFO!H252</f>
        <v>Less 10 years</v>
      </c>
      <c r="I252" s="26" t="str">
        <f>DB_INFO!I252</f>
        <v>Less 10 years</v>
      </c>
      <c r="J252" s="26" t="str">
        <f>DB_INFO!J252</f>
        <v>Yes</v>
      </c>
      <c r="K252" s="25" t="str">
        <f>DB_RHC_KNOWN!K252</f>
        <v>Yes</v>
      </c>
      <c r="L252" s="84">
        <f>DB_RHC_SUITABLE!Q252</f>
        <v>1</v>
      </c>
      <c r="M252" s="44">
        <f>DB_RHC_SUITABLE!X252</f>
        <v>1</v>
      </c>
      <c r="N252" s="30" t="s">
        <v>254</v>
      </c>
      <c r="O252" s="43">
        <v>1</v>
      </c>
      <c r="P252" s="43" t="s">
        <v>254</v>
      </c>
      <c r="Q252" s="43" t="s">
        <v>254</v>
      </c>
      <c r="R252" s="43" t="s">
        <v>254</v>
      </c>
      <c r="S252" s="43" t="s">
        <v>254</v>
      </c>
      <c r="T252" s="43">
        <v>1</v>
      </c>
      <c r="U252" s="43" t="s">
        <v>254</v>
      </c>
      <c r="V252" s="96"/>
    </row>
    <row r="253" spans="1:22" ht="12" customHeight="1">
      <c r="A253" s="24">
        <v>249</v>
      </c>
      <c r="B253" s="25" t="str">
        <f>DB_INFO!B253</f>
        <v>PT</v>
      </c>
      <c r="C253" s="25" t="str">
        <f>DB_INFO!C253</f>
        <v>Food &amp; Beverages</v>
      </c>
      <c r="D253" s="25" t="str">
        <f>DB_INFO!D253</f>
        <v>Daily</v>
      </c>
      <c r="E253" s="25" t="str">
        <f>DB_INFO!E253</f>
        <v>51-100ºC</v>
      </c>
      <c r="F253" s="26" t="str">
        <f>DB_INFO!F253</f>
        <v>DK/DA</v>
      </c>
      <c r="G253" s="26" t="str">
        <f>DB_INFO!G253</f>
        <v>Below 9M€</v>
      </c>
      <c r="H253" s="26" t="str">
        <f>DB_INFO!H253</f>
        <v>Less 10 years</v>
      </c>
      <c r="I253" s="26" t="str">
        <f>DB_INFO!I253</f>
        <v>Less 10 years</v>
      </c>
      <c r="J253" s="26" t="str">
        <f>DB_INFO!J253</f>
        <v>Yes</v>
      </c>
      <c r="K253" s="25" t="str">
        <f>DB_RHC_KNOWN!K253</f>
        <v>Yes</v>
      </c>
      <c r="L253" s="84" t="str">
        <f>DB_RHC_SUITABLE!Q253</f>
        <v xml:space="preserve"> </v>
      </c>
      <c r="M253" s="44" t="str">
        <f>DB_RHC_SUITABLE!X253</f>
        <v xml:space="preserve"> </v>
      </c>
      <c r="N253" s="30" t="s">
        <v>254</v>
      </c>
      <c r="O253" s="43" t="s">
        <v>254</v>
      </c>
      <c r="P253" s="43" t="s">
        <v>254</v>
      </c>
      <c r="Q253" s="43" t="s">
        <v>254</v>
      </c>
      <c r="R253" s="43" t="s">
        <v>254</v>
      </c>
      <c r="S253" s="43" t="s">
        <v>254</v>
      </c>
      <c r="T253" s="43" t="s">
        <v>254</v>
      </c>
      <c r="U253" s="43" t="s">
        <v>254</v>
      </c>
      <c r="V253" s="96"/>
    </row>
    <row r="254" spans="1:22" ht="12" customHeight="1">
      <c r="A254" s="24">
        <v>250</v>
      </c>
      <c r="B254" s="25" t="str">
        <f>DB_INFO!B254</f>
        <v>PT</v>
      </c>
      <c r="C254" s="25" t="str">
        <f>DB_INFO!C254</f>
        <v>Food &amp; Beverages</v>
      </c>
      <c r="D254" s="25" t="str">
        <f>DB_INFO!D254</f>
        <v>Daily</v>
      </c>
      <c r="E254" s="25" t="str">
        <f>DB_INFO!E254</f>
        <v>DK/DA</v>
      </c>
      <c r="F254" s="26" t="str">
        <f>DB_INFO!F254</f>
        <v>DK/DA</v>
      </c>
      <c r="G254" s="26" t="str">
        <f>DB_INFO!G254</f>
        <v>Below 9M€</v>
      </c>
      <c r="H254" s="26" t="str">
        <f>DB_INFO!H254</f>
        <v>10-25 years</v>
      </c>
      <c r="I254" s="26" t="str">
        <f>DB_INFO!I254</f>
        <v>10-25 years</v>
      </c>
      <c r="J254" s="26" t="str">
        <f>DB_INFO!J254</f>
        <v>Yes</v>
      </c>
      <c r="K254" s="25" t="str">
        <f>DB_RHC_KNOWN!K254</f>
        <v>Yes</v>
      </c>
      <c r="L254" s="84" t="str">
        <f>DB_RHC_SUITABLE!Q254</f>
        <v xml:space="preserve"> </v>
      </c>
      <c r="M254" s="44" t="str">
        <f>DB_RHC_SUITABLE!X254</f>
        <v xml:space="preserve"> </v>
      </c>
      <c r="N254" s="30" t="s">
        <v>254</v>
      </c>
      <c r="O254" s="43" t="s">
        <v>254</v>
      </c>
      <c r="P254" s="43" t="s">
        <v>254</v>
      </c>
      <c r="Q254" s="43" t="s">
        <v>254</v>
      </c>
      <c r="R254" s="43" t="s">
        <v>254</v>
      </c>
      <c r="S254" s="43" t="s">
        <v>254</v>
      </c>
      <c r="T254" s="43" t="s">
        <v>254</v>
      </c>
      <c r="U254" s="43" t="s">
        <v>254</v>
      </c>
      <c r="V254" s="96"/>
    </row>
    <row r="255" spans="1:22" ht="12" customHeight="1">
      <c r="A255" s="24">
        <v>251</v>
      </c>
      <c r="B255" s="25" t="str">
        <f>DB_INFO!B255</f>
        <v>PT</v>
      </c>
      <c r="C255" s="25" t="str">
        <f>DB_INFO!C255</f>
        <v>Textil &amp; Clothing</v>
      </c>
      <c r="D255" s="25" t="str">
        <f>DB_INFO!D255</f>
        <v>Daily</v>
      </c>
      <c r="E255" s="25" t="str">
        <f>DB_INFO!E255</f>
        <v>20-50ºC</v>
      </c>
      <c r="F255" s="26" t="str">
        <f>DB_INFO!F255</f>
        <v>0-20ºC</v>
      </c>
      <c r="G255" s="26" t="str">
        <f>DB_INFO!G255</f>
        <v>DK/DA</v>
      </c>
      <c r="H255" s="26" t="str">
        <f>DB_INFO!H255</f>
        <v>DK/DA</v>
      </c>
      <c r="I255" s="26" t="str">
        <f>DB_INFO!I255</f>
        <v>DK/DA</v>
      </c>
      <c r="J255" s="26" t="str">
        <f>DB_INFO!J255</f>
        <v>Yes</v>
      </c>
      <c r="K255" s="25" t="str">
        <f>DB_RHC_KNOWN!K255</f>
        <v>Yes</v>
      </c>
      <c r="L255" s="84" t="str">
        <f>DB_RHC_SUITABLE!Q255</f>
        <v xml:space="preserve"> </v>
      </c>
      <c r="M255" s="44" t="str">
        <f>DB_RHC_SUITABLE!X255</f>
        <v xml:space="preserve"> </v>
      </c>
      <c r="N255" s="30" t="s">
        <v>254</v>
      </c>
      <c r="O255" s="43" t="s">
        <v>254</v>
      </c>
      <c r="P255" s="43" t="s">
        <v>254</v>
      </c>
      <c r="Q255" s="43" t="s">
        <v>254</v>
      </c>
      <c r="R255" s="43" t="s">
        <v>254</v>
      </c>
      <c r="S255" s="43" t="s">
        <v>254</v>
      </c>
      <c r="T255" s="43" t="s">
        <v>254</v>
      </c>
      <c r="U255" s="43" t="s">
        <v>254</v>
      </c>
      <c r="V255" s="96"/>
    </row>
    <row r="256" spans="1:22" ht="12" customHeight="1">
      <c r="A256" s="24">
        <v>252</v>
      </c>
      <c r="B256" s="25" t="str">
        <f>DB_INFO!B256</f>
        <v>PT</v>
      </c>
      <c r="C256" s="25" t="str">
        <f>DB_INFO!C256</f>
        <v>Textil &amp; Clothing</v>
      </c>
      <c r="D256" s="25" t="str">
        <f>DB_INFO!D256</f>
        <v>Daily</v>
      </c>
      <c r="E256" s="25" t="str">
        <f>DB_INFO!E256</f>
        <v>20-50ºC</v>
      </c>
      <c r="F256" s="26" t="str">
        <f>DB_INFO!F256</f>
        <v>0-20ºC</v>
      </c>
      <c r="G256" s="26" t="str">
        <f>DB_INFO!G256</f>
        <v>Below 9M€</v>
      </c>
      <c r="H256" s="26" t="str">
        <f>DB_INFO!H256</f>
        <v>Less 10 years</v>
      </c>
      <c r="I256" s="26" t="str">
        <f>DB_INFO!I256</f>
        <v>Less 10 years</v>
      </c>
      <c r="J256" s="26" t="str">
        <f>DB_INFO!J256</f>
        <v>Yes</v>
      </c>
      <c r="K256" s="25" t="str">
        <f>DB_RHC_KNOWN!K256</f>
        <v>Yes</v>
      </c>
      <c r="L256" s="84" t="str">
        <f>DB_RHC_SUITABLE!Q256</f>
        <v xml:space="preserve"> </v>
      </c>
      <c r="M256" s="44" t="str">
        <f>DB_RHC_SUITABLE!X256</f>
        <v xml:space="preserve"> </v>
      </c>
      <c r="N256" s="30" t="s">
        <v>254</v>
      </c>
      <c r="O256" s="43" t="s">
        <v>254</v>
      </c>
      <c r="P256" s="43" t="s">
        <v>254</v>
      </c>
      <c r="Q256" s="43" t="s">
        <v>254</v>
      </c>
      <c r="R256" s="43" t="s">
        <v>254</v>
      </c>
      <c r="S256" s="43" t="s">
        <v>254</v>
      </c>
      <c r="T256" s="43" t="s">
        <v>254</v>
      </c>
      <c r="U256" s="43" t="s">
        <v>254</v>
      </c>
      <c r="V256" s="96"/>
    </row>
    <row r="257" spans="1:22" ht="12" customHeight="1">
      <c r="A257" s="24">
        <v>253</v>
      </c>
      <c r="B257" s="25" t="str">
        <f>DB_INFO!B257</f>
        <v>PT</v>
      </c>
      <c r="C257" s="25" t="str">
        <f>DB_INFO!C257</f>
        <v>Wood &amp; wood products</v>
      </c>
      <c r="D257" s="25" t="str">
        <f>DB_INFO!D257</f>
        <v>Daily</v>
      </c>
      <c r="E257" s="25" t="str">
        <f>DB_INFO!E257</f>
        <v>20-50ºC</v>
      </c>
      <c r="F257" s="26" t="str">
        <f>DB_INFO!F257</f>
        <v>0-20ºC</v>
      </c>
      <c r="G257" s="26" t="str">
        <f>DB_INFO!G257</f>
        <v>Below 9M€</v>
      </c>
      <c r="H257" s="26" t="str">
        <f>DB_INFO!H257</f>
        <v>Less 10 years</v>
      </c>
      <c r="I257" s="26" t="str">
        <f>DB_INFO!I257</f>
        <v>Less 10 years</v>
      </c>
      <c r="J257" s="26" t="str">
        <f>DB_INFO!J257</f>
        <v>Yes</v>
      </c>
      <c r="K257" s="25" t="str">
        <f>DB_RHC_KNOWN!K257</f>
        <v>Yes</v>
      </c>
      <c r="L257" s="84" t="str">
        <f>DB_RHC_SUITABLE!Q257</f>
        <v xml:space="preserve"> </v>
      </c>
      <c r="M257" s="44" t="str">
        <f>DB_RHC_SUITABLE!X257</f>
        <v xml:space="preserve"> </v>
      </c>
      <c r="N257" s="30" t="s">
        <v>254</v>
      </c>
      <c r="O257" s="43" t="s">
        <v>254</v>
      </c>
      <c r="P257" s="43" t="s">
        <v>254</v>
      </c>
      <c r="Q257" s="43" t="s">
        <v>254</v>
      </c>
      <c r="R257" s="43" t="s">
        <v>254</v>
      </c>
      <c r="S257" s="43" t="s">
        <v>254</v>
      </c>
      <c r="T257" s="43" t="s">
        <v>254</v>
      </c>
      <c r="U257" s="43" t="s">
        <v>254</v>
      </c>
      <c r="V257" s="96"/>
    </row>
    <row r="258" spans="1:22" ht="12" customHeight="1">
      <c r="A258" s="24">
        <v>254</v>
      </c>
      <c r="B258" s="25" t="str">
        <f>DB_INFO!B258</f>
        <v>PT</v>
      </c>
      <c r="C258" s="25" t="str">
        <f>DB_INFO!C258</f>
        <v>Machinery</v>
      </c>
      <c r="D258" s="25" t="str">
        <f>DB_INFO!D258</f>
        <v>Seasonal</v>
      </c>
      <c r="E258" s="25" t="str">
        <f>DB_INFO!E258</f>
        <v>More 250ºC</v>
      </c>
      <c r="F258" s="26" t="str">
        <f>DB_INFO!F258</f>
        <v>0 - (-20ºC)</v>
      </c>
      <c r="G258" s="26" t="str">
        <f>DB_INFO!G258</f>
        <v>Below 9M€</v>
      </c>
      <c r="H258" s="26" t="str">
        <f>DB_INFO!H258</f>
        <v>Less 10 years</v>
      </c>
      <c r="I258" s="26" t="str">
        <f>DB_INFO!I258</f>
        <v>Less 10 years</v>
      </c>
      <c r="J258" s="26" t="str">
        <f>DB_INFO!J258</f>
        <v>Yes</v>
      </c>
      <c r="K258" s="25" t="str">
        <f>DB_RHC_KNOWN!K258</f>
        <v>Yes</v>
      </c>
      <c r="L258" s="84">
        <f>DB_RHC_SUITABLE!Q258</f>
        <v>1</v>
      </c>
      <c r="M258" s="44">
        <f>DB_RHC_SUITABLE!X258</f>
        <v>1</v>
      </c>
      <c r="N258" s="30">
        <v>1</v>
      </c>
      <c r="O258" s="43" t="s">
        <v>254</v>
      </c>
      <c r="P258" s="43" t="s">
        <v>254</v>
      </c>
      <c r="Q258" s="43" t="s">
        <v>254</v>
      </c>
      <c r="R258" s="43" t="s">
        <v>254</v>
      </c>
      <c r="S258" s="43" t="s">
        <v>254</v>
      </c>
      <c r="T258" s="43">
        <v>1</v>
      </c>
      <c r="U258" s="43" t="s">
        <v>254</v>
      </c>
      <c r="V258" s="96"/>
    </row>
    <row r="259" spans="1:22" ht="12" customHeight="1">
      <c r="A259" s="24">
        <v>255</v>
      </c>
      <c r="B259" s="25" t="str">
        <f>DB_INFO!B259</f>
        <v>PT</v>
      </c>
      <c r="C259" s="25" t="str">
        <f>DB_INFO!C259</f>
        <v>Machinery</v>
      </c>
      <c r="D259" s="25" t="str">
        <f>DB_INFO!D259</f>
        <v>Daily</v>
      </c>
      <c r="E259" s="25" t="str">
        <f>DB_INFO!E259</f>
        <v>DK/DA</v>
      </c>
      <c r="F259" s="26" t="str">
        <f>DB_INFO!F259</f>
        <v>0 - (-20ºC)</v>
      </c>
      <c r="G259" s="26" t="str">
        <f>DB_INFO!G259</f>
        <v>Below 9M€</v>
      </c>
      <c r="H259" s="26" t="str">
        <f>DB_INFO!H259</f>
        <v>DK/DA</v>
      </c>
      <c r="I259" s="26" t="str">
        <f>DB_INFO!I259</f>
        <v>DK/DA</v>
      </c>
      <c r="J259" s="26" t="str">
        <f>DB_INFO!J259</f>
        <v>Yes</v>
      </c>
      <c r="K259" s="25" t="str">
        <f>DB_RHC_KNOWN!K259</f>
        <v>Yes</v>
      </c>
      <c r="L259" s="84">
        <f>DB_RHC_SUITABLE!Q259</f>
        <v>1</v>
      </c>
      <c r="M259" s="44">
        <f>DB_RHC_SUITABLE!X259</f>
        <v>1</v>
      </c>
      <c r="N259" s="30" t="s">
        <v>254</v>
      </c>
      <c r="O259" s="43" t="s">
        <v>254</v>
      </c>
      <c r="P259" s="43">
        <v>1</v>
      </c>
      <c r="Q259" s="43" t="s">
        <v>254</v>
      </c>
      <c r="R259" s="43" t="s">
        <v>254</v>
      </c>
      <c r="S259" s="43" t="s">
        <v>254</v>
      </c>
      <c r="T259" s="43" t="s">
        <v>254</v>
      </c>
      <c r="U259" s="43" t="s">
        <v>254</v>
      </c>
      <c r="V259" s="96"/>
    </row>
    <row r="260" spans="1:22" ht="12" customHeight="1">
      <c r="A260" s="24">
        <v>256</v>
      </c>
      <c r="B260" s="25" t="str">
        <f>DB_INFO!B260</f>
        <v>PT</v>
      </c>
      <c r="C260" s="25" t="str">
        <f>DB_INFO!C260</f>
        <v>Machinery</v>
      </c>
      <c r="D260" s="25" t="str">
        <f>DB_INFO!D260</f>
        <v>Daily</v>
      </c>
      <c r="E260" s="25" t="str">
        <f>DB_INFO!E260</f>
        <v>20-50ºC</v>
      </c>
      <c r="F260" s="26" t="str">
        <f>DB_INFO!F260</f>
        <v>0-20ºC</v>
      </c>
      <c r="G260" s="26" t="str">
        <f>DB_INFO!G260</f>
        <v>DK/DA</v>
      </c>
      <c r="H260" s="26" t="str">
        <f>DB_INFO!H260</f>
        <v>Less 10 years</v>
      </c>
      <c r="I260" s="26" t="str">
        <f>DB_INFO!I260</f>
        <v>Less 10 years</v>
      </c>
      <c r="J260" s="26" t="str">
        <f>DB_INFO!J260</f>
        <v>No</v>
      </c>
      <c r="K260" s="25" t="str">
        <f>DB_RHC_KNOWN!K260</f>
        <v>Yes</v>
      </c>
      <c r="L260" s="84" t="str">
        <f>DB_RHC_SUITABLE!Q260</f>
        <v xml:space="preserve"> </v>
      </c>
      <c r="M260" s="44" t="str">
        <f>DB_RHC_SUITABLE!X260</f>
        <v xml:space="preserve"> </v>
      </c>
      <c r="N260" s="30" t="s">
        <v>254</v>
      </c>
      <c r="O260" s="43" t="s">
        <v>254</v>
      </c>
      <c r="P260" s="43" t="s">
        <v>254</v>
      </c>
      <c r="Q260" s="43" t="s">
        <v>254</v>
      </c>
      <c r="R260" s="43" t="s">
        <v>254</v>
      </c>
      <c r="S260" s="43" t="s">
        <v>254</v>
      </c>
      <c r="T260" s="43" t="s">
        <v>254</v>
      </c>
      <c r="U260" s="43" t="s">
        <v>254</v>
      </c>
      <c r="V260" s="96"/>
    </row>
    <row r="261" spans="1:22" ht="12" customHeight="1">
      <c r="A261" s="24">
        <v>257</v>
      </c>
      <c r="B261" s="25" t="str">
        <f>DB_INFO!B261</f>
        <v>PT</v>
      </c>
      <c r="C261" s="25" t="str">
        <f>DB_INFO!C261</f>
        <v>Others</v>
      </c>
      <c r="D261" s="25" t="str">
        <f>DB_INFO!D261</f>
        <v>Seasonal</v>
      </c>
      <c r="E261" s="25" t="str">
        <f>DB_INFO!E261</f>
        <v>101-250ºC</v>
      </c>
      <c r="F261" s="26" t="str">
        <f>DB_INFO!F261</f>
        <v>0 - (-20ºC)</v>
      </c>
      <c r="G261" s="26" t="str">
        <f>DB_INFO!G261</f>
        <v>DK/DA</v>
      </c>
      <c r="H261" s="26" t="str">
        <f>DB_INFO!H261</f>
        <v>Less 10 years</v>
      </c>
      <c r="I261" s="26" t="str">
        <f>DB_INFO!I261</f>
        <v>Less 10 years</v>
      </c>
      <c r="J261" s="26" t="str">
        <f>DB_INFO!J261</f>
        <v>Yes</v>
      </c>
      <c r="K261" s="25" t="str">
        <f>DB_RHC_KNOWN!K261</f>
        <v>Yes</v>
      </c>
      <c r="L261" s="84" t="str">
        <f>DB_RHC_SUITABLE!Q261</f>
        <v xml:space="preserve"> </v>
      </c>
      <c r="M261" s="44">
        <f>DB_RHC_SUITABLE!X261</f>
        <v>1</v>
      </c>
      <c r="N261" s="30" t="s">
        <v>254</v>
      </c>
      <c r="O261" s="43" t="s">
        <v>254</v>
      </c>
      <c r="P261" s="43" t="s">
        <v>254</v>
      </c>
      <c r="Q261" s="43" t="s">
        <v>254</v>
      </c>
      <c r="R261" s="43" t="s">
        <v>254</v>
      </c>
      <c r="S261" s="43" t="s">
        <v>254</v>
      </c>
      <c r="T261" s="43" t="s">
        <v>254</v>
      </c>
      <c r="U261" s="43" t="s">
        <v>254</v>
      </c>
      <c r="V261" s="96"/>
    </row>
    <row r="262" spans="1:22" ht="12" customHeight="1">
      <c r="A262" s="24">
        <v>258</v>
      </c>
      <c r="B262" s="25" t="str">
        <f>DB_INFO!B262</f>
        <v>PT</v>
      </c>
      <c r="C262" s="25" t="str">
        <f>DB_INFO!C262</f>
        <v>Food &amp; Beverages</v>
      </c>
      <c r="D262" s="25" t="str">
        <f>DB_INFO!D262</f>
        <v>Daily</v>
      </c>
      <c r="E262" s="25" t="str">
        <f>DB_INFO!E262</f>
        <v>51-100ºC</v>
      </c>
      <c r="F262" s="26" t="str">
        <f>DB_INFO!F262</f>
        <v>0 - (-20ºC)</v>
      </c>
      <c r="G262" s="26" t="str">
        <f>DB_INFO!G262</f>
        <v>DK/DA</v>
      </c>
      <c r="H262" s="26" t="str">
        <f>DB_INFO!H262</f>
        <v>Less 10 years</v>
      </c>
      <c r="I262" s="26" t="str">
        <f>DB_INFO!I262</f>
        <v>Less 10 years</v>
      </c>
      <c r="J262" s="26" t="str">
        <f>DB_INFO!J262</f>
        <v>No</v>
      </c>
      <c r="K262" s="25" t="str">
        <f>DB_RHC_KNOWN!K262</f>
        <v>Yes</v>
      </c>
      <c r="L262" s="84" t="str">
        <f>DB_RHC_SUITABLE!Q262</f>
        <v xml:space="preserve"> </v>
      </c>
      <c r="M262" s="44">
        <f>DB_RHC_SUITABLE!X262</f>
        <v>1</v>
      </c>
      <c r="N262" s="30" t="s">
        <v>254</v>
      </c>
      <c r="O262" s="43" t="s">
        <v>254</v>
      </c>
      <c r="P262" s="43" t="s">
        <v>254</v>
      </c>
      <c r="Q262" s="43" t="s">
        <v>254</v>
      </c>
      <c r="R262" s="43" t="s">
        <v>254</v>
      </c>
      <c r="S262" s="43" t="s">
        <v>254</v>
      </c>
      <c r="T262" s="43" t="s">
        <v>254</v>
      </c>
      <c r="U262" s="43" t="s">
        <v>254</v>
      </c>
      <c r="V262" s="96"/>
    </row>
    <row r="263" spans="1:22" ht="12" customHeight="1">
      <c r="A263" s="24">
        <v>259</v>
      </c>
      <c r="B263" s="25" t="str">
        <f>DB_INFO!B263</f>
        <v>PT</v>
      </c>
      <c r="C263" s="25" t="str">
        <f>DB_INFO!C263</f>
        <v>Textil &amp; Clothing</v>
      </c>
      <c r="D263" s="25" t="str">
        <f>DB_INFO!D263</f>
        <v>Daily</v>
      </c>
      <c r="E263" s="25" t="str">
        <f>DB_INFO!E263</f>
        <v>20-50ºC</v>
      </c>
      <c r="F263" s="26" t="str">
        <f>DB_INFO!F263</f>
        <v>0-20ºC</v>
      </c>
      <c r="G263" s="26" t="str">
        <f>DB_INFO!G263</f>
        <v>DK/DA</v>
      </c>
      <c r="H263" s="26" t="str">
        <f>DB_INFO!H263</f>
        <v>Less 10 years</v>
      </c>
      <c r="I263" s="26" t="str">
        <f>DB_INFO!I263</f>
        <v>Less 10 years</v>
      </c>
      <c r="J263" s="26" t="str">
        <f>DB_INFO!J263</f>
        <v>Yes</v>
      </c>
      <c r="K263" s="25" t="str">
        <f>DB_RHC_KNOWN!K263</f>
        <v>Yes</v>
      </c>
      <c r="L263" s="84">
        <f>DB_RHC_SUITABLE!Q263</f>
        <v>1</v>
      </c>
      <c r="M263" s="44">
        <f>DB_RHC_SUITABLE!X263</f>
        <v>1</v>
      </c>
      <c r="N263" s="30">
        <v>1</v>
      </c>
      <c r="O263" s="43" t="s">
        <v>254</v>
      </c>
      <c r="P263" s="43" t="s">
        <v>254</v>
      </c>
      <c r="Q263" s="43" t="s">
        <v>254</v>
      </c>
      <c r="R263" s="43" t="s">
        <v>254</v>
      </c>
      <c r="S263" s="43" t="s">
        <v>254</v>
      </c>
      <c r="T263" s="43">
        <v>1</v>
      </c>
      <c r="U263" s="43" t="s">
        <v>254</v>
      </c>
      <c r="V263" s="96"/>
    </row>
    <row r="264" spans="1:22" ht="12" customHeight="1">
      <c r="A264" s="24">
        <v>260</v>
      </c>
      <c r="B264" s="25" t="str">
        <f>DB_INFO!B264</f>
        <v>PT</v>
      </c>
      <c r="C264" s="25" t="str">
        <f>DB_INFO!C264</f>
        <v>Wood &amp; wood products</v>
      </c>
      <c r="D264" s="25" t="str">
        <f>DB_INFO!D264</f>
        <v>Daily</v>
      </c>
      <c r="E264" s="25" t="str">
        <f>DB_INFO!E264</f>
        <v>20-50ºC</v>
      </c>
      <c r="F264" s="26" t="str">
        <f>DB_INFO!F264</f>
        <v>More 20ºC</v>
      </c>
      <c r="G264" s="26" t="str">
        <f>DB_INFO!G264</f>
        <v>Below 9M€</v>
      </c>
      <c r="H264" s="26" t="str">
        <f>DB_INFO!H264</f>
        <v>Less 10 years</v>
      </c>
      <c r="I264" s="26" t="str">
        <f>DB_INFO!I264</f>
        <v>Less 10 years</v>
      </c>
      <c r="J264" s="26" t="str">
        <f>DB_INFO!J264</f>
        <v>Yes</v>
      </c>
      <c r="K264" s="25" t="str">
        <f>DB_RHC_KNOWN!K264</f>
        <v>Yes</v>
      </c>
      <c r="L264" s="84" t="str">
        <f>DB_RHC_SUITABLE!Q264</f>
        <v xml:space="preserve"> </v>
      </c>
      <c r="M264" s="44">
        <f>DB_RHC_SUITABLE!X264</f>
        <v>1</v>
      </c>
      <c r="N264" s="30" t="s">
        <v>254</v>
      </c>
      <c r="O264" s="43" t="s">
        <v>254</v>
      </c>
      <c r="P264" s="43" t="s">
        <v>254</v>
      </c>
      <c r="Q264" s="43" t="s">
        <v>254</v>
      </c>
      <c r="R264" s="43" t="s">
        <v>254</v>
      </c>
      <c r="S264" s="43" t="s">
        <v>254</v>
      </c>
      <c r="T264" s="43" t="s">
        <v>254</v>
      </c>
      <c r="U264" s="43" t="s">
        <v>254</v>
      </c>
      <c r="V264" s="96"/>
    </row>
    <row r="265" spans="1:22" ht="12" customHeight="1">
      <c r="A265" s="24">
        <v>261</v>
      </c>
      <c r="B265" s="25" t="str">
        <f>DB_INFO!B265</f>
        <v>PT</v>
      </c>
      <c r="C265" s="25" t="str">
        <f>DB_INFO!C265</f>
        <v>Machinery</v>
      </c>
      <c r="D265" s="25" t="str">
        <f>DB_INFO!D265</f>
        <v>Daily</v>
      </c>
      <c r="E265" s="25" t="str">
        <f>DB_INFO!E265</f>
        <v>101-250ºC</v>
      </c>
      <c r="F265" s="26" t="str">
        <f>DB_INFO!F265</f>
        <v>0 - (-20ºC)</v>
      </c>
      <c r="G265" s="26" t="str">
        <f>DB_INFO!G265</f>
        <v>DK/DA</v>
      </c>
      <c r="H265" s="26" t="str">
        <f>DB_INFO!H265</f>
        <v>Less 10 years</v>
      </c>
      <c r="I265" s="26" t="str">
        <f>DB_INFO!I265</f>
        <v>Less 10 years</v>
      </c>
      <c r="J265" s="26" t="str">
        <f>DB_INFO!J265</f>
        <v>Yes</v>
      </c>
      <c r="K265" s="25" t="str">
        <f>DB_RHC_KNOWN!K265</f>
        <v>Yes</v>
      </c>
      <c r="L265" s="84" t="str">
        <f>DB_RHC_SUITABLE!Q265</f>
        <v xml:space="preserve"> </v>
      </c>
      <c r="M265" s="44" t="str">
        <f>DB_RHC_SUITABLE!X265</f>
        <v xml:space="preserve"> </v>
      </c>
      <c r="N265" s="30" t="s">
        <v>254</v>
      </c>
      <c r="O265" s="43" t="s">
        <v>254</v>
      </c>
      <c r="P265" s="43" t="s">
        <v>254</v>
      </c>
      <c r="Q265" s="43" t="s">
        <v>254</v>
      </c>
      <c r="R265" s="43" t="s">
        <v>254</v>
      </c>
      <c r="S265" s="43" t="s">
        <v>254</v>
      </c>
      <c r="T265" s="43" t="s">
        <v>254</v>
      </c>
      <c r="U265" s="43" t="s">
        <v>254</v>
      </c>
      <c r="V265" s="96"/>
    </row>
    <row r="266" spans="1:22" ht="12" customHeight="1">
      <c r="A266" s="24">
        <v>262</v>
      </c>
      <c r="B266" s="25" t="str">
        <f>DB_INFO!B266</f>
        <v>PT</v>
      </c>
      <c r="C266" s="25" t="str">
        <f>DB_INFO!C266</f>
        <v>Machinery</v>
      </c>
      <c r="D266" s="25" t="str">
        <f>DB_INFO!D266</f>
        <v>Daily</v>
      </c>
      <c r="E266" s="25" t="str">
        <f>DB_INFO!E266</f>
        <v>20-50ºC</v>
      </c>
      <c r="F266" s="26" t="str">
        <f>DB_INFO!F266</f>
        <v>0 - (-20ºC)</v>
      </c>
      <c r="G266" s="26" t="str">
        <f>DB_INFO!G266</f>
        <v>Below 9M€</v>
      </c>
      <c r="H266" s="26" t="str">
        <f>DB_INFO!H266</f>
        <v>Less 10 years</v>
      </c>
      <c r="I266" s="26" t="str">
        <f>DB_INFO!I266</f>
        <v>Less 10 years</v>
      </c>
      <c r="J266" s="26" t="str">
        <f>DB_INFO!J266</f>
        <v>Yes</v>
      </c>
      <c r="K266" s="25" t="str">
        <f>DB_RHC_KNOWN!K266</f>
        <v>Yes</v>
      </c>
      <c r="L266" s="84" t="str">
        <f>DB_RHC_SUITABLE!Q266</f>
        <v xml:space="preserve"> </v>
      </c>
      <c r="M266" s="44" t="str">
        <f>DB_RHC_SUITABLE!X266</f>
        <v xml:space="preserve"> </v>
      </c>
      <c r="N266" s="30" t="s">
        <v>254</v>
      </c>
      <c r="O266" s="43" t="s">
        <v>254</v>
      </c>
      <c r="P266" s="43" t="s">
        <v>254</v>
      </c>
      <c r="Q266" s="43" t="s">
        <v>254</v>
      </c>
      <c r="R266" s="43" t="s">
        <v>254</v>
      </c>
      <c r="S266" s="43" t="s">
        <v>254</v>
      </c>
      <c r="T266" s="43" t="s">
        <v>254</v>
      </c>
      <c r="U266" s="43" t="s">
        <v>254</v>
      </c>
      <c r="V266" s="96"/>
    </row>
    <row r="267" spans="1:22" ht="12" customHeight="1">
      <c r="A267" s="24">
        <v>263</v>
      </c>
      <c r="B267" s="25" t="str">
        <f>DB_INFO!B267</f>
        <v>PT</v>
      </c>
      <c r="C267" s="25" t="str">
        <f>DB_INFO!C267</f>
        <v>Machinery</v>
      </c>
      <c r="D267" s="25" t="str">
        <f>DB_INFO!D267</f>
        <v>Daily</v>
      </c>
      <c r="E267" s="25" t="str">
        <f>DB_INFO!E267</f>
        <v>More 250ºC</v>
      </c>
      <c r="F267" s="26" t="str">
        <f>DB_INFO!F267</f>
        <v>DK/DA</v>
      </c>
      <c r="G267" s="26" t="str">
        <f>DB_INFO!G267</f>
        <v>DK/DA</v>
      </c>
      <c r="H267" s="26" t="str">
        <f>DB_INFO!H267</f>
        <v>Less 10 years</v>
      </c>
      <c r="I267" s="26" t="str">
        <f>DB_INFO!I267</f>
        <v>Less 10 years</v>
      </c>
      <c r="J267" s="26" t="str">
        <f>DB_INFO!J267</f>
        <v>Yes</v>
      </c>
      <c r="K267" s="25" t="str">
        <f>DB_RHC_KNOWN!K267</f>
        <v>Yes</v>
      </c>
      <c r="L267" s="84">
        <f>DB_RHC_SUITABLE!Q267</f>
        <v>1</v>
      </c>
      <c r="M267" s="44">
        <f>DB_RHC_SUITABLE!X267</f>
        <v>1</v>
      </c>
      <c r="N267" s="30">
        <v>1</v>
      </c>
      <c r="O267" s="43" t="s">
        <v>254</v>
      </c>
      <c r="P267" s="43" t="s">
        <v>254</v>
      </c>
      <c r="Q267" s="43" t="s">
        <v>254</v>
      </c>
      <c r="R267" s="43" t="s">
        <v>254</v>
      </c>
      <c r="S267" s="43" t="s">
        <v>254</v>
      </c>
      <c r="T267" s="43" t="s">
        <v>254</v>
      </c>
      <c r="U267" s="43" t="s">
        <v>254</v>
      </c>
      <c r="V267" s="96"/>
    </row>
    <row r="268" spans="1:22" ht="12" customHeight="1">
      <c r="A268" s="24">
        <v>264</v>
      </c>
      <c r="B268" s="25" t="str">
        <f>DB_INFO!B268</f>
        <v>PT</v>
      </c>
      <c r="C268" s="25" t="str">
        <f>DB_INFO!C268</f>
        <v>Others</v>
      </c>
      <c r="D268" s="25" t="str">
        <f>DB_INFO!D268</f>
        <v>Daily</v>
      </c>
      <c r="E268" s="25" t="str">
        <f>DB_INFO!E268</f>
        <v>DK/DA</v>
      </c>
      <c r="F268" s="26" t="str">
        <f>DB_INFO!F268</f>
        <v>DK/DA</v>
      </c>
      <c r="G268" s="26" t="str">
        <f>DB_INFO!G268</f>
        <v>Below 9M€</v>
      </c>
      <c r="H268" s="26" t="str">
        <f>DB_INFO!H268</f>
        <v>Less 10 years</v>
      </c>
      <c r="I268" s="26" t="str">
        <f>DB_INFO!I268</f>
        <v>Less 10 years</v>
      </c>
      <c r="J268" s="26" t="str">
        <f>DB_INFO!J268</f>
        <v>Yes</v>
      </c>
      <c r="K268" s="25" t="str">
        <f>DB_RHC_KNOWN!K268</f>
        <v>Yes</v>
      </c>
      <c r="L268" s="84" t="str">
        <f>DB_RHC_SUITABLE!Q268</f>
        <v xml:space="preserve"> </v>
      </c>
      <c r="M268" s="44" t="str">
        <f>DB_RHC_SUITABLE!X268</f>
        <v xml:space="preserve"> </v>
      </c>
      <c r="N268" s="30" t="s">
        <v>254</v>
      </c>
      <c r="O268" s="43" t="s">
        <v>254</v>
      </c>
      <c r="P268" s="43" t="s">
        <v>254</v>
      </c>
      <c r="Q268" s="43" t="s">
        <v>254</v>
      </c>
      <c r="R268" s="43" t="s">
        <v>254</v>
      </c>
      <c r="S268" s="43" t="s">
        <v>254</v>
      </c>
      <c r="T268" s="43" t="s">
        <v>254</v>
      </c>
      <c r="U268" s="43" t="s">
        <v>254</v>
      </c>
      <c r="V268" s="96"/>
    </row>
    <row r="269" spans="1:22" ht="12" customHeight="1">
      <c r="A269" s="24">
        <v>265</v>
      </c>
      <c r="B269" s="25" t="str">
        <f>DB_INFO!B269</f>
        <v>PT</v>
      </c>
      <c r="C269" s="25" t="str">
        <f>DB_INFO!C269</f>
        <v>Others</v>
      </c>
      <c r="D269" s="25" t="str">
        <f>DB_INFO!D269</f>
        <v>Daily</v>
      </c>
      <c r="E269" s="25" t="str">
        <f>DB_INFO!E269</f>
        <v>More 250ºC</v>
      </c>
      <c r="F269" s="26" t="str">
        <f>DB_INFO!F269</f>
        <v>DK/DA</v>
      </c>
      <c r="G269" s="26" t="str">
        <f>DB_INFO!G269</f>
        <v>Below 9M€</v>
      </c>
      <c r="H269" s="26" t="str">
        <f>DB_INFO!H269</f>
        <v>Less 10 years</v>
      </c>
      <c r="I269" s="26" t="str">
        <f>DB_INFO!I269</f>
        <v>Less 10 years</v>
      </c>
      <c r="J269" s="26" t="str">
        <f>DB_INFO!J269</f>
        <v>Yes</v>
      </c>
      <c r="K269" s="25" t="str">
        <f>DB_RHC_KNOWN!K269</f>
        <v>Yes</v>
      </c>
      <c r="L269" s="84">
        <f>DB_RHC_SUITABLE!Q269</f>
        <v>1</v>
      </c>
      <c r="M269" s="44">
        <f>DB_RHC_SUITABLE!X269</f>
        <v>1</v>
      </c>
      <c r="N269" s="30">
        <v>1</v>
      </c>
      <c r="O269" s="43" t="s">
        <v>254</v>
      </c>
      <c r="P269" s="43">
        <v>1</v>
      </c>
      <c r="Q269" s="43" t="s">
        <v>254</v>
      </c>
      <c r="R269" s="43" t="s">
        <v>254</v>
      </c>
      <c r="S269" s="43" t="s">
        <v>254</v>
      </c>
      <c r="T269" s="43">
        <v>1</v>
      </c>
      <c r="U269" s="43" t="s">
        <v>254</v>
      </c>
      <c r="V269" s="96"/>
    </row>
    <row r="270" spans="1:22" ht="12" customHeight="1">
      <c r="A270" s="24">
        <v>266</v>
      </c>
      <c r="B270" s="25" t="str">
        <f>DB_INFO!B270</f>
        <v>PT</v>
      </c>
      <c r="C270" s="25" t="str">
        <f>DB_INFO!C270</f>
        <v>Food &amp; Beverages</v>
      </c>
      <c r="D270" s="25" t="str">
        <f>DB_INFO!D270</f>
        <v>Daily</v>
      </c>
      <c r="E270" s="25" t="str">
        <f>DB_INFO!E270</f>
        <v>20-50ºC</v>
      </c>
      <c r="F270" s="26" t="str">
        <f>DB_INFO!F270</f>
        <v>0-20ºC</v>
      </c>
      <c r="G270" s="26" t="str">
        <f>DB_INFO!G270</f>
        <v>Below 9M€</v>
      </c>
      <c r="H270" s="26" t="str">
        <f>DB_INFO!H270</f>
        <v>Less 10 years</v>
      </c>
      <c r="I270" s="26" t="str">
        <f>DB_INFO!I270</f>
        <v>Less 10 years</v>
      </c>
      <c r="J270" s="26" t="str">
        <f>DB_INFO!J270</f>
        <v>Yes</v>
      </c>
      <c r="K270" s="25" t="str">
        <f>DB_RHC_KNOWN!K270</f>
        <v>Yes</v>
      </c>
      <c r="L270" s="84" t="str">
        <f>DB_RHC_SUITABLE!Q270</f>
        <v xml:space="preserve"> </v>
      </c>
      <c r="M270" s="44" t="str">
        <f>DB_RHC_SUITABLE!X270</f>
        <v xml:space="preserve"> </v>
      </c>
      <c r="N270" s="30" t="s">
        <v>254</v>
      </c>
      <c r="O270" s="43" t="s">
        <v>254</v>
      </c>
      <c r="P270" s="43" t="s">
        <v>254</v>
      </c>
      <c r="Q270" s="43" t="s">
        <v>254</v>
      </c>
      <c r="R270" s="43" t="s">
        <v>254</v>
      </c>
      <c r="S270" s="43" t="s">
        <v>254</v>
      </c>
      <c r="T270" s="43" t="s">
        <v>254</v>
      </c>
      <c r="U270" s="43" t="s">
        <v>254</v>
      </c>
      <c r="V270" s="96"/>
    </row>
    <row r="271" spans="1:22" ht="12" customHeight="1">
      <c r="A271" s="24">
        <v>267</v>
      </c>
      <c r="B271" s="25" t="str">
        <f>DB_INFO!B271</f>
        <v>PT</v>
      </c>
      <c r="C271" s="25" t="str">
        <f>DB_INFO!C271</f>
        <v>Textil &amp; Clothing</v>
      </c>
      <c r="D271" s="25" t="str">
        <f>DB_INFO!D271</f>
        <v>Daily</v>
      </c>
      <c r="E271" s="25" t="str">
        <f>DB_INFO!E271</f>
        <v>20-50ºC</v>
      </c>
      <c r="F271" s="26" t="str">
        <f>DB_INFO!F271</f>
        <v>More 20ºC</v>
      </c>
      <c r="G271" s="26" t="str">
        <f>DB_INFO!G271</f>
        <v>Below 9M€</v>
      </c>
      <c r="H271" s="26" t="str">
        <f>DB_INFO!H271</f>
        <v>Less 10 years</v>
      </c>
      <c r="I271" s="26" t="str">
        <f>DB_INFO!I271</f>
        <v>Less 10 years</v>
      </c>
      <c r="J271" s="26" t="str">
        <f>DB_INFO!J271</f>
        <v>Yes</v>
      </c>
      <c r="K271" s="25" t="str">
        <f>DB_RHC_KNOWN!K271</f>
        <v>Yes</v>
      </c>
      <c r="L271" s="84">
        <f>DB_RHC_SUITABLE!Q271</f>
        <v>1</v>
      </c>
      <c r="M271" s="44">
        <f>DB_RHC_SUITABLE!X271</f>
        <v>1</v>
      </c>
      <c r="N271" s="30">
        <v>1</v>
      </c>
      <c r="O271" s="43">
        <v>1</v>
      </c>
      <c r="P271" s="43" t="s">
        <v>254</v>
      </c>
      <c r="Q271" s="43" t="s">
        <v>254</v>
      </c>
      <c r="R271" s="43" t="s">
        <v>254</v>
      </c>
      <c r="S271" s="43" t="s">
        <v>254</v>
      </c>
      <c r="T271" s="43" t="s">
        <v>254</v>
      </c>
      <c r="U271" s="43" t="s">
        <v>254</v>
      </c>
      <c r="V271" s="96"/>
    </row>
    <row r="272" spans="1:22" ht="12" customHeight="1">
      <c r="A272" s="24">
        <v>268</v>
      </c>
      <c r="B272" s="25" t="str">
        <f>DB_INFO!B272</f>
        <v>PT</v>
      </c>
      <c r="C272" s="25" t="str">
        <f>DB_INFO!C272</f>
        <v>Textil &amp; Clothing</v>
      </c>
      <c r="D272" s="25" t="str">
        <f>DB_INFO!D272</f>
        <v>Daily</v>
      </c>
      <c r="E272" s="25" t="str">
        <f>DB_INFO!E272</f>
        <v>DK/DA</v>
      </c>
      <c r="F272" s="26" t="str">
        <f>DB_INFO!F272</f>
        <v>0 - (-20ºC)</v>
      </c>
      <c r="G272" s="26" t="str">
        <f>DB_INFO!G272</f>
        <v>Below 9M€</v>
      </c>
      <c r="H272" s="26" t="str">
        <f>DB_INFO!H272</f>
        <v>Less 10 years</v>
      </c>
      <c r="I272" s="26" t="str">
        <f>DB_INFO!I272</f>
        <v>Less 10 years</v>
      </c>
      <c r="J272" s="26" t="str">
        <f>DB_INFO!J272</f>
        <v>Yes</v>
      </c>
      <c r="K272" s="25" t="str">
        <f>DB_RHC_KNOWN!K272</f>
        <v>Yes</v>
      </c>
      <c r="L272" s="84" t="str">
        <f>DB_RHC_SUITABLE!Q272</f>
        <v xml:space="preserve"> </v>
      </c>
      <c r="M272" s="44">
        <f>DB_RHC_SUITABLE!X272</f>
        <v>1</v>
      </c>
      <c r="N272" s="30" t="s">
        <v>254</v>
      </c>
      <c r="O272" s="43" t="s">
        <v>254</v>
      </c>
      <c r="P272" s="43" t="s">
        <v>254</v>
      </c>
      <c r="Q272" s="43" t="s">
        <v>254</v>
      </c>
      <c r="R272" s="43" t="s">
        <v>254</v>
      </c>
      <c r="S272" s="43" t="s">
        <v>254</v>
      </c>
      <c r="T272" s="43" t="s">
        <v>254</v>
      </c>
      <c r="U272" s="43" t="s">
        <v>254</v>
      </c>
      <c r="V272" s="96"/>
    </row>
    <row r="273" spans="1:22" ht="12" customHeight="1">
      <c r="A273" s="24">
        <v>269</v>
      </c>
      <c r="B273" s="25" t="str">
        <f>DB_INFO!B273</f>
        <v>PT</v>
      </c>
      <c r="C273" s="25" t="str">
        <f>DB_INFO!C273</f>
        <v>Textil &amp; Clothing</v>
      </c>
      <c r="D273" s="25" t="str">
        <f>DB_INFO!D273</f>
        <v>Daily</v>
      </c>
      <c r="E273" s="25" t="str">
        <f>DB_INFO!E273</f>
        <v>51-100ºC</v>
      </c>
      <c r="F273" s="26" t="str">
        <f>DB_INFO!F273</f>
        <v>0 - (-20ºC)</v>
      </c>
      <c r="G273" s="26" t="str">
        <f>DB_INFO!G273</f>
        <v>DK/DA</v>
      </c>
      <c r="H273" s="26" t="str">
        <f>DB_INFO!H273</f>
        <v>Less 10 years</v>
      </c>
      <c r="I273" s="26" t="str">
        <f>DB_INFO!I273</f>
        <v>Less 10 years</v>
      </c>
      <c r="J273" s="26" t="str">
        <f>DB_INFO!J273</f>
        <v>Yes</v>
      </c>
      <c r="K273" s="25" t="str">
        <f>DB_RHC_KNOWN!K273</f>
        <v>Yes</v>
      </c>
      <c r="L273" s="84" t="str">
        <f>DB_RHC_SUITABLE!Q273</f>
        <v xml:space="preserve"> </v>
      </c>
      <c r="M273" s="44" t="str">
        <f>DB_RHC_SUITABLE!X273</f>
        <v xml:space="preserve"> </v>
      </c>
      <c r="N273" s="30" t="s">
        <v>254</v>
      </c>
      <c r="O273" s="43" t="s">
        <v>254</v>
      </c>
      <c r="P273" s="43" t="s">
        <v>254</v>
      </c>
      <c r="Q273" s="43" t="s">
        <v>254</v>
      </c>
      <c r="R273" s="43" t="s">
        <v>254</v>
      </c>
      <c r="S273" s="43" t="s">
        <v>254</v>
      </c>
      <c r="T273" s="43" t="s">
        <v>254</v>
      </c>
      <c r="U273" s="43" t="s">
        <v>254</v>
      </c>
      <c r="V273" s="96"/>
    </row>
    <row r="274" spans="1:22" ht="12" customHeight="1">
      <c r="A274" s="24">
        <v>270</v>
      </c>
      <c r="B274" s="25" t="str">
        <f>DB_INFO!B274</f>
        <v>PT</v>
      </c>
      <c r="C274" s="25" t="str">
        <f>DB_INFO!C274</f>
        <v>Wood &amp; wood products</v>
      </c>
      <c r="D274" s="25" t="str">
        <f>DB_INFO!D274</f>
        <v>Daily</v>
      </c>
      <c r="E274" s="25" t="str">
        <f>DB_INFO!E274</f>
        <v>20-50ºC</v>
      </c>
      <c r="F274" s="26" t="str">
        <f>DB_INFO!F274</f>
        <v>DK/DA</v>
      </c>
      <c r="G274" s="26" t="str">
        <f>DB_INFO!G274</f>
        <v>Below 9M€</v>
      </c>
      <c r="H274" s="26" t="str">
        <f>DB_INFO!H274</f>
        <v>Less 10 years</v>
      </c>
      <c r="I274" s="26" t="str">
        <f>DB_INFO!I274</f>
        <v>Less 10 years</v>
      </c>
      <c r="J274" s="26" t="str">
        <f>DB_INFO!J274</f>
        <v>Yes</v>
      </c>
      <c r="K274" s="25" t="str">
        <f>DB_RHC_KNOWN!K274</f>
        <v>Yes</v>
      </c>
      <c r="L274" s="84" t="str">
        <f>DB_RHC_SUITABLE!Q274</f>
        <v xml:space="preserve"> </v>
      </c>
      <c r="M274" s="44" t="str">
        <f>DB_RHC_SUITABLE!X274</f>
        <v xml:space="preserve"> </v>
      </c>
      <c r="N274" s="30" t="s">
        <v>254</v>
      </c>
      <c r="O274" s="43" t="s">
        <v>254</v>
      </c>
      <c r="P274" s="43" t="s">
        <v>254</v>
      </c>
      <c r="Q274" s="43" t="s">
        <v>254</v>
      </c>
      <c r="R274" s="43" t="s">
        <v>254</v>
      </c>
      <c r="S274" s="43" t="s">
        <v>254</v>
      </c>
      <c r="T274" s="43" t="s">
        <v>254</v>
      </c>
      <c r="U274" s="43" t="s">
        <v>254</v>
      </c>
      <c r="V274" s="96"/>
    </row>
    <row r="275" spans="1:22" ht="12" customHeight="1">
      <c r="A275" s="24">
        <v>271</v>
      </c>
      <c r="B275" s="25" t="str">
        <f>DB_INFO!B275</f>
        <v>PT</v>
      </c>
      <c r="C275" s="25" t="str">
        <f>DB_INFO!C275</f>
        <v>Wood &amp; wood products</v>
      </c>
      <c r="D275" s="25" t="str">
        <f>DB_INFO!D275</f>
        <v>Daily</v>
      </c>
      <c r="E275" s="25" t="str">
        <f>DB_INFO!E275</f>
        <v>20-50ºC</v>
      </c>
      <c r="F275" s="26" t="str">
        <f>DB_INFO!F275</f>
        <v>More 20ºC</v>
      </c>
      <c r="G275" s="26" t="str">
        <f>DB_INFO!G275</f>
        <v>Below 9M€</v>
      </c>
      <c r="H275" s="26" t="str">
        <f>DB_INFO!H275</f>
        <v>Less 10 years</v>
      </c>
      <c r="I275" s="26" t="str">
        <f>DB_INFO!I275</f>
        <v>Less 10 years</v>
      </c>
      <c r="J275" s="26" t="str">
        <f>DB_INFO!J275</f>
        <v>Yes</v>
      </c>
      <c r="K275" s="25" t="str">
        <f>DB_RHC_KNOWN!K275</f>
        <v>Yes</v>
      </c>
      <c r="L275" s="84" t="str">
        <f>DB_RHC_SUITABLE!Q275</f>
        <v xml:space="preserve"> </v>
      </c>
      <c r="M275" s="44" t="str">
        <f>DB_RHC_SUITABLE!X275</f>
        <v xml:space="preserve"> </v>
      </c>
      <c r="N275" s="30" t="s">
        <v>254</v>
      </c>
      <c r="O275" s="43" t="s">
        <v>254</v>
      </c>
      <c r="P275" s="43" t="s">
        <v>254</v>
      </c>
      <c r="Q275" s="43" t="s">
        <v>254</v>
      </c>
      <c r="R275" s="43" t="s">
        <v>254</v>
      </c>
      <c r="S275" s="43" t="s">
        <v>254</v>
      </c>
      <c r="T275" s="43" t="s">
        <v>254</v>
      </c>
      <c r="U275" s="43" t="s">
        <v>254</v>
      </c>
      <c r="V275" s="96"/>
    </row>
    <row r="276" spans="1:22" ht="12" customHeight="1">
      <c r="A276" s="24">
        <v>272</v>
      </c>
      <c r="B276" s="25" t="str">
        <f>DB_INFO!B276</f>
        <v>PT</v>
      </c>
      <c r="C276" s="25" t="str">
        <f>DB_INFO!C276</f>
        <v>Machinery</v>
      </c>
      <c r="D276" s="25" t="str">
        <f>DB_INFO!D276</f>
        <v>Daily</v>
      </c>
      <c r="E276" s="25" t="str">
        <f>DB_INFO!E276</f>
        <v>DK/DA</v>
      </c>
      <c r="F276" s="26" t="str">
        <f>DB_INFO!F276</f>
        <v>More 20ºC</v>
      </c>
      <c r="G276" s="26" t="str">
        <f>DB_INFO!G276</f>
        <v>DK/DA</v>
      </c>
      <c r="H276" s="26" t="str">
        <f>DB_INFO!H276</f>
        <v>Less 10 years</v>
      </c>
      <c r="I276" s="26" t="str">
        <f>DB_INFO!I276</f>
        <v>Less 10 years</v>
      </c>
      <c r="J276" s="26" t="str">
        <f>DB_INFO!J276</f>
        <v>Yes</v>
      </c>
      <c r="K276" s="25" t="str">
        <f>DB_RHC_KNOWN!K276</f>
        <v>Yes</v>
      </c>
      <c r="L276" s="84" t="str">
        <f>DB_RHC_SUITABLE!Q276</f>
        <v xml:space="preserve"> </v>
      </c>
      <c r="M276" s="44" t="str">
        <f>DB_RHC_SUITABLE!X276</f>
        <v xml:space="preserve"> </v>
      </c>
      <c r="N276" s="30" t="s">
        <v>254</v>
      </c>
      <c r="O276" s="43" t="s">
        <v>254</v>
      </c>
      <c r="P276" s="43" t="s">
        <v>254</v>
      </c>
      <c r="Q276" s="43" t="s">
        <v>254</v>
      </c>
      <c r="R276" s="43" t="s">
        <v>254</v>
      </c>
      <c r="S276" s="43" t="s">
        <v>254</v>
      </c>
      <c r="T276" s="43" t="s">
        <v>254</v>
      </c>
      <c r="U276" s="43" t="s">
        <v>254</v>
      </c>
      <c r="V276" s="96"/>
    </row>
    <row r="277" spans="1:22" ht="12" customHeight="1">
      <c r="A277" s="24">
        <v>273</v>
      </c>
      <c r="B277" s="25" t="str">
        <f>DB_INFO!B277</f>
        <v>PT</v>
      </c>
      <c r="C277" s="25" t="str">
        <f>DB_INFO!C277</f>
        <v>Machinery</v>
      </c>
      <c r="D277" s="25" t="str">
        <f>DB_INFO!D277</f>
        <v>Daily</v>
      </c>
      <c r="E277" s="25" t="str">
        <f>DB_INFO!E277</f>
        <v>101-250ºC</v>
      </c>
      <c r="F277" s="26" t="str">
        <f>DB_INFO!F277</f>
        <v>0 - (-20ºC)</v>
      </c>
      <c r="G277" s="26" t="str">
        <f>DB_INFO!G277</f>
        <v>Below 9M€</v>
      </c>
      <c r="H277" s="26" t="str">
        <f>DB_INFO!H277</f>
        <v>Less 10 years</v>
      </c>
      <c r="I277" s="26" t="str">
        <f>DB_INFO!I277</f>
        <v>Less 10 years</v>
      </c>
      <c r="J277" s="26" t="str">
        <f>DB_INFO!J277</f>
        <v>Yes</v>
      </c>
      <c r="K277" s="25" t="str">
        <f>DB_RHC_KNOWN!K277</f>
        <v>Yes</v>
      </c>
      <c r="L277" s="84" t="str">
        <f>DB_RHC_SUITABLE!Q277</f>
        <v xml:space="preserve"> </v>
      </c>
      <c r="M277" s="44" t="str">
        <f>DB_RHC_SUITABLE!X277</f>
        <v xml:space="preserve"> </v>
      </c>
      <c r="N277" s="30" t="s">
        <v>254</v>
      </c>
      <c r="O277" s="43" t="s">
        <v>254</v>
      </c>
      <c r="P277" s="43" t="s">
        <v>254</v>
      </c>
      <c r="Q277" s="43" t="s">
        <v>254</v>
      </c>
      <c r="R277" s="43" t="s">
        <v>254</v>
      </c>
      <c r="S277" s="43" t="s">
        <v>254</v>
      </c>
      <c r="T277" s="43" t="s">
        <v>254</v>
      </c>
      <c r="U277" s="43" t="s">
        <v>254</v>
      </c>
      <c r="V277" s="96"/>
    </row>
    <row r="278" spans="1:22" ht="12" customHeight="1">
      <c r="A278" s="24">
        <v>274</v>
      </c>
      <c r="B278" s="25" t="str">
        <f>DB_INFO!B278</f>
        <v>PT</v>
      </c>
      <c r="C278" s="25" t="str">
        <f>DB_INFO!C278</f>
        <v>Machinery</v>
      </c>
      <c r="D278" s="25" t="str">
        <f>DB_INFO!D278</f>
        <v>Daily</v>
      </c>
      <c r="E278" s="25" t="str">
        <f>DB_INFO!E278</f>
        <v>101-250ºC</v>
      </c>
      <c r="F278" s="26" t="str">
        <f>DB_INFO!F278</f>
        <v>0 - (-20ºC)</v>
      </c>
      <c r="G278" s="26" t="str">
        <f>DB_INFO!G278</f>
        <v>Below 9M€</v>
      </c>
      <c r="H278" s="26" t="str">
        <f>DB_INFO!H278</f>
        <v>DK/DA</v>
      </c>
      <c r="I278" s="26" t="str">
        <f>DB_INFO!I278</f>
        <v>DK/DA</v>
      </c>
      <c r="J278" s="26" t="str">
        <f>DB_INFO!J278</f>
        <v>Yes</v>
      </c>
      <c r="K278" s="25" t="str">
        <f>DB_RHC_KNOWN!K278</f>
        <v>Yes</v>
      </c>
      <c r="L278" s="84" t="str">
        <f>DB_RHC_SUITABLE!Q278</f>
        <v xml:space="preserve"> </v>
      </c>
      <c r="M278" s="44">
        <f>DB_RHC_SUITABLE!X278</f>
        <v>1</v>
      </c>
      <c r="N278" s="30" t="s">
        <v>254</v>
      </c>
      <c r="O278" s="43" t="s">
        <v>254</v>
      </c>
      <c r="P278" s="43" t="s">
        <v>254</v>
      </c>
      <c r="Q278" s="43" t="s">
        <v>254</v>
      </c>
      <c r="R278" s="43" t="s">
        <v>254</v>
      </c>
      <c r="S278" s="43" t="s">
        <v>254</v>
      </c>
      <c r="T278" s="43" t="s">
        <v>254</v>
      </c>
      <c r="U278" s="43" t="s">
        <v>254</v>
      </c>
      <c r="V278" s="96"/>
    </row>
    <row r="279" spans="1:22" ht="12" customHeight="1">
      <c r="A279" s="24">
        <v>275</v>
      </c>
      <c r="B279" s="25" t="str">
        <f>DB_INFO!B279</f>
        <v>PT</v>
      </c>
      <c r="C279" s="25" t="str">
        <f>DB_INFO!C279</f>
        <v>Machinery</v>
      </c>
      <c r="D279" s="25" t="str">
        <f>DB_INFO!D279</f>
        <v>Daily</v>
      </c>
      <c r="E279" s="25" t="str">
        <f>DB_INFO!E279</f>
        <v>DK/DA</v>
      </c>
      <c r="F279" s="26" t="str">
        <f>DB_INFO!F279</f>
        <v>0-20ºC</v>
      </c>
      <c r="G279" s="26" t="str">
        <f>DB_INFO!G279</f>
        <v>DK/DA</v>
      </c>
      <c r="H279" s="26" t="str">
        <f>DB_INFO!H279</f>
        <v>Less 10 years</v>
      </c>
      <c r="I279" s="26" t="str">
        <f>DB_INFO!I279</f>
        <v>Less 10 years</v>
      </c>
      <c r="J279" s="26" t="str">
        <f>DB_INFO!J279</f>
        <v>No</v>
      </c>
      <c r="K279" s="25" t="str">
        <f>DB_RHC_KNOWN!K279</f>
        <v>Yes</v>
      </c>
      <c r="L279" s="84">
        <f>DB_RHC_SUITABLE!Q279</f>
        <v>1</v>
      </c>
      <c r="M279" s="44">
        <f>DB_RHC_SUITABLE!X279</f>
        <v>1</v>
      </c>
      <c r="N279" s="30">
        <v>1</v>
      </c>
      <c r="O279" s="43" t="s">
        <v>254</v>
      </c>
      <c r="P279" s="43" t="s">
        <v>254</v>
      </c>
      <c r="Q279" s="43" t="s">
        <v>254</v>
      </c>
      <c r="R279" s="43" t="s">
        <v>254</v>
      </c>
      <c r="S279" s="43" t="s">
        <v>254</v>
      </c>
      <c r="T279" s="43">
        <v>1</v>
      </c>
      <c r="U279" s="43" t="s">
        <v>254</v>
      </c>
      <c r="V279" s="96"/>
    </row>
    <row r="280" spans="1:22" ht="12" customHeight="1">
      <c r="A280" s="24">
        <v>276</v>
      </c>
      <c r="B280" s="25" t="str">
        <f>DB_INFO!B280</f>
        <v>PT</v>
      </c>
      <c r="C280" s="25" t="str">
        <f>DB_INFO!C280</f>
        <v>Others</v>
      </c>
      <c r="D280" s="25" t="str">
        <f>DB_INFO!D280</f>
        <v>Daily</v>
      </c>
      <c r="E280" s="25" t="str">
        <f>DB_INFO!E280</f>
        <v>51-100ºC</v>
      </c>
      <c r="F280" s="26" t="str">
        <f>DB_INFO!F280</f>
        <v>0 - (-20ºC)</v>
      </c>
      <c r="G280" s="26" t="str">
        <f>DB_INFO!G280</f>
        <v>DK/DA</v>
      </c>
      <c r="H280" s="26" t="str">
        <f>DB_INFO!H280</f>
        <v>Less 10 years</v>
      </c>
      <c r="I280" s="26" t="str">
        <f>DB_INFO!I280</f>
        <v>Less 10 years</v>
      </c>
      <c r="J280" s="26" t="str">
        <f>DB_INFO!J280</f>
        <v>Yes</v>
      </c>
      <c r="K280" s="25" t="str">
        <f>DB_RHC_KNOWN!K280</f>
        <v>Yes</v>
      </c>
      <c r="L280" s="84" t="str">
        <f>DB_RHC_SUITABLE!Q280</f>
        <v xml:space="preserve"> </v>
      </c>
      <c r="M280" s="44" t="str">
        <f>DB_RHC_SUITABLE!X280</f>
        <v xml:space="preserve"> </v>
      </c>
      <c r="N280" s="30" t="s">
        <v>254</v>
      </c>
      <c r="O280" s="43" t="s">
        <v>254</v>
      </c>
      <c r="P280" s="43" t="s">
        <v>254</v>
      </c>
      <c r="Q280" s="43" t="s">
        <v>254</v>
      </c>
      <c r="R280" s="43" t="s">
        <v>254</v>
      </c>
      <c r="S280" s="43" t="s">
        <v>254</v>
      </c>
      <c r="T280" s="43" t="s">
        <v>254</v>
      </c>
      <c r="U280" s="43" t="s">
        <v>254</v>
      </c>
      <c r="V280" s="96"/>
    </row>
    <row r="281" spans="1:22" ht="12" customHeight="1">
      <c r="A281" s="24">
        <v>277</v>
      </c>
      <c r="B281" s="25" t="str">
        <f>DB_INFO!B281</f>
        <v>PT</v>
      </c>
      <c r="C281" s="25" t="str">
        <f>DB_INFO!C281</f>
        <v>Others</v>
      </c>
      <c r="D281" s="25" t="str">
        <f>DB_INFO!D281</f>
        <v>Daily</v>
      </c>
      <c r="E281" s="25" t="str">
        <f>DB_INFO!E281</f>
        <v>More 250ºC</v>
      </c>
      <c r="F281" s="26" t="str">
        <f>DB_INFO!F281</f>
        <v>DK/DA</v>
      </c>
      <c r="G281" s="26" t="str">
        <f>DB_INFO!G281</f>
        <v>Below 9M€</v>
      </c>
      <c r="H281" s="26" t="str">
        <f>DB_INFO!H281</f>
        <v>Less 10 years</v>
      </c>
      <c r="I281" s="26" t="str">
        <f>DB_INFO!I281</f>
        <v>Less 10 years</v>
      </c>
      <c r="J281" s="26" t="str">
        <f>DB_INFO!J281</f>
        <v>Yes</v>
      </c>
      <c r="K281" s="25" t="str">
        <f>DB_RHC_KNOWN!K281</f>
        <v>Yes</v>
      </c>
      <c r="L281" s="84">
        <f>DB_RHC_SUITABLE!Q281</f>
        <v>1</v>
      </c>
      <c r="M281" s="44">
        <f>DB_RHC_SUITABLE!X281</f>
        <v>1</v>
      </c>
      <c r="N281" s="30">
        <v>1</v>
      </c>
      <c r="O281" s="43" t="s">
        <v>254</v>
      </c>
      <c r="P281" s="43">
        <v>1</v>
      </c>
      <c r="Q281" s="43" t="s">
        <v>254</v>
      </c>
      <c r="R281" s="43" t="s">
        <v>254</v>
      </c>
      <c r="S281" s="43" t="s">
        <v>254</v>
      </c>
      <c r="T281" s="43" t="s">
        <v>254</v>
      </c>
      <c r="U281" s="43" t="s">
        <v>254</v>
      </c>
      <c r="V281" s="96"/>
    </row>
    <row r="282" spans="1:22" ht="12" customHeight="1">
      <c r="A282" s="24">
        <v>278</v>
      </c>
      <c r="B282" s="25" t="str">
        <f>DB_INFO!B282</f>
        <v>PT</v>
      </c>
      <c r="C282" s="25" t="str">
        <f>DB_INFO!C282</f>
        <v>Food &amp; Beverages</v>
      </c>
      <c r="D282" s="25" t="str">
        <f>DB_INFO!D282</f>
        <v>Daily</v>
      </c>
      <c r="E282" s="25" t="str">
        <f>DB_INFO!E282</f>
        <v>51-100ºC</v>
      </c>
      <c r="F282" s="26" t="str">
        <f>DB_INFO!F282</f>
        <v>DK/DA</v>
      </c>
      <c r="G282" s="26" t="str">
        <f>DB_INFO!G282</f>
        <v>DK/DA</v>
      </c>
      <c r="H282" s="26" t="str">
        <f>DB_INFO!H282</f>
        <v>Less 10 years</v>
      </c>
      <c r="I282" s="26" t="str">
        <f>DB_INFO!I282</f>
        <v>Less 10 years</v>
      </c>
      <c r="J282" s="26" t="str">
        <f>DB_INFO!J282</f>
        <v>No</v>
      </c>
      <c r="K282" s="25" t="str">
        <f>DB_RHC_KNOWN!K282</f>
        <v>Yes</v>
      </c>
      <c r="L282" s="84" t="str">
        <f>DB_RHC_SUITABLE!Q282</f>
        <v xml:space="preserve"> </v>
      </c>
      <c r="M282" s="44" t="str">
        <f>DB_RHC_SUITABLE!X282</f>
        <v xml:space="preserve"> </v>
      </c>
      <c r="N282" s="30" t="s">
        <v>254</v>
      </c>
      <c r="O282" s="43" t="s">
        <v>254</v>
      </c>
      <c r="P282" s="43" t="s">
        <v>254</v>
      </c>
      <c r="Q282" s="43" t="s">
        <v>254</v>
      </c>
      <c r="R282" s="43" t="s">
        <v>254</v>
      </c>
      <c r="S282" s="43" t="s">
        <v>254</v>
      </c>
      <c r="T282" s="43" t="s">
        <v>254</v>
      </c>
      <c r="U282" s="43" t="s">
        <v>254</v>
      </c>
      <c r="V282" s="96"/>
    </row>
    <row r="283" spans="1:22" ht="12" customHeight="1">
      <c r="A283" s="24">
        <v>279</v>
      </c>
      <c r="B283" s="25" t="str">
        <f>DB_INFO!B283</f>
        <v>PT</v>
      </c>
      <c r="C283" s="25" t="str">
        <f>DB_INFO!C283</f>
        <v>Food &amp; Beverages</v>
      </c>
      <c r="D283" s="25" t="str">
        <f>DB_INFO!D283</f>
        <v>Seasonal</v>
      </c>
      <c r="E283" s="25" t="str">
        <f>DB_INFO!E283</f>
        <v>101-250ºC</v>
      </c>
      <c r="F283" s="26" t="str">
        <f>DB_INFO!F283</f>
        <v>0 - (-20ºC)</v>
      </c>
      <c r="G283" s="26" t="str">
        <f>DB_INFO!G283</f>
        <v>DK/DA</v>
      </c>
      <c r="H283" s="26" t="str">
        <f>DB_INFO!H283</f>
        <v>10-25 years</v>
      </c>
      <c r="I283" s="26" t="str">
        <f>DB_INFO!I283</f>
        <v>10-25 years</v>
      </c>
      <c r="J283" s="26" t="str">
        <f>DB_INFO!J283</f>
        <v>Yes</v>
      </c>
      <c r="K283" s="25" t="str">
        <f>DB_RHC_KNOWN!K283</f>
        <v>Yes</v>
      </c>
      <c r="L283" s="84">
        <f>DB_RHC_SUITABLE!Q283</f>
        <v>1</v>
      </c>
      <c r="M283" s="44">
        <f>DB_RHC_SUITABLE!X283</f>
        <v>1</v>
      </c>
      <c r="N283" s="30" t="s">
        <v>254</v>
      </c>
      <c r="O283" s="43" t="s">
        <v>254</v>
      </c>
      <c r="P283" s="43">
        <v>1</v>
      </c>
      <c r="Q283" s="43" t="s">
        <v>254</v>
      </c>
      <c r="R283" s="43" t="s">
        <v>254</v>
      </c>
      <c r="S283" s="43" t="s">
        <v>254</v>
      </c>
      <c r="T283" s="43">
        <v>1</v>
      </c>
      <c r="U283" s="43" t="s">
        <v>254</v>
      </c>
      <c r="V283" s="96"/>
    </row>
    <row r="284" spans="1:22" ht="12" customHeight="1">
      <c r="A284" s="24">
        <v>280</v>
      </c>
      <c r="B284" s="25" t="str">
        <f>DB_INFO!B284</f>
        <v>PT</v>
      </c>
      <c r="C284" s="25" t="str">
        <f>DB_INFO!C284</f>
        <v>Textil &amp; Clothing</v>
      </c>
      <c r="D284" s="25" t="str">
        <f>DB_INFO!D284</f>
        <v>Daily</v>
      </c>
      <c r="E284" s="25" t="str">
        <f>DB_INFO!E284</f>
        <v>DK/DA</v>
      </c>
      <c r="F284" s="26" t="str">
        <f>DB_INFO!F284</f>
        <v>DK/DA</v>
      </c>
      <c r="G284" s="26" t="str">
        <f>DB_INFO!G284</f>
        <v>Below 9M€</v>
      </c>
      <c r="H284" s="26" t="str">
        <f>DB_INFO!H284</f>
        <v>Less 10 years</v>
      </c>
      <c r="I284" s="26" t="str">
        <f>DB_INFO!I284</f>
        <v>Less 10 years</v>
      </c>
      <c r="J284" s="26" t="str">
        <f>DB_INFO!J284</f>
        <v>Yes</v>
      </c>
      <c r="K284" s="25" t="str">
        <f>DB_RHC_KNOWN!K284</f>
        <v>Yes</v>
      </c>
      <c r="L284" s="84">
        <f>DB_RHC_SUITABLE!Q284</f>
        <v>1</v>
      </c>
      <c r="M284" s="44">
        <f>DB_RHC_SUITABLE!X284</f>
        <v>1</v>
      </c>
      <c r="N284" s="30">
        <v>1</v>
      </c>
      <c r="O284" s="43" t="s">
        <v>254</v>
      </c>
      <c r="P284" s="43" t="s">
        <v>254</v>
      </c>
      <c r="Q284" s="43" t="s">
        <v>254</v>
      </c>
      <c r="R284" s="43" t="s">
        <v>254</v>
      </c>
      <c r="S284" s="43" t="s">
        <v>254</v>
      </c>
      <c r="T284" s="43">
        <v>1</v>
      </c>
      <c r="U284" s="43" t="s">
        <v>254</v>
      </c>
      <c r="V284" s="96"/>
    </row>
    <row r="285" spans="1:22" ht="12" customHeight="1">
      <c r="A285" s="24">
        <v>281</v>
      </c>
      <c r="B285" s="25" t="str">
        <f>DB_INFO!B285</f>
        <v>PT</v>
      </c>
      <c r="C285" s="25" t="str">
        <f>DB_INFO!C285</f>
        <v>Textil &amp; Clothing</v>
      </c>
      <c r="D285" s="25" t="str">
        <f>DB_INFO!D285</f>
        <v>Daily</v>
      </c>
      <c r="E285" s="25" t="str">
        <f>DB_INFO!E285</f>
        <v>51-100ºC</v>
      </c>
      <c r="F285" s="26" t="str">
        <f>DB_INFO!F285</f>
        <v>0 - (-20ºC)</v>
      </c>
      <c r="G285" s="26" t="str">
        <f>DB_INFO!G285</f>
        <v>DK/DA</v>
      </c>
      <c r="H285" s="26" t="str">
        <f>DB_INFO!H285</f>
        <v>Less 10 years</v>
      </c>
      <c r="I285" s="26" t="str">
        <f>DB_INFO!I285</f>
        <v>Less 10 years</v>
      </c>
      <c r="J285" s="26" t="str">
        <f>DB_INFO!J285</f>
        <v>Yes</v>
      </c>
      <c r="K285" s="25" t="str">
        <f>DB_RHC_KNOWN!K285</f>
        <v>Yes</v>
      </c>
      <c r="L285" s="84" t="str">
        <f>DB_RHC_SUITABLE!Q285</f>
        <v xml:space="preserve"> </v>
      </c>
      <c r="M285" s="44" t="str">
        <f>DB_RHC_SUITABLE!X285</f>
        <v xml:space="preserve"> </v>
      </c>
      <c r="N285" s="30" t="s">
        <v>254</v>
      </c>
      <c r="O285" s="43" t="s">
        <v>254</v>
      </c>
      <c r="P285" s="43" t="s">
        <v>254</v>
      </c>
      <c r="Q285" s="43" t="s">
        <v>254</v>
      </c>
      <c r="R285" s="43" t="s">
        <v>254</v>
      </c>
      <c r="S285" s="43" t="s">
        <v>254</v>
      </c>
      <c r="T285" s="43" t="s">
        <v>254</v>
      </c>
      <c r="U285" s="43" t="s">
        <v>254</v>
      </c>
      <c r="V285" s="96"/>
    </row>
    <row r="286" spans="1:22" ht="12" customHeight="1">
      <c r="A286" s="24">
        <v>282</v>
      </c>
      <c r="B286" s="25" t="str">
        <f>DB_INFO!B286</f>
        <v>PT</v>
      </c>
      <c r="C286" s="25" t="str">
        <f>DB_INFO!C286</f>
        <v>Textil &amp; Clothing</v>
      </c>
      <c r="D286" s="25" t="str">
        <f>DB_INFO!D286</f>
        <v>Daily</v>
      </c>
      <c r="E286" s="25" t="str">
        <f>DB_INFO!E286</f>
        <v>51-100ºC</v>
      </c>
      <c r="F286" s="26" t="str">
        <f>DB_INFO!F286</f>
        <v>DK/DA</v>
      </c>
      <c r="G286" s="26" t="str">
        <f>DB_INFO!G286</f>
        <v>Below 9M€</v>
      </c>
      <c r="H286" s="26" t="str">
        <f>DB_INFO!H286</f>
        <v>Less 10 years</v>
      </c>
      <c r="I286" s="26" t="str">
        <f>DB_INFO!I286</f>
        <v>Less 10 years</v>
      </c>
      <c r="J286" s="26" t="str">
        <f>DB_INFO!J286</f>
        <v>Yes</v>
      </c>
      <c r="K286" s="25" t="str">
        <f>DB_RHC_KNOWN!K286</f>
        <v>Yes</v>
      </c>
      <c r="L286" s="84" t="str">
        <f>DB_RHC_SUITABLE!Q286</f>
        <v xml:space="preserve"> </v>
      </c>
      <c r="M286" s="44">
        <f>DB_RHC_SUITABLE!X286</f>
        <v>1</v>
      </c>
      <c r="N286" s="30" t="s">
        <v>254</v>
      </c>
      <c r="O286" s="43" t="s">
        <v>254</v>
      </c>
      <c r="P286" s="43" t="s">
        <v>254</v>
      </c>
      <c r="Q286" s="43" t="s">
        <v>254</v>
      </c>
      <c r="R286" s="43" t="s">
        <v>254</v>
      </c>
      <c r="S286" s="43" t="s">
        <v>254</v>
      </c>
      <c r="T286" s="43" t="s">
        <v>254</v>
      </c>
      <c r="U286" s="43" t="s">
        <v>254</v>
      </c>
      <c r="V286" s="96"/>
    </row>
    <row r="287" spans="1:22" ht="12" customHeight="1">
      <c r="A287" s="24">
        <v>283</v>
      </c>
      <c r="B287" s="25" t="str">
        <f>DB_INFO!B287</f>
        <v>PT</v>
      </c>
      <c r="C287" s="25" t="str">
        <f>DB_INFO!C287</f>
        <v>Textil &amp; Clothing</v>
      </c>
      <c r="D287" s="25" t="str">
        <f>DB_INFO!D287</f>
        <v>Daily</v>
      </c>
      <c r="E287" s="25" t="str">
        <f>DB_INFO!E287</f>
        <v>20-50ºC</v>
      </c>
      <c r="F287" s="26" t="str">
        <f>DB_INFO!F287</f>
        <v>Less -20ºC</v>
      </c>
      <c r="G287" s="26" t="str">
        <f>DB_INFO!G287</f>
        <v>DK/DA</v>
      </c>
      <c r="H287" s="26" t="str">
        <f>DB_INFO!H287</f>
        <v>Less 10 years</v>
      </c>
      <c r="I287" s="26" t="str">
        <f>DB_INFO!I287</f>
        <v>Less 10 years</v>
      </c>
      <c r="J287" s="26" t="str">
        <f>DB_INFO!J287</f>
        <v>Yes</v>
      </c>
      <c r="K287" s="25" t="str">
        <f>DB_RHC_KNOWN!K287</f>
        <v>Yes</v>
      </c>
      <c r="L287" s="84" t="str">
        <f>DB_RHC_SUITABLE!Q287</f>
        <v xml:space="preserve"> </v>
      </c>
      <c r="M287" s="44" t="str">
        <f>DB_RHC_SUITABLE!X287</f>
        <v xml:space="preserve"> </v>
      </c>
      <c r="N287" s="30" t="s">
        <v>254</v>
      </c>
      <c r="O287" s="43" t="s">
        <v>254</v>
      </c>
      <c r="P287" s="43" t="s">
        <v>254</v>
      </c>
      <c r="Q287" s="43" t="s">
        <v>254</v>
      </c>
      <c r="R287" s="43" t="s">
        <v>254</v>
      </c>
      <c r="S287" s="43" t="s">
        <v>254</v>
      </c>
      <c r="T287" s="43" t="s">
        <v>254</v>
      </c>
      <c r="U287" s="43" t="s">
        <v>254</v>
      </c>
      <c r="V287" s="96"/>
    </row>
    <row r="288" spans="1:22" ht="12" customHeight="1">
      <c r="A288" s="24">
        <v>284</v>
      </c>
      <c r="B288" s="25" t="str">
        <f>DB_INFO!B288</f>
        <v>PT</v>
      </c>
      <c r="C288" s="25" t="str">
        <f>DB_INFO!C288</f>
        <v>Wood &amp; wood products</v>
      </c>
      <c r="D288" s="25" t="str">
        <f>DB_INFO!D288</f>
        <v>Daily</v>
      </c>
      <c r="E288" s="25" t="str">
        <f>DB_INFO!E288</f>
        <v>51-100ºC</v>
      </c>
      <c r="F288" s="26" t="str">
        <f>DB_INFO!F288</f>
        <v>DK/DA</v>
      </c>
      <c r="G288" s="26" t="str">
        <f>DB_INFO!G288</f>
        <v>Below 9M€</v>
      </c>
      <c r="H288" s="26" t="str">
        <f>DB_INFO!H288</f>
        <v>Less 10 years</v>
      </c>
      <c r="I288" s="26" t="str">
        <f>DB_INFO!I288</f>
        <v>Less 10 years</v>
      </c>
      <c r="J288" s="26" t="str">
        <f>DB_INFO!J288</f>
        <v>Yes</v>
      </c>
      <c r="K288" s="25" t="str">
        <f>DB_RHC_KNOWN!K288</f>
        <v>Yes</v>
      </c>
      <c r="L288" s="84">
        <f>DB_RHC_SUITABLE!Q288</f>
        <v>1</v>
      </c>
      <c r="M288" s="44">
        <f>DB_RHC_SUITABLE!X288</f>
        <v>1</v>
      </c>
      <c r="N288" s="30">
        <v>1</v>
      </c>
      <c r="O288" s="43" t="s">
        <v>254</v>
      </c>
      <c r="P288" s="43">
        <v>1</v>
      </c>
      <c r="Q288" s="43" t="s">
        <v>254</v>
      </c>
      <c r="R288" s="43" t="s">
        <v>254</v>
      </c>
      <c r="S288" s="43" t="s">
        <v>254</v>
      </c>
      <c r="T288" s="43" t="s">
        <v>254</v>
      </c>
      <c r="U288" s="43" t="s">
        <v>254</v>
      </c>
      <c r="V288" s="96"/>
    </row>
    <row r="289" spans="1:22" ht="12" customHeight="1">
      <c r="A289" s="24">
        <v>285</v>
      </c>
      <c r="B289" s="25" t="str">
        <f>DB_INFO!B289</f>
        <v>PT</v>
      </c>
      <c r="C289" s="25" t="str">
        <f>DB_INFO!C289</f>
        <v>Others</v>
      </c>
      <c r="D289" s="25" t="str">
        <f>DB_INFO!D289</f>
        <v>Daily</v>
      </c>
      <c r="E289" s="25" t="str">
        <f>DB_INFO!E289</f>
        <v>DK/DA</v>
      </c>
      <c r="F289" s="26" t="str">
        <f>DB_INFO!F289</f>
        <v>0 - (-20ºC)</v>
      </c>
      <c r="G289" s="26" t="str">
        <f>DB_INFO!G289</f>
        <v>DK/DA</v>
      </c>
      <c r="H289" s="26" t="str">
        <f>DB_INFO!H289</f>
        <v>DK/DA</v>
      </c>
      <c r="I289" s="26" t="str">
        <f>DB_INFO!I289</f>
        <v>DK/DA</v>
      </c>
      <c r="J289" s="26" t="str">
        <f>DB_INFO!J289</f>
        <v>Yes</v>
      </c>
      <c r="K289" s="25" t="str">
        <f>DB_RHC_KNOWN!K289</f>
        <v>Yes</v>
      </c>
      <c r="L289" s="84" t="str">
        <f>DB_RHC_SUITABLE!Q289</f>
        <v xml:space="preserve"> </v>
      </c>
      <c r="M289" s="44" t="str">
        <f>DB_RHC_SUITABLE!X289</f>
        <v xml:space="preserve"> </v>
      </c>
      <c r="N289" s="30" t="s">
        <v>254</v>
      </c>
      <c r="O289" s="43" t="s">
        <v>254</v>
      </c>
      <c r="P289" s="43" t="s">
        <v>254</v>
      </c>
      <c r="Q289" s="43" t="s">
        <v>254</v>
      </c>
      <c r="R289" s="43" t="s">
        <v>254</v>
      </c>
      <c r="S289" s="43" t="s">
        <v>254</v>
      </c>
      <c r="T289" s="43" t="s">
        <v>254</v>
      </c>
      <c r="U289" s="43" t="s">
        <v>254</v>
      </c>
      <c r="V289" s="96"/>
    </row>
    <row r="290" spans="1:22" ht="12" customHeight="1">
      <c r="A290" s="24">
        <v>286</v>
      </c>
      <c r="B290" s="25" t="str">
        <f>DB_INFO!B290</f>
        <v>PT</v>
      </c>
      <c r="C290" s="25" t="str">
        <f>DB_INFO!C290</f>
        <v>Food &amp; Beverages</v>
      </c>
      <c r="D290" s="25" t="str">
        <f>DB_INFO!D290</f>
        <v>Daily</v>
      </c>
      <c r="E290" s="25" t="str">
        <f>DB_INFO!E290</f>
        <v>DK/DA</v>
      </c>
      <c r="F290" s="26" t="str">
        <f>DB_INFO!F290</f>
        <v>DK/DA</v>
      </c>
      <c r="G290" s="26" t="str">
        <f>DB_INFO!G290</f>
        <v>Below 9M€</v>
      </c>
      <c r="H290" s="26" t="str">
        <f>DB_INFO!H290</f>
        <v>Less 10 years</v>
      </c>
      <c r="I290" s="26" t="str">
        <f>DB_INFO!I290</f>
        <v>Less 10 years</v>
      </c>
      <c r="J290" s="26" t="str">
        <f>DB_INFO!J290</f>
        <v>Yes</v>
      </c>
      <c r="K290" s="25" t="str">
        <f>DB_RHC_KNOWN!K290</f>
        <v>Yes</v>
      </c>
      <c r="L290" s="84">
        <f>DB_RHC_SUITABLE!Q290</f>
        <v>1</v>
      </c>
      <c r="M290" s="44">
        <f>DB_RHC_SUITABLE!X290</f>
        <v>1</v>
      </c>
      <c r="N290" s="30">
        <v>1</v>
      </c>
      <c r="O290" s="43" t="s">
        <v>254</v>
      </c>
      <c r="P290" s="43" t="s">
        <v>254</v>
      </c>
      <c r="Q290" s="43" t="s">
        <v>254</v>
      </c>
      <c r="R290" s="43" t="s">
        <v>254</v>
      </c>
      <c r="S290" s="43" t="s">
        <v>254</v>
      </c>
      <c r="T290" s="43" t="s">
        <v>254</v>
      </c>
      <c r="U290" s="43" t="s">
        <v>254</v>
      </c>
      <c r="V290" s="96"/>
    </row>
    <row r="291" spans="1:22" ht="12" customHeight="1">
      <c r="A291" s="24">
        <v>287</v>
      </c>
      <c r="B291" s="25" t="str">
        <f>DB_INFO!B291</f>
        <v>PT</v>
      </c>
      <c r="C291" s="25" t="str">
        <f>DB_INFO!C291</f>
        <v>Food &amp; Beverages</v>
      </c>
      <c r="D291" s="25" t="str">
        <f>DB_INFO!D291</f>
        <v>Daily</v>
      </c>
      <c r="E291" s="25" t="str">
        <f>DB_INFO!E291</f>
        <v>20-50ºC</v>
      </c>
      <c r="F291" s="26" t="str">
        <f>DB_INFO!F291</f>
        <v>0-20ºC</v>
      </c>
      <c r="G291" s="26" t="str">
        <f>DB_INFO!G291</f>
        <v>Below 9M€</v>
      </c>
      <c r="H291" s="26" t="str">
        <f>DB_INFO!H291</f>
        <v>Less 10 years</v>
      </c>
      <c r="I291" s="26" t="str">
        <f>DB_INFO!I291</f>
        <v>Less 10 years</v>
      </c>
      <c r="J291" s="26" t="str">
        <f>DB_INFO!J291</f>
        <v>Yes</v>
      </c>
      <c r="K291" s="25" t="str">
        <f>DB_RHC_KNOWN!K291</f>
        <v>Yes</v>
      </c>
      <c r="L291" s="84" t="str">
        <f>DB_RHC_SUITABLE!Q291</f>
        <v xml:space="preserve"> </v>
      </c>
      <c r="M291" s="44" t="str">
        <f>DB_RHC_SUITABLE!X291</f>
        <v xml:space="preserve"> </v>
      </c>
      <c r="N291" s="30" t="s">
        <v>254</v>
      </c>
      <c r="O291" s="43" t="s">
        <v>254</v>
      </c>
      <c r="P291" s="43" t="s">
        <v>254</v>
      </c>
      <c r="Q291" s="43" t="s">
        <v>254</v>
      </c>
      <c r="R291" s="43" t="s">
        <v>254</v>
      </c>
      <c r="S291" s="43" t="s">
        <v>254</v>
      </c>
      <c r="T291" s="43" t="s">
        <v>254</v>
      </c>
      <c r="U291" s="43" t="s">
        <v>254</v>
      </c>
      <c r="V291" s="96"/>
    </row>
    <row r="292" spans="1:22" ht="12" customHeight="1">
      <c r="A292" s="24">
        <v>288</v>
      </c>
      <c r="B292" s="25" t="str">
        <f>DB_INFO!B292</f>
        <v>PT</v>
      </c>
      <c r="C292" s="25" t="str">
        <f>DB_INFO!C292</f>
        <v>Food &amp; Beverages</v>
      </c>
      <c r="D292" s="25" t="str">
        <f>DB_INFO!D292</f>
        <v>Daily</v>
      </c>
      <c r="E292" s="25" t="str">
        <f>DB_INFO!E292</f>
        <v>20-50ºC</v>
      </c>
      <c r="F292" s="26" t="str">
        <f>DB_INFO!F292</f>
        <v>0-20ºC</v>
      </c>
      <c r="G292" s="26" t="str">
        <f>DB_INFO!G292</f>
        <v>Below 9M€</v>
      </c>
      <c r="H292" s="26" t="str">
        <f>DB_INFO!H292</f>
        <v>Less 10 years</v>
      </c>
      <c r="I292" s="26" t="str">
        <f>DB_INFO!I292</f>
        <v>Less 10 years</v>
      </c>
      <c r="J292" s="26" t="str">
        <f>DB_INFO!J292</f>
        <v>Yes</v>
      </c>
      <c r="K292" s="25" t="str">
        <f>DB_RHC_KNOWN!K292</f>
        <v>Yes</v>
      </c>
      <c r="L292" s="84">
        <f>DB_RHC_SUITABLE!Q292</f>
        <v>1</v>
      </c>
      <c r="M292" s="44">
        <f>DB_RHC_SUITABLE!X292</f>
        <v>1</v>
      </c>
      <c r="N292" s="30">
        <v>1</v>
      </c>
      <c r="O292" s="43" t="s">
        <v>254</v>
      </c>
      <c r="P292" s="43" t="s">
        <v>254</v>
      </c>
      <c r="Q292" s="43" t="s">
        <v>254</v>
      </c>
      <c r="R292" s="43" t="s">
        <v>254</v>
      </c>
      <c r="S292" s="43" t="s">
        <v>254</v>
      </c>
      <c r="T292" s="43" t="s">
        <v>254</v>
      </c>
      <c r="U292" s="43" t="s">
        <v>254</v>
      </c>
      <c r="V292" s="96"/>
    </row>
    <row r="293" spans="1:22" ht="12" customHeight="1">
      <c r="A293" s="24">
        <v>289</v>
      </c>
      <c r="B293" s="25" t="str">
        <f>DB_INFO!B293</f>
        <v>PT</v>
      </c>
      <c r="C293" s="25" t="str">
        <f>DB_INFO!C293</f>
        <v>Textil &amp; Clothing</v>
      </c>
      <c r="D293" s="25" t="str">
        <f>DB_INFO!D293</f>
        <v>Daily</v>
      </c>
      <c r="E293" s="25" t="str">
        <f>DB_INFO!E293</f>
        <v>20-50ºC</v>
      </c>
      <c r="F293" s="26" t="str">
        <f>DB_INFO!F293</f>
        <v>0-20ºC</v>
      </c>
      <c r="G293" s="26" t="str">
        <f>DB_INFO!G293</f>
        <v>Below 9M€</v>
      </c>
      <c r="H293" s="26" t="str">
        <f>DB_INFO!H293</f>
        <v>Less 10 years</v>
      </c>
      <c r="I293" s="26" t="str">
        <f>DB_INFO!I293</f>
        <v>Less 10 years</v>
      </c>
      <c r="J293" s="26" t="str">
        <f>DB_INFO!J293</f>
        <v>Yes</v>
      </c>
      <c r="K293" s="25" t="str">
        <f>DB_RHC_KNOWN!K293</f>
        <v>Yes</v>
      </c>
      <c r="L293" s="84" t="str">
        <f>DB_RHC_SUITABLE!Q293</f>
        <v xml:space="preserve"> </v>
      </c>
      <c r="M293" s="44" t="str">
        <f>DB_RHC_SUITABLE!X293</f>
        <v xml:space="preserve"> </v>
      </c>
      <c r="N293" s="30" t="s">
        <v>254</v>
      </c>
      <c r="O293" s="43" t="s">
        <v>254</v>
      </c>
      <c r="P293" s="43" t="s">
        <v>254</v>
      </c>
      <c r="Q293" s="43" t="s">
        <v>254</v>
      </c>
      <c r="R293" s="43" t="s">
        <v>254</v>
      </c>
      <c r="S293" s="43" t="s">
        <v>254</v>
      </c>
      <c r="T293" s="43" t="s">
        <v>254</v>
      </c>
      <c r="U293" s="43" t="s">
        <v>254</v>
      </c>
      <c r="V293" s="96"/>
    </row>
    <row r="294" spans="1:22" ht="12" customHeight="1">
      <c r="A294" s="24">
        <v>290</v>
      </c>
      <c r="B294" s="25" t="str">
        <f>DB_INFO!B294</f>
        <v>PT</v>
      </c>
      <c r="C294" s="25" t="str">
        <f>DB_INFO!C294</f>
        <v>Textil &amp; Clothing</v>
      </c>
      <c r="D294" s="25" t="str">
        <f>DB_INFO!D294</f>
        <v>Daily</v>
      </c>
      <c r="E294" s="25" t="str">
        <f>DB_INFO!E294</f>
        <v>20-50ºC</v>
      </c>
      <c r="F294" s="26" t="str">
        <f>DB_INFO!F294</f>
        <v>More 20ºC</v>
      </c>
      <c r="G294" s="26" t="str">
        <f>DB_INFO!G294</f>
        <v>DK/DA</v>
      </c>
      <c r="H294" s="26" t="str">
        <f>DB_INFO!H294</f>
        <v>Less 10 years</v>
      </c>
      <c r="I294" s="26" t="str">
        <f>DB_INFO!I294</f>
        <v>Less 10 years</v>
      </c>
      <c r="J294" s="26" t="str">
        <f>DB_INFO!J294</f>
        <v>Yes</v>
      </c>
      <c r="K294" s="25" t="str">
        <f>DB_RHC_KNOWN!K294</f>
        <v>Yes</v>
      </c>
      <c r="L294" s="84" t="str">
        <f>DB_RHC_SUITABLE!Q294</f>
        <v xml:space="preserve"> </v>
      </c>
      <c r="M294" s="44" t="str">
        <f>DB_RHC_SUITABLE!X294</f>
        <v xml:space="preserve"> </v>
      </c>
      <c r="N294" s="30" t="s">
        <v>254</v>
      </c>
      <c r="O294" s="43" t="s">
        <v>254</v>
      </c>
      <c r="P294" s="43" t="s">
        <v>254</v>
      </c>
      <c r="Q294" s="43" t="s">
        <v>254</v>
      </c>
      <c r="R294" s="43" t="s">
        <v>254</v>
      </c>
      <c r="S294" s="43" t="s">
        <v>254</v>
      </c>
      <c r="T294" s="43" t="s">
        <v>254</v>
      </c>
      <c r="U294" s="43" t="s">
        <v>254</v>
      </c>
      <c r="V294" s="96"/>
    </row>
    <row r="295" spans="1:22" ht="12" customHeight="1">
      <c r="A295" s="24">
        <v>291</v>
      </c>
      <c r="B295" s="25" t="str">
        <f>DB_INFO!B295</f>
        <v>PT</v>
      </c>
      <c r="C295" s="25" t="str">
        <f>DB_INFO!C295</f>
        <v>Wood &amp; wood products</v>
      </c>
      <c r="D295" s="25" t="str">
        <f>DB_INFO!D295</f>
        <v>Daily</v>
      </c>
      <c r="E295" s="25" t="str">
        <f>DB_INFO!E295</f>
        <v>20-50ºC</v>
      </c>
      <c r="F295" s="26" t="str">
        <f>DB_INFO!F295</f>
        <v>0-20ºC</v>
      </c>
      <c r="G295" s="26" t="str">
        <f>DB_INFO!G295</f>
        <v>Below 9M€</v>
      </c>
      <c r="H295" s="26" t="str">
        <f>DB_INFO!H295</f>
        <v>Less 10 years</v>
      </c>
      <c r="I295" s="26" t="str">
        <f>DB_INFO!I295</f>
        <v>Less 10 years</v>
      </c>
      <c r="J295" s="26" t="str">
        <f>DB_INFO!J295</f>
        <v>Yes</v>
      </c>
      <c r="K295" s="25" t="str">
        <f>DB_RHC_KNOWN!K295</f>
        <v>Yes</v>
      </c>
      <c r="L295" s="84" t="str">
        <f>DB_RHC_SUITABLE!Q295</f>
        <v xml:space="preserve"> </v>
      </c>
      <c r="M295" s="44">
        <f>DB_RHC_SUITABLE!X295</f>
        <v>1</v>
      </c>
      <c r="N295" s="30" t="s">
        <v>254</v>
      </c>
      <c r="O295" s="43" t="s">
        <v>254</v>
      </c>
      <c r="P295" s="43" t="s">
        <v>254</v>
      </c>
      <c r="Q295" s="43" t="s">
        <v>254</v>
      </c>
      <c r="R295" s="43" t="s">
        <v>254</v>
      </c>
      <c r="S295" s="43" t="s">
        <v>254</v>
      </c>
      <c r="T295" s="43" t="s">
        <v>254</v>
      </c>
      <c r="U295" s="43" t="s">
        <v>254</v>
      </c>
      <c r="V295" s="96"/>
    </row>
    <row r="296" spans="1:22" ht="12" customHeight="1">
      <c r="A296" s="24">
        <v>292</v>
      </c>
      <c r="B296" s="25" t="str">
        <f>DB_INFO!B296</f>
        <v>PT</v>
      </c>
      <c r="C296" s="25" t="str">
        <f>DB_INFO!C296</f>
        <v>Wood &amp; wood products</v>
      </c>
      <c r="D296" s="25" t="str">
        <f>DB_INFO!D296</f>
        <v>Daily</v>
      </c>
      <c r="E296" s="25" t="str">
        <f>DB_INFO!E296</f>
        <v>20-50ºC</v>
      </c>
      <c r="F296" s="26" t="str">
        <f>DB_INFO!F296</f>
        <v>More 20ºC</v>
      </c>
      <c r="G296" s="26" t="str">
        <f>DB_INFO!G296</f>
        <v>DK/DA</v>
      </c>
      <c r="H296" s="26" t="str">
        <f>DB_INFO!H296</f>
        <v>10-25 years</v>
      </c>
      <c r="I296" s="26" t="str">
        <f>DB_INFO!I296</f>
        <v>10-25 years</v>
      </c>
      <c r="J296" s="26" t="str">
        <f>DB_INFO!J296</f>
        <v>Yes</v>
      </c>
      <c r="K296" s="25" t="str">
        <f>DB_RHC_KNOWN!K296</f>
        <v>Yes</v>
      </c>
      <c r="L296" s="84" t="str">
        <f>DB_RHC_SUITABLE!Q296</f>
        <v xml:space="preserve"> </v>
      </c>
      <c r="M296" s="44" t="str">
        <f>DB_RHC_SUITABLE!X296</f>
        <v xml:space="preserve"> </v>
      </c>
      <c r="N296" s="30" t="s">
        <v>254</v>
      </c>
      <c r="O296" s="43" t="s">
        <v>254</v>
      </c>
      <c r="P296" s="43" t="s">
        <v>254</v>
      </c>
      <c r="Q296" s="43" t="s">
        <v>254</v>
      </c>
      <c r="R296" s="43" t="s">
        <v>254</v>
      </c>
      <c r="S296" s="43" t="s">
        <v>254</v>
      </c>
      <c r="T296" s="43" t="s">
        <v>254</v>
      </c>
      <c r="U296" s="43" t="s">
        <v>254</v>
      </c>
      <c r="V296" s="96"/>
    </row>
    <row r="297" spans="1:22" ht="12" customHeight="1">
      <c r="A297" s="24">
        <v>293</v>
      </c>
      <c r="B297" s="25" t="str">
        <f>DB_INFO!B297</f>
        <v>PT</v>
      </c>
      <c r="C297" s="25" t="str">
        <f>DB_INFO!C297</f>
        <v>Machinery</v>
      </c>
      <c r="D297" s="25" t="str">
        <f>DB_INFO!D297</f>
        <v>Daily</v>
      </c>
      <c r="E297" s="25" t="str">
        <f>DB_INFO!E297</f>
        <v>20-50ºC</v>
      </c>
      <c r="F297" s="26" t="str">
        <f>DB_INFO!F297</f>
        <v>0-20ºC</v>
      </c>
      <c r="G297" s="26" t="str">
        <f>DB_INFO!G297</f>
        <v>DK/DA</v>
      </c>
      <c r="H297" s="26" t="str">
        <f>DB_INFO!H297</f>
        <v>10-25 years</v>
      </c>
      <c r="I297" s="26" t="str">
        <f>DB_INFO!I297</f>
        <v>10-25 years</v>
      </c>
      <c r="J297" s="26" t="str">
        <f>DB_INFO!J297</f>
        <v>Yes</v>
      </c>
      <c r="K297" s="25" t="str">
        <f>DB_RHC_KNOWN!K297</f>
        <v>Yes</v>
      </c>
      <c r="L297" s="84">
        <f>DB_RHC_SUITABLE!Q297</f>
        <v>1</v>
      </c>
      <c r="M297" s="44">
        <f>DB_RHC_SUITABLE!X297</f>
        <v>1</v>
      </c>
      <c r="N297" s="30">
        <v>1</v>
      </c>
      <c r="O297" s="43" t="s">
        <v>254</v>
      </c>
      <c r="P297" s="43">
        <v>1</v>
      </c>
      <c r="Q297" s="43" t="s">
        <v>254</v>
      </c>
      <c r="R297" s="43" t="s">
        <v>254</v>
      </c>
      <c r="S297" s="43" t="s">
        <v>254</v>
      </c>
      <c r="T297" s="43">
        <v>1</v>
      </c>
      <c r="U297" s="43" t="s">
        <v>254</v>
      </c>
      <c r="V297" s="96"/>
    </row>
    <row r="298" spans="1:22" ht="12" customHeight="1">
      <c r="A298" s="24">
        <v>294</v>
      </c>
      <c r="B298" s="25" t="str">
        <f>DB_INFO!B298</f>
        <v>PT</v>
      </c>
      <c r="C298" s="25" t="str">
        <f>DB_INFO!C298</f>
        <v>Machinery</v>
      </c>
      <c r="D298" s="25" t="str">
        <f>DB_INFO!D298</f>
        <v>Seasonal</v>
      </c>
      <c r="E298" s="25" t="str">
        <f>DB_INFO!E298</f>
        <v>More 250ºC</v>
      </c>
      <c r="F298" s="26" t="str">
        <f>DB_INFO!F298</f>
        <v>More 20ºC</v>
      </c>
      <c r="G298" s="26" t="str">
        <f>DB_INFO!G298</f>
        <v>DK/DA</v>
      </c>
      <c r="H298" s="26" t="str">
        <f>DB_INFO!H298</f>
        <v>Less 10 years</v>
      </c>
      <c r="I298" s="26" t="str">
        <f>DB_INFO!I298</f>
        <v>Less 10 years</v>
      </c>
      <c r="J298" s="26" t="str">
        <f>DB_INFO!J298</f>
        <v>Yes</v>
      </c>
      <c r="K298" s="25" t="str">
        <f>DB_RHC_KNOWN!K298</f>
        <v>Yes</v>
      </c>
      <c r="L298" s="84" t="str">
        <f>DB_RHC_SUITABLE!Q298</f>
        <v xml:space="preserve"> </v>
      </c>
      <c r="M298" s="44" t="str">
        <f>DB_RHC_SUITABLE!X298</f>
        <v xml:space="preserve"> </v>
      </c>
      <c r="N298" s="30" t="s">
        <v>254</v>
      </c>
      <c r="O298" s="43" t="s">
        <v>254</v>
      </c>
      <c r="P298" s="43" t="s">
        <v>254</v>
      </c>
      <c r="Q298" s="43" t="s">
        <v>254</v>
      </c>
      <c r="R298" s="43" t="s">
        <v>254</v>
      </c>
      <c r="S298" s="43" t="s">
        <v>254</v>
      </c>
      <c r="T298" s="43" t="s">
        <v>254</v>
      </c>
      <c r="U298" s="43" t="s">
        <v>254</v>
      </c>
      <c r="V298" s="96"/>
    </row>
    <row r="299" spans="1:22" ht="12" customHeight="1">
      <c r="A299" s="24">
        <v>295</v>
      </c>
      <c r="B299" s="25" t="str">
        <f>DB_INFO!B299</f>
        <v>PT</v>
      </c>
      <c r="C299" s="25" t="str">
        <f>DB_INFO!C299</f>
        <v>Machinery</v>
      </c>
      <c r="D299" s="25" t="str">
        <f>DB_INFO!D299</f>
        <v>Daily</v>
      </c>
      <c r="E299" s="25" t="str">
        <f>DB_INFO!E299</f>
        <v>20-50ºC</v>
      </c>
      <c r="F299" s="26" t="str">
        <f>DB_INFO!F299</f>
        <v>DK/DA</v>
      </c>
      <c r="G299" s="26" t="str">
        <f>DB_INFO!G299</f>
        <v>DK/DA</v>
      </c>
      <c r="H299" s="26" t="str">
        <f>DB_INFO!H299</f>
        <v>Less 10 years</v>
      </c>
      <c r="I299" s="26" t="str">
        <f>DB_INFO!I299</f>
        <v>Less 10 years</v>
      </c>
      <c r="J299" s="26" t="str">
        <f>DB_INFO!J299</f>
        <v>Yes</v>
      </c>
      <c r="K299" s="25" t="str">
        <f>DB_RHC_KNOWN!K299</f>
        <v>Yes</v>
      </c>
      <c r="L299" s="84" t="str">
        <f>DB_RHC_SUITABLE!Q299</f>
        <v xml:space="preserve"> </v>
      </c>
      <c r="M299" s="44" t="str">
        <f>DB_RHC_SUITABLE!X299</f>
        <v xml:space="preserve"> </v>
      </c>
      <c r="N299" s="30" t="s">
        <v>254</v>
      </c>
      <c r="O299" s="43" t="s">
        <v>254</v>
      </c>
      <c r="P299" s="43" t="s">
        <v>254</v>
      </c>
      <c r="Q299" s="43" t="s">
        <v>254</v>
      </c>
      <c r="R299" s="43" t="s">
        <v>254</v>
      </c>
      <c r="S299" s="43" t="s">
        <v>254</v>
      </c>
      <c r="T299" s="43" t="s">
        <v>254</v>
      </c>
      <c r="U299" s="43" t="s">
        <v>254</v>
      </c>
      <c r="V299" s="96"/>
    </row>
    <row r="300" spans="1:22" ht="12" customHeight="1">
      <c r="A300" s="24">
        <v>296</v>
      </c>
      <c r="B300" s="25" t="str">
        <f>DB_INFO!B300</f>
        <v>PT</v>
      </c>
      <c r="C300" s="25" t="str">
        <f>DB_INFO!C300</f>
        <v>Textil &amp; Clothing</v>
      </c>
      <c r="D300" s="25" t="str">
        <f>DB_INFO!D300</f>
        <v>Daily</v>
      </c>
      <c r="E300" s="25" t="str">
        <f>DB_INFO!E300</f>
        <v>20-50ºC</v>
      </c>
      <c r="F300" s="26" t="str">
        <f>DB_INFO!F300</f>
        <v>0-20ºC</v>
      </c>
      <c r="G300" s="26" t="str">
        <f>DB_INFO!G300</f>
        <v>DK/DA</v>
      </c>
      <c r="H300" s="26" t="str">
        <f>DB_INFO!H300</f>
        <v>DK/DA</v>
      </c>
      <c r="I300" s="26" t="str">
        <f>DB_INFO!I300</f>
        <v>DK/DA</v>
      </c>
      <c r="J300" s="26" t="str">
        <f>DB_INFO!J300</f>
        <v>Yes</v>
      </c>
      <c r="K300" s="25" t="str">
        <f>DB_RHC_KNOWN!K300</f>
        <v>Yes</v>
      </c>
      <c r="L300" s="84" t="str">
        <f>DB_RHC_SUITABLE!Q300</f>
        <v xml:space="preserve"> </v>
      </c>
      <c r="M300" s="44" t="str">
        <f>DB_RHC_SUITABLE!X300</f>
        <v xml:space="preserve"> </v>
      </c>
      <c r="N300" s="30" t="s">
        <v>254</v>
      </c>
      <c r="O300" s="43" t="s">
        <v>254</v>
      </c>
      <c r="P300" s="43" t="s">
        <v>254</v>
      </c>
      <c r="Q300" s="43" t="s">
        <v>254</v>
      </c>
      <c r="R300" s="43" t="s">
        <v>254</v>
      </c>
      <c r="S300" s="43" t="s">
        <v>254</v>
      </c>
      <c r="T300" s="43" t="s">
        <v>254</v>
      </c>
      <c r="U300" s="43" t="s">
        <v>254</v>
      </c>
      <c r="V300" s="96"/>
    </row>
    <row r="301" spans="1:22" ht="12" customHeight="1">
      <c r="A301" s="24">
        <v>297</v>
      </c>
      <c r="B301" s="25" t="str">
        <f>DB_INFO!B301</f>
        <v>PT</v>
      </c>
      <c r="C301" s="25" t="str">
        <f>DB_INFO!C301</f>
        <v>Textil &amp; Clothing</v>
      </c>
      <c r="D301" s="25" t="str">
        <f>DB_INFO!D301</f>
        <v>Daily</v>
      </c>
      <c r="E301" s="25" t="str">
        <f>DB_INFO!E301</f>
        <v>20-50ºC</v>
      </c>
      <c r="F301" s="26" t="str">
        <f>DB_INFO!F301</f>
        <v>More 20ºC</v>
      </c>
      <c r="G301" s="26" t="str">
        <f>DB_INFO!G301</f>
        <v>DK/DA</v>
      </c>
      <c r="H301" s="26" t="str">
        <f>DB_INFO!H301</f>
        <v>10-25 years</v>
      </c>
      <c r="I301" s="26" t="str">
        <f>DB_INFO!I301</f>
        <v>10-25 years</v>
      </c>
      <c r="J301" s="26" t="str">
        <f>DB_INFO!J301</f>
        <v>Yes</v>
      </c>
      <c r="K301" s="25" t="str">
        <f>DB_RHC_KNOWN!K301</f>
        <v>Yes</v>
      </c>
      <c r="L301" s="84">
        <f>DB_RHC_SUITABLE!Q301</f>
        <v>1</v>
      </c>
      <c r="M301" s="44">
        <f>DB_RHC_SUITABLE!X301</f>
        <v>1</v>
      </c>
      <c r="N301" s="30" t="s">
        <v>254</v>
      </c>
      <c r="O301" s="43" t="s">
        <v>254</v>
      </c>
      <c r="P301" s="43">
        <v>1</v>
      </c>
      <c r="Q301" s="43" t="s">
        <v>254</v>
      </c>
      <c r="R301" s="43" t="s">
        <v>254</v>
      </c>
      <c r="S301" s="43" t="s">
        <v>254</v>
      </c>
      <c r="T301" s="43" t="s">
        <v>254</v>
      </c>
      <c r="U301" s="43" t="s">
        <v>254</v>
      </c>
      <c r="V301" s="96"/>
    </row>
    <row r="302" spans="1:22" ht="12" customHeight="1">
      <c r="A302" s="24">
        <v>298</v>
      </c>
      <c r="B302" s="25" t="str">
        <f>DB_INFO!B302</f>
        <v>PT</v>
      </c>
      <c r="C302" s="25" t="str">
        <f>DB_INFO!C302</f>
        <v>Wood &amp; wood products</v>
      </c>
      <c r="D302" s="25" t="str">
        <f>DB_INFO!D302</f>
        <v>Daily</v>
      </c>
      <c r="E302" s="25" t="str">
        <f>DB_INFO!E302</f>
        <v>101-250ºC</v>
      </c>
      <c r="F302" s="26" t="str">
        <f>DB_INFO!F302</f>
        <v>0 - (-20ºC)</v>
      </c>
      <c r="G302" s="26" t="str">
        <f>DB_INFO!G302</f>
        <v>DK/DA</v>
      </c>
      <c r="H302" s="26" t="str">
        <f>DB_INFO!H302</f>
        <v>Less 10 years</v>
      </c>
      <c r="I302" s="26" t="str">
        <f>DB_INFO!I302</f>
        <v>Less 10 years</v>
      </c>
      <c r="J302" s="26" t="str">
        <f>DB_INFO!J302</f>
        <v>Yes</v>
      </c>
      <c r="K302" s="25" t="str">
        <f>DB_RHC_KNOWN!K302</f>
        <v>Yes</v>
      </c>
      <c r="L302" s="84" t="str">
        <f>DB_RHC_SUITABLE!Q302</f>
        <v xml:space="preserve"> </v>
      </c>
      <c r="M302" s="44" t="str">
        <f>DB_RHC_SUITABLE!X302</f>
        <v xml:space="preserve"> </v>
      </c>
      <c r="N302" s="30" t="s">
        <v>254</v>
      </c>
      <c r="O302" s="43" t="s">
        <v>254</v>
      </c>
      <c r="P302" s="43" t="s">
        <v>254</v>
      </c>
      <c r="Q302" s="43" t="s">
        <v>254</v>
      </c>
      <c r="R302" s="43" t="s">
        <v>254</v>
      </c>
      <c r="S302" s="43" t="s">
        <v>254</v>
      </c>
      <c r="T302" s="43" t="s">
        <v>254</v>
      </c>
      <c r="U302" s="43" t="s">
        <v>254</v>
      </c>
      <c r="V302" s="96"/>
    </row>
    <row r="303" spans="1:22" ht="12" customHeight="1">
      <c r="A303" s="24">
        <v>299</v>
      </c>
      <c r="B303" s="25" t="str">
        <f>DB_INFO!B303</f>
        <v>PT</v>
      </c>
      <c r="C303" s="25" t="str">
        <f>DB_INFO!C303</f>
        <v>Wood &amp; wood products</v>
      </c>
      <c r="D303" s="25" t="str">
        <f>DB_INFO!D303</f>
        <v>Daily</v>
      </c>
      <c r="E303" s="25" t="str">
        <f>DB_INFO!E303</f>
        <v>More 250ºC</v>
      </c>
      <c r="F303" s="26" t="str">
        <f>DB_INFO!F303</f>
        <v>0 - (-20ºC)</v>
      </c>
      <c r="G303" s="26" t="str">
        <f>DB_INFO!G303</f>
        <v>Below 9M€</v>
      </c>
      <c r="H303" s="26" t="str">
        <f>DB_INFO!H303</f>
        <v>DK/DA</v>
      </c>
      <c r="I303" s="26" t="str">
        <f>DB_INFO!I303</f>
        <v>DK/DA</v>
      </c>
      <c r="J303" s="26" t="str">
        <f>DB_INFO!J303</f>
        <v>No</v>
      </c>
      <c r="K303" s="25" t="str">
        <f>DB_RHC_KNOWN!K303</f>
        <v>Yes</v>
      </c>
      <c r="L303" s="84" t="str">
        <f>DB_RHC_SUITABLE!Q303</f>
        <v xml:space="preserve"> </v>
      </c>
      <c r="M303" s="44" t="str">
        <f>DB_RHC_SUITABLE!X303</f>
        <v xml:space="preserve"> </v>
      </c>
      <c r="N303" s="30" t="s">
        <v>254</v>
      </c>
      <c r="O303" s="43" t="s">
        <v>254</v>
      </c>
      <c r="P303" s="43" t="s">
        <v>254</v>
      </c>
      <c r="Q303" s="43" t="s">
        <v>254</v>
      </c>
      <c r="R303" s="43" t="s">
        <v>254</v>
      </c>
      <c r="S303" s="43" t="s">
        <v>254</v>
      </c>
      <c r="T303" s="43" t="s">
        <v>254</v>
      </c>
      <c r="U303" s="43" t="s">
        <v>254</v>
      </c>
      <c r="V303" s="96"/>
    </row>
    <row r="304" spans="1:22" ht="12" customHeight="1">
      <c r="A304" s="97">
        <v>300</v>
      </c>
      <c r="B304" s="32" t="str">
        <f>DB_INFO!B304</f>
        <v>PT</v>
      </c>
      <c r="C304" s="32" t="str">
        <f>DB_INFO!C304</f>
        <v>Machinery</v>
      </c>
      <c r="D304" s="32" t="str">
        <f>DB_INFO!D304</f>
        <v>Daily</v>
      </c>
      <c r="E304" s="32" t="str">
        <f>DB_INFO!E304</f>
        <v>51-100ºC</v>
      </c>
      <c r="F304" s="33" t="str">
        <f>DB_INFO!F304</f>
        <v>DK/DA</v>
      </c>
      <c r="G304" s="33" t="str">
        <f>DB_INFO!G304</f>
        <v>DK/DA</v>
      </c>
      <c r="H304" s="33" t="str">
        <f>DB_INFO!H304</f>
        <v>Less 10 years</v>
      </c>
      <c r="I304" s="33" t="str">
        <f>DB_INFO!I304</f>
        <v>Less 10 years</v>
      </c>
      <c r="J304" s="33" t="str">
        <f>DB_INFO!J304</f>
        <v>Yes</v>
      </c>
      <c r="K304" s="32" t="str">
        <f>DB_RHC_KNOWN!K304</f>
        <v>Yes</v>
      </c>
      <c r="L304" s="85" t="str">
        <f>DB_RHC_SUITABLE!Q304</f>
        <v xml:space="preserve"> </v>
      </c>
      <c r="M304" s="47" t="str">
        <f>DB_RHC_SUITABLE!X304</f>
        <v xml:space="preserve"> </v>
      </c>
      <c r="N304" s="45" t="s">
        <v>254</v>
      </c>
      <c r="O304" s="46" t="s">
        <v>254</v>
      </c>
      <c r="P304" s="46" t="s">
        <v>254</v>
      </c>
      <c r="Q304" s="46" t="s">
        <v>254</v>
      </c>
      <c r="R304" s="46" t="s">
        <v>254</v>
      </c>
      <c r="S304" s="46" t="s">
        <v>254</v>
      </c>
      <c r="T304" s="46" t="s">
        <v>254</v>
      </c>
      <c r="U304" s="46" t="s">
        <v>254</v>
      </c>
      <c r="V304" s="99"/>
    </row>
    <row r="305" spans="1:22" ht="12" customHeight="1">
      <c r="A305" s="141">
        <v>301</v>
      </c>
      <c r="B305" s="36" t="str">
        <f>DB_INFO!B305</f>
        <v>ES</v>
      </c>
      <c r="C305" s="36" t="str">
        <f>DB_INFO!C305</f>
        <v>Metals</v>
      </c>
      <c r="D305" s="36" t="str">
        <f>DB_INFO!D305</f>
        <v>Weekly</v>
      </c>
      <c r="E305" s="36" t="str">
        <f>DB_INFO!E305</f>
        <v>More 250ºC</v>
      </c>
      <c r="F305" s="37">
        <f>DB_INFO!F305</f>
        <v>0</v>
      </c>
      <c r="G305" s="37" t="str">
        <f>DB_INFO!G305</f>
        <v>DK/DA</v>
      </c>
      <c r="H305" s="37" t="str">
        <f>DB_INFO!H305</f>
        <v>DK/DA</v>
      </c>
      <c r="I305" s="37">
        <f>DB_INFO!I305</f>
        <v>0</v>
      </c>
      <c r="J305" s="37" t="str">
        <f>DB_INFO!J305</f>
        <v>Yes</v>
      </c>
      <c r="K305" s="36" t="str">
        <f>DB_RHC_KNOWN!K305</f>
        <v>Yes</v>
      </c>
      <c r="L305" s="83">
        <f>DB_RHC_SUITABLE!Q305</f>
        <v>1</v>
      </c>
      <c r="M305" s="42">
        <f>DB_RHC_SUITABLE!X305</f>
        <v>1E-4</v>
      </c>
      <c r="N305" s="40"/>
      <c r="O305" s="41"/>
      <c r="P305" s="41">
        <v>1</v>
      </c>
      <c r="Q305" s="41">
        <v>1E-4</v>
      </c>
      <c r="R305" s="41">
        <v>2.0000000000000001E-4</v>
      </c>
      <c r="S305" s="41">
        <v>2.9999999999999997E-4</v>
      </c>
      <c r="T305" s="41"/>
      <c r="U305" s="41"/>
      <c r="V305" s="119">
        <v>1</v>
      </c>
    </row>
    <row r="306" spans="1:22" ht="12" customHeight="1">
      <c r="A306" s="24">
        <v>302</v>
      </c>
      <c r="B306" s="25" t="str">
        <f>DB_INFO!B306</f>
        <v>ES</v>
      </c>
      <c r="C306" s="25" t="str">
        <f>DB_INFO!C306</f>
        <v>Paper &amp; paper products</v>
      </c>
      <c r="D306" s="25" t="str">
        <f>DB_INFO!D306</f>
        <v>Seasonal</v>
      </c>
      <c r="E306" s="25">
        <f>DB_INFO!E306</f>
        <v>0</v>
      </c>
      <c r="F306" s="26">
        <f>DB_INFO!F306</f>
        <v>0</v>
      </c>
      <c r="G306" s="26" t="str">
        <f>DB_INFO!G306</f>
        <v>DK/DA</v>
      </c>
      <c r="H306" s="26" t="str">
        <f>DB_INFO!H306</f>
        <v>More 25 years</v>
      </c>
      <c r="I306" s="26">
        <f>DB_INFO!I306</f>
        <v>0</v>
      </c>
      <c r="J306" s="26" t="str">
        <f>DB_INFO!J306</f>
        <v>No</v>
      </c>
      <c r="K306" s="25" t="str">
        <f>DB_RHC_KNOWN!K306</f>
        <v>Yes</v>
      </c>
      <c r="L306" s="84">
        <f>DB_RHC_SUITABLE!Q306</f>
        <v>1</v>
      </c>
      <c r="M306" s="44">
        <f>DB_RHC_SUITABLE!X306</f>
        <v>0</v>
      </c>
      <c r="N306" s="30"/>
      <c r="O306" s="43"/>
      <c r="P306" s="43"/>
      <c r="Q306" s="43"/>
      <c r="R306" s="43"/>
      <c r="S306" s="43"/>
      <c r="T306" s="43"/>
      <c r="U306" s="43"/>
      <c r="V306" s="112">
        <v>1</v>
      </c>
    </row>
    <row r="307" spans="1:22" ht="12" customHeight="1">
      <c r="A307" s="24">
        <v>303</v>
      </c>
      <c r="B307" s="25" t="str">
        <f>DB_INFO!B307</f>
        <v>ES</v>
      </c>
      <c r="C307" s="25" t="str">
        <f>DB_INFO!C307</f>
        <v>Others</v>
      </c>
      <c r="D307" s="25" t="str">
        <f>DB_INFO!D307</f>
        <v>Seasonal</v>
      </c>
      <c r="E307" s="25" t="str">
        <f>DB_INFO!E307</f>
        <v>More 250ºC</v>
      </c>
      <c r="F307" s="26">
        <f>DB_INFO!F307</f>
        <v>0</v>
      </c>
      <c r="G307" s="26" t="str">
        <f>DB_INFO!G307</f>
        <v>DK/DA</v>
      </c>
      <c r="H307" s="26" t="str">
        <f>DB_INFO!H307</f>
        <v>10-25 years</v>
      </c>
      <c r="I307" s="26">
        <f>DB_INFO!I307</f>
        <v>0</v>
      </c>
      <c r="J307" s="26" t="str">
        <f>DB_INFO!J307</f>
        <v>No</v>
      </c>
      <c r="K307" s="25" t="str">
        <f>DB_RHC_KNOWN!K307</f>
        <v>No</v>
      </c>
      <c r="L307" s="84">
        <f>DB_RHC_SUITABLE!Q307</f>
        <v>0</v>
      </c>
      <c r="M307" s="44">
        <f>DB_RHC_SUITABLE!X307</f>
        <v>0</v>
      </c>
      <c r="N307" s="30"/>
      <c r="O307" s="43"/>
      <c r="P307" s="43"/>
      <c r="Q307" s="43"/>
      <c r="R307" s="43"/>
      <c r="S307" s="43"/>
      <c r="T307" s="43"/>
      <c r="U307" s="43"/>
      <c r="V307" s="112"/>
    </row>
    <row r="308" spans="1:22" ht="12" customHeight="1">
      <c r="A308" s="24">
        <v>304</v>
      </c>
      <c r="B308" s="25" t="str">
        <f>DB_INFO!B308</f>
        <v>ES</v>
      </c>
      <c r="C308" s="25" t="str">
        <f>DB_INFO!C308</f>
        <v>Textil &amp; Clothing</v>
      </c>
      <c r="D308" s="25" t="str">
        <f>DB_INFO!D308</f>
        <v>Weekly</v>
      </c>
      <c r="E308" s="25" t="str">
        <f>DB_INFO!E308</f>
        <v>More 250ºC</v>
      </c>
      <c r="F308" s="26">
        <f>DB_INFO!F308</f>
        <v>0</v>
      </c>
      <c r="G308" s="26" t="str">
        <f>DB_INFO!G308</f>
        <v>DK/DA</v>
      </c>
      <c r="H308" s="26" t="str">
        <f>DB_INFO!H308</f>
        <v>10-25 years</v>
      </c>
      <c r="I308" s="26">
        <f>DB_INFO!I308</f>
        <v>0</v>
      </c>
      <c r="J308" s="26" t="str">
        <f>DB_INFO!J308</f>
        <v>Yes</v>
      </c>
      <c r="K308" s="25" t="str">
        <f>DB_RHC_KNOWN!K308</f>
        <v>No</v>
      </c>
      <c r="L308" s="84">
        <f>DB_RHC_SUITABLE!Q308</f>
        <v>0</v>
      </c>
      <c r="M308" s="44">
        <f>DB_RHC_SUITABLE!X308</f>
        <v>0</v>
      </c>
      <c r="N308" s="30"/>
      <c r="O308" s="43"/>
      <c r="P308" s="43"/>
      <c r="Q308" s="43"/>
      <c r="R308" s="43"/>
      <c r="S308" s="43"/>
      <c r="T308" s="43"/>
      <c r="U308" s="43"/>
      <c r="V308" s="112"/>
    </row>
    <row r="309" spans="1:22" ht="12" customHeight="1">
      <c r="A309" s="24">
        <v>305</v>
      </c>
      <c r="B309" s="25" t="str">
        <f>DB_INFO!B309</f>
        <v>ES</v>
      </c>
      <c r="C309" s="25" t="str">
        <f>DB_INFO!C309</f>
        <v>Textil &amp; Clothing</v>
      </c>
      <c r="D309" s="25" t="str">
        <f>DB_INFO!D309</f>
        <v>Weekly</v>
      </c>
      <c r="E309" s="25" t="str">
        <f>DB_INFO!E309</f>
        <v>More 250ºC</v>
      </c>
      <c r="F309" s="26">
        <f>DB_INFO!F309</f>
        <v>0</v>
      </c>
      <c r="G309" s="26" t="str">
        <f>DB_INFO!G309</f>
        <v>DK/DA</v>
      </c>
      <c r="H309" s="26" t="str">
        <f>DB_INFO!H309</f>
        <v>10-25 years</v>
      </c>
      <c r="I309" s="26">
        <f>DB_INFO!I309</f>
        <v>0</v>
      </c>
      <c r="J309" s="26" t="str">
        <f>DB_INFO!J309</f>
        <v>Yes</v>
      </c>
      <c r="K309" s="25" t="str">
        <f>DB_RHC_KNOWN!K309</f>
        <v>Yes</v>
      </c>
      <c r="L309" s="84">
        <f>DB_RHC_SUITABLE!Q309</f>
        <v>0</v>
      </c>
      <c r="M309" s="44">
        <f>DB_RHC_SUITABLE!X309</f>
        <v>0</v>
      </c>
      <c r="N309" s="30"/>
      <c r="O309" s="43"/>
      <c r="P309" s="43"/>
      <c r="Q309" s="43"/>
      <c r="R309" s="43"/>
      <c r="S309" s="43"/>
      <c r="T309" s="43"/>
      <c r="U309" s="43"/>
      <c r="V309" s="112"/>
    </row>
    <row r="310" spans="1:22" ht="12" customHeight="1">
      <c r="A310" s="24">
        <v>306</v>
      </c>
      <c r="B310" s="25" t="str">
        <f>DB_INFO!B310</f>
        <v>ES</v>
      </c>
      <c r="C310" s="25" t="str">
        <f>DB_INFO!C310</f>
        <v>Textil &amp; Clothing</v>
      </c>
      <c r="D310" s="25" t="str">
        <f>DB_INFO!D310</f>
        <v>Daily</v>
      </c>
      <c r="E310" s="25" t="str">
        <f>DB_INFO!E310</f>
        <v>More 250ºC</v>
      </c>
      <c r="F310" s="26">
        <f>DB_INFO!F310</f>
        <v>0</v>
      </c>
      <c r="G310" s="26" t="str">
        <f>DB_INFO!G310</f>
        <v>DK/DA</v>
      </c>
      <c r="H310" s="26" t="str">
        <f>DB_INFO!H310</f>
        <v>Less 10 years</v>
      </c>
      <c r="I310" s="26">
        <f>DB_INFO!I310</f>
        <v>0</v>
      </c>
      <c r="J310" s="26" t="str">
        <f>DB_INFO!J310</f>
        <v>No</v>
      </c>
      <c r="K310" s="25" t="str">
        <f>DB_RHC_KNOWN!K310</f>
        <v>No</v>
      </c>
      <c r="L310" s="84">
        <f>DB_RHC_SUITABLE!Q310</f>
        <v>0</v>
      </c>
      <c r="M310" s="44">
        <f>DB_RHC_SUITABLE!X310</f>
        <v>0</v>
      </c>
      <c r="N310" s="30"/>
      <c r="O310" s="43"/>
      <c r="P310" s="43"/>
      <c r="Q310" s="43"/>
      <c r="R310" s="43"/>
      <c r="S310" s="43"/>
      <c r="T310" s="43"/>
      <c r="U310" s="43"/>
      <c r="V310" s="112"/>
    </row>
    <row r="311" spans="1:22" ht="12" customHeight="1">
      <c r="A311" s="24">
        <v>307</v>
      </c>
      <c r="B311" s="25" t="str">
        <f>DB_INFO!B311</f>
        <v>ES</v>
      </c>
      <c r="C311" s="25" t="str">
        <f>DB_INFO!C311</f>
        <v>Textil &amp; Clothing</v>
      </c>
      <c r="D311" s="25" t="str">
        <f>DB_INFO!D311</f>
        <v>Seasonal</v>
      </c>
      <c r="E311" s="25" t="str">
        <f>DB_INFO!E311</f>
        <v>More 250ºC</v>
      </c>
      <c r="F311" s="26">
        <f>DB_INFO!F311</f>
        <v>0</v>
      </c>
      <c r="G311" s="26" t="str">
        <f>DB_INFO!G311</f>
        <v>DK/DA</v>
      </c>
      <c r="H311" s="26" t="str">
        <f>DB_INFO!H311</f>
        <v>10-25 years</v>
      </c>
      <c r="I311" s="26">
        <f>DB_INFO!I311</f>
        <v>0</v>
      </c>
      <c r="J311" s="26" t="str">
        <f>DB_INFO!J311</f>
        <v>No</v>
      </c>
      <c r="K311" s="25" t="str">
        <f>DB_RHC_KNOWN!K311</f>
        <v>Yes</v>
      </c>
      <c r="L311" s="84">
        <f>DB_RHC_SUITABLE!Q311</f>
        <v>1</v>
      </c>
      <c r="M311" s="44">
        <f>DB_RHC_SUITABLE!X311</f>
        <v>0</v>
      </c>
      <c r="N311" s="30"/>
      <c r="O311" s="43"/>
      <c r="P311" s="43"/>
      <c r="Q311" s="43"/>
      <c r="R311" s="43"/>
      <c r="S311" s="43"/>
      <c r="T311" s="43"/>
      <c r="U311" s="43"/>
      <c r="V311" s="112">
        <v>1</v>
      </c>
    </row>
    <row r="312" spans="1:22" ht="12" customHeight="1">
      <c r="A312" s="24">
        <v>308</v>
      </c>
      <c r="B312" s="25" t="str">
        <f>DB_INFO!B312</f>
        <v>ES</v>
      </c>
      <c r="C312" s="25" t="str">
        <f>DB_INFO!C312</f>
        <v>Others</v>
      </c>
      <c r="D312" s="25" t="str">
        <f>DB_INFO!D312</f>
        <v>Daily</v>
      </c>
      <c r="E312" s="25" t="str">
        <f>DB_INFO!E312</f>
        <v>More 250ºC</v>
      </c>
      <c r="F312" s="26" t="str">
        <f>DB_INFO!F312</f>
        <v>0-20ºC</v>
      </c>
      <c r="G312" s="26" t="str">
        <f>DB_INFO!G312</f>
        <v>DK/DA</v>
      </c>
      <c r="H312" s="26" t="str">
        <f>DB_INFO!H312</f>
        <v>10-25 years</v>
      </c>
      <c r="I312" s="26" t="str">
        <f>DB_INFO!I312</f>
        <v>Less 10 years</v>
      </c>
      <c r="J312" s="26" t="str">
        <f>DB_INFO!J312</f>
        <v>No</v>
      </c>
      <c r="K312" s="25" t="str">
        <f>DB_RHC_KNOWN!K312</f>
        <v>No</v>
      </c>
      <c r="L312" s="84">
        <f>DB_RHC_SUITABLE!Q312</f>
        <v>0</v>
      </c>
      <c r="M312" s="44">
        <f>DB_RHC_SUITABLE!X312</f>
        <v>0</v>
      </c>
      <c r="N312" s="30"/>
      <c r="O312" s="43"/>
      <c r="P312" s="43"/>
      <c r="Q312" s="43"/>
      <c r="R312" s="43"/>
      <c r="S312" s="43"/>
      <c r="T312" s="43"/>
      <c r="U312" s="43"/>
      <c r="V312" s="112"/>
    </row>
    <row r="313" spans="1:22" ht="12" customHeight="1">
      <c r="A313" s="24">
        <v>309</v>
      </c>
      <c r="B313" s="25" t="str">
        <f>DB_INFO!B313</f>
        <v>ES</v>
      </c>
      <c r="C313" s="25" t="str">
        <f>DB_INFO!C313</f>
        <v>Textil &amp; Clothing</v>
      </c>
      <c r="D313" s="25" t="str">
        <f>DB_INFO!D313</f>
        <v>Weekly</v>
      </c>
      <c r="E313" s="25" t="str">
        <f>DB_INFO!E313</f>
        <v>51-100ºC</v>
      </c>
      <c r="F313" s="26">
        <f>DB_INFO!F313</f>
        <v>0</v>
      </c>
      <c r="G313" s="26" t="str">
        <f>DB_INFO!G313</f>
        <v>DK/DA</v>
      </c>
      <c r="H313" s="26" t="str">
        <f>DB_INFO!H313</f>
        <v>More 25 years</v>
      </c>
      <c r="I313" s="26">
        <f>DB_INFO!I313</f>
        <v>0</v>
      </c>
      <c r="J313" s="26" t="str">
        <f>DB_INFO!J313</f>
        <v>Yes</v>
      </c>
      <c r="K313" s="25" t="str">
        <f>DB_RHC_KNOWN!K313</f>
        <v>No</v>
      </c>
      <c r="L313" s="84">
        <f>DB_RHC_SUITABLE!Q313</f>
        <v>0</v>
      </c>
      <c r="M313" s="44">
        <f>DB_RHC_SUITABLE!X313</f>
        <v>0</v>
      </c>
      <c r="N313" s="30"/>
      <c r="O313" s="43"/>
      <c r="P313" s="43"/>
      <c r="Q313" s="43"/>
      <c r="R313" s="43"/>
      <c r="S313" s="43"/>
      <c r="T313" s="43"/>
      <c r="U313" s="43"/>
      <c r="V313" s="112"/>
    </row>
    <row r="314" spans="1:22" ht="12" customHeight="1">
      <c r="A314" s="24">
        <v>310</v>
      </c>
      <c r="B314" s="25" t="str">
        <f>DB_INFO!B314</f>
        <v>ES</v>
      </c>
      <c r="C314" s="25" t="str">
        <f>DB_INFO!C314</f>
        <v>Others</v>
      </c>
      <c r="D314" s="25" t="str">
        <f>DB_INFO!D314</f>
        <v>Daily</v>
      </c>
      <c r="E314" s="25" t="str">
        <f>DB_INFO!E314</f>
        <v>More 250ºC</v>
      </c>
      <c r="F314" s="26">
        <f>DB_INFO!F314</f>
        <v>0</v>
      </c>
      <c r="G314" s="26" t="str">
        <f>DB_INFO!G314</f>
        <v>DK/DA</v>
      </c>
      <c r="H314" s="26" t="str">
        <f>DB_INFO!H314</f>
        <v>Less 10 years</v>
      </c>
      <c r="I314" s="26">
        <f>DB_INFO!I314</f>
        <v>0</v>
      </c>
      <c r="J314" s="26" t="str">
        <f>DB_INFO!J314</f>
        <v>DK/DA</v>
      </c>
      <c r="K314" s="25" t="str">
        <f>DB_RHC_KNOWN!K314</f>
        <v>Yes</v>
      </c>
      <c r="L314" s="84">
        <f>DB_RHC_SUITABLE!Q314</f>
        <v>0</v>
      </c>
      <c r="M314" s="44">
        <f>DB_RHC_SUITABLE!X314</f>
        <v>0</v>
      </c>
      <c r="N314" s="30"/>
      <c r="O314" s="43"/>
      <c r="P314" s="43"/>
      <c r="Q314" s="43"/>
      <c r="R314" s="43"/>
      <c r="S314" s="43"/>
      <c r="T314" s="43"/>
      <c r="U314" s="43"/>
      <c r="V314" s="112"/>
    </row>
    <row r="315" spans="1:22" ht="12" customHeight="1">
      <c r="A315" s="24">
        <v>311</v>
      </c>
      <c r="B315" s="25" t="str">
        <f>DB_INFO!B315</f>
        <v>ES</v>
      </c>
      <c r="C315" s="25" t="str">
        <f>DB_INFO!C315</f>
        <v>Metals</v>
      </c>
      <c r="D315" s="25" t="str">
        <f>DB_INFO!D315</f>
        <v>Weekly</v>
      </c>
      <c r="E315" s="25" t="str">
        <f>DB_INFO!E315</f>
        <v>More 250ºC</v>
      </c>
      <c r="F315" s="26">
        <f>DB_INFO!F315</f>
        <v>0</v>
      </c>
      <c r="G315" s="26" t="str">
        <f>DB_INFO!G315</f>
        <v>DK/DA</v>
      </c>
      <c r="H315" s="26" t="str">
        <f>DB_INFO!H315</f>
        <v>10-25 years</v>
      </c>
      <c r="I315" s="26">
        <f>DB_INFO!I315</f>
        <v>0</v>
      </c>
      <c r="J315" s="26" t="str">
        <f>DB_INFO!J315</f>
        <v>No</v>
      </c>
      <c r="K315" s="25" t="str">
        <f>DB_RHC_KNOWN!K315</f>
        <v>Yes</v>
      </c>
      <c r="L315" s="84">
        <f>DB_RHC_SUITABLE!Q315</f>
        <v>0</v>
      </c>
      <c r="M315" s="44">
        <f>DB_RHC_SUITABLE!X315</f>
        <v>0</v>
      </c>
      <c r="N315" s="30"/>
      <c r="O315" s="43"/>
      <c r="P315" s="43"/>
      <c r="Q315" s="43"/>
      <c r="R315" s="43"/>
      <c r="S315" s="43"/>
      <c r="T315" s="43"/>
      <c r="U315" s="43"/>
      <c r="V315" s="112"/>
    </row>
    <row r="316" spans="1:22" ht="12" customHeight="1">
      <c r="A316" s="24">
        <v>312</v>
      </c>
      <c r="B316" s="25" t="str">
        <f>DB_INFO!B316</f>
        <v>ES</v>
      </c>
      <c r="C316" s="25" t="str">
        <f>DB_INFO!C316</f>
        <v>Rubber &amp; Plastic</v>
      </c>
      <c r="D316" s="25" t="str">
        <f>DB_INFO!D316</f>
        <v>Daily</v>
      </c>
      <c r="E316" s="25" t="str">
        <f>DB_INFO!E316</f>
        <v>More 250ºC</v>
      </c>
      <c r="F316" s="26" t="str">
        <f>DB_INFO!F316</f>
        <v>0-20ºC</v>
      </c>
      <c r="G316" s="26" t="str">
        <f>DB_INFO!G316</f>
        <v>DK/DA</v>
      </c>
      <c r="H316" s="26" t="str">
        <f>DB_INFO!H316</f>
        <v>10-25 years</v>
      </c>
      <c r="I316" s="26" t="str">
        <f>DB_INFO!I316</f>
        <v>Less 10 years</v>
      </c>
      <c r="J316" s="26" t="str">
        <f>DB_INFO!J316</f>
        <v>Yes</v>
      </c>
      <c r="K316" s="25" t="str">
        <f>DB_RHC_KNOWN!K316</f>
        <v>Yes</v>
      </c>
      <c r="L316" s="84">
        <f>DB_RHC_SUITABLE!Q316</f>
        <v>0</v>
      </c>
      <c r="M316" s="44">
        <f>DB_RHC_SUITABLE!X316</f>
        <v>0</v>
      </c>
      <c r="N316" s="30"/>
      <c r="O316" s="43"/>
      <c r="P316" s="43"/>
      <c r="Q316" s="43"/>
      <c r="R316" s="43"/>
      <c r="S316" s="43"/>
      <c r="T316" s="43"/>
      <c r="U316" s="43"/>
      <c r="V316" s="112"/>
    </row>
    <row r="317" spans="1:22" ht="12" customHeight="1">
      <c r="A317" s="24">
        <v>313</v>
      </c>
      <c r="B317" s="25" t="str">
        <f>DB_INFO!B317</f>
        <v>ES</v>
      </c>
      <c r="C317" s="25" t="str">
        <f>DB_INFO!C317</f>
        <v>Rubber &amp; Plastic</v>
      </c>
      <c r="D317" s="25" t="str">
        <f>DB_INFO!D317</f>
        <v>Daily</v>
      </c>
      <c r="E317" s="25" t="str">
        <f>DB_INFO!E317</f>
        <v>More 250ºC</v>
      </c>
      <c r="F317" s="26">
        <f>DB_INFO!F317</f>
        <v>0</v>
      </c>
      <c r="G317" s="26" t="str">
        <f>DB_INFO!G317</f>
        <v>DK/DA</v>
      </c>
      <c r="H317" s="26" t="str">
        <f>DB_INFO!H317</f>
        <v>Less 10 years</v>
      </c>
      <c r="I317" s="26">
        <f>DB_INFO!I317</f>
        <v>0</v>
      </c>
      <c r="J317" s="26" t="str">
        <f>DB_INFO!J317</f>
        <v>DK/DA</v>
      </c>
      <c r="K317" s="25" t="str">
        <f>DB_RHC_KNOWN!K317</f>
        <v>No</v>
      </c>
      <c r="L317" s="84">
        <f>DB_RHC_SUITABLE!Q317</f>
        <v>0</v>
      </c>
      <c r="M317" s="44">
        <f>DB_RHC_SUITABLE!X317</f>
        <v>0</v>
      </c>
      <c r="N317" s="30"/>
      <c r="O317" s="43"/>
      <c r="P317" s="43"/>
      <c r="Q317" s="43"/>
      <c r="R317" s="43"/>
      <c r="S317" s="43"/>
      <c r="T317" s="43"/>
      <c r="U317" s="43"/>
      <c r="V317" s="112"/>
    </row>
    <row r="318" spans="1:22" ht="12" customHeight="1">
      <c r="A318" s="24">
        <v>314</v>
      </c>
      <c r="B318" s="25" t="str">
        <f>DB_INFO!B318</f>
        <v>ES</v>
      </c>
      <c r="C318" s="25" t="str">
        <f>DB_INFO!C318</f>
        <v>Chemical</v>
      </c>
      <c r="D318" s="25" t="str">
        <f>DB_INFO!D318</f>
        <v>Weekly</v>
      </c>
      <c r="E318" s="25" t="str">
        <f>DB_INFO!E318</f>
        <v>More 250ºC</v>
      </c>
      <c r="F318" s="26" t="str">
        <f>DB_INFO!F318</f>
        <v>0 - (-20ºC)</v>
      </c>
      <c r="G318" s="26" t="str">
        <f>DB_INFO!G318</f>
        <v>DK/DA</v>
      </c>
      <c r="H318" s="26" t="str">
        <f>DB_INFO!H318</f>
        <v>More 25 years</v>
      </c>
      <c r="I318" s="26" t="str">
        <f>DB_INFO!I318</f>
        <v>Less 10 years</v>
      </c>
      <c r="J318" s="26" t="str">
        <f>DB_INFO!J318</f>
        <v>No</v>
      </c>
      <c r="K318" s="25" t="str">
        <f>DB_RHC_KNOWN!K318</f>
        <v>Yes</v>
      </c>
      <c r="L318" s="84">
        <f>DB_RHC_SUITABLE!Q318</f>
        <v>0</v>
      </c>
      <c r="M318" s="44">
        <f>DB_RHC_SUITABLE!X318</f>
        <v>0</v>
      </c>
      <c r="N318" s="30"/>
      <c r="O318" s="43"/>
      <c r="P318" s="43"/>
      <c r="Q318" s="43"/>
      <c r="R318" s="43"/>
      <c r="S318" s="43"/>
      <c r="T318" s="43"/>
      <c r="U318" s="43"/>
      <c r="V318" s="112"/>
    </row>
    <row r="319" spans="1:22" ht="12" customHeight="1">
      <c r="A319" s="24">
        <v>315</v>
      </c>
      <c r="B319" s="25" t="str">
        <f>DB_INFO!B319</f>
        <v>ES</v>
      </c>
      <c r="C319" s="25" t="str">
        <f>DB_INFO!C319</f>
        <v>Machinery</v>
      </c>
      <c r="D319" s="25" t="str">
        <f>DB_INFO!D319</f>
        <v>Weekly</v>
      </c>
      <c r="E319" s="25">
        <f>DB_INFO!E319</f>
        <v>0</v>
      </c>
      <c r="F319" s="26" t="str">
        <f>DB_INFO!F319</f>
        <v>0 - (-20ºC)</v>
      </c>
      <c r="G319" s="26" t="str">
        <f>DB_INFO!G319</f>
        <v>DK/DA</v>
      </c>
      <c r="H319" s="26">
        <f>DB_INFO!H319</f>
        <v>0</v>
      </c>
      <c r="I319" s="26" t="str">
        <f>DB_INFO!I319</f>
        <v>Less 10 years</v>
      </c>
      <c r="J319" s="26" t="str">
        <f>DB_INFO!J319</f>
        <v>Yes</v>
      </c>
      <c r="K319" s="25" t="str">
        <f>DB_RHC_KNOWN!K319</f>
        <v>Yes</v>
      </c>
      <c r="L319" s="84">
        <f>DB_RHC_SUITABLE!Q319</f>
        <v>1</v>
      </c>
      <c r="M319" s="44">
        <f>DB_RHC_SUITABLE!X319</f>
        <v>0</v>
      </c>
      <c r="N319" s="30"/>
      <c r="O319" s="43"/>
      <c r="P319" s="43"/>
      <c r="Q319" s="43"/>
      <c r="R319" s="43"/>
      <c r="S319" s="43"/>
      <c r="T319" s="43"/>
      <c r="U319" s="43"/>
      <c r="V319" s="112">
        <v>1</v>
      </c>
    </row>
    <row r="320" spans="1:22" ht="12" customHeight="1">
      <c r="A320" s="24">
        <v>316</v>
      </c>
      <c r="B320" s="25" t="str">
        <f>DB_INFO!B320</f>
        <v>ES</v>
      </c>
      <c r="C320" s="25" t="str">
        <f>DB_INFO!C320</f>
        <v>Machinery</v>
      </c>
      <c r="D320" s="25" t="str">
        <f>DB_INFO!D320</f>
        <v>Daily</v>
      </c>
      <c r="E320" s="25">
        <f>DB_INFO!E320</f>
        <v>0</v>
      </c>
      <c r="F320" s="26">
        <f>DB_INFO!F320</f>
        <v>0</v>
      </c>
      <c r="G320" s="26" t="str">
        <f>DB_INFO!G320</f>
        <v>DK/DA</v>
      </c>
      <c r="H320" s="26" t="str">
        <f>DB_INFO!H320</f>
        <v>More 25 years</v>
      </c>
      <c r="I320" s="26">
        <f>DB_INFO!I320</f>
        <v>0</v>
      </c>
      <c r="J320" s="26" t="str">
        <f>DB_INFO!J320</f>
        <v>Yes</v>
      </c>
      <c r="K320" s="25" t="str">
        <f>DB_RHC_KNOWN!K320</f>
        <v>Yes</v>
      </c>
      <c r="L320" s="84">
        <f>DB_RHC_SUITABLE!Q320</f>
        <v>1</v>
      </c>
      <c r="M320" s="44">
        <f>DB_RHC_SUITABLE!X320</f>
        <v>0</v>
      </c>
      <c r="N320" s="30"/>
      <c r="O320" s="43"/>
      <c r="P320" s="43"/>
      <c r="Q320" s="43"/>
      <c r="R320" s="43"/>
      <c r="S320" s="43"/>
      <c r="T320" s="43"/>
      <c r="U320" s="43"/>
      <c r="V320" s="112">
        <v>1</v>
      </c>
    </row>
    <row r="321" spans="1:22" ht="12" customHeight="1">
      <c r="A321" s="24">
        <v>317</v>
      </c>
      <c r="B321" s="25" t="str">
        <f>DB_INFO!B321</f>
        <v>ES</v>
      </c>
      <c r="C321" s="25" t="str">
        <f>DB_INFO!C321</f>
        <v>Machinery</v>
      </c>
      <c r="D321" s="25" t="str">
        <f>DB_INFO!D321</f>
        <v>DK/DA</v>
      </c>
      <c r="E321" s="25" t="str">
        <f>DB_INFO!E321</f>
        <v>More 250ºC</v>
      </c>
      <c r="F321" s="26">
        <f>DB_INFO!F321</f>
        <v>0</v>
      </c>
      <c r="G321" s="26" t="str">
        <f>DB_INFO!G321</f>
        <v>DK/DA</v>
      </c>
      <c r="H321" s="26" t="str">
        <f>DB_INFO!H321</f>
        <v>10-25 years</v>
      </c>
      <c r="I321" s="26">
        <f>DB_INFO!I321</f>
        <v>0</v>
      </c>
      <c r="J321" s="26" t="str">
        <f>DB_INFO!J321</f>
        <v>No</v>
      </c>
      <c r="K321" s="25" t="str">
        <f>DB_RHC_KNOWN!K321</f>
        <v>No</v>
      </c>
      <c r="L321" s="84">
        <f>DB_RHC_SUITABLE!Q321</f>
        <v>0</v>
      </c>
      <c r="M321" s="44">
        <f>DB_RHC_SUITABLE!X321</f>
        <v>0</v>
      </c>
      <c r="N321" s="30"/>
      <c r="O321" s="43"/>
      <c r="P321" s="43"/>
      <c r="Q321" s="43"/>
      <c r="R321" s="43"/>
      <c r="S321" s="43"/>
      <c r="T321" s="43"/>
      <c r="U321" s="43"/>
      <c r="V321" s="112"/>
    </row>
    <row r="322" spans="1:22" ht="12" customHeight="1">
      <c r="A322" s="24">
        <v>318</v>
      </c>
      <c r="B322" s="25" t="str">
        <f>DB_INFO!B322</f>
        <v>ES</v>
      </c>
      <c r="C322" s="25" t="str">
        <f>DB_INFO!C322</f>
        <v>Machinery</v>
      </c>
      <c r="D322" s="25" t="str">
        <f>DB_INFO!D322</f>
        <v>DK/DA</v>
      </c>
      <c r="E322" s="25" t="str">
        <f>DB_INFO!E322</f>
        <v>More 250ºC</v>
      </c>
      <c r="F322" s="26">
        <f>DB_INFO!F322</f>
        <v>0</v>
      </c>
      <c r="G322" s="26" t="str">
        <f>DB_INFO!G322</f>
        <v>DK/DA</v>
      </c>
      <c r="H322" s="26" t="str">
        <f>DB_INFO!H322</f>
        <v>10-25 years</v>
      </c>
      <c r="I322" s="26">
        <f>DB_INFO!I322</f>
        <v>0</v>
      </c>
      <c r="J322" s="26" t="str">
        <f>DB_INFO!J322</f>
        <v>No</v>
      </c>
      <c r="K322" s="25" t="str">
        <f>DB_RHC_KNOWN!K322</f>
        <v>Yes</v>
      </c>
      <c r="L322" s="84">
        <f>DB_RHC_SUITABLE!Q322</f>
        <v>1</v>
      </c>
      <c r="M322" s="44">
        <f>DB_RHC_SUITABLE!X322</f>
        <v>0</v>
      </c>
      <c r="N322" s="30"/>
      <c r="O322" s="43">
        <v>1</v>
      </c>
      <c r="P322" s="43"/>
      <c r="Q322" s="43"/>
      <c r="R322" s="43"/>
      <c r="S322" s="43"/>
      <c r="T322" s="43">
        <v>1</v>
      </c>
      <c r="U322" s="43"/>
      <c r="V322" s="112">
        <v>1</v>
      </c>
    </row>
    <row r="323" spans="1:22" ht="12" customHeight="1">
      <c r="A323" s="24">
        <v>319</v>
      </c>
      <c r="B323" s="25" t="str">
        <f>DB_INFO!B323</f>
        <v>ES</v>
      </c>
      <c r="C323" s="25" t="str">
        <f>DB_INFO!C323</f>
        <v>Machinery</v>
      </c>
      <c r="D323" s="25" t="str">
        <f>DB_INFO!D323</f>
        <v>Daily</v>
      </c>
      <c r="E323" s="25" t="str">
        <f>DB_INFO!E323</f>
        <v>More 250ºC</v>
      </c>
      <c r="F323" s="26">
        <f>DB_INFO!F323</f>
        <v>0</v>
      </c>
      <c r="G323" s="26" t="str">
        <f>DB_INFO!G323</f>
        <v>DK/DA</v>
      </c>
      <c r="H323" s="26" t="str">
        <f>DB_INFO!H323</f>
        <v>More 25 years</v>
      </c>
      <c r="I323" s="26">
        <f>DB_INFO!I323</f>
        <v>0</v>
      </c>
      <c r="J323" s="26" t="str">
        <f>DB_INFO!J323</f>
        <v>No</v>
      </c>
      <c r="K323" s="25" t="str">
        <f>DB_RHC_KNOWN!K323</f>
        <v>No</v>
      </c>
      <c r="L323" s="84">
        <f>DB_RHC_SUITABLE!Q323</f>
        <v>0</v>
      </c>
      <c r="M323" s="44">
        <f>DB_RHC_SUITABLE!X323</f>
        <v>0</v>
      </c>
      <c r="N323" s="30"/>
      <c r="O323" s="43"/>
      <c r="P323" s="43"/>
      <c r="Q323" s="43"/>
      <c r="R323" s="43"/>
      <c r="S323" s="43"/>
      <c r="T323" s="43"/>
      <c r="U323" s="43"/>
      <c r="V323" s="112"/>
    </row>
    <row r="324" spans="1:22" ht="12" customHeight="1">
      <c r="A324" s="24">
        <v>320</v>
      </c>
      <c r="B324" s="25" t="str">
        <f>DB_INFO!B324</f>
        <v>ES</v>
      </c>
      <c r="C324" s="25" t="str">
        <f>DB_INFO!C324</f>
        <v>Metals</v>
      </c>
      <c r="D324" s="25" t="str">
        <f>DB_INFO!D324</f>
        <v>Seasonal</v>
      </c>
      <c r="E324" s="25" t="str">
        <f>DB_INFO!E324</f>
        <v>More 250ºC</v>
      </c>
      <c r="F324" s="26">
        <f>DB_INFO!F324</f>
        <v>0</v>
      </c>
      <c r="G324" s="26" t="str">
        <f>DB_INFO!G324</f>
        <v>DK/DA</v>
      </c>
      <c r="H324" s="26" t="str">
        <f>DB_INFO!H324</f>
        <v>10-25 years</v>
      </c>
      <c r="I324" s="26">
        <f>DB_INFO!I324</f>
        <v>0</v>
      </c>
      <c r="J324" s="26" t="str">
        <f>DB_INFO!J324</f>
        <v>No</v>
      </c>
      <c r="K324" s="25" t="str">
        <f>DB_RHC_KNOWN!K324</f>
        <v>No</v>
      </c>
      <c r="L324" s="84">
        <f>DB_RHC_SUITABLE!Q324</f>
        <v>0</v>
      </c>
      <c r="M324" s="44">
        <f>DB_RHC_SUITABLE!X324</f>
        <v>0</v>
      </c>
      <c r="N324" s="30"/>
      <c r="O324" s="43"/>
      <c r="P324" s="43"/>
      <c r="Q324" s="43"/>
      <c r="R324" s="43"/>
      <c r="S324" s="43"/>
      <c r="T324" s="43"/>
      <c r="U324" s="43"/>
      <c r="V324" s="112"/>
    </row>
    <row r="325" spans="1:22" ht="12" customHeight="1">
      <c r="A325" s="24">
        <v>321</v>
      </c>
      <c r="B325" s="25" t="str">
        <f>DB_INFO!B325</f>
        <v>ES</v>
      </c>
      <c r="C325" s="25" t="str">
        <f>DB_INFO!C325</f>
        <v>Metals</v>
      </c>
      <c r="D325" s="25" t="str">
        <f>DB_INFO!D325</f>
        <v>Daily</v>
      </c>
      <c r="E325" s="25" t="str">
        <f>DB_INFO!E325</f>
        <v>More 250ºC</v>
      </c>
      <c r="F325" s="26" t="str">
        <f>DB_INFO!F325</f>
        <v>0-20ºC</v>
      </c>
      <c r="G325" s="26" t="str">
        <f>DB_INFO!G325</f>
        <v>DK/DA</v>
      </c>
      <c r="H325" s="26" t="str">
        <f>DB_INFO!H325</f>
        <v>10-25 years</v>
      </c>
      <c r="I325" s="26" t="str">
        <f>DB_INFO!I325</f>
        <v>10-25 years</v>
      </c>
      <c r="J325" s="26" t="str">
        <f>DB_INFO!J325</f>
        <v>Yes</v>
      </c>
      <c r="K325" s="25" t="str">
        <f>DB_RHC_KNOWN!K325</f>
        <v>Yes</v>
      </c>
      <c r="L325" s="84">
        <f>DB_RHC_SUITABLE!Q325</f>
        <v>0</v>
      </c>
      <c r="M325" s="44">
        <f>DB_RHC_SUITABLE!X325</f>
        <v>0</v>
      </c>
      <c r="N325" s="30"/>
      <c r="O325" s="43"/>
      <c r="P325" s="43"/>
      <c r="Q325" s="43"/>
      <c r="R325" s="43"/>
      <c r="S325" s="43"/>
      <c r="T325" s="43"/>
      <c r="U325" s="43"/>
      <c r="V325" s="112"/>
    </row>
    <row r="326" spans="1:22" ht="12" customHeight="1">
      <c r="A326" s="24">
        <v>322</v>
      </c>
      <c r="B326" s="25" t="str">
        <f>DB_INFO!B326</f>
        <v>ES</v>
      </c>
      <c r="C326" s="25" t="str">
        <f>DB_INFO!C326</f>
        <v>Machinery</v>
      </c>
      <c r="D326" s="25" t="str">
        <f>DB_INFO!D326</f>
        <v>Seasonal</v>
      </c>
      <c r="E326" s="25" t="str">
        <f>DB_INFO!E326</f>
        <v>More 250ºC</v>
      </c>
      <c r="F326" s="26">
        <f>DB_INFO!F326</f>
        <v>0</v>
      </c>
      <c r="G326" s="26" t="str">
        <f>DB_INFO!G326</f>
        <v>DK/DA</v>
      </c>
      <c r="H326" s="26" t="str">
        <f>DB_INFO!H326</f>
        <v>10-25 years</v>
      </c>
      <c r="I326" s="26">
        <f>DB_INFO!I326</f>
        <v>0</v>
      </c>
      <c r="J326" s="26" t="str">
        <f>DB_INFO!J326</f>
        <v>No</v>
      </c>
      <c r="K326" s="25" t="str">
        <f>DB_RHC_KNOWN!K326</f>
        <v>Yes</v>
      </c>
      <c r="L326" s="84">
        <f>DB_RHC_SUITABLE!Q326</f>
        <v>0</v>
      </c>
      <c r="M326" s="44">
        <f>DB_RHC_SUITABLE!X326</f>
        <v>0</v>
      </c>
      <c r="N326" s="30"/>
      <c r="O326" s="43"/>
      <c r="P326" s="43"/>
      <c r="Q326" s="43"/>
      <c r="R326" s="43"/>
      <c r="S326" s="43"/>
      <c r="T326" s="43"/>
      <c r="U326" s="43"/>
      <c r="V326" s="112"/>
    </row>
    <row r="327" spans="1:22" ht="12" customHeight="1">
      <c r="A327" s="24">
        <v>323</v>
      </c>
      <c r="B327" s="25" t="str">
        <f>DB_INFO!B327</f>
        <v>ES</v>
      </c>
      <c r="C327" s="25" t="str">
        <f>DB_INFO!C327</f>
        <v>Machinery</v>
      </c>
      <c r="D327" s="25" t="str">
        <f>DB_INFO!D327</f>
        <v>DK/DA</v>
      </c>
      <c r="E327" s="25" t="str">
        <f>DB_INFO!E327</f>
        <v>More 250ºC</v>
      </c>
      <c r="F327" s="26">
        <f>DB_INFO!F327</f>
        <v>0</v>
      </c>
      <c r="G327" s="26" t="str">
        <f>DB_INFO!G327</f>
        <v>DK/DA</v>
      </c>
      <c r="H327" s="26" t="str">
        <f>DB_INFO!H327</f>
        <v>Less 10 years</v>
      </c>
      <c r="I327" s="26">
        <f>DB_INFO!I327</f>
        <v>0</v>
      </c>
      <c r="J327" s="26" t="str">
        <f>DB_INFO!J327</f>
        <v>No</v>
      </c>
      <c r="K327" s="25" t="str">
        <f>DB_RHC_KNOWN!K327</f>
        <v>Yes</v>
      </c>
      <c r="L327" s="84">
        <f>DB_RHC_SUITABLE!Q327</f>
        <v>0</v>
      </c>
      <c r="M327" s="44">
        <f>DB_RHC_SUITABLE!X327</f>
        <v>0</v>
      </c>
      <c r="N327" s="30"/>
      <c r="O327" s="43"/>
      <c r="P327" s="43"/>
      <c r="Q327" s="43"/>
      <c r="R327" s="43"/>
      <c r="S327" s="43"/>
      <c r="T327" s="43"/>
      <c r="U327" s="43"/>
      <c r="V327" s="112"/>
    </row>
    <row r="328" spans="1:22" ht="12" customHeight="1">
      <c r="A328" s="24">
        <v>324</v>
      </c>
      <c r="B328" s="25" t="str">
        <f>DB_INFO!B328</f>
        <v>ES</v>
      </c>
      <c r="C328" s="25" t="str">
        <f>DB_INFO!C328</f>
        <v>Machinery</v>
      </c>
      <c r="D328" s="25" t="str">
        <f>DB_INFO!D328</f>
        <v>Seasonal</v>
      </c>
      <c r="E328" s="25" t="str">
        <f>DB_INFO!E328</f>
        <v>More 250ºC</v>
      </c>
      <c r="F328" s="26">
        <f>DB_INFO!F328</f>
        <v>0</v>
      </c>
      <c r="G328" s="26" t="str">
        <f>DB_INFO!G328</f>
        <v>DK/DA</v>
      </c>
      <c r="H328" s="26" t="str">
        <f>DB_INFO!H328</f>
        <v>10-25 years</v>
      </c>
      <c r="I328" s="26">
        <f>DB_INFO!I328</f>
        <v>0</v>
      </c>
      <c r="J328" s="26" t="str">
        <f>DB_INFO!J328</f>
        <v>No</v>
      </c>
      <c r="K328" s="25" t="str">
        <f>DB_RHC_KNOWN!K328</f>
        <v>Yes</v>
      </c>
      <c r="L328" s="84">
        <f>DB_RHC_SUITABLE!Q328</f>
        <v>0</v>
      </c>
      <c r="M328" s="44">
        <f>DB_RHC_SUITABLE!X328</f>
        <v>0</v>
      </c>
      <c r="N328" s="30"/>
      <c r="O328" s="43"/>
      <c r="P328" s="43"/>
      <c r="Q328" s="43"/>
      <c r="R328" s="43"/>
      <c r="S328" s="43"/>
      <c r="T328" s="43"/>
      <c r="U328" s="43"/>
      <c r="V328" s="112"/>
    </row>
    <row r="329" spans="1:22" ht="12" customHeight="1">
      <c r="A329" s="24">
        <v>325</v>
      </c>
      <c r="B329" s="25" t="str">
        <f>DB_INFO!B329</f>
        <v>ES</v>
      </c>
      <c r="C329" s="25" t="str">
        <f>DB_INFO!C329</f>
        <v>Machinery</v>
      </c>
      <c r="D329" s="25" t="str">
        <f>DB_INFO!D329</f>
        <v>Seasonal</v>
      </c>
      <c r="E329" s="25" t="str">
        <f>DB_INFO!E329</f>
        <v>More 250ºC</v>
      </c>
      <c r="F329" s="26">
        <f>DB_INFO!F329</f>
        <v>0</v>
      </c>
      <c r="G329" s="26" t="str">
        <f>DB_INFO!G329</f>
        <v>DK/DA</v>
      </c>
      <c r="H329" s="26" t="str">
        <f>DB_INFO!H329</f>
        <v>10-25 years</v>
      </c>
      <c r="I329" s="26">
        <f>DB_INFO!I329</f>
        <v>0</v>
      </c>
      <c r="J329" s="26" t="str">
        <f>DB_INFO!J329</f>
        <v>No</v>
      </c>
      <c r="K329" s="25" t="str">
        <f>DB_RHC_KNOWN!K329</f>
        <v>Yes</v>
      </c>
      <c r="L329" s="84">
        <f>DB_RHC_SUITABLE!Q329</f>
        <v>0</v>
      </c>
      <c r="M329" s="44">
        <f>DB_RHC_SUITABLE!X329</f>
        <v>0</v>
      </c>
      <c r="N329" s="30"/>
      <c r="O329" s="43"/>
      <c r="P329" s="43"/>
      <c r="Q329" s="43"/>
      <c r="R329" s="43"/>
      <c r="S329" s="43"/>
      <c r="T329" s="43"/>
      <c r="U329" s="43"/>
      <c r="V329" s="112"/>
    </row>
    <row r="330" spans="1:22" ht="12" customHeight="1">
      <c r="A330" s="24">
        <v>326</v>
      </c>
      <c r="B330" s="25" t="str">
        <f>DB_INFO!B330</f>
        <v>ES</v>
      </c>
      <c r="C330" s="25" t="str">
        <f>DB_INFO!C330</f>
        <v>Food &amp; Beverages</v>
      </c>
      <c r="D330" s="25" t="str">
        <f>DB_INFO!D330</f>
        <v>Seasonal</v>
      </c>
      <c r="E330" s="25">
        <f>DB_INFO!E330</f>
        <v>0</v>
      </c>
      <c r="F330" s="26" t="str">
        <f>DB_INFO!F330</f>
        <v>0-20ºC</v>
      </c>
      <c r="G330" s="26" t="str">
        <f>DB_INFO!G330</f>
        <v>DK/DA</v>
      </c>
      <c r="H330" s="26">
        <f>DB_INFO!H330</f>
        <v>0</v>
      </c>
      <c r="I330" s="26" t="str">
        <f>DB_INFO!I330</f>
        <v>10-25 years</v>
      </c>
      <c r="J330" s="26" t="str">
        <f>DB_INFO!J330</f>
        <v>No</v>
      </c>
      <c r="K330" s="25" t="str">
        <f>DB_RHC_KNOWN!K330</f>
        <v>Yes</v>
      </c>
      <c r="L330" s="84">
        <f>DB_RHC_SUITABLE!Q330</f>
        <v>0</v>
      </c>
      <c r="M330" s="44">
        <f>DB_RHC_SUITABLE!X330</f>
        <v>0</v>
      </c>
      <c r="N330" s="30"/>
      <c r="O330" s="43"/>
      <c r="P330" s="43"/>
      <c r="Q330" s="43"/>
      <c r="R330" s="43"/>
      <c r="S330" s="43"/>
      <c r="T330" s="43"/>
      <c r="U330" s="43"/>
      <c r="V330" s="112"/>
    </row>
    <row r="331" spans="1:22" ht="12" customHeight="1">
      <c r="A331" s="24">
        <v>327</v>
      </c>
      <c r="B331" s="25" t="str">
        <f>DB_INFO!B331</f>
        <v>ES</v>
      </c>
      <c r="C331" s="25" t="str">
        <f>DB_INFO!C331</f>
        <v>Machinery</v>
      </c>
      <c r="D331" s="25" t="str">
        <f>DB_INFO!D331</f>
        <v>Seasonal</v>
      </c>
      <c r="E331" s="25" t="str">
        <f>DB_INFO!E331</f>
        <v>More 250ºC</v>
      </c>
      <c r="F331" s="26">
        <f>DB_INFO!F331</f>
        <v>0</v>
      </c>
      <c r="G331" s="26" t="str">
        <f>DB_INFO!G331</f>
        <v>DK/DA</v>
      </c>
      <c r="H331" s="26" t="str">
        <f>DB_INFO!H331</f>
        <v>10-25 years</v>
      </c>
      <c r="I331" s="26">
        <f>DB_INFO!I331</f>
        <v>0</v>
      </c>
      <c r="J331" s="26" t="str">
        <f>DB_INFO!J331</f>
        <v>Yes</v>
      </c>
      <c r="K331" s="25" t="str">
        <f>DB_RHC_KNOWN!K331</f>
        <v>Yes</v>
      </c>
      <c r="L331" s="84">
        <f>DB_RHC_SUITABLE!Q331</f>
        <v>1</v>
      </c>
      <c r="M331" s="44">
        <f>DB_RHC_SUITABLE!X331</f>
        <v>0</v>
      </c>
      <c r="N331" s="30">
        <v>1</v>
      </c>
      <c r="O331" s="43">
        <v>1</v>
      </c>
      <c r="P331" s="43"/>
      <c r="Q331" s="43"/>
      <c r="R331" s="43"/>
      <c r="S331" s="43"/>
      <c r="T331" s="43"/>
      <c r="U331" s="43">
        <v>1</v>
      </c>
      <c r="V331" s="112"/>
    </row>
    <row r="332" spans="1:22" ht="12" customHeight="1">
      <c r="A332" s="24">
        <v>328</v>
      </c>
      <c r="B332" s="25" t="str">
        <f>DB_INFO!B332</f>
        <v>ES</v>
      </c>
      <c r="C332" s="25" t="str">
        <f>DB_INFO!C332</f>
        <v>Food &amp; Beverages</v>
      </c>
      <c r="D332" s="25" t="str">
        <f>DB_INFO!D332</f>
        <v>Seasonal</v>
      </c>
      <c r="E332" s="25" t="str">
        <f>DB_INFO!E332</f>
        <v>51-100ºC</v>
      </c>
      <c r="F332" s="26" t="str">
        <f>DB_INFO!F332</f>
        <v>0 - (-20ºC)</v>
      </c>
      <c r="G332" s="26" t="str">
        <f>DB_INFO!G332</f>
        <v>DK/DA</v>
      </c>
      <c r="H332" s="26" t="str">
        <f>DB_INFO!H332</f>
        <v>10-25 years</v>
      </c>
      <c r="I332" s="26" t="str">
        <f>DB_INFO!I332</f>
        <v>Less 10 years</v>
      </c>
      <c r="J332" s="26" t="str">
        <f>DB_INFO!J332</f>
        <v>No</v>
      </c>
      <c r="K332" s="25" t="str">
        <f>DB_RHC_KNOWN!K332</f>
        <v>No</v>
      </c>
      <c r="L332" s="84">
        <f>DB_RHC_SUITABLE!Q332</f>
        <v>0</v>
      </c>
      <c r="M332" s="44">
        <f>DB_RHC_SUITABLE!X332</f>
        <v>0</v>
      </c>
      <c r="N332" s="30"/>
      <c r="O332" s="43"/>
      <c r="P332" s="43"/>
      <c r="Q332" s="43"/>
      <c r="R332" s="43"/>
      <c r="S332" s="43"/>
      <c r="T332" s="43"/>
      <c r="U332" s="43"/>
      <c r="V332" s="112"/>
    </row>
    <row r="333" spans="1:22" ht="12" customHeight="1">
      <c r="A333" s="24">
        <v>329</v>
      </c>
      <c r="B333" s="25" t="str">
        <f>DB_INFO!B333</f>
        <v>ES</v>
      </c>
      <c r="C333" s="25" t="str">
        <f>DB_INFO!C333</f>
        <v>Food &amp; Beverages</v>
      </c>
      <c r="D333" s="25" t="str">
        <f>DB_INFO!D333</f>
        <v>Seasonal</v>
      </c>
      <c r="E333" s="25">
        <f>DB_INFO!E333</f>
        <v>0</v>
      </c>
      <c r="F333" s="26" t="str">
        <f>DB_INFO!F333</f>
        <v>0-20ºC</v>
      </c>
      <c r="G333" s="26" t="str">
        <f>DB_INFO!G333</f>
        <v>DK/DA</v>
      </c>
      <c r="H333" s="26">
        <f>DB_INFO!H333</f>
        <v>0</v>
      </c>
      <c r="I333" s="26" t="str">
        <f>DB_INFO!I333</f>
        <v>Less 10 years</v>
      </c>
      <c r="J333" s="26" t="str">
        <f>DB_INFO!J333</f>
        <v>No</v>
      </c>
      <c r="K333" s="25" t="str">
        <f>DB_RHC_KNOWN!K333</f>
        <v>No</v>
      </c>
      <c r="L333" s="84">
        <f>DB_RHC_SUITABLE!Q333</f>
        <v>0</v>
      </c>
      <c r="M333" s="44">
        <f>DB_RHC_SUITABLE!X333</f>
        <v>0</v>
      </c>
      <c r="N333" s="30"/>
      <c r="O333" s="43"/>
      <c r="P333" s="43"/>
      <c r="Q333" s="43"/>
      <c r="R333" s="43"/>
      <c r="S333" s="43"/>
      <c r="T333" s="43"/>
      <c r="U333" s="43"/>
      <c r="V333" s="112"/>
    </row>
    <row r="334" spans="1:22" ht="12" customHeight="1">
      <c r="A334" s="24">
        <v>330</v>
      </c>
      <c r="B334" s="25" t="str">
        <f>DB_INFO!B334</f>
        <v>ES</v>
      </c>
      <c r="C334" s="25" t="str">
        <f>DB_INFO!C334</f>
        <v>Metals</v>
      </c>
      <c r="D334" s="25" t="str">
        <f>DB_INFO!D334</f>
        <v>Weekly</v>
      </c>
      <c r="E334" s="25" t="str">
        <f>DB_INFO!E334</f>
        <v>More 250ºC</v>
      </c>
      <c r="F334" s="26">
        <f>DB_INFO!F334</f>
        <v>0</v>
      </c>
      <c r="G334" s="26" t="str">
        <f>DB_INFO!G334</f>
        <v>DK/DA</v>
      </c>
      <c r="H334" s="26" t="str">
        <f>DB_INFO!H334</f>
        <v>10-25 years</v>
      </c>
      <c r="I334" s="26">
        <f>DB_INFO!I334</f>
        <v>0</v>
      </c>
      <c r="J334" s="26" t="str">
        <f>DB_INFO!J334</f>
        <v>Yes</v>
      </c>
      <c r="K334" s="25" t="str">
        <f>DB_RHC_KNOWN!K334</f>
        <v>Yes</v>
      </c>
      <c r="L334" s="84">
        <f>DB_RHC_SUITABLE!Q334</f>
        <v>1</v>
      </c>
      <c r="M334" s="44">
        <f>DB_RHC_SUITABLE!X334</f>
        <v>0</v>
      </c>
      <c r="N334" s="30"/>
      <c r="O334" s="43"/>
      <c r="P334" s="43"/>
      <c r="Q334" s="43"/>
      <c r="R334" s="43"/>
      <c r="S334" s="43"/>
      <c r="T334" s="43"/>
      <c r="U334" s="43"/>
      <c r="V334" s="112">
        <v>1</v>
      </c>
    </row>
    <row r="335" spans="1:22" ht="12" customHeight="1">
      <c r="A335" s="24">
        <v>331</v>
      </c>
      <c r="B335" s="25" t="str">
        <f>DB_INFO!B335</f>
        <v>ES</v>
      </c>
      <c r="C335" s="25" t="str">
        <f>DB_INFO!C335</f>
        <v>Food &amp; Beverages</v>
      </c>
      <c r="D335" s="25" t="str">
        <f>DB_INFO!D335</f>
        <v>Seasonal</v>
      </c>
      <c r="E335" s="25">
        <f>DB_INFO!E335</f>
        <v>0</v>
      </c>
      <c r="F335" s="26" t="str">
        <f>DB_INFO!F335</f>
        <v>0-20ºC</v>
      </c>
      <c r="G335" s="26" t="str">
        <f>DB_INFO!G335</f>
        <v>DK/DA</v>
      </c>
      <c r="H335" s="26">
        <f>DB_INFO!H335</f>
        <v>0</v>
      </c>
      <c r="I335" s="26" t="str">
        <f>DB_INFO!I335</f>
        <v>Less 10 years</v>
      </c>
      <c r="J335" s="26" t="str">
        <f>DB_INFO!J335</f>
        <v>Yes</v>
      </c>
      <c r="K335" s="25" t="str">
        <f>DB_RHC_KNOWN!K335</f>
        <v>No</v>
      </c>
      <c r="L335" s="84">
        <f>DB_RHC_SUITABLE!Q335</f>
        <v>0</v>
      </c>
      <c r="M335" s="44">
        <f>DB_RHC_SUITABLE!X335</f>
        <v>0</v>
      </c>
      <c r="N335" s="30"/>
      <c r="O335" s="43"/>
      <c r="P335" s="43"/>
      <c r="Q335" s="43"/>
      <c r="R335" s="43"/>
      <c r="S335" s="43"/>
      <c r="T335" s="43"/>
      <c r="U335" s="43"/>
      <c r="V335" s="112"/>
    </row>
    <row r="336" spans="1:22" ht="12" customHeight="1">
      <c r="A336" s="24">
        <v>332</v>
      </c>
      <c r="B336" s="25" t="str">
        <f>DB_INFO!B336</f>
        <v>ES</v>
      </c>
      <c r="C336" s="25" t="str">
        <f>DB_INFO!C336</f>
        <v>Machinery</v>
      </c>
      <c r="D336" s="25" t="str">
        <f>DB_INFO!D336</f>
        <v>Seasonal</v>
      </c>
      <c r="E336" s="25" t="str">
        <f>DB_INFO!E336</f>
        <v>More 250ºC</v>
      </c>
      <c r="F336" s="26">
        <f>DB_INFO!F336</f>
        <v>0</v>
      </c>
      <c r="G336" s="26" t="str">
        <f>DB_INFO!G336</f>
        <v>DK/DA</v>
      </c>
      <c r="H336" s="26" t="str">
        <f>DB_INFO!H336</f>
        <v>10-25 years</v>
      </c>
      <c r="I336" s="26">
        <f>DB_INFO!I336</f>
        <v>0</v>
      </c>
      <c r="J336" s="26" t="str">
        <f>DB_INFO!J336</f>
        <v>Yes</v>
      </c>
      <c r="K336" s="25" t="str">
        <f>DB_RHC_KNOWN!K336</f>
        <v>Yes</v>
      </c>
      <c r="L336" s="84">
        <f>DB_RHC_SUITABLE!Q336</f>
        <v>1</v>
      </c>
      <c r="M336" s="44">
        <f>DB_RHC_SUITABLE!X336</f>
        <v>0</v>
      </c>
      <c r="N336" s="30"/>
      <c r="O336" s="43">
        <v>1</v>
      </c>
      <c r="P336" s="43"/>
      <c r="Q336" s="43"/>
      <c r="R336" s="43"/>
      <c r="S336" s="43"/>
      <c r="T336" s="43">
        <v>1</v>
      </c>
      <c r="U336" s="43"/>
      <c r="V336" s="112">
        <v>1</v>
      </c>
    </row>
    <row r="337" spans="1:22" ht="12" customHeight="1">
      <c r="A337" s="24">
        <v>333</v>
      </c>
      <c r="B337" s="25" t="str">
        <f>DB_INFO!B337</f>
        <v>ES</v>
      </c>
      <c r="C337" s="25" t="str">
        <f>DB_INFO!C337</f>
        <v>Machinery</v>
      </c>
      <c r="D337" s="25" t="str">
        <f>DB_INFO!D337</f>
        <v>Seasonal</v>
      </c>
      <c r="E337" s="25" t="str">
        <f>DB_INFO!E337</f>
        <v>More 250ºC</v>
      </c>
      <c r="F337" s="26">
        <f>DB_INFO!F337</f>
        <v>0</v>
      </c>
      <c r="G337" s="26" t="str">
        <f>DB_INFO!G337</f>
        <v>DK/DA</v>
      </c>
      <c r="H337" s="26" t="str">
        <f>DB_INFO!H337</f>
        <v>10-25 years</v>
      </c>
      <c r="I337" s="26">
        <f>DB_INFO!I337</f>
        <v>0</v>
      </c>
      <c r="J337" s="26" t="str">
        <f>DB_INFO!J337</f>
        <v>DK/DA</v>
      </c>
      <c r="K337" s="25" t="str">
        <f>DB_RHC_KNOWN!K337</f>
        <v>No</v>
      </c>
      <c r="L337" s="84">
        <f>DB_RHC_SUITABLE!Q337</f>
        <v>0</v>
      </c>
      <c r="M337" s="44">
        <f>DB_RHC_SUITABLE!X337</f>
        <v>0</v>
      </c>
      <c r="N337" s="30"/>
      <c r="O337" s="43"/>
      <c r="P337" s="43"/>
      <c r="Q337" s="43"/>
      <c r="R337" s="43"/>
      <c r="S337" s="43"/>
      <c r="T337" s="43"/>
      <c r="U337" s="43"/>
      <c r="V337" s="112"/>
    </row>
    <row r="338" spans="1:22" ht="12" customHeight="1">
      <c r="A338" s="24">
        <v>334</v>
      </c>
      <c r="B338" s="25" t="str">
        <f>DB_INFO!B338</f>
        <v>ES</v>
      </c>
      <c r="C338" s="25" t="str">
        <f>DB_INFO!C338</f>
        <v>Machinery</v>
      </c>
      <c r="D338" s="25" t="str">
        <f>DB_INFO!D338</f>
        <v>Seasonal</v>
      </c>
      <c r="E338" s="25" t="str">
        <f>DB_INFO!E338</f>
        <v>More 250ºC</v>
      </c>
      <c r="F338" s="26">
        <f>DB_INFO!F338</f>
        <v>0</v>
      </c>
      <c r="G338" s="26" t="str">
        <f>DB_INFO!G338</f>
        <v>DK/DA</v>
      </c>
      <c r="H338" s="26" t="str">
        <f>DB_INFO!H338</f>
        <v>10-25 years</v>
      </c>
      <c r="I338" s="26">
        <f>DB_INFO!I338</f>
        <v>0</v>
      </c>
      <c r="J338" s="26" t="str">
        <f>DB_INFO!J338</f>
        <v>No</v>
      </c>
      <c r="K338" s="25" t="str">
        <f>DB_RHC_KNOWN!K338</f>
        <v>Yes</v>
      </c>
      <c r="L338" s="84">
        <f>DB_RHC_SUITABLE!Q338</f>
        <v>1</v>
      </c>
      <c r="M338" s="44">
        <f>DB_RHC_SUITABLE!X338</f>
        <v>0</v>
      </c>
      <c r="N338" s="30">
        <v>1</v>
      </c>
      <c r="O338" s="43">
        <v>1</v>
      </c>
      <c r="P338" s="43"/>
      <c r="Q338" s="43"/>
      <c r="R338" s="43"/>
      <c r="S338" s="43"/>
      <c r="T338" s="43">
        <v>1</v>
      </c>
      <c r="U338" s="43"/>
      <c r="V338" s="112">
        <v>1</v>
      </c>
    </row>
    <row r="339" spans="1:22" ht="12" customHeight="1">
      <c r="A339" s="24">
        <v>335</v>
      </c>
      <c r="B339" s="25" t="str">
        <f>DB_INFO!B339</f>
        <v>ES</v>
      </c>
      <c r="C339" s="25" t="str">
        <f>DB_INFO!C339</f>
        <v>Food &amp; Beverages</v>
      </c>
      <c r="D339" s="25" t="str">
        <f>DB_INFO!D339</f>
        <v>Seasonal</v>
      </c>
      <c r="E339" s="25">
        <f>DB_INFO!E339</f>
        <v>0</v>
      </c>
      <c r="F339" s="26" t="str">
        <f>DB_INFO!F339</f>
        <v>0 - (-20ºC)</v>
      </c>
      <c r="G339" s="26" t="str">
        <f>DB_INFO!G339</f>
        <v>DK/DA</v>
      </c>
      <c r="H339" s="26">
        <f>DB_INFO!H339</f>
        <v>0</v>
      </c>
      <c r="I339" s="26" t="str">
        <f>DB_INFO!I339</f>
        <v>Less 10 years</v>
      </c>
      <c r="J339" s="26" t="str">
        <f>DB_INFO!J339</f>
        <v>No</v>
      </c>
      <c r="K339" s="25" t="str">
        <f>DB_RHC_KNOWN!K339</f>
        <v>Yes</v>
      </c>
      <c r="L339" s="84">
        <f>DB_RHC_SUITABLE!Q339</f>
        <v>0</v>
      </c>
      <c r="M339" s="44">
        <f>DB_RHC_SUITABLE!X339</f>
        <v>0</v>
      </c>
      <c r="N339" s="30"/>
      <c r="O339" s="43"/>
      <c r="P339" s="43"/>
      <c r="Q339" s="43"/>
      <c r="R339" s="43"/>
      <c r="S339" s="43"/>
      <c r="T339" s="43"/>
      <c r="U339" s="43"/>
      <c r="V339" s="112"/>
    </row>
    <row r="340" spans="1:22" ht="12" customHeight="1">
      <c r="A340" s="24">
        <v>336</v>
      </c>
      <c r="B340" s="25" t="str">
        <f>DB_INFO!B340</f>
        <v>ES</v>
      </c>
      <c r="C340" s="25" t="str">
        <f>DB_INFO!C340</f>
        <v>Wood &amp; wood products</v>
      </c>
      <c r="D340" s="25" t="str">
        <f>DB_INFO!D340</f>
        <v>Seasonal</v>
      </c>
      <c r="E340" s="25" t="str">
        <f>DB_INFO!E340</f>
        <v>More 250ºC</v>
      </c>
      <c r="F340" s="26">
        <f>DB_INFO!F340</f>
        <v>0</v>
      </c>
      <c r="G340" s="26" t="str">
        <f>DB_INFO!G340</f>
        <v>DK/DA</v>
      </c>
      <c r="H340" s="26" t="str">
        <f>DB_INFO!H340</f>
        <v>More 25 years</v>
      </c>
      <c r="I340" s="26">
        <f>DB_INFO!I340</f>
        <v>0</v>
      </c>
      <c r="J340" s="26" t="str">
        <f>DB_INFO!J340</f>
        <v>No</v>
      </c>
      <c r="K340" s="25" t="str">
        <f>DB_RHC_KNOWN!K340</f>
        <v>Yes</v>
      </c>
      <c r="L340" s="84">
        <f>DB_RHC_SUITABLE!Q340</f>
        <v>1</v>
      </c>
      <c r="M340" s="44">
        <f>DB_RHC_SUITABLE!X340</f>
        <v>0</v>
      </c>
      <c r="N340" s="30"/>
      <c r="O340" s="43"/>
      <c r="P340" s="43"/>
      <c r="Q340" s="43"/>
      <c r="R340" s="43"/>
      <c r="S340" s="43"/>
      <c r="T340" s="43"/>
      <c r="U340" s="43"/>
      <c r="V340" s="112">
        <v>1</v>
      </c>
    </row>
    <row r="341" spans="1:22" ht="12" customHeight="1">
      <c r="A341" s="24">
        <v>337</v>
      </c>
      <c r="B341" s="25" t="str">
        <f>DB_INFO!B341</f>
        <v>ES</v>
      </c>
      <c r="C341" s="25" t="str">
        <f>DB_INFO!C341</f>
        <v>Wood &amp; wood products</v>
      </c>
      <c r="D341" s="25" t="str">
        <f>DB_INFO!D341</f>
        <v>Seasonal</v>
      </c>
      <c r="E341" s="25" t="str">
        <f>DB_INFO!E341</f>
        <v>More 250ºC</v>
      </c>
      <c r="F341" s="26">
        <f>DB_INFO!F341</f>
        <v>0</v>
      </c>
      <c r="G341" s="26" t="str">
        <f>DB_INFO!G341</f>
        <v>DK/DA</v>
      </c>
      <c r="H341" s="26" t="str">
        <f>DB_INFO!H341</f>
        <v>More 25 years</v>
      </c>
      <c r="I341" s="26">
        <f>DB_INFO!I341</f>
        <v>0</v>
      </c>
      <c r="J341" s="26" t="str">
        <f>DB_INFO!J341</f>
        <v>No</v>
      </c>
      <c r="K341" s="25" t="str">
        <f>DB_RHC_KNOWN!K341</f>
        <v>Yes</v>
      </c>
      <c r="L341" s="84">
        <f>DB_RHC_SUITABLE!Q341</f>
        <v>1</v>
      </c>
      <c r="M341" s="44">
        <f>DB_RHC_SUITABLE!X341</f>
        <v>0</v>
      </c>
      <c r="N341" s="30"/>
      <c r="O341" s="43"/>
      <c r="P341" s="43"/>
      <c r="Q341" s="43"/>
      <c r="R341" s="43"/>
      <c r="S341" s="43"/>
      <c r="T341" s="43"/>
      <c r="U341" s="43"/>
      <c r="V341" s="112">
        <v>1</v>
      </c>
    </row>
    <row r="342" spans="1:22" ht="12" customHeight="1">
      <c r="A342" s="24">
        <v>338</v>
      </c>
      <c r="B342" s="25" t="str">
        <f>DB_INFO!B342</f>
        <v>ES</v>
      </c>
      <c r="C342" s="25" t="str">
        <f>DB_INFO!C342</f>
        <v>Wood &amp; wood products</v>
      </c>
      <c r="D342" s="25" t="str">
        <f>DB_INFO!D342</f>
        <v>Seasonal</v>
      </c>
      <c r="E342" s="25" t="str">
        <f>DB_INFO!E342</f>
        <v>More 250ºC</v>
      </c>
      <c r="F342" s="26">
        <f>DB_INFO!F342</f>
        <v>0</v>
      </c>
      <c r="G342" s="26" t="str">
        <f>DB_INFO!G342</f>
        <v>DK/DA</v>
      </c>
      <c r="H342" s="26" t="str">
        <f>DB_INFO!H342</f>
        <v>10-25 years</v>
      </c>
      <c r="I342" s="26">
        <f>DB_INFO!I342</f>
        <v>0</v>
      </c>
      <c r="J342" s="26" t="str">
        <f>DB_INFO!J342</f>
        <v>No</v>
      </c>
      <c r="K342" s="25" t="str">
        <f>DB_RHC_KNOWN!K342</f>
        <v>No</v>
      </c>
      <c r="L342" s="84">
        <f>DB_RHC_SUITABLE!Q342</f>
        <v>0</v>
      </c>
      <c r="M342" s="44">
        <f>DB_RHC_SUITABLE!X342</f>
        <v>0</v>
      </c>
      <c r="N342" s="30"/>
      <c r="O342" s="43"/>
      <c r="P342" s="43"/>
      <c r="Q342" s="43"/>
      <c r="R342" s="43"/>
      <c r="S342" s="43"/>
      <c r="T342" s="43"/>
      <c r="U342" s="43"/>
      <c r="V342" s="112"/>
    </row>
    <row r="343" spans="1:22" ht="12" customHeight="1">
      <c r="A343" s="24">
        <v>339</v>
      </c>
      <c r="B343" s="25" t="str">
        <f>DB_INFO!B343</f>
        <v>ES</v>
      </c>
      <c r="C343" s="25" t="str">
        <f>DB_INFO!C343</f>
        <v>Food &amp; Beverages</v>
      </c>
      <c r="D343" s="25" t="str">
        <f>DB_INFO!D343</f>
        <v>Seasonal</v>
      </c>
      <c r="E343" s="25">
        <f>DB_INFO!E343</f>
        <v>0</v>
      </c>
      <c r="F343" s="26" t="str">
        <f>DB_INFO!F343</f>
        <v>0-20ºC</v>
      </c>
      <c r="G343" s="26" t="str">
        <f>DB_INFO!G343</f>
        <v>DK/DA</v>
      </c>
      <c r="H343" s="26">
        <f>DB_INFO!H343</f>
        <v>0</v>
      </c>
      <c r="I343" s="26" t="str">
        <f>DB_INFO!I343</f>
        <v>10-25 years</v>
      </c>
      <c r="J343" s="26" t="str">
        <f>DB_INFO!J343</f>
        <v>No</v>
      </c>
      <c r="K343" s="25" t="str">
        <f>DB_RHC_KNOWN!K343</f>
        <v>No</v>
      </c>
      <c r="L343" s="84">
        <f>DB_RHC_SUITABLE!Q343</f>
        <v>0</v>
      </c>
      <c r="M343" s="44">
        <f>DB_RHC_SUITABLE!X343</f>
        <v>0</v>
      </c>
      <c r="N343" s="30"/>
      <c r="O343" s="43"/>
      <c r="P343" s="43"/>
      <c r="Q343" s="43"/>
      <c r="R343" s="43"/>
      <c r="S343" s="43"/>
      <c r="T343" s="43"/>
      <c r="U343" s="43"/>
      <c r="V343" s="112"/>
    </row>
    <row r="344" spans="1:22" ht="12" customHeight="1">
      <c r="A344" s="24">
        <v>340</v>
      </c>
      <c r="B344" s="25" t="str">
        <f>DB_INFO!B344</f>
        <v>ES</v>
      </c>
      <c r="C344" s="25" t="str">
        <f>DB_INFO!C344</f>
        <v>Food &amp; Beverages</v>
      </c>
      <c r="D344" s="25" t="str">
        <f>DB_INFO!D344</f>
        <v>Daily</v>
      </c>
      <c r="E344" s="25">
        <f>DB_INFO!E344</f>
        <v>0</v>
      </c>
      <c r="F344" s="26" t="str">
        <f>DB_INFO!F344</f>
        <v>0 - (-20ºC)</v>
      </c>
      <c r="G344" s="26" t="str">
        <f>DB_INFO!G344</f>
        <v>DK/DA</v>
      </c>
      <c r="H344" s="26">
        <f>DB_INFO!H344</f>
        <v>0</v>
      </c>
      <c r="I344" s="26" t="str">
        <f>DB_INFO!I344</f>
        <v>10-25 years</v>
      </c>
      <c r="J344" s="26" t="str">
        <f>DB_INFO!J344</f>
        <v>Yes</v>
      </c>
      <c r="K344" s="25" t="str">
        <f>DB_RHC_KNOWN!K344</f>
        <v>No</v>
      </c>
      <c r="L344" s="84">
        <f>DB_RHC_SUITABLE!Q344</f>
        <v>0</v>
      </c>
      <c r="M344" s="44">
        <f>DB_RHC_SUITABLE!X344</f>
        <v>0</v>
      </c>
      <c r="N344" s="30"/>
      <c r="O344" s="43"/>
      <c r="P344" s="43"/>
      <c r="Q344" s="43"/>
      <c r="R344" s="43"/>
      <c r="S344" s="43"/>
      <c r="T344" s="43"/>
      <c r="U344" s="43"/>
      <c r="V344" s="112"/>
    </row>
    <row r="345" spans="1:22" ht="12" customHeight="1">
      <c r="A345" s="24">
        <v>341</v>
      </c>
      <c r="B345" s="25" t="str">
        <f>DB_INFO!B345</f>
        <v>ES</v>
      </c>
      <c r="C345" s="25" t="str">
        <f>DB_INFO!C345</f>
        <v>Machinery</v>
      </c>
      <c r="D345" s="25" t="str">
        <f>DB_INFO!D345</f>
        <v>Seasonal</v>
      </c>
      <c r="E345" s="25" t="str">
        <f>DB_INFO!E345</f>
        <v>More 250ºC</v>
      </c>
      <c r="F345" s="26">
        <f>DB_INFO!F345</f>
        <v>0</v>
      </c>
      <c r="G345" s="26" t="str">
        <f>DB_INFO!G345</f>
        <v>DK/DA</v>
      </c>
      <c r="H345" s="26" t="str">
        <f>DB_INFO!H345</f>
        <v>More 25 years</v>
      </c>
      <c r="I345" s="26">
        <f>DB_INFO!I345</f>
        <v>0</v>
      </c>
      <c r="J345" s="26" t="str">
        <f>DB_INFO!J345</f>
        <v>Yes</v>
      </c>
      <c r="K345" s="25" t="str">
        <f>DB_RHC_KNOWN!K345</f>
        <v>Yes</v>
      </c>
      <c r="L345" s="84">
        <f>DB_RHC_SUITABLE!Q345</f>
        <v>0</v>
      </c>
      <c r="M345" s="44">
        <f>DB_RHC_SUITABLE!X345</f>
        <v>0</v>
      </c>
      <c r="N345" s="30"/>
      <c r="O345" s="43"/>
      <c r="P345" s="43"/>
      <c r="Q345" s="43"/>
      <c r="R345" s="43"/>
      <c r="S345" s="43"/>
      <c r="T345" s="43"/>
      <c r="U345" s="43"/>
      <c r="V345" s="112"/>
    </row>
    <row r="346" spans="1:22" ht="12" customHeight="1">
      <c r="A346" s="24">
        <v>342</v>
      </c>
      <c r="B346" s="25" t="str">
        <f>DB_INFO!B346</f>
        <v>ES</v>
      </c>
      <c r="C346" s="25" t="str">
        <f>DB_INFO!C346</f>
        <v>Food &amp; Beverages</v>
      </c>
      <c r="D346" s="25" t="str">
        <f>DB_INFO!D346</f>
        <v>Daily</v>
      </c>
      <c r="E346" s="25">
        <f>DB_INFO!E346</f>
        <v>0</v>
      </c>
      <c r="F346" s="26" t="str">
        <f>DB_INFO!F346</f>
        <v>0 - (-20ºC)</v>
      </c>
      <c r="G346" s="26" t="str">
        <f>DB_INFO!G346</f>
        <v>DK/DA</v>
      </c>
      <c r="H346" s="26" t="str">
        <f>DB_INFO!H346</f>
        <v>10-25 years</v>
      </c>
      <c r="I346" s="26" t="str">
        <f>DB_INFO!I346</f>
        <v>10-25 years</v>
      </c>
      <c r="J346" s="26" t="str">
        <f>DB_INFO!J346</f>
        <v>No</v>
      </c>
      <c r="K346" s="25" t="str">
        <f>DB_RHC_KNOWN!K346</f>
        <v>No</v>
      </c>
      <c r="L346" s="84">
        <f>DB_RHC_SUITABLE!Q346</f>
        <v>0</v>
      </c>
      <c r="M346" s="44">
        <f>DB_RHC_SUITABLE!X346</f>
        <v>0</v>
      </c>
      <c r="N346" s="30"/>
      <c r="O346" s="43"/>
      <c r="P346" s="43"/>
      <c r="Q346" s="43"/>
      <c r="R346" s="43"/>
      <c r="S346" s="43"/>
      <c r="T346" s="43"/>
      <c r="U346" s="43"/>
      <c r="V346" s="112"/>
    </row>
    <row r="347" spans="1:22" ht="12" customHeight="1">
      <c r="A347" s="24">
        <v>343</v>
      </c>
      <c r="B347" s="25" t="str">
        <f>DB_INFO!B347</f>
        <v>ES</v>
      </c>
      <c r="C347" s="25" t="str">
        <f>DB_INFO!C347</f>
        <v>Food &amp; Beverages</v>
      </c>
      <c r="D347" s="25" t="str">
        <f>DB_INFO!D347</f>
        <v>Daily</v>
      </c>
      <c r="E347" s="25" t="str">
        <f>DB_INFO!E347</f>
        <v>More 250ºC</v>
      </c>
      <c r="F347" s="26" t="str">
        <f>DB_INFO!F347</f>
        <v>0-20ºC</v>
      </c>
      <c r="G347" s="26" t="str">
        <f>DB_INFO!G347</f>
        <v>DK/DA</v>
      </c>
      <c r="H347" s="26" t="str">
        <f>DB_INFO!H347</f>
        <v>More 25 years</v>
      </c>
      <c r="I347" s="26" t="str">
        <f>DB_INFO!I347</f>
        <v>10-25 years</v>
      </c>
      <c r="J347" s="26" t="str">
        <f>DB_INFO!J347</f>
        <v>No</v>
      </c>
      <c r="K347" s="25" t="str">
        <f>DB_RHC_KNOWN!K347</f>
        <v>Yes</v>
      </c>
      <c r="L347" s="84">
        <f>DB_RHC_SUITABLE!Q347</f>
        <v>1</v>
      </c>
      <c r="M347" s="44">
        <f>DB_RHC_SUITABLE!X347</f>
        <v>0</v>
      </c>
      <c r="N347" s="30">
        <v>1</v>
      </c>
      <c r="O347" s="43"/>
      <c r="P347" s="43"/>
      <c r="Q347" s="43"/>
      <c r="R347" s="43"/>
      <c r="S347" s="43"/>
      <c r="T347" s="43"/>
      <c r="U347" s="43"/>
      <c r="V347" s="112">
        <v>1</v>
      </c>
    </row>
    <row r="348" spans="1:22" ht="12" customHeight="1">
      <c r="A348" s="24">
        <v>344</v>
      </c>
      <c r="B348" s="25" t="str">
        <f>DB_INFO!B348</f>
        <v>ES</v>
      </c>
      <c r="C348" s="25" t="str">
        <f>DB_INFO!C348</f>
        <v>Metals</v>
      </c>
      <c r="D348" s="25" t="str">
        <f>DB_INFO!D348</f>
        <v>Weekly</v>
      </c>
      <c r="E348" s="25" t="str">
        <f>DB_INFO!E348</f>
        <v>51-100ºC</v>
      </c>
      <c r="F348" s="26">
        <f>DB_INFO!F348</f>
        <v>0</v>
      </c>
      <c r="G348" s="26" t="str">
        <f>DB_INFO!G348</f>
        <v>DK/DA</v>
      </c>
      <c r="H348" s="26">
        <f>DB_INFO!H348</f>
        <v>0</v>
      </c>
      <c r="I348" s="26">
        <f>DB_INFO!I348</f>
        <v>0</v>
      </c>
      <c r="J348" s="26" t="str">
        <f>DB_INFO!J348</f>
        <v>Yes</v>
      </c>
      <c r="K348" s="25" t="str">
        <f>DB_RHC_KNOWN!K348</f>
        <v>Yes</v>
      </c>
      <c r="L348" s="84">
        <f>DB_RHC_SUITABLE!Q348</f>
        <v>1</v>
      </c>
      <c r="M348" s="44">
        <f>DB_RHC_SUITABLE!X348</f>
        <v>0</v>
      </c>
      <c r="N348" s="30"/>
      <c r="O348" s="43"/>
      <c r="P348" s="43"/>
      <c r="Q348" s="43"/>
      <c r="R348" s="43"/>
      <c r="S348" s="43"/>
      <c r="T348" s="43"/>
      <c r="U348" s="43"/>
      <c r="V348" s="112">
        <v>1</v>
      </c>
    </row>
    <row r="349" spans="1:22" ht="12" customHeight="1">
      <c r="A349" s="24">
        <v>345</v>
      </c>
      <c r="B349" s="25" t="str">
        <f>DB_INFO!B349</f>
        <v>ES</v>
      </c>
      <c r="C349" s="25" t="str">
        <f>DB_INFO!C349</f>
        <v>Food &amp; Beverages</v>
      </c>
      <c r="D349" s="25" t="str">
        <f>DB_INFO!D349</f>
        <v>Daily</v>
      </c>
      <c r="E349" s="25" t="str">
        <f>DB_INFO!E349</f>
        <v>51-100ºC</v>
      </c>
      <c r="F349" s="26">
        <f>DB_INFO!F349</f>
        <v>0</v>
      </c>
      <c r="G349" s="26" t="str">
        <f>DB_INFO!G349</f>
        <v>DK/DA</v>
      </c>
      <c r="H349" s="26" t="str">
        <f>DB_INFO!H349</f>
        <v>10-25 years</v>
      </c>
      <c r="I349" s="26">
        <f>DB_INFO!I349</f>
        <v>0</v>
      </c>
      <c r="J349" s="26" t="str">
        <f>DB_INFO!J349</f>
        <v>Yes</v>
      </c>
      <c r="K349" s="25" t="str">
        <f>DB_RHC_KNOWN!K349</f>
        <v>Yes</v>
      </c>
      <c r="L349" s="84">
        <f>DB_RHC_SUITABLE!Q349</f>
        <v>0</v>
      </c>
      <c r="M349" s="44">
        <f>DB_RHC_SUITABLE!X349</f>
        <v>0</v>
      </c>
      <c r="N349" s="30"/>
      <c r="O349" s="43"/>
      <c r="P349" s="43"/>
      <c r="Q349" s="43"/>
      <c r="R349" s="43"/>
      <c r="S349" s="43"/>
      <c r="T349" s="43"/>
      <c r="U349" s="43"/>
      <c r="V349" s="112"/>
    </row>
    <row r="350" spans="1:22" ht="12" customHeight="1">
      <c r="A350" s="24">
        <v>346</v>
      </c>
      <c r="B350" s="25" t="str">
        <f>DB_INFO!B350</f>
        <v>ES</v>
      </c>
      <c r="C350" s="25" t="str">
        <f>DB_INFO!C350</f>
        <v>Food &amp; Beverages</v>
      </c>
      <c r="D350" s="25" t="str">
        <f>DB_INFO!D350</f>
        <v>Daily</v>
      </c>
      <c r="E350" s="25">
        <f>DB_INFO!E350</f>
        <v>0</v>
      </c>
      <c r="F350" s="26" t="str">
        <f>DB_INFO!F350</f>
        <v>0-20ºC</v>
      </c>
      <c r="G350" s="26" t="str">
        <f>DB_INFO!G350</f>
        <v>DK/DA</v>
      </c>
      <c r="H350" s="26">
        <f>DB_INFO!H350</f>
        <v>0</v>
      </c>
      <c r="I350" s="26" t="str">
        <f>DB_INFO!I350</f>
        <v>Less 10 years</v>
      </c>
      <c r="J350" s="26" t="str">
        <f>DB_INFO!J350</f>
        <v>Yes</v>
      </c>
      <c r="K350" s="25" t="str">
        <f>DB_RHC_KNOWN!K350</f>
        <v>Yes</v>
      </c>
      <c r="L350" s="84">
        <f>DB_RHC_SUITABLE!Q350</f>
        <v>0</v>
      </c>
      <c r="M350" s="44">
        <f>DB_RHC_SUITABLE!X350</f>
        <v>0</v>
      </c>
      <c r="N350" s="30"/>
      <c r="O350" s="43"/>
      <c r="P350" s="43"/>
      <c r="Q350" s="43"/>
      <c r="R350" s="43"/>
      <c r="S350" s="43"/>
      <c r="T350" s="43"/>
      <c r="U350" s="43"/>
      <c r="V350" s="112"/>
    </row>
    <row r="351" spans="1:22" ht="12" customHeight="1">
      <c r="A351" s="24">
        <v>347</v>
      </c>
      <c r="B351" s="25" t="str">
        <f>DB_INFO!B351</f>
        <v>ES</v>
      </c>
      <c r="C351" s="25" t="str">
        <f>DB_INFO!C351</f>
        <v>Machinery</v>
      </c>
      <c r="D351" s="25" t="str">
        <f>DB_INFO!D351</f>
        <v>Seasonal</v>
      </c>
      <c r="E351" s="25" t="str">
        <f>DB_INFO!E351</f>
        <v>More 250ºC</v>
      </c>
      <c r="F351" s="26">
        <f>DB_INFO!F351</f>
        <v>0</v>
      </c>
      <c r="G351" s="26" t="str">
        <f>DB_INFO!G351</f>
        <v>DK/DA</v>
      </c>
      <c r="H351" s="26" t="str">
        <f>DB_INFO!H351</f>
        <v>10-25 years</v>
      </c>
      <c r="I351" s="26">
        <f>DB_INFO!I351</f>
        <v>0</v>
      </c>
      <c r="J351" s="26" t="str">
        <f>DB_INFO!J351</f>
        <v>No</v>
      </c>
      <c r="K351" s="25" t="str">
        <f>DB_RHC_KNOWN!K351</f>
        <v>Yes</v>
      </c>
      <c r="L351" s="84">
        <f>DB_RHC_SUITABLE!Q351</f>
        <v>0</v>
      </c>
      <c r="M351" s="44">
        <f>DB_RHC_SUITABLE!X351</f>
        <v>0</v>
      </c>
      <c r="N351" s="30"/>
      <c r="O351" s="43"/>
      <c r="P351" s="43"/>
      <c r="Q351" s="43"/>
      <c r="R351" s="43"/>
      <c r="S351" s="43"/>
      <c r="T351" s="43"/>
      <c r="U351" s="43"/>
      <c r="V351" s="112"/>
    </row>
    <row r="352" spans="1:22" ht="12" customHeight="1">
      <c r="A352" s="24">
        <v>348</v>
      </c>
      <c r="B352" s="25" t="str">
        <f>DB_INFO!B352</f>
        <v>ES</v>
      </c>
      <c r="C352" s="25" t="str">
        <f>DB_INFO!C352</f>
        <v>Machinery</v>
      </c>
      <c r="D352" s="25" t="str">
        <f>DB_INFO!D352</f>
        <v>Seasonal</v>
      </c>
      <c r="E352" s="25" t="str">
        <f>DB_INFO!E352</f>
        <v>More 250ºC</v>
      </c>
      <c r="F352" s="26">
        <f>DB_INFO!F352</f>
        <v>0</v>
      </c>
      <c r="G352" s="26" t="str">
        <f>DB_INFO!G352</f>
        <v>DK/DA</v>
      </c>
      <c r="H352" s="26" t="str">
        <f>DB_INFO!H352</f>
        <v>10-25 years</v>
      </c>
      <c r="I352" s="26">
        <f>DB_INFO!I352</f>
        <v>0</v>
      </c>
      <c r="J352" s="26" t="str">
        <f>DB_INFO!J352</f>
        <v>Yes</v>
      </c>
      <c r="K352" s="25" t="str">
        <f>DB_RHC_KNOWN!K352</f>
        <v>Yes</v>
      </c>
      <c r="L352" s="84">
        <f>DB_RHC_SUITABLE!Q352</f>
        <v>1</v>
      </c>
      <c r="M352" s="44">
        <f>DB_RHC_SUITABLE!X352</f>
        <v>0</v>
      </c>
      <c r="N352" s="30"/>
      <c r="O352" s="43"/>
      <c r="P352" s="43"/>
      <c r="Q352" s="43"/>
      <c r="R352" s="43"/>
      <c r="S352" s="43"/>
      <c r="T352" s="43"/>
      <c r="U352" s="43"/>
      <c r="V352" s="112">
        <v>1</v>
      </c>
    </row>
    <row r="353" spans="1:22" ht="12" customHeight="1">
      <c r="A353" s="24">
        <v>349</v>
      </c>
      <c r="B353" s="25" t="str">
        <f>DB_INFO!B353</f>
        <v>ES</v>
      </c>
      <c r="C353" s="25" t="str">
        <f>DB_INFO!C353</f>
        <v>Food &amp; Beverages</v>
      </c>
      <c r="D353" s="25" t="str">
        <f>DB_INFO!D353</f>
        <v>Seasonal</v>
      </c>
      <c r="E353" s="25" t="str">
        <f>DB_INFO!E353</f>
        <v>More 250ºC</v>
      </c>
      <c r="F353" s="26" t="str">
        <f>DB_INFO!F353</f>
        <v>0-20ºC</v>
      </c>
      <c r="G353" s="26" t="str">
        <f>DB_INFO!G353</f>
        <v>DK/DA</v>
      </c>
      <c r="H353" s="26" t="str">
        <f>DB_INFO!H353</f>
        <v>Less 10 years</v>
      </c>
      <c r="I353" s="26" t="str">
        <f>DB_INFO!I353</f>
        <v>Less 10 years</v>
      </c>
      <c r="J353" s="26" t="str">
        <f>DB_INFO!J353</f>
        <v>Yes</v>
      </c>
      <c r="K353" s="25" t="str">
        <f>DB_RHC_KNOWN!K353</f>
        <v>Yes</v>
      </c>
      <c r="L353" s="84">
        <f>DB_RHC_SUITABLE!Q353</f>
        <v>1</v>
      </c>
      <c r="M353" s="44">
        <f>DB_RHC_SUITABLE!X353</f>
        <v>0</v>
      </c>
      <c r="N353" s="30">
        <v>1</v>
      </c>
      <c r="O353" s="43">
        <v>1</v>
      </c>
      <c r="P353" s="43"/>
      <c r="Q353" s="43"/>
      <c r="R353" s="43"/>
      <c r="S353" s="43"/>
      <c r="T353" s="43"/>
      <c r="U353" s="43"/>
      <c r="V353" s="112">
        <v>1</v>
      </c>
    </row>
    <row r="354" spans="1:22" ht="12" customHeight="1">
      <c r="A354" s="24">
        <v>350</v>
      </c>
      <c r="B354" s="25" t="str">
        <f>DB_INFO!B354</f>
        <v>ES</v>
      </c>
      <c r="C354" s="25" t="str">
        <f>DB_INFO!C354</f>
        <v>Food &amp; Beverages</v>
      </c>
      <c r="D354" s="25" t="str">
        <f>DB_INFO!D354</f>
        <v>Seasonal</v>
      </c>
      <c r="E354" s="25" t="str">
        <f>DB_INFO!E354</f>
        <v>More 250ºC</v>
      </c>
      <c r="F354" s="26" t="str">
        <f>DB_INFO!F354</f>
        <v>0 - (-20ºC)</v>
      </c>
      <c r="G354" s="26" t="str">
        <f>DB_INFO!G354</f>
        <v>DK/DA</v>
      </c>
      <c r="H354" s="26" t="str">
        <f>DB_INFO!H354</f>
        <v>Less 10 years</v>
      </c>
      <c r="I354" s="26" t="str">
        <f>DB_INFO!I354</f>
        <v>Less 10 years</v>
      </c>
      <c r="J354" s="26" t="str">
        <f>DB_INFO!J354</f>
        <v>No</v>
      </c>
      <c r="K354" s="25" t="str">
        <f>DB_RHC_KNOWN!K354</f>
        <v>Yes</v>
      </c>
      <c r="L354" s="84">
        <f>DB_RHC_SUITABLE!Q354</f>
        <v>0</v>
      </c>
      <c r="M354" s="44">
        <f>DB_RHC_SUITABLE!X354</f>
        <v>0</v>
      </c>
      <c r="N354" s="30"/>
      <c r="O354" s="43"/>
      <c r="P354" s="43"/>
      <c r="Q354" s="43"/>
      <c r="R354" s="43"/>
      <c r="S354" s="43"/>
      <c r="T354" s="43"/>
      <c r="U354" s="43"/>
      <c r="V354" s="112"/>
    </row>
    <row r="355" spans="1:22" ht="12" customHeight="1">
      <c r="A355" s="24">
        <v>351</v>
      </c>
      <c r="B355" s="25" t="str">
        <f>DB_INFO!B355</f>
        <v>ES</v>
      </c>
      <c r="C355" s="25" t="str">
        <f>DB_INFO!C355</f>
        <v>Rubber &amp; Plastic</v>
      </c>
      <c r="D355" s="25" t="str">
        <f>DB_INFO!D355</f>
        <v>Weekly</v>
      </c>
      <c r="E355" s="25">
        <f>DB_INFO!E355</f>
        <v>0</v>
      </c>
      <c r="F355" s="26" t="str">
        <f>DB_INFO!F355</f>
        <v>DK/DA</v>
      </c>
      <c r="G355" s="26" t="str">
        <f>DB_INFO!G355</f>
        <v>DK/DA</v>
      </c>
      <c r="H355" s="26">
        <f>DB_INFO!H355</f>
        <v>0</v>
      </c>
      <c r="I355" s="26" t="str">
        <f>DB_INFO!I355</f>
        <v>Less 10 years</v>
      </c>
      <c r="J355" s="26" t="str">
        <f>DB_INFO!J355</f>
        <v>No</v>
      </c>
      <c r="K355" s="25" t="str">
        <f>DB_RHC_KNOWN!K355</f>
        <v>Yes</v>
      </c>
      <c r="L355" s="84">
        <f>DB_RHC_SUITABLE!Q355</f>
        <v>0</v>
      </c>
      <c r="M355" s="44">
        <f>DB_RHC_SUITABLE!X355</f>
        <v>0</v>
      </c>
      <c r="N355" s="30"/>
      <c r="O355" s="43"/>
      <c r="P355" s="43"/>
      <c r="Q355" s="43"/>
      <c r="R355" s="43"/>
      <c r="S355" s="43"/>
      <c r="T355" s="43"/>
      <c r="U355" s="43"/>
      <c r="V355" s="112"/>
    </row>
    <row r="356" spans="1:22" ht="12" customHeight="1">
      <c r="A356" s="24">
        <v>352</v>
      </c>
      <c r="B356" s="25" t="str">
        <f>DB_INFO!B356</f>
        <v>ES</v>
      </c>
      <c r="C356" s="25" t="str">
        <f>DB_INFO!C356</f>
        <v>Chemical</v>
      </c>
      <c r="D356" s="25" t="str">
        <f>DB_INFO!D356</f>
        <v>Daily</v>
      </c>
      <c r="E356" s="25" t="str">
        <f>DB_INFO!E356</f>
        <v>More 250ºC</v>
      </c>
      <c r="F356" s="26">
        <f>DB_INFO!F356</f>
        <v>0</v>
      </c>
      <c r="G356" s="26" t="str">
        <f>DB_INFO!G356</f>
        <v>DK/DA</v>
      </c>
      <c r="H356" s="26" t="str">
        <f>DB_INFO!H356</f>
        <v>Less 10 years</v>
      </c>
      <c r="I356" s="26">
        <f>DB_INFO!I356</f>
        <v>0</v>
      </c>
      <c r="J356" s="26" t="str">
        <f>DB_INFO!J356</f>
        <v>Yes</v>
      </c>
      <c r="K356" s="25" t="str">
        <f>DB_RHC_KNOWN!K356</f>
        <v>Yes</v>
      </c>
      <c r="L356" s="84">
        <f>DB_RHC_SUITABLE!Q356</f>
        <v>1</v>
      </c>
      <c r="M356" s="44">
        <f>DB_RHC_SUITABLE!X356</f>
        <v>0</v>
      </c>
      <c r="N356" s="30">
        <v>1</v>
      </c>
      <c r="O356" s="43"/>
      <c r="P356" s="43"/>
      <c r="Q356" s="43"/>
      <c r="R356" s="43"/>
      <c r="S356" s="43"/>
      <c r="T356" s="43"/>
      <c r="U356" s="43"/>
      <c r="V356" s="112"/>
    </row>
    <row r="357" spans="1:22" ht="12" customHeight="1">
      <c r="A357" s="24">
        <v>353</v>
      </c>
      <c r="B357" s="25" t="str">
        <f>DB_INFO!B357</f>
        <v>ES</v>
      </c>
      <c r="C357" s="25" t="str">
        <f>DB_INFO!C357</f>
        <v>Chemical</v>
      </c>
      <c r="D357" s="25" t="str">
        <f>DB_INFO!D357</f>
        <v>Weekly</v>
      </c>
      <c r="E357" s="25" t="str">
        <f>DB_INFO!E357</f>
        <v>More 250ºC</v>
      </c>
      <c r="F357" s="26" t="str">
        <f>DB_INFO!F357</f>
        <v>0-20ºC</v>
      </c>
      <c r="G357" s="26" t="str">
        <f>DB_INFO!G357</f>
        <v>DK/DA</v>
      </c>
      <c r="H357" s="26" t="str">
        <f>DB_INFO!H357</f>
        <v>10-25 years</v>
      </c>
      <c r="I357" s="26" t="str">
        <f>DB_INFO!I357</f>
        <v>10-25 years</v>
      </c>
      <c r="J357" s="26" t="str">
        <f>DB_INFO!J357</f>
        <v>No</v>
      </c>
      <c r="K357" s="25" t="str">
        <f>DB_RHC_KNOWN!K357</f>
        <v>Yes</v>
      </c>
      <c r="L357" s="84">
        <f>DB_RHC_SUITABLE!Q357</f>
        <v>0</v>
      </c>
      <c r="M357" s="44">
        <f>DB_RHC_SUITABLE!X357</f>
        <v>0</v>
      </c>
      <c r="N357" s="30"/>
      <c r="O357" s="43"/>
      <c r="P357" s="43"/>
      <c r="Q357" s="43"/>
      <c r="R357" s="43"/>
      <c r="S357" s="43"/>
      <c r="T357" s="43"/>
      <c r="U357" s="43"/>
      <c r="V357" s="112"/>
    </row>
    <row r="358" spans="1:22" ht="12" customHeight="1">
      <c r="A358" s="24">
        <v>354</v>
      </c>
      <c r="B358" s="25" t="str">
        <f>DB_INFO!B358</f>
        <v>ES</v>
      </c>
      <c r="C358" s="25" t="str">
        <f>DB_INFO!C358</f>
        <v>Machinery</v>
      </c>
      <c r="D358" s="25" t="str">
        <f>DB_INFO!D358</f>
        <v>Seasonal</v>
      </c>
      <c r="E358" s="25" t="str">
        <f>DB_INFO!E358</f>
        <v>More 250ºC</v>
      </c>
      <c r="F358" s="26">
        <f>DB_INFO!F358</f>
        <v>0</v>
      </c>
      <c r="G358" s="26" t="str">
        <f>DB_INFO!G358</f>
        <v>DK/DA</v>
      </c>
      <c r="H358" s="26">
        <f>DB_INFO!H358</f>
        <v>0</v>
      </c>
      <c r="I358" s="26">
        <f>DB_INFO!I358</f>
        <v>0</v>
      </c>
      <c r="J358" s="26" t="str">
        <f>DB_INFO!J358</f>
        <v>No</v>
      </c>
      <c r="K358" s="25" t="str">
        <f>DB_RHC_KNOWN!K358</f>
        <v>Yes</v>
      </c>
      <c r="L358" s="84">
        <f>DB_RHC_SUITABLE!Q358</f>
        <v>1</v>
      </c>
      <c r="M358" s="44">
        <f>DB_RHC_SUITABLE!X358</f>
        <v>0</v>
      </c>
      <c r="N358" s="30"/>
      <c r="O358" s="43"/>
      <c r="P358" s="43"/>
      <c r="Q358" s="43"/>
      <c r="R358" s="43"/>
      <c r="S358" s="43"/>
      <c r="T358" s="43"/>
      <c r="U358" s="43">
        <v>1</v>
      </c>
      <c r="V358" s="112"/>
    </row>
    <row r="359" spans="1:22" ht="12" customHeight="1">
      <c r="A359" s="24">
        <v>355</v>
      </c>
      <c r="B359" s="25" t="str">
        <f>DB_INFO!B359</f>
        <v>ES</v>
      </c>
      <c r="C359" s="25" t="str">
        <f>DB_INFO!C359</f>
        <v>Others</v>
      </c>
      <c r="D359" s="25" t="str">
        <f>DB_INFO!D359</f>
        <v>Weekly</v>
      </c>
      <c r="E359" s="25" t="str">
        <f>DB_INFO!E359</f>
        <v>More 250ºC</v>
      </c>
      <c r="F359" s="26">
        <f>DB_INFO!F359</f>
        <v>0</v>
      </c>
      <c r="G359" s="26" t="str">
        <f>DB_INFO!G359</f>
        <v>DK/DA</v>
      </c>
      <c r="H359" s="26" t="str">
        <f>DB_INFO!H359</f>
        <v>Less 10 years</v>
      </c>
      <c r="I359" s="26">
        <f>DB_INFO!I359</f>
        <v>0</v>
      </c>
      <c r="J359" s="26" t="str">
        <f>DB_INFO!J359</f>
        <v>No</v>
      </c>
      <c r="K359" s="25" t="str">
        <f>DB_RHC_KNOWN!K359</f>
        <v>Yes</v>
      </c>
      <c r="L359" s="84">
        <f>DB_RHC_SUITABLE!Q359</f>
        <v>0</v>
      </c>
      <c r="M359" s="44">
        <f>DB_RHC_SUITABLE!X359</f>
        <v>0</v>
      </c>
      <c r="N359" s="30"/>
      <c r="O359" s="43"/>
      <c r="P359" s="43"/>
      <c r="Q359" s="43"/>
      <c r="R359" s="43"/>
      <c r="S359" s="43"/>
      <c r="T359" s="43"/>
      <c r="U359" s="43"/>
      <c r="V359" s="112"/>
    </row>
    <row r="360" spans="1:22" ht="12" customHeight="1">
      <c r="A360" s="24">
        <v>356</v>
      </c>
      <c r="B360" s="25" t="str">
        <f>DB_INFO!B360</f>
        <v>ES</v>
      </c>
      <c r="C360" s="25" t="str">
        <f>DB_INFO!C360</f>
        <v>Chemical</v>
      </c>
      <c r="D360" s="25" t="str">
        <f>DB_INFO!D360</f>
        <v>Daily</v>
      </c>
      <c r="E360" s="25" t="str">
        <f>DB_INFO!E360</f>
        <v>51-100ºC</v>
      </c>
      <c r="F360" s="26">
        <f>DB_INFO!F360</f>
        <v>0</v>
      </c>
      <c r="G360" s="26" t="str">
        <f>DB_INFO!G360</f>
        <v>DK/DA</v>
      </c>
      <c r="H360" s="26" t="str">
        <f>DB_INFO!H360</f>
        <v>Less 10 years</v>
      </c>
      <c r="I360" s="26">
        <f>DB_INFO!I360</f>
        <v>0</v>
      </c>
      <c r="J360" s="26" t="str">
        <f>DB_INFO!J360</f>
        <v>No</v>
      </c>
      <c r="K360" s="25" t="str">
        <f>DB_RHC_KNOWN!K360</f>
        <v>Yes</v>
      </c>
      <c r="L360" s="84">
        <f>DB_RHC_SUITABLE!Q360</f>
        <v>0</v>
      </c>
      <c r="M360" s="44">
        <f>DB_RHC_SUITABLE!X360</f>
        <v>0</v>
      </c>
      <c r="N360" s="30"/>
      <c r="O360" s="43"/>
      <c r="P360" s="43"/>
      <c r="Q360" s="43"/>
      <c r="R360" s="43"/>
      <c r="S360" s="43"/>
      <c r="T360" s="43"/>
      <c r="U360" s="43"/>
      <c r="V360" s="112"/>
    </row>
    <row r="361" spans="1:22" ht="12" customHeight="1">
      <c r="A361" s="24">
        <v>357</v>
      </c>
      <c r="B361" s="25" t="str">
        <f>DB_INFO!B361</f>
        <v>ES</v>
      </c>
      <c r="C361" s="25" t="str">
        <f>DB_INFO!C361</f>
        <v>Paper &amp; paper products</v>
      </c>
      <c r="D361" s="25" t="str">
        <f>DB_INFO!D361</f>
        <v>Daily</v>
      </c>
      <c r="E361" s="25" t="str">
        <f>DB_INFO!E361</f>
        <v>More 250ºC</v>
      </c>
      <c r="F361" s="26">
        <f>DB_INFO!F361</f>
        <v>0</v>
      </c>
      <c r="G361" s="26" t="str">
        <f>DB_INFO!G361</f>
        <v>DK/DA</v>
      </c>
      <c r="H361" s="26" t="str">
        <f>DB_INFO!H361</f>
        <v>10-25 years</v>
      </c>
      <c r="I361" s="26">
        <f>DB_INFO!I361</f>
        <v>0</v>
      </c>
      <c r="J361" s="26" t="str">
        <f>DB_INFO!J361</f>
        <v>No</v>
      </c>
      <c r="K361" s="25" t="str">
        <f>DB_RHC_KNOWN!K361</f>
        <v>No</v>
      </c>
      <c r="L361" s="84">
        <f>DB_RHC_SUITABLE!Q361</f>
        <v>0</v>
      </c>
      <c r="M361" s="44">
        <f>DB_RHC_SUITABLE!X361</f>
        <v>0</v>
      </c>
      <c r="N361" s="30"/>
      <c r="O361" s="43"/>
      <c r="P361" s="43"/>
      <c r="Q361" s="43"/>
      <c r="R361" s="43"/>
      <c r="S361" s="43"/>
      <c r="T361" s="43"/>
      <c r="U361" s="43"/>
      <c r="V361" s="112"/>
    </row>
    <row r="362" spans="1:22" ht="12" customHeight="1">
      <c r="A362" s="24">
        <v>358</v>
      </c>
      <c r="B362" s="25" t="str">
        <f>DB_INFO!B362</f>
        <v>ES</v>
      </c>
      <c r="C362" s="25" t="str">
        <f>DB_INFO!C362</f>
        <v>Food &amp; Beverages</v>
      </c>
      <c r="D362" s="25" t="str">
        <f>DB_INFO!D362</f>
        <v>Seasonal</v>
      </c>
      <c r="E362" s="25">
        <f>DB_INFO!E362</f>
        <v>0</v>
      </c>
      <c r="F362" s="26" t="str">
        <f>DB_INFO!F362</f>
        <v>0 - (-20ºC)</v>
      </c>
      <c r="G362" s="26" t="str">
        <f>DB_INFO!G362</f>
        <v>DK/DA</v>
      </c>
      <c r="H362" s="26">
        <f>DB_INFO!H362</f>
        <v>0</v>
      </c>
      <c r="I362" s="26" t="str">
        <f>DB_INFO!I362</f>
        <v>Less 10 years</v>
      </c>
      <c r="J362" s="26" t="str">
        <f>DB_INFO!J362</f>
        <v>No</v>
      </c>
      <c r="K362" s="25" t="str">
        <f>DB_RHC_KNOWN!K362</f>
        <v>Yes</v>
      </c>
      <c r="L362" s="84">
        <f>DB_RHC_SUITABLE!Q362</f>
        <v>1</v>
      </c>
      <c r="M362" s="44">
        <f>DB_RHC_SUITABLE!X362</f>
        <v>0</v>
      </c>
      <c r="N362" s="30"/>
      <c r="O362" s="43"/>
      <c r="P362" s="43"/>
      <c r="Q362" s="43"/>
      <c r="R362" s="43"/>
      <c r="S362" s="43"/>
      <c r="T362" s="43"/>
      <c r="U362" s="43"/>
      <c r="V362" s="112">
        <v>1</v>
      </c>
    </row>
    <row r="363" spans="1:22" ht="12" customHeight="1">
      <c r="A363" s="24">
        <v>359</v>
      </c>
      <c r="B363" s="25" t="str">
        <f>DB_INFO!B363</f>
        <v>ES</v>
      </c>
      <c r="C363" s="25" t="str">
        <f>DB_INFO!C363</f>
        <v>Food &amp; Beverages</v>
      </c>
      <c r="D363" s="25" t="str">
        <f>DB_INFO!D363</f>
        <v>Seasonal</v>
      </c>
      <c r="E363" s="25" t="str">
        <f>DB_INFO!E363</f>
        <v>51-100ºC</v>
      </c>
      <c r="F363" s="26" t="str">
        <f>DB_INFO!F363</f>
        <v>0 - (-20ºC)</v>
      </c>
      <c r="G363" s="26" t="str">
        <f>DB_INFO!G363</f>
        <v>DK/DA</v>
      </c>
      <c r="H363" s="26" t="str">
        <f>DB_INFO!H363</f>
        <v>Less 10 years</v>
      </c>
      <c r="I363" s="26" t="str">
        <f>DB_INFO!I363</f>
        <v>Less 10 years</v>
      </c>
      <c r="J363" s="26" t="str">
        <f>DB_INFO!J363</f>
        <v>No</v>
      </c>
      <c r="K363" s="25" t="str">
        <f>DB_RHC_KNOWN!K363</f>
        <v>Yes</v>
      </c>
      <c r="L363" s="84">
        <f>DB_RHC_SUITABLE!Q363</f>
        <v>0</v>
      </c>
      <c r="M363" s="44">
        <f>DB_RHC_SUITABLE!X363</f>
        <v>0</v>
      </c>
      <c r="N363" s="30"/>
      <c r="O363" s="43"/>
      <c r="P363" s="43"/>
      <c r="Q363" s="43"/>
      <c r="R363" s="43"/>
      <c r="S363" s="43"/>
      <c r="T363" s="43"/>
      <c r="U363" s="43"/>
      <c r="V363" s="112"/>
    </row>
    <row r="364" spans="1:22" ht="12" customHeight="1">
      <c r="A364" s="24">
        <v>360</v>
      </c>
      <c r="B364" s="25" t="str">
        <f>DB_INFO!B364</f>
        <v>ES</v>
      </c>
      <c r="C364" s="25" t="str">
        <f>DB_INFO!C364</f>
        <v>Food &amp; Beverages</v>
      </c>
      <c r="D364" s="25" t="str">
        <f>DB_INFO!D364</f>
        <v>Daily</v>
      </c>
      <c r="E364" s="25" t="str">
        <f>DB_INFO!E364</f>
        <v>51-100ºC</v>
      </c>
      <c r="F364" s="26" t="str">
        <f>DB_INFO!F364</f>
        <v>0 - (-20ºC)</v>
      </c>
      <c r="G364" s="26" t="str">
        <f>DB_INFO!G364</f>
        <v>DK/DA</v>
      </c>
      <c r="H364" s="26" t="str">
        <f>DB_INFO!H364</f>
        <v>Less 10 years</v>
      </c>
      <c r="I364" s="26" t="str">
        <f>DB_INFO!I364</f>
        <v>Less 10 years</v>
      </c>
      <c r="J364" s="26" t="str">
        <f>DB_INFO!J364</f>
        <v>No</v>
      </c>
      <c r="K364" s="25" t="str">
        <f>DB_RHC_KNOWN!K364</f>
        <v>Yes</v>
      </c>
      <c r="L364" s="84">
        <f>DB_RHC_SUITABLE!Q364</f>
        <v>1</v>
      </c>
      <c r="M364" s="44">
        <f>DB_RHC_SUITABLE!X364</f>
        <v>0</v>
      </c>
      <c r="N364" s="30"/>
      <c r="O364" s="43"/>
      <c r="P364" s="43"/>
      <c r="Q364" s="43"/>
      <c r="R364" s="43"/>
      <c r="S364" s="43"/>
      <c r="T364" s="43"/>
      <c r="U364" s="43">
        <v>1</v>
      </c>
      <c r="V364" s="112"/>
    </row>
    <row r="365" spans="1:22" ht="12" customHeight="1">
      <c r="A365" s="24">
        <v>361</v>
      </c>
      <c r="B365" s="25" t="str">
        <f>DB_INFO!B365</f>
        <v>ES</v>
      </c>
      <c r="C365" s="25" t="str">
        <f>DB_INFO!C365</f>
        <v>Food &amp; Beverages</v>
      </c>
      <c r="D365" s="25" t="str">
        <f>DB_INFO!D365</f>
        <v>Daily</v>
      </c>
      <c r="E365" s="25" t="str">
        <f>DB_INFO!E365</f>
        <v>More 250ºC</v>
      </c>
      <c r="F365" s="26" t="str">
        <f>DB_INFO!F365</f>
        <v>0 - (-20ºC)</v>
      </c>
      <c r="G365" s="26" t="str">
        <f>DB_INFO!G365</f>
        <v>DK/DA</v>
      </c>
      <c r="H365" s="26" t="str">
        <f>DB_INFO!H365</f>
        <v>10-25 years</v>
      </c>
      <c r="I365" s="26" t="str">
        <f>DB_INFO!I365</f>
        <v>10-25 years</v>
      </c>
      <c r="J365" s="26" t="str">
        <f>DB_INFO!J365</f>
        <v>Yes</v>
      </c>
      <c r="K365" s="25" t="str">
        <f>DB_RHC_KNOWN!K365</f>
        <v>Yes</v>
      </c>
      <c r="L365" s="84">
        <f>DB_RHC_SUITABLE!Q365</f>
        <v>0</v>
      </c>
      <c r="M365" s="44">
        <f>DB_RHC_SUITABLE!X365</f>
        <v>0</v>
      </c>
      <c r="N365" s="30"/>
      <c r="O365" s="43"/>
      <c r="P365" s="43"/>
      <c r="Q365" s="43"/>
      <c r="R365" s="43"/>
      <c r="S365" s="43"/>
      <c r="T365" s="43"/>
      <c r="U365" s="43"/>
      <c r="V365" s="112"/>
    </row>
    <row r="366" spans="1:22" ht="12" customHeight="1">
      <c r="A366" s="24">
        <v>362</v>
      </c>
      <c r="B366" s="25" t="str">
        <f>DB_INFO!B366</f>
        <v>ES</v>
      </c>
      <c r="C366" s="25" t="str">
        <f>DB_INFO!C366</f>
        <v>Food &amp; Beverages</v>
      </c>
      <c r="D366" s="25" t="str">
        <f>DB_INFO!D366</f>
        <v>Seasonal</v>
      </c>
      <c r="E366" s="25" t="str">
        <f>DB_INFO!E366</f>
        <v>More 250ºC</v>
      </c>
      <c r="F366" s="26" t="str">
        <f>DB_INFO!F366</f>
        <v>0 - (-20ºC)</v>
      </c>
      <c r="G366" s="26" t="str">
        <f>DB_INFO!G366</f>
        <v>DK/DA</v>
      </c>
      <c r="H366" s="26" t="str">
        <f>DB_INFO!H366</f>
        <v>10-25 years</v>
      </c>
      <c r="I366" s="26" t="str">
        <f>DB_INFO!I366</f>
        <v>10-25 years</v>
      </c>
      <c r="J366" s="26" t="str">
        <f>DB_INFO!J366</f>
        <v>No</v>
      </c>
      <c r="K366" s="25" t="str">
        <f>DB_RHC_KNOWN!K366</f>
        <v>No</v>
      </c>
      <c r="L366" s="84">
        <f>DB_RHC_SUITABLE!Q366</f>
        <v>0</v>
      </c>
      <c r="M366" s="44">
        <f>DB_RHC_SUITABLE!X366</f>
        <v>0</v>
      </c>
      <c r="N366" s="30"/>
      <c r="O366" s="43"/>
      <c r="P366" s="43"/>
      <c r="Q366" s="43"/>
      <c r="R366" s="43"/>
      <c r="S366" s="43"/>
      <c r="T366" s="43"/>
      <c r="U366" s="43"/>
      <c r="V366" s="112"/>
    </row>
    <row r="367" spans="1:22" ht="12" customHeight="1">
      <c r="A367" s="24">
        <v>363</v>
      </c>
      <c r="B367" s="25" t="str">
        <f>DB_INFO!B367</f>
        <v>ES</v>
      </c>
      <c r="C367" s="25" t="str">
        <f>DB_INFO!C367</f>
        <v>Food &amp; Beverages</v>
      </c>
      <c r="D367" s="25" t="str">
        <f>DB_INFO!D367</f>
        <v>Weekly</v>
      </c>
      <c r="E367" s="25" t="str">
        <f>DB_INFO!E367</f>
        <v>More 250ºC</v>
      </c>
      <c r="F367" s="26">
        <f>DB_INFO!F367</f>
        <v>0</v>
      </c>
      <c r="G367" s="26" t="str">
        <f>DB_INFO!G367</f>
        <v>DK/DA</v>
      </c>
      <c r="H367" s="26" t="str">
        <f>DB_INFO!H367</f>
        <v>10-25 years</v>
      </c>
      <c r="I367" s="26">
        <f>DB_INFO!I367</f>
        <v>0</v>
      </c>
      <c r="J367" s="26" t="str">
        <f>DB_INFO!J367</f>
        <v>No</v>
      </c>
      <c r="K367" s="25" t="str">
        <f>DB_RHC_KNOWN!K367</f>
        <v>Yes</v>
      </c>
      <c r="L367" s="84">
        <f>DB_RHC_SUITABLE!Q367</f>
        <v>0</v>
      </c>
      <c r="M367" s="44">
        <f>DB_RHC_SUITABLE!X367</f>
        <v>0</v>
      </c>
      <c r="N367" s="30"/>
      <c r="O367" s="43"/>
      <c r="P367" s="43"/>
      <c r="Q367" s="43"/>
      <c r="R367" s="43"/>
      <c r="S367" s="43"/>
      <c r="T367" s="43"/>
      <c r="U367" s="43"/>
      <c r="V367" s="112"/>
    </row>
    <row r="368" spans="1:22" ht="12" customHeight="1">
      <c r="A368" s="24">
        <v>364</v>
      </c>
      <c r="B368" s="25" t="str">
        <f>DB_INFO!B368</f>
        <v>ES</v>
      </c>
      <c r="C368" s="25" t="str">
        <f>DB_INFO!C368</f>
        <v>Others</v>
      </c>
      <c r="D368" s="25" t="str">
        <f>DB_INFO!D368</f>
        <v>Daily</v>
      </c>
      <c r="E368" s="25" t="str">
        <f>DB_INFO!E368</f>
        <v>More 250ºC</v>
      </c>
      <c r="F368" s="26" t="str">
        <f>DB_INFO!F368</f>
        <v>0 - (-20ºC)</v>
      </c>
      <c r="G368" s="26" t="str">
        <f>DB_INFO!G368</f>
        <v>DK/DA</v>
      </c>
      <c r="H368" s="26" t="str">
        <f>DB_INFO!H368</f>
        <v>More 25 years</v>
      </c>
      <c r="I368" s="26" t="str">
        <f>DB_INFO!I368</f>
        <v>10-25 years</v>
      </c>
      <c r="J368" s="26" t="str">
        <f>DB_INFO!J368</f>
        <v>Yes</v>
      </c>
      <c r="K368" s="25" t="str">
        <f>DB_RHC_KNOWN!K368</f>
        <v>Yes</v>
      </c>
      <c r="L368" s="84">
        <f>DB_RHC_SUITABLE!Q368</f>
        <v>0</v>
      </c>
      <c r="M368" s="44">
        <f>DB_RHC_SUITABLE!X368</f>
        <v>0</v>
      </c>
      <c r="N368" s="30"/>
      <c r="O368" s="43"/>
      <c r="P368" s="43"/>
      <c r="Q368" s="43"/>
      <c r="R368" s="43"/>
      <c r="S368" s="43"/>
      <c r="T368" s="43"/>
      <c r="U368" s="43"/>
      <c r="V368" s="112"/>
    </row>
    <row r="369" spans="1:22" ht="12" customHeight="1">
      <c r="A369" s="24">
        <v>365</v>
      </c>
      <c r="B369" s="25" t="str">
        <f>DB_INFO!B369</f>
        <v>ES</v>
      </c>
      <c r="C369" s="25" t="str">
        <f>DB_INFO!C369</f>
        <v>Food &amp; Beverages</v>
      </c>
      <c r="D369" s="25" t="str">
        <f>DB_INFO!D369</f>
        <v>Weekly</v>
      </c>
      <c r="E369" s="25" t="str">
        <f>DB_INFO!E369</f>
        <v>More 250ºC</v>
      </c>
      <c r="F369" s="26">
        <f>DB_INFO!F369</f>
        <v>0</v>
      </c>
      <c r="G369" s="26" t="str">
        <f>DB_INFO!G369</f>
        <v>DK/DA</v>
      </c>
      <c r="H369" s="26" t="str">
        <f>DB_INFO!H369</f>
        <v>10-25 years</v>
      </c>
      <c r="I369" s="26">
        <f>DB_INFO!I369</f>
        <v>0</v>
      </c>
      <c r="J369" s="26" t="str">
        <f>DB_INFO!J369</f>
        <v>Yes</v>
      </c>
      <c r="K369" s="25" t="str">
        <f>DB_RHC_KNOWN!K369</f>
        <v>Yes</v>
      </c>
      <c r="L369" s="84">
        <f>DB_RHC_SUITABLE!Q369</f>
        <v>0</v>
      </c>
      <c r="M369" s="44">
        <f>DB_RHC_SUITABLE!X369</f>
        <v>0</v>
      </c>
      <c r="N369" s="30"/>
      <c r="O369" s="43"/>
      <c r="P369" s="43"/>
      <c r="Q369" s="43"/>
      <c r="R369" s="43"/>
      <c r="S369" s="43"/>
      <c r="T369" s="43"/>
      <c r="U369" s="43"/>
      <c r="V369" s="112"/>
    </row>
    <row r="370" spans="1:22" ht="12" customHeight="1">
      <c r="A370" s="24">
        <v>366</v>
      </c>
      <c r="B370" s="25" t="str">
        <f>DB_INFO!B370</f>
        <v>ES</v>
      </c>
      <c r="C370" s="25" t="str">
        <f>DB_INFO!C370</f>
        <v>Food &amp; Beverages</v>
      </c>
      <c r="D370" s="25" t="str">
        <f>DB_INFO!D370</f>
        <v>Daily</v>
      </c>
      <c r="E370" s="25" t="str">
        <f>DB_INFO!E370</f>
        <v>51-100ºC</v>
      </c>
      <c r="F370" s="26" t="str">
        <f>DB_INFO!F370</f>
        <v>0 - (-20ºC)</v>
      </c>
      <c r="G370" s="26" t="str">
        <f>DB_INFO!G370</f>
        <v>DK/DA</v>
      </c>
      <c r="H370" s="26" t="str">
        <f>DB_INFO!H370</f>
        <v>More 25 years</v>
      </c>
      <c r="I370" s="26" t="str">
        <f>DB_INFO!I370</f>
        <v>10-25 years</v>
      </c>
      <c r="J370" s="26" t="str">
        <f>DB_INFO!J370</f>
        <v>Yes</v>
      </c>
      <c r="K370" s="25" t="str">
        <f>DB_RHC_KNOWN!K370</f>
        <v>Yes</v>
      </c>
      <c r="L370" s="84">
        <f>DB_RHC_SUITABLE!Q370</f>
        <v>1</v>
      </c>
      <c r="M370" s="44">
        <f>DB_RHC_SUITABLE!X370</f>
        <v>0</v>
      </c>
      <c r="N370" s="30"/>
      <c r="O370" s="43"/>
      <c r="P370" s="43"/>
      <c r="Q370" s="43"/>
      <c r="R370" s="43"/>
      <c r="S370" s="43"/>
      <c r="T370" s="43"/>
      <c r="U370" s="43"/>
      <c r="V370" s="112"/>
    </row>
    <row r="371" spans="1:22" ht="12" customHeight="1">
      <c r="A371" s="24">
        <v>367</v>
      </c>
      <c r="B371" s="25" t="str">
        <f>DB_INFO!B371</f>
        <v>ES</v>
      </c>
      <c r="C371" s="25" t="str">
        <f>DB_INFO!C371</f>
        <v>Food &amp; Beverages</v>
      </c>
      <c r="D371" s="25" t="str">
        <f>DB_INFO!D371</f>
        <v>Daily</v>
      </c>
      <c r="E371" s="25" t="str">
        <f>DB_INFO!E371</f>
        <v>More 250ºC</v>
      </c>
      <c r="F371" s="26">
        <f>DB_INFO!F371</f>
        <v>0</v>
      </c>
      <c r="G371" s="26" t="str">
        <f>DB_INFO!G371</f>
        <v>DK/DA</v>
      </c>
      <c r="H371" s="26" t="str">
        <f>DB_INFO!H371</f>
        <v>10-25 years</v>
      </c>
      <c r="I371" s="26">
        <f>DB_INFO!I371</f>
        <v>0</v>
      </c>
      <c r="J371" s="26" t="str">
        <f>DB_INFO!J371</f>
        <v>No</v>
      </c>
      <c r="K371" s="25" t="str">
        <f>DB_RHC_KNOWN!K371</f>
        <v>Yes</v>
      </c>
      <c r="L371" s="84">
        <f>DB_RHC_SUITABLE!Q371</f>
        <v>1</v>
      </c>
      <c r="M371" s="44">
        <f>DB_RHC_SUITABLE!X371</f>
        <v>0</v>
      </c>
      <c r="N371" s="30">
        <v>1</v>
      </c>
      <c r="O371" s="43">
        <v>1</v>
      </c>
      <c r="P371" s="43"/>
      <c r="Q371" s="43"/>
      <c r="R371" s="43"/>
      <c r="S371" s="43"/>
      <c r="T371" s="43"/>
      <c r="U371" s="43"/>
      <c r="V371" s="112"/>
    </row>
    <row r="372" spans="1:22" ht="12" customHeight="1">
      <c r="A372" s="24">
        <v>368</v>
      </c>
      <c r="B372" s="25" t="str">
        <f>DB_INFO!B372</f>
        <v>ES</v>
      </c>
      <c r="C372" s="25" t="str">
        <f>DB_INFO!C372</f>
        <v>Food &amp; Beverages</v>
      </c>
      <c r="D372" s="25" t="str">
        <f>DB_INFO!D372</f>
        <v>Weekly</v>
      </c>
      <c r="E372" s="25" t="str">
        <f>DB_INFO!E372</f>
        <v>More 250ºC</v>
      </c>
      <c r="F372" s="26" t="str">
        <f>DB_INFO!F372</f>
        <v>0-20ºC</v>
      </c>
      <c r="G372" s="26" t="str">
        <f>DB_INFO!G372</f>
        <v>DK/DA</v>
      </c>
      <c r="H372" s="26" t="str">
        <f>DB_INFO!H372</f>
        <v>Less 10 years</v>
      </c>
      <c r="I372" s="26" t="str">
        <f>DB_INFO!I372</f>
        <v>Less 10 years</v>
      </c>
      <c r="J372" s="26" t="str">
        <f>DB_INFO!J372</f>
        <v>Yes</v>
      </c>
      <c r="K372" s="25" t="str">
        <f>DB_RHC_KNOWN!K372</f>
        <v>Yes</v>
      </c>
      <c r="L372" s="84">
        <f>DB_RHC_SUITABLE!Q372</f>
        <v>0</v>
      </c>
      <c r="M372" s="44">
        <f>DB_RHC_SUITABLE!X372</f>
        <v>0</v>
      </c>
      <c r="N372" s="30"/>
      <c r="O372" s="43"/>
      <c r="P372" s="43"/>
      <c r="Q372" s="43"/>
      <c r="R372" s="43"/>
      <c r="S372" s="43"/>
      <c r="T372" s="43"/>
      <c r="U372" s="43"/>
      <c r="V372" s="112"/>
    </row>
    <row r="373" spans="1:22" ht="12" customHeight="1">
      <c r="A373" s="24">
        <v>369</v>
      </c>
      <c r="B373" s="25" t="str">
        <f>DB_INFO!B373</f>
        <v>ES</v>
      </c>
      <c r="C373" s="25" t="str">
        <f>DB_INFO!C373</f>
        <v>Food &amp; Beverages</v>
      </c>
      <c r="D373" s="25" t="str">
        <f>DB_INFO!D373</f>
        <v>Daily</v>
      </c>
      <c r="E373" s="25">
        <f>DB_INFO!E373</f>
        <v>0</v>
      </c>
      <c r="F373" s="26" t="str">
        <f>DB_INFO!F373</f>
        <v>0 - (-20ºC)</v>
      </c>
      <c r="G373" s="26" t="str">
        <f>DB_INFO!G373</f>
        <v>DK/DA</v>
      </c>
      <c r="H373" s="26">
        <f>DB_INFO!H373</f>
        <v>0</v>
      </c>
      <c r="I373" s="26" t="str">
        <f>DB_INFO!I373</f>
        <v>Less 10 years</v>
      </c>
      <c r="J373" s="26" t="str">
        <f>DB_INFO!J373</f>
        <v>No</v>
      </c>
      <c r="K373" s="25" t="str">
        <f>DB_RHC_KNOWN!K373</f>
        <v>Yes</v>
      </c>
      <c r="L373" s="84">
        <f>DB_RHC_SUITABLE!Q373</f>
        <v>1</v>
      </c>
      <c r="M373" s="44">
        <f>DB_RHC_SUITABLE!X373</f>
        <v>0</v>
      </c>
      <c r="N373" s="30">
        <v>1</v>
      </c>
      <c r="O373" s="43">
        <v>1</v>
      </c>
      <c r="P373" s="43"/>
      <c r="Q373" s="43"/>
      <c r="R373" s="43"/>
      <c r="S373" s="43"/>
      <c r="T373" s="43"/>
      <c r="U373" s="43"/>
      <c r="V373" s="112">
        <v>1</v>
      </c>
    </row>
    <row r="374" spans="1:22" ht="12" customHeight="1">
      <c r="A374" s="24">
        <v>370</v>
      </c>
      <c r="B374" s="25" t="str">
        <f>DB_INFO!B374</f>
        <v>ES</v>
      </c>
      <c r="C374" s="25" t="str">
        <f>DB_INFO!C374</f>
        <v>Food &amp; Beverages</v>
      </c>
      <c r="D374" s="25" t="str">
        <f>DB_INFO!D374</f>
        <v>Seasonal</v>
      </c>
      <c r="E374" s="25" t="str">
        <f>DB_INFO!E374</f>
        <v>51-100ºC</v>
      </c>
      <c r="F374" s="26" t="str">
        <f>DB_INFO!F374</f>
        <v>0 - (-20ºC)</v>
      </c>
      <c r="G374" s="26" t="str">
        <f>DB_INFO!G374</f>
        <v>DK/DA</v>
      </c>
      <c r="H374" s="26" t="str">
        <f>DB_INFO!H374</f>
        <v>Less 10 years</v>
      </c>
      <c r="I374" s="26" t="str">
        <f>DB_INFO!I374</f>
        <v>Less 10 years</v>
      </c>
      <c r="J374" s="26" t="str">
        <f>DB_INFO!J374</f>
        <v>No</v>
      </c>
      <c r="K374" s="25" t="str">
        <f>DB_RHC_KNOWN!K374</f>
        <v>Yes</v>
      </c>
      <c r="L374" s="84">
        <f>DB_RHC_SUITABLE!Q374</f>
        <v>0</v>
      </c>
      <c r="M374" s="44">
        <f>DB_RHC_SUITABLE!X374</f>
        <v>0</v>
      </c>
      <c r="N374" s="30"/>
      <c r="O374" s="43"/>
      <c r="P374" s="43"/>
      <c r="Q374" s="43"/>
      <c r="R374" s="43"/>
      <c r="S374" s="43"/>
      <c r="T374" s="43"/>
      <c r="U374" s="43"/>
      <c r="V374" s="112"/>
    </row>
    <row r="375" spans="1:22" ht="12" customHeight="1">
      <c r="A375" s="24">
        <v>371</v>
      </c>
      <c r="B375" s="25" t="str">
        <f>DB_INFO!B375</f>
        <v>ES</v>
      </c>
      <c r="C375" s="25" t="str">
        <f>DB_INFO!C375</f>
        <v>Food &amp; Beverages</v>
      </c>
      <c r="D375" s="25" t="str">
        <f>DB_INFO!D375</f>
        <v>Seasonal</v>
      </c>
      <c r="E375" s="25" t="str">
        <f>DB_INFO!E375</f>
        <v>51-100ºC</v>
      </c>
      <c r="F375" s="26" t="str">
        <f>DB_INFO!F375</f>
        <v>0 - (-20ºC)</v>
      </c>
      <c r="G375" s="26" t="str">
        <f>DB_INFO!G375</f>
        <v>DK/DA</v>
      </c>
      <c r="H375" s="26" t="str">
        <f>DB_INFO!H375</f>
        <v>Less 10 years</v>
      </c>
      <c r="I375" s="26" t="str">
        <f>DB_INFO!I375</f>
        <v>Less 10 years</v>
      </c>
      <c r="J375" s="26" t="str">
        <f>DB_INFO!J375</f>
        <v>No</v>
      </c>
      <c r="K375" s="25" t="str">
        <f>DB_RHC_KNOWN!K375</f>
        <v>Yes</v>
      </c>
      <c r="L375" s="84">
        <f>DB_RHC_SUITABLE!Q375</f>
        <v>0</v>
      </c>
      <c r="M375" s="44">
        <f>DB_RHC_SUITABLE!X375</f>
        <v>0</v>
      </c>
      <c r="N375" s="30"/>
      <c r="O375" s="43"/>
      <c r="P375" s="43"/>
      <c r="Q375" s="43"/>
      <c r="R375" s="43"/>
      <c r="S375" s="43"/>
      <c r="T375" s="43"/>
      <c r="U375" s="43"/>
      <c r="V375" s="112"/>
    </row>
    <row r="376" spans="1:22" ht="12" customHeight="1">
      <c r="A376" s="24">
        <v>372</v>
      </c>
      <c r="B376" s="25" t="str">
        <f>DB_INFO!B376</f>
        <v>ES</v>
      </c>
      <c r="C376" s="25" t="str">
        <f>DB_INFO!C376</f>
        <v>Food &amp; Beverages</v>
      </c>
      <c r="D376" s="25" t="str">
        <f>DB_INFO!D376</f>
        <v>Seasonal</v>
      </c>
      <c r="E376" s="25" t="str">
        <f>DB_INFO!E376</f>
        <v>51-100ºC</v>
      </c>
      <c r="F376" s="26" t="str">
        <f>DB_INFO!F376</f>
        <v>0-20ºC</v>
      </c>
      <c r="G376" s="26" t="str">
        <f>DB_INFO!G376</f>
        <v>DK/DA</v>
      </c>
      <c r="H376" s="26" t="str">
        <f>DB_INFO!H376</f>
        <v>10-25 years</v>
      </c>
      <c r="I376" s="26" t="str">
        <f>DB_INFO!I376</f>
        <v>10-25 years</v>
      </c>
      <c r="J376" s="26" t="str">
        <f>DB_INFO!J376</f>
        <v>Yes</v>
      </c>
      <c r="K376" s="25" t="str">
        <f>DB_RHC_KNOWN!K376</f>
        <v>No</v>
      </c>
      <c r="L376" s="84">
        <f>DB_RHC_SUITABLE!Q376</f>
        <v>0</v>
      </c>
      <c r="M376" s="44">
        <f>DB_RHC_SUITABLE!X376</f>
        <v>0</v>
      </c>
      <c r="N376" s="30"/>
      <c r="O376" s="43"/>
      <c r="P376" s="43"/>
      <c r="Q376" s="43"/>
      <c r="R376" s="43"/>
      <c r="S376" s="43"/>
      <c r="T376" s="43"/>
      <c r="U376" s="43"/>
      <c r="V376" s="112"/>
    </row>
    <row r="377" spans="1:22" ht="12" customHeight="1">
      <c r="A377" s="24">
        <v>373</v>
      </c>
      <c r="B377" s="25" t="str">
        <f>DB_INFO!B377</f>
        <v>ES</v>
      </c>
      <c r="C377" s="25" t="str">
        <f>DB_INFO!C377</f>
        <v>Food &amp; Beverages</v>
      </c>
      <c r="D377" s="25" t="str">
        <f>DB_INFO!D377</f>
        <v>Seasonal</v>
      </c>
      <c r="E377" s="25" t="str">
        <f>DB_INFO!E377</f>
        <v>51-100ºC</v>
      </c>
      <c r="F377" s="26" t="str">
        <f>DB_INFO!F377</f>
        <v>0-20ºC</v>
      </c>
      <c r="G377" s="26" t="str">
        <f>DB_INFO!G377</f>
        <v>DK/DA</v>
      </c>
      <c r="H377" s="26" t="str">
        <f>DB_INFO!H377</f>
        <v>10-25 years</v>
      </c>
      <c r="I377" s="26" t="str">
        <f>DB_INFO!I377</f>
        <v>10-25 years</v>
      </c>
      <c r="J377" s="26" t="str">
        <f>DB_INFO!J377</f>
        <v>No</v>
      </c>
      <c r="K377" s="25" t="str">
        <f>DB_RHC_KNOWN!K377</f>
        <v>Yes</v>
      </c>
      <c r="L377" s="84">
        <f>DB_RHC_SUITABLE!Q377</f>
        <v>1</v>
      </c>
      <c r="M377" s="44">
        <f>DB_RHC_SUITABLE!X377</f>
        <v>0</v>
      </c>
      <c r="N377" s="30">
        <v>1</v>
      </c>
      <c r="O377" s="43"/>
      <c r="P377" s="43"/>
      <c r="Q377" s="43"/>
      <c r="R377" s="43"/>
      <c r="S377" s="43"/>
      <c r="T377" s="43"/>
      <c r="U377" s="43"/>
      <c r="V377" s="112"/>
    </row>
    <row r="378" spans="1:22" ht="12" customHeight="1">
      <c r="A378" s="24">
        <v>374</v>
      </c>
      <c r="B378" s="25" t="str">
        <f>DB_INFO!B378</f>
        <v>ES</v>
      </c>
      <c r="C378" s="25" t="str">
        <f>DB_INFO!C378</f>
        <v>Food &amp; Beverages</v>
      </c>
      <c r="D378" s="25" t="str">
        <f>DB_INFO!D378</f>
        <v>Seasonal</v>
      </c>
      <c r="E378" s="25" t="str">
        <f>DB_INFO!E378</f>
        <v>51-100ºC</v>
      </c>
      <c r="F378" s="26" t="str">
        <f>DB_INFO!F378</f>
        <v>0-20ºC</v>
      </c>
      <c r="G378" s="26" t="str">
        <f>DB_INFO!G378</f>
        <v>DK/DA</v>
      </c>
      <c r="H378" s="26" t="str">
        <f>DB_INFO!H378</f>
        <v>Less 10 years</v>
      </c>
      <c r="I378" s="26" t="str">
        <f>DB_INFO!I378</f>
        <v>Less 10 years</v>
      </c>
      <c r="J378" s="26" t="str">
        <f>DB_INFO!J378</f>
        <v>No</v>
      </c>
      <c r="K378" s="25" t="str">
        <f>DB_RHC_KNOWN!K378</f>
        <v>Yes</v>
      </c>
      <c r="L378" s="84">
        <f>DB_RHC_SUITABLE!Q378</f>
        <v>1</v>
      </c>
      <c r="M378" s="44">
        <f>DB_RHC_SUITABLE!X378</f>
        <v>0</v>
      </c>
      <c r="N378" s="30"/>
      <c r="O378" s="43"/>
      <c r="P378" s="43"/>
      <c r="Q378" s="43"/>
      <c r="R378" s="43"/>
      <c r="S378" s="43"/>
      <c r="T378" s="43"/>
      <c r="U378" s="43"/>
      <c r="V378" s="112">
        <v>1</v>
      </c>
    </row>
    <row r="379" spans="1:22" ht="12" customHeight="1">
      <c r="A379" s="24">
        <v>375</v>
      </c>
      <c r="B379" s="25" t="str">
        <f>DB_INFO!B379</f>
        <v>ES</v>
      </c>
      <c r="C379" s="25" t="str">
        <f>DB_INFO!C379</f>
        <v>Food &amp; Beverages</v>
      </c>
      <c r="D379" s="25" t="str">
        <f>DB_INFO!D379</f>
        <v>Seasonal</v>
      </c>
      <c r="E379" s="25" t="str">
        <f>DB_INFO!E379</f>
        <v>51-100ºC</v>
      </c>
      <c r="F379" s="26" t="str">
        <f>DB_INFO!F379</f>
        <v>0-20ºC</v>
      </c>
      <c r="G379" s="26" t="str">
        <f>DB_INFO!G379</f>
        <v>DK/DA</v>
      </c>
      <c r="H379" s="26" t="str">
        <f>DB_INFO!H379</f>
        <v>10-25 years</v>
      </c>
      <c r="I379" s="26" t="str">
        <f>DB_INFO!I379</f>
        <v>10-25 years</v>
      </c>
      <c r="J379" s="26" t="str">
        <f>DB_INFO!J379</f>
        <v>No</v>
      </c>
      <c r="K379" s="25" t="str">
        <f>DB_RHC_KNOWN!K379</f>
        <v>Yes</v>
      </c>
      <c r="L379" s="84">
        <f>DB_RHC_SUITABLE!Q379</f>
        <v>0</v>
      </c>
      <c r="M379" s="44">
        <f>DB_RHC_SUITABLE!X379</f>
        <v>0</v>
      </c>
      <c r="N379" s="30"/>
      <c r="O379" s="43"/>
      <c r="P379" s="43"/>
      <c r="Q379" s="43"/>
      <c r="R379" s="43"/>
      <c r="S379" s="43"/>
      <c r="T379" s="43"/>
      <c r="U379" s="43"/>
      <c r="V379" s="112"/>
    </row>
    <row r="380" spans="1:22" ht="12" customHeight="1">
      <c r="A380" s="24">
        <v>376</v>
      </c>
      <c r="B380" s="25" t="str">
        <f>DB_INFO!B380</f>
        <v>ES</v>
      </c>
      <c r="C380" s="25" t="str">
        <f>DB_INFO!C380</f>
        <v>Food &amp; Beverages</v>
      </c>
      <c r="D380" s="25" t="str">
        <f>DB_INFO!D380</f>
        <v>Daily</v>
      </c>
      <c r="E380" s="25" t="str">
        <f>DB_INFO!E380</f>
        <v>More 250ºC</v>
      </c>
      <c r="F380" s="26" t="str">
        <f>DB_INFO!F380</f>
        <v>0-20ºC</v>
      </c>
      <c r="G380" s="26" t="str">
        <f>DB_INFO!G380</f>
        <v>DK/DA</v>
      </c>
      <c r="H380" s="26" t="str">
        <f>DB_INFO!H380</f>
        <v>10-25 years</v>
      </c>
      <c r="I380" s="26" t="str">
        <f>DB_INFO!I380</f>
        <v>10-25 years</v>
      </c>
      <c r="J380" s="26" t="str">
        <f>DB_INFO!J380</f>
        <v>Yes</v>
      </c>
      <c r="K380" s="25" t="str">
        <f>DB_RHC_KNOWN!K380</f>
        <v>Yes</v>
      </c>
      <c r="L380" s="84">
        <f>DB_RHC_SUITABLE!Q380</f>
        <v>0</v>
      </c>
      <c r="M380" s="44">
        <f>DB_RHC_SUITABLE!X380</f>
        <v>0</v>
      </c>
      <c r="N380" s="30"/>
      <c r="O380" s="43"/>
      <c r="P380" s="43"/>
      <c r="Q380" s="43"/>
      <c r="R380" s="43"/>
      <c r="S380" s="43"/>
      <c r="T380" s="43"/>
      <c r="U380" s="43"/>
      <c r="V380" s="112"/>
    </row>
    <row r="381" spans="1:22" ht="12" customHeight="1">
      <c r="A381" s="24">
        <v>377</v>
      </c>
      <c r="B381" s="25" t="str">
        <f>DB_INFO!B381</f>
        <v>ES</v>
      </c>
      <c r="C381" s="25" t="str">
        <f>DB_INFO!C381</f>
        <v>Food &amp; Beverages</v>
      </c>
      <c r="D381" s="25" t="str">
        <f>DB_INFO!D381</f>
        <v>Daily</v>
      </c>
      <c r="E381" s="25" t="str">
        <f>DB_INFO!E381</f>
        <v>More 250ºC</v>
      </c>
      <c r="F381" s="26" t="str">
        <f>DB_INFO!F381</f>
        <v>0-20ºC</v>
      </c>
      <c r="G381" s="26" t="str">
        <f>DB_INFO!G381</f>
        <v>DK/DA</v>
      </c>
      <c r="H381" s="26" t="str">
        <f>DB_INFO!H381</f>
        <v>10-25 years</v>
      </c>
      <c r="I381" s="26" t="str">
        <f>DB_INFO!I381</f>
        <v>10-25 years</v>
      </c>
      <c r="J381" s="26" t="str">
        <f>DB_INFO!J381</f>
        <v>No</v>
      </c>
      <c r="K381" s="25" t="str">
        <f>DB_RHC_KNOWN!K381</f>
        <v>Yes</v>
      </c>
      <c r="L381" s="84">
        <f>DB_RHC_SUITABLE!Q381</f>
        <v>1</v>
      </c>
      <c r="M381" s="44">
        <f>DB_RHC_SUITABLE!X381</f>
        <v>0</v>
      </c>
      <c r="N381" s="30"/>
      <c r="O381" s="43">
        <v>1</v>
      </c>
      <c r="P381" s="43"/>
      <c r="Q381" s="43"/>
      <c r="R381" s="43"/>
      <c r="S381" s="43"/>
      <c r="T381" s="43"/>
      <c r="U381" s="43"/>
      <c r="V381" s="112"/>
    </row>
    <row r="382" spans="1:22" ht="12" customHeight="1">
      <c r="A382" s="24">
        <v>378</v>
      </c>
      <c r="B382" s="25" t="str">
        <f>DB_INFO!B382</f>
        <v>ES</v>
      </c>
      <c r="C382" s="25" t="str">
        <f>DB_INFO!C382</f>
        <v>Food &amp; Beverages</v>
      </c>
      <c r="D382" s="25" t="str">
        <f>DB_INFO!D382</f>
        <v>Weekly</v>
      </c>
      <c r="E382" s="25">
        <f>DB_INFO!E382</f>
        <v>0</v>
      </c>
      <c r="F382" s="26" t="str">
        <f>DB_INFO!F382</f>
        <v>0-20ºC</v>
      </c>
      <c r="G382" s="26" t="str">
        <f>DB_INFO!G382</f>
        <v>DK/DA</v>
      </c>
      <c r="H382" s="26" t="str">
        <f>DB_INFO!H382</f>
        <v>10-25 years</v>
      </c>
      <c r="I382" s="26" t="str">
        <f>DB_INFO!I382</f>
        <v>10-25 years</v>
      </c>
      <c r="J382" s="26" t="str">
        <f>DB_INFO!J382</f>
        <v>Yes</v>
      </c>
      <c r="K382" s="25" t="str">
        <f>DB_RHC_KNOWN!K382</f>
        <v>Yes</v>
      </c>
      <c r="L382" s="84">
        <f>DB_RHC_SUITABLE!Q382</f>
        <v>0</v>
      </c>
      <c r="M382" s="44">
        <f>DB_RHC_SUITABLE!X382</f>
        <v>0</v>
      </c>
      <c r="N382" s="30"/>
      <c r="O382" s="43"/>
      <c r="P382" s="43"/>
      <c r="Q382" s="43"/>
      <c r="R382" s="43"/>
      <c r="S382" s="43"/>
      <c r="T382" s="43"/>
      <c r="U382" s="43"/>
      <c r="V382" s="112"/>
    </row>
    <row r="383" spans="1:22" ht="12" customHeight="1">
      <c r="A383" s="24">
        <v>379</v>
      </c>
      <c r="B383" s="25" t="str">
        <f>DB_INFO!B383</f>
        <v>ES</v>
      </c>
      <c r="C383" s="25" t="str">
        <f>DB_INFO!C383</f>
        <v>Food &amp; Beverages</v>
      </c>
      <c r="D383" s="25" t="str">
        <f>DB_INFO!D383</f>
        <v>Seasonal</v>
      </c>
      <c r="E383" s="25" t="str">
        <f>DB_INFO!E383</f>
        <v>51-100ºC</v>
      </c>
      <c r="F383" s="26" t="str">
        <f>DB_INFO!F383</f>
        <v>0-20ºC</v>
      </c>
      <c r="G383" s="26" t="str">
        <f>DB_INFO!G383</f>
        <v>DK/DA</v>
      </c>
      <c r="H383" s="26" t="str">
        <f>DB_INFO!H383</f>
        <v>10-25 years</v>
      </c>
      <c r="I383" s="26" t="str">
        <f>DB_INFO!I383</f>
        <v>10-25 years</v>
      </c>
      <c r="J383" s="26" t="str">
        <f>DB_INFO!J383</f>
        <v>No</v>
      </c>
      <c r="K383" s="25" t="str">
        <f>DB_RHC_KNOWN!K383</f>
        <v>Yes</v>
      </c>
      <c r="L383" s="84">
        <f>DB_RHC_SUITABLE!Q383</f>
        <v>0</v>
      </c>
      <c r="M383" s="44">
        <f>DB_RHC_SUITABLE!X383</f>
        <v>0</v>
      </c>
      <c r="N383" s="30"/>
      <c r="O383" s="43"/>
      <c r="P383" s="43"/>
      <c r="Q383" s="43"/>
      <c r="R383" s="43"/>
      <c r="S383" s="43"/>
      <c r="T383" s="43"/>
      <c r="U383" s="43"/>
      <c r="V383" s="112"/>
    </row>
    <row r="384" spans="1:22" ht="12" customHeight="1">
      <c r="A384" s="24">
        <v>380</v>
      </c>
      <c r="B384" s="25" t="str">
        <f>DB_INFO!B384</f>
        <v>ES</v>
      </c>
      <c r="C384" s="25" t="str">
        <f>DB_INFO!C384</f>
        <v>Food &amp; Beverages</v>
      </c>
      <c r="D384" s="25" t="str">
        <f>DB_INFO!D384</f>
        <v>Seasonal</v>
      </c>
      <c r="E384" s="25" t="str">
        <f>DB_INFO!E384</f>
        <v>51-100ºC</v>
      </c>
      <c r="F384" s="26" t="str">
        <f>DB_INFO!F384</f>
        <v>0-20ºC</v>
      </c>
      <c r="G384" s="26" t="str">
        <f>DB_INFO!G384</f>
        <v>DK/DA</v>
      </c>
      <c r="H384" s="26" t="str">
        <f>DB_INFO!H384</f>
        <v>10-25 years</v>
      </c>
      <c r="I384" s="26" t="str">
        <f>DB_INFO!I384</f>
        <v>10-25 years</v>
      </c>
      <c r="J384" s="26" t="str">
        <f>DB_INFO!J384</f>
        <v>Yes</v>
      </c>
      <c r="K384" s="25" t="str">
        <f>DB_RHC_KNOWN!K384</f>
        <v>Yes</v>
      </c>
      <c r="L384" s="84">
        <f>DB_RHC_SUITABLE!Q384</f>
        <v>0</v>
      </c>
      <c r="M384" s="44">
        <f>DB_RHC_SUITABLE!X384</f>
        <v>0</v>
      </c>
      <c r="N384" s="30"/>
      <c r="O384" s="43"/>
      <c r="P384" s="43"/>
      <c r="Q384" s="43"/>
      <c r="R384" s="43"/>
      <c r="S384" s="43"/>
      <c r="T384" s="43"/>
      <c r="U384" s="43"/>
      <c r="V384" s="112"/>
    </row>
    <row r="385" spans="1:22" ht="12" customHeight="1">
      <c r="A385" s="24">
        <v>381</v>
      </c>
      <c r="B385" s="25" t="str">
        <f>DB_INFO!B385</f>
        <v>ES</v>
      </c>
      <c r="C385" s="25" t="str">
        <f>DB_INFO!C385</f>
        <v>Others</v>
      </c>
      <c r="D385" s="25" t="str">
        <f>DB_INFO!D385</f>
        <v>Daily</v>
      </c>
      <c r="E385" s="25" t="str">
        <f>DB_INFO!E385</f>
        <v>More 250ºC</v>
      </c>
      <c r="F385" s="26" t="str">
        <f>DB_INFO!F385</f>
        <v>0 - (-20ºC)</v>
      </c>
      <c r="G385" s="26" t="str">
        <f>DB_INFO!G385</f>
        <v>DK/DA</v>
      </c>
      <c r="H385" s="26" t="str">
        <f>DB_INFO!H385</f>
        <v>More 25 years</v>
      </c>
      <c r="I385" s="26" t="str">
        <f>DB_INFO!I385</f>
        <v>10-25 years</v>
      </c>
      <c r="J385" s="26" t="str">
        <f>DB_INFO!J385</f>
        <v>Yes</v>
      </c>
      <c r="K385" s="25" t="str">
        <f>DB_RHC_KNOWN!K385</f>
        <v>Yes</v>
      </c>
      <c r="L385" s="84">
        <f>DB_RHC_SUITABLE!Q385</f>
        <v>0</v>
      </c>
      <c r="M385" s="44">
        <f>DB_RHC_SUITABLE!X385</f>
        <v>0</v>
      </c>
      <c r="N385" s="30"/>
      <c r="O385" s="43"/>
      <c r="P385" s="43"/>
      <c r="Q385" s="43"/>
      <c r="R385" s="43"/>
      <c r="S385" s="43"/>
      <c r="T385" s="43"/>
      <c r="U385" s="43"/>
      <c r="V385" s="112"/>
    </row>
    <row r="386" spans="1:22" ht="12" customHeight="1">
      <c r="A386" s="24">
        <v>382</v>
      </c>
      <c r="B386" s="25" t="str">
        <f>DB_INFO!B386</f>
        <v>ES</v>
      </c>
      <c r="C386" s="25" t="str">
        <f>DB_INFO!C386</f>
        <v>Textil &amp; Clothing</v>
      </c>
      <c r="D386" s="25" t="str">
        <f>DB_INFO!D386</f>
        <v>Weekly</v>
      </c>
      <c r="E386" s="25">
        <f>DB_INFO!E386</f>
        <v>0</v>
      </c>
      <c r="F386" s="26">
        <f>DB_INFO!F386</f>
        <v>0</v>
      </c>
      <c r="G386" s="26" t="str">
        <f>DB_INFO!G386</f>
        <v>DK/DA</v>
      </c>
      <c r="H386" s="26" t="str">
        <f>DB_INFO!H386</f>
        <v>Less 10 years</v>
      </c>
      <c r="I386" s="26">
        <f>DB_INFO!I386</f>
        <v>0</v>
      </c>
      <c r="J386" s="26" t="str">
        <f>DB_INFO!J386</f>
        <v>Yes</v>
      </c>
      <c r="K386" s="25" t="str">
        <f>DB_RHC_KNOWN!K386</f>
        <v>Yes</v>
      </c>
      <c r="L386" s="84">
        <f>DB_RHC_SUITABLE!Q386</f>
        <v>0</v>
      </c>
      <c r="M386" s="44">
        <f>DB_RHC_SUITABLE!X386</f>
        <v>0</v>
      </c>
      <c r="N386" s="30"/>
      <c r="O386" s="43"/>
      <c r="P386" s="43"/>
      <c r="Q386" s="43"/>
      <c r="R386" s="43"/>
      <c r="S386" s="43"/>
      <c r="T386" s="43"/>
      <c r="U386" s="43"/>
      <c r="V386" s="112"/>
    </row>
    <row r="387" spans="1:22" ht="12" customHeight="1">
      <c r="A387" s="24">
        <v>383</v>
      </c>
      <c r="B387" s="25" t="str">
        <f>DB_INFO!B387</f>
        <v>ES</v>
      </c>
      <c r="C387" s="25" t="str">
        <f>DB_INFO!C387</f>
        <v>Textil &amp; Clothing</v>
      </c>
      <c r="D387" s="25" t="str">
        <f>DB_INFO!D387</f>
        <v>Weekly</v>
      </c>
      <c r="E387" s="25" t="str">
        <f>DB_INFO!E387</f>
        <v>More 250ºC</v>
      </c>
      <c r="F387" s="26">
        <f>DB_INFO!F387</f>
        <v>0</v>
      </c>
      <c r="G387" s="26" t="str">
        <f>DB_INFO!G387</f>
        <v>DK/DA</v>
      </c>
      <c r="H387" s="26" t="str">
        <f>DB_INFO!H387</f>
        <v>10-25 years</v>
      </c>
      <c r="I387" s="26">
        <f>DB_INFO!I387</f>
        <v>0</v>
      </c>
      <c r="J387" s="26" t="str">
        <f>DB_INFO!J387</f>
        <v>Yes</v>
      </c>
      <c r="K387" s="25" t="str">
        <f>DB_RHC_KNOWN!K387</f>
        <v>Yes</v>
      </c>
      <c r="L387" s="84">
        <f>DB_RHC_SUITABLE!Q387</f>
        <v>0</v>
      </c>
      <c r="M387" s="44">
        <f>DB_RHC_SUITABLE!X387</f>
        <v>0</v>
      </c>
      <c r="N387" s="30"/>
      <c r="O387" s="43"/>
      <c r="P387" s="43"/>
      <c r="Q387" s="43"/>
      <c r="R387" s="43"/>
      <c r="S387" s="43"/>
      <c r="T387" s="43"/>
      <c r="U387" s="43"/>
      <c r="V387" s="112"/>
    </row>
    <row r="388" spans="1:22" ht="12" customHeight="1">
      <c r="A388" s="24">
        <v>384</v>
      </c>
      <c r="B388" s="25" t="str">
        <f>DB_INFO!B388</f>
        <v>ES</v>
      </c>
      <c r="C388" s="25" t="str">
        <f>DB_INFO!C388</f>
        <v>Paper &amp; paper products</v>
      </c>
      <c r="D388" s="25" t="str">
        <f>DB_INFO!D388</f>
        <v>Seasonal</v>
      </c>
      <c r="E388" s="25" t="str">
        <f>DB_INFO!E388</f>
        <v>More 250ºC</v>
      </c>
      <c r="F388" s="26">
        <f>DB_INFO!F388</f>
        <v>0</v>
      </c>
      <c r="G388" s="26" t="str">
        <f>DB_INFO!G388</f>
        <v>DK/DA</v>
      </c>
      <c r="H388" s="26" t="str">
        <f>DB_INFO!H388</f>
        <v>Less 10 years</v>
      </c>
      <c r="I388" s="26">
        <f>DB_INFO!I388</f>
        <v>0</v>
      </c>
      <c r="J388" s="26" t="str">
        <f>DB_INFO!J388</f>
        <v>Yes</v>
      </c>
      <c r="K388" s="25" t="str">
        <f>DB_RHC_KNOWN!K388</f>
        <v>Yes</v>
      </c>
      <c r="L388" s="84">
        <f>DB_RHC_SUITABLE!Q388</f>
        <v>0</v>
      </c>
      <c r="M388" s="44">
        <f>DB_RHC_SUITABLE!X388</f>
        <v>0</v>
      </c>
      <c r="N388" s="30"/>
      <c r="O388" s="43"/>
      <c r="P388" s="43"/>
      <c r="Q388" s="43"/>
      <c r="R388" s="43"/>
      <c r="S388" s="43"/>
      <c r="T388" s="43"/>
      <c r="U388" s="43"/>
      <c r="V388" s="112"/>
    </row>
    <row r="389" spans="1:22" ht="12" customHeight="1">
      <c r="A389" s="24">
        <v>385</v>
      </c>
      <c r="B389" s="25" t="str">
        <f>DB_INFO!B389</f>
        <v>ES</v>
      </c>
      <c r="C389" s="25" t="str">
        <f>DB_INFO!C389</f>
        <v>Textil &amp; Clothing</v>
      </c>
      <c r="D389" s="25" t="str">
        <f>DB_INFO!D389</f>
        <v>Weekly</v>
      </c>
      <c r="E389" s="25" t="str">
        <f>DB_INFO!E389</f>
        <v>51-100ºC</v>
      </c>
      <c r="F389" s="26">
        <f>DB_INFO!F389</f>
        <v>0</v>
      </c>
      <c r="G389" s="26" t="str">
        <f>DB_INFO!G389</f>
        <v>DK/DA</v>
      </c>
      <c r="H389" s="26" t="str">
        <f>DB_INFO!H389</f>
        <v>Less 10 years</v>
      </c>
      <c r="I389" s="26">
        <f>DB_INFO!I389</f>
        <v>0</v>
      </c>
      <c r="J389" s="26" t="str">
        <f>DB_INFO!J389</f>
        <v>No</v>
      </c>
      <c r="K389" s="25" t="str">
        <f>DB_RHC_KNOWN!K389</f>
        <v>No</v>
      </c>
      <c r="L389" s="84">
        <f>DB_RHC_SUITABLE!Q389</f>
        <v>0</v>
      </c>
      <c r="M389" s="44">
        <f>DB_RHC_SUITABLE!X389</f>
        <v>0</v>
      </c>
      <c r="N389" s="30"/>
      <c r="O389" s="43"/>
      <c r="P389" s="43"/>
      <c r="Q389" s="43"/>
      <c r="R389" s="43"/>
      <c r="S389" s="43"/>
      <c r="T389" s="43"/>
      <c r="U389" s="43"/>
      <c r="V389" s="112"/>
    </row>
    <row r="390" spans="1:22" ht="12" customHeight="1">
      <c r="A390" s="24">
        <v>386</v>
      </c>
      <c r="B390" s="25" t="str">
        <f>DB_INFO!B390</f>
        <v>ES</v>
      </c>
      <c r="C390" s="25" t="str">
        <f>DB_INFO!C390</f>
        <v>Others</v>
      </c>
      <c r="D390" s="25" t="str">
        <f>DB_INFO!D390</f>
        <v>Daily</v>
      </c>
      <c r="E390" s="25">
        <f>DB_INFO!E390</f>
        <v>0</v>
      </c>
      <c r="F390" s="26" t="str">
        <f>DB_INFO!F390</f>
        <v>DK/DA</v>
      </c>
      <c r="G390" s="26" t="str">
        <f>DB_INFO!G390</f>
        <v>DK/DA</v>
      </c>
      <c r="H390" s="26">
        <f>DB_INFO!H390</f>
        <v>0</v>
      </c>
      <c r="I390" s="26" t="str">
        <f>DB_INFO!I390</f>
        <v>Less 10 years</v>
      </c>
      <c r="J390" s="26" t="str">
        <f>DB_INFO!J390</f>
        <v>No</v>
      </c>
      <c r="K390" s="25" t="str">
        <f>DB_RHC_KNOWN!K390</f>
        <v>No</v>
      </c>
      <c r="L390" s="84">
        <f>DB_RHC_SUITABLE!Q390</f>
        <v>0</v>
      </c>
      <c r="M390" s="44">
        <f>DB_RHC_SUITABLE!X390</f>
        <v>0</v>
      </c>
      <c r="N390" s="30"/>
      <c r="O390" s="43"/>
      <c r="P390" s="43"/>
      <c r="Q390" s="43"/>
      <c r="R390" s="43"/>
      <c r="S390" s="43"/>
      <c r="T390" s="43"/>
      <c r="U390" s="43"/>
      <c r="V390" s="112"/>
    </row>
    <row r="391" spans="1:22" ht="12" customHeight="1">
      <c r="A391" s="24">
        <v>387</v>
      </c>
      <c r="B391" s="25" t="str">
        <f>DB_INFO!B391</f>
        <v>ES</v>
      </c>
      <c r="C391" s="25" t="str">
        <f>DB_INFO!C391</f>
        <v>Others</v>
      </c>
      <c r="D391" s="25" t="str">
        <f>DB_INFO!D391</f>
        <v>Daily</v>
      </c>
      <c r="E391" s="25">
        <f>DB_INFO!E391</f>
        <v>0</v>
      </c>
      <c r="F391" s="26" t="str">
        <f>DB_INFO!F391</f>
        <v>0-20ºC</v>
      </c>
      <c r="G391" s="26" t="str">
        <f>DB_INFO!G391</f>
        <v>DK/DA</v>
      </c>
      <c r="H391" s="26">
        <f>DB_INFO!H391</f>
        <v>0</v>
      </c>
      <c r="I391" s="26" t="str">
        <f>DB_INFO!I391</f>
        <v>Less 10 years</v>
      </c>
      <c r="J391" s="26" t="str">
        <f>DB_INFO!J391</f>
        <v>Yes</v>
      </c>
      <c r="K391" s="25" t="str">
        <f>DB_RHC_KNOWN!K391</f>
        <v>No</v>
      </c>
      <c r="L391" s="84">
        <f>DB_RHC_SUITABLE!Q391</f>
        <v>0</v>
      </c>
      <c r="M391" s="44">
        <f>DB_RHC_SUITABLE!X391</f>
        <v>0</v>
      </c>
      <c r="N391" s="30"/>
      <c r="O391" s="43"/>
      <c r="P391" s="43"/>
      <c r="Q391" s="43"/>
      <c r="R391" s="43"/>
      <c r="S391" s="43"/>
      <c r="T391" s="43"/>
      <c r="U391" s="43"/>
      <c r="V391" s="112"/>
    </row>
    <row r="392" spans="1:22" ht="12" customHeight="1">
      <c r="A392" s="24">
        <v>388</v>
      </c>
      <c r="B392" s="25" t="str">
        <f>DB_INFO!B392</f>
        <v>ES</v>
      </c>
      <c r="C392" s="25" t="str">
        <f>DB_INFO!C392</f>
        <v>Metals</v>
      </c>
      <c r="D392" s="25" t="str">
        <f>DB_INFO!D392</f>
        <v>Weekly</v>
      </c>
      <c r="E392" s="25" t="str">
        <f>DB_INFO!E392</f>
        <v>More 250ºC</v>
      </c>
      <c r="F392" s="26">
        <f>DB_INFO!F392</f>
        <v>0</v>
      </c>
      <c r="G392" s="26" t="str">
        <f>DB_INFO!G392</f>
        <v>DK/DA</v>
      </c>
      <c r="H392" s="26" t="str">
        <f>DB_INFO!H392</f>
        <v>10-25 years</v>
      </c>
      <c r="I392" s="26">
        <f>DB_INFO!I392</f>
        <v>0</v>
      </c>
      <c r="J392" s="26" t="str">
        <f>DB_INFO!J392</f>
        <v>No</v>
      </c>
      <c r="K392" s="25" t="str">
        <f>DB_RHC_KNOWN!K392</f>
        <v>Yes</v>
      </c>
      <c r="L392" s="84">
        <f>DB_RHC_SUITABLE!Q392</f>
        <v>0</v>
      </c>
      <c r="M392" s="44">
        <f>DB_RHC_SUITABLE!X392</f>
        <v>0</v>
      </c>
      <c r="N392" s="30"/>
      <c r="O392" s="43"/>
      <c r="P392" s="43"/>
      <c r="Q392" s="43"/>
      <c r="R392" s="43"/>
      <c r="S392" s="43"/>
      <c r="T392" s="43"/>
      <c r="U392" s="43"/>
      <c r="V392" s="112"/>
    </row>
    <row r="393" spans="1:22" ht="12" customHeight="1">
      <c r="A393" s="24">
        <v>389</v>
      </c>
      <c r="B393" s="25" t="str">
        <f>DB_INFO!B393</f>
        <v>ES</v>
      </c>
      <c r="C393" s="25" t="str">
        <f>DB_INFO!C393</f>
        <v>Metals</v>
      </c>
      <c r="D393" s="25" t="str">
        <f>DB_INFO!D393</f>
        <v>Weekly</v>
      </c>
      <c r="E393" s="25" t="str">
        <f>DB_INFO!E393</f>
        <v>More 250ºC</v>
      </c>
      <c r="F393" s="26">
        <f>DB_INFO!F393</f>
        <v>0</v>
      </c>
      <c r="G393" s="26" t="str">
        <f>DB_INFO!G393</f>
        <v>DK/DA</v>
      </c>
      <c r="H393" s="26" t="str">
        <f>DB_INFO!H393</f>
        <v>10-25 years</v>
      </c>
      <c r="I393" s="26">
        <f>DB_INFO!I393</f>
        <v>0</v>
      </c>
      <c r="J393" s="26" t="str">
        <f>DB_INFO!J393</f>
        <v>Yes</v>
      </c>
      <c r="K393" s="25" t="str">
        <f>DB_RHC_KNOWN!K393</f>
        <v>Yes</v>
      </c>
      <c r="L393" s="84">
        <f>DB_RHC_SUITABLE!Q393</f>
        <v>1</v>
      </c>
      <c r="M393" s="44">
        <f>DB_RHC_SUITABLE!X393</f>
        <v>0</v>
      </c>
      <c r="N393" s="30"/>
      <c r="O393" s="43"/>
      <c r="P393" s="43"/>
      <c r="Q393" s="43"/>
      <c r="R393" s="43"/>
      <c r="S393" s="43"/>
      <c r="T393" s="43"/>
      <c r="U393" s="43"/>
      <c r="V393" s="112">
        <v>1</v>
      </c>
    </row>
    <row r="394" spans="1:22" ht="12" customHeight="1">
      <c r="A394" s="24">
        <v>390</v>
      </c>
      <c r="B394" s="25" t="str">
        <f>DB_INFO!B394</f>
        <v>ES</v>
      </c>
      <c r="C394" s="25" t="str">
        <f>DB_INFO!C394</f>
        <v>Metals</v>
      </c>
      <c r="D394" s="25" t="str">
        <f>DB_INFO!D394</f>
        <v>Weekly</v>
      </c>
      <c r="E394" s="25" t="str">
        <f>DB_INFO!E394</f>
        <v>More 250ºC</v>
      </c>
      <c r="F394" s="26">
        <f>DB_INFO!F394</f>
        <v>0</v>
      </c>
      <c r="G394" s="26" t="str">
        <f>DB_INFO!G394</f>
        <v>DK/DA</v>
      </c>
      <c r="H394" s="26" t="str">
        <f>DB_INFO!H394</f>
        <v>10-25 years</v>
      </c>
      <c r="I394" s="26">
        <f>DB_INFO!I394</f>
        <v>0</v>
      </c>
      <c r="J394" s="26" t="str">
        <f>DB_INFO!J394</f>
        <v>No</v>
      </c>
      <c r="K394" s="25" t="str">
        <f>DB_RHC_KNOWN!K394</f>
        <v>No</v>
      </c>
      <c r="L394" s="84">
        <f>DB_RHC_SUITABLE!Q394</f>
        <v>0</v>
      </c>
      <c r="M394" s="44">
        <f>DB_RHC_SUITABLE!X394</f>
        <v>0</v>
      </c>
      <c r="N394" s="30"/>
      <c r="O394" s="43"/>
      <c r="P394" s="43"/>
      <c r="Q394" s="43"/>
      <c r="R394" s="43"/>
      <c r="S394" s="43"/>
      <c r="T394" s="43"/>
      <c r="U394" s="43"/>
      <c r="V394" s="112"/>
    </row>
    <row r="395" spans="1:22" ht="12" customHeight="1">
      <c r="A395" s="24">
        <v>391</v>
      </c>
      <c r="B395" s="25" t="str">
        <f>DB_INFO!B395</f>
        <v>ES</v>
      </c>
      <c r="C395" s="25" t="str">
        <f>DB_INFO!C395</f>
        <v>Metals</v>
      </c>
      <c r="D395" s="25" t="str">
        <f>DB_INFO!D395</f>
        <v>Weekly</v>
      </c>
      <c r="E395" s="25" t="str">
        <f>DB_INFO!E395</f>
        <v>More 250ºC</v>
      </c>
      <c r="F395" s="26">
        <f>DB_INFO!F395</f>
        <v>0</v>
      </c>
      <c r="G395" s="26" t="str">
        <f>DB_INFO!G395</f>
        <v>DK/DA</v>
      </c>
      <c r="H395" s="26" t="str">
        <f>DB_INFO!H395</f>
        <v>10-25 years</v>
      </c>
      <c r="I395" s="26">
        <f>DB_INFO!I395</f>
        <v>0</v>
      </c>
      <c r="J395" s="26" t="str">
        <f>DB_INFO!J395</f>
        <v>Yes</v>
      </c>
      <c r="K395" s="25" t="str">
        <f>DB_RHC_KNOWN!K395</f>
        <v>No</v>
      </c>
      <c r="L395" s="84">
        <f>DB_RHC_SUITABLE!Q395</f>
        <v>0</v>
      </c>
      <c r="M395" s="44">
        <f>DB_RHC_SUITABLE!X395</f>
        <v>0</v>
      </c>
      <c r="N395" s="30"/>
      <c r="O395" s="43"/>
      <c r="P395" s="43"/>
      <c r="Q395" s="43"/>
      <c r="R395" s="43"/>
      <c r="S395" s="43"/>
      <c r="T395" s="43"/>
      <c r="U395" s="43"/>
      <c r="V395" s="112"/>
    </row>
    <row r="396" spans="1:22" ht="12" customHeight="1">
      <c r="A396" s="24">
        <v>392</v>
      </c>
      <c r="B396" s="25" t="str">
        <f>DB_INFO!B396</f>
        <v>ES</v>
      </c>
      <c r="C396" s="25" t="str">
        <f>DB_INFO!C396</f>
        <v>Metals</v>
      </c>
      <c r="D396" s="25" t="str">
        <f>DB_INFO!D396</f>
        <v>Seasonal</v>
      </c>
      <c r="E396" s="25" t="str">
        <f>DB_INFO!E396</f>
        <v>More 250ºC</v>
      </c>
      <c r="F396" s="26">
        <f>DB_INFO!F396</f>
        <v>0</v>
      </c>
      <c r="G396" s="26" t="str">
        <f>DB_INFO!G396</f>
        <v>DK/DA</v>
      </c>
      <c r="H396" s="26" t="str">
        <f>DB_INFO!H396</f>
        <v>More 25 years</v>
      </c>
      <c r="I396" s="26">
        <f>DB_INFO!I396</f>
        <v>0</v>
      </c>
      <c r="J396" s="26" t="str">
        <f>DB_INFO!J396</f>
        <v>Yes</v>
      </c>
      <c r="K396" s="25" t="str">
        <f>DB_RHC_KNOWN!K396</f>
        <v>Yes</v>
      </c>
      <c r="L396" s="84">
        <f>DB_RHC_SUITABLE!Q396</f>
        <v>1</v>
      </c>
      <c r="M396" s="44">
        <f>DB_RHC_SUITABLE!X396</f>
        <v>0</v>
      </c>
      <c r="N396" s="30"/>
      <c r="O396" s="43"/>
      <c r="P396" s="43"/>
      <c r="Q396" s="43"/>
      <c r="R396" s="43"/>
      <c r="S396" s="43"/>
      <c r="T396" s="43"/>
      <c r="U396" s="43"/>
      <c r="V396" s="112">
        <v>1</v>
      </c>
    </row>
    <row r="397" spans="1:22" ht="12" customHeight="1">
      <c r="A397" s="24">
        <v>393</v>
      </c>
      <c r="B397" s="25" t="str">
        <f>DB_INFO!B397</f>
        <v>ES</v>
      </c>
      <c r="C397" s="25" t="str">
        <f>DB_INFO!C397</f>
        <v>Rubber &amp; Plastic</v>
      </c>
      <c r="D397" s="25" t="str">
        <f>DB_INFO!D397</f>
        <v>Daily</v>
      </c>
      <c r="E397" s="25" t="str">
        <f>DB_INFO!E397</f>
        <v>More 250ºC</v>
      </c>
      <c r="F397" s="26">
        <f>DB_INFO!F397</f>
        <v>0</v>
      </c>
      <c r="G397" s="26" t="str">
        <f>DB_INFO!G397</f>
        <v>DK/DA</v>
      </c>
      <c r="H397" s="26" t="str">
        <f>DB_INFO!H397</f>
        <v>10-25 years</v>
      </c>
      <c r="I397" s="26">
        <f>DB_INFO!I397</f>
        <v>0</v>
      </c>
      <c r="J397" s="26" t="str">
        <f>DB_INFO!J397</f>
        <v>Yes</v>
      </c>
      <c r="K397" s="25" t="str">
        <f>DB_RHC_KNOWN!K397</f>
        <v>Yes</v>
      </c>
      <c r="L397" s="84">
        <f>DB_RHC_SUITABLE!Q397</f>
        <v>0</v>
      </c>
      <c r="M397" s="44">
        <f>DB_RHC_SUITABLE!X397</f>
        <v>0</v>
      </c>
      <c r="N397" s="30"/>
      <c r="O397" s="43"/>
      <c r="P397" s="43"/>
      <c r="Q397" s="43"/>
      <c r="R397" s="43"/>
      <c r="S397" s="43"/>
      <c r="T397" s="43"/>
      <c r="U397" s="43"/>
      <c r="V397" s="112"/>
    </row>
    <row r="398" spans="1:22" ht="12" customHeight="1">
      <c r="A398" s="24">
        <v>394</v>
      </c>
      <c r="B398" s="25" t="str">
        <f>DB_INFO!B398</f>
        <v>ES</v>
      </c>
      <c r="C398" s="25" t="str">
        <f>DB_INFO!C398</f>
        <v>Machinery</v>
      </c>
      <c r="D398" s="25" t="str">
        <f>DB_INFO!D398</f>
        <v>Daily</v>
      </c>
      <c r="E398" s="25" t="str">
        <f>DB_INFO!E398</f>
        <v>More 250ºC</v>
      </c>
      <c r="F398" s="26">
        <f>DB_INFO!F398</f>
        <v>0</v>
      </c>
      <c r="G398" s="26" t="str">
        <f>DB_INFO!G398</f>
        <v>DK/DA</v>
      </c>
      <c r="H398" s="26" t="str">
        <f>DB_INFO!H398</f>
        <v>10-25 years</v>
      </c>
      <c r="I398" s="26">
        <f>DB_INFO!I398</f>
        <v>0</v>
      </c>
      <c r="J398" s="26" t="str">
        <f>DB_INFO!J398</f>
        <v>No</v>
      </c>
      <c r="K398" s="25" t="str">
        <f>DB_RHC_KNOWN!K398</f>
        <v>Yes</v>
      </c>
      <c r="L398" s="84">
        <f>DB_RHC_SUITABLE!Q398</f>
        <v>0</v>
      </c>
      <c r="M398" s="44">
        <f>DB_RHC_SUITABLE!X398</f>
        <v>0</v>
      </c>
      <c r="N398" s="30"/>
      <c r="O398" s="43"/>
      <c r="P398" s="43"/>
      <c r="Q398" s="43"/>
      <c r="R398" s="43"/>
      <c r="S398" s="43"/>
      <c r="T398" s="43"/>
      <c r="U398" s="43"/>
      <c r="V398" s="112"/>
    </row>
    <row r="399" spans="1:22" ht="12" customHeight="1">
      <c r="A399" s="24">
        <v>395</v>
      </c>
      <c r="B399" s="25" t="str">
        <f>DB_INFO!B399</f>
        <v>ES</v>
      </c>
      <c r="C399" s="25" t="str">
        <f>DB_INFO!C399</f>
        <v>Machinery</v>
      </c>
      <c r="D399" s="25" t="str">
        <f>DB_INFO!D399</f>
        <v>DK/DA</v>
      </c>
      <c r="E399" s="25" t="str">
        <f>DB_INFO!E399</f>
        <v>More 250ºC</v>
      </c>
      <c r="F399" s="26">
        <f>DB_INFO!F399</f>
        <v>0</v>
      </c>
      <c r="G399" s="26" t="str">
        <f>DB_INFO!G399</f>
        <v>DK/DA</v>
      </c>
      <c r="H399" s="26" t="str">
        <f>DB_INFO!H399</f>
        <v>10-25 years</v>
      </c>
      <c r="I399" s="26">
        <f>DB_INFO!I399</f>
        <v>0</v>
      </c>
      <c r="J399" s="26" t="str">
        <f>DB_INFO!J399</f>
        <v>DK/DA</v>
      </c>
      <c r="K399" s="25" t="str">
        <f>DB_RHC_KNOWN!K399</f>
        <v>Yes</v>
      </c>
      <c r="L399" s="84">
        <f>DB_RHC_SUITABLE!Q399</f>
        <v>0</v>
      </c>
      <c r="M399" s="44">
        <f>DB_RHC_SUITABLE!X399</f>
        <v>0</v>
      </c>
      <c r="N399" s="30"/>
      <c r="O399" s="43"/>
      <c r="P399" s="43"/>
      <c r="Q399" s="43"/>
      <c r="R399" s="43"/>
      <c r="S399" s="43"/>
      <c r="T399" s="43"/>
      <c r="U399" s="43"/>
      <c r="V399" s="112"/>
    </row>
    <row r="400" spans="1:22" ht="12" customHeight="1">
      <c r="A400" s="24">
        <v>396</v>
      </c>
      <c r="B400" s="25" t="str">
        <f>DB_INFO!B400</f>
        <v>ES</v>
      </c>
      <c r="C400" s="25" t="str">
        <f>DB_INFO!C400</f>
        <v>Machinery</v>
      </c>
      <c r="D400" s="25" t="str">
        <f>DB_INFO!D400</f>
        <v>Seasonal</v>
      </c>
      <c r="E400" s="25" t="str">
        <f>DB_INFO!E400</f>
        <v>More 250ºC</v>
      </c>
      <c r="F400" s="26">
        <f>DB_INFO!F400</f>
        <v>0</v>
      </c>
      <c r="G400" s="26" t="str">
        <f>DB_INFO!G400</f>
        <v>DK/DA</v>
      </c>
      <c r="H400" s="26" t="str">
        <f>DB_INFO!H400</f>
        <v>10-25 years</v>
      </c>
      <c r="I400" s="26">
        <f>DB_INFO!I400</f>
        <v>0</v>
      </c>
      <c r="J400" s="26" t="str">
        <f>DB_INFO!J400</f>
        <v>No</v>
      </c>
      <c r="K400" s="25" t="str">
        <f>DB_RHC_KNOWN!K400</f>
        <v>Yes</v>
      </c>
      <c r="L400" s="84">
        <f>DB_RHC_SUITABLE!Q400</f>
        <v>0</v>
      </c>
      <c r="M400" s="44">
        <f>DB_RHC_SUITABLE!X400</f>
        <v>0</v>
      </c>
      <c r="N400" s="30"/>
      <c r="O400" s="43"/>
      <c r="P400" s="43"/>
      <c r="Q400" s="43"/>
      <c r="R400" s="43"/>
      <c r="S400" s="43"/>
      <c r="T400" s="43"/>
      <c r="U400" s="43"/>
      <c r="V400" s="112"/>
    </row>
    <row r="401" spans="1:22" ht="12" customHeight="1">
      <c r="A401" s="24">
        <v>397</v>
      </c>
      <c r="B401" s="25" t="str">
        <f>DB_INFO!B401</f>
        <v>ES</v>
      </c>
      <c r="C401" s="25" t="str">
        <f>DB_INFO!C401</f>
        <v>Machinery</v>
      </c>
      <c r="D401" s="25" t="str">
        <f>DB_INFO!D401</f>
        <v>Seasonal</v>
      </c>
      <c r="E401" s="25" t="str">
        <f>DB_INFO!E401</f>
        <v>More 250ºC</v>
      </c>
      <c r="F401" s="26">
        <f>DB_INFO!F401</f>
        <v>0</v>
      </c>
      <c r="G401" s="26" t="str">
        <f>DB_INFO!G401</f>
        <v>DK/DA</v>
      </c>
      <c r="H401" s="26" t="str">
        <f>DB_INFO!H401</f>
        <v>10-25 years</v>
      </c>
      <c r="I401" s="26">
        <f>DB_INFO!I401</f>
        <v>0</v>
      </c>
      <c r="J401" s="26" t="str">
        <f>DB_INFO!J401</f>
        <v>No</v>
      </c>
      <c r="K401" s="25" t="str">
        <f>DB_RHC_KNOWN!K401</f>
        <v>Yes</v>
      </c>
      <c r="L401" s="84">
        <f>DB_RHC_SUITABLE!Q401</f>
        <v>0</v>
      </c>
      <c r="M401" s="44">
        <f>DB_RHC_SUITABLE!X401</f>
        <v>0</v>
      </c>
      <c r="N401" s="30"/>
      <c r="O401" s="43"/>
      <c r="P401" s="43"/>
      <c r="Q401" s="43"/>
      <c r="R401" s="43"/>
      <c r="S401" s="43"/>
      <c r="T401" s="43"/>
      <c r="U401" s="43"/>
      <c r="V401" s="112"/>
    </row>
    <row r="402" spans="1:22" ht="12" customHeight="1">
      <c r="A402" s="24">
        <v>398</v>
      </c>
      <c r="B402" s="25" t="str">
        <f>DB_INFO!B402</f>
        <v>ES</v>
      </c>
      <c r="C402" s="25" t="str">
        <f>DB_INFO!C402</f>
        <v>Machinery</v>
      </c>
      <c r="D402" s="25" t="str">
        <f>DB_INFO!D402</f>
        <v>DK/DA</v>
      </c>
      <c r="E402" s="25" t="str">
        <f>DB_INFO!E402</f>
        <v>More 250ºC</v>
      </c>
      <c r="F402" s="26">
        <f>DB_INFO!F402</f>
        <v>0</v>
      </c>
      <c r="G402" s="26" t="str">
        <f>DB_INFO!G402</f>
        <v>DK/DA</v>
      </c>
      <c r="H402" s="26" t="str">
        <f>DB_INFO!H402</f>
        <v>Less 10 years</v>
      </c>
      <c r="I402" s="26">
        <f>DB_INFO!I402</f>
        <v>0</v>
      </c>
      <c r="J402" s="26" t="str">
        <f>DB_INFO!J402</f>
        <v>No</v>
      </c>
      <c r="K402" s="25" t="str">
        <f>DB_RHC_KNOWN!K402</f>
        <v>No</v>
      </c>
      <c r="L402" s="84">
        <f>DB_RHC_SUITABLE!Q402</f>
        <v>0</v>
      </c>
      <c r="M402" s="44">
        <f>DB_RHC_SUITABLE!X402</f>
        <v>0</v>
      </c>
      <c r="N402" s="30"/>
      <c r="O402" s="43"/>
      <c r="P402" s="43"/>
      <c r="Q402" s="43"/>
      <c r="R402" s="43"/>
      <c r="S402" s="43"/>
      <c r="T402" s="43"/>
      <c r="U402" s="43"/>
      <c r="V402" s="112"/>
    </row>
    <row r="403" spans="1:22" ht="12" customHeight="1">
      <c r="A403" s="24">
        <v>399</v>
      </c>
      <c r="B403" s="25" t="str">
        <f>DB_INFO!B403</f>
        <v>ES</v>
      </c>
      <c r="C403" s="25" t="str">
        <f>DB_INFO!C403</f>
        <v>Machinery</v>
      </c>
      <c r="D403" s="25" t="str">
        <f>DB_INFO!D403</f>
        <v>DK/DA</v>
      </c>
      <c r="E403" s="25" t="str">
        <f>DB_INFO!E403</f>
        <v>More 250ºC</v>
      </c>
      <c r="F403" s="26">
        <f>DB_INFO!F403</f>
        <v>0</v>
      </c>
      <c r="G403" s="26" t="str">
        <f>DB_INFO!G403</f>
        <v>DK/DA</v>
      </c>
      <c r="H403" s="26" t="str">
        <f>DB_INFO!H403</f>
        <v>10-25 years</v>
      </c>
      <c r="I403" s="26">
        <f>DB_INFO!I403</f>
        <v>0</v>
      </c>
      <c r="J403" s="26" t="str">
        <f>DB_INFO!J403</f>
        <v>Yes</v>
      </c>
      <c r="K403" s="25" t="str">
        <f>DB_RHC_KNOWN!K403</f>
        <v>Yes</v>
      </c>
      <c r="L403" s="84">
        <f>DB_RHC_SUITABLE!Q403</f>
        <v>0</v>
      </c>
      <c r="M403" s="44">
        <f>DB_RHC_SUITABLE!X403</f>
        <v>0</v>
      </c>
      <c r="N403" s="30"/>
      <c r="O403" s="43"/>
      <c r="P403" s="43"/>
      <c r="Q403" s="43"/>
      <c r="R403" s="43"/>
      <c r="S403" s="43"/>
      <c r="T403" s="43"/>
      <c r="U403" s="43"/>
      <c r="V403" s="112"/>
    </row>
    <row r="404" spans="1:22" ht="12" customHeight="1">
      <c r="A404" s="24">
        <v>400</v>
      </c>
      <c r="B404" s="25" t="str">
        <f>DB_INFO!B404</f>
        <v>ES</v>
      </c>
      <c r="C404" s="25" t="str">
        <f>DB_INFO!C404</f>
        <v>Machinery</v>
      </c>
      <c r="D404" s="25" t="str">
        <f>DB_INFO!D404</f>
        <v>Seasonal</v>
      </c>
      <c r="E404" s="25" t="str">
        <f>DB_INFO!E404</f>
        <v>More 250ºC</v>
      </c>
      <c r="F404" s="26">
        <f>DB_INFO!F404</f>
        <v>0</v>
      </c>
      <c r="G404" s="26" t="str">
        <f>DB_INFO!G404</f>
        <v>DK/DA</v>
      </c>
      <c r="H404" s="26" t="str">
        <f>DB_INFO!H404</f>
        <v>More 25 years</v>
      </c>
      <c r="I404" s="26">
        <f>DB_INFO!I404</f>
        <v>0</v>
      </c>
      <c r="J404" s="26" t="str">
        <f>DB_INFO!J404</f>
        <v>Yes</v>
      </c>
      <c r="K404" s="25" t="str">
        <f>DB_RHC_KNOWN!K404</f>
        <v>Yes</v>
      </c>
      <c r="L404" s="84">
        <f>DB_RHC_SUITABLE!Q404</f>
        <v>0</v>
      </c>
      <c r="M404" s="44">
        <f>DB_RHC_SUITABLE!X404</f>
        <v>0</v>
      </c>
      <c r="N404" s="30"/>
      <c r="O404" s="43"/>
      <c r="P404" s="43"/>
      <c r="Q404" s="43"/>
      <c r="R404" s="43"/>
      <c r="S404" s="43"/>
      <c r="T404" s="43"/>
      <c r="U404" s="43"/>
      <c r="V404" s="112"/>
    </row>
    <row r="405" spans="1:22" ht="12" customHeight="1">
      <c r="A405" s="24">
        <v>401</v>
      </c>
      <c r="B405" s="25" t="str">
        <f>DB_INFO!B405</f>
        <v>ES</v>
      </c>
      <c r="C405" s="25" t="str">
        <f>DB_INFO!C405</f>
        <v>Rubber &amp; Plastic</v>
      </c>
      <c r="D405" s="25" t="str">
        <f>DB_INFO!D405</f>
        <v>Weekly</v>
      </c>
      <c r="E405" s="25">
        <f>DB_INFO!E405</f>
        <v>0</v>
      </c>
      <c r="F405" s="26" t="str">
        <f>DB_INFO!F405</f>
        <v>0-20ºC</v>
      </c>
      <c r="G405" s="26" t="str">
        <f>DB_INFO!G405</f>
        <v>DK/DA</v>
      </c>
      <c r="H405" s="26">
        <f>DB_INFO!H405</f>
        <v>0</v>
      </c>
      <c r="I405" s="26" t="str">
        <f>DB_INFO!I405</f>
        <v>Less 10 years</v>
      </c>
      <c r="J405" s="26" t="str">
        <f>DB_INFO!J405</f>
        <v>Yes</v>
      </c>
      <c r="K405" s="25" t="str">
        <f>DB_RHC_KNOWN!K405</f>
        <v>No</v>
      </c>
      <c r="L405" s="84">
        <f>DB_RHC_SUITABLE!Q405</f>
        <v>0</v>
      </c>
      <c r="M405" s="44">
        <f>DB_RHC_SUITABLE!X405</f>
        <v>0</v>
      </c>
      <c r="N405" s="30"/>
      <c r="O405" s="43"/>
      <c r="P405" s="43"/>
      <c r="Q405" s="43"/>
      <c r="R405" s="43"/>
      <c r="S405" s="43"/>
      <c r="T405" s="43"/>
      <c r="U405" s="43"/>
      <c r="V405" s="112"/>
    </row>
    <row r="406" spans="1:22" ht="12" customHeight="1">
      <c r="A406" s="24">
        <v>402</v>
      </c>
      <c r="B406" s="25" t="str">
        <f>DB_INFO!B406</f>
        <v>ES</v>
      </c>
      <c r="C406" s="25" t="str">
        <f>DB_INFO!C406</f>
        <v>Machinery</v>
      </c>
      <c r="D406" s="25" t="str">
        <f>DB_INFO!D406</f>
        <v>Seasonal</v>
      </c>
      <c r="E406" s="25" t="str">
        <f>DB_INFO!E406</f>
        <v>More 250ºC</v>
      </c>
      <c r="F406" s="26">
        <f>DB_INFO!F406</f>
        <v>0</v>
      </c>
      <c r="G406" s="26" t="str">
        <f>DB_INFO!G406</f>
        <v>DK/DA</v>
      </c>
      <c r="H406" s="26" t="str">
        <f>DB_INFO!H406</f>
        <v>10-25 years</v>
      </c>
      <c r="I406" s="26">
        <f>DB_INFO!I406</f>
        <v>0</v>
      </c>
      <c r="J406" s="26" t="str">
        <f>DB_INFO!J406</f>
        <v>Yes</v>
      </c>
      <c r="K406" s="25" t="str">
        <f>DB_RHC_KNOWN!K406</f>
        <v>Yes</v>
      </c>
      <c r="L406" s="84">
        <f>DB_RHC_SUITABLE!Q406</f>
        <v>1</v>
      </c>
      <c r="M406" s="44">
        <f>DB_RHC_SUITABLE!X406</f>
        <v>0</v>
      </c>
      <c r="N406" s="30">
        <v>1</v>
      </c>
      <c r="O406" s="43">
        <v>1</v>
      </c>
      <c r="P406" s="43"/>
      <c r="Q406" s="43"/>
      <c r="R406" s="43"/>
      <c r="S406" s="43"/>
      <c r="T406" s="43">
        <v>1</v>
      </c>
      <c r="U406" s="43"/>
      <c r="V406" s="112">
        <v>1</v>
      </c>
    </row>
    <row r="407" spans="1:22" ht="12" customHeight="1">
      <c r="A407" s="24">
        <v>403</v>
      </c>
      <c r="B407" s="25" t="str">
        <f>DB_INFO!B407</f>
        <v>ES</v>
      </c>
      <c r="C407" s="25" t="str">
        <f>DB_INFO!C407</f>
        <v>Wood &amp; wood products</v>
      </c>
      <c r="D407" s="25" t="str">
        <f>DB_INFO!D407</f>
        <v>Seasonal</v>
      </c>
      <c r="E407" s="25" t="str">
        <f>DB_INFO!E407</f>
        <v>More 250ºC</v>
      </c>
      <c r="F407" s="26">
        <f>DB_INFO!F407</f>
        <v>0</v>
      </c>
      <c r="G407" s="26" t="str">
        <f>DB_INFO!G407</f>
        <v>DK/DA</v>
      </c>
      <c r="H407" s="26" t="str">
        <f>DB_INFO!H407</f>
        <v>Less 10 years</v>
      </c>
      <c r="I407" s="26">
        <f>DB_INFO!I407</f>
        <v>0</v>
      </c>
      <c r="J407" s="26" t="str">
        <f>DB_INFO!J407</f>
        <v>No</v>
      </c>
      <c r="K407" s="25" t="str">
        <f>DB_RHC_KNOWN!K407</f>
        <v>Yes</v>
      </c>
      <c r="L407" s="84">
        <f>DB_RHC_SUITABLE!Q407</f>
        <v>0</v>
      </c>
      <c r="M407" s="44">
        <f>DB_RHC_SUITABLE!X407</f>
        <v>0</v>
      </c>
      <c r="N407" s="30"/>
      <c r="O407" s="43"/>
      <c r="P407" s="43"/>
      <c r="Q407" s="43"/>
      <c r="R407" s="43"/>
      <c r="S407" s="43"/>
      <c r="T407" s="43"/>
      <c r="U407" s="43"/>
      <c r="V407" s="112"/>
    </row>
    <row r="408" spans="1:22" ht="12" customHeight="1">
      <c r="A408" s="24">
        <v>404</v>
      </c>
      <c r="B408" s="25" t="str">
        <f>DB_INFO!B408</f>
        <v>ES</v>
      </c>
      <c r="C408" s="25" t="str">
        <f>DB_INFO!C408</f>
        <v>Machinery</v>
      </c>
      <c r="D408" s="25" t="str">
        <f>DB_INFO!D408</f>
        <v>Seasonal</v>
      </c>
      <c r="E408" s="25" t="str">
        <f>DB_INFO!E408</f>
        <v>More 250ºC</v>
      </c>
      <c r="F408" s="26">
        <f>DB_INFO!F408</f>
        <v>0</v>
      </c>
      <c r="G408" s="26" t="str">
        <f>DB_INFO!G408</f>
        <v>DK/DA</v>
      </c>
      <c r="H408" s="26" t="str">
        <f>DB_INFO!H408</f>
        <v>10-25 years</v>
      </c>
      <c r="I408" s="26">
        <f>DB_INFO!I408</f>
        <v>0</v>
      </c>
      <c r="J408" s="26" t="str">
        <f>DB_INFO!J408</f>
        <v>Yes</v>
      </c>
      <c r="K408" s="25" t="str">
        <f>DB_RHC_KNOWN!K408</f>
        <v>Yes</v>
      </c>
      <c r="L408" s="84">
        <f>DB_RHC_SUITABLE!Q408</f>
        <v>0</v>
      </c>
      <c r="M408" s="44">
        <f>DB_RHC_SUITABLE!X408</f>
        <v>0</v>
      </c>
      <c r="N408" s="30"/>
      <c r="O408" s="43"/>
      <c r="P408" s="43"/>
      <c r="Q408" s="43"/>
      <c r="R408" s="43"/>
      <c r="S408" s="43"/>
      <c r="T408" s="43"/>
      <c r="U408" s="43"/>
      <c r="V408" s="112"/>
    </row>
    <row r="409" spans="1:22" ht="12" customHeight="1">
      <c r="A409" s="24">
        <v>405</v>
      </c>
      <c r="B409" s="25" t="str">
        <f>DB_INFO!B409</f>
        <v>ES</v>
      </c>
      <c r="C409" s="25" t="str">
        <f>DB_INFO!C409</f>
        <v>Machinery</v>
      </c>
      <c r="D409" s="25" t="str">
        <f>DB_INFO!D409</f>
        <v>Seasonal</v>
      </c>
      <c r="E409" s="25" t="str">
        <f>DB_INFO!E409</f>
        <v>More 250ºC</v>
      </c>
      <c r="F409" s="26">
        <f>DB_INFO!F409</f>
        <v>0</v>
      </c>
      <c r="G409" s="26" t="str">
        <f>DB_INFO!G409</f>
        <v>DK/DA</v>
      </c>
      <c r="H409" s="26" t="str">
        <f>DB_INFO!H409</f>
        <v>10-25 years</v>
      </c>
      <c r="I409" s="26">
        <f>DB_INFO!I409</f>
        <v>0</v>
      </c>
      <c r="J409" s="26" t="str">
        <f>DB_INFO!J409</f>
        <v>No</v>
      </c>
      <c r="K409" s="25" t="str">
        <f>DB_RHC_KNOWN!K409</f>
        <v>Yes</v>
      </c>
      <c r="L409" s="84">
        <f>DB_RHC_SUITABLE!Q409</f>
        <v>1</v>
      </c>
      <c r="M409" s="44">
        <f>DB_RHC_SUITABLE!X409</f>
        <v>0</v>
      </c>
      <c r="N409" s="30">
        <v>1</v>
      </c>
      <c r="O409" s="43">
        <v>1</v>
      </c>
      <c r="P409" s="43"/>
      <c r="Q409" s="43"/>
      <c r="R409" s="43"/>
      <c r="S409" s="43"/>
      <c r="T409" s="43"/>
      <c r="U409" s="43"/>
      <c r="V409" s="112">
        <v>1</v>
      </c>
    </row>
    <row r="410" spans="1:22" ht="12" customHeight="1">
      <c r="A410" s="24">
        <v>406</v>
      </c>
      <c r="B410" s="25" t="str">
        <f>DB_INFO!B410</f>
        <v>ES</v>
      </c>
      <c r="C410" s="25" t="str">
        <f>DB_INFO!C410</f>
        <v>Wood &amp; wood products</v>
      </c>
      <c r="D410" s="25" t="str">
        <f>DB_INFO!D410</f>
        <v>Weekly</v>
      </c>
      <c r="E410" s="25" t="str">
        <f>DB_INFO!E410</f>
        <v>More 250ºC</v>
      </c>
      <c r="F410" s="26">
        <f>DB_INFO!F410</f>
        <v>0</v>
      </c>
      <c r="G410" s="26" t="str">
        <f>DB_INFO!G410</f>
        <v>DK/DA</v>
      </c>
      <c r="H410" s="26" t="str">
        <f>DB_INFO!H410</f>
        <v>10-25 years</v>
      </c>
      <c r="I410" s="26">
        <f>DB_INFO!I410</f>
        <v>0</v>
      </c>
      <c r="J410" s="26" t="str">
        <f>DB_INFO!J410</f>
        <v>No</v>
      </c>
      <c r="K410" s="25" t="str">
        <f>DB_RHC_KNOWN!K410</f>
        <v>Yes</v>
      </c>
      <c r="L410" s="84">
        <f>DB_RHC_SUITABLE!Q410</f>
        <v>1</v>
      </c>
      <c r="M410" s="44">
        <f>DB_RHC_SUITABLE!X410</f>
        <v>0</v>
      </c>
      <c r="N410" s="30">
        <v>1</v>
      </c>
      <c r="O410" s="43"/>
      <c r="P410" s="43"/>
      <c r="Q410" s="43"/>
      <c r="R410" s="43"/>
      <c r="S410" s="43"/>
      <c r="T410" s="43"/>
      <c r="U410" s="43"/>
      <c r="V410" s="112"/>
    </row>
    <row r="411" spans="1:22" ht="12" customHeight="1">
      <c r="A411" s="24">
        <v>407</v>
      </c>
      <c r="B411" s="25" t="str">
        <f>DB_INFO!B411</f>
        <v>ES</v>
      </c>
      <c r="C411" s="25" t="str">
        <f>DB_INFO!C411</f>
        <v>Machinery</v>
      </c>
      <c r="D411" s="25" t="str">
        <f>DB_INFO!D411</f>
        <v>Seasonal</v>
      </c>
      <c r="E411" s="25" t="str">
        <f>DB_INFO!E411</f>
        <v>More 250ºC</v>
      </c>
      <c r="F411" s="26">
        <f>DB_INFO!F411</f>
        <v>0</v>
      </c>
      <c r="G411" s="26" t="str">
        <f>DB_INFO!G411</f>
        <v>DK/DA</v>
      </c>
      <c r="H411" s="26" t="str">
        <f>DB_INFO!H411</f>
        <v>Less 10 years</v>
      </c>
      <c r="I411" s="26">
        <f>DB_INFO!I411</f>
        <v>0</v>
      </c>
      <c r="J411" s="26" t="str">
        <f>DB_INFO!J411</f>
        <v>No</v>
      </c>
      <c r="K411" s="25" t="str">
        <f>DB_RHC_KNOWN!K411</f>
        <v>Yes</v>
      </c>
      <c r="L411" s="84">
        <f>DB_RHC_SUITABLE!Q411</f>
        <v>0</v>
      </c>
      <c r="M411" s="44">
        <f>DB_RHC_SUITABLE!X411</f>
        <v>0</v>
      </c>
      <c r="N411" s="30"/>
      <c r="O411" s="43"/>
      <c r="P411" s="43"/>
      <c r="Q411" s="43"/>
      <c r="R411" s="43"/>
      <c r="S411" s="43"/>
      <c r="T411" s="43"/>
      <c r="U411" s="43"/>
      <c r="V411" s="112"/>
    </row>
    <row r="412" spans="1:22" ht="12" customHeight="1">
      <c r="A412" s="24">
        <v>408</v>
      </c>
      <c r="B412" s="25" t="str">
        <f>DB_INFO!B412</f>
        <v>ES</v>
      </c>
      <c r="C412" s="25" t="str">
        <f>DB_INFO!C412</f>
        <v>Chemical</v>
      </c>
      <c r="D412" s="25" t="str">
        <f>DB_INFO!D412</f>
        <v>Seasonal</v>
      </c>
      <c r="E412" s="25" t="str">
        <f>DB_INFO!E412</f>
        <v>51-100ºC</v>
      </c>
      <c r="F412" s="26">
        <f>DB_INFO!F412</f>
        <v>0</v>
      </c>
      <c r="G412" s="26" t="str">
        <f>DB_INFO!G412</f>
        <v>DK/DA</v>
      </c>
      <c r="H412" s="26" t="str">
        <f>DB_INFO!H412</f>
        <v>Less 10 years</v>
      </c>
      <c r="I412" s="26">
        <f>DB_INFO!I412</f>
        <v>0</v>
      </c>
      <c r="J412" s="26" t="str">
        <f>DB_INFO!J412</f>
        <v>Yes</v>
      </c>
      <c r="K412" s="25" t="str">
        <f>DB_RHC_KNOWN!K412</f>
        <v>Yes</v>
      </c>
      <c r="L412" s="84">
        <f>DB_RHC_SUITABLE!Q412</f>
        <v>0</v>
      </c>
      <c r="M412" s="44">
        <f>DB_RHC_SUITABLE!X412</f>
        <v>0</v>
      </c>
      <c r="N412" s="30"/>
      <c r="O412" s="43"/>
      <c r="P412" s="43"/>
      <c r="Q412" s="43"/>
      <c r="R412" s="43"/>
      <c r="S412" s="43"/>
      <c r="T412" s="43"/>
      <c r="U412" s="43"/>
      <c r="V412" s="112"/>
    </row>
    <row r="413" spans="1:22" ht="12" customHeight="1">
      <c r="A413" s="24">
        <v>409</v>
      </c>
      <c r="B413" s="25" t="str">
        <f>DB_INFO!B413</f>
        <v>ES</v>
      </c>
      <c r="C413" s="25" t="str">
        <f>DB_INFO!C413</f>
        <v>Chemical</v>
      </c>
      <c r="D413" s="25" t="str">
        <f>DB_INFO!D413</f>
        <v>Seasonal</v>
      </c>
      <c r="E413" s="25" t="str">
        <f>DB_INFO!E413</f>
        <v>51-100ºC</v>
      </c>
      <c r="F413" s="26" t="str">
        <f>DB_INFO!F413</f>
        <v>0 - (-20ºC)</v>
      </c>
      <c r="G413" s="26" t="str">
        <f>DB_INFO!G413</f>
        <v>DK/DA</v>
      </c>
      <c r="H413" s="26" t="str">
        <f>DB_INFO!H413</f>
        <v>Less 10 years</v>
      </c>
      <c r="I413" s="26" t="str">
        <f>DB_INFO!I413</f>
        <v>Less 10 years</v>
      </c>
      <c r="J413" s="26" t="str">
        <f>DB_INFO!J413</f>
        <v>No</v>
      </c>
      <c r="K413" s="25" t="str">
        <f>DB_RHC_KNOWN!K413</f>
        <v>Yes</v>
      </c>
      <c r="L413" s="84">
        <f>DB_RHC_SUITABLE!Q413</f>
        <v>0</v>
      </c>
      <c r="M413" s="44">
        <f>DB_RHC_SUITABLE!X413</f>
        <v>0</v>
      </c>
      <c r="N413" s="30"/>
      <c r="O413" s="43"/>
      <c r="P413" s="43"/>
      <c r="Q413" s="43"/>
      <c r="R413" s="43">
        <v>1</v>
      </c>
      <c r="S413" s="43"/>
      <c r="T413" s="43">
        <v>1</v>
      </c>
      <c r="U413" s="43">
        <v>1</v>
      </c>
      <c r="V413" s="112"/>
    </row>
    <row r="414" spans="1:22" ht="12" customHeight="1">
      <c r="A414" s="24">
        <v>410</v>
      </c>
      <c r="B414" s="25" t="str">
        <f>DB_INFO!B414</f>
        <v>ES</v>
      </c>
      <c r="C414" s="25" t="str">
        <f>DB_INFO!C414</f>
        <v>Chemical</v>
      </c>
      <c r="D414" s="25" t="str">
        <f>DB_INFO!D414</f>
        <v>Daily</v>
      </c>
      <c r="E414" s="25">
        <f>DB_INFO!E414</f>
        <v>0</v>
      </c>
      <c r="F414" s="26" t="str">
        <f>DB_INFO!F414</f>
        <v>0 - (-20ºC)</v>
      </c>
      <c r="G414" s="26" t="str">
        <f>DB_INFO!G414</f>
        <v>DK/DA</v>
      </c>
      <c r="H414" s="26">
        <f>DB_INFO!H414</f>
        <v>0</v>
      </c>
      <c r="I414" s="26" t="str">
        <f>DB_INFO!I414</f>
        <v>10-25 years</v>
      </c>
      <c r="J414" s="26" t="str">
        <f>DB_INFO!J414</f>
        <v>DK/DA</v>
      </c>
      <c r="K414" s="25" t="str">
        <f>DB_RHC_KNOWN!K414</f>
        <v>Yes</v>
      </c>
      <c r="L414" s="84">
        <f>DB_RHC_SUITABLE!Q414</f>
        <v>0</v>
      </c>
      <c r="M414" s="44">
        <f>DB_RHC_SUITABLE!X414</f>
        <v>0</v>
      </c>
      <c r="N414" s="30"/>
      <c r="O414" s="43"/>
      <c r="P414" s="43"/>
      <c r="Q414" s="43"/>
      <c r="R414" s="43"/>
      <c r="S414" s="43"/>
      <c r="T414" s="43"/>
      <c r="U414" s="43"/>
      <c r="V414" s="112"/>
    </row>
    <row r="415" spans="1:22" ht="12" customHeight="1">
      <c r="A415" s="24">
        <v>411</v>
      </c>
      <c r="B415" s="25" t="str">
        <f>DB_INFO!B415</f>
        <v>ES</v>
      </c>
      <c r="C415" s="25" t="str">
        <f>DB_INFO!C415</f>
        <v>Chemical</v>
      </c>
      <c r="D415" s="25" t="str">
        <f>DB_INFO!D415</f>
        <v>Weekly</v>
      </c>
      <c r="E415" s="25" t="str">
        <f>DB_INFO!E415</f>
        <v>51-100ºC</v>
      </c>
      <c r="F415" s="26" t="str">
        <f>DB_INFO!F415</f>
        <v>0-20ºC</v>
      </c>
      <c r="G415" s="26" t="str">
        <f>DB_INFO!G415</f>
        <v>DK/DA</v>
      </c>
      <c r="H415" s="26" t="str">
        <f>DB_INFO!H415</f>
        <v>Less 10 years</v>
      </c>
      <c r="I415" s="26" t="str">
        <f>DB_INFO!I415</f>
        <v>Less 10 years</v>
      </c>
      <c r="J415" s="26" t="str">
        <f>DB_INFO!J415</f>
        <v>No</v>
      </c>
      <c r="K415" s="25" t="str">
        <f>DB_RHC_KNOWN!K415</f>
        <v>No</v>
      </c>
      <c r="L415" s="84">
        <f>DB_RHC_SUITABLE!Q415</f>
        <v>0</v>
      </c>
      <c r="M415" s="44">
        <f>DB_RHC_SUITABLE!X415</f>
        <v>0</v>
      </c>
      <c r="N415" s="30"/>
      <c r="O415" s="43"/>
      <c r="P415" s="43"/>
      <c r="Q415" s="43"/>
      <c r="R415" s="43"/>
      <c r="S415" s="43"/>
      <c r="T415" s="43"/>
      <c r="U415" s="43"/>
      <c r="V415" s="112"/>
    </row>
    <row r="416" spans="1:22" ht="12" customHeight="1">
      <c r="A416" s="24">
        <v>412</v>
      </c>
      <c r="B416" s="25" t="str">
        <f>DB_INFO!B416</f>
        <v>ES</v>
      </c>
      <c r="C416" s="25" t="str">
        <f>DB_INFO!C416</f>
        <v>Chemical</v>
      </c>
      <c r="D416" s="25" t="str">
        <f>DB_INFO!D416</f>
        <v>Weekly</v>
      </c>
      <c r="E416" s="25" t="str">
        <f>DB_INFO!E416</f>
        <v>51-100ºC</v>
      </c>
      <c r="F416" s="26">
        <f>DB_INFO!F416</f>
        <v>0</v>
      </c>
      <c r="G416" s="26" t="str">
        <f>DB_INFO!G416</f>
        <v>DK/DA</v>
      </c>
      <c r="H416" s="26" t="str">
        <f>DB_INFO!H416</f>
        <v>More 25 years</v>
      </c>
      <c r="I416" s="26">
        <f>DB_INFO!I416</f>
        <v>0</v>
      </c>
      <c r="J416" s="26" t="str">
        <f>DB_INFO!J416</f>
        <v>No</v>
      </c>
      <c r="K416" s="25" t="str">
        <f>DB_RHC_KNOWN!K416</f>
        <v>Yes</v>
      </c>
      <c r="L416" s="84">
        <f>DB_RHC_SUITABLE!Q416</f>
        <v>0</v>
      </c>
      <c r="M416" s="44">
        <f>DB_RHC_SUITABLE!X416</f>
        <v>0</v>
      </c>
      <c r="N416" s="30"/>
      <c r="O416" s="43"/>
      <c r="P416" s="43"/>
      <c r="Q416" s="43"/>
      <c r="R416" s="43"/>
      <c r="S416" s="43"/>
      <c r="T416" s="43"/>
      <c r="U416" s="43"/>
      <c r="V416" s="112"/>
    </row>
    <row r="417" spans="1:22" ht="12" customHeight="1">
      <c r="A417" s="24">
        <v>413</v>
      </c>
      <c r="B417" s="25" t="str">
        <f>DB_INFO!B417</f>
        <v>ES</v>
      </c>
      <c r="C417" s="25" t="str">
        <f>DB_INFO!C417</f>
        <v>Chemical</v>
      </c>
      <c r="D417" s="25" t="str">
        <f>DB_INFO!D417</f>
        <v>DK/DA</v>
      </c>
      <c r="E417" s="25">
        <f>DB_INFO!E417</f>
        <v>0</v>
      </c>
      <c r="F417" s="26">
        <f>DB_INFO!F417</f>
        <v>0</v>
      </c>
      <c r="G417" s="26" t="str">
        <f>DB_INFO!G417</f>
        <v>DK/DA</v>
      </c>
      <c r="H417" s="26" t="str">
        <f>DB_INFO!H417</f>
        <v>10-25 years</v>
      </c>
      <c r="I417" s="26">
        <f>DB_INFO!I417</f>
        <v>0</v>
      </c>
      <c r="J417" s="26" t="str">
        <f>DB_INFO!J417</f>
        <v>No</v>
      </c>
      <c r="K417" s="25" t="str">
        <f>DB_RHC_KNOWN!K417</f>
        <v>Yes</v>
      </c>
      <c r="L417" s="84">
        <f>DB_RHC_SUITABLE!Q417</f>
        <v>1</v>
      </c>
      <c r="M417" s="44">
        <f>DB_RHC_SUITABLE!X417</f>
        <v>0</v>
      </c>
      <c r="N417" s="30">
        <v>1</v>
      </c>
      <c r="O417" s="43"/>
      <c r="P417" s="43"/>
      <c r="Q417" s="43"/>
      <c r="R417" s="43"/>
      <c r="S417" s="43"/>
      <c r="T417" s="43"/>
      <c r="U417" s="43"/>
      <c r="V417" s="112"/>
    </row>
    <row r="418" spans="1:22" ht="12" customHeight="1">
      <c r="A418" s="24">
        <v>414</v>
      </c>
      <c r="B418" s="25" t="str">
        <f>DB_INFO!B418</f>
        <v>ES</v>
      </c>
      <c r="C418" s="25" t="str">
        <f>DB_INFO!C418</f>
        <v>Rubber &amp; Plastic</v>
      </c>
      <c r="D418" s="25" t="str">
        <f>DB_INFO!D418</f>
        <v>Weekly</v>
      </c>
      <c r="E418" s="25" t="str">
        <f>DB_INFO!E418</f>
        <v>More 250ºC</v>
      </c>
      <c r="F418" s="26" t="str">
        <f>DB_INFO!F418</f>
        <v>0-20ºC</v>
      </c>
      <c r="G418" s="26" t="str">
        <f>DB_INFO!G418</f>
        <v>DK/DA</v>
      </c>
      <c r="H418" s="26" t="str">
        <f>DB_INFO!H418</f>
        <v>10-25 years</v>
      </c>
      <c r="I418" s="26" t="str">
        <f>DB_INFO!I418</f>
        <v>Less 10 years</v>
      </c>
      <c r="J418" s="26" t="str">
        <f>DB_INFO!J418</f>
        <v>Yes</v>
      </c>
      <c r="K418" s="25" t="str">
        <f>DB_RHC_KNOWN!K418</f>
        <v>Yes</v>
      </c>
      <c r="L418" s="84">
        <f>DB_RHC_SUITABLE!Q418</f>
        <v>1</v>
      </c>
      <c r="M418" s="44">
        <f>DB_RHC_SUITABLE!X418</f>
        <v>0</v>
      </c>
      <c r="N418" s="30">
        <v>1</v>
      </c>
      <c r="O418" s="43"/>
      <c r="P418" s="43"/>
      <c r="Q418" s="43"/>
      <c r="R418" s="43"/>
      <c r="S418" s="43"/>
      <c r="T418" s="43"/>
      <c r="U418" s="43"/>
      <c r="V418" s="112"/>
    </row>
    <row r="419" spans="1:22" ht="12" customHeight="1">
      <c r="A419" s="24">
        <v>415</v>
      </c>
      <c r="B419" s="25" t="str">
        <f>DB_INFO!B419</f>
        <v>ES</v>
      </c>
      <c r="C419" s="25" t="str">
        <f>DB_INFO!C419</f>
        <v>Metals</v>
      </c>
      <c r="D419" s="25" t="str">
        <f>DB_INFO!D419</f>
        <v>Weekly</v>
      </c>
      <c r="E419" s="25" t="str">
        <f>DB_INFO!E419</f>
        <v>More 250ºC</v>
      </c>
      <c r="F419" s="26">
        <f>DB_INFO!F419</f>
        <v>0</v>
      </c>
      <c r="G419" s="26" t="str">
        <f>DB_INFO!G419</f>
        <v>DK/DA</v>
      </c>
      <c r="H419" s="26" t="str">
        <f>DB_INFO!H419</f>
        <v>10-25 years</v>
      </c>
      <c r="I419" s="26">
        <f>DB_INFO!I419</f>
        <v>0</v>
      </c>
      <c r="J419" s="26" t="str">
        <f>DB_INFO!J419</f>
        <v>No</v>
      </c>
      <c r="K419" s="25" t="str">
        <f>DB_RHC_KNOWN!K419</f>
        <v>Yes</v>
      </c>
      <c r="L419" s="84">
        <f>DB_RHC_SUITABLE!Q419</f>
        <v>1</v>
      </c>
      <c r="M419" s="44">
        <f>DB_RHC_SUITABLE!X419</f>
        <v>0</v>
      </c>
      <c r="N419" s="30"/>
      <c r="O419" s="43">
        <v>1</v>
      </c>
      <c r="P419" s="43"/>
      <c r="Q419" s="43"/>
      <c r="R419" s="43"/>
      <c r="S419" s="43"/>
      <c r="T419" s="43"/>
      <c r="U419" s="43"/>
      <c r="V419" s="112"/>
    </row>
    <row r="420" spans="1:22" ht="12" customHeight="1">
      <c r="A420" s="24">
        <v>416</v>
      </c>
      <c r="B420" s="25" t="str">
        <f>DB_INFO!B420</f>
        <v>ES</v>
      </c>
      <c r="C420" s="25" t="str">
        <f>DB_INFO!C420</f>
        <v>Metals</v>
      </c>
      <c r="D420" s="25" t="str">
        <f>DB_INFO!D420</f>
        <v>Weekly</v>
      </c>
      <c r="E420" s="25" t="str">
        <f>DB_INFO!E420</f>
        <v>More 250ºC</v>
      </c>
      <c r="F420" s="26" t="str">
        <f>DB_INFO!F420</f>
        <v>0-20ºC</v>
      </c>
      <c r="G420" s="26" t="str">
        <f>DB_INFO!G420</f>
        <v>DK/DA</v>
      </c>
      <c r="H420" s="26" t="str">
        <f>DB_INFO!H420</f>
        <v>10-25 years</v>
      </c>
      <c r="I420" s="26" t="str">
        <f>DB_INFO!I420</f>
        <v>Less 10 years</v>
      </c>
      <c r="J420" s="26" t="str">
        <f>DB_INFO!J420</f>
        <v>No</v>
      </c>
      <c r="K420" s="25" t="str">
        <f>DB_RHC_KNOWN!K420</f>
        <v>No</v>
      </c>
      <c r="L420" s="84">
        <f>DB_RHC_SUITABLE!Q420</f>
        <v>0</v>
      </c>
      <c r="M420" s="44">
        <f>DB_RHC_SUITABLE!X420</f>
        <v>0</v>
      </c>
      <c r="N420" s="30"/>
      <c r="O420" s="43"/>
      <c r="P420" s="43"/>
      <c r="Q420" s="43"/>
      <c r="R420" s="43"/>
      <c r="S420" s="43"/>
      <c r="T420" s="43"/>
      <c r="U420" s="43"/>
      <c r="V420" s="112"/>
    </row>
    <row r="421" spans="1:22" ht="12" customHeight="1">
      <c r="A421" s="24">
        <v>417</v>
      </c>
      <c r="B421" s="25" t="str">
        <f>DB_INFO!B421</f>
        <v>ES</v>
      </c>
      <c r="C421" s="25" t="str">
        <f>DB_INFO!C421</f>
        <v>Food &amp; Beverages</v>
      </c>
      <c r="D421" s="25" t="str">
        <f>DB_INFO!D421</f>
        <v>Weekly</v>
      </c>
      <c r="E421" s="25" t="str">
        <f>DB_INFO!E421</f>
        <v>More 250ºC</v>
      </c>
      <c r="F421" s="26" t="str">
        <f>DB_INFO!F421</f>
        <v>0-20ºC</v>
      </c>
      <c r="G421" s="26" t="str">
        <f>DB_INFO!G421</f>
        <v>DK/DA</v>
      </c>
      <c r="H421" s="26" t="str">
        <f>DB_INFO!H421</f>
        <v>Less 10 years</v>
      </c>
      <c r="I421" s="26" t="str">
        <f>DB_INFO!I421</f>
        <v>Less 10 years</v>
      </c>
      <c r="J421" s="26" t="str">
        <f>DB_INFO!J421</f>
        <v>Yes</v>
      </c>
      <c r="K421" s="25" t="str">
        <f>DB_RHC_KNOWN!K421</f>
        <v>No</v>
      </c>
      <c r="L421" s="84">
        <f>DB_RHC_SUITABLE!Q421</f>
        <v>0</v>
      </c>
      <c r="M421" s="44">
        <f>DB_RHC_SUITABLE!X421</f>
        <v>0</v>
      </c>
      <c r="N421" s="30"/>
      <c r="O421" s="43"/>
      <c r="P421" s="43"/>
      <c r="Q421" s="43"/>
      <c r="R421" s="43"/>
      <c r="S421" s="43"/>
      <c r="T421" s="43"/>
      <c r="U421" s="43"/>
      <c r="V421" s="112"/>
    </row>
    <row r="422" spans="1:22" ht="12" customHeight="1">
      <c r="A422" s="24">
        <v>418</v>
      </c>
      <c r="B422" s="25" t="str">
        <f>DB_INFO!B422</f>
        <v>ES</v>
      </c>
      <c r="C422" s="25" t="str">
        <f>DB_INFO!C422</f>
        <v>Food &amp; Beverages</v>
      </c>
      <c r="D422" s="25" t="str">
        <f>DB_INFO!D422</f>
        <v>Weekly</v>
      </c>
      <c r="E422" s="25" t="str">
        <f>DB_INFO!E422</f>
        <v>More 250ºC</v>
      </c>
      <c r="F422" s="26" t="str">
        <f>DB_INFO!F422</f>
        <v>0 - (-20ºC)</v>
      </c>
      <c r="G422" s="26" t="str">
        <f>DB_INFO!G422</f>
        <v>DK/DA</v>
      </c>
      <c r="H422" s="26" t="str">
        <f>DB_INFO!H422</f>
        <v>Less 10 years</v>
      </c>
      <c r="I422" s="26" t="str">
        <f>DB_INFO!I422</f>
        <v>Less 10 years</v>
      </c>
      <c r="J422" s="26" t="str">
        <f>DB_INFO!J422</f>
        <v>No</v>
      </c>
      <c r="K422" s="25" t="str">
        <f>DB_RHC_KNOWN!K422</f>
        <v>Yes</v>
      </c>
      <c r="L422" s="84">
        <f>DB_RHC_SUITABLE!Q422</f>
        <v>0</v>
      </c>
      <c r="M422" s="44">
        <f>DB_RHC_SUITABLE!X422</f>
        <v>0</v>
      </c>
      <c r="N422" s="30"/>
      <c r="O422" s="43"/>
      <c r="P422" s="43"/>
      <c r="Q422" s="43"/>
      <c r="R422" s="43"/>
      <c r="S422" s="43"/>
      <c r="T422" s="43"/>
      <c r="U422" s="43"/>
      <c r="V422" s="112"/>
    </row>
    <row r="423" spans="1:22" ht="12" customHeight="1">
      <c r="A423" s="24">
        <v>419</v>
      </c>
      <c r="B423" s="25" t="str">
        <f>DB_INFO!B423</f>
        <v>ES</v>
      </c>
      <c r="C423" s="25" t="str">
        <f>DB_INFO!C423</f>
        <v>Paper &amp; paper products</v>
      </c>
      <c r="D423" s="25" t="str">
        <f>DB_INFO!D423</f>
        <v>Seasonal</v>
      </c>
      <c r="E423" s="25" t="str">
        <f>DB_INFO!E423</f>
        <v>More 250ºC</v>
      </c>
      <c r="F423" s="26">
        <f>DB_INFO!F423</f>
        <v>0</v>
      </c>
      <c r="G423" s="26" t="str">
        <f>DB_INFO!G423</f>
        <v>DK/DA</v>
      </c>
      <c r="H423" s="26" t="str">
        <f>DB_INFO!H423</f>
        <v>10-25 years</v>
      </c>
      <c r="I423" s="26">
        <f>DB_INFO!I423</f>
        <v>0</v>
      </c>
      <c r="J423" s="26" t="str">
        <f>DB_INFO!J423</f>
        <v>Yes</v>
      </c>
      <c r="K423" s="25" t="str">
        <f>DB_RHC_KNOWN!K423</f>
        <v>Yes</v>
      </c>
      <c r="L423" s="84">
        <f>DB_RHC_SUITABLE!Q423</f>
        <v>0</v>
      </c>
      <c r="M423" s="44">
        <f>DB_RHC_SUITABLE!X423</f>
        <v>0</v>
      </c>
      <c r="N423" s="30"/>
      <c r="O423" s="43"/>
      <c r="P423" s="43"/>
      <c r="Q423" s="43"/>
      <c r="R423" s="43"/>
      <c r="S423" s="43"/>
      <c r="T423" s="43"/>
      <c r="U423" s="43"/>
      <c r="V423" s="112"/>
    </row>
    <row r="424" spans="1:22" ht="12" customHeight="1">
      <c r="A424" s="24">
        <v>420</v>
      </c>
      <c r="B424" s="25" t="str">
        <f>DB_INFO!B424</f>
        <v>ES</v>
      </c>
      <c r="C424" s="25" t="str">
        <f>DB_INFO!C424</f>
        <v>Metals</v>
      </c>
      <c r="D424" s="25" t="str">
        <f>DB_INFO!D424</f>
        <v>Weekly</v>
      </c>
      <c r="E424" s="25" t="str">
        <f>DB_INFO!E424</f>
        <v>More 250ºC</v>
      </c>
      <c r="F424" s="26">
        <f>DB_INFO!F424</f>
        <v>0</v>
      </c>
      <c r="G424" s="26" t="str">
        <f>DB_INFO!G424</f>
        <v>DK/DA</v>
      </c>
      <c r="H424" s="26" t="str">
        <f>DB_INFO!H424</f>
        <v>Less 10 years</v>
      </c>
      <c r="I424" s="26">
        <f>DB_INFO!I424</f>
        <v>0</v>
      </c>
      <c r="J424" s="26" t="str">
        <f>DB_INFO!J424</f>
        <v>Yes</v>
      </c>
      <c r="K424" s="25" t="str">
        <f>DB_RHC_KNOWN!K424</f>
        <v>No</v>
      </c>
      <c r="L424" s="84">
        <f>DB_RHC_SUITABLE!Q424</f>
        <v>0</v>
      </c>
      <c r="M424" s="44">
        <f>DB_RHC_SUITABLE!X424</f>
        <v>0</v>
      </c>
      <c r="N424" s="30"/>
      <c r="O424" s="43"/>
      <c r="P424" s="43"/>
      <c r="Q424" s="43"/>
      <c r="R424" s="43"/>
      <c r="S424" s="43"/>
      <c r="T424" s="43"/>
      <c r="U424" s="43"/>
      <c r="V424" s="112"/>
    </row>
    <row r="425" spans="1:22" ht="12" customHeight="1">
      <c r="A425" s="24">
        <v>421</v>
      </c>
      <c r="B425" s="25" t="str">
        <f>DB_INFO!B425</f>
        <v>ES</v>
      </c>
      <c r="C425" s="25" t="str">
        <f>DB_INFO!C425</f>
        <v>Rubber &amp; Plastic</v>
      </c>
      <c r="D425" s="25" t="str">
        <f>DB_INFO!D425</f>
        <v>Daily</v>
      </c>
      <c r="E425" s="25" t="str">
        <f>DB_INFO!E425</f>
        <v>More 250ºC</v>
      </c>
      <c r="F425" s="26">
        <f>DB_INFO!F425</f>
        <v>0</v>
      </c>
      <c r="G425" s="26" t="str">
        <f>DB_INFO!G425</f>
        <v>DK/DA</v>
      </c>
      <c r="H425" s="26" t="str">
        <f>DB_INFO!H425</f>
        <v>Less 10 years</v>
      </c>
      <c r="I425" s="26">
        <f>DB_INFO!I425</f>
        <v>0</v>
      </c>
      <c r="J425" s="26" t="str">
        <f>DB_INFO!J425</f>
        <v>Yes</v>
      </c>
      <c r="K425" s="25" t="str">
        <f>DB_RHC_KNOWN!K425</f>
        <v>No</v>
      </c>
      <c r="L425" s="84">
        <f>DB_RHC_SUITABLE!Q425</f>
        <v>0</v>
      </c>
      <c r="M425" s="44">
        <f>DB_RHC_SUITABLE!X425</f>
        <v>0</v>
      </c>
      <c r="N425" s="30"/>
      <c r="O425" s="43"/>
      <c r="P425" s="43"/>
      <c r="Q425" s="43"/>
      <c r="R425" s="43"/>
      <c r="S425" s="43"/>
      <c r="T425" s="43"/>
      <c r="U425" s="43"/>
      <c r="V425" s="112"/>
    </row>
    <row r="426" spans="1:22" ht="12" customHeight="1">
      <c r="A426" s="24">
        <v>422</v>
      </c>
      <c r="B426" s="25" t="str">
        <f>DB_INFO!B426</f>
        <v>ES</v>
      </c>
      <c r="C426" s="25" t="str">
        <f>DB_INFO!C426</f>
        <v>Machinery</v>
      </c>
      <c r="D426" s="25" t="str">
        <f>DB_INFO!D426</f>
        <v>Seasonal</v>
      </c>
      <c r="E426" s="25" t="str">
        <f>DB_INFO!E426</f>
        <v>More 250ºC</v>
      </c>
      <c r="F426" s="26">
        <f>DB_INFO!F426</f>
        <v>0</v>
      </c>
      <c r="G426" s="26" t="str">
        <f>DB_INFO!G426</f>
        <v>DK/DA</v>
      </c>
      <c r="H426" s="26" t="str">
        <f>DB_INFO!H426</f>
        <v>10-25 years</v>
      </c>
      <c r="I426" s="26">
        <f>DB_INFO!I426</f>
        <v>0</v>
      </c>
      <c r="J426" s="26" t="str">
        <f>DB_INFO!J426</f>
        <v>No</v>
      </c>
      <c r="K426" s="25" t="str">
        <f>DB_RHC_KNOWN!K426</f>
        <v>Yes</v>
      </c>
      <c r="L426" s="84">
        <f>DB_RHC_SUITABLE!Q426</f>
        <v>1</v>
      </c>
      <c r="M426" s="44">
        <f>DB_RHC_SUITABLE!X426</f>
        <v>0</v>
      </c>
      <c r="N426" s="30"/>
      <c r="O426" s="43"/>
      <c r="P426" s="43"/>
      <c r="Q426" s="43"/>
      <c r="R426" s="43"/>
      <c r="S426" s="43"/>
      <c r="T426" s="43"/>
      <c r="U426" s="43"/>
      <c r="V426" s="112">
        <v>1</v>
      </c>
    </row>
    <row r="427" spans="1:22" ht="12" customHeight="1">
      <c r="A427" s="24">
        <v>423</v>
      </c>
      <c r="B427" s="25" t="str">
        <f>DB_INFO!B427</f>
        <v>ES</v>
      </c>
      <c r="C427" s="25" t="str">
        <f>DB_INFO!C427</f>
        <v>Machinery</v>
      </c>
      <c r="D427" s="25" t="str">
        <f>DB_INFO!D427</f>
        <v>Seasonal</v>
      </c>
      <c r="E427" s="25" t="str">
        <f>DB_INFO!E427</f>
        <v>More 250ºC</v>
      </c>
      <c r="F427" s="26">
        <f>DB_INFO!F427</f>
        <v>0</v>
      </c>
      <c r="G427" s="26" t="str">
        <f>DB_INFO!G427</f>
        <v>DK/DA</v>
      </c>
      <c r="H427" s="26" t="str">
        <f>DB_INFO!H427</f>
        <v>10-25 years</v>
      </c>
      <c r="I427" s="26">
        <f>DB_INFO!I427</f>
        <v>0</v>
      </c>
      <c r="J427" s="26" t="str">
        <f>DB_INFO!J427</f>
        <v>No</v>
      </c>
      <c r="K427" s="25" t="str">
        <f>DB_RHC_KNOWN!K427</f>
        <v>Yes</v>
      </c>
      <c r="L427" s="84">
        <f>DB_RHC_SUITABLE!Q427</f>
        <v>1</v>
      </c>
      <c r="M427" s="44">
        <f>DB_RHC_SUITABLE!X427</f>
        <v>0</v>
      </c>
      <c r="N427" s="30"/>
      <c r="O427" s="43"/>
      <c r="P427" s="43"/>
      <c r="Q427" s="43"/>
      <c r="R427" s="43"/>
      <c r="S427" s="43"/>
      <c r="T427" s="43"/>
      <c r="U427" s="43"/>
      <c r="V427" s="112">
        <v>1</v>
      </c>
    </row>
    <row r="428" spans="1:22" ht="12" customHeight="1">
      <c r="A428" s="24">
        <v>424</v>
      </c>
      <c r="B428" s="25" t="str">
        <f>DB_INFO!B428</f>
        <v>ES</v>
      </c>
      <c r="C428" s="25" t="str">
        <f>DB_INFO!C428</f>
        <v>Machinery</v>
      </c>
      <c r="D428" s="25" t="str">
        <f>DB_INFO!D428</f>
        <v>Seasonal</v>
      </c>
      <c r="E428" s="25" t="str">
        <f>DB_INFO!E428</f>
        <v>More 250ºC</v>
      </c>
      <c r="F428" s="26">
        <f>DB_INFO!F428</f>
        <v>0</v>
      </c>
      <c r="G428" s="26" t="str">
        <f>DB_INFO!G428</f>
        <v>DK/DA</v>
      </c>
      <c r="H428" s="26" t="str">
        <f>DB_INFO!H428</f>
        <v>More 25 years</v>
      </c>
      <c r="I428" s="26">
        <f>DB_INFO!I428</f>
        <v>0</v>
      </c>
      <c r="J428" s="26" t="str">
        <f>DB_INFO!J428</f>
        <v>Yes</v>
      </c>
      <c r="K428" s="25" t="str">
        <f>DB_RHC_KNOWN!K428</f>
        <v>Yes</v>
      </c>
      <c r="L428" s="84">
        <f>DB_RHC_SUITABLE!Q428</f>
        <v>1</v>
      </c>
      <c r="M428" s="44">
        <f>DB_RHC_SUITABLE!X428</f>
        <v>0</v>
      </c>
      <c r="N428" s="30"/>
      <c r="O428" s="43">
        <v>1</v>
      </c>
      <c r="P428" s="43"/>
      <c r="Q428" s="43"/>
      <c r="R428" s="43"/>
      <c r="S428" s="43"/>
      <c r="T428" s="43">
        <v>1</v>
      </c>
      <c r="U428" s="43"/>
      <c r="V428" s="112">
        <v>1</v>
      </c>
    </row>
    <row r="429" spans="1:22" ht="12" customHeight="1">
      <c r="A429" s="24">
        <v>425</v>
      </c>
      <c r="B429" s="25" t="str">
        <f>DB_INFO!B429</f>
        <v>ES</v>
      </c>
      <c r="C429" s="25" t="str">
        <f>DB_INFO!C429</f>
        <v>Machinery</v>
      </c>
      <c r="D429" s="25" t="str">
        <f>DB_INFO!D429</f>
        <v>DK/DA</v>
      </c>
      <c r="E429" s="25" t="str">
        <f>DB_INFO!E429</f>
        <v>51-100ºC</v>
      </c>
      <c r="F429" s="26">
        <f>DB_INFO!F429</f>
        <v>0</v>
      </c>
      <c r="G429" s="26" t="str">
        <f>DB_INFO!G429</f>
        <v>DK/DA</v>
      </c>
      <c r="H429" s="26">
        <f>DB_INFO!H429</f>
        <v>0</v>
      </c>
      <c r="I429" s="26">
        <f>DB_INFO!I429</f>
        <v>0</v>
      </c>
      <c r="J429" s="26" t="str">
        <f>DB_INFO!J429</f>
        <v>No</v>
      </c>
      <c r="K429" s="25" t="str">
        <f>DB_RHC_KNOWN!K429</f>
        <v>Yes</v>
      </c>
      <c r="L429" s="84">
        <f>DB_RHC_SUITABLE!Q429</f>
        <v>1</v>
      </c>
      <c r="M429" s="44">
        <f>DB_RHC_SUITABLE!X429</f>
        <v>0</v>
      </c>
      <c r="N429" s="30">
        <v>1</v>
      </c>
      <c r="O429" s="43"/>
      <c r="P429" s="43"/>
      <c r="Q429" s="43"/>
      <c r="R429" s="43"/>
      <c r="S429" s="43"/>
      <c r="T429" s="43"/>
      <c r="U429" s="43"/>
      <c r="V429" s="112"/>
    </row>
    <row r="430" spans="1:22" ht="12" customHeight="1">
      <c r="A430" s="24">
        <v>426</v>
      </c>
      <c r="B430" s="25" t="str">
        <f>DB_INFO!B430</f>
        <v>ES</v>
      </c>
      <c r="C430" s="25" t="str">
        <f>DB_INFO!C430</f>
        <v>Metals</v>
      </c>
      <c r="D430" s="25" t="str">
        <f>DB_INFO!D430</f>
        <v>Weekly</v>
      </c>
      <c r="E430" s="25" t="str">
        <f>DB_INFO!E430</f>
        <v>More 250ºC</v>
      </c>
      <c r="F430" s="26">
        <f>DB_INFO!F430</f>
        <v>0</v>
      </c>
      <c r="G430" s="26" t="str">
        <f>DB_INFO!G430</f>
        <v>DK/DA</v>
      </c>
      <c r="H430" s="26" t="str">
        <f>DB_INFO!H430</f>
        <v>10-25 years</v>
      </c>
      <c r="I430" s="26">
        <f>DB_INFO!I430</f>
        <v>0</v>
      </c>
      <c r="J430" s="26" t="str">
        <f>DB_INFO!J430</f>
        <v>No</v>
      </c>
      <c r="K430" s="25" t="str">
        <f>DB_RHC_KNOWN!K430</f>
        <v>No</v>
      </c>
      <c r="L430" s="84">
        <f>DB_RHC_SUITABLE!Q430</f>
        <v>0</v>
      </c>
      <c r="M430" s="44">
        <f>DB_RHC_SUITABLE!X430</f>
        <v>0</v>
      </c>
      <c r="N430" s="30"/>
      <c r="O430" s="43"/>
      <c r="P430" s="43"/>
      <c r="Q430" s="43"/>
      <c r="R430" s="43"/>
      <c r="S430" s="43"/>
      <c r="T430" s="43"/>
      <c r="U430" s="43"/>
      <c r="V430" s="112"/>
    </row>
    <row r="431" spans="1:22" ht="12" customHeight="1">
      <c r="A431" s="24">
        <v>427</v>
      </c>
      <c r="B431" s="25" t="str">
        <f>DB_INFO!B431</f>
        <v>ES</v>
      </c>
      <c r="C431" s="25" t="str">
        <f>DB_INFO!C431</f>
        <v>Machinery</v>
      </c>
      <c r="D431" s="25" t="str">
        <f>DB_INFO!D431</f>
        <v>Daily</v>
      </c>
      <c r="E431" s="25" t="str">
        <f>DB_INFO!E431</f>
        <v>More 250ºC</v>
      </c>
      <c r="F431" s="26">
        <f>DB_INFO!F431</f>
        <v>0</v>
      </c>
      <c r="G431" s="26" t="str">
        <f>DB_INFO!G431</f>
        <v>DK/DA</v>
      </c>
      <c r="H431" s="26">
        <f>DB_INFO!H431</f>
        <v>0</v>
      </c>
      <c r="I431" s="26">
        <f>DB_INFO!I431</f>
        <v>0</v>
      </c>
      <c r="J431" s="26" t="str">
        <f>DB_INFO!J431</f>
        <v>No</v>
      </c>
      <c r="K431" s="25" t="str">
        <f>DB_RHC_KNOWN!K431</f>
        <v>No</v>
      </c>
      <c r="L431" s="84">
        <f>DB_RHC_SUITABLE!Q431</f>
        <v>0</v>
      </c>
      <c r="M431" s="44">
        <f>DB_RHC_SUITABLE!X431</f>
        <v>0</v>
      </c>
      <c r="N431" s="30"/>
      <c r="O431" s="43"/>
      <c r="P431" s="43"/>
      <c r="Q431" s="43"/>
      <c r="R431" s="43"/>
      <c r="S431" s="43"/>
      <c r="T431" s="43"/>
      <c r="U431" s="43"/>
      <c r="V431" s="112"/>
    </row>
    <row r="432" spans="1:22" ht="12" customHeight="1">
      <c r="A432" s="24">
        <v>428</v>
      </c>
      <c r="B432" s="25" t="str">
        <f>DB_INFO!B432</f>
        <v>ES</v>
      </c>
      <c r="C432" s="25" t="str">
        <f>DB_INFO!C432</f>
        <v>Metals</v>
      </c>
      <c r="D432" s="25" t="str">
        <f>DB_INFO!D432</f>
        <v>Weekly</v>
      </c>
      <c r="E432" s="25" t="str">
        <f>DB_INFO!E432</f>
        <v>More 250ºC</v>
      </c>
      <c r="F432" s="26">
        <f>DB_INFO!F432</f>
        <v>0</v>
      </c>
      <c r="G432" s="26" t="str">
        <f>DB_INFO!G432</f>
        <v>DK/DA</v>
      </c>
      <c r="H432" s="26" t="str">
        <f>DB_INFO!H432</f>
        <v>More 25 years</v>
      </c>
      <c r="I432" s="26">
        <f>DB_INFO!I432</f>
        <v>0</v>
      </c>
      <c r="J432" s="26" t="str">
        <f>DB_INFO!J432</f>
        <v>No</v>
      </c>
      <c r="K432" s="25" t="str">
        <f>DB_RHC_KNOWN!K432</f>
        <v>No</v>
      </c>
      <c r="L432" s="84">
        <f>DB_RHC_SUITABLE!Q432</f>
        <v>0</v>
      </c>
      <c r="M432" s="44">
        <f>DB_RHC_SUITABLE!X432</f>
        <v>0</v>
      </c>
      <c r="N432" s="30"/>
      <c r="O432" s="43"/>
      <c r="P432" s="43"/>
      <c r="Q432" s="43"/>
      <c r="R432" s="43"/>
      <c r="S432" s="43"/>
      <c r="T432" s="43"/>
      <c r="U432" s="43"/>
      <c r="V432" s="112"/>
    </row>
    <row r="433" spans="1:22" ht="12" customHeight="1">
      <c r="A433" s="24">
        <v>429</v>
      </c>
      <c r="B433" s="25" t="str">
        <f>DB_INFO!B433</f>
        <v>ES</v>
      </c>
      <c r="C433" s="25" t="str">
        <f>DB_INFO!C433</f>
        <v>Metals</v>
      </c>
      <c r="D433" s="25" t="str">
        <f>DB_INFO!D433</f>
        <v>Weekly</v>
      </c>
      <c r="E433" s="25" t="str">
        <f>DB_INFO!E433</f>
        <v>More 250ºC</v>
      </c>
      <c r="F433" s="26">
        <f>DB_INFO!F433</f>
        <v>0</v>
      </c>
      <c r="G433" s="26" t="str">
        <f>DB_INFO!G433</f>
        <v>DK/DA</v>
      </c>
      <c r="H433" s="26">
        <f>DB_INFO!H433</f>
        <v>0</v>
      </c>
      <c r="I433" s="26">
        <f>DB_INFO!I433</f>
        <v>0</v>
      </c>
      <c r="J433" s="26" t="str">
        <f>DB_INFO!J433</f>
        <v>Yes</v>
      </c>
      <c r="K433" s="25" t="str">
        <f>DB_RHC_KNOWN!K433</f>
        <v>Yes</v>
      </c>
      <c r="L433" s="84">
        <f>DB_RHC_SUITABLE!Q433</f>
        <v>0</v>
      </c>
      <c r="M433" s="44">
        <f>DB_RHC_SUITABLE!X433</f>
        <v>0</v>
      </c>
      <c r="N433" s="30"/>
      <c r="O433" s="43"/>
      <c r="P433" s="43"/>
      <c r="Q433" s="43"/>
      <c r="R433" s="43"/>
      <c r="S433" s="43"/>
      <c r="T433" s="43"/>
      <c r="U433" s="43"/>
      <c r="V433" s="112"/>
    </row>
    <row r="434" spans="1:22" ht="12" customHeight="1">
      <c r="A434" s="24">
        <v>430</v>
      </c>
      <c r="B434" s="25" t="str">
        <f>DB_INFO!B434</f>
        <v>ES</v>
      </c>
      <c r="C434" s="25" t="str">
        <f>DB_INFO!C434</f>
        <v>Metals</v>
      </c>
      <c r="D434" s="25" t="str">
        <f>DB_INFO!D434</f>
        <v>Weekly</v>
      </c>
      <c r="E434" s="25" t="str">
        <f>DB_INFO!E434</f>
        <v>More 250ºC</v>
      </c>
      <c r="F434" s="26">
        <f>DB_INFO!F434</f>
        <v>0</v>
      </c>
      <c r="G434" s="26" t="str">
        <f>DB_INFO!G434</f>
        <v>DK/DA</v>
      </c>
      <c r="H434" s="26" t="str">
        <f>DB_INFO!H434</f>
        <v>More 25 years</v>
      </c>
      <c r="I434" s="26">
        <f>DB_INFO!I434</f>
        <v>0</v>
      </c>
      <c r="J434" s="26" t="str">
        <f>DB_INFO!J434</f>
        <v>Yes</v>
      </c>
      <c r="K434" s="25" t="str">
        <f>DB_RHC_KNOWN!K434</f>
        <v>Yes</v>
      </c>
      <c r="L434" s="84">
        <f>DB_RHC_SUITABLE!Q434</f>
        <v>0</v>
      </c>
      <c r="M434" s="44">
        <f>DB_RHC_SUITABLE!X434</f>
        <v>0</v>
      </c>
      <c r="N434" s="30"/>
      <c r="O434" s="43"/>
      <c r="P434" s="43"/>
      <c r="Q434" s="43"/>
      <c r="R434" s="43"/>
      <c r="S434" s="43"/>
      <c r="T434" s="43"/>
      <c r="U434" s="43"/>
      <c r="V434" s="112">
        <v>1</v>
      </c>
    </row>
    <row r="435" spans="1:22" ht="12" customHeight="1">
      <c r="A435" s="24">
        <v>431</v>
      </c>
      <c r="B435" s="25" t="str">
        <f>DB_INFO!B435</f>
        <v>ES</v>
      </c>
      <c r="C435" s="25" t="str">
        <f>DB_INFO!C435</f>
        <v>Machinery</v>
      </c>
      <c r="D435" s="25" t="str">
        <f>DB_INFO!D435</f>
        <v>Seasonal</v>
      </c>
      <c r="E435" s="25">
        <f>DB_INFO!E435</f>
        <v>0</v>
      </c>
      <c r="F435" s="26">
        <f>DB_INFO!F435</f>
        <v>0</v>
      </c>
      <c r="G435" s="26" t="str">
        <f>DB_INFO!G435</f>
        <v>DK/DA</v>
      </c>
      <c r="H435" s="26">
        <f>DB_INFO!H435</f>
        <v>0</v>
      </c>
      <c r="I435" s="26">
        <f>DB_INFO!I435</f>
        <v>0</v>
      </c>
      <c r="J435" s="26" t="str">
        <f>DB_INFO!J435</f>
        <v>No</v>
      </c>
      <c r="K435" s="25" t="str">
        <f>DB_RHC_KNOWN!K435</f>
        <v>Yes</v>
      </c>
      <c r="L435" s="84">
        <f>DB_RHC_SUITABLE!Q435</f>
        <v>1</v>
      </c>
      <c r="M435" s="44">
        <f>DB_RHC_SUITABLE!X435</f>
        <v>0</v>
      </c>
      <c r="N435" s="30">
        <v>1</v>
      </c>
      <c r="O435" s="43">
        <v>1</v>
      </c>
      <c r="P435" s="43"/>
      <c r="Q435" s="43"/>
      <c r="R435" s="43"/>
      <c r="S435" s="43"/>
      <c r="T435" s="43"/>
      <c r="U435" s="43"/>
      <c r="V435" s="112">
        <v>1</v>
      </c>
    </row>
    <row r="436" spans="1:22" ht="12" customHeight="1">
      <c r="A436" s="24">
        <v>432</v>
      </c>
      <c r="B436" s="25" t="str">
        <f>DB_INFO!B436</f>
        <v>ES</v>
      </c>
      <c r="C436" s="25" t="str">
        <f>DB_INFO!C436</f>
        <v>Food &amp; Beverages</v>
      </c>
      <c r="D436" s="25" t="str">
        <f>DB_INFO!D436</f>
        <v>Seasonal</v>
      </c>
      <c r="E436" s="25">
        <f>DB_INFO!E436</f>
        <v>0</v>
      </c>
      <c r="F436" s="26" t="str">
        <f>DB_INFO!F436</f>
        <v>0-20ºC</v>
      </c>
      <c r="G436" s="26" t="str">
        <f>DB_INFO!G436</f>
        <v>DK/DA</v>
      </c>
      <c r="H436" s="26">
        <f>DB_INFO!H436</f>
        <v>0</v>
      </c>
      <c r="I436" s="26" t="str">
        <f>DB_INFO!I436</f>
        <v>Less 10 years</v>
      </c>
      <c r="J436" s="26" t="str">
        <f>DB_INFO!J436</f>
        <v>No</v>
      </c>
      <c r="K436" s="25" t="str">
        <f>DB_RHC_KNOWN!K436</f>
        <v>Yes</v>
      </c>
      <c r="L436" s="84">
        <f>DB_RHC_SUITABLE!Q436</f>
        <v>1</v>
      </c>
      <c r="M436" s="44">
        <f>DB_RHC_SUITABLE!X436</f>
        <v>0</v>
      </c>
      <c r="N436" s="30">
        <v>1</v>
      </c>
      <c r="O436" s="43">
        <v>1</v>
      </c>
      <c r="P436" s="43"/>
      <c r="Q436" s="43"/>
      <c r="R436" s="43"/>
      <c r="S436" s="43"/>
      <c r="T436" s="43"/>
      <c r="U436" s="43"/>
      <c r="V436" s="112">
        <v>1</v>
      </c>
    </row>
    <row r="437" spans="1:22" ht="12" customHeight="1">
      <c r="A437" s="24">
        <v>433</v>
      </c>
      <c r="B437" s="25" t="str">
        <f>DB_INFO!B437</f>
        <v>ES</v>
      </c>
      <c r="C437" s="25" t="str">
        <f>DB_INFO!C437</f>
        <v>Machinery</v>
      </c>
      <c r="D437" s="25" t="str">
        <f>DB_INFO!D437</f>
        <v>Seasonal</v>
      </c>
      <c r="E437" s="25" t="str">
        <f>DB_INFO!E437</f>
        <v>More 250ºC</v>
      </c>
      <c r="F437" s="26">
        <f>DB_INFO!F437</f>
        <v>0</v>
      </c>
      <c r="G437" s="26" t="str">
        <f>DB_INFO!G437</f>
        <v>DK/DA</v>
      </c>
      <c r="H437" s="26" t="str">
        <f>DB_INFO!H437</f>
        <v>Less 10 years</v>
      </c>
      <c r="I437" s="26">
        <f>DB_INFO!I437</f>
        <v>0</v>
      </c>
      <c r="J437" s="26" t="str">
        <f>DB_INFO!J437</f>
        <v>Yes</v>
      </c>
      <c r="K437" s="25" t="str">
        <f>DB_RHC_KNOWN!K437</f>
        <v>Yes</v>
      </c>
      <c r="L437" s="84">
        <f>DB_RHC_SUITABLE!Q437</f>
        <v>1</v>
      </c>
      <c r="M437" s="44">
        <f>DB_RHC_SUITABLE!X437</f>
        <v>0</v>
      </c>
      <c r="N437" s="30"/>
      <c r="O437" s="43">
        <v>1</v>
      </c>
      <c r="P437" s="43"/>
      <c r="Q437" s="43"/>
      <c r="R437" s="43"/>
      <c r="S437" s="43"/>
      <c r="T437" s="43"/>
      <c r="U437" s="43"/>
      <c r="V437" s="112">
        <v>1</v>
      </c>
    </row>
    <row r="438" spans="1:22" ht="12" customHeight="1">
      <c r="A438" s="24">
        <v>434</v>
      </c>
      <c r="B438" s="25" t="str">
        <f>DB_INFO!B438</f>
        <v>ES</v>
      </c>
      <c r="C438" s="25" t="str">
        <f>DB_INFO!C438</f>
        <v>Food &amp; Beverages</v>
      </c>
      <c r="D438" s="25" t="str">
        <f>DB_INFO!D438</f>
        <v>Seasonal</v>
      </c>
      <c r="E438" s="25" t="str">
        <f>DB_INFO!E438</f>
        <v>51-100ºC</v>
      </c>
      <c r="F438" s="26" t="str">
        <f>DB_INFO!F438</f>
        <v>0 - (-20ºC)</v>
      </c>
      <c r="G438" s="26" t="str">
        <f>DB_INFO!G438</f>
        <v>DK/DA</v>
      </c>
      <c r="H438" s="26" t="str">
        <f>DB_INFO!H438</f>
        <v>Less 10 years</v>
      </c>
      <c r="I438" s="26" t="str">
        <f>DB_INFO!I438</f>
        <v>10-25 years</v>
      </c>
      <c r="J438" s="26" t="str">
        <f>DB_INFO!J438</f>
        <v>Yes</v>
      </c>
      <c r="K438" s="25" t="str">
        <f>DB_RHC_KNOWN!K438</f>
        <v>Yes</v>
      </c>
      <c r="L438" s="84">
        <f>DB_RHC_SUITABLE!Q438</f>
        <v>1</v>
      </c>
      <c r="M438" s="44">
        <f>DB_RHC_SUITABLE!X438</f>
        <v>0</v>
      </c>
      <c r="N438" s="30">
        <v>1</v>
      </c>
      <c r="O438" s="43">
        <v>1</v>
      </c>
      <c r="P438" s="43"/>
      <c r="Q438" s="43"/>
      <c r="R438" s="43"/>
      <c r="S438" s="43"/>
      <c r="T438" s="43"/>
      <c r="U438" s="43"/>
      <c r="V438" s="112"/>
    </row>
    <row r="439" spans="1:22" ht="12" customHeight="1">
      <c r="A439" s="24">
        <v>435</v>
      </c>
      <c r="B439" s="25" t="str">
        <f>DB_INFO!B439</f>
        <v>ES</v>
      </c>
      <c r="C439" s="25" t="str">
        <f>DB_INFO!C439</f>
        <v>Food &amp; Beverages</v>
      </c>
      <c r="D439" s="25" t="str">
        <f>DB_INFO!D439</f>
        <v>DK/DA</v>
      </c>
      <c r="E439" s="25">
        <f>DB_INFO!E439</f>
        <v>0</v>
      </c>
      <c r="F439" s="26" t="str">
        <f>DB_INFO!F439</f>
        <v>0 - (-20ºC)</v>
      </c>
      <c r="G439" s="26" t="str">
        <f>DB_INFO!G439</f>
        <v>DK/DA</v>
      </c>
      <c r="H439" s="26">
        <f>DB_INFO!H439</f>
        <v>0</v>
      </c>
      <c r="I439" s="26" t="str">
        <f>DB_INFO!I439</f>
        <v>10-25 years</v>
      </c>
      <c r="J439" s="26" t="str">
        <f>DB_INFO!J439</f>
        <v>No</v>
      </c>
      <c r="K439" s="25" t="str">
        <f>DB_RHC_KNOWN!K439</f>
        <v>No</v>
      </c>
      <c r="L439" s="84">
        <f>DB_RHC_SUITABLE!Q439</f>
        <v>0</v>
      </c>
      <c r="M439" s="44">
        <f>DB_RHC_SUITABLE!X439</f>
        <v>0</v>
      </c>
      <c r="N439" s="30"/>
      <c r="O439" s="43"/>
      <c r="P439" s="43"/>
      <c r="Q439" s="43"/>
      <c r="R439" s="43"/>
      <c r="S439" s="43"/>
      <c r="T439" s="43"/>
      <c r="U439" s="43"/>
      <c r="V439" s="112"/>
    </row>
    <row r="440" spans="1:22" ht="12" customHeight="1">
      <c r="A440" s="24">
        <v>436</v>
      </c>
      <c r="B440" s="25" t="str">
        <f>DB_INFO!B440</f>
        <v>ES</v>
      </c>
      <c r="C440" s="25" t="str">
        <f>DB_INFO!C440</f>
        <v>Wood &amp; wood products</v>
      </c>
      <c r="D440" s="25" t="str">
        <f>DB_INFO!D440</f>
        <v>Seasonal</v>
      </c>
      <c r="E440" s="25" t="str">
        <f>DB_INFO!E440</f>
        <v>More 250ºC</v>
      </c>
      <c r="F440" s="26">
        <f>DB_INFO!F440</f>
        <v>0</v>
      </c>
      <c r="G440" s="26" t="str">
        <f>DB_INFO!G440</f>
        <v>DK/DA</v>
      </c>
      <c r="H440" s="26" t="str">
        <f>DB_INFO!H440</f>
        <v>10-25 years</v>
      </c>
      <c r="I440" s="26">
        <f>DB_INFO!I440</f>
        <v>0</v>
      </c>
      <c r="J440" s="26" t="str">
        <f>DB_INFO!J440</f>
        <v>Yes</v>
      </c>
      <c r="K440" s="25" t="str">
        <f>DB_RHC_KNOWN!K440</f>
        <v>Yes</v>
      </c>
      <c r="L440" s="84">
        <f>DB_RHC_SUITABLE!Q440</f>
        <v>0</v>
      </c>
      <c r="M440" s="44">
        <f>DB_RHC_SUITABLE!X440</f>
        <v>0</v>
      </c>
      <c r="N440" s="30"/>
      <c r="O440" s="43"/>
      <c r="P440" s="43"/>
      <c r="Q440" s="43"/>
      <c r="R440" s="43"/>
      <c r="S440" s="43"/>
      <c r="T440" s="43"/>
      <c r="U440" s="43"/>
      <c r="V440" s="112"/>
    </row>
    <row r="441" spans="1:22" ht="12" customHeight="1">
      <c r="A441" s="24">
        <v>437</v>
      </c>
      <c r="B441" s="25" t="str">
        <f>DB_INFO!B441</f>
        <v>ES</v>
      </c>
      <c r="C441" s="25" t="str">
        <f>DB_INFO!C441</f>
        <v>Wood &amp; wood products</v>
      </c>
      <c r="D441" s="25" t="str">
        <f>DB_INFO!D441</f>
        <v>Seasonal</v>
      </c>
      <c r="E441" s="25" t="str">
        <f>DB_INFO!E441</f>
        <v>51-100ºC</v>
      </c>
      <c r="F441" s="26">
        <f>DB_INFO!F441</f>
        <v>0</v>
      </c>
      <c r="G441" s="26" t="str">
        <f>DB_INFO!G441</f>
        <v>DK/DA</v>
      </c>
      <c r="H441" s="26" t="str">
        <f>DB_INFO!H441</f>
        <v>10-25 years</v>
      </c>
      <c r="I441" s="26">
        <f>DB_INFO!I441</f>
        <v>0</v>
      </c>
      <c r="J441" s="26" t="str">
        <f>DB_INFO!J441</f>
        <v>No</v>
      </c>
      <c r="K441" s="25" t="str">
        <f>DB_RHC_KNOWN!K441</f>
        <v>No</v>
      </c>
      <c r="L441" s="84">
        <f>DB_RHC_SUITABLE!Q441</f>
        <v>0</v>
      </c>
      <c r="M441" s="44">
        <f>DB_RHC_SUITABLE!X441</f>
        <v>0</v>
      </c>
      <c r="N441" s="30"/>
      <c r="O441" s="43"/>
      <c r="P441" s="43"/>
      <c r="Q441" s="43"/>
      <c r="R441" s="43"/>
      <c r="S441" s="43"/>
      <c r="T441" s="43"/>
      <c r="U441" s="43"/>
      <c r="V441" s="112"/>
    </row>
    <row r="442" spans="1:22" ht="12" customHeight="1">
      <c r="A442" s="24">
        <v>438</v>
      </c>
      <c r="B442" s="25" t="str">
        <f>DB_INFO!B442</f>
        <v>ES</v>
      </c>
      <c r="C442" s="25" t="str">
        <f>DB_INFO!C442</f>
        <v>Machinery</v>
      </c>
      <c r="D442" s="25" t="str">
        <f>DB_INFO!D442</f>
        <v>Seasonal</v>
      </c>
      <c r="E442" s="25" t="str">
        <f>DB_INFO!E442</f>
        <v>More 250ºC</v>
      </c>
      <c r="F442" s="26">
        <f>DB_INFO!F442</f>
        <v>0</v>
      </c>
      <c r="G442" s="26" t="str">
        <f>DB_INFO!G442</f>
        <v>DK/DA</v>
      </c>
      <c r="H442" s="26" t="str">
        <f>DB_INFO!H442</f>
        <v>10-25 years</v>
      </c>
      <c r="I442" s="26">
        <f>DB_INFO!I442</f>
        <v>0</v>
      </c>
      <c r="J442" s="26" t="str">
        <f>DB_INFO!J442</f>
        <v>Yes</v>
      </c>
      <c r="K442" s="25" t="str">
        <f>DB_RHC_KNOWN!K442</f>
        <v>Yes</v>
      </c>
      <c r="L442" s="84">
        <f>DB_RHC_SUITABLE!Q442</f>
        <v>0</v>
      </c>
      <c r="M442" s="44">
        <f>DB_RHC_SUITABLE!X442</f>
        <v>0</v>
      </c>
      <c r="N442" s="30"/>
      <c r="O442" s="43"/>
      <c r="P442" s="43"/>
      <c r="Q442" s="43"/>
      <c r="R442" s="43"/>
      <c r="S442" s="43"/>
      <c r="T442" s="43"/>
      <c r="U442" s="43"/>
      <c r="V442" s="112"/>
    </row>
    <row r="443" spans="1:22" ht="12" customHeight="1">
      <c r="A443" s="24">
        <v>439</v>
      </c>
      <c r="B443" s="25" t="str">
        <f>DB_INFO!B443</f>
        <v>ES</v>
      </c>
      <c r="C443" s="25" t="str">
        <f>DB_INFO!C443</f>
        <v>Food &amp; Beverages</v>
      </c>
      <c r="D443" s="25" t="str">
        <f>DB_INFO!D443</f>
        <v>Seasonal</v>
      </c>
      <c r="E443" s="25">
        <f>DB_INFO!E443</f>
        <v>0</v>
      </c>
      <c r="F443" s="26" t="str">
        <f>DB_INFO!F443</f>
        <v>0 - (-20ºC)</v>
      </c>
      <c r="G443" s="26" t="str">
        <f>DB_INFO!G443</f>
        <v>DK/DA</v>
      </c>
      <c r="H443" s="26">
        <f>DB_INFO!H443</f>
        <v>0</v>
      </c>
      <c r="I443" s="26" t="str">
        <f>DB_INFO!I443</f>
        <v>10-25 years</v>
      </c>
      <c r="J443" s="26" t="str">
        <f>DB_INFO!J443</f>
        <v>Yes</v>
      </c>
      <c r="K443" s="25" t="str">
        <f>DB_RHC_KNOWN!K443</f>
        <v>Yes</v>
      </c>
      <c r="L443" s="84">
        <f>DB_RHC_SUITABLE!Q443</f>
        <v>1</v>
      </c>
      <c r="M443" s="44">
        <f>DB_RHC_SUITABLE!X443</f>
        <v>0</v>
      </c>
      <c r="N443" s="30">
        <v>1</v>
      </c>
      <c r="O443" s="43"/>
      <c r="P443" s="43"/>
      <c r="Q443" s="43"/>
      <c r="R443" s="43"/>
      <c r="S443" s="43"/>
      <c r="T443" s="43"/>
      <c r="U443" s="43"/>
      <c r="V443" s="112"/>
    </row>
    <row r="444" spans="1:22" ht="12" customHeight="1">
      <c r="A444" s="24">
        <v>440</v>
      </c>
      <c r="B444" s="25" t="str">
        <f>DB_INFO!B444</f>
        <v>ES</v>
      </c>
      <c r="C444" s="25" t="str">
        <f>DB_INFO!C444</f>
        <v>Food &amp; Beverages</v>
      </c>
      <c r="D444" s="25" t="str">
        <f>DB_INFO!D444</f>
        <v>Seasonal</v>
      </c>
      <c r="E444" s="25" t="str">
        <f>DB_INFO!E444</f>
        <v>More 250ºC</v>
      </c>
      <c r="F444" s="26" t="str">
        <f>DB_INFO!F444</f>
        <v>0-20ºC</v>
      </c>
      <c r="G444" s="26" t="str">
        <f>DB_INFO!G444</f>
        <v>DK/DA</v>
      </c>
      <c r="H444" s="26" t="str">
        <f>DB_INFO!H444</f>
        <v>Less 10 years</v>
      </c>
      <c r="I444" s="26" t="str">
        <f>DB_INFO!I444</f>
        <v>10-25 years</v>
      </c>
      <c r="J444" s="26" t="str">
        <f>DB_INFO!J444</f>
        <v>No</v>
      </c>
      <c r="K444" s="25" t="str">
        <f>DB_RHC_KNOWN!K444</f>
        <v>Yes</v>
      </c>
      <c r="L444" s="84">
        <f>DB_RHC_SUITABLE!Q444</f>
        <v>1</v>
      </c>
      <c r="M444" s="44">
        <f>DB_RHC_SUITABLE!X444</f>
        <v>0</v>
      </c>
      <c r="N444" s="30">
        <v>1</v>
      </c>
      <c r="O444" s="43"/>
      <c r="P444" s="43"/>
      <c r="Q444" s="43"/>
      <c r="R444" s="43"/>
      <c r="S444" s="43"/>
      <c r="T444" s="43"/>
      <c r="U444" s="43"/>
      <c r="V444" s="112"/>
    </row>
    <row r="445" spans="1:22" ht="12" customHeight="1">
      <c r="A445" s="24">
        <v>441</v>
      </c>
      <c r="B445" s="25" t="str">
        <f>DB_INFO!B445</f>
        <v>ES</v>
      </c>
      <c r="C445" s="25" t="str">
        <f>DB_INFO!C445</f>
        <v>Wood &amp; wood products</v>
      </c>
      <c r="D445" s="25" t="str">
        <f>DB_INFO!D445</f>
        <v>Seasonal</v>
      </c>
      <c r="E445" s="25" t="str">
        <f>DB_INFO!E445</f>
        <v>More 250ºC</v>
      </c>
      <c r="F445" s="26">
        <f>DB_INFO!F445</f>
        <v>0</v>
      </c>
      <c r="G445" s="26" t="str">
        <f>DB_INFO!G445</f>
        <v>DK/DA</v>
      </c>
      <c r="H445" s="26" t="str">
        <f>DB_INFO!H445</f>
        <v>More 25 years</v>
      </c>
      <c r="I445" s="26">
        <f>DB_INFO!I445</f>
        <v>0</v>
      </c>
      <c r="J445" s="26" t="str">
        <f>DB_INFO!J445</f>
        <v>No</v>
      </c>
      <c r="K445" s="25" t="str">
        <f>DB_RHC_KNOWN!K445</f>
        <v>Yes</v>
      </c>
      <c r="L445" s="84">
        <f>DB_RHC_SUITABLE!Q445</f>
        <v>0</v>
      </c>
      <c r="M445" s="44">
        <f>DB_RHC_SUITABLE!X445</f>
        <v>0</v>
      </c>
      <c r="N445" s="30"/>
      <c r="O445" s="43"/>
      <c r="P445" s="43"/>
      <c r="Q445" s="43"/>
      <c r="R445" s="43"/>
      <c r="S445" s="43"/>
      <c r="T445" s="43"/>
      <c r="U445" s="43"/>
      <c r="V445" s="112"/>
    </row>
    <row r="446" spans="1:22" ht="12" customHeight="1">
      <c r="A446" s="24">
        <v>442</v>
      </c>
      <c r="B446" s="25" t="str">
        <f>DB_INFO!B446</f>
        <v>ES</v>
      </c>
      <c r="C446" s="25" t="str">
        <f>DB_INFO!C446</f>
        <v>Wood &amp; wood products</v>
      </c>
      <c r="D446" s="25" t="str">
        <f>DB_INFO!D446</f>
        <v>Seasonal</v>
      </c>
      <c r="E446" s="25" t="str">
        <f>DB_INFO!E446</f>
        <v>More 250ºC</v>
      </c>
      <c r="F446" s="26">
        <f>DB_INFO!F446</f>
        <v>0</v>
      </c>
      <c r="G446" s="26" t="str">
        <f>DB_INFO!G446</f>
        <v>DK/DA</v>
      </c>
      <c r="H446" s="26" t="str">
        <f>DB_INFO!H446</f>
        <v>10-25 years</v>
      </c>
      <c r="I446" s="26">
        <f>DB_INFO!I446</f>
        <v>0</v>
      </c>
      <c r="J446" s="26" t="str">
        <f>DB_INFO!J446</f>
        <v>Yes</v>
      </c>
      <c r="K446" s="25" t="str">
        <f>DB_RHC_KNOWN!K446</f>
        <v>Yes</v>
      </c>
      <c r="L446" s="84">
        <f>DB_RHC_SUITABLE!Q446</f>
        <v>1</v>
      </c>
      <c r="M446" s="44">
        <f>DB_RHC_SUITABLE!X446</f>
        <v>0</v>
      </c>
      <c r="N446" s="30"/>
      <c r="O446" s="43"/>
      <c r="P446" s="43"/>
      <c r="Q446" s="43"/>
      <c r="R446" s="43"/>
      <c r="S446" s="43"/>
      <c r="T446" s="43"/>
      <c r="U446" s="43"/>
      <c r="V446" s="112">
        <v>1</v>
      </c>
    </row>
    <row r="447" spans="1:22" ht="12" customHeight="1">
      <c r="A447" s="24">
        <v>443</v>
      </c>
      <c r="B447" s="25" t="str">
        <f>DB_INFO!B447</f>
        <v>ES</v>
      </c>
      <c r="C447" s="25" t="str">
        <f>DB_INFO!C447</f>
        <v>Wood &amp; wood products</v>
      </c>
      <c r="D447" s="25" t="str">
        <f>DB_INFO!D447</f>
        <v>Seasonal</v>
      </c>
      <c r="E447" s="25" t="str">
        <f>DB_INFO!E447</f>
        <v>More 250ºC</v>
      </c>
      <c r="F447" s="26">
        <f>DB_INFO!F447</f>
        <v>0</v>
      </c>
      <c r="G447" s="26" t="str">
        <f>DB_INFO!G447</f>
        <v>DK/DA</v>
      </c>
      <c r="H447" s="26" t="str">
        <f>DB_INFO!H447</f>
        <v>10-25 years</v>
      </c>
      <c r="I447" s="26">
        <f>DB_INFO!I447</f>
        <v>0</v>
      </c>
      <c r="J447" s="26" t="str">
        <f>DB_INFO!J447</f>
        <v>Yes</v>
      </c>
      <c r="K447" s="25" t="str">
        <f>DB_RHC_KNOWN!K447</f>
        <v>Yes</v>
      </c>
      <c r="L447" s="84">
        <f>DB_RHC_SUITABLE!Q447</f>
        <v>0</v>
      </c>
      <c r="M447" s="44">
        <f>DB_RHC_SUITABLE!X447</f>
        <v>0</v>
      </c>
      <c r="N447" s="30"/>
      <c r="O447" s="43"/>
      <c r="P447" s="43"/>
      <c r="Q447" s="43"/>
      <c r="R447" s="43"/>
      <c r="S447" s="43"/>
      <c r="T447" s="43"/>
      <c r="U447" s="43"/>
      <c r="V447" s="112"/>
    </row>
    <row r="448" spans="1:22" ht="12" customHeight="1">
      <c r="A448" s="24">
        <v>444</v>
      </c>
      <c r="B448" s="25" t="str">
        <f>DB_INFO!B448</f>
        <v>ES</v>
      </c>
      <c r="C448" s="25" t="str">
        <f>DB_INFO!C448</f>
        <v>Wood &amp; wood products</v>
      </c>
      <c r="D448" s="25" t="str">
        <f>DB_INFO!D448</f>
        <v>Seasonal</v>
      </c>
      <c r="E448" s="25" t="str">
        <f>DB_INFO!E448</f>
        <v>More 250ºC</v>
      </c>
      <c r="F448" s="26">
        <f>DB_INFO!F448</f>
        <v>0</v>
      </c>
      <c r="G448" s="26" t="str">
        <f>DB_INFO!G448</f>
        <v>DK/DA</v>
      </c>
      <c r="H448" s="26" t="str">
        <f>DB_INFO!H448</f>
        <v>10-25 years</v>
      </c>
      <c r="I448" s="26">
        <f>DB_INFO!I448</f>
        <v>0</v>
      </c>
      <c r="J448" s="26" t="str">
        <f>DB_INFO!J448</f>
        <v>Yes</v>
      </c>
      <c r="K448" s="25" t="str">
        <f>DB_RHC_KNOWN!K448</f>
        <v>Yes</v>
      </c>
      <c r="L448" s="84">
        <f>DB_RHC_SUITABLE!Q448</f>
        <v>0</v>
      </c>
      <c r="M448" s="44">
        <f>DB_RHC_SUITABLE!X448</f>
        <v>0</v>
      </c>
      <c r="N448" s="30"/>
      <c r="O448" s="43"/>
      <c r="P448" s="43"/>
      <c r="Q448" s="43"/>
      <c r="R448" s="43"/>
      <c r="S448" s="43"/>
      <c r="T448" s="43"/>
      <c r="U448" s="43"/>
      <c r="V448" s="112"/>
    </row>
    <row r="449" spans="1:22" ht="12" customHeight="1">
      <c r="A449" s="24">
        <v>445</v>
      </c>
      <c r="B449" s="25" t="str">
        <f>DB_INFO!B449</f>
        <v>ES</v>
      </c>
      <c r="C449" s="25" t="str">
        <f>DB_INFO!C449</f>
        <v>Machinery</v>
      </c>
      <c r="D449" s="25" t="str">
        <f>DB_INFO!D449</f>
        <v>Seasonal</v>
      </c>
      <c r="E449" s="25" t="str">
        <f>DB_INFO!E449</f>
        <v>More 250ºC</v>
      </c>
      <c r="F449" s="26">
        <f>DB_INFO!F449</f>
        <v>0</v>
      </c>
      <c r="G449" s="26" t="str">
        <f>DB_INFO!G449</f>
        <v>DK/DA</v>
      </c>
      <c r="H449" s="26" t="str">
        <f>DB_INFO!H449</f>
        <v>10-25 years</v>
      </c>
      <c r="I449" s="26">
        <f>DB_INFO!I449</f>
        <v>0</v>
      </c>
      <c r="J449" s="26" t="str">
        <f>DB_INFO!J449</f>
        <v>Yes</v>
      </c>
      <c r="K449" s="25" t="str">
        <f>DB_RHC_KNOWN!K449</f>
        <v>Yes</v>
      </c>
      <c r="L449" s="84">
        <f>DB_RHC_SUITABLE!Q449</f>
        <v>0</v>
      </c>
      <c r="M449" s="44">
        <f>DB_RHC_SUITABLE!X449</f>
        <v>0</v>
      </c>
      <c r="N449" s="30"/>
      <c r="O449" s="43"/>
      <c r="P449" s="43"/>
      <c r="Q449" s="43"/>
      <c r="R449" s="43"/>
      <c r="S449" s="43"/>
      <c r="T449" s="43"/>
      <c r="U449" s="43"/>
      <c r="V449" s="112"/>
    </row>
    <row r="450" spans="1:22" ht="12" customHeight="1">
      <c r="A450" s="24">
        <v>446</v>
      </c>
      <c r="B450" s="25" t="str">
        <f>DB_INFO!B450</f>
        <v>ES</v>
      </c>
      <c r="C450" s="25" t="str">
        <f>DB_INFO!C450</f>
        <v>Wood &amp; wood products</v>
      </c>
      <c r="D450" s="25" t="str">
        <f>DB_INFO!D450</f>
        <v>Seasonal</v>
      </c>
      <c r="E450" s="25" t="str">
        <f>DB_INFO!E450</f>
        <v>More 250ºC</v>
      </c>
      <c r="F450" s="26">
        <f>DB_INFO!F450</f>
        <v>0</v>
      </c>
      <c r="G450" s="26" t="str">
        <f>DB_INFO!G450</f>
        <v>DK/DA</v>
      </c>
      <c r="H450" s="26" t="str">
        <f>DB_INFO!H450</f>
        <v>10-25 years</v>
      </c>
      <c r="I450" s="26">
        <f>DB_INFO!I450</f>
        <v>0</v>
      </c>
      <c r="J450" s="26" t="str">
        <f>DB_INFO!J450</f>
        <v>No</v>
      </c>
      <c r="K450" s="25" t="str">
        <f>DB_RHC_KNOWN!K450</f>
        <v>Yes</v>
      </c>
      <c r="L450" s="84">
        <f>DB_RHC_SUITABLE!Q450</f>
        <v>1</v>
      </c>
      <c r="M450" s="44">
        <f>DB_RHC_SUITABLE!X450</f>
        <v>0</v>
      </c>
      <c r="N450" s="30"/>
      <c r="O450" s="43"/>
      <c r="P450" s="43"/>
      <c r="Q450" s="43"/>
      <c r="R450" s="43"/>
      <c r="S450" s="43"/>
      <c r="T450" s="43"/>
      <c r="U450" s="43"/>
      <c r="V450" s="112">
        <v>1</v>
      </c>
    </row>
    <row r="451" spans="1:22" ht="12" customHeight="1">
      <c r="A451" s="24">
        <v>447</v>
      </c>
      <c r="B451" s="25" t="str">
        <f>DB_INFO!B451</f>
        <v>ES</v>
      </c>
      <c r="C451" s="25" t="str">
        <f>DB_INFO!C451</f>
        <v>Food &amp; Beverages</v>
      </c>
      <c r="D451" s="25" t="str">
        <f>DB_INFO!D451</f>
        <v>Daily</v>
      </c>
      <c r="E451" s="25" t="str">
        <f>DB_INFO!E451</f>
        <v>51-100ºC</v>
      </c>
      <c r="F451" s="26" t="str">
        <f>DB_INFO!F451</f>
        <v>0 - (-20ºC)</v>
      </c>
      <c r="G451" s="26" t="str">
        <f>DB_INFO!G451</f>
        <v>DK/DA</v>
      </c>
      <c r="H451" s="26" t="str">
        <f>DB_INFO!H451</f>
        <v>Less 10 years</v>
      </c>
      <c r="I451" s="26" t="str">
        <f>DB_INFO!I451</f>
        <v>10-25 years</v>
      </c>
      <c r="J451" s="26" t="str">
        <f>DB_INFO!J451</f>
        <v>No</v>
      </c>
      <c r="K451" s="25" t="str">
        <f>DB_RHC_KNOWN!K451</f>
        <v>Yes</v>
      </c>
      <c r="L451" s="84">
        <f>DB_RHC_SUITABLE!Q451</f>
        <v>0</v>
      </c>
      <c r="M451" s="44">
        <f>DB_RHC_SUITABLE!X451</f>
        <v>0</v>
      </c>
      <c r="N451" s="30"/>
      <c r="O451" s="43"/>
      <c r="P451" s="43"/>
      <c r="Q451" s="43"/>
      <c r="R451" s="43"/>
      <c r="S451" s="43"/>
      <c r="T451" s="43"/>
      <c r="U451" s="43"/>
      <c r="V451" s="112"/>
    </row>
    <row r="452" spans="1:22" ht="12" customHeight="1">
      <c r="A452" s="24">
        <v>448</v>
      </c>
      <c r="B452" s="25" t="str">
        <f>DB_INFO!B452</f>
        <v>ES</v>
      </c>
      <c r="C452" s="25" t="str">
        <f>DB_INFO!C452</f>
        <v>Food &amp; Beverages</v>
      </c>
      <c r="D452" s="25" t="str">
        <f>DB_INFO!D452</f>
        <v>Seasonal</v>
      </c>
      <c r="E452" s="25" t="str">
        <f>DB_INFO!E452</f>
        <v>More 250ºC</v>
      </c>
      <c r="F452" s="26" t="str">
        <f>DB_INFO!F452</f>
        <v>DK/DA</v>
      </c>
      <c r="G452" s="26" t="str">
        <f>DB_INFO!G452</f>
        <v>DK/DA</v>
      </c>
      <c r="H452" s="26" t="str">
        <f>DB_INFO!H452</f>
        <v>10-25 years</v>
      </c>
      <c r="I452" s="26" t="str">
        <f>DB_INFO!I452</f>
        <v>10-25 years</v>
      </c>
      <c r="J452" s="26" t="str">
        <f>DB_INFO!J452</f>
        <v>Yes</v>
      </c>
      <c r="K452" s="25" t="str">
        <f>DB_RHC_KNOWN!K452</f>
        <v>Yes</v>
      </c>
      <c r="L452" s="84">
        <f>DB_RHC_SUITABLE!Q452</f>
        <v>1</v>
      </c>
      <c r="M452" s="44">
        <f>DB_RHC_SUITABLE!X452</f>
        <v>0</v>
      </c>
      <c r="N452" s="30"/>
      <c r="O452" s="43"/>
      <c r="P452" s="43"/>
      <c r="Q452" s="43"/>
      <c r="R452" s="43"/>
      <c r="S452" s="43"/>
      <c r="T452" s="43"/>
      <c r="U452" s="43"/>
      <c r="V452" s="112">
        <v>1</v>
      </c>
    </row>
    <row r="453" spans="1:22" ht="12" customHeight="1">
      <c r="A453" s="24">
        <v>449</v>
      </c>
      <c r="B453" s="25" t="str">
        <f>DB_INFO!B453</f>
        <v>ES</v>
      </c>
      <c r="C453" s="25" t="str">
        <f>DB_INFO!C453</f>
        <v>Machinery</v>
      </c>
      <c r="D453" s="25" t="str">
        <f>DB_INFO!D453</f>
        <v>Seasonal</v>
      </c>
      <c r="E453" s="25" t="str">
        <f>DB_INFO!E453</f>
        <v>More 250ºC</v>
      </c>
      <c r="F453" s="26">
        <f>DB_INFO!F453</f>
        <v>0</v>
      </c>
      <c r="G453" s="26" t="str">
        <f>DB_INFO!G453</f>
        <v>DK/DA</v>
      </c>
      <c r="H453" s="26" t="str">
        <f>DB_INFO!H453</f>
        <v>10-25 years</v>
      </c>
      <c r="I453" s="26">
        <f>DB_INFO!I453</f>
        <v>0</v>
      </c>
      <c r="J453" s="26" t="str">
        <f>DB_INFO!J453</f>
        <v>DK/DA</v>
      </c>
      <c r="K453" s="25" t="str">
        <f>DB_RHC_KNOWN!K453</f>
        <v>Yes</v>
      </c>
      <c r="L453" s="84">
        <f>DB_RHC_SUITABLE!Q453</f>
        <v>1</v>
      </c>
      <c r="M453" s="44">
        <f>DB_RHC_SUITABLE!X453</f>
        <v>0</v>
      </c>
      <c r="N453" s="30"/>
      <c r="O453" s="43">
        <v>1</v>
      </c>
      <c r="P453" s="43">
        <v>1</v>
      </c>
      <c r="Q453" s="43"/>
      <c r="R453" s="43"/>
      <c r="S453" s="43"/>
      <c r="T453" s="43"/>
      <c r="U453" s="43"/>
      <c r="V453" s="112">
        <v>1</v>
      </c>
    </row>
    <row r="454" spans="1:22" ht="12" customHeight="1">
      <c r="A454" s="24">
        <v>450</v>
      </c>
      <c r="B454" s="25" t="str">
        <f>DB_INFO!B454</f>
        <v>ES</v>
      </c>
      <c r="C454" s="25" t="str">
        <f>DB_INFO!C454</f>
        <v>Others</v>
      </c>
      <c r="D454" s="25" t="str">
        <f>DB_INFO!D454</f>
        <v>Daily</v>
      </c>
      <c r="E454" s="25" t="str">
        <f>DB_INFO!E454</f>
        <v>More 250ºC</v>
      </c>
      <c r="F454" s="26">
        <f>DB_INFO!F454</f>
        <v>0</v>
      </c>
      <c r="G454" s="26" t="str">
        <f>DB_INFO!G454</f>
        <v>DK/DA</v>
      </c>
      <c r="H454" s="26" t="str">
        <f>DB_INFO!H454</f>
        <v>10-25 years</v>
      </c>
      <c r="I454" s="26">
        <f>DB_INFO!I454</f>
        <v>0</v>
      </c>
      <c r="J454" s="26" t="str">
        <f>DB_INFO!J454</f>
        <v>Yes</v>
      </c>
      <c r="K454" s="25" t="str">
        <f>DB_RHC_KNOWN!K454</f>
        <v>Yes</v>
      </c>
      <c r="L454" s="84">
        <f>DB_RHC_SUITABLE!Q454</f>
        <v>1</v>
      </c>
      <c r="M454" s="44">
        <f>DB_RHC_SUITABLE!X454</f>
        <v>0</v>
      </c>
      <c r="N454" s="30">
        <v>1</v>
      </c>
      <c r="O454" s="43"/>
      <c r="P454" s="43"/>
      <c r="Q454" s="43"/>
      <c r="R454" s="43"/>
      <c r="S454" s="43"/>
      <c r="T454" s="43"/>
      <c r="U454" s="43"/>
      <c r="V454" s="112">
        <v>1</v>
      </c>
    </row>
    <row r="455" spans="1:22" ht="12" customHeight="1">
      <c r="A455" s="24">
        <v>451</v>
      </c>
      <c r="B455" s="25" t="str">
        <f>DB_INFO!B455</f>
        <v>ES</v>
      </c>
      <c r="C455" s="25" t="str">
        <f>DB_INFO!C455</f>
        <v>Machinery</v>
      </c>
      <c r="D455" s="25" t="str">
        <f>DB_INFO!D455</f>
        <v>Seasonal</v>
      </c>
      <c r="E455" s="25" t="str">
        <f>DB_INFO!E455</f>
        <v>More 250ºC</v>
      </c>
      <c r="F455" s="26">
        <f>DB_INFO!F455</f>
        <v>0</v>
      </c>
      <c r="G455" s="26" t="str">
        <f>DB_INFO!G455</f>
        <v>DK/DA</v>
      </c>
      <c r="H455" s="26" t="str">
        <f>DB_INFO!H455</f>
        <v>More 25 years</v>
      </c>
      <c r="I455" s="26">
        <f>DB_INFO!I455</f>
        <v>0</v>
      </c>
      <c r="J455" s="26" t="str">
        <f>DB_INFO!J455</f>
        <v>Yes</v>
      </c>
      <c r="K455" s="25" t="str">
        <f>DB_RHC_KNOWN!K455</f>
        <v>Yes</v>
      </c>
      <c r="L455" s="84">
        <f>DB_RHC_SUITABLE!Q455</f>
        <v>1</v>
      </c>
      <c r="M455" s="44">
        <f>DB_RHC_SUITABLE!X455</f>
        <v>0</v>
      </c>
      <c r="N455" s="30">
        <v>1</v>
      </c>
      <c r="O455" s="43"/>
      <c r="P455" s="43"/>
      <c r="Q455" s="43"/>
      <c r="R455" s="43"/>
      <c r="S455" s="43"/>
      <c r="T455" s="43"/>
      <c r="U455" s="43"/>
      <c r="V455" s="112">
        <v>1</v>
      </c>
    </row>
    <row r="456" spans="1:22" ht="12" customHeight="1">
      <c r="A456" s="24">
        <v>452</v>
      </c>
      <c r="B456" s="25" t="str">
        <f>DB_INFO!B456</f>
        <v>ES</v>
      </c>
      <c r="C456" s="25" t="str">
        <f>DB_INFO!C456</f>
        <v>Rubber &amp; Plastic</v>
      </c>
      <c r="D456" s="25" t="str">
        <f>DB_INFO!D456</f>
        <v>Daily</v>
      </c>
      <c r="E456" s="25" t="str">
        <f>DB_INFO!E456</f>
        <v>More 250ºC</v>
      </c>
      <c r="F456" s="26">
        <f>DB_INFO!F456</f>
        <v>0</v>
      </c>
      <c r="G456" s="26" t="str">
        <f>DB_INFO!G456</f>
        <v>DK/DA</v>
      </c>
      <c r="H456" s="26" t="str">
        <f>DB_INFO!H456</f>
        <v>Less 10 years</v>
      </c>
      <c r="I456" s="26">
        <f>DB_INFO!I456</f>
        <v>0</v>
      </c>
      <c r="J456" s="26" t="str">
        <f>DB_INFO!J456</f>
        <v>No</v>
      </c>
      <c r="K456" s="25" t="str">
        <f>DB_RHC_KNOWN!K456</f>
        <v>No</v>
      </c>
      <c r="L456" s="84">
        <f>DB_RHC_SUITABLE!Q456</f>
        <v>0</v>
      </c>
      <c r="M456" s="44">
        <f>DB_RHC_SUITABLE!X456</f>
        <v>0</v>
      </c>
      <c r="N456" s="30"/>
      <c r="O456" s="43"/>
      <c r="P456" s="43"/>
      <c r="Q456" s="43"/>
      <c r="R456" s="43"/>
      <c r="S456" s="43"/>
      <c r="T456" s="43"/>
      <c r="U456" s="43"/>
      <c r="V456" s="112"/>
    </row>
    <row r="457" spans="1:22" ht="12" customHeight="1">
      <c r="A457" s="24">
        <v>453</v>
      </c>
      <c r="B457" s="25" t="str">
        <f>DB_INFO!B457</f>
        <v>ES</v>
      </c>
      <c r="C457" s="25" t="str">
        <f>DB_INFO!C457</f>
        <v>Rubber &amp; Plastic</v>
      </c>
      <c r="D457" s="25" t="str">
        <f>DB_INFO!D457</f>
        <v>Daily</v>
      </c>
      <c r="E457" s="25" t="str">
        <f>DB_INFO!E457</f>
        <v>More 250ºC</v>
      </c>
      <c r="F457" s="26" t="str">
        <f>DB_INFO!F457</f>
        <v>0-20ºC</v>
      </c>
      <c r="G457" s="26" t="str">
        <f>DB_INFO!G457</f>
        <v>DK/DA</v>
      </c>
      <c r="H457" s="26" t="str">
        <f>DB_INFO!H457</f>
        <v>Less 10 years</v>
      </c>
      <c r="I457" s="26" t="str">
        <f>DB_INFO!I457</f>
        <v>10-25 years</v>
      </c>
      <c r="J457" s="26" t="str">
        <f>DB_INFO!J457</f>
        <v>No</v>
      </c>
      <c r="K457" s="25" t="str">
        <f>DB_RHC_KNOWN!K457</f>
        <v>Yes</v>
      </c>
      <c r="L457" s="84">
        <f>DB_RHC_SUITABLE!Q457</f>
        <v>0</v>
      </c>
      <c r="M457" s="44">
        <f>DB_RHC_SUITABLE!X457</f>
        <v>0</v>
      </c>
      <c r="N457" s="30"/>
      <c r="O457" s="43"/>
      <c r="P457" s="43"/>
      <c r="Q457" s="43"/>
      <c r="R457" s="43"/>
      <c r="S457" s="43"/>
      <c r="T457" s="43"/>
      <c r="U457" s="43"/>
      <c r="V457" s="112"/>
    </row>
    <row r="458" spans="1:22" ht="12" customHeight="1">
      <c r="A458" s="24">
        <v>454</v>
      </c>
      <c r="B458" s="25" t="str">
        <f>DB_INFO!B458</f>
        <v>ES</v>
      </c>
      <c r="C458" s="25" t="str">
        <f>DB_INFO!C458</f>
        <v>Machinery</v>
      </c>
      <c r="D458" s="25" t="str">
        <f>DB_INFO!D458</f>
        <v>Seasonal</v>
      </c>
      <c r="E458" s="25" t="str">
        <f>DB_INFO!E458</f>
        <v>More 250ºC</v>
      </c>
      <c r="F458" s="26">
        <f>DB_INFO!F458</f>
        <v>0</v>
      </c>
      <c r="G458" s="26" t="str">
        <f>DB_INFO!G458</f>
        <v>DK/DA</v>
      </c>
      <c r="H458" s="26" t="str">
        <f>DB_INFO!H458</f>
        <v>10-25 years</v>
      </c>
      <c r="I458" s="26">
        <f>DB_INFO!I458</f>
        <v>0</v>
      </c>
      <c r="J458" s="26" t="str">
        <f>DB_INFO!J458</f>
        <v>No</v>
      </c>
      <c r="K458" s="25" t="str">
        <f>DB_RHC_KNOWN!K458</f>
        <v>Yes</v>
      </c>
      <c r="L458" s="84">
        <f>DB_RHC_SUITABLE!Q458</f>
        <v>0</v>
      </c>
      <c r="M458" s="44">
        <f>DB_RHC_SUITABLE!X458</f>
        <v>0</v>
      </c>
      <c r="N458" s="30"/>
      <c r="O458" s="43"/>
      <c r="P458" s="43"/>
      <c r="Q458" s="43"/>
      <c r="R458" s="43"/>
      <c r="S458" s="43"/>
      <c r="T458" s="43"/>
      <c r="U458" s="43"/>
      <c r="V458" s="112"/>
    </row>
    <row r="459" spans="1:22" ht="12" customHeight="1">
      <c r="A459" s="24">
        <v>455</v>
      </c>
      <c r="B459" s="25" t="str">
        <f>DB_INFO!B459</f>
        <v>ES</v>
      </c>
      <c r="C459" s="25" t="str">
        <f>DB_INFO!C459</f>
        <v>Wood &amp; wood products</v>
      </c>
      <c r="D459" s="25" t="str">
        <f>DB_INFO!D459</f>
        <v>Seasonal</v>
      </c>
      <c r="E459" s="25" t="str">
        <f>DB_INFO!E459</f>
        <v>More 250ºC</v>
      </c>
      <c r="F459" s="26">
        <f>DB_INFO!F459</f>
        <v>0</v>
      </c>
      <c r="G459" s="26" t="str">
        <f>DB_INFO!G459</f>
        <v>DK/DA</v>
      </c>
      <c r="H459" s="26" t="str">
        <f>DB_INFO!H459</f>
        <v>10-25 years</v>
      </c>
      <c r="I459" s="26">
        <f>DB_INFO!I459</f>
        <v>0</v>
      </c>
      <c r="J459" s="26" t="str">
        <f>DB_INFO!J459</f>
        <v>Yes</v>
      </c>
      <c r="K459" s="25" t="str">
        <f>DB_RHC_KNOWN!K459</f>
        <v>Yes</v>
      </c>
      <c r="L459" s="84">
        <f>DB_RHC_SUITABLE!Q459</f>
        <v>0</v>
      </c>
      <c r="M459" s="44">
        <f>DB_RHC_SUITABLE!X459</f>
        <v>0</v>
      </c>
      <c r="N459" s="30"/>
      <c r="O459" s="43"/>
      <c r="P459" s="43"/>
      <c r="Q459" s="43"/>
      <c r="R459" s="43"/>
      <c r="S459" s="43"/>
      <c r="T459" s="43"/>
      <c r="U459" s="43"/>
      <c r="V459" s="112"/>
    </row>
    <row r="460" spans="1:22" ht="12" customHeight="1">
      <c r="A460" s="24">
        <v>456</v>
      </c>
      <c r="B460" s="25" t="str">
        <f>DB_INFO!B460</f>
        <v>ES</v>
      </c>
      <c r="C460" s="25" t="str">
        <f>DB_INFO!C460</f>
        <v>Rubber &amp; Plastic</v>
      </c>
      <c r="D460" s="25" t="str">
        <f>DB_INFO!D460</f>
        <v>Seasonal</v>
      </c>
      <c r="E460" s="25" t="str">
        <f>DB_INFO!E460</f>
        <v>More 250ºC</v>
      </c>
      <c r="F460" s="26" t="str">
        <f>DB_INFO!F460</f>
        <v>0-20ºC</v>
      </c>
      <c r="G460" s="26" t="str">
        <f>DB_INFO!G460</f>
        <v>DK/DA</v>
      </c>
      <c r="H460" s="26" t="str">
        <f>DB_INFO!H460</f>
        <v>10-25 years</v>
      </c>
      <c r="I460" s="26" t="str">
        <f>DB_INFO!I460</f>
        <v>Less 10 years</v>
      </c>
      <c r="J460" s="26" t="str">
        <f>DB_INFO!J460</f>
        <v>Yes</v>
      </c>
      <c r="K460" s="25" t="str">
        <f>DB_RHC_KNOWN!K460</f>
        <v>Yes</v>
      </c>
      <c r="L460" s="84">
        <f>DB_RHC_SUITABLE!Q460</f>
        <v>1</v>
      </c>
      <c r="M460" s="44">
        <f>DB_RHC_SUITABLE!X460</f>
        <v>0</v>
      </c>
      <c r="N460" s="30">
        <v>1</v>
      </c>
      <c r="O460" s="43"/>
      <c r="P460" s="43">
        <v>1</v>
      </c>
      <c r="Q460" s="43"/>
      <c r="R460" s="43"/>
      <c r="S460" s="43"/>
      <c r="T460" s="43"/>
      <c r="U460" s="43"/>
      <c r="V460" s="112"/>
    </row>
    <row r="461" spans="1:22" ht="12" customHeight="1">
      <c r="A461" s="24">
        <v>457</v>
      </c>
      <c r="B461" s="25" t="str">
        <f>DB_INFO!B461</f>
        <v>ES</v>
      </c>
      <c r="C461" s="25" t="str">
        <f>DB_INFO!C461</f>
        <v>Machinery</v>
      </c>
      <c r="D461" s="25" t="str">
        <f>DB_INFO!D461</f>
        <v>Seasonal</v>
      </c>
      <c r="E461" s="25" t="str">
        <f>DB_INFO!E461</f>
        <v>More 250ºC</v>
      </c>
      <c r="F461" s="26">
        <f>DB_INFO!F461</f>
        <v>0</v>
      </c>
      <c r="G461" s="26" t="str">
        <f>DB_INFO!G461</f>
        <v>DK/DA</v>
      </c>
      <c r="H461" s="26" t="str">
        <f>DB_INFO!H461</f>
        <v>10-25 years</v>
      </c>
      <c r="I461" s="26">
        <f>DB_INFO!I461</f>
        <v>0</v>
      </c>
      <c r="J461" s="26" t="str">
        <f>DB_INFO!J461</f>
        <v>Yes</v>
      </c>
      <c r="K461" s="25" t="str">
        <f>DB_RHC_KNOWN!K461</f>
        <v>Yes</v>
      </c>
      <c r="L461" s="84">
        <f>DB_RHC_SUITABLE!Q461</f>
        <v>1</v>
      </c>
      <c r="M461" s="44">
        <f>DB_RHC_SUITABLE!X461</f>
        <v>0</v>
      </c>
      <c r="N461" s="30">
        <v>1</v>
      </c>
      <c r="O461" s="43">
        <v>1</v>
      </c>
      <c r="P461" s="43"/>
      <c r="Q461" s="43"/>
      <c r="R461" s="43"/>
      <c r="S461" s="43"/>
      <c r="T461" s="43">
        <v>1</v>
      </c>
      <c r="U461" s="43"/>
      <c r="V461" s="112">
        <v>1</v>
      </c>
    </row>
    <row r="462" spans="1:22" ht="12" customHeight="1">
      <c r="A462" s="24">
        <v>458</v>
      </c>
      <c r="B462" s="25" t="str">
        <f>DB_INFO!B462</f>
        <v>ES</v>
      </c>
      <c r="C462" s="25" t="str">
        <f>DB_INFO!C462</f>
        <v>Wood &amp; wood products</v>
      </c>
      <c r="D462" s="25" t="str">
        <f>DB_INFO!D462</f>
        <v>Seasonal</v>
      </c>
      <c r="E462" s="25" t="str">
        <f>DB_INFO!E462</f>
        <v>More 250ºC</v>
      </c>
      <c r="F462" s="26">
        <f>DB_INFO!F462</f>
        <v>0</v>
      </c>
      <c r="G462" s="26" t="str">
        <f>DB_INFO!G462</f>
        <v>DK/DA</v>
      </c>
      <c r="H462" s="26" t="str">
        <f>DB_INFO!H462</f>
        <v>Less 10 years</v>
      </c>
      <c r="I462" s="26">
        <f>DB_INFO!I462</f>
        <v>0</v>
      </c>
      <c r="J462" s="26" t="str">
        <f>DB_INFO!J462</f>
        <v>Yes</v>
      </c>
      <c r="K462" s="25" t="str">
        <f>DB_RHC_KNOWN!K462</f>
        <v>Yes</v>
      </c>
      <c r="L462" s="84">
        <f>DB_RHC_SUITABLE!Q462</f>
        <v>0</v>
      </c>
      <c r="M462" s="44">
        <f>DB_RHC_SUITABLE!X462</f>
        <v>0</v>
      </c>
      <c r="N462" s="30"/>
      <c r="O462" s="43"/>
      <c r="P462" s="43"/>
      <c r="Q462" s="43"/>
      <c r="R462" s="43"/>
      <c r="S462" s="43"/>
      <c r="T462" s="43"/>
      <c r="U462" s="43"/>
      <c r="V462" s="112"/>
    </row>
    <row r="463" spans="1:22" ht="12" customHeight="1">
      <c r="A463" s="24">
        <v>459</v>
      </c>
      <c r="B463" s="25" t="str">
        <f>DB_INFO!B463</f>
        <v>ES</v>
      </c>
      <c r="C463" s="25" t="str">
        <f>DB_INFO!C463</f>
        <v>Rubber &amp; Plastic</v>
      </c>
      <c r="D463" s="25" t="str">
        <f>DB_INFO!D463</f>
        <v>DK/DA</v>
      </c>
      <c r="E463" s="25" t="str">
        <f>DB_INFO!E463</f>
        <v>More 250ºC</v>
      </c>
      <c r="F463" s="26">
        <f>DB_INFO!F463</f>
        <v>0</v>
      </c>
      <c r="G463" s="26" t="str">
        <f>DB_INFO!G463</f>
        <v>DK/DA</v>
      </c>
      <c r="H463" s="26" t="str">
        <f>DB_INFO!H463</f>
        <v>Less 10 years</v>
      </c>
      <c r="I463" s="26">
        <f>DB_INFO!I463</f>
        <v>0</v>
      </c>
      <c r="J463" s="26" t="str">
        <f>DB_INFO!J463</f>
        <v>No</v>
      </c>
      <c r="K463" s="25" t="str">
        <f>DB_RHC_KNOWN!K463</f>
        <v>No</v>
      </c>
      <c r="L463" s="84">
        <f>DB_RHC_SUITABLE!Q463</f>
        <v>0</v>
      </c>
      <c r="M463" s="44">
        <f>DB_RHC_SUITABLE!X463</f>
        <v>0</v>
      </c>
      <c r="N463" s="30"/>
      <c r="O463" s="43"/>
      <c r="P463" s="43"/>
      <c r="Q463" s="43"/>
      <c r="R463" s="43"/>
      <c r="S463" s="43"/>
      <c r="T463" s="43"/>
      <c r="U463" s="43"/>
      <c r="V463" s="112"/>
    </row>
    <row r="464" spans="1:22" ht="12" customHeight="1">
      <c r="A464" s="24">
        <v>460</v>
      </c>
      <c r="B464" s="25" t="str">
        <f>DB_INFO!B464</f>
        <v>ES</v>
      </c>
      <c r="C464" s="25" t="str">
        <f>DB_INFO!C464</f>
        <v>Wood &amp; wood products</v>
      </c>
      <c r="D464" s="25" t="str">
        <f>DB_INFO!D464</f>
        <v>Seasonal</v>
      </c>
      <c r="E464" s="25" t="str">
        <f>DB_INFO!E464</f>
        <v>More 250ºC</v>
      </c>
      <c r="F464" s="26">
        <f>DB_INFO!F464</f>
        <v>0</v>
      </c>
      <c r="G464" s="26" t="str">
        <f>DB_INFO!G464</f>
        <v>DK/DA</v>
      </c>
      <c r="H464" s="26" t="str">
        <f>DB_INFO!H464</f>
        <v>10-25 years</v>
      </c>
      <c r="I464" s="26">
        <f>DB_INFO!I464</f>
        <v>0</v>
      </c>
      <c r="J464" s="26" t="str">
        <f>DB_INFO!J464</f>
        <v>No</v>
      </c>
      <c r="K464" s="25" t="str">
        <f>DB_RHC_KNOWN!K464</f>
        <v>No</v>
      </c>
      <c r="L464" s="84">
        <f>DB_RHC_SUITABLE!Q464</f>
        <v>0</v>
      </c>
      <c r="M464" s="44">
        <f>DB_RHC_SUITABLE!X464</f>
        <v>0</v>
      </c>
      <c r="N464" s="30"/>
      <c r="O464" s="43"/>
      <c r="P464" s="43"/>
      <c r="Q464" s="43"/>
      <c r="R464" s="43"/>
      <c r="S464" s="43"/>
      <c r="T464" s="43"/>
      <c r="U464" s="43"/>
      <c r="V464" s="112"/>
    </row>
    <row r="465" spans="1:22" ht="12" customHeight="1">
      <c r="A465" s="24">
        <v>461</v>
      </c>
      <c r="B465" s="25" t="str">
        <f>DB_INFO!B465</f>
        <v>ES</v>
      </c>
      <c r="C465" s="25" t="str">
        <f>DB_INFO!C465</f>
        <v>Rubber &amp; Plastic</v>
      </c>
      <c r="D465" s="25" t="str">
        <f>DB_INFO!D465</f>
        <v>Weekly</v>
      </c>
      <c r="E465" s="25" t="str">
        <f>DB_INFO!E465</f>
        <v>More 250ºC</v>
      </c>
      <c r="F465" s="26" t="str">
        <f>DB_INFO!F465</f>
        <v>0-20ºC</v>
      </c>
      <c r="G465" s="26" t="str">
        <f>DB_INFO!G465</f>
        <v>DK/DA</v>
      </c>
      <c r="H465" s="26" t="str">
        <f>DB_INFO!H465</f>
        <v>Less 10 years</v>
      </c>
      <c r="I465" s="26" t="str">
        <f>DB_INFO!I465</f>
        <v>Less 10 years</v>
      </c>
      <c r="J465" s="26" t="str">
        <f>DB_INFO!J465</f>
        <v>No</v>
      </c>
      <c r="K465" s="25" t="str">
        <f>DB_RHC_KNOWN!K465</f>
        <v>Yes</v>
      </c>
      <c r="L465" s="84">
        <f>DB_RHC_SUITABLE!Q465</f>
        <v>1</v>
      </c>
      <c r="M465" s="44">
        <f>DB_RHC_SUITABLE!X465</f>
        <v>0</v>
      </c>
      <c r="N465" s="30">
        <v>1</v>
      </c>
      <c r="O465" s="43"/>
      <c r="P465" s="43"/>
      <c r="Q465" s="43"/>
      <c r="R465" s="43"/>
      <c r="S465" s="43"/>
      <c r="T465" s="43"/>
      <c r="U465" s="43"/>
      <c r="V465" s="112"/>
    </row>
    <row r="466" spans="1:22" ht="12" customHeight="1">
      <c r="A466" s="24">
        <v>462</v>
      </c>
      <c r="B466" s="25" t="str">
        <f>DB_INFO!B466</f>
        <v>ES</v>
      </c>
      <c r="C466" s="25" t="str">
        <f>DB_INFO!C466</f>
        <v>Machinery</v>
      </c>
      <c r="D466" s="25" t="str">
        <f>DB_INFO!D466</f>
        <v>Seasonal</v>
      </c>
      <c r="E466" s="25" t="str">
        <f>DB_INFO!E466</f>
        <v>More 250ºC</v>
      </c>
      <c r="F466" s="26">
        <f>DB_INFO!F466</f>
        <v>0</v>
      </c>
      <c r="G466" s="26" t="str">
        <f>DB_INFO!G466</f>
        <v>DK/DA</v>
      </c>
      <c r="H466" s="26" t="str">
        <f>DB_INFO!H466</f>
        <v>10-25 years</v>
      </c>
      <c r="I466" s="26">
        <f>DB_INFO!I466</f>
        <v>0</v>
      </c>
      <c r="J466" s="26" t="str">
        <f>DB_INFO!J466</f>
        <v>Yes</v>
      </c>
      <c r="K466" s="25" t="str">
        <f>DB_RHC_KNOWN!K466</f>
        <v>No</v>
      </c>
      <c r="L466" s="84">
        <f>DB_RHC_SUITABLE!Q466</f>
        <v>0</v>
      </c>
      <c r="M466" s="44">
        <f>DB_RHC_SUITABLE!X466</f>
        <v>0</v>
      </c>
      <c r="N466" s="30"/>
      <c r="O466" s="43"/>
      <c r="P466" s="43"/>
      <c r="Q466" s="43"/>
      <c r="R466" s="43"/>
      <c r="S466" s="43"/>
      <c r="T466" s="43"/>
      <c r="U466" s="43"/>
      <c r="V466" s="112"/>
    </row>
    <row r="467" spans="1:22" ht="12" customHeight="1">
      <c r="A467" s="24">
        <v>463</v>
      </c>
      <c r="B467" s="25" t="str">
        <f>DB_INFO!B467</f>
        <v>ES</v>
      </c>
      <c r="C467" s="25" t="str">
        <f>DB_INFO!C467</f>
        <v>Others</v>
      </c>
      <c r="D467" s="25" t="str">
        <f>DB_INFO!D467</f>
        <v>Daily</v>
      </c>
      <c r="E467" s="25" t="str">
        <f>DB_INFO!E467</f>
        <v>More 250ºC</v>
      </c>
      <c r="F467" s="26">
        <f>DB_INFO!F467</f>
        <v>0</v>
      </c>
      <c r="G467" s="26" t="str">
        <f>DB_INFO!G467</f>
        <v>DK/DA</v>
      </c>
      <c r="H467" s="26" t="str">
        <f>DB_INFO!H467</f>
        <v>10-25 years</v>
      </c>
      <c r="I467" s="26">
        <f>DB_INFO!I467</f>
        <v>0</v>
      </c>
      <c r="J467" s="26" t="str">
        <f>DB_INFO!J467</f>
        <v>Yes</v>
      </c>
      <c r="K467" s="25" t="str">
        <f>DB_RHC_KNOWN!K467</f>
        <v>Yes</v>
      </c>
      <c r="L467" s="84">
        <f>DB_RHC_SUITABLE!Q467</f>
        <v>1</v>
      </c>
      <c r="M467" s="44">
        <f>DB_RHC_SUITABLE!X467</f>
        <v>0</v>
      </c>
      <c r="N467" s="30"/>
      <c r="O467" s="43"/>
      <c r="P467" s="43"/>
      <c r="Q467" s="43"/>
      <c r="R467" s="43"/>
      <c r="S467" s="43"/>
      <c r="T467" s="43"/>
      <c r="U467" s="43"/>
      <c r="V467" s="112">
        <v>1</v>
      </c>
    </row>
    <row r="468" spans="1:22" ht="12" customHeight="1">
      <c r="A468" s="24">
        <v>464</v>
      </c>
      <c r="B468" s="25" t="str">
        <f>DB_INFO!B468</f>
        <v>ES</v>
      </c>
      <c r="C468" s="25" t="str">
        <f>DB_INFO!C468</f>
        <v>Machinery</v>
      </c>
      <c r="D468" s="25" t="str">
        <f>DB_INFO!D468</f>
        <v>Seasonal</v>
      </c>
      <c r="E468" s="25" t="str">
        <f>DB_INFO!E468</f>
        <v>More 250ºC</v>
      </c>
      <c r="F468" s="26">
        <f>DB_INFO!F468</f>
        <v>0</v>
      </c>
      <c r="G468" s="26" t="str">
        <f>DB_INFO!G468</f>
        <v>DK/DA</v>
      </c>
      <c r="H468" s="26" t="str">
        <f>DB_INFO!H468</f>
        <v>10-25 years</v>
      </c>
      <c r="I468" s="26">
        <f>DB_INFO!I468</f>
        <v>0</v>
      </c>
      <c r="J468" s="26" t="str">
        <f>DB_INFO!J468</f>
        <v>Yes</v>
      </c>
      <c r="K468" s="25" t="str">
        <f>DB_RHC_KNOWN!K468</f>
        <v>Yes</v>
      </c>
      <c r="L468" s="84">
        <f>DB_RHC_SUITABLE!Q468</f>
        <v>0</v>
      </c>
      <c r="M468" s="44">
        <f>DB_RHC_SUITABLE!X468</f>
        <v>0</v>
      </c>
      <c r="N468" s="30"/>
      <c r="O468" s="43"/>
      <c r="P468" s="43"/>
      <c r="Q468" s="43"/>
      <c r="R468" s="43"/>
      <c r="S468" s="43"/>
      <c r="T468" s="43"/>
      <c r="U468" s="43"/>
      <c r="V468" s="112"/>
    </row>
    <row r="469" spans="1:22" ht="12" customHeight="1">
      <c r="A469" s="24">
        <v>465</v>
      </c>
      <c r="B469" s="25" t="str">
        <f>DB_INFO!B469</f>
        <v>ES</v>
      </c>
      <c r="C469" s="25" t="str">
        <f>DB_INFO!C469</f>
        <v>Rubber &amp; Plastic</v>
      </c>
      <c r="D469" s="25" t="str">
        <f>DB_INFO!D469</f>
        <v>DK/DA</v>
      </c>
      <c r="E469" s="25">
        <f>DB_INFO!E469</f>
        <v>0</v>
      </c>
      <c r="F469" s="26">
        <f>DB_INFO!F469</f>
        <v>0</v>
      </c>
      <c r="G469" s="26" t="str">
        <f>DB_INFO!G469</f>
        <v>DK/DA</v>
      </c>
      <c r="H469" s="26">
        <f>DB_INFO!H469</f>
        <v>0</v>
      </c>
      <c r="I469" s="26">
        <f>DB_INFO!I469</f>
        <v>0</v>
      </c>
      <c r="J469" s="26" t="str">
        <f>DB_INFO!J469</f>
        <v>Yes</v>
      </c>
      <c r="K469" s="25" t="str">
        <f>DB_RHC_KNOWN!K469</f>
        <v>No</v>
      </c>
      <c r="L469" s="84">
        <f>DB_RHC_SUITABLE!Q469</f>
        <v>0</v>
      </c>
      <c r="M469" s="44">
        <f>DB_RHC_SUITABLE!X469</f>
        <v>0</v>
      </c>
      <c r="N469" s="30"/>
      <c r="O469" s="43"/>
      <c r="P469" s="43"/>
      <c r="Q469" s="43"/>
      <c r="R469" s="43"/>
      <c r="S469" s="43"/>
      <c r="T469" s="43"/>
      <c r="U469" s="43"/>
      <c r="V469" s="112"/>
    </row>
    <row r="470" spans="1:22" ht="12" customHeight="1">
      <c r="A470" s="24">
        <v>466</v>
      </c>
      <c r="B470" s="25" t="str">
        <f>DB_INFO!B470</f>
        <v>ES</v>
      </c>
      <c r="C470" s="25" t="str">
        <f>DB_INFO!C470</f>
        <v>Wood &amp; wood products</v>
      </c>
      <c r="D470" s="25" t="str">
        <f>DB_INFO!D470</f>
        <v>Seasonal</v>
      </c>
      <c r="E470" s="25" t="str">
        <f>DB_INFO!E470</f>
        <v>More 250ºC</v>
      </c>
      <c r="F470" s="26">
        <f>DB_INFO!F470</f>
        <v>0</v>
      </c>
      <c r="G470" s="26" t="str">
        <f>DB_INFO!G470</f>
        <v>DK/DA</v>
      </c>
      <c r="H470" s="26" t="str">
        <f>DB_INFO!H470</f>
        <v>More 25 years</v>
      </c>
      <c r="I470" s="26">
        <f>DB_INFO!I470</f>
        <v>0</v>
      </c>
      <c r="J470" s="26" t="str">
        <f>DB_INFO!J470</f>
        <v>No</v>
      </c>
      <c r="K470" s="25" t="str">
        <f>DB_RHC_KNOWN!K470</f>
        <v>Yes</v>
      </c>
      <c r="L470" s="84">
        <f>DB_RHC_SUITABLE!Q470</f>
        <v>0</v>
      </c>
      <c r="M470" s="44">
        <f>DB_RHC_SUITABLE!X470</f>
        <v>0</v>
      </c>
      <c r="N470" s="30"/>
      <c r="O470" s="43"/>
      <c r="P470" s="43"/>
      <c r="Q470" s="43"/>
      <c r="R470" s="43"/>
      <c r="S470" s="43"/>
      <c r="T470" s="43"/>
      <c r="U470" s="43"/>
      <c r="V470" s="112"/>
    </row>
    <row r="471" spans="1:22" ht="12" customHeight="1">
      <c r="A471" s="24">
        <v>467</v>
      </c>
      <c r="B471" s="25" t="str">
        <f>DB_INFO!B471</f>
        <v>ES</v>
      </c>
      <c r="C471" s="25" t="str">
        <f>DB_INFO!C471</f>
        <v>Wood &amp; wood products</v>
      </c>
      <c r="D471" s="25" t="str">
        <f>DB_INFO!D471</f>
        <v>Seasonal</v>
      </c>
      <c r="E471" s="25" t="str">
        <f>DB_INFO!E471</f>
        <v>More 250ºC</v>
      </c>
      <c r="F471" s="26">
        <f>DB_INFO!F471</f>
        <v>0</v>
      </c>
      <c r="G471" s="26" t="str">
        <f>DB_INFO!G471</f>
        <v>DK/DA</v>
      </c>
      <c r="H471" s="26" t="str">
        <f>DB_INFO!H471</f>
        <v>10-25 years</v>
      </c>
      <c r="I471" s="26">
        <f>DB_INFO!I471</f>
        <v>0</v>
      </c>
      <c r="J471" s="26" t="str">
        <f>DB_INFO!J471</f>
        <v>No</v>
      </c>
      <c r="K471" s="25" t="str">
        <f>DB_RHC_KNOWN!K471</f>
        <v>No</v>
      </c>
      <c r="L471" s="84">
        <f>DB_RHC_SUITABLE!Q471</f>
        <v>0</v>
      </c>
      <c r="M471" s="44">
        <f>DB_RHC_SUITABLE!X471</f>
        <v>0</v>
      </c>
      <c r="N471" s="30"/>
      <c r="O471" s="43"/>
      <c r="P471" s="43"/>
      <c r="Q471" s="43"/>
      <c r="R471" s="43"/>
      <c r="S471" s="43"/>
      <c r="T471" s="43"/>
      <c r="U471" s="43"/>
      <c r="V471" s="112"/>
    </row>
    <row r="472" spans="1:22" ht="12" customHeight="1">
      <c r="A472" s="24">
        <v>468</v>
      </c>
      <c r="B472" s="25" t="str">
        <f>DB_INFO!B472</f>
        <v>ES</v>
      </c>
      <c r="C472" s="25" t="str">
        <f>DB_INFO!C472</f>
        <v>Machinery</v>
      </c>
      <c r="D472" s="25" t="str">
        <f>DB_INFO!D472</f>
        <v>Seasonal</v>
      </c>
      <c r="E472" s="25" t="str">
        <f>DB_INFO!E472</f>
        <v>More 250ºC</v>
      </c>
      <c r="F472" s="26">
        <f>DB_INFO!F472</f>
        <v>0</v>
      </c>
      <c r="G472" s="26" t="str">
        <f>DB_INFO!G472</f>
        <v>DK/DA</v>
      </c>
      <c r="H472" s="26" t="str">
        <f>DB_INFO!H472</f>
        <v>10-25 years</v>
      </c>
      <c r="I472" s="26">
        <f>DB_INFO!I472</f>
        <v>0</v>
      </c>
      <c r="J472" s="26" t="str">
        <f>DB_INFO!J472</f>
        <v>Yes</v>
      </c>
      <c r="K472" s="25" t="str">
        <f>DB_RHC_KNOWN!K472</f>
        <v>Yes</v>
      </c>
      <c r="L472" s="84">
        <f>DB_RHC_SUITABLE!Q472</f>
        <v>1</v>
      </c>
      <c r="M472" s="44">
        <f>DB_RHC_SUITABLE!X472</f>
        <v>0</v>
      </c>
      <c r="N472" s="30"/>
      <c r="O472" s="43">
        <v>1</v>
      </c>
      <c r="P472" s="43">
        <v>1</v>
      </c>
      <c r="Q472" s="43"/>
      <c r="R472" s="43"/>
      <c r="S472" s="43"/>
      <c r="T472" s="43"/>
      <c r="U472" s="43"/>
      <c r="V472" s="112">
        <v>1</v>
      </c>
    </row>
    <row r="473" spans="1:22" ht="12" customHeight="1">
      <c r="A473" s="24">
        <v>469</v>
      </c>
      <c r="B473" s="25" t="str">
        <f>DB_INFO!B473</f>
        <v>ES</v>
      </c>
      <c r="C473" s="25" t="str">
        <f>DB_INFO!C473</f>
        <v>Wood &amp; wood products</v>
      </c>
      <c r="D473" s="25" t="str">
        <f>DB_INFO!D473</f>
        <v>Seasonal</v>
      </c>
      <c r="E473" s="25" t="str">
        <f>DB_INFO!E473</f>
        <v>More 250ºC</v>
      </c>
      <c r="F473" s="26">
        <f>DB_INFO!F473</f>
        <v>0</v>
      </c>
      <c r="G473" s="26" t="str">
        <f>DB_INFO!G473</f>
        <v>DK/DA</v>
      </c>
      <c r="H473" s="26" t="str">
        <f>DB_INFO!H473</f>
        <v>Less 10 years</v>
      </c>
      <c r="I473" s="26">
        <f>DB_INFO!I473</f>
        <v>0</v>
      </c>
      <c r="J473" s="26" t="str">
        <f>DB_INFO!J473</f>
        <v>Yes</v>
      </c>
      <c r="K473" s="25" t="str">
        <f>DB_RHC_KNOWN!K473</f>
        <v>Yes</v>
      </c>
      <c r="L473" s="84">
        <f>DB_RHC_SUITABLE!Q473</f>
        <v>0</v>
      </c>
      <c r="M473" s="44">
        <f>DB_RHC_SUITABLE!X473</f>
        <v>0</v>
      </c>
      <c r="N473" s="30"/>
      <c r="O473" s="43"/>
      <c r="P473" s="43"/>
      <c r="Q473" s="43"/>
      <c r="R473" s="43"/>
      <c r="S473" s="43"/>
      <c r="T473" s="43"/>
      <c r="U473" s="43"/>
      <c r="V473" s="112"/>
    </row>
    <row r="474" spans="1:22" ht="12" customHeight="1">
      <c r="A474" s="24">
        <v>470</v>
      </c>
      <c r="B474" s="25" t="str">
        <f>DB_INFO!B474</f>
        <v>ES</v>
      </c>
      <c r="C474" s="25" t="str">
        <f>DB_INFO!C474</f>
        <v>Chemical</v>
      </c>
      <c r="D474" s="25" t="str">
        <f>DB_INFO!D474</f>
        <v>Daily</v>
      </c>
      <c r="E474" s="25">
        <f>DB_INFO!E474</f>
        <v>0</v>
      </c>
      <c r="F474" s="26" t="str">
        <f>DB_INFO!F474</f>
        <v>0-20ºC</v>
      </c>
      <c r="G474" s="26" t="str">
        <f>DB_INFO!G474</f>
        <v>DK/DA</v>
      </c>
      <c r="H474" s="26">
        <f>DB_INFO!H474</f>
        <v>0</v>
      </c>
      <c r="I474" s="26" t="str">
        <f>DB_INFO!I474</f>
        <v>Less 10 years</v>
      </c>
      <c r="J474" s="26" t="str">
        <f>DB_INFO!J474</f>
        <v>No</v>
      </c>
      <c r="K474" s="25" t="str">
        <f>DB_RHC_KNOWN!K474</f>
        <v>No</v>
      </c>
      <c r="L474" s="84">
        <f>DB_RHC_SUITABLE!Q474</f>
        <v>0</v>
      </c>
      <c r="M474" s="44">
        <f>DB_RHC_SUITABLE!X474</f>
        <v>0</v>
      </c>
      <c r="N474" s="30"/>
      <c r="O474" s="43"/>
      <c r="P474" s="43"/>
      <c r="Q474" s="43"/>
      <c r="R474" s="43"/>
      <c r="S474" s="43"/>
      <c r="T474" s="43"/>
      <c r="U474" s="43"/>
      <c r="V474" s="112"/>
    </row>
    <row r="475" spans="1:22" ht="12" customHeight="1">
      <c r="A475" s="24">
        <v>471</v>
      </c>
      <c r="B475" s="25" t="str">
        <f>DB_INFO!B475</f>
        <v>ES</v>
      </c>
      <c r="C475" s="25" t="str">
        <f>DB_INFO!C475</f>
        <v>Rubber &amp; Plastic</v>
      </c>
      <c r="D475" s="25" t="str">
        <f>DB_INFO!D475</f>
        <v>Seasonal</v>
      </c>
      <c r="E475" s="25" t="str">
        <f>DB_INFO!E475</f>
        <v>More 250ºC</v>
      </c>
      <c r="F475" s="26">
        <f>DB_INFO!F475</f>
        <v>0</v>
      </c>
      <c r="G475" s="26" t="str">
        <f>DB_INFO!G475</f>
        <v>DK/DA</v>
      </c>
      <c r="H475" s="26" t="str">
        <f>DB_INFO!H475</f>
        <v>10-25 years</v>
      </c>
      <c r="I475" s="26">
        <f>DB_INFO!I475</f>
        <v>0</v>
      </c>
      <c r="J475" s="26" t="str">
        <f>DB_INFO!J475</f>
        <v>No</v>
      </c>
      <c r="K475" s="25" t="str">
        <f>DB_RHC_KNOWN!K475</f>
        <v>No</v>
      </c>
      <c r="L475" s="84">
        <f>DB_RHC_SUITABLE!Q475</f>
        <v>0</v>
      </c>
      <c r="M475" s="44">
        <f>DB_RHC_SUITABLE!X475</f>
        <v>0</v>
      </c>
      <c r="N475" s="30"/>
      <c r="O475" s="43"/>
      <c r="P475" s="43"/>
      <c r="Q475" s="43"/>
      <c r="R475" s="43"/>
      <c r="S475" s="43"/>
      <c r="T475" s="43"/>
      <c r="U475" s="43"/>
      <c r="V475" s="112"/>
    </row>
    <row r="476" spans="1:22" ht="12" customHeight="1">
      <c r="A476" s="24">
        <v>472</v>
      </c>
      <c r="B476" s="25" t="str">
        <f>DB_INFO!B476</f>
        <v>ES</v>
      </c>
      <c r="C476" s="25" t="str">
        <f>DB_INFO!C476</f>
        <v>Chemical</v>
      </c>
      <c r="D476" s="25" t="str">
        <f>DB_INFO!D476</f>
        <v>Weekly</v>
      </c>
      <c r="E476" s="25" t="str">
        <f>DB_INFO!E476</f>
        <v>51-100ºC</v>
      </c>
      <c r="F476" s="26" t="str">
        <f>DB_INFO!F476</f>
        <v>0-20ºC</v>
      </c>
      <c r="G476" s="26" t="str">
        <f>DB_INFO!G476</f>
        <v>DK/DA</v>
      </c>
      <c r="H476" s="26" t="str">
        <f>DB_INFO!H476</f>
        <v>Less 10 years</v>
      </c>
      <c r="I476" s="26" t="str">
        <f>DB_INFO!I476</f>
        <v>Less 10 years</v>
      </c>
      <c r="J476" s="26" t="str">
        <f>DB_INFO!J476</f>
        <v>Yes</v>
      </c>
      <c r="K476" s="25" t="str">
        <f>DB_RHC_KNOWN!K476</f>
        <v>Yes</v>
      </c>
      <c r="L476" s="84">
        <f>DB_RHC_SUITABLE!Q476</f>
        <v>1</v>
      </c>
      <c r="M476" s="44">
        <f>DB_RHC_SUITABLE!X476</f>
        <v>0</v>
      </c>
      <c r="N476" s="30">
        <v>1</v>
      </c>
      <c r="O476" s="43"/>
      <c r="P476" s="43"/>
      <c r="Q476" s="43"/>
      <c r="R476" s="43"/>
      <c r="S476" s="43"/>
      <c r="T476" s="43"/>
      <c r="U476" s="43"/>
      <c r="V476" s="112">
        <v>1</v>
      </c>
    </row>
    <row r="477" spans="1:22" ht="12" customHeight="1">
      <c r="A477" s="24">
        <v>473</v>
      </c>
      <c r="B477" s="25" t="str">
        <f>DB_INFO!B477</f>
        <v>ES</v>
      </c>
      <c r="C477" s="25" t="str">
        <f>DB_INFO!C477</f>
        <v>Rubber &amp; Plastic</v>
      </c>
      <c r="D477" s="25" t="str">
        <f>DB_INFO!D477</f>
        <v>Daily</v>
      </c>
      <c r="E477" s="25" t="str">
        <f>DB_INFO!E477</f>
        <v>More 250ºC</v>
      </c>
      <c r="F477" s="26">
        <f>DB_INFO!F477</f>
        <v>0</v>
      </c>
      <c r="G477" s="26" t="str">
        <f>DB_INFO!G477</f>
        <v>DK/DA</v>
      </c>
      <c r="H477" s="26" t="str">
        <f>DB_INFO!H477</f>
        <v>Less 10 years</v>
      </c>
      <c r="I477" s="26">
        <f>DB_INFO!I477</f>
        <v>0</v>
      </c>
      <c r="J477" s="26" t="str">
        <f>DB_INFO!J477</f>
        <v>No</v>
      </c>
      <c r="K477" s="25" t="str">
        <f>DB_RHC_KNOWN!K477</f>
        <v>No</v>
      </c>
      <c r="L477" s="84">
        <f>DB_RHC_SUITABLE!Q477</f>
        <v>0</v>
      </c>
      <c r="M477" s="44">
        <f>DB_RHC_SUITABLE!X477</f>
        <v>0</v>
      </c>
      <c r="N477" s="30"/>
      <c r="O477" s="43"/>
      <c r="P477" s="43"/>
      <c r="Q477" s="43"/>
      <c r="R477" s="43"/>
      <c r="S477" s="43"/>
      <c r="T477" s="43"/>
      <c r="U477" s="43"/>
      <c r="V477" s="112"/>
    </row>
    <row r="478" spans="1:22" ht="12" customHeight="1">
      <c r="A478" s="24">
        <v>474</v>
      </c>
      <c r="B478" s="25" t="str">
        <f>DB_INFO!B478</f>
        <v>ES</v>
      </c>
      <c r="C478" s="25" t="str">
        <f>DB_INFO!C478</f>
        <v>Machinery</v>
      </c>
      <c r="D478" s="25" t="str">
        <f>DB_INFO!D478</f>
        <v>Weekly</v>
      </c>
      <c r="E478" s="25" t="str">
        <f>DB_INFO!E478</f>
        <v>More 250ºC</v>
      </c>
      <c r="F478" s="26">
        <f>DB_INFO!F478</f>
        <v>0</v>
      </c>
      <c r="G478" s="26" t="str">
        <f>DB_INFO!G478</f>
        <v>DK/DA</v>
      </c>
      <c r="H478" s="26" t="str">
        <f>DB_INFO!H478</f>
        <v>More 25 years</v>
      </c>
      <c r="I478" s="26">
        <f>DB_INFO!I478</f>
        <v>0</v>
      </c>
      <c r="J478" s="26" t="str">
        <f>DB_INFO!J478</f>
        <v>Yes</v>
      </c>
      <c r="K478" s="25" t="str">
        <f>DB_RHC_KNOWN!K478</f>
        <v>Yes</v>
      </c>
      <c r="L478" s="84">
        <f>DB_RHC_SUITABLE!Q478</f>
        <v>0</v>
      </c>
      <c r="M478" s="44">
        <f>DB_RHC_SUITABLE!X478</f>
        <v>0</v>
      </c>
      <c r="N478" s="30"/>
      <c r="O478" s="43"/>
      <c r="P478" s="43"/>
      <c r="Q478" s="43"/>
      <c r="R478" s="43"/>
      <c r="S478" s="43"/>
      <c r="T478" s="43"/>
      <c r="U478" s="43"/>
      <c r="V478" s="112"/>
    </row>
    <row r="479" spans="1:22" ht="12" customHeight="1">
      <c r="A479" s="24">
        <v>475</v>
      </c>
      <c r="B479" s="25" t="str">
        <f>DB_INFO!B479</f>
        <v>ES</v>
      </c>
      <c r="C479" s="25" t="str">
        <f>DB_INFO!C479</f>
        <v>Rubber &amp; Plastic</v>
      </c>
      <c r="D479" s="25" t="str">
        <f>DB_INFO!D479</f>
        <v>Daily</v>
      </c>
      <c r="E479" s="25" t="str">
        <f>DB_INFO!E479</f>
        <v>More 250ºC</v>
      </c>
      <c r="F479" s="26">
        <f>DB_INFO!F479</f>
        <v>0</v>
      </c>
      <c r="G479" s="26" t="str">
        <f>DB_INFO!G479</f>
        <v>DK/DA</v>
      </c>
      <c r="H479" s="26" t="str">
        <f>DB_INFO!H479</f>
        <v>More 25 years</v>
      </c>
      <c r="I479" s="26">
        <f>DB_INFO!I479</f>
        <v>0</v>
      </c>
      <c r="J479" s="26" t="str">
        <f>DB_INFO!J479</f>
        <v>Yes</v>
      </c>
      <c r="K479" s="25" t="str">
        <f>DB_RHC_KNOWN!K479</f>
        <v>Yes</v>
      </c>
      <c r="L479" s="84">
        <f>DB_RHC_SUITABLE!Q479</f>
        <v>1</v>
      </c>
      <c r="M479" s="44">
        <f>DB_RHC_SUITABLE!X479</f>
        <v>0</v>
      </c>
      <c r="N479" s="30">
        <v>1</v>
      </c>
      <c r="O479" s="43"/>
      <c r="P479" s="43"/>
      <c r="Q479" s="43"/>
      <c r="R479" s="43"/>
      <c r="S479" s="43"/>
      <c r="T479" s="43"/>
      <c r="U479" s="43"/>
      <c r="V479" s="112">
        <v>1</v>
      </c>
    </row>
    <row r="480" spans="1:22" ht="12" customHeight="1">
      <c r="A480" s="24">
        <v>476</v>
      </c>
      <c r="B480" s="25" t="str">
        <f>DB_INFO!B480</f>
        <v>ES</v>
      </c>
      <c r="C480" s="25" t="str">
        <f>DB_INFO!C480</f>
        <v>Machinery</v>
      </c>
      <c r="D480" s="25" t="str">
        <f>DB_INFO!D480</f>
        <v>Weekly</v>
      </c>
      <c r="E480" s="25" t="str">
        <f>DB_INFO!E480</f>
        <v>More 250ºC</v>
      </c>
      <c r="F480" s="26">
        <f>DB_INFO!F480</f>
        <v>0</v>
      </c>
      <c r="G480" s="26" t="str">
        <f>DB_INFO!G480</f>
        <v>DK/DA</v>
      </c>
      <c r="H480" s="26" t="str">
        <f>DB_INFO!H480</f>
        <v>More 25 years</v>
      </c>
      <c r="I480" s="26">
        <f>DB_INFO!I480</f>
        <v>0</v>
      </c>
      <c r="J480" s="26" t="str">
        <f>DB_INFO!J480</f>
        <v>Yes</v>
      </c>
      <c r="K480" s="25" t="str">
        <f>DB_RHC_KNOWN!K480</f>
        <v>Yes</v>
      </c>
      <c r="L480" s="84">
        <f>DB_RHC_SUITABLE!Q480</f>
        <v>0</v>
      </c>
      <c r="M480" s="44">
        <f>DB_RHC_SUITABLE!X480</f>
        <v>0</v>
      </c>
      <c r="N480" s="30"/>
      <c r="O480" s="43"/>
      <c r="P480" s="43"/>
      <c r="Q480" s="43"/>
      <c r="R480" s="43"/>
      <c r="S480" s="43"/>
      <c r="T480" s="43"/>
      <c r="U480" s="43"/>
      <c r="V480" s="112"/>
    </row>
    <row r="481" spans="1:22" ht="12" customHeight="1">
      <c r="A481" s="24">
        <v>477</v>
      </c>
      <c r="B481" s="25" t="str">
        <f>DB_INFO!B481</f>
        <v>ES</v>
      </c>
      <c r="C481" s="25" t="str">
        <f>DB_INFO!C481</f>
        <v>Machinery</v>
      </c>
      <c r="D481" s="25" t="str">
        <f>DB_INFO!D481</f>
        <v>Weekly</v>
      </c>
      <c r="E481" s="25" t="str">
        <f>DB_INFO!E481</f>
        <v>More 250ºC</v>
      </c>
      <c r="F481" s="26">
        <f>DB_INFO!F481</f>
        <v>0</v>
      </c>
      <c r="G481" s="26" t="str">
        <f>DB_INFO!G481</f>
        <v>DK/DA</v>
      </c>
      <c r="H481" s="26">
        <f>DB_INFO!H481</f>
        <v>0</v>
      </c>
      <c r="I481" s="26">
        <f>DB_INFO!I481</f>
        <v>0</v>
      </c>
      <c r="J481" s="26" t="str">
        <f>DB_INFO!J481</f>
        <v>Yes</v>
      </c>
      <c r="K481" s="25" t="str">
        <f>DB_RHC_KNOWN!K481</f>
        <v>Yes</v>
      </c>
      <c r="L481" s="84">
        <f>DB_RHC_SUITABLE!Q481</f>
        <v>0</v>
      </c>
      <c r="M481" s="44">
        <f>DB_RHC_SUITABLE!X481</f>
        <v>0</v>
      </c>
      <c r="N481" s="30"/>
      <c r="O481" s="43"/>
      <c r="P481" s="43"/>
      <c r="Q481" s="43"/>
      <c r="R481" s="43"/>
      <c r="S481" s="43"/>
      <c r="T481" s="43"/>
      <c r="U481" s="43"/>
      <c r="V481" s="112"/>
    </row>
    <row r="482" spans="1:22" ht="12" customHeight="1">
      <c r="A482" s="24">
        <v>478</v>
      </c>
      <c r="B482" s="25" t="str">
        <f>DB_INFO!B482</f>
        <v>ES</v>
      </c>
      <c r="C482" s="25" t="str">
        <f>DB_INFO!C482</f>
        <v>Wood &amp; wood products</v>
      </c>
      <c r="D482" s="25" t="str">
        <f>DB_INFO!D482</f>
        <v>Weekly</v>
      </c>
      <c r="E482" s="25">
        <f>DB_INFO!E482</f>
        <v>0</v>
      </c>
      <c r="F482" s="26">
        <f>DB_INFO!F482</f>
        <v>0</v>
      </c>
      <c r="G482" s="26" t="str">
        <f>DB_INFO!G482</f>
        <v>DK/DA</v>
      </c>
      <c r="H482" s="26" t="str">
        <f>DB_INFO!H482</f>
        <v>10-25 years</v>
      </c>
      <c r="I482" s="26">
        <f>DB_INFO!I482</f>
        <v>0</v>
      </c>
      <c r="J482" s="26" t="str">
        <f>DB_INFO!J482</f>
        <v>No</v>
      </c>
      <c r="K482" s="25" t="str">
        <f>DB_RHC_KNOWN!K482</f>
        <v>Yes</v>
      </c>
      <c r="L482" s="84">
        <f>DB_RHC_SUITABLE!Q482</f>
        <v>0</v>
      </c>
      <c r="M482" s="44">
        <f>DB_RHC_SUITABLE!X482</f>
        <v>0</v>
      </c>
      <c r="N482" s="30"/>
      <c r="O482" s="43"/>
      <c r="P482" s="43"/>
      <c r="Q482" s="43"/>
      <c r="R482" s="43"/>
      <c r="S482" s="43"/>
      <c r="T482" s="43"/>
      <c r="U482" s="43"/>
      <c r="V482" s="112"/>
    </row>
    <row r="483" spans="1:22" ht="12" customHeight="1">
      <c r="A483" s="24">
        <v>479</v>
      </c>
      <c r="B483" s="25" t="str">
        <f>DB_INFO!B483</f>
        <v>ES</v>
      </c>
      <c r="C483" s="25" t="str">
        <f>DB_INFO!C483</f>
        <v>Machinery</v>
      </c>
      <c r="D483" s="25" t="str">
        <f>DB_INFO!D483</f>
        <v>Weekly</v>
      </c>
      <c r="E483" s="25" t="str">
        <f>DB_INFO!E483</f>
        <v>More 250ºC</v>
      </c>
      <c r="F483" s="26">
        <f>DB_INFO!F483</f>
        <v>0</v>
      </c>
      <c r="G483" s="26" t="str">
        <f>DB_INFO!G483</f>
        <v>DK/DA</v>
      </c>
      <c r="H483" s="26">
        <f>DB_INFO!H483</f>
        <v>0</v>
      </c>
      <c r="I483" s="26">
        <f>DB_INFO!I483</f>
        <v>0</v>
      </c>
      <c r="J483" s="26" t="str">
        <f>DB_INFO!J483</f>
        <v>Yes</v>
      </c>
      <c r="K483" s="25" t="str">
        <f>DB_RHC_KNOWN!K483</f>
        <v>Yes</v>
      </c>
      <c r="L483" s="84">
        <f>DB_RHC_SUITABLE!Q483</f>
        <v>0</v>
      </c>
      <c r="M483" s="44">
        <f>DB_RHC_SUITABLE!X483</f>
        <v>0</v>
      </c>
      <c r="N483" s="30"/>
      <c r="O483" s="43"/>
      <c r="P483" s="43"/>
      <c r="Q483" s="43"/>
      <c r="R483" s="43"/>
      <c r="S483" s="43"/>
      <c r="T483" s="43"/>
      <c r="U483" s="43"/>
      <c r="V483" s="112"/>
    </row>
    <row r="484" spans="1:22" ht="12" customHeight="1">
      <c r="A484" s="24">
        <v>480</v>
      </c>
      <c r="B484" s="25" t="str">
        <f>DB_INFO!B484</f>
        <v>ES</v>
      </c>
      <c r="C484" s="25" t="str">
        <f>DB_INFO!C484</f>
        <v>Machinery</v>
      </c>
      <c r="D484" s="25" t="str">
        <f>DB_INFO!D484</f>
        <v>Weekly</v>
      </c>
      <c r="E484" s="25" t="str">
        <f>DB_INFO!E484</f>
        <v>More 250ºC</v>
      </c>
      <c r="F484" s="26">
        <f>DB_INFO!F484</f>
        <v>0</v>
      </c>
      <c r="G484" s="26" t="str">
        <f>DB_INFO!G484</f>
        <v>DK/DA</v>
      </c>
      <c r="H484" s="26" t="str">
        <f>DB_INFO!H484</f>
        <v>More 25 years</v>
      </c>
      <c r="I484" s="26">
        <f>DB_INFO!I484</f>
        <v>0</v>
      </c>
      <c r="J484" s="26" t="str">
        <f>DB_INFO!J484</f>
        <v>Yes</v>
      </c>
      <c r="K484" s="25" t="str">
        <f>DB_RHC_KNOWN!K484</f>
        <v>Yes</v>
      </c>
      <c r="L484" s="84">
        <f>DB_RHC_SUITABLE!Q484</f>
        <v>0</v>
      </c>
      <c r="M484" s="44">
        <f>DB_RHC_SUITABLE!X484</f>
        <v>0</v>
      </c>
      <c r="N484" s="30"/>
      <c r="O484" s="43"/>
      <c r="P484" s="43"/>
      <c r="Q484" s="43"/>
      <c r="R484" s="43"/>
      <c r="S484" s="43"/>
      <c r="T484" s="43"/>
      <c r="U484" s="43"/>
      <c r="V484" s="112"/>
    </row>
    <row r="485" spans="1:22" ht="12" customHeight="1">
      <c r="A485" s="24">
        <v>481</v>
      </c>
      <c r="B485" s="25" t="str">
        <f>DB_INFO!B485</f>
        <v>ES</v>
      </c>
      <c r="C485" s="25" t="str">
        <f>DB_INFO!C485</f>
        <v>Others</v>
      </c>
      <c r="D485" s="25" t="str">
        <f>DB_INFO!D485</f>
        <v>Weekly</v>
      </c>
      <c r="E485" s="25" t="str">
        <f>DB_INFO!E485</f>
        <v>More 250ºC</v>
      </c>
      <c r="F485" s="26" t="str">
        <f>DB_INFO!F485</f>
        <v>0-20ºC</v>
      </c>
      <c r="G485" s="26" t="str">
        <f>DB_INFO!G485</f>
        <v>DK/DA</v>
      </c>
      <c r="H485" s="26" t="str">
        <f>DB_INFO!H485</f>
        <v>More 25 years</v>
      </c>
      <c r="I485" s="26" t="str">
        <f>DB_INFO!I485</f>
        <v>10-25 years</v>
      </c>
      <c r="J485" s="26" t="str">
        <f>DB_INFO!J485</f>
        <v>Yes</v>
      </c>
      <c r="K485" s="25" t="str">
        <f>DB_RHC_KNOWN!K485</f>
        <v>Yes</v>
      </c>
      <c r="L485" s="84">
        <f>DB_RHC_SUITABLE!Q485</f>
        <v>1</v>
      </c>
      <c r="M485" s="44">
        <f>DB_RHC_SUITABLE!X485</f>
        <v>0</v>
      </c>
      <c r="N485" s="30">
        <v>1</v>
      </c>
      <c r="O485" s="43">
        <v>1</v>
      </c>
      <c r="P485" s="43"/>
      <c r="Q485" s="43"/>
      <c r="R485" s="43"/>
      <c r="S485" s="43"/>
      <c r="T485" s="43"/>
      <c r="U485" s="43"/>
      <c r="V485" s="112"/>
    </row>
    <row r="486" spans="1:22" ht="12" customHeight="1">
      <c r="A486" s="24">
        <v>482</v>
      </c>
      <c r="B486" s="25" t="str">
        <f>DB_INFO!B486</f>
        <v>ES</v>
      </c>
      <c r="C486" s="25" t="str">
        <f>DB_INFO!C486</f>
        <v>Others</v>
      </c>
      <c r="D486" s="25" t="str">
        <f>DB_INFO!D486</f>
        <v>Daily</v>
      </c>
      <c r="E486" s="25" t="str">
        <f>DB_INFO!E486</f>
        <v>More 250ºC</v>
      </c>
      <c r="F486" s="26">
        <f>DB_INFO!F486</f>
        <v>0</v>
      </c>
      <c r="G486" s="26" t="str">
        <f>DB_INFO!G486</f>
        <v>DK/DA</v>
      </c>
      <c r="H486" s="26" t="str">
        <f>DB_INFO!H486</f>
        <v>10-25 years</v>
      </c>
      <c r="I486" s="26">
        <f>DB_INFO!I486</f>
        <v>0</v>
      </c>
      <c r="J486" s="26" t="str">
        <f>DB_INFO!J486</f>
        <v>Yes</v>
      </c>
      <c r="K486" s="25" t="str">
        <f>DB_RHC_KNOWN!K486</f>
        <v>No</v>
      </c>
      <c r="L486" s="84">
        <f>DB_RHC_SUITABLE!Q486</f>
        <v>0</v>
      </c>
      <c r="M486" s="44">
        <f>DB_RHC_SUITABLE!X486</f>
        <v>0</v>
      </c>
      <c r="N486" s="30"/>
      <c r="O486" s="43"/>
      <c r="P486" s="43"/>
      <c r="Q486" s="43"/>
      <c r="R486" s="43"/>
      <c r="S486" s="43"/>
      <c r="T486" s="43"/>
      <c r="U486" s="43"/>
      <c r="V486" s="112"/>
    </row>
    <row r="487" spans="1:22" ht="12" customHeight="1">
      <c r="A487" s="24">
        <v>483</v>
      </c>
      <c r="B487" s="25" t="str">
        <f>DB_INFO!B487</f>
        <v>ES</v>
      </c>
      <c r="C487" s="25" t="str">
        <f>DB_INFO!C487</f>
        <v>Machinery</v>
      </c>
      <c r="D487" s="25" t="str">
        <f>DB_INFO!D487</f>
        <v>Weekly</v>
      </c>
      <c r="E487" s="25" t="str">
        <f>DB_INFO!E487</f>
        <v>More 250ºC</v>
      </c>
      <c r="F487" s="26">
        <f>DB_INFO!F487</f>
        <v>0</v>
      </c>
      <c r="G487" s="26" t="str">
        <f>DB_INFO!G487</f>
        <v>DK/DA</v>
      </c>
      <c r="H487" s="26">
        <f>DB_INFO!H487</f>
        <v>0</v>
      </c>
      <c r="I487" s="26">
        <f>DB_INFO!I487</f>
        <v>0</v>
      </c>
      <c r="J487" s="26" t="str">
        <f>DB_INFO!J487</f>
        <v>Yes</v>
      </c>
      <c r="K487" s="25" t="str">
        <f>DB_RHC_KNOWN!K487</f>
        <v>Yes</v>
      </c>
      <c r="L487" s="84">
        <f>DB_RHC_SUITABLE!Q487</f>
        <v>0</v>
      </c>
      <c r="M487" s="44">
        <f>DB_RHC_SUITABLE!X487</f>
        <v>0</v>
      </c>
      <c r="N487" s="30"/>
      <c r="O487" s="43"/>
      <c r="P487" s="43"/>
      <c r="Q487" s="43"/>
      <c r="R487" s="43"/>
      <c r="S487" s="43"/>
      <c r="T487" s="43"/>
      <c r="U487" s="43"/>
      <c r="V487" s="112"/>
    </row>
    <row r="488" spans="1:22" ht="12" customHeight="1">
      <c r="A488" s="24">
        <v>484</v>
      </c>
      <c r="B488" s="25" t="str">
        <f>DB_INFO!B488</f>
        <v>ES</v>
      </c>
      <c r="C488" s="25" t="str">
        <f>DB_INFO!C488</f>
        <v>Others</v>
      </c>
      <c r="D488" s="25" t="str">
        <f>DB_INFO!D488</f>
        <v>Daily</v>
      </c>
      <c r="E488" s="25" t="str">
        <f>DB_INFO!E488</f>
        <v>More 250ºC</v>
      </c>
      <c r="F488" s="26">
        <f>DB_INFO!F488</f>
        <v>0</v>
      </c>
      <c r="G488" s="26" t="str">
        <f>DB_INFO!G488</f>
        <v>DK/DA</v>
      </c>
      <c r="H488" s="26" t="str">
        <f>DB_INFO!H488</f>
        <v>More 25 years</v>
      </c>
      <c r="I488" s="26">
        <f>DB_INFO!I488</f>
        <v>0</v>
      </c>
      <c r="J488" s="26" t="str">
        <f>DB_INFO!J488</f>
        <v>Yes</v>
      </c>
      <c r="K488" s="25" t="str">
        <f>DB_RHC_KNOWN!K488</f>
        <v>Yes</v>
      </c>
      <c r="L488" s="84">
        <f>DB_RHC_SUITABLE!Q488</f>
        <v>1</v>
      </c>
      <c r="M488" s="44">
        <f>DB_RHC_SUITABLE!X488</f>
        <v>0</v>
      </c>
      <c r="N488" s="30"/>
      <c r="O488" s="43"/>
      <c r="P488" s="43">
        <v>1</v>
      </c>
      <c r="Q488" s="43"/>
      <c r="R488" s="43"/>
      <c r="S488" s="43"/>
      <c r="T488" s="43"/>
      <c r="U488" s="43"/>
      <c r="V488" s="112"/>
    </row>
    <row r="489" spans="1:22" ht="12" customHeight="1">
      <c r="A489" s="24">
        <v>485</v>
      </c>
      <c r="B489" s="25" t="str">
        <f>DB_INFO!B489</f>
        <v>ES</v>
      </c>
      <c r="C489" s="25" t="str">
        <f>DB_INFO!C489</f>
        <v>Rubber &amp; Plastic</v>
      </c>
      <c r="D489" s="25" t="str">
        <f>DB_INFO!D489</f>
        <v>Daily</v>
      </c>
      <c r="E489" s="25">
        <f>DB_INFO!E489</f>
        <v>0</v>
      </c>
      <c r="F489" s="26">
        <f>DB_INFO!F489</f>
        <v>0</v>
      </c>
      <c r="G489" s="26" t="str">
        <f>DB_INFO!G489</f>
        <v>DK/DA</v>
      </c>
      <c r="H489" s="26" t="str">
        <f>DB_INFO!H489</f>
        <v>10-25 years</v>
      </c>
      <c r="I489" s="26">
        <f>DB_INFO!I489</f>
        <v>0</v>
      </c>
      <c r="J489" s="26" t="str">
        <f>DB_INFO!J489</f>
        <v>No</v>
      </c>
      <c r="K489" s="25" t="str">
        <f>DB_RHC_KNOWN!K489</f>
        <v>No</v>
      </c>
      <c r="L489" s="84">
        <f>DB_RHC_SUITABLE!Q489</f>
        <v>0</v>
      </c>
      <c r="M489" s="44">
        <f>DB_RHC_SUITABLE!X489</f>
        <v>0</v>
      </c>
      <c r="N489" s="30"/>
      <c r="O489" s="43"/>
      <c r="P489" s="43"/>
      <c r="Q489" s="43"/>
      <c r="R489" s="43"/>
      <c r="S489" s="43"/>
      <c r="T489" s="43"/>
      <c r="U489" s="43"/>
      <c r="V489" s="112"/>
    </row>
    <row r="490" spans="1:22" ht="12" customHeight="1">
      <c r="A490" s="24">
        <v>486</v>
      </c>
      <c r="B490" s="25" t="str">
        <f>DB_INFO!B490</f>
        <v>ES</v>
      </c>
      <c r="C490" s="25" t="str">
        <f>DB_INFO!C490</f>
        <v>Rubber &amp; Plastic</v>
      </c>
      <c r="D490" s="25" t="str">
        <f>DB_INFO!D490</f>
        <v>Daily</v>
      </c>
      <c r="E490" s="25" t="str">
        <f>DB_INFO!E490</f>
        <v>51-100ºC</v>
      </c>
      <c r="F490" s="26">
        <f>DB_INFO!F490</f>
        <v>0</v>
      </c>
      <c r="G490" s="26" t="str">
        <f>DB_INFO!G490</f>
        <v>DK/DA</v>
      </c>
      <c r="H490" s="26" t="str">
        <f>DB_INFO!H490</f>
        <v>10-25 years</v>
      </c>
      <c r="I490" s="26">
        <f>DB_INFO!I490</f>
        <v>0</v>
      </c>
      <c r="J490" s="26" t="str">
        <f>DB_INFO!J490</f>
        <v>No</v>
      </c>
      <c r="K490" s="25" t="str">
        <f>DB_RHC_KNOWN!K490</f>
        <v>No</v>
      </c>
      <c r="L490" s="84">
        <f>DB_RHC_SUITABLE!Q490</f>
        <v>0</v>
      </c>
      <c r="M490" s="44">
        <f>DB_RHC_SUITABLE!X490</f>
        <v>0</v>
      </c>
      <c r="N490" s="30"/>
      <c r="O490" s="43"/>
      <c r="P490" s="43"/>
      <c r="Q490" s="43"/>
      <c r="R490" s="43"/>
      <c r="S490" s="43"/>
      <c r="T490" s="43"/>
      <c r="U490" s="43"/>
      <c r="V490" s="112"/>
    </row>
    <row r="491" spans="1:22" ht="12" customHeight="1">
      <c r="A491" s="24">
        <v>487</v>
      </c>
      <c r="B491" s="25" t="str">
        <f>DB_INFO!B491</f>
        <v>ES</v>
      </c>
      <c r="C491" s="25" t="str">
        <f>DB_INFO!C491</f>
        <v>Rubber &amp; Plastic</v>
      </c>
      <c r="D491" s="25" t="str">
        <f>DB_INFO!D491</f>
        <v>Daily</v>
      </c>
      <c r="E491" s="25" t="str">
        <f>DB_INFO!E491</f>
        <v>More 250ºC</v>
      </c>
      <c r="F491" s="26">
        <f>DB_INFO!F491</f>
        <v>0</v>
      </c>
      <c r="G491" s="26" t="str">
        <f>DB_INFO!G491</f>
        <v>DK/DA</v>
      </c>
      <c r="H491" s="26" t="str">
        <f>DB_INFO!H491</f>
        <v>More 25 years</v>
      </c>
      <c r="I491" s="26">
        <f>DB_INFO!I491</f>
        <v>0</v>
      </c>
      <c r="J491" s="26" t="str">
        <f>DB_INFO!J491</f>
        <v>DK/DA</v>
      </c>
      <c r="K491" s="25" t="str">
        <f>DB_RHC_KNOWN!K491</f>
        <v>Yes</v>
      </c>
      <c r="L491" s="84">
        <f>DB_RHC_SUITABLE!Q491</f>
        <v>1</v>
      </c>
      <c r="M491" s="44">
        <f>DB_RHC_SUITABLE!X491</f>
        <v>0</v>
      </c>
      <c r="N491" s="30"/>
      <c r="O491" s="43"/>
      <c r="P491" s="43">
        <v>1</v>
      </c>
      <c r="Q491" s="43"/>
      <c r="R491" s="43"/>
      <c r="S491" s="43"/>
      <c r="T491" s="43"/>
      <c r="U491" s="43"/>
      <c r="V491" s="112"/>
    </row>
    <row r="492" spans="1:22" ht="12" customHeight="1">
      <c r="A492" s="24">
        <v>488</v>
      </c>
      <c r="B492" s="25" t="str">
        <f>DB_INFO!B492</f>
        <v>ES</v>
      </c>
      <c r="C492" s="25" t="str">
        <f>DB_INFO!C492</f>
        <v>Machinery</v>
      </c>
      <c r="D492" s="25" t="str">
        <f>DB_INFO!D492</f>
        <v>Weekly</v>
      </c>
      <c r="E492" s="25" t="str">
        <f>DB_INFO!E492</f>
        <v>More 250ºC</v>
      </c>
      <c r="F492" s="26">
        <f>DB_INFO!F492</f>
        <v>0</v>
      </c>
      <c r="G492" s="26" t="str">
        <f>DB_INFO!G492</f>
        <v>DK/DA</v>
      </c>
      <c r="H492" s="26" t="str">
        <f>DB_INFO!H492</f>
        <v>More 25 years</v>
      </c>
      <c r="I492" s="26">
        <f>DB_INFO!I492</f>
        <v>0</v>
      </c>
      <c r="J492" s="26" t="str">
        <f>DB_INFO!J492</f>
        <v>Yes</v>
      </c>
      <c r="K492" s="25" t="str">
        <f>DB_RHC_KNOWN!K492</f>
        <v>Yes</v>
      </c>
      <c r="L492" s="84">
        <f>DB_RHC_SUITABLE!Q492</f>
        <v>0</v>
      </c>
      <c r="M492" s="44">
        <f>DB_RHC_SUITABLE!X492</f>
        <v>0</v>
      </c>
      <c r="N492" s="30"/>
      <c r="O492" s="43"/>
      <c r="P492" s="43"/>
      <c r="Q492" s="43"/>
      <c r="R492" s="43"/>
      <c r="S492" s="43"/>
      <c r="T492" s="43"/>
      <c r="U492" s="43"/>
      <c r="V492" s="112"/>
    </row>
    <row r="493" spans="1:22" ht="12" customHeight="1">
      <c r="A493" s="24">
        <v>489</v>
      </c>
      <c r="B493" s="25" t="str">
        <f>DB_INFO!B493</f>
        <v>ES</v>
      </c>
      <c r="C493" s="25" t="str">
        <f>DB_INFO!C493</f>
        <v>Machinery</v>
      </c>
      <c r="D493" s="25" t="str">
        <f>DB_INFO!D493</f>
        <v>Seasonal</v>
      </c>
      <c r="E493" s="25" t="str">
        <f>DB_INFO!E493</f>
        <v>More 250ºC</v>
      </c>
      <c r="F493" s="26">
        <f>DB_INFO!F493</f>
        <v>0</v>
      </c>
      <c r="G493" s="26" t="str">
        <f>DB_INFO!G493</f>
        <v>DK/DA</v>
      </c>
      <c r="H493" s="26" t="str">
        <f>DB_INFO!H493</f>
        <v>10-25 years</v>
      </c>
      <c r="I493" s="26">
        <f>DB_INFO!I493</f>
        <v>0</v>
      </c>
      <c r="J493" s="26" t="str">
        <f>DB_INFO!J493</f>
        <v>Yes</v>
      </c>
      <c r="K493" s="25" t="str">
        <f>DB_RHC_KNOWN!K493</f>
        <v>Yes</v>
      </c>
      <c r="L493" s="84">
        <f>DB_RHC_SUITABLE!Q493</f>
        <v>0</v>
      </c>
      <c r="M493" s="44">
        <f>DB_RHC_SUITABLE!X493</f>
        <v>0</v>
      </c>
      <c r="N493" s="30"/>
      <c r="O493" s="43"/>
      <c r="P493" s="43"/>
      <c r="Q493" s="43"/>
      <c r="R493" s="43"/>
      <c r="S493" s="43"/>
      <c r="T493" s="43"/>
      <c r="U493" s="43"/>
      <c r="V493" s="112"/>
    </row>
    <row r="494" spans="1:22" ht="12" customHeight="1">
      <c r="A494" s="24">
        <v>490</v>
      </c>
      <c r="B494" s="25" t="str">
        <f>DB_INFO!B494</f>
        <v>ES</v>
      </c>
      <c r="C494" s="25" t="str">
        <f>DB_INFO!C494</f>
        <v>Rubber &amp; Plastic</v>
      </c>
      <c r="D494" s="25" t="str">
        <f>DB_INFO!D494</f>
        <v>Daily</v>
      </c>
      <c r="E494" s="25" t="str">
        <f>DB_INFO!E494</f>
        <v>More 250ºC</v>
      </c>
      <c r="F494" s="26">
        <f>DB_INFO!F494</f>
        <v>0</v>
      </c>
      <c r="G494" s="26" t="str">
        <f>DB_INFO!G494</f>
        <v>DK/DA</v>
      </c>
      <c r="H494" s="26" t="str">
        <f>DB_INFO!H494</f>
        <v>Less 10 years</v>
      </c>
      <c r="I494" s="26">
        <f>DB_INFO!I494</f>
        <v>0</v>
      </c>
      <c r="J494" s="26" t="str">
        <f>DB_INFO!J494</f>
        <v>No</v>
      </c>
      <c r="K494" s="25" t="str">
        <f>DB_RHC_KNOWN!K494</f>
        <v>Yes</v>
      </c>
      <c r="L494" s="84">
        <f>DB_RHC_SUITABLE!Q494</f>
        <v>0</v>
      </c>
      <c r="M494" s="44">
        <f>DB_RHC_SUITABLE!X494</f>
        <v>0</v>
      </c>
      <c r="N494" s="30"/>
      <c r="O494" s="43"/>
      <c r="P494" s="43"/>
      <c r="Q494" s="43"/>
      <c r="R494" s="43"/>
      <c r="S494" s="43"/>
      <c r="T494" s="43"/>
      <c r="U494" s="43"/>
      <c r="V494" s="112"/>
    </row>
    <row r="495" spans="1:22" ht="12" customHeight="1">
      <c r="A495" s="24">
        <v>491</v>
      </c>
      <c r="B495" s="25" t="str">
        <f>DB_INFO!B495</f>
        <v>ES</v>
      </c>
      <c r="C495" s="25" t="str">
        <f>DB_INFO!C495</f>
        <v>Machinery</v>
      </c>
      <c r="D495" s="25" t="str">
        <f>DB_INFO!D495</f>
        <v>Weekly</v>
      </c>
      <c r="E495" s="25" t="str">
        <f>DB_INFO!E495</f>
        <v>More 250ºC</v>
      </c>
      <c r="F495" s="26">
        <f>DB_INFO!F495</f>
        <v>0</v>
      </c>
      <c r="G495" s="26" t="str">
        <f>DB_INFO!G495</f>
        <v>DK/DA</v>
      </c>
      <c r="H495" s="26" t="str">
        <f>DB_INFO!H495</f>
        <v>More 25 years</v>
      </c>
      <c r="I495" s="26">
        <f>DB_INFO!I495</f>
        <v>0</v>
      </c>
      <c r="J495" s="26" t="str">
        <f>DB_INFO!J495</f>
        <v>Yes</v>
      </c>
      <c r="K495" s="25" t="str">
        <f>DB_RHC_KNOWN!K495</f>
        <v>Yes</v>
      </c>
      <c r="L495" s="84">
        <f>DB_RHC_SUITABLE!Q495</f>
        <v>0</v>
      </c>
      <c r="M495" s="44">
        <f>DB_RHC_SUITABLE!X495</f>
        <v>0</v>
      </c>
      <c r="N495" s="30"/>
      <c r="O495" s="43"/>
      <c r="P495" s="43"/>
      <c r="Q495" s="43"/>
      <c r="R495" s="43"/>
      <c r="S495" s="43"/>
      <c r="T495" s="43"/>
      <c r="U495" s="43"/>
      <c r="V495" s="112"/>
    </row>
    <row r="496" spans="1:22" ht="12" customHeight="1">
      <c r="A496" s="24">
        <v>492</v>
      </c>
      <c r="B496" s="25" t="str">
        <f>DB_INFO!B496</f>
        <v>ES</v>
      </c>
      <c r="C496" s="25" t="str">
        <f>DB_INFO!C496</f>
        <v>Machinery</v>
      </c>
      <c r="D496" s="25" t="str">
        <f>DB_INFO!D496</f>
        <v>Weekly</v>
      </c>
      <c r="E496" s="25" t="str">
        <f>DB_INFO!E496</f>
        <v>More 250ºC</v>
      </c>
      <c r="F496" s="26">
        <f>DB_INFO!F496</f>
        <v>0</v>
      </c>
      <c r="G496" s="26" t="str">
        <f>DB_INFO!G496</f>
        <v>DK/DA</v>
      </c>
      <c r="H496" s="26" t="str">
        <f>DB_INFO!H496</f>
        <v>More 25 years</v>
      </c>
      <c r="I496" s="26">
        <f>DB_INFO!I496</f>
        <v>0</v>
      </c>
      <c r="J496" s="26" t="str">
        <f>DB_INFO!J496</f>
        <v>Yes</v>
      </c>
      <c r="K496" s="25" t="str">
        <f>DB_RHC_KNOWN!K496</f>
        <v>Yes</v>
      </c>
      <c r="L496" s="84">
        <f>DB_RHC_SUITABLE!Q496</f>
        <v>0</v>
      </c>
      <c r="M496" s="44">
        <f>DB_RHC_SUITABLE!X496</f>
        <v>0</v>
      </c>
      <c r="N496" s="30"/>
      <c r="O496" s="43"/>
      <c r="P496" s="43"/>
      <c r="Q496" s="43"/>
      <c r="R496" s="43"/>
      <c r="S496" s="43"/>
      <c r="T496" s="43"/>
      <c r="U496" s="43"/>
      <c r="V496" s="112"/>
    </row>
    <row r="497" spans="1:22" ht="12" customHeight="1">
      <c r="A497" s="24">
        <v>493</v>
      </c>
      <c r="B497" s="25" t="str">
        <f>DB_INFO!B497</f>
        <v>ES</v>
      </c>
      <c r="C497" s="25" t="str">
        <f>DB_INFO!C497</f>
        <v>Rubber &amp; Plastic</v>
      </c>
      <c r="D497" s="25" t="str">
        <f>DB_INFO!D497</f>
        <v>Daily</v>
      </c>
      <c r="E497" s="25" t="str">
        <f>DB_INFO!E497</f>
        <v>More 250ºC</v>
      </c>
      <c r="F497" s="26">
        <f>DB_INFO!F497</f>
        <v>0</v>
      </c>
      <c r="G497" s="26" t="str">
        <f>DB_INFO!G497</f>
        <v>DK/DA</v>
      </c>
      <c r="H497" s="26" t="str">
        <f>DB_INFO!H497</f>
        <v>10-25 years</v>
      </c>
      <c r="I497" s="26">
        <f>DB_INFO!I497</f>
        <v>0</v>
      </c>
      <c r="J497" s="26" t="str">
        <f>DB_INFO!J497</f>
        <v>No</v>
      </c>
      <c r="K497" s="25" t="str">
        <f>DB_RHC_KNOWN!K497</f>
        <v>No</v>
      </c>
      <c r="L497" s="84">
        <f>DB_RHC_SUITABLE!Q497</f>
        <v>0</v>
      </c>
      <c r="M497" s="44">
        <f>DB_RHC_SUITABLE!X497</f>
        <v>0</v>
      </c>
      <c r="N497" s="30"/>
      <c r="O497" s="43"/>
      <c r="P497" s="43"/>
      <c r="Q497" s="43"/>
      <c r="R497" s="43"/>
      <c r="S497" s="43"/>
      <c r="T497" s="43"/>
      <c r="U497" s="43"/>
      <c r="V497" s="112"/>
    </row>
    <row r="498" spans="1:22" ht="12" customHeight="1">
      <c r="A498" s="24">
        <v>494</v>
      </c>
      <c r="B498" s="25" t="str">
        <f>DB_INFO!B498</f>
        <v>ES</v>
      </c>
      <c r="C498" s="25" t="str">
        <f>DB_INFO!C498</f>
        <v>Machinery</v>
      </c>
      <c r="D498" s="25" t="str">
        <f>DB_INFO!D498</f>
        <v>Weekly</v>
      </c>
      <c r="E498" s="25" t="str">
        <f>DB_INFO!E498</f>
        <v>More 250ºC</v>
      </c>
      <c r="F498" s="26">
        <f>DB_INFO!F498</f>
        <v>0</v>
      </c>
      <c r="G498" s="26" t="str">
        <f>DB_INFO!G498</f>
        <v>DK/DA</v>
      </c>
      <c r="H498" s="26" t="str">
        <f>DB_INFO!H498</f>
        <v>10-25 years</v>
      </c>
      <c r="I498" s="26">
        <f>DB_INFO!I498</f>
        <v>0</v>
      </c>
      <c r="J498" s="26" t="str">
        <f>DB_INFO!J498</f>
        <v>Yes</v>
      </c>
      <c r="K498" s="25" t="str">
        <f>DB_RHC_KNOWN!K498</f>
        <v>Yes</v>
      </c>
      <c r="L498" s="84">
        <f>DB_RHC_SUITABLE!Q498</f>
        <v>0</v>
      </c>
      <c r="M498" s="44">
        <f>DB_RHC_SUITABLE!X498</f>
        <v>0</v>
      </c>
      <c r="N498" s="30"/>
      <c r="O498" s="43"/>
      <c r="P498" s="43"/>
      <c r="Q498" s="43"/>
      <c r="R498" s="43"/>
      <c r="S498" s="43"/>
      <c r="T498" s="43"/>
      <c r="U498" s="43"/>
      <c r="V498" s="112"/>
    </row>
    <row r="499" spans="1:22" ht="12" customHeight="1">
      <c r="A499" s="24">
        <v>495</v>
      </c>
      <c r="B499" s="25" t="str">
        <f>DB_INFO!B499</f>
        <v>ES</v>
      </c>
      <c r="C499" s="25" t="str">
        <f>DB_INFO!C499</f>
        <v>Machinery</v>
      </c>
      <c r="D499" s="25" t="str">
        <f>DB_INFO!D499</f>
        <v>Weekly</v>
      </c>
      <c r="E499" s="25" t="str">
        <f>DB_INFO!E499</f>
        <v>More 250ºC</v>
      </c>
      <c r="F499" s="26">
        <f>DB_INFO!F499</f>
        <v>0</v>
      </c>
      <c r="G499" s="26" t="str">
        <f>DB_INFO!G499</f>
        <v>DK/DA</v>
      </c>
      <c r="H499" s="26" t="str">
        <f>DB_INFO!H499</f>
        <v>More 25 years</v>
      </c>
      <c r="I499" s="26">
        <f>DB_INFO!I499</f>
        <v>0</v>
      </c>
      <c r="J499" s="26" t="str">
        <f>DB_INFO!J499</f>
        <v>Yes</v>
      </c>
      <c r="K499" s="25" t="str">
        <f>DB_RHC_KNOWN!K499</f>
        <v>Yes</v>
      </c>
      <c r="L499" s="84">
        <f>DB_RHC_SUITABLE!Q499</f>
        <v>0</v>
      </c>
      <c r="M499" s="44">
        <f>DB_RHC_SUITABLE!X499</f>
        <v>0</v>
      </c>
      <c r="N499" s="30"/>
      <c r="O499" s="43"/>
      <c r="P499" s="43"/>
      <c r="Q499" s="43"/>
      <c r="R499" s="43"/>
      <c r="S499" s="43"/>
      <c r="T499" s="43"/>
      <c r="U499" s="43"/>
      <c r="V499" s="112"/>
    </row>
    <row r="500" spans="1:22" ht="12" customHeight="1">
      <c r="A500" s="24">
        <v>496</v>
      </c>
      <c r="B500" s="25" t="str">
        <f>DB_INFO!B500</f>
        <v>ES</v>
      </c>
      <c r="C500" s="25" t="str">
        <f>DB_INFO!C500</f>
        <v>Food &amp; Beverages</v>
      </c>
      <c r="D500" s="25" t="str">
        <f>DB_INFO!D500</f>
        <v>Weekly</v>
      </c>
      <c r="E500" s="25" t="str">
        <f>DB_INFO!E500</f>
        <v>More 250ºC</v>
      </c>
      <c r="F500" s="26" t="str">
        <f>DB_INFO!F500</f>
        <v>0-20ºC</v>
      </c>
      <c r="G500" s="26" t="str">
        <f>DB_INFO!G500</f>
        <v>DK/DA</v>
      </c>
      <c r="H500" s="26" t="str">
        <f>DB_INFO!H500</f>
        <v>Less 10 years</v>
      </c>
      <c r="I500" s="26" t="str">
        <f>DB_INFO!I500</f>
        <v>10-25 years</v>
      </c>
      <c r="J500" s="26" t="str">
        <f>DB_INFO!J500</f>
        <v>Yes</v>
      </c>
      <c r="K500" s="25" t="str">
        <f>DB_RHC_KNOWN!K500</f>
        <v>Yes</v>
      </c>
      <c r="L500" s="84">
        <f>DB_RHC_SUITABLE!Q500</f>
        <v>0</v>
      </c>
      <c r="M500" s="44">
        <f>DB_RHC_SUITABLE!X500</f>
        <v>0</v>
      </c>
      <c r="N500" s="30"/>
      <c r="O500" s="43"/>
      <c r="P500" s="43"/>
      <c r="Q500" s="43"/>
      <c r="R500" s="43"/>
      <c r="S500" s="43"/>
      <c r="T500" s="43"/>
      <c r="U500" s="43"/>
      <c r="V500" s="112"/>
    </row>
    <row r="501" spans="1:22" ht="12" customHeight="1">
      <c r="A501" s="24">
        <v>497</v>
      </c>
      <c r="B501" s="25" t="str">
        <f>DB_INFO!B501</f>
        <v>ES</v>
      </c>
      <c r="C501" s="25" t="str">
        <f>DB_INFO!C501</f>
        <v>Food &amp; Beverages</v>
      </c>
      <c r="D501" s="25" t="str">
        <f>DB_INFO!D501</f>
        <v>Weekly</v>
      </c>
      <c r="E501" s="25" t="str">
        <f>DB_INFO!E501</f>
        <v>More 250ºC</v>
      </c>
      <c r="F501" s="26">
        <f>DB_INFO!F501</f>
        <v>0</v>
      </c>
      <c r="G501" s="26" t="str">
        <f>DB_INFO!G501</f>
        <v>DK/DA</v>
      </c>
      <c r="H501" s="26" t="str">
        <f>DB_INFO!H501</f>
        <v>10-25 years</v>
      </c>
      <c r="I501" s="26">
        <f>DB_INFO!I501</f>
        <v>0</v>
      </c>
      <c r="J501" s="26" t="str">
        <f>DB_INFO!J501</f>
        <v>No</v>
      </c>
      <c r="K501" s="25" t="str">
        <f>DB_RHC_KNOWN!K501</f>
        <v>Yes</v>
      </c>
      <c r="L501" s="84">
        <f>DB_RHC_SUITABLE!Q501</f>
        <v>0</v>
      </c>
      <c r="M501" s="44">
        <f>DB_RHC_SUITABLE!X501</f>
        <v>0</v>
      </c>
      <c r="N501" s="30"/>
      <c r="O501" s="43"/>
      <c r="P501" s="43"/>
      <c r="Q501" s="43"/>
      <c r="R501" s="43"/>
      <c r="S501" s="43"/>
      <c r="T501" s="43"/>
      <c r="U501" s="43"/>
      <c r="V501" s="112">
        <v>1</v>
      </c>
    </row>
    <row r="502" spans="1:22" ht="12" customHeight="1">
      <c r="A502" s="24">
        <v>498</v>
      </c>
      <c r="B502" s="25" t="str">
        <f>DB_INFO!B502</f>
        <v>ES</v>
      </c>
      <c r="C502" s="25" t="str">
        <f>DB_INFO!C502</f>
        <v>Chemical</v>
      </c>
      <c r="D502" s="25" t="str">
        <f>DB_INFO!D502</f>
        <v>Daily</v>
      </c>
      <c r="E502" s="25" t="str">
        <f>DB_INFO!E502</f>
        <v>51-100ºC</v>
      </c>
      <c r="F502" s="26" t="str">
        <f>DB_INFO!F502</f>
        <v>0-20ºC</v>
      </c>
      <c r="G502" s="26" t="str">
        <f>DB_INFO!G502</f>
        <v>DK/DA</v>
      </c>
      <c r="H502" s="26" t="str">
        <f>DB_INFO!H502</f>
        <v>10-25 years</v>
      </c>
      <c r="I502" s="26" t="str">
        <f>DB_INFO!I502</f>
        <v>10-25 years</v>
      </c>
      <c r="J502" s="26" t="str">
        <f>DB_INFO!J502</f>
        <v>No</v>
      </c>
      <c r="K502" s="25" t="str">
        <f>DB_RHC_KNOWN!K502</f>
        <v>Yes</v>
      </c>
      <c r="L502" s="84">
        <f>DB_RHC_SUITABLE!Q502</f>
        <v>0</v>
      </c>
      <c r="M502" s="44">
        <f>DB_RHC_SUITABLE!X502</f>
        <v>0</v>
      </c>
      <c r="N502" s="30"/>
      <c r="O502" s="43"/>
      <c r="P502" s="43"/>
      <c r="Q502" s="43"/>
      <c r="R502" s="43"/>
      <c r="S502" s="43"/>
      <c r="T502" s="43"/>
      <c r="U502" s="43"/>
      <c r="V502" s="112"/>
    </row>
    <row r="503" spans="1:22" ht="12" customHeight="1">
      <c r="A503" s="24">
        <v>499</v>
      </c>
      <c r="B503" s="25" t="str">
        <f>DB_INFO!B503</f>
        <v>ES</v>
      </c>
      <c r="C503" s="25" t="str">
        <f>DB_INFO!C503</f>
        <v>Machinery</v>
      </c>
      <c r="D503" s="25" t="str">
        <f>DB_INFO!D503</f>
        <v>Seasonal</v>
      </c>
      <c r="E503" s="25" t="str">
        <f>DB_INFO!E503</f>
        <v>More 250ºC</v>
      </c>
      <c r="F503" s="26">
        <f>DB_INFO!F503</f>
        <v>0</v>
      </c>
      <c r="G503" s="26" t="str">
        <f>DB_INFO!G503</f>
        <v>DK/DA</v>
      </c>
      <c r="H503" s="26" t="str">
        <f>DB_INFO!H503</f>
        <v>Less 10 years</v>
      </c>
      <c r="I503" s="26">
        <f>DB_INFO!I503</f>
        <v>0</v>
      </c>
      <c r="J503" s="26" t="str">
        <f>DB_INFO!J503</f>
        <v>Yes</v>
      </c>
      <c r="K503" s="25" t="str">
        <f>DB_RHC_KNOWN!K503</f>
        <v>No</v>
      </c>
      <c r="L503" s="84">
        <f>DB_RHC_SUITABLE!Q503</f>
        <v>0</v>
      </c>
      <c r="M503" s="44">
        <f>DB_RHC_SUITABLE!X503</f>
        <v>0</v>
      </c>
      <c r="N503" s="30"/>
      <c r="O503" s="43"/>
      <c r="P503" s="43"/>
      <c r="Q503" s="43"/>
      <c r="R503" s="43"/>
      <c r="S503" s="43"/>
      <c r="T503" s="43"/>
      <c r="U503" s="43"/>
      <c r="V503" s="112"/>
    </row>
    <row r="504" spans="1:22" ht="12" customHeight="1">
      <c r="A504" s="24">
        <v>500</v>
      </c>
      <c r="B504" s="25" t="str">
        <f>DB_INFO!B504</f>
        <v>ES</v>
      </c>
      <c r="C504" s="25" t="str">
        <f>DB_INFO!C504</f>
        <v>Rubber &amp; Plastic</v>
      </c>
      <c r="D504" s="25" t="str">
        <f>DB_INFO!D504</f>
        <v>Weekly</v>
      </c>
      <c r="E504" s="25" t="str">
        <f>DB_INFO!E504</f>
        <v>More 250ºC</v>
      </c>
      <c r="F504" s="26" t="str">
        <f>DB_INFO!F504</f>
        <v>0-20ºC</v>
      </c>
      <c r="G504" s="26" t="str">
        <f>DB_INFO!G504</f>
        <v>DK/DA</v>
      </c>
      <c r="H504" s="26" t="str">
        <f>DB_INFO!H504</f>
        <v>Less 10 years</v>
      </c>
      <c r="I504" s="26" t="str">
        <f>DB_INFO!I504</f>
        <v>Less 10 years</v>
      </c>
      <c r="J504" s="26" t="str">
        <f>DB_INFO!J504</f>
        <v>No</v>
      </c>
      <c r="K504" s="25" t="str">
        <f>DB_RHC_KNOWN!K504</f>
        <v>Yes</v>
      </c>
      <c r="L504" s="84">
        <f>DB_RHC_SUITABLE!Q504</f>
        <v>0</v>
      </c>
      <c r="M504" s="44">
        <f>DB_RHC_SUITABLE!X504</f>
        <v>0</v>
      </c>
      <c r="N504" s="30"/>
      <c r="O504" s="43"/>
      <c r="P504" s="43"/>
      <c r="Q504" s="43"/>
      <c r="R504" s="43"/>
      <c r="S504" s="43"/>
      <c r="T504" s="43"/>
      <c r="U504" s="43"/>
      <c r="V504" s="112"/>
    </row>
    <row r="505" spans="1:22" ht="12" customHeight="1">
      <c r="A505" s="24">
        <v>501</v>
      </c>
      <c r="B505" s="25" t="str">
        <f>DB_INFO!B505</f>
        <v>ES</v>
      </c>
      <c r="C505" s="25" t="str">
        <f>DB_INFO!C505</f>
        <v>Chemical</v>
      </c>
      <c r="D505" s="25" t="str">
        <f>DB_INFO!D505</f>
        <v>Daily</v>
      </c>
      <c r="E505" s="25">
        <f>DB_INFO!E505</f>
        <v>0</v>
      </c>
      <c r="F505" s="26" t="str">
        <f>DB_INFO!F505</f>
        <v>0 - (-20ºC)</v>
      </c>
      <c r="G505" s="26" t="str">
        <f>DB_INFO!G505</f>
        <v>DK/DA</v>
      </c>
      <c r="H505" s="26">
        <f>DB_INFO!H505</f>
        <v>0</v>
      </c>
      <c r="I505" s="26" t="str">
        <f>DB_INFO!I505</f>
        <v>10-25 years</v>
      </c>
      <c r="J505" s="26" t="str">
        <f>DB_INFO!J505</f>
        <v>DK/DA</v>
      </c>
      <c r="K505" s="25" t="str">
        <f>DB_RHC_KNOWN!K505</f>
        <v>Yes</v>
      </c>
      <c r="L505" s="84">
        <f>DB_RHC_SUITABLE!Q505</f>
        <v>0</v>
      </c>
      <c r="M505" s="44">
        <f>DB_RHC_SUITABLE!X505</f>
        <v>0</v>
      </c>
      <c r="N505" s="30"/>
      <c r="O505" s="43"/>
      <c r="P505" s="43"/>
      <c r="Q505" s="43"/>
      <c r="R505" s="43"/>
      <c r="S505" s="43"/>
      <c r="T505" s="43"/>
      <c r="U505" s="43"/>
      <c r="V505" s="112"/>
    </row>
    <row r="506" spans="1:22" ht="12" customHeight="1">
      <c r="A506" s="24">
        <v>502</v>
      </c>
      <c r="B506" s="25" t="str">
        <f>DB_INFO!B506</f>
        <v>ES</v>
      </c>
      <c r="C506" s="25" t="str">
        <f>DB_INFO!C506</f>
        <v>Chemical</v>
      </c>
      <c r="D506" s="25" t="str">
        <f>DB_INFO!D506</f>
        <v>Weekly</v>
      </c>
      <c r="E506" s="25" t="str">
        <f>DB_INFO!E506</f>
        <v>51-100ºC</v>
      </c>
      <c r="F506" s="26">
        <f>DB_INFO!F506</f>
        <v>0</v>
      </c>
      <c r="G506" s="26" t="str">
        <f>DB_INFO!G506</f>
        <v>DK/DA</v>
      </c>
      <c r="H506" s="26" t="str">
        <f>DB_INFO!H506</f>
        <v>More 25 years</v>
      </c>
      <c r="I506" s="26">
        <f>DB_INFO!I506</f>
        <v>0</v>
      </c>
      <c r="J506" s="26" t="str">
        <f>DB_INFO!J506</f>
        <v>No</v>
      </c>
      <c r="K506" s="25" t="str">
        <f>DB_RHC_KNOWN!K506</f>
        <v>Yes</v>
      </c>
      <c r="L506" s="84">
        <f>DB_RHC_SUITABLE!Q506</f>
        <v>0</v>
      </c>
      <c r="M506" s="44">
        <f>DB_RHC_SUITABLE!X506</f>
        <v>0</v>
      </c>
      <c r="N506" s="30"/>
      <c r="O506" s="43"/>
      <c r="P506" s="43"/>
      <c r="Q506" s="43"/>
      <c r="R506" s="43"/>
      <c r="S506" s="43"/>
      <c r="T506" s="43"/>
      <c r="U506" s="43"/>
      <c r="V506" s="112"/>
    </row>
    <row r="507" spans="1:22" ht="12" customHeight="1">
      <c r="A507" s="24">
        <v>503</v>
      </c>
      <c r="B507" s="25" t="str">
        <f>DB_INFO!B507</f>
        <v>ES</v>
      </c>
      <c r="C507" s="25" t="str">
        <f>DB_INFO!C507</f>
        <v>Metals</v>
      </c>
      <c r="D507" s="25" t="str">
        <f>DB_INFO!D507</f>
        <v>Weekly</v>
      </c>
      <c r="E507" s="25" t="str">
        <f>DB_INFO!E507</f>
        <v>More 250ºC</v>
      </c>
      <c r="F507" s="26">
        <f>DB_INFO!F507</f>
        <v>0</v>
      </c>
      <c r="G507" s="26" t="str">
        <f>DB_INFO!G507</f>
        <v>DK/DA</v>
      </c>
      <c r="H507" s="26" t="str">
        <f>DB_INFO!H507</f>
        <v>10-25 years</v>
      </c>
      <c r="I507" s="26">
        <f>DB_INFO!I507</f>
        <v>0</v>
      </c>
      <c r="J507" s="26" t="str">
        <f>DB_INFO!J507</f>
        <v>No</v>
      </c>
      <c r="K507" s="25" t="str">
        <f>DB_RHC_KNOWN!K507</f>
        <v>Yes</v>
      </c>
      <c r="L507" s="84">
        <f>DB_RHC_SUITABLE!Q507</f>
        <v>1</v>
      </c>
      <c r="M507" s="44">
        <f>DB_RHC_SUITABLE!X507</f>
        <v>0</v>
      </c>
      <c r="N507" s="30"/>
      <c r="O507" s="43">
        <v>1</v>
      </c>
      <c r="P507" s="43"/>
      <c r="Q507" s="43"/>
      <c r="R507" s="43"/>
      <c r="S507" s="43"/>
      <c r="T507" s="43"/>
      <c r="U507" s="43"/>
      <c r="V507" s="112"/>
    </row>
    <row r="508" spans="1:22" ht="12" customHeight="1">
      <c r="A508" s="24">
        <v>504</v>
      </c>
      <c r="B508" s="25" t="str">
        <f>DB_INFO!B508</f>
        <v>ES</v>
      </c>
      <c r="C508" s="25" t="str">
        <f>DB_INFO!C508</f>
        <v>Metals</v>
      </c>
      <c r="D508" s="25" t="str">
        <f>DB_INFO!D508</f>
        <v>Weekly</v>
      </c>
      <c r="E508" s="25" t="str">
        <f>DB_INFO!E508</f>
        <v>More 250ºC</v>
      </c>
      <c r="F508" s="26" t="str">
        <f>DB_INFO!F508</f>
        <v>0-20ºC</v>
      </c>
      <c r="G508" s="26" t="str">
        <f>DB_INFO!G508</f>
        <v>DK/DA</v>
      </c>
      <c r="H508" s="26" t="str">
        <f>DB_INFO!H508</f>
        <v>10-25 years</v>
      </c>
      <c r="I508" s="26" t="str">
        <f>DB_INFO!I508</f>
        <v>Less 10 years</v>
      </c>
      <c r="J508" s="26" t="str">
        <f>DB_INFO!J508</f>
        <v>No</v>
      </c>
      <c r="K508" s="25" t="str">
        <f>DB_RHC_KNOWN!K508</f>
        <v>No</v>
      </c>
      <c r="L508" s="84">
        <f>DB_RHC_SUITABLE!Q508</f>
        <v>0</v>
      </c>
      <c r="M508" s="44">
        <f>DB_RHC_SUITABLE!X508</f>
        <v>0</v>
      </c>
      <c r="N508" s="30"/>
      <c r="O508" s="43"/>
      <c r="P508" s="43"/>
      <c r="Q508" s="43"/>
      <c r="R508" s="43"/>
      <c r="S508" s="43"/>
      <c r="T508" s="43"/>
      <c r="U508" s="43"/>
      <c r="V508" s="112"/>
    </row>
    <row r="509" spans="1:22" ht="12" customHeight="1">
      <c r="A509" s="24">
        <v>505</v>
      </c>
      <c r="B509" s="25" t="str">
        <f>DB_INFO!B509</f>
        <v>ES</v>
      </c>
      <c r="C509" s="25" t="str">
        <f>DB_INFO!C509</f>
        <v>Rubber &amp; Plastic</v>
      </c>
      <c r="D509" s="25" t="str">
        <f>DB_INFO!D509</f>
        <v>Daily</v>
      </c>
      <c r="E509" s="25" t="str">
        <f>DB_INFO!E509</f>
        <v>More 250ºC</v>
      </c>
      <c r="F509" s="26">
        <f>DB_INFO!F509</f>
        <v>0</v>
      </c>
      <c r="G509" s="26" t="str">
        <f>DB_INFO!G509</f>
        <v>DK/DA</v>
      </c>
      <c r="H509" s="26" t="str">
        <f>DB_INFO!H509</f>
        <v>Less 10 years</v>
      </c>
      <c r="I509" s="26">
        <f>DB_INFO!I509</f>
        <v>0</v>
      </c>
      <c r="J509" s="26" t="str">
        <f>DB_INFO!J509</f>
        <v>Yes</v>
      </c>
      <c r="K509" s="25" t="str">
        <f>DB_RHC_KNOWN!K509</f>
        <v>No</v>
      </c>
      <c r="L509" s="84">
        <f>DB_RHC_SUITABLE!Q509</f>
        <v>0</v>
      </c>
      <c r="M509" s="44">
        <f>DB_RHC_SUITABLE!X509</f>
        <v>0</v>
      </c>
      <c r="N509" s="30"/>
      <c r="O509" s="43"/>
      <c r="P509" s="43"/>
      <c r="Q509" s="43"/>
      <c r="R509" s="43"/>
      <c r="S509" s="43"/>
      <c r="T509" s="43"/>
      <c r="U509" s="43"/>
      <c r="V509" s="112"/>
    </row>
    <row r="510" spans="1:22" ht="12" customHeight="1">
      <c r="A510" s="24">
        <v>506</v>
      </c>
      <c r="B510" s="25" t="str">
        <f>DB_INFO!B510</f>
        <v>ES</v>
      </c>
      <c r="C510" s="25" t="str">
        <f>DB_INFO!C510</f>
        <v>Metals</v>
      </c>
      <c r="D510" s="25" t="str">
        <f>DB_INFO!D510</f>
        <v>Weekly</v>
      </c>
      <c r="E510" s="25" t="str">
        <f>DB_INFO!E510</f>
        <v>More 250ºC</v>
      </c>
      <c r="F510" s="26">
        <f>DB_INFO!F510</f>
        <v>0</v>
      </c>
      <c r="G510" s="26" t="str">
        <f>DB_INFO!G510</f>
        <v>DK/DA</v>
      </c>
      <c r="H510" s="26" t="str">
        <f>DB_INFO!H510</f>
        <v>10-25 years</v>
      </c>
      <c r="I510" s="26">
        <f>DB_INFO!I510</f>
        <v>0</v>
      </c>
      <c r="J510" s="26" t="str">
        <f>DB_INFO!J510</f>
        <v>No</v>
      </c>
      <c r="K510" s="25" t="str">
        <f>DB_RHC_KNOWN!K510</f>
        <v>No</v>
      </c>
      <c r="L510" s="84">
        <f>DB_RHC_SUITABLE!Q510</f>
        <v>0</v>
      </c>
      <c r="M510" s="44">
        <f>DB_RHC_SUITABLE!X510</f>
        <v>0</v>
      </c>
      <c r="N510" s="30"/>
      <c r="O510" s="43"/>
      <c r="P510" s="43"/>
      <c r="Q510" s="43"/>
      <c r="R510" s="43"/>
      <c r="S510" s="43"/>
      <c r="T510" s="43"/>
      <c r="U510" s="43"/>
      <c r="V510" s="112"/>
    </row>
    <row r="511" spans="1:22" ht="12" customHeight="1">
      <c r="A511" s="24">
        <v>507</v>
      </c>
      <c r="B511" s="25" t="str">
        <f>DB_INFO!B511</f>
        <v>ES</v>
      </c>
      <c r="C511" s="25" t="str">
        <f>DB_INFO!C511</f>
        <v>Machinery</v>
      </c>
      <c r="D511" s="25" t="str">
        <f>DB_INFO!D511</f>
        <v>Seasonal</v>
      </c>
      <c r="E511" s="25" t="str">
        <f>DB_INFO!E511</f>
        <v>More 250ºC</v>
      </c>
      <c r="F511" s="26">
        <f>DB_INFO!F511</f>
        <v>0</v>
      </c>
      <c r="G511" s="26" t="str">
        <f>DB_INFO!G511</f>
        <v>DK/DA</v>
      </c>
      <c r="H511" s="26" t="str">
        <f>DB_INFO!H511</f>
        <v>10-25 years</v>
      </c>
      <c r="I511" s="26">
        <f>DB_INFO!I511</f>
        <v>0</v>
      </c>
      <c r="J511" s="26" t="str">
        <f>DB_INFO!J511</f>
        <v>Yes</v>
      </c>
      <c r="K511" s="25" t="str">
        <f>DB_RHC_KNOWN!K511</f>
        <v>Yes</v>
      </c>
      <c r="L511" s="84">
        <f>DB_RHC_SUITABLE!Q511</f>
        <v>0</v>
      </c>
      <c r="M511" s="44">
        <f>DB_RHC_SUITABLE!X511</f>
        <v>0</v>
      </c>
      <c r="N511" s="30"/>
      <c r="O511" s="43"/>
      <c r="P511" s="43"/>
      <c r="Q511" s="43"/>
      <c r="R511" s="43"/>
      <c r="S511" s="43"/>
      <c r="T511" s="43"/>
      <c r="U511" s="43"/>
      <c r="V511" s="112"/>
    </row>
    <row r="512" spans="1:22" ht="12" customHeight="1">
      <c r="A512" s="24">
        <v>508</v>
      </c>
      <c r="B512" s="25" t="str">
        <f>DB_INFO!B512</f>
        <v>ES</v>
      </c>
      <c r="C512" s="25" t="str">
        <f>DB_INFO!C512</f>
        <v>Food &amp; Beverages</v>
      </c>
      <c r="D512" s="25" t="str">
        <f>DB_INFO!D512</f>
        <v>Daily</v>
      </c>
      <c r="E512" s="25" t="str">
        <f>DB_INFO!E512</f>
        <v>51-100ºC</v>
      </c>
      <c r="F512" s="26" t="str">
        <f>DB_INFO!F512</f>
        <v>0 - (-20ºC)</v>
      </c>
      <c r="G512" s="26" t="str">
        <f>DB_INFO!G512</f>
        <v>DK/DA</v>
      </c>
      <c r="H512" s="26" t="str">
        <f>DB_INFO!H512</f>
        <v>Less 10 years</v>
      </c>
      <c r="I512" s="26" t="str">
        <f>DB_INFO!I512</f>
        <v>10-25 years</v>
      </c>
      <c r="J512" s="26" t="str">
        <f>DB_INFO!J512</f>
        <v>No</v>
      </c>
      <c r="K512" s="25" t="str">
        <f>DB_RHC_KNOWN!K512</f>
        <v>Yes</v>
      </c>
      <c r="L512" s="84">
        <f>DB_RHC_SUITABLE!Q512</f>
        <v>0</v>
      </c>
      <c r="M512" s="44">
        <f>DB_RHC_SUITABLE!X512</f>
        <v>0</v>
      </c>
      <c r="N512" s="30"/>
      <c r="O512" s="43"/>
      <c r="P512" s="43"/>
      <c r="Q512" s="43"/>
      <c r="R512" s="43"/>
      <c r="S512" s="43"/>
      <c r="T512" s="43"/>
      <c r="U512" s="43"/>
      <c r="V512" s="112"/>
    </row>
    <row r="513" spans="1:22" ht="12" customHeight="1">
      <c r="A513" s="24">
        <v>509</v>
      </c>
      <c r="B513" s="25" t="str">
        <f>DB_INFO!B513</f>
        <v>ES</v>
      </c>
      <c r="C513" s="25" t="str">
        <f>DB_INFO!C513</f>
        <v>Food &amp; Beverages</v>
      </c>
      <c r="D513" s="25" t="str">
        <f>DB_INFO!D513</f>
        <v>Seasonal</v>
      </c>
      <c r="E513" s="25" t="str">
        <f>DB_INFO!E513</f>
        <v>More 250ºC</v>
      </c>
      <c r="F513" s="26" t="str">
        <f>DB_INFO!F513</f>
        <v>DK/DA</v>
      </c>
      <c r="G513" s="26" t="str">
        <f>DB_INFO!G513</f>
        <v>DK/DA</v>
      </c>
      <c r="H513" s="26" t="str">
        <f>DB_INFO!H513</f>
        <v>10-25 years</v>
      </c>
      <c r="I513" s="26" t="str">
        <f>DB_INFO!I513</f>
        <v>10-25 years</v>
      </c>
      <c r="J513" s="26" t="str">
        <f>DB_INFO!J513</f>
        <v>Yes</v>
      </c>
      <c r="K513" s="25" t="str">
        <f>DB_RHC_KNOWN!K513</f>
        <v>Yes</v>
      </c>
      <c r="L513" s="84">
        <f>DB_RHC_SUITABLE!Q513</f>
        <v>1</v>
      </c>
      <c r="M513" s="44">
        <f>DB_RHC_SUITABLE!X513</f>
        <v>0</v>
      </c>
      <c r="N513" s="30"/>
      <c r="O513" s="43"/>
      <c r="P513" s="43"/>
      <c r="Q513" s="43"/>
      <c r="R513" s="43"/>
      <c r="S513" s="43"/>
      <c r="T513" s="43"/>
      <c r="U513" s="43"/>
      <c r="V513" s="112">
        <v>1</v>
      </c>
    </row>
    <row r="514" spans="1:22" ht="12" customHeight="1">
      <c r="A514" s="24">
        <v>510</v>
      </c>
      <c r="B514" s="25" t="str">
        <f>DB_INFO!B514</f>
        <v>ES</v>
      </c>
      <c r="C514" s="25" t="str">
        <f>DB_INFO!C514</f>
        <v>Food &amp; Beverages</v>
      </c>
      <c r="D514" s="25" t="str">
        <f>DB_INFO!D514</f>
        <v>Seasonal</v>
      </c>
      <c r="E514" s="25" t="str">
        <f>DB_INFO!E514</f>
        <v>More 250ºC</v>
      </c>
      <c r="F514" s="26" t="str">
        <f>DB_INFO!F514</f>
        <v>0-20ºC</v>
      </c>
      <c r="G514" s="26" t="str">
        <f>DB_INFO!G514</f>
        <v>DK/DA</v>
      </c>
      <c r="H514" s="26" t="str">
        <f>DB_INFO!H514</f>
        <v>Less 10 years</v>
      </c>
      <c r="I514" s="26" t="str">
        <f>DB_INFO!I514</f>
        <v>Less 10 years</v>
      </c>
      <c r="J514" s="26" t="str">
        <f>DB_INFO!J514</f>
        <v>Yes</v>
      </c>
      <c r="K514" s="25" t="str">
        <f>DB_RHC_KNOWN!K514</f>
        <v>Yes</v>
      </c>
      <c r="L514" s="84">
        <f>DB_RHC_SUITABLE!Q514</f>
        <v>1</v>
      </c>
      <c r="M514" s="44">
        <f>DB_RHC_SUITABLE!X514</f>
        <v>0</v>
      </c>
      <c r="N514" s="30">
        <v>1</v>
      </c>
      <c r="O514" s="43">
        <v>1</v>
      </c>
      <c r="P514" s="43"/>
      <c r="Q514" s="43"/>
      <c r="R514" s="43"/>
      <c r="S514" s="43"/>
      <c r="T514" s="43"/>
      <c r="U514" s="43"/>
      <c r="V514" s="112">
        <v>1</v>
      </c>
    </row>
    <row r="515" spans="1:22" ht="12" customHeight="1">
      <c r="A515" s="24">
        <v>511</v>
      </c>
      <c r="B515" s="25" t="str">
        <f>DB_INFO!B515</f>
        <v>ES</v>
      </c>
      <c r="C515" s="25" t="str">
        <f>DB_INFO!C515</f>
        <v>Chemical</v>
      </c>
      <c r="D515" s="25" t="str">
        <f>DB_INFO!D515</f>
        <v>Weekly</v>
      </c>
      <c r="E515" s="25" t="str">
        <f>DB_INFO!E515</f>
        <v>More 250ºC</v>
      </c>
      <c r="F515" s="26" t="str">
        <f>DB_INFO!F515</f>
        <v>0-20ºC</v>
      </c>
      <c r="G515" s="26" t="str">
        <f>DB_INFO!G515</f>
        <v>DK/DA</v>
      </c>
      <c r="H515" s="26" t="str">
        <f>DB_INFO!H515</f>
        <v>10-25 years</v>
      </c>
      <c r="I515" s="26" t="str">
        <f>DB_INFO!I515</f>
        <v>10-25 years</v>
      </c>
      <c r="J515" s="26" t="str">
        <f>DB_INFO!J515</f>
        <v>No</v>
      </c>
      <c r="K515" s="25" t="str">
        <f>DB_RHC_KNOWN!K515</f>
        <v>Yes</v>
      </c>
      <c r="L515" s="84">
        <f>DB_RHC_SUITABLE!Q515</f>
        <v>0</v>
      </c>
      <c r="M515" s="44">
        <f>DB_RHC_SUITABLE!X515</f>
        <v>0</v>
      </c>
      <c r="N515" s="30"/>
      <c r="O515" s="43"/>
      <c r="P515" s="43"/>
      <c r="Q515" s="43"/>
      <c r="R515" s="43"/>
      <c r="S515" s="43"/>
      <c r="T515" s="43"/>
      <c r="U515" s="43"/>
      <c r="V515" s="112"/>
    </row>
    <row r="516" spans="1:22" ht="12" customHeight="1">
      <c r="A516" s="24">
        <v>512</v>
      </c>
      <c r="B516" s="25" t="str">
        <f>DB_INFO!B516</f>
        <v>ES</v>
      </c>
      <c r="C516" s="25" t="str">
        <f>DB_INFO!C516</f>
        <v>Food &amp; Beverages</v>
      </c>
      <c r="D516" s="25" t="str">
        <f>DB_INFO!D516</f>
        <v>Seasonal</v>
      </c>
      <c r="E516" s="25" t="str">
        <f>DB_INFO!E516</f>
        <v>More 250ºC</v>
      </c>
      <c r="F516" s="26" t="str">
        <f>DB_INFO!F516</f>
        <v>0 - (-20ºC)</v>
      </c>
      <c r="G516" s="26" t="str">
        <f>DB_INFO!G516</f>
        <v>DK/DA</v>
      </c>
      <c r="H516" s="26" t="str">
        <f>DB_INFO!H516</f>
        <v>10-25 years</v>
      </c>
      <c r="I516" s="26" t="str">
        <f>DB_INFO!I516</f>
        <v>10-25 years</v>
      </c>
      <c r="J516" s="26" t="str">
        <f>DB_INFO!J516</f>
        <v>No</v>
      </c>
      <c r="K516" s="25" t="str">
        <f>DB_RHC_KNOWN!K516</f>
        <v>No</v>
      </c>
      <c r="L516" s="84">
        <f>DB_RHC_SUITABLE!Q516</f>
        <v>0</v>
      </c>
      <c r="M516" s="44">
        <f>DB_RHC_SUITABLE!X516</f>
        <v>0</v>
      </c>
      <c r="N516" s="30"/>
      <c r="O516" s="43"/>
      <c r="P516" s="43"/>
      <c r="Q516" s="43"/>
      <c r="R516" s="43"/>
      <c r="S516" s="43"/>
      <c r="T516" s="43"/>
      <c r="U516" s="43"/>
      <c r="V516" s="112"/>
    </row>
    <row r="517" spans="1:22" ht="12" customHeight="1">
      <c r="A517" s="24">
        <v>513</v>
      </c>
      <c r="B517" s="25" t="str">
        <f>DB_INFO!B517</f>
        <v>ES</v>
      </c>
      <c r="C517" s="25" t="str">
        <f>DB_INFO!C517</f>
        <v>Machinery</v>
      </c>
      <c r="D517" s="25" t="str">
        <f>DB_INFO!D517</f>
        <v>Seasonal</v>
      </c>
      <c r="E517" s="25" t="str">
        <f>DB_INFO!E517</f>
        <v>More 250ºC</v>
      </c>
      <c r="F517" s="26">
        <f>DB_INFO!F517</f>
        <v>0</v>
      </c>
      <c r="G517" s="26" t="str">
        <f>DB_INFO!G517</f>
        <v>DK/DA</v>
      </c>
      <c r="H517" s="26" t="str">
        <f>DB_INFO!H517</f>
        <v>10-25 years</v>
      </c>
      <c r="I517" s="26">
        <f>DB_INFO!I517</f>
        <v>0</v>
      </c>
      <c r="J517" s="26" t="str">
        <f>DB_INFO!J517</f>
        <v>No</v>
      </c>
      <c r="K517" s="25" t="str">
        <f>DB_RHC_KNOWN!K517</f>
        <v>Yes</v>
      </c>
      <c r="L517" s="84">
        <f>DB_RHC_SUITABLE!Q517</f>
        <v>0</v>
      </c>
      <c r="M517" s="44">
        <f>DB_RHC_SUITABLE!X517</f>
        <v>0</v>
      </c>
      <c r="N517" s="30"/>
      <c r="O517" s="43"/>
      <c r="P517" s="43"/>
      <c r="Q517" s="43"/>
      <c r="R517" s="43"/>
      <c r="S517" s="43"/>
      <c r="T517" s="43"/>
      <c r="U517" s="43"/>
      <c r="V517" s="112"/>
    </row>
    <row r="518" spans="1:22" ht="12" customHeight="1">
      <c r="A518" s="24">
        <v>514</v>
      </c>
      <c r="B518" s="25" t="str">
        <f>DB_INFO!B518</f>
        <v>ES</v>
      </c>
      <c r="C518" s="25" t="str">
        <f>DB_INFO!C518</f>
        <v>Food &amp; Beverages</v>
      </c>
      <c r="D518" s="25" t="str">
        <f>DB_INFO!D518</f>
        <v>Weekly</v>
      </c>
      <c r="E518" s="25" t="str">
        <f>DB_INFO!E518</f>
        <v>More 250ºC</v>
      </c>
      <c r="F518" s="26" t="str">
        <f>DB_INFO!F518</f>
        <v>0-20ºC</v>
      </c>
      <c r="G518" s="26" t="str">
        <f>DB_INFO!G518</f>
        <v>DK/DA</v>
      </c>
      <c r="H518" s="26" t="str">
        <f>DB_INFO!H518</f>
        <v>Less 10 years</v>
      </c>
      <c r="I518" s="26" t="str">
        <f>DB_INFO!I518</f>
        <v>10-25 years</v>
      </c>
      <c r="J518" s="26" t="str">
        <f>DB_INFO!J518</f>
        <v>Yes</v>
      </c>
      <c r="K518" s="25" t="str">
        <f>DB_RHC_KNOWN!K518</f>
        <v>Yes</v>
      </c>
      <c r="L518" s="84">
        <f>DB_RHC_SUITABLE!Q518</f>
        <v>0</v>
      </c>
      <c r="M518" s="44">
        <f>DB_RHC_SUITABLE!X518</f>
        <v>0</v>
      </c>
      <c r="N518" s="30"/>
      <c r="O518" s="43"/>
      <c r="P518" s="43"/>
      <c r="Q518" s="43"/>
      <c r="R518" s="43"/>
      <c r="S518" s="43"/>
      <c r="T518" s="43"/>
      <c r="U518" s="43"/>
      <c r="V518" s="112"/>
    </row>
    <row r="519" spans="1:22" ht="12" customHeight="1">
      <c r="A519" s="24">
        <v>515</v>
      </c>
      <c r="B519" s="25" t="str">
        <f>DB_INFO!B519</f>
        <v>ES</v>
      </c>
      <c r="C519" s="25" t="str">
        <f>DB_INFO!C519</f>
        <v>Food &amp; Beverages</v>
      </c>
      <c r="D519" s="25" t="str">
        <f>DB_INFO!D519</f>
        <v>Daily</v>
      </c>
      <c r="E519" s="25" t="str">
        <f>DB_INFO!E519</f>
        <v>More 250ºC</v>
      </c>
      <c r="F519" s="26" t="str">
        <f>DB_INFO!F519</f>
        <v>0-20ºC</v>
      </c>
      <c r="G519" s="26" t="str">
        <f>DB_INFO!G519</f>
        <v>DK/DA</v>
      </c>
      <c r="H519" s="26" t="str">
        <f>DB_INFO!H519</f>
        <v>10-25 years</v>
      </c>
      <c r="I519" s="26" t="str">
        <f>DB_INFO!I519</f>
        <v>10-25 years</v>
      </c>
      <c r="J519" s="26" t="str">
        <f>DB_INFO!J519</f>
        <v>Yes</v>
      </c>
      <c r="K519" s="25" t="str">
        <f>DB_RHC_KNOWN!K519</f>
        <v>Yes</v>
      </c>
      <c r="L519" s="84">
        <f>DB_RHC_SUITABLE!Q519</f>
        <v>0</v>
      </c>
      <c r="M519" s="44">
        <f>DB_RHC_SUITABLE!X519</f>
        <v>0</v>
      </c>
      <c r="N519" s="30"/>
      <c r="O519" s="43"/>
      <c r="P519" s="43"/>
      <c r="Q519" s="43"/>
      <c r="R519" s="43"/>
      <c r="S519" s="43"/>
      <c r="T519" s="43"/>
      <c r="U519" s="43"/>
      <c r="V519" s="112"/>
    </row>
    <row r="520" spans="1:22" ht="12" customHeight="1">
      <c r="A520" s="24">
        <v>516</v>
      </c>
      <c r="B520" s="25" t="str">
        <f>DB_INFO!B520</f>
        <v>ES</v>
      </c>
      <c r="C520" s="25" t="str">
        <f>DB_INFO!C520</f>
        <v>Food &amp; Beverages</v>
      </c>
      <c r="D520" s="25" t="str">
        <f>DB_INFO!D520</f>
        <v>Seasonal</v>
      </c>
      <c r="E520" s="25" t="str">
        <f>DB_INFO!E520</f>
        <v>51-100ºC</v>
      </c>
      <c r="F520" s="26" t="str">
        <f>DB_INFO!F520</f>
        <v>0-20ºC</v>
      </c>
      <c r="G520" s="26" t="str">
        <f>DB_INFO!G520</f>
        <v>DK/DA</v>
      </c>
      <c r="H520" s="26" t="str">
        <f>DB_INFO!H520</f>
        <v>10-25 years</v>
      </c>
      <c r="I520" s="26" t="str">
        <f>DB_INFO!I520</f>
        <v>10-25 years</v>
      </c>
      <c r="J520" s="26" t="str">
        <f>DB_INFO!J520</f>
        <v>No</v>
      </c>
      <c r="K520" s="25" t="str">
        <f>DB_RHC_KNOWN!K520</f>
        <v>Yes</v>
      </c>
      <c r="L520" s="84">
        <f>DB_RHC_SUITABLE!Q520</f>
        <v>0</v>
      </c>
      <c r="M520" s="44">
        <f>DB_RHC_SUITABLE!X520</f>
        <v>0</v>
      </c>
      <c r="N520" s="30"/>
      <c r="O520" s="43"/>
      <c r="P520" s="43"/>
      <c r="Q520" s="43"/>
      <c r="R520" s="43"/>
      <c r="S520" s="43"/>
      <c r="T520" s="43"/>
      <c r="U520" s="43"/>
      <c r="V520" s="112"/>
    </row>
    <row r="521" spans="1:22" ht="12" customHeight="1">
      <c r="A521" s="24">
        <v>517</v>
      </c>
      <c r="B521" s="25" t="str">
        <f>DB_INFO!B521</f>
        <v>ES</v>
      </c>
      <c r="C521" s="25" t="str">
        <f>DB_INFO!C521</f>
        <v>Paper &amp; paper products</v>
      </c>
      <c r="D521" s="25" t="str">
        <f>DB_INFO!D521</f>
        <v>Seasonal</v>
      </c>
      <c r="E521" s="25" t="str">
        <f>DB_INFO!E521</f>
        <v>More 250ºC</v>
      </c>
      <c r="F521" s="26">
        <f>DB_INFO!F521</f>
        <v>0</v>
      </c>
      <c r="G521" s="26" t="str">
        <f>DB_INFO!G521</f>
        <v>DK/DA</v>
      </c>
      <c r="H521" s="26" t="str">
        <f>DB_INFO!H521</f>
        <v>Less 10 years</v>
      </c>
      <c r="I521" s="26">
        <f>DB_INFO!I521</f>
        <v>0</v>
      </c>
      <c r="J521" s="26" t="str">
        <f>DB_INFO!J521</f>
        <v>Yes</v>
      </c>
      <c r="K521" s="25" t="str">
        <f>DB_RHC_KNOWN!K521</f>
        <v>Yes</v>
      </c>
      <c r="L521" s="84">
        <f>DB_RHC_SUITABLE!Q521</f>
        <v>0</v>
      </c>
      <c r="M521" s="44">
        <f>DB_RHC_SUITABLE!X521</f>
        <v>0</v>
      </c>
      <c r="N521" s="30"/>
      <c r="O521" s="43"/>
      <c r="P521" s="43"/>
      <c r="Q521" s="43"/>
      <c r="R521" s="43"/>
      <c r="S521" s="43"/>
      <c r="T521" s="43"/>
      <c r="U521" s="43"/>
      <c r="V521" s="112"/>
    </row>
    <row r="522" spans="1:22" ht="12" customHeight="1">
      <c r="A522" s="24">
        <v>518</v>
      </c>
      <c r="B522" s="25" t="str">
        <f>DB_INFO!B522</f>
        <v>ES</v>
      </c>
      <c r="C522" s="25" t="str">
        <f>DB_INFO!C522</f>
        <v>Metals</v>
      </c>
      <c r="D522" s="25" t="str">
        <f>DB_INFO!D522</f>
        <v>Weekly</v>
      </c>
      <c r="E522" s="25" t="str">
        <f>DB_INFO!E522</f>
        <v>More 250ºC</v>
      </c>
      <c r="F522" s="26">
        <f>DB_INFO!F522</f>
        <v>0</v>
      </c>
      <c r="G522" s="26" t="str">
        <f>DB_INFO!G522</f>
        <v>DK/DA</v>
      </c>
      <c r="H522" s="26" t="str">
        <f>DB_INFO!H522</f>
        <v>10-25 years</v>
      </c>
      <c r="I522" s="26">
        <f>DB_INFO!I522</f>
        <v>0</v>
      </c>
      <c r="J522" s="26" t="str">
        <f>DB_INFO!J522</f>
        <v>No</v>
      </c>
      <c r="K522" s="25" t="str">
        <f>DB_RHC_KNOWN!K522</f>
        <v>Yes</v>
      </c>
      <c r="L522" s="84">
        <f>DB_RHC_SUITABLE!Q522</f>
        <v>0</v>
      </c>
      <c r="M522" s="44">
        <f>DB_RHC_SUITABLE!X522</f>
        <v>0</v>
      </c>
      <c r="N522" s="30"/>
      <c r="O522" s="43"/>
      <c r="P522" s="43"/>
      <c r="Q522" s="43"/>
      <c r="R522" s="43"/>
      <c r="S522" s="43"/>
      <c r="T522" s="43"/>
      <c r="U522" s="43"/>
      <c r="V522" s="112"/>
    </row>
    <row r="523" spans="1:22" ht="12" customHeight="1">
      <c r="A523" s="24">
        <v>519</v>
      </c>
      <c r="B523" s="25" t="str">
        <f>DB_INFO!B523</f>
        <v>ES</v>
      </c>
      <c r="C523" s="25" t="str">
        <f>DB_INFO!C523</f>
        <v>Rubber &amp; Plastic</v>
      </c>
      <c r="D523" s="25" t="str">
        <f>DB_INFO!D523</f>
        <v>Daily</v>
      </c>
      <c r="E523" s="25" t="str">
        <f>DB_INFO!E523</f>
        <v>More 250ºC</v>
      </c>
      <c r="F523" s="26">
        <f>DB_INFO!F523</f>
        <v>0</v>
      </c>
      <c r="G523" s="26" t="str">
        <f>DB_INFO!G523</f>
        <v>DK/DA</v>
      </c>
      <c r="H523" s="26" t="str">
        <f>DB_INFO!H523</f>
        <v>10-25 years</v>
      </c>
      <c r="I523" s="26">
        <f>DB_INFO!I523</f>
        <v>0</v>
      </c>
      <c r="J523" s="26" t="str">
        <f>DB_INFO!J523</f>
        <v>Yes</v>
      </c>
      <c r="K523" s="25" t="str">
        <f>DB_RHC_KNOWN!K523</f>
        <v>Yes</v>
      </c>
      <c r="L523" s="84">
        <f>DB_RHC_SUITABLE!Q523</f>
        <v>0</v>
      </c>
      <c r="M523" s="44">
        <f>DB_RHC_SUITABLE!X523</f>
        <v>0</v>
      </c>
      <c r="N523" s="30"/>
      <c r="O523" s="43"/>
      <c r="P523" s="43"/>
      <c r="Q523" s="43"/>
      <c r="R523" s="43"/>
      <c r="S523" s="43"/>
      <c r="T523" s="43"/>
      <c r="U523" s="43"/>
      <c r="V523" s="112"/>
    </row>
    <row r="524" spans="1:22" ht="12" customHeight="1">
      <c r="A524" s="24">
        <v>520</v>
      </c>
      <c r="B524" s="25" t="str">
        <f>DB_INFO!B524</f>
        <v>ES</v>
      </c>
      <c r="C524" s="25" t="str">
        <f>DB_INFO!C524</f>
        <v>Wood &amp; wood products</v>
      </c>
      <c r="D524" s="25" t="str">
        <f>DB_INFO!D524</f>
        <v>Seasonal</v>
      </c>
      <c r="E524" s="25" t="str">
        <f>DB_INFO!E524</f>
        <v>51-100ºC</v>
      </c>
      <c r="F524" s="26">
        <f>DB_INFO!F524</f>
        <v>0</v>
      </c>
      <c r="G524" s="26" t="str">
        <f>DB_INFO!G524</f>
        <v>DK/DA</v>
      </c>
      <c r="H524" s="26" t="str">
        <f>DB_INFO!H524</f>
        <v>10-25 years</v>
      </c>
      <c r="I524" s="26">
        <f>DB_INFO!I524</f>
        <v>0</v>
      </c>
      <c r="J524" s="26" t="str">
        <f>DB_INFO!J524</f>
        <v>No</v>
      </c>
      <c r="K524" s="25" t="str">
        <f>DB_RHC_KNOWN!K524</f>
        <v>No</v>
      </c>
      <c r="L524" s="84">
        <f>DB_RHC_SUITABLE!Q524</f>
        <v>0</v>
      </c>
      <c r="M524" s="44">
        <f>DB_RHC_SUITABLE!X524</f>
        <v>0</v>
      </c>
      <c r="N524" s="30"/>
      <c r="O524" s="43"/>
      <c r="P524" s="43"/>
      <c r="Q524" s="43"/>
      <c r="R524" s="43"/>
      <c r="S524" s="43"/>
      <c r="T524" s="43"/>
      <c r="U524" s="43"/>
      <c r="V524" s="112"/>
    </row>
    <row r="525" spans="1:22" ht="12" customHeight="1">
      <c r="A525" s="24">
        <v>521</v>
      </c>
      <c r="B525" s="25" t="str">
        <f>DB_INFO!B525</f>
        <v>ES</v>
      </c>
      <c r="C525" s="25" t="str">
        <f>DB_INFO!C525</f>
        <v>Wood &amp; wood products</v>
      </c>
      <c r="D525" s="25" t="str">
        <f>DB_INFO!D525</f>
        <v>Seasonal</v>
      </c>
      <c r="E525" s="25" t="str">
        <f>DB_INFO!E525</f>
        <v>More 250ºC</v>
      </c>
      <c r="F525" s="26">
        <f>DB_INFO!F525</f>
        <v>0</v>
      </c>
      <c r="G525" s="26" t="str">
        <f>DB_INFO!G525</f>
        <v>DK/DA</v>
      </c>
      <c r="H525" s="26" t="str">
        <f>DB_INFO!H525</f>
        <v>10-25 years</v>
      </c>
      <c r="I525" s="26">
        <f>DB_INFO!I525</f>
        <v>0</v>
      </c>
      <c r="J525" s="26" t="str">
        <f>DB_INFO!J525</f>
        <v>No</v>
      </c>
      <c r="K525" s="25" t="str">
        <f>DB_RHC_KNOWN!K525</f>
        <v>Yes</v>
      </c>
      <c r="L525" s="84">
        <f>DB_RHC_SUITABLE!Q525</f>
        <v>1</v>
      </c>
      <c r="M525" s="44">
        <f>DB_RHC_SUITABLE!X525</f>
        <v>0</v>
      </c>
      <c r="N525" s="30"/>
      <c r="O525" s="43"/>
      <c r="P525" s="43"/>
      <c r="Q525" s="43"/>
      <c r="R525" s="43"/>
      <c r="S525" s="43"/>
      <c r="T525" s="43"/>
      <c r="U525" s="43"/>
      <c r="V525" s="112">
        <v>1</v>
      </c>
    </row>
    <row r="526" spans="1:22" ht="12" customHeight="1">
      <c r="A526" s="24">
        <v>522</v>
      </c>
      <c r="B526" s="25" t="str">
        <f>DB_INFO!B526</f>
        <v>ES</v>
      </c>
      <c r="C526" s="25" t="str">
        <f>DB_INFO!C526</f>
        <v>Machinery</v>
      </c>
      <c r="D526" s="25" t="str">
        <f>DB_INFO!D526</f>
        <v>Seasonal</v>
      </c>
      <c r="E526" s="25" t="str">
        <f>DB_INFO!E526</f>
        <v>More 250ºC</v>
      </c>
      <c r="F526" s="26">
        <f>DB_INFO!F526</f>
        <v>0</v>
      </c>
      <c r="G526" s="26" t="str">
        <f>DB_INFO!G526</f>
        <v>DK/DA</v>
      </c>
      <c r="H526" s="26" t="str">
        <f>DB_INFO!H526</f>
        <v>10-25 years</v>
      </c>
      <c r="I526" s="26">
        <f>DB_INFO!I526</f>
        <v>0</v>
      </c>
      <c r="J526" s="26" t="str">
        <f>DB_INFO!J526</f>
        <v>No</v>
      </c>
      <c r="K526" s="25" t="str">
        <f>DB_RHC_KNOWN!K526</f>
        <v>Yes</v>
      </c>
      <c r="L526" s="84">
        <f>DB_RHC_SUITABLE!Q526</f>
        <v>0</v>
      </c>
      <c r="M526" s="44">
        <f>DB_RHC_SUITABLE!X526</f>
        <v>0</v>
      </c>
      <c r="N526" s="30"/>
      <c r="O526" s="43"/>
      <c r="P526" s="43"/>
      <c r="Q526" s="43"/>
      <c r="R526" s="43"/>
      <c r="S526" s="43"/>
      <c r="T526" s="43"/>
      <c r="U526" s="43"/>
      <c r="V526" s="112"/>
    </row>
    <row r="527" spans="1:22" ht="12" customHeight="1">
      <c r="A527" s="24">
        <v>523</v>
      </c>
      <c r="B527" s="25" t="str">
        <f>DB_INFO!B527</f>
        <v>ES</v>
      </c>
      <c r="C527" s="25" t="str">
        <f>DB_INFO!C527</f>
        <v>Wood &amp; wood products</v>
      </c>
      <c r="D527" s="25" t="str">
        <f>DB_INFO!D527</f>
        <v>Seasonal</v>
      </c>
      <c r="E527" s="25" t="str">
        <f>DB_INFO!E527</f>
        <v>More 250ºC</v>
      </c>
      <c r="F527" s="26">
        <f>DB_INFO!F527</f>
        <v>0</v>
      </c>
      <c r="G527" s="26" t="str">
        <f>DB_INFO!G527</f>
        <v>DK/DA</v>
      </c>
      <c r="H527" s="26" t="str">
        <f>DB_INFO!H527</f>
        <v>Less 10 years</v>
      </c>
      <c r="I527" s="26">
        <f>DB_INFO!I527</f>
        <v>0</v>
      </c>
      <c r="J527" s="26" t="str">
        <f>DB_INFO!J527</f>
        <v>Yes</v>
      </c>
      <c r="K527" s="25" t="str">
        <f>DB_RHC_KNOWN!K527</f>
        <v>Yes</v>
      </c>
      <c r="L527" s="84">
        <f>DB_RHC_SUITABLE!Q527</f>
        <v>0</v>
      </c>
      <c r="M527" s="44">
        <f>DB_RHC_SUITABLE!X527</f>
        <v>0</v>
      </c>
      <c r="N527" s="30"/>
      <c r="O527" s="43"/>
      <c r="P527" s="43"/>
      <c r="Q527" s="43"/>
      <c r="R527" s="43"/>
      <c r="S527" s="43"/>
      <c r="T527" s="43"/>
      <c r="U527" s="43"/>
      <c r="V527" s="112"/>
    </row>
    <row r="528" spans="1:22" ht="12" customHeight="1">
      <c r="A528" s="24">
        <v>524</v>
      </c>
      <c r="B528" s="25" t="str">
        <f>DB_INFO!B528</f>
        <v>ES</v>
      </c>
      <c r="C528" s="25" t="str">
        <f>DB_INFO!C528</f>
        <v>Textil &amp; Clothing</v>
      </c>
      <c r="D528" s="25" t="str">
        <f>DB_INFO!D528</f>
        <v>Weekly</v>
      </c>
      <c r="E528" s="25" t="str">
        <f>DB_INFO!E528</f>
        <v>More 250ºC</v>
      </c>
      <c r="F528" s="26">
        <f>DB_INFO!F528</f>
        <v>0</v>
      </c>
      <c r="G528" s="26" t="str">
        <f>DB_INFO!G528</f>
        <v>DK/DA</v>
      </c>
      <c r="H528" s="26" t="str">
        <f>DB_INFO!H528</f>
        <v>10-25 years</v>
      </c>
      <c r="I528" s="26">
        <f>DB_INFO!I528</f>
        <v>0</v>
      </c>
      <c r="J528" s="26" t="str">
        <f>DB_INFO!J528</f>
        <v>Yes</v>
      </c>
      <c r="K528" s="25" t="str">
        <f>DB_RHC_KNOWN!K528</f>
        <v>Yes</v>
      </c>
      <c r="L528" s="84">
        <f>DB_RHC_SUITABLE!Q528</f>
        <v>0</v>
      </c>
      <c r="M528" s="44">
        <f>DB_RHC_SUITABLE!X528</f>
        <v>0</v>
      </c>
      <c r="N528" s="30"/>
      <c r="O528" s="43"/>
      <c r="P528" s="43"/>
      <c r="Q528" s="43"/>
      <c r="R528" s="43"/>
      <c r="S528" s="43"/>
      <c r="T528" s="43"/>
      <c r="U528" s="43"/>
      <c r="V528" s="112"/>
    </row>
    <row r="529" spans="1:22" ht="12" customHeight="1">
      <c r="A529" s="24">
        <v>525</v>
      </c>
      <c r="B529" s="25" t="str">
        <f>DB_INFO!B529</f>
        <v>ES</v>
      </c>
      <c r="C529" s="25" t="str">
        <f>DB_INFO!C529</f>
        <v>Others</v>
      </c>
      <c r="D529" s="25" t="str">
        <f>DB_INFO!D529</f>
        <v>Daily</v>
      </c>
      <c r="E529" s="25" t="str">
        <f>DB_INFO!E529</f>
        <v>More 250ºC</v>
      </c>
      <c r="F529" s="26" t="str">
        <f>DB_INFO!F529</f>
        <v>0-20ºC</v>
      </c>
      <c r="G529" s="26" t="str">
        <f>DB_INFO!G529</f>
        <v>DK/DA</v>
      </c>
      <c r="H529" s="26" t="str">
        <f>DB_INFO!H529</f>
        <v>10-25 years</v>
      </c>
      <c r="I529" s="26" t="str">
        <f>DB_INFO!I529</f>
        <v>Less 10 years</v>
      </c>
      <c r="J529" s="26" t="str">
        <f>DB_INFO!J529</f>
        <v>No</v>
      </c>
      <c r="K529" s="25" t="str">
        <f>DB_RHC_KNOWN!K529</f>
        <v>No</v>
      </c>
      <c r="L529" s="84">
        <f>DB_RHC_SUITABLE!Q529</f>
        <v>0</v>
      </c>
      <c r="M529" s="44">
        <f>DB_RHC_SUITABLE!X529</f>
        <v>0</v>
      </c>
      <c r="N529" s="30"/>
      <c r="O529" s="43"/>
      <c r="P529" s="43"/>
      <c r="Q529" s="43"/>
      <c r="R529" s="43"/>
      <c r="S529" s="43"/>
      <c r="T529" s="43"/>
      <c r="U529" s="43"/>
      <c r="V529" s="112"/>
    </row>
    <row r="530" spans="1:22" ht="12" customHeight="1">
      <c r="A530" s="24">
        <v>526</v>
      </c>
      <c r="B530" s="25" t="str">
        <f>DB_INFO!B530</f>
        <v>ES</v>
      </c>
      <c r="C530" s="25" t="str">
        <f>DB_INFO!C530</f>
        <v>Others</v>
      </c>
      <c r="D530" s="25" t="str">
        <f>DB_INFO!D530</f>
        <v>Daily</v>
      </c>
      <c r="E530" s="25" t="str">
        <f>DB_INFO!E530</f>
        <v>More 250ºC</v>
      </c>
      <c r="F530" s="26">
        <f>DB_INFO!F530</f>
        <v>0</v>
      </c>
      <c r="G530" s="26" t="str">
        <f>DB_INFO!G530</f>
        <v>DK/DA</v>
      </c>
      <c r="H530" s="26" t="str">
        <f>DB_INFO!H530</f>
        <v>Less 10 years</v>
      </c>
      <c r="I530" s="26">
        <f>DB_INFO!I530</f>
        <v>0</v>
      </c>
      <c r="J530" s="26" t="str">
        <f>DB_INFO!J530</f>
        <v>DK/DA</v>
      </c>
      <c r="K530" s="25" t="str">
        <f>DB_RHC_KNOWN!K530</f>
        <v>Yes</v>
      </c>
      <c r="L530" s="84">
        <f>DB_RHC_SUITABLE!Q530</f>
        <v>0</v>
      </c>
      <c r="M530" s="44">
        <f>DB_RHC_SUITABLE!X530</f>
        <v>0</v>
      </c>
      <c r="N530" s="30"/>
      <c r="O530" s="43"/>
      <c r="P530" s="43"/>
      <c r="Q530" s="43"/>
      <c r="R530" s="43"/>
      <c r="S530" s="43"/>
      <c r="T530" s="43"/>
      <c r="U530" s="43"/>
      <c r="V530" s="112"/>
    </row>
    <row r="531" spans="1:22" ht="12" customHeight="1">
      <c r="A531" s="24">
        <v>527</v>
      </c>
      <c r="B531" s="25" t="str">
        <f>DB_INFO!B531</f>
        <v>ES</v>
      </c>
      <c r="C531" s="25" t="str">
        <f>DB_INFO!C531</f>
        <v>Chemical</v>
      </c>
      <c r="D531" s="25" t="str">
        <f>DB_INFO!D531</f>
        <v>Weekly</v>
      </c>
      <c r="E531" s="25" t="str">
        <f>DB_INFO!E531</f>
        <v>More 250ºC</v>
      </c>
      <c r="F531" s="26" t="str">
        <f>DB_INFO!F531</f>
        <v>0 - (-20ºC)</v>
      </c>
      <c r="G531" s="26" t="str">
        <f>DB_INFO!G531</f>
        <v>DK/DA</v>
      </c>
      <c r="H531" s="26" t="str">
        <f>DB_INFO!H531</f>
        <v>More 25 years</v>
      </c>
      <c r="I531" s="26" t="str">
        <f>DB_INFO!I531</f>
        <v>Less 10 years</v>
      </c>
      <c r="J531" s="26" t="str">
        <f>DB_INFO!J531</f>
        <v>No</v>
      </c>
      <c r="K531" s="25" t="str">
        <f>DB_RHC_KNOWN!K531</f>
        <v>Yes</v>
      </c>
      <c r="L531" s="84">
        <f>DB_RHC_SUITABLE!Q531</f>
        <v>0</v>
      </c>
      <c r="M531" s="44">
        <f>DB_RHC_SUITABLE!X531</f>
        <v>0</v>
      </c>
      <c r="N531" s="30"/>
      <c r="O531" s="43"/>
      <c r="P531" s="43"/>
      <c r="Q531" s="43"/>
      <c r="R531" s="43"/>
      <c r="S531" s="43"/>
      <c r="T531" s="43"/>
      <c r="U531" s="43"/>
      <c r="V531" s="112"/>
    </row>
    <row r="532" spans="1:22" ht="12" customHeight="1">
      <c r="A532" s="24">
        <v>528</v>
      </c>
      <c r="B532" s="25" t="str">
        <f>DB_INFO!B532</f>
        <v>ES</v>
      </c>
      <c r="C532" s="25" t="str">
        <f>DB_INFO!C532</f>
        <v>Machinery</v>
      </c>
      <c r="D532" s="25" t="str">
        <f>DB_INFO!D532</f>
        <v>DK/DA</v>
      </c>
      <c r="E532" s="25" t="str">
        <f>DB_INFO!E532</f>
        <v>More 250ºC</v>
      </c>
      <c r="F532" s="26">
        <f>DB_INFO!F532</f>
        <v>0</v>
      </c>
      <c r="G532" s="26" t="str">
        <f>DB_INFO!G532</f>
        <v>DK/DA</v>
      </c>
      <c r="H532" s="26" t="str">
        <f>DB_INFO!H532</f>
        <v>10-25 years</v>
      </c>
      <c r="I532" s="26">
        <f>DB_INFO!I532</f>
        <v>0</v>
      </c>
      <c r="J532" s="26" t="str">
        <f>DB_INFO!J532</f>
        <v>No</v>
      </c>
      <c r="K532" s="25" t="str">
        <f>DB_RHC_KNOWN!K532</f>
        <v>No</v>
      </c>
      <c r="L532" s="84">
        <f>DB_RHC_SUITABLE!Q532</f>
        <v>0</v>
      </c>
      <c r="M532" s="44">
        <f>DB_RHC_SUITABLE!X532</f>
        <v>0</v>
      </c>
      <c r="N532" s="30"/>
      <c r="O532" s="43"/>
      <c r="P532" s="43"/>
      <c r="Q532" s="43"/>
      <c r="R532" s="43"/>
      <c r="S532" s="43"/>
      <c r="T532" s="43"/>
      <c r="U532" s="43"/>
      <c r="V532" s="112"/>
    </row>
    <row r="533" spans="1:22" ht="12" customHeight="1">
      <c r="A533" s="24">
        <v>529</v>
      </c>
      <c r="B533" s="25" t="str">
        <f>DB_INFO!B533</f>
        <v>ES</v>
      </c>
      <c r="C533" s="25" t="str">
        <f>DB_INFO!C533</f>
        <v>Metals</v>
      </c>
      <c r="D533" s="25" t="str">
        <f>DB_INFO!D533</f>
        <v>Seasonal</v>
      </c>
      <c r="E533" s="25" t="str">
        <f>DB_INFO!E533</f>
        <v>More 250ºC</v>
      </c>
      <c r="F533" s="26">
        <f>DB_INFO!F533</f>
        <v>0</v>
      </c>
      <c r="G533" s="26" t="str">
        <f>DB_INFO!G533</f>
        <v>DK/DA</v>
      </c>
      <c r="H533" s="26" t="str">
        <f>DB_INFO!H533</f>
        <v>10-25 years</v>
      </c>
      <c r="I533" s="26">
        <f>DB_INFO!I533</f>
        <v>0</v>
      </c>
      <c r="J533" s="26" t="str">
        <f>DB_INFO!J533</f>
        <v>No</v>
      </c>
      <c r="K533" s="25" t="str">
        <f>DB_RHC_KNOWN!K533</f>
        <v>No</v>
      </c>
      <c r="L533" s="84">
        <f>DB_RHC_SUITABLE!Q533</f>
        <v>0</v>
      </c>
      <c r="M533" s="44">
        <f>DB_RHC_SUITABLE!X533</f>
        <v>0</v>
      </c>
      <c r="N533" s="30"/>
      <c r="O533" s="43"/>
      <c r="P533" s="43"/>
      <c r="Q533" s="43"/>
      <c r="R533" s="43"/>
      <c r="S533" s="43"/>
      <c r="T533" s="43"/>
      <c r="U533" s="43"/>
      <c r="V533" s="112"/>
    </row>
    <row r="534" spans="1:22" ht="12" customHeight="1">
      <c r="A534" s="24">
        <v>530</v>
      </c>
      <c r="B534" s="25" t="str">
        <f>DB_INFO!B534</f>
        <v>ES</v>
      </c>
      <c r="C534" s="25" t="str">
        <f>DB_INFO!C534</f>
        <v>Machinery</v>
      </c>
      <c r="D534" s="25" t="str">
        <f>DB_INFO!D534</f>
        <v>DK/DA</v>
      </c>
      <c r="E534" s="25" t="str">
        <f>DB_INFO!E534</f>
        <v>More 250ºC</v>
      </c>
      <c r="F534" s="26">
        <f>DB_INFO!F534</f>
        <v>0</v>
      </c>
      <c r="G534" s="26" t="str">
        <f>DB_INFO!G534</f>
        <v>DK/DA</v>
      </c>
      <c r="H534" s="26" t="str">
        <f>DB_INFO!H534</f>
        <v>Less 10 years</v>
      </c>
      <c r="I534" s="26">
        <f>DB_INFO!I534</f>
        <v>0</v>
      </c>
      <c r="J534" s="26" t="str">
        <f>DB_INFO!J534</f>
        <v>No</v>
      </c>
      <c r="K534" s="25" t="str">
        <f>DB_RHC_KNOWN!K534</f>
        <v>Yes</v>
      </c>
      <c r="L534" s="84">
        <f>DB_RHC_SUITABLE!Q534</f>
        <v>0</v>
      </c>
      <c r="M534" s="44">
        <f>DB_RHC_SUITABLE!X534</f>
        <v>0</v>
      </c>
      <c r="N534" s="30"/>
      <c r="O534" s="43"/>
      <c r="P534" s="43"/>
      <c r="Q534" s="43"/>
      <c r="R534" s="43"/>
      <c r="S534" s="43"/>
      <c r="T534" s="43"/>
      <c r="U534" s="43"/>
      <c r="V534" s="112"/>
    </row>
    <row r="535" spans="1:22" ht="12" customHeight="1">
      <c r="A535" s="24">
        <v>531</v>
      </c>
      <c r="B535" s="25" t="str">
        <f>DB_INFO!B535</f>
        <v>ES</v>
      </c>
      <c r="C535" s="25" t="str">
        <f>DB_INFO!C535</f>
        <v>Food &amp; Beverages</v>
      </c>
      <c r="D535" s="25" t="str">
        <f>DB_INFO!D535</f>
        <v>Seasonal</v>
      </c>
      <c r="E535" s="25">
        <f>DB_INFO!E535</f>
        <v>0</v>
      </c>
      <c r="F535" s="26" t="str">
        <f>DB_INFO!F535</f>
        <v>0-20ºC</v>
      </c>
      <c r="G535" s="26" t="str">
        <f>DB_INFO!G535</f>
        <v>DK/DA</v>
      </c>
      <c r="H535" s="26">
        <f>DB_INFO!H535</f>
        <v>0</v>
      </c>
      <c r="I535" s="26" t="str">
        <f>DB_INFO!I535</f>
        <v>10-25 years</v>
      </c>
      <c r="J535" s="26" t="str">
        <f>DB_INFO!J535</f>
        <v>No</v>
      </c>
      <c r="K535" s="25" t="str">
        <f>DB_RHC_KNOWN!K535</f>
        <v>Yes</v>
      </c>
      <c r="L535" s="84">
        <f>DB_RHC_SUITABLE!Q535</f>
        <v>0</v>
      </c>
      <c r="M535" s="44">
        <f>DB_RHC_SUITABLE!X535</f>
        <v>0</v>
      </c>
      <c r="N535" s="30"/>
      <c r="O535" s="43"/>
      <c r="P535" s="43"/>
      <c r="Q535" s="43"/>
      <c r="R535" s="43"/>
      <c r="S535" s="43"/>
      <c r="T535" s="43"/>
      <c r="U535" s="43"/>
      <c r="V535" s="112"/>
    </row>
    <row r="536" spans="1:22" ht="12" customHeight="1">
      <c r="A536" s="24">
        <v>532</v>
      </c>
      <c r="B536" s="25" t="str">
        <f>DB_INFO!B536</f>
        <v>ES</v>
      </c>
      <c r="C536" s="25" t="str">
        <f>DB_INFO!C536</f>
        <v>Food &amp; Beverages</v>
      </c>
      <c r="D536" s="25" t="str">
        <f>DB_INFO!D536</f>
        <v>Seasonal</v>
      </c>
      <c r="E536" s="25">
        <f>DB_INFO!E536</f>
        <v>0</v>
      </c>
      <c r="F536" s="26" t="str">
        <f>DB_INFO!F536</f>
        <v>0-20ºC</v>
      </c>
      <c r="G536" s="26" t="str">
        <f>DB_INFO!G536</f>
        <v>DK/DA</v>
      </c>
      <c r="H536" s="26">
        <f>DB_INFO!H536</f>
        <v>0</v>
      </c>
      <c r="I536" s="26" t="str">
        <f>DB_INFO!I536</f>
        <v>Less 10 years</v>
      </c>
      <c r="J536" s="26" t="str">
        <f>DB_INFO!J536</f>
        <v>No</v>
      </c>
      <c r="K536" s="25" t="str">
        <f>DB_RHC_KNOWN!K536</f>
        <v>No</v>
      </c>
      <c r="L536" s="84">
        <f>DB_RHC_SUITABLE!Q536</f>
        <v>0</v>
      </c>
      <c r="M536" s="44">
        <f>DB_RHC_SUITABLE!X536</f>
        <v>0</v>
      </c>
      <c r="N536" s="30"/>
      <c r="O536" s="43"/>
      <c r="P536" s="43"/>
      <c r="Q536" s="43"/>
      <c r="R536" s="43"/>
      <c r="S536" s="43"/>
      <c r="T536" s="43"/>
      <c r="U536" s="43"/>
      <c r="V536" s="112"/>
    </row>
    <row r="537" spans="1:22" ht="12" customHeight="1">
      <c r="A537" s="24">
        <v>533</v>
      </c>
      <c r="B537" s="25" t="str">
        <f>DB_INFO!B537</f>
        <v>ES</v>
      </c>
      <c r="C537" s="25" t="str">
        <f>DB_INFO!C537</f>
        <v>Machinery</v>
      </c>
      <c r="D537" s="25" t="str">
        <f>DB_INFO!D537</f>
        <v>Seasonal</v>
      </c>
      <c r="E537" s="25" t="str">
        <f>DB_INFO!E537</f>
        <v>More 250ºC</v>
      </c>
      <c r="F537" s="26">
        <f>DB_INFO!F537</f>
        <v>0</v>
      </c>
      <c r="G537" s="26" t="str">
        <f>DB_INFO!G537</f>
        <v>DK/DA</v>
      </c>
      <c r="H537" s="26" t="str">
        <f>DB_INFO!H537</f>
        <v>10-25 years</v>
      </c>
      <c r="I537" s="26">
        <f>DB_INFO!I537</f>
        <v>0</v>
      </c>
      <c r="J537" s="26" t="str">
        <f>DB_INFO!J537</f>
        <v>Yes</v>
      </c>
      <c r="K537" s="25" t="str">
        <f>DB_RHC_KNOWN!K537</f>
        <v>Yes</v>
      </c>
      <c r="L537" s="84">
        <f>DB_RHC_SUITABLE!Q537</f>
        <v>1</v>
      </c>
      <c r="M537" s="44">
        <f>DB_RHC_SUITABLE!X537</f>
        <v>0</v>
      </c>
      <c r="N537" s="30"/>
      <c r="O537" s="43">
        <v>1</v>
      </c>
      <c r="P537" s="43"/>
      <c r="Q537" s="43"/>
      <c r="R537" s="43"/>
      <c r="S537" s="43"/>
      <c r="T537" s="43">
        <v>1</v>
      </c>
      <c r="U537" s="43"/>
      <c r="V537" s="112">
        <v>1</v>
      </c>
    </row>
    <row r="538" spans="1:22" ht="12" customHeight="1">
      <c r="A538" s="24">
        <v>534</v>
      </c>
      <c r="B538" s="25" t="str">
        <f>DB_INFO!B538</f>
        <v>ES</v>
      </c>
      <c r="C538" s="25" t="str">
        <f>DB_INFO!C538</f>
        <v>Food &amp; Beverages</v>
      </c>
      <c r="D538" s="25" t="str">
        <f>DB_INFO!D538</f>
        <v>Seasonal</v>
      </c>
      <c r="E538" s="25">
        <f>DB_INFO!E538</f>
        <v>0</v>
      </c>
      <c r="F538" s="26" t="str">
        <f>DB_INFO!F538</f>
        <v>0 - (-20ºC)</v>
      </c>
      <c r="G538" s="26" t="str">
        <f>DB_INFO!G538</f>
        <v>DK/DA</v>
      </c>
      <c r="H538" s="26">
        <f>DB_INFO!H538</f>
        <v>0</v>
      </c>
      <c r="I538" s="26" t="str">
        <f>DB_INFO!I538</f>
        <v>Less 10 years</v>
      </c>
      <c r="J538" s="26" t="str">
        <f>DB_INFO!J538</f>
        <v>No</v>
      </c>
      <c r="K538" s="25" t="str">
        <f>DB_RHC_KNOWN!K538</f>
        <v>Yes</v>
      </c>
      <c r="L538" s="84">
        <f>DB_RHC_SUITABLE!Q538</f>
        <v>0</v>
      </c>
      <c r="M538" s="44">
        <f>DB_RHC_SUITABLE!X538</f>
        <v>0</v>
      </c>
      <c r="N538" s="30"/>
      <c r="O538" s="43"/>
      <c r="P538" s="43"/>
      <c r="Q538" s="43"/>
      <c r="R538" s="43"/>
      <c r="S538" s="43"/>
      <c r="T538" s="43"/>
      <c r="U538" s="43"/>
      <c r="V538" s="112"/>
    </row>
    <row r="539" spans="1:22" ht="12" customHeight="1">
      <c r="A539" s="24">
        <v>535</v>
      </c>
      <c r="B539" s="25" t="str">
        <f>DB_INFO!B539</f>
        <v>ES</v>
      </c>
      <c r="C539" s="25" t="str">
        <f>DB_INFO!C539</f>
        <v>Wood &amp; wood products</v>
      </c>
      <c r="D539" s="25" t="str">
        <f>DB_INFO!D539</f>
        <v>Seasonal</v>
      </c>
      <c r="E539" s="25" t="str">
        <f>DB_INFO!E539</f>
        <v>More 250ºC</v>
      </c>
      <c r="F539" s="26">
        <f>DB_INFO!F539</f>
        <v>0</v>
      </c>
      <c r="G539" s="26" t="str">
        <f>DB_INFO!G539</f>
        <v>DK/DA</v>
      </c>
      <c r="H539" s="26" t="str">
        <f>DB_INFO!H539</f>
        <v>10-25 years</v>
      </c>
      <c r="I539" s="26">
        <f>DB_INFO!I539</f>
        <v>0</v>
      </c>
      <c r="J539" s="26" t="str">
        <f>DB_INFO!J539</f>
        <v>No</v>
      </c>
      <c r="K539" s="25" t="str">
        <f>DB_RHC_KNOWN!K539</f>
        <v>No</v>
      </c>
      <c r="L539" s="84">
        <f>DB_RHC_SUITABLE!Q539</f>
        <v>0</v>
      </c>
      <c r="M539" s="44">
        <f>DB_RHC_SUITABLE!X539</f>
        <v>0</v>
      </c>
      <c r="N539" s="30"/>
      <c r="O539" s="43"/>
      <c r="P539" s="43"/>
      <c r="Q539" s="43"/>
      <c r="R539" s="43"/>
      <c r="S539" s="43"/>
      <c r="T539" s="43"/>
      <c r="U539" s="43"/>
      <c r="V539" s="112"/>
    </row>
    <row r="540" spans="1:22" ht="12" customHeight="1">
      <c r="A540" s="24">
        <v>536</v>
      </c>
      <c r="B540" s="25" t="str">
        <f>DB_INFO!B540</f>
        <v>ES</v>
      </c>
      <c r="C540" s="25" t="str">
        <f>DB_INFO!C540</f>
        <v>Food &amp; Beverages</v>
      </c>
      <c r="D540" s="25" t="str">
        <f>DB_INFO!D540</f>
        <v>Daily</v>
      </c>
      <c r="E540" s="25">
        <f>DB_INFO!E540</f>
        <v>0</v>
      </c>
      <c r="F540" s="26" t="str">
        <f>DB_INFO!F540</f>
        <v>0 - (-20ºC)</v>
      </c>
      <c r="G540" s="26" t="str">
        <f>DB_INFO!G540</f>
        <v>DK/DA</v>
      </c>
      <c r="H540" s="26" t="str">
        <f>DB_INFO!H540</f>
        <v>10-25 years</v>
      </c>
      <c r="I540" s="26" t="str">
        <f>DB_INFO!I540</f>
        <v>10-25 years</v>
      </c>
      <c r="J540" s="26" t="str">
        <f>DB_INFO!J540</f>
        <v>No</v>
      </c>
      <c r="K540" s="25" t="str">
        <f>DB_RHC_KNOWN!K540</f>
        <v>No</v>
      </c>
      <c r="L540" s="84">
        <f>DB_RHC_SUITABLE!Q540</f>
        <v>0</v>
      </c>
      <c r="M540" s="44">
        <f>DB_RHC_SUITABLE!X540</f>
        <v>0</v>
      </c>
      <c r="N540" s="30"/>
      <c r="O540" s="43"/>
      <c r="P540" s="43"/>
      <c r="Q540" s="43"/>
      <c r="R540" s="43"/>
      <c r="S540" s="43"/>
      <c r="T540" s="43"/>
      <c r="U540" s="43"/>
      <c r="V540" s="112"/>
    </row>
    <row r="541" spans="1:22" ht="12" customHeight="1">
      <c r="A541" s="24">
        <v>537</v>
      </c>
      <c r="B541" s="25" t="str">
        <f>DB_INFO!B541</f>
        <v>ES</v>
      </c>
      <c r="C541" s="25" t="str">
        <f>DB_INFO!C541</f>
        <v>Metals</v>
      </c>
      <c r="D541" s="25" t="str">
        <f>DB_INFO!D541</f>
        <v>Weekly</v>
      </c>
      <c r="E541" s="25" t="str">
        <f>DB_INFO!E541</f>
        <v>51-100ºC</v>
      </c>
      <c r="F541" s="26">
        <f>DB_INFO!F541</f>
        <v>0</v>
      </c>
      <c r="G541" s="26" t="str">
        <f>DB_INFO!G541</f>
        <v>DK/DA</v>
      </c>
      <c r="H541" s="26">
        <f>DB_INFO!H541</f>
        <v>0</v>
      </c>
      <c r="I541" s="26">
        <f>DB_INFO!I541</f>
        <v>0</v>
      </c>
      <c r="J541" s="26" t="str">
        <f>DB_INFO!J541</f>
        <v>Yes</v>
      </c>
      <c r="K541" s="25" t="str">
        <f>DB_RHC_KNOWN!K541</f>
        <v>Yes</v>
      </c>
      <c r="L541" s="84">
        <f>DB_RHC_SUITABLE!Q541</f>
        <v>1</v>
      </c>
      <c r="M541" s="44">
        <f>DB_RHC_SUITABLE!X541</f>
        <v>0</v>
      </c>
      <c r="N541" s="30"/>
      <c r="O541" s="43"/>
      <c r="P541" s="43"/>
      <c r="Q541" s="43"/>
      <c r="R541" s="43"/>
      <c r="S541" s="43"/>
      <c r="T541" s="43"/>
      <c r="U541" s="43"/>
      <c r="V541" s="112">
        <v>1</v>
      </c>
    </row>
    <row r="542" spans="1:22" ht="12" customHeight="1">
      <c r="A542" s="24">
        <v>538</v>
      </c>
      <c r="B542" s="25" t="str">
        <f>DB_INFO!B542</f>
        <v>ES</v>
      </c>
      <c r="C542" s="25" t="str">
        <f>DB_INFO!C542</f>
        <v>Food &amp; Beverages</v>
      </c>
      <c r="D542" s="25" t="str">
        <f>DB_INFO!D542</f>
        <v>Daily</v>
      </c>
      <c r="E542" s="25">
        <f>DB_INFO!E542</f>
        <v>0</v>
      </c>
      <c r="F542" s="26" t="str">
        <f>DB_INFO!F542</f>
        <v>0-20ºC</v>
      </c>
      <c r="G542" s="26" t="str">
        <f>DB_INFO!G542</f>
        <v>DK/DA</v>
      </c>
      <c r="H542" s="26">
        <f>DB_INFO!H542</f>
        <v>0</v>
      </c>
      <c r="I542" s="26" t="str">
        <f>DB_INFO!I542</f>
        <v>Less 10 years</v>
      </c>
      <c r="J542" s="26" t="str">
        <f>DB_INFO!J542</f>
        <v>Yes</v>
      </c>
      <c r="K542" s="25" t="str">
        <f>DB_RHC_KNOWN!K542</f>
        <v>Yes</v>
      </c>
      <c r="L542" s="84">
        <f>DB_RHC_SUITABLE!Q542</f>
        <v>0</v>
      </c>
      <c r="M542" s="44">
        <f>DB_RHC_SUITABLE!X542</f>
        <v>0</v>
      </c>
      <c r="N542" s="30"/>
      <c r="O542" s="43"/>
      <c r="P542" s="43"/>
      <c r="Q542" s="43"/>
      <c r="R542" s="43"/>
      <c r="S542" s="43"/>
      <c r="T542" s="43"/>
      <c r="U542" s="43"/>
      <c r="V542" s="112"/>
    </row>
    <row r="543" spans="1:22" ht="12" customHeight="1">
      <c r="A543" s="24">
        <v>539</v>
      </c>
      <c r="B543" s="25" t="str">
        <f>DB_INFO!B543</f>
        <v>ES</v>
      </c>
      <c r="C543" s="25" t="str">
        <f>DB_INFO!C543</f>
        <v>Food &amp; Beverages</v>
      </c>
      <c r="D543" s="25" t="str">
        <f>DB_INFO!D543</f>
        <v>Seasonal</v>
      </c>
      <c r="E543" s="25" t="str">
        <f>DB_INFO!E543</f>
        <v>51-100ºC</v>
      </c>
      <c r="F543" s="26" t="str">
        <f>DB_INFO!F543</f>
        <v>0 - (-20ºC)</v>
      </c>
      <c r="G543" s="26" t="str">
        <f>DB_INFO!G543</f>
        <v>DK/DA</v>
      </c>
      <c r="H543" s="26" t="str">
        <f>DB_INFO!H543</f>
        <v>Less 10 years</v>
      </c>
      <c r="I543" s="26" t="str">
        <f>DB_INFO!I543</f>
        <v>10-25 years</v>
      </c>
      <c r="J543" s="26" t="str">
        <f>DB_INFO!J543</f>
        <v>Yes</v>
      </c>
      <c r="K543" s="25" t="str">
        <f>DB_RHC_KNOWN!K543</f>
        <v>Yes</v>
      </c>
      <c r="L543" s="84">
        <f>DB_RHC_SUITABLE!Q543</f>
        <v>1</v>
      </c>
      <c r="M543" s="44">
        <f>DB_RHC_SUITABLE!X543</f>
        <v>0</v>
      </c>
      <c r="N543" s="30">
        <v>1</v>
      </c>
      <c r="O543" s="43">
        <v>1</v>
      </c>
      <c r="P543" s="43"/>
      <c r="Q543" s="43"/>
      <c r="R543" s="43"/>
      <c r="S543" s="43"/>
      <c r="T543" s="43"/>
      <c r="U543" s="43"/>
      <c r="V543" s="112"/>
    </row>
    <row r="544" spans="1:22" ht="12" customHeight="1">
      <c r="A544" s="24">
        <v>540</v>
      </c>
      <c r="B544" s="25" t="str">
        <f>DB_INFO!B544</f>
        <v>ES</v>
      </c>
      <c r="C544" s="25" t="str">
        <f>DB_INFO!C544</f>
        <v>Rubber &amp; Plastic</v>
      </c>
      <c r="D544" s="25" t="str">
        <f>DB_INFO!D544</f>
        <v>Daily</v>
      </c>
      <c r="E544" s="25" t="str">
        <f>DB_INFO!E544</f>
        <v>More 250ºC</v>
      </c>
      <c r="F544" s="26" t="str">
        <f>DB_INFO!F544</f>
        <v>0-20ºC</v>
      </c>
      <c r="G544" s="26" t="str">
        <f>DB_INFO!G544</f>
        <v>DK/DA</v>
      </c>
      <c r="H544" s="26" t="str">
        <f>DB_INFO!H544</f>
        <v>Less 10 years</v>
      </c>
      <c r="I544" s="26" t="str">
        <f>DB_INFO!I544</f>
        <v>10-25 years</v>
      </c>
      <c r="J544" s="26" t="str">
        <f>DB_INFO!J544</f>
        <v>No</v>
      </c>
      <c r="K544" s="25" t="str">
        <f>DB_RHC_KNOWN!K544</f>
        <v>Yes</v>
      </c>
      <c r="L544" s="84">
        <f>DB_RHC_SUITABLE!Q544</f>
        <v>0</v>
      </c>
      <c r="M544" s="44">
        <f>DB_RHC_SUITABLE!X544</f>
        <v>0</v>
      </c>
      <c r="N544" s="30"/>
      <c r="O544" s="43"/>
      <c r="P544" s="43"/>
      <c r="Q544" s="43"/>
      <c r="R544" s="43"/>
      <c r="S544" s="43"/>
      <c r="T544" s="43"/>
      <c r="U544" s="43"/>
      <c r="V544" s="112"/>
    </row>
    <row r="545" spans="1:22" ht="12" customHeight="1">
      <c r="A545" s="24">
        <v>541</v>
      </c>
      <c r="B545" s="25" t="str">
        <f>DB_INFO!B545</f>
        <v>ES</v>
      </c>
      <c r="C545" s="25" t="str">
        <f>DB_INFO!C545</f>
        <v>Machinery</v>
      </c>
      <c r="D545" s="25" t="str">
        <f>DB_INFO!D545</f>
        <v>Seasonal</v>
      </c>
      <c r="E545" s="25" t="str">
        <f>DB_INFO!E545</f>
        <v>More 250ºC</v>
      </c>
      <c r="F545" s="26">
        <f>DB_INFO!F545</f>
        <v>0</v>
      </c>
      <c r="G545" s="26" t="str">
        <f>DB_INFO!G545</f>
        <v>DK/DA</v>
      </c>
      <c r="H545" s="26" t="str">
        <f>DB_INFO!H545</f>
        <v>10-25 years</v>
      </c>
      <c r="I545" s="26">
        <f>DB_INFO!I545</f>
        <v>0</v>
      </c>
      <c r="J545" s="26" t="str">
        <f>DB_INFO!J545</f>
        <v>Yes</v>
      </c>
      <c r="K545" s="25" t="str">
        <f>DB_RHC_KNOWN!K545</f>
        <v>No</v>
      </c>
      <c r="L545" s="84">
        <f>DB_RHC_SUITABLE!Q545</f>
        <v>0</v>
      </c>
      <c r="M545" s="44">
        <f>DB_RHC_SUITABLE!X545</f>
        <v>0</v>
      </c>
      <c r="N545" s="30"/>
      <c r="O545" s="43"/>
      <c r="P545" s="43"/>
      <c r="Q545" s="43"/>
      <c r="R545" s="43"/>
      <c r="S545" s="43"/>
      <c r="T545" s="43"/>
      <c r="U545" s="43"/>
      <c r="V545" s="112"/>
    </row>
    <row r="546" spans="1:22" ht="12" customHeight="1">
      <c r="A546" s="24">
        <v>542</v>
      </c>
      <c r="B546" s="25" t="str">
        <f>DB_INFO!B546</f>
        <v>ES</v>
      </c>
      <c r="C546" s="25" t="str">
        <f>DB_INFO!C546</f>
        <v>Wood &amp; wood products</v>
      </c>
      <c r="D546" s="25" t="str">
        <f>DB_INFO!D546</f>
        <v>Seasonal</v>
      </c>
      <c r="E546" s="25" t="str">
        <f>DB_INFO!E546</f>
        <v>More 250ºC</v>
      </c>
      <c r="F546" s="26">
        <f>DB_INFO!F546</f>
        <v>0</v>
      </c>
      <c r="G546" s="26" t="str">
        <f>DB_INFO!G546</f>
        <v>DK/DA</v>
      </c>
      <c r="H546" s="26" t="str">
        <f>DB_INFO!H546</f>
        <v>10-25 years</v>
      </c>
      <c r="I546" s="26">
        <f>DB_INFO!I546</f>
        <v>0</v>
      </c>
      <c r="J546" s="26" t="str">
        <f>DB_INFO!J546</f>
        <v>No</v>
      </c>
      <c r="K546" s="25" t="str">
        <f>DB_RHC_KNOWN!K546</f>
        <v>No</v>
      </c>
      <c r="L546" s="84">
        <f>DB_RHC_SUITABLE!Q546</f>
        <v>0</v>
      </c>
      <c r="M546" s="44">
        <f>DB_RHC_SUITABLE!X546</f>
        <v>0</v>
      </c>
      <c r="N546" s="30"/>
      <c r="O546" s="43"/>
      <c r="P546" s="43"/>
      <c r="Q546" s="43"/>
      <c r="R546" s="43"/>
      <c r="S546" s="43"/>
      <c r="T546" s="43"/>
      <c r="U546" s="43"/>
      <c r="V546" s="112"/>
    </row>
    <row r="547" spans="1:22" ht="12" customHeight="1">
      <c r="A547" s="24">
        <v>543</v>
      </c>
      <c r="B547" s="25" t="str">
        <f>DB_INFO!B547</f>
        <v>ES</v>
      </c>
      <c r="C547" s="25" t="str">
        <f>DB_INFO!C547</f>
        <v>Wood &amp; wood products</v>
      </c>
      <c r="D547" s="25" t="str">
        <f>DB_INFO!D547</f>
        <v>Weekly</v>
      </c>
      <c r="E547" s="25">
        <f>DB_INFO!E547</f>
        <v>0</v>
      </c>
      <c r="F547" s="26">
        <f>DB_INFO!F547</f>
        <v>0</v>
      </c>
      <c r="G547" s="26" t="str">
        <f>DB_INFO!G547</f>
        <v>DK/DA</v>
      </c>
      <c r="H547" s="26" t="str">
        <f>DB_INFO!H547</f>
        <v>10-25 years</v>
      </c>
      <c r="I547" s="26">
        <f>DB_INFO!I547</f>
        <v>0</v>
      </c>
      <c r="J547" s="26" t="str">
        <f>DB_INFO!J547</f>
        <v>No</v>
      </c>
      <c r="K547" s="25" t="str">
        <f>DB_RHC_KNOWN!K547</f>
        <v>Yes</v>
      </c>
      <c r="L547" s="84">
        <f>DB_RHC_SUITABLE!Q547</f>
        <v>0</v>
      </c>
      <c r="M547" s="44">
        <f>DB_RHC_SUITABLE!X547</f>
        <v>0</v>
      </c>
      <c r="N547" s="30"/>
      <c r="O547" s="43"/>
      <c r="P547" s="43"/>
      <c r="Q547" s="43"/>
      <c r="R547" s="43"/>
      <c r="S547" s="43"/>
      <c r="T547" s="43"/>
      <c r="U547" s="43"/>
      <c r="V547" s="112"/>
    </row>
    <row r="548" spans="1:22" ht="12" customHeight="1">
      <c r="A548" s="24">
        <v>544</v>
      </c>
      <c r="B548" s="25" t="str">
        <f>DB_INFO!B548</f>
        <v>ES</v>
      </c>
      <c r="C548" s="25" t="str">
        <f>DB_INFO!C548</f>
        <v>Machinery</v>
      </c>
      <c r="D548" s="25" t="str">
        <f>DB_INFO!D548</f>
        <v>Weekly</v>
      </c>
      <c r="E548" s="25" t="str">
        <f>DB_INFO!E548</f>
        <v>More 250ºC</v>
      </c>
      <c r="F548" s="26">
        <f>DB_INFO!F548</f>
        <v>0</v>
      </c>
      <c r="G548" s="26" t="str">
        <f>DB_INFO!G548</f>
        <v>DK/DA</v>
      </c>
      <c r="H548" s="26" t="str">
        <f>DB_INFO!H548</f>
        <v>More 25 years</v>
      </c>
      <c r="I548" s="26">
        <f>DB_INFO!I548</f>
        <v>0</v>
      </c>
      <c r="J548" s="26" t="str">
        <f>DB_INFO!J548</f>
        <v>Yes</v>
      </c>
      <c r="K548" s="25" t="str">
        <f>DB_RHC_KNOWN!K548</f>
        <v>Yes</v>
      </c>
      <c r="L548" s="84">
        <f>DB_RHC_SUITABLE!Q548</f>
        <v>0</v>
      </c>
      <c r="M548" s="44">
        <f>DB_RHC_SUITABLE!X548</f>
        <v>0</v>
      </c>
      <c r="N548" s="30"/>
      <c r="O548" s="43"/>
      <c r="P548" s="43"/>
      <c r="Q548" s="43"/>
      <c r="R548" s="43"/>
      <c r="S548" s="43"/>
      <c r="T548" s="43"/>
      <c r="U548" s="43"/>
      <c r="V548" s="112"/>
    </row>
    <row r="549" spans="1:22" ht="12" customHeight="1">
      <c r="A549" s="24">
        <v>545</v>
      </c>
      <c r="B549" s="25" t="str">
        <f>DB_INFO!B549</f>
        <v>ES</v>
      </c>
      <c r="C549" s="25" t="str">
        <f>DB_INFO!C549</f>
        <v>Rubber &amp; Plastic</v>
      </c>
      <c r="D549" s="25" t="str">
        <f>DB_INFO!D549</f>
        <v>Daily</v>
      </c>
      <c r="E549" s="25" t="str">
        <f>DB_INFO!E549</f>
        <v>More 250ºC</v>
      </c>
      <c r="F549" s="26">
        <f>DB_INFO!F549</f>
        <v>0</v>
      </c>
      <c r="G549" s="26" t="str">
        <f>DB_INFO!G549</f>
        <v>DK/DA</v>
      </c>
      <c r="H549" s="26" t="str">
        <f>DB_INFO!H549</f>
        <v>Less 10 years</v>
      </c>
      <c r="I549" s="26">
        <f>DB_INFO!I549</f>
        <v>0</v>
      </c>
      <c r="J549" s="26" t="str">
        <f>DB_INFO!J549</f>
        <v>No</v>
      </c>
      <c r="K549" s="25" t="str">
        <f>DB_RHC_KNOWN!K549</f>
        <v>Yes</v>
      </c>
      <c r="L549" s="84">
        <f>DB_RHC_SUITABLE!Q549</f>
        <v>0</v>
      </c>
      <c r="M549" s="44">
        <f>DB_RHC_SUITABLE!X549</f>
        <v>0</v>
      </c>
      <c r="N549" s="30"/>
      <c r="O549" s="43"/>
      <c r="P549" s="43"/>
      <c r="Q549" s="43"/>
      <c r="R549" s="43"/>
      <c r="S549" s="43"/>
      <c r="T549" s="43"/>
      <c r="U549" s="43"/>
      <c r="V549" s="112"/>
    </row>
    <row r="550" spans="1:22" ht="12" customHeight="1">
      <c r="A550" s="24">
        <v>546</v>
      </c>
      <c r="B550" s="25" t="str">
        <f>DB_INFO!B550</f>
        <v>ES</v>
      </c>
      <c r="C550" s="25" t="str">
        <f>DB_INFO!C550</f>
        <v>Machinery</v>
      </c>
      <c r="D550" s="25" t="str">
        <f>DB_INFO!D550</f>
        <v>Weekly</v>
      </c>
      <c r="E550" s="25" t="str">
        <f>DB_INFO!E550</f>
        <v>More 250ºC</v>
      </c>
      <c r="F550" s="26">
        <f>DB_INFO!F550</f>
        <v>0</v>
      </c>
      <c r="G550" s="26" t="str">
        <f>DB_INFO!G550</f>
        <v>DK/DA</v>
      </c>
      <c r="H550" s="26" t="str">
        <f>DB_INFO!H550</f>
        <v>More 25 years</v>
      </c>
      <c r="I550" s="26">
        <f>DB_INFO!I550</f>
        <v>0</v>
      </c>
      <c r="J550" s="26" t="str">
        <f>DB_INFO!J550</f>
        <v>Yes</v>
      </c>
      <c r="K550" s="25" t="str">
        <f>DB_RHC_KNOWN!K550</f>
        <v>Yes</v>
      </c>
      <c r="L550" s="84">
        <f>DB_RHC_SUITABLE!Q550</f>
        <v>0</v>
      </c>
      <c r="M550" s="44">
        <f>DB_RHC_SUITABLE!X550</f>
        <v>0</v>
      </c>
      <c r="N550" s="30"/>
      <c r="O550" s="43"/>
      <c r="P550" s="43"/>
      <c r="Q550" s="43"/>
      <c r="R550" s="43"/>
      <c r="S550" s="43"/>
      <c r="T550" s="43"/>
      <c r="U550" s="43"/>
      <c r="V550" s="112"/>
    </row>
    <row r="551" spans="1:22" ht="12" customHeight="1">
      <c r="A551" s="24">
        <v>547</v>
      </c>
      <c r="B551" s="25" t="str">
        <f>DB_INFO!B551</f>
        <v>ES</v>
      </c>
      <c r="C551" s="25" t="str">
        <f>DB_INFO!C551</f>
        <v>Machinery</v>
      </c>
      <c r="D551" s="25" t="str">
        <f>DB_INFO!D551</f>
        <v>Weekly</v>
      </c>
      <c r="E551" s="25" t="str">
        <f>DB_INFO!E551</f>
        <v>More 250ºC</v>
      </c>
      <c r="F551" s="26">
        <f>DB_INFO!F551</f>
        <v>0</v>
      </c>
      <c r="G551" s="26" t="str">
        <f>DB_INFO!G551</f>
        <v>DK/DA</v>
      </c>
      <c r="H551" s="26" t="str">
        <f>DB_INFO!H551</f>
        <v>10-25 years</v>
      </c>
      <c r="I551" s="26">
        <f>DB_INFO!I551</f>
        <v>0</v>
      </c>
      <c r="J551" s="26" t="str">
        <f>DB_INFO!J551</f>
        <v>Yes</v>
      </c>
      <c r="K551" s="25" t="str">
        <f>DB_RHC_KNOWN!K551</f>
        <v>Yes</v>
      </c>
      <c r="L551" s="84">
        <f>DB_RHC_SUITABLE!Q551</f>
        <v>0</v>
      </c>
      <c r="M551" s="44">
        <f>DB_RHC_SUITABLE!X551</f>
        <v>0</v>
      </c>
      <c r="N551" s="30"/>
      <c r="O551" s="43"/>
      <c r="P551" s="43"/>
      <c r="Q551" s="43"/>
      <c r="R551" s="43"/>
      <c r="S551" s="43"/>
      <c r="T551" s="43"/>
      <c r="U551" s="43"/>
      <c r="V551" s="112"/>
    </row>
    <row r="552" spans="1:22" ht="12" customHeight="1">
      <c r="A552" s="24">
        <v>548</v>
      </c>
      <c r="B552" s="25" t="str">
        <f>DB_INFO!B552</f>
        <v>ES</v>
      </c>
      <c r="C552" s="25" t="str">
        <f>DB_INFO!C552</f>
        <v>Chemical</v>
      </c>
      <c r="D552" s="25" t="str">
        <f>DB_INFO!D552</f>
        <v>Daily</v>
      </c>
      <c r="E552" s="25" t="str">
        <f>DB_INFO!E552</f>
        <v>More 250ºC</v>
      </c>
      <c r="F552" s="26">
        <f>DB_INFO!F552</f>
        <v>0</v>
      </c>
      <c r="G552" s="26" t="str">
        <f>DB_INFO!G552</f>
        <v>DK/DA</v>
      </c>
      <c r="H552" s="26" t="str">
        <f>DB_INFO!H552</f>
        <v>Less 10 years</v>
      </c>
      <c r="I552" s="26">
        <f>DB_INFO!I552</f>
        <v>0</v>
      </c>
      <c r="J552" s="26" t="str">
        <f>DB_INFO!J552</f>
        <v>Yes</v>
      </c>
      <c r="K552" s="25" t="str">
        <f>DB_RHC_KNOWN!K552</f>
        <v>Yes</v>
      </c>
      <c r="L552" s="84">
        <f>DB_RHC_SUITABLE!Q552</f>
        <v>1</v>
      </c>
      <c r="M552" s="44">
        <f>DB_RHC_SUITABLE!X552</f>
        <v>0</v>
      </c>
      <c r="N552" s="30">
        <v>1</v>
      </c>
      <c r="O552" s="43"/>
      <c r="P552" s="43"/>
      <c r="Q552" s="43"/>
      <c r="R552" s="43"/>
      <c r="S552" s="43"/>
      <c r="T552" s="43"/>
      <c r="U552" s="43"/>
      <c r="V552" s="112"/>
    </row>
    <row r="553" spans="1:22" ht="12" customHeight="1">
      <c r="A553" s="24">
        <v>549</v>
      </c>
      <c r="B553" s="25" t="str">
        <f>DB_INFO!B553</f>
        <v>ES</v>
      </c>
      <c r="C553" s="25" t="str">
        <f>DB_INFO!C553</f>
        <v>Food &amp; Beverages</v>
      </c>
      <c r="D553" s="25" t="str">
        <f>DB_INFO!D553</f>
        <v>Daily</v>
      </c>
      <c r="E553" s="25" t="str">
        <f>DB_INFO!E553</f>
        <v>More 250ºC</v>
      </c>
      <c r="F553" s="26">
        <f>DB_INFO!F553</f>
        <v>0</v>
      </c>
      <c r="G553" s="26" t="str">
        <f>DB_INFO!G553</f>
        <v>DK/DA</v>
      </c>
      <c r="H553" s="26" t="str">
        <f>DB_INFO!H553</f>
        <v>10-25 years</v>
      </c>
      <c r="I553" s="26">
        <f>DB_INFO!I553</f>
        <v>0</v>
      </c>
      <c r="J553" s="26" t="str">
        <f>DB_INFO!J553</f>
        <v>No</v>
      </c>
      <c r="K553" s="25" t="str">
        <f>DB_RHC_KNOWN!K553</f>
        <v>Yes</v>
      </c>
      <c r="L553" s="84">
        <f>DB_RHC_SUITABLE!Q553</f>
        <v>1</v>
      </c>
      <c r="M553" s="44">
        <f>DB_RHC_SUITABLE!X553</f>
        <v>0</v>
      </c>
      <c r="N553" s="30">
        <v>1</v>
      </c>
      <c r="O553" s="43">
        <v>1</v>
      </c>
      <c r="P553" s="43"/>
      <c r="Q553" s="43"/>
      <c r="R553" s="43"/>
      <c r="S553" s="43"/>
      <c r="T553" s="43"/>
      <c r="U553" s="43"/>
      <c r="V553" s="112"/>
    </row>
    <row r="554" spans="1:22" ht="12" customHeight="1">
      <c r="A554" s="97">
        <v>550</v>
      </c>
      <c r="B554" s="32" t="str">
        <f>DB_INFO!B554</f>
        <v>ES</v>
      </c>
      <c r="C554" s="32" t="str">
        <f>DB_INFO!C554</f>
        <v>Food &amp; Beverages</v>
      </c>
      <c r="D554" s="32" t="str">
        <f>DB_INFO!D554</f>
        <v>Weekly</v>
      </c>
      <c r="E554" s="32" t="str">
        <f>DB_INFO!E554</f>
        <v>More 250ºC</v>
      </c>
      <c r="F554" s="33" t="str">
        <f>DB_INFO!F554</f>
        <v>0-20ºC</v>
      </c>
      <c r="G554" s="33" t="str">
        <f>DB_INFO!G554</f>
        <v>DK/DA</v>
      </c>
      <c r="H554" s="33" t="str">
        <f>DB_INFO!H554</f>
        <v>Less 10 years</v>
      </c>
      <c r="I554" s="33" t="str">
        <f>DB_INFO!I554</f>
        <v>Less 10 years</v>
      </c>
      <c r="J554" s="33" t="str">
        <f>DB_INFO!J554</f>
        <v>Yes</v>
      </c>
      <c r="K554" s="32" t="str">
        <f>DB_RHC_KNOWN!K554</f>
        <v>Yes</v>
      </c>
      <c r="L554" s="85">
        <f>DB_RHC_SUITABLE!Q554</f>
        <v>0</v>
      </c>
      <c r="M554" s="47">
        <f>DB_RHC_SUITABLE!X554</f>
        <v>0</v>
      </c>
      <c r="N554" s="45"/>
      <c r="O554" s="46"/>
      <c r="P554" s="46"/>
      <c r="Q554" s="46"/>
      <c r="R554" s="46"/>
      <c r="S554" s="46"/>
      <c r="T554" s="46"/>
      <c r="U554" s="46"/>
      <c r="V554" s="113"/>
    </row>
    <row r="555" spans="1:22" ht="12" customHeight="1">
      <c r="A555" s="141">
        <v>551</v>
      </c>
      <c r="B555" s="36" t="str">
        <f>DB_INFO!B555</f>
        <v>NL</v>
      </c>
      <c r="C555" s="36" t="str">
        <f>DB_INFO!C555</f>
        <v>Food &amp; Beverages</v>
      </c>
      <c r="D555" s="36" t="str">
        <f>DB_INFO!D555</f>
        <v>DK/DA</v>
      </c>
      <c r="E555" s="36" t="str">
        <f>DB_INFO!E555</f>
        <v>dk/DA</v>
      </c>
      <c r="F555" s="37" t="str">
        <f>DB_INFO!F555</f>
        <v>Less -20ºC</v>
      </c>
      <c r="G555" s="37" t="str">
        <f>DB_INFO!G555</f>
        <v>Above 250M€</v>
      </c>
      <c r="H555" s="37">
        <f>DB_INFO!H555</f>
        <v>0</v>
      </c>
      <c r="I555" s="37">
        <f>DB_INFO!I555</f>
        <v>0</v>
      </c>
      <c r="J555" s="37" t="str">
        <f>DB_INFO!J555</f>
        <v>Yes</v>
      </c>
      <c r="K555" s="36" t="str">
        <f>DB_RHC_KNOWN!K555</f>
        <v>Yes</v>
      </c>
      <c r="L555" s="83">
        <f>DB_RHC_SUITABLE!Q555</f>
        <v>0</v>
      </c>
      <c r="M555" s="42">
        <f>DB_RHC_SUITABLE!X555</f>
        <v>1</v>
      </c>
      <c r="N555" s="40">
        <v>1</v>
      </c>
      <c r="O555" s="41"/>
      <c r="P555" s="41"/>
      <c r="Q555" s="41"/>
      <c r="R555" s="41"/>
      <c r="S555" s="41"/>
      <c r="T555" s="41"/>
      <c r="U555" s="41"/>
      <c r="V555" s="147"/>
    </row>
    <row r="556" spans="1:22" ht="12" customHeight="1">
      <c r="A556" s="24">
        <v>552</v>
      </c>
      <c r="B556" s="25" t="str">
        <f>DB_INFO!B556</f>
        <v>NL</v>
      </c>
      <c r="C556" s="25" t="str">
        <f>DB_INFO!C556</f>
        <v>Others</v>
      </c>
      <c r="D556" s="25" t="str">
        <f>DB_INFO!D556</f>
        <v>DK/DA</v>
      </c>
      <c r="E556" s="25" t="str">
        <f>DB_INFO!E556</f>
        <v>101-250ºC</v>
      </c>
      <c r="F556" s="26" t="str">
        <f>DB_INFO!F556</f>
        <v>0-20ºC</v>
      </c>
      <c r="G556" s="26" t="str">
        <f>DB_INFO!G556</f>
        <v>Above 250M€</v>
      </c>
      <c r="H556" s="26">
        <f>DB_INFO!H556</f>
        <v>0</v>
      </c>
      <c r="I556" s="26">
        <f>DB_INFO!I556</f>
        <v>0</v>
      </c>
      <c r="J556" s="26" t="str">
        <f>DB_INFO!J556</f>
        <v>Yes</v>
      </c>
      <c r="K556" s="25" t="str">
        <f>DB_RHC_KNOWN!K556</f>
        <v>Yes</v>
      </c>
      <c r="L556" s="84">
        <f>DB_RHC_SUITABLE!Q556</f>
        <v>0</v>
      </c>
      <c r="M556" s="44">
        <f>DB_RHC_SUITABLE!X556</f>
        <v>0</v>
      </c>
      <c r="N556" s="30"/>
      <c r="O556" s="43"/>
      <c r="P556" s="43"/>
      <c r="Q556" s="43"/>
      <c r="R556" s="43"/>
      <c r="S556" s="43"/>
      <c r="T556" s="43"/>
      <c r="U556" s="43"/>
      <c r="V556" s="96"/>
    </row>
    <row r="557" spans="1:22" ht="12" customHeight="1">
      <c r="A557" s="24">
        <v>553</v>
      </c>
      <c r="B557" s="25" t="str">
        <f>DB_INFO!B557</f>
        <v>NL</v>
      </c>
      <c r="C557" s="25" t="str">
        <f>DB_INFO!C557</f>
        <v>Food &amp; Beverages</v>
      </c>
      <c r="D557" s="25" t="str">
        <f>DB_INFO!D557</f>
        <v>Daily</v>
      </c>
      <c r="E557" s="25" t="str">
        <f>DB_INFO!E557</f>
        <v>101-250ºC</v>
      </c>
      <c r="F557" s="26" t="str">
        <f>DB_INFO!F557</f>
        <v>More 20ºC</v>
      </c>
      <c r="G557" s="26" t="str">
        <f>DB_INFO!G557</f>
        <v>10-59M€</v>
      </c>
      <c r="H557" s="26">
        <f>DB_INFO!H557</f>
        <v>0</v>
      </c>
      <c r="I557" s="26">
        <f>DB_INFO!I557</f>
        <v>0</v>
      </c>
      <c r="J557" s="26" t="str">
        <f>DB_INFO!J557</f>
        <v>Yes</v>
      </c>
      <c r="K557" s="25" t="str">
        <f>DB_RHC_KNOWN!K557</f>
        <v>Yes</v>
      </c>
      <c r="L557" s="84">
        <f>DB_RHC_SUITABLE!Q557</f>
        <v>0</v>
      </c>
      <c r="M557" s="44">
        <f>DB_RHC_SUITABLE!X557</f>
        <v>0</v>
      </c>
      <c r="N557" s="30"/>
      <c r="O557" s="43"/>
      <c r="P557" s="43"/>
      <c r="Q557" s="43"/>
      <c r="R557" s="43"/>
      <c r="S557" s="43"/>
      <c r="T557" s="43"/>
      <c r="U557" s="43"/>
      <c r="V557" s="96"/>
    </row>
    <row r="558" spans="1:22" ht="12" customHeight="1">
      <c r="A558" s="24">
        <v>554</v>
      </c>
      <c r="B558" s="25" t="str">
        <f>DB_INFO!B558</f>
        <v>NL</v>
      </c>
      <c r="C558" s="25" t="str">
        <f>DB_INFO!C558</f>
        <v>Food &amp; Beverages</v>
      </c>
      <c r="D558" s="25" t="str">
        <f>DB_INFO!D558</f>
        <v>DK/DA</v>
      </c>
      <c r="E558" s="25" t="str">
        <f>DB_INFO!E558</f>
        <v>101-250ºC</v>
      </c>
      <c r="F558" s="26" t="str">
        <f>DB_INFO!F558</f>
        <v>More 20ºC</v>
      </c>
      <c r="G558" s="26" t="str">
        <f>DB_INFO!G558</f>
        <v>10-59M€</v>
      </c>
      <c r="H558" s="26">
        <f>DB_INFO!H558</f>
        <v>0</v>
      </c>
      <c r="I558" s="26">
        <f>DB_INFO!I558</f>
        <v>0</v>
      </c>
      <c r="J558" s="26" t="str">
        <f>DB_INFO!J558</f>
        <v>Yes</v>
      </c>
      <c r="K558" s="25" t="str">
        <f>DB_RHC_KNOWN!K558</f>
        <v>Yes</v>
      </c>
      <c r="L558" s="84">
        <f>DB_RHC_SUITABLE!Q558</f>
        <v>0</v>
      </c>
      <c r="M558" s="44">
        <f>DB_RHC_SUITABLE!X558</f>
        <v>0</v>
      </c>
      <c r="N558" s="30"/>
      <c r="O558" s="43"/>
      <c r="P558" s="43"/>
      <c r="Q558" s="43"/>
      <c r="R558" s="43"/>
      <c r="S558" s="43"/>
      <c r="T558" s="43"/>
      <c r="U558" s="43"/>
      <c r="V558" s="96"/>
    </row>
    <row r="559" spans="1:22" ht="12" customHeight="1">
      <c r="A559" s="24">
        <v>555</v>
      </c>
      <c r="B559" s="25" t="str">
        <f>DB_INFO!B559</f>
        <v>NL</v>
      </c>
      <c r="C559" s="25" t="str">
        <f>DB_INFO!C559</f>
        <v>Textil &amp; Clothing</v>
      </c>
      <c r="D559" s="25" t="str">
        <f>DB_INFO!D559</f>
        <v>DK/DA</v>
      </c>
      <c r="E559" s="25" t="str">
        <f>DB_INFO!E559</f>
        <v>51-100ºC</v>
      </c>
      <c r="F559" s="26" t="str">
        <f>DB_INFO!F559</f>
        <v>More 20ºC</v>
      </c>
      <c r="G559" s="26" t="str">
        <f>DB_INFO!G559</f>
        <v>10-59M€</v>
      </c>
      <c r="H559" s="26">
        <f>DB_INFO!H559</f>
        <v>0</v>
      </c>
      <c r="I559" s="26">
        <f>DB_INFO!I559</f>
        <v>0</v>
      </c>
      <c r="J559" s="26" t="str">
        <f>DB_INFO!J559</f>
        <v>Yes</v>
      </c>
      <c r="K559" s="25" t="str">
        <f>DB_RHC_KNOWN!K559</f>
        <v>Yes</v>
      </c>
      <c r="L559" s="84">
        <f>DB_RHC_SUITABLE!Q559</f>
        <v>0</v>
      </c>
      <c r="M559" s="44">
        <f>DB_RHC_SUITABLE!X559</f>
        <v>0</v>
      </c>
      <c r="N559" s="30"/>
      <c r="O559" s="43"/>
      <c r="P559" s="43"/>
      <c r="Q559" s="43"/>
      <c r="R559" s="43"/>
      <c r="S559" s="43"/>
      <c r="T559" s="43"/>
      <c r="U559" s="43"/>
      <c r="V559" s="96"/>
    </row>
    <row r="560" spans="1:22" ht="12" customHeight="1">
      <c r="A560" s="24">
        <v>556</v>
      </c>
      <c r="B560" s="25" t="str">
        <f>DB_INFO!B560</f>
        <v>NL</v>
      </c>
      <c r="C560" s="25" t="str">
        <f>DB_INFO!C560</f>
        <v>Textil &amp; Clothing</v>
      </c>
      <c r="D560" s="25" t="str">
        <f>DB_INFO!D560</f>
        <v>Daily</v>
      </c>
      <c r="E560" s="25" t="str">
        <f>DB_INFO!E560</f>
        <v>51-100ºC</v>
      </c>
      <c r="F560" s="26" t="str">
        <f>DB_INFO!F560</f>
        <v>More 20ºC</v>
      </c>
      <c r="G560" s="26" t="str">
        <f>DB_INFO!G560</f>
        <v>Below 9M€</v>
      </c>
      <c r="H560" s="26">
        <f>DB_INFO!H560</f>
        <v>0</v>
      </c>
      <c r="I560" s="26">
        <f>DB_INFO!I560</f>
        <v>0</v>
      </c>
      <c r="J560" s="26" t="str">
        <f>DB_INFO!J560</f>
        <v>No</v>
      </c>
      <c r="K560" s="25" t="str">
        <f>DB_RHC_KNOWN!K560</f>
        <v>Yes</v>
      </c>
      <c r="L560" s="84">
        <f>DB_RHC_SUITABLE!Q560</f>
        <v>1</v>
      </c>
      <c r="M560" s="44">
        <f>DB_RHC_SUITABLE!X560</f>
        <v>1</v>
      </c>
      <c r="N560" s="30">
        <v>1</v>
      </c>
      <c r="O560" s="43">
        <v>1E-4</v>
      </c>
      <c r="P560" s="43">
        <v>2.0000000000000001E-4</v>
      </c>
      <c r="Q560" s="43">
        <v>2.9999999999999997E-4</v>
      </c>
      <c r="R560" s="43">
        <v>1E-4</v>
      </c>
      <c r="S560" s="43">
        <v>2.9999999999999997E-4</v>
      </c>
      <c r="T560" s="43">
        <v>4.0000000000000002E-4</v>
      </c>
      <c r="U560" s="43">
        <v>5.0000000000000001E-4</v>
      </c>
      <c r="V560" s="96"/>
    </row>
    <row r="561" spans="1:22" ht="12" customHeight="1">
      <c r="A561" s="24">
        <v>557</v>
      </c>
      <c r="B561" s="25" t="str">
        <f>DB_INFO!B561</f>
        <v>NL</v>
      </c>
      <c r="C561" s="25" t="str">
        <f>DB_INFO!C561</f>
        <v>Others</v>
      </c>
      <c r="D561" s="25" t="str">
        <f>DB_INFO!D561</f>
        <v>DK/DA</v>
      </c>
      <c r="E561" s="25" t="str">
        <f>DB_INFO!E561</f>
        <v>101-250ºC</v>
      </c>
      <c r="F561" s="26" t="str">
        <f>DB_INFO!F561</f>
        <v>0 - (-20ºC)</v>
      </c>
      <c r="G561" s="26" t="str">
        <f>DB_INFO!G561</f>
        <v>Above 250M€</v>
      </c>
      <c r="H561" s="26">
        <f>DB_INFO!H561</f>
        <v>0</v>
      </c>
      <c r="I561" s="26">
        <f>DB_INFO!I561</f>
        <v>0</v>
      </c>
      <c r="J561" s="26" t="str">
        <f>DB_INFO!J561</f>
        <v>Yes</v>
      </c>
      <c r="K561" s="25" t="str">
        <f>DB_RHC_KNOWN!K561</f>
        <v>Yes</v>
      </c>
      <c r="L561" s="84">
        <f>DB_RHC_SUITABLE!Q561</f>
        <v>0</v>
      </c>
      <c r="M561" s="44">
        <f>DB_RHC_SUITABLE!X561</f>
        <v>1</v>
      </c>
      <c r="N561" s="30">
        <v>1</v>
      </c>
      <c r="O561" s="43"/>
      <c r="P561" s="43"/>
      <c r="Q561" s="43"/>
      <c r="R561" s="43"/>
      <c r="S561" s="43"/>
      <c r="T561" s="43"/>
      <c r="U561" s="43"/>
      <c r="V561" s="96"/>
    </row>
    <row r="562" spans="1:22" ht="12" customHeight="1">
      <c r="A562" s="24">
        <v>558</v>
      </c>
      <c r="B562" s="25" t="str">
        <f>DB_INFO!B562</f>
        <v>NL</v>
      </c>
      <c r="C562" s="25" t="str">
        <f>DB_INFO!C562</f>
        <v>Textil &amp; Clothing</v>
      </c>
      <c r="D562" s="25" t="str">
        <f>DB_INFO!D562</f>
        <v>DK/DA</v>
      </c>
      <c r="E562" s="25" t="str">
        <f>DB_INFO!E562</f>
        <v>101-250ºC</v>
      </c>
      <c r="F562" s="26" t="str">
        <f>DB_INFO!F562</f>
        <v>0-20ºC</v>
      </c>
      <c r="G562" s="26" t="str">
        <f>DB_INFO!G562</f>
        <v>Below 9M€</v>
      </c>
      <c r="H562" s="26">
        <f>DB_INFO!H562</f>
        <v>0</v>
      </c>
      <c r="I562" s="26">
        <f>DB_INFO!I562</f>
        <v>0</v>
      </c>
      <c r="J562" s="26" t="str">
        <f>DB_INFO!J562</f>
        <v>Yes</v>
      </c>
      <c r="K562" s="25" t="str">
        <f>DB_RHC_KNOWN!K562</f>
        <v>No</v>
      </c>
      <c r="L562" s="84">
        <f>DB_RHC_SUITABLE!Q562</f>
        <v>0</v>
      </c>
      <c r="M562" s="44">
        <f>DB_RHC_SUITABLE!X562</f>
        <v>0</v>
      </c>
      <c r="N562" s="30"/>
      <c r="O562" s="43"/>
      <c r="P562" s="43"/>
      <c r="Q562" s="43"/>
      <c r="R562" s="43"/>
      <c r="S562" s="43"/>
      <c r="T562" s="43"/>
      <c r="U562" s="43"/>
      <c r="V562" s="96"/>
    </row>
    <row r="563" spans="1:22" ht="12" customHeight="1">
      <c r="A563" s="24">
        <v>559</v>
      </c>
      <c r="B563" s="25" t="str">
        <f>DB_INFO!B563</f>
        <v>NL</v>
      </c>
      <c r="C563" s="25" t="str">
        <f>DB_INFO!C563</f>
        <v>Food &amp; Beverages</v>
      </c>
      <c r="D563" s="25" t="str">
        <f>DB_INFO!D563</f>
        <v>Daily</v>
      </c>
      <c r="E563" s="25" t="str">
        <f>DB_INFO!E563</f>
        <v>51-100ºC</v>
      </c>
      <c r="F563" s="26" t="str">
        <f>DB_INFO!F563</f>
        <v>0-20ºC</v>
      </c>
      <c r="G563" s="26" t="str">
        <f>DB_INFO!G563</f>
        <v>DK/DA</v>
      </c>
      <c r="H563" s="26">
        <f>DB_INFO!H563</f>
        <v>0</v>
      </c>
      <c r="I563" s="26">
        <f>DB_INFO!I563</f>
        <v>0</v>
      </c>
      <c r="J563" s="26" t="str">
        <f>DB_INFO!J563</f>
        <v>Yes</v>
      </c>
      <c r="K563" s="25" t="str">
        <f>DB_RHC_KNOWN!K563</f>
        <v>Yes</v>
      </c>
      <c r="L563" s="84">
        <f>DB_RHC_SUITABLE!Q563</f>
        <v>0</v>
      </c>
      <c r="M563" s="44">
        <f>DB_RHC_SUITABLE!X563</f>
        <v>0</v>
      </c>
      <c r="N563" s="30"/>
      <c r="O563" s="43"/>
      <c r="P563" s="43"/>
      <c r="Q563" s="43"/>
      <c r="R563" s="43"/>
      <c r="S563" s="43"/>
      <c r="T563" s="43"/>
      <c r="U563" s="43"/>
      <c r="V563" s="96"/>
    </row>
    <row r="564" spans="1:22" ht="12" customHeight="1">
      <c r="A564" s="24">
        <v>560</v>
      </c>
      <c r="B564" s="25" t="str">
        <f>DB_INFO!B564</f>
        <v>NL</v>
      </c>
      <c r="C564" s="25" t="str">
        <f>DB_INFO!C564</f>
        <v>Rubber &amp; Plastic</v>
      </c>
      <c r="D564" s="25" t="str">
        <f>DB_INFO!D564</f>
        <v>DK/DA</v>
      </c>
      <c r="E564" s="25" t="str">
        <f>DB_INFO!E564</f>
        <v>101-250ºC</v>
      </c>
      <c r="F564" s="26" t="str">
        <f>DB_INFO!F564</f>
        <v>0-20ºC</v>
      </c>
      <c r="G564" s="26" t="str">
        <f>DB_INFO!G564</f>
        <v>10-59M€</v>
      </c>
      <c r="H564" s="26">
        <f>DB_INFO!H564</f>
        <v>0</v>
      </c>
      <c r="I564" s="26">
        <f>DB_INFO!I564</f>
        <v>0</v>
      </c>
      <c r="J564" s="26" t="str">
        <f>DB_INFO!J564</f>
        <v>Yes</v>
      </c>
      <c r="K564" s="25" t="str">
        <f>DB_RHC_KNOWN!K564</f>
        <v>No</v>
      </c>
      <c r="L564" s="84">
        <f>DB_RHC_SUITABLE!Q564</f>
        <v>0</v>
      </c>
      <c r="M564" s="44">
        <f>DB_RHC_SUITABLE!X564</f>
        <v>0</v>
      </c>
      <c r="N564" s="30"/>
      <c r="O564" s="43"/>
      <c r="P564" s="43"/>
      <c r="Q564" s="43"/>
      <c r="R564" s="43"/>
      <c r="S564" s="43"/>
      <c r="T564" s="43"/>
      <c r="U564" s="43"/>
      <c r="V564" s="96"/>
    </row>
    <row r="565" spans="1:22" ht="12" customHeight="1">
      <c r="A565" s="24">
        <v>561</v>
      </c>
      <c r="B565" s="25" t="str">
        <f>DB_INFO!B565</f>
        <v>NL</v>
      </c>
      <c r="C565" s="25" t="str">
        <f>DB_INFO!C565</f>
        <v>Rubber &amp; Plastic</v>
      </c>
      <c r="D565" s="25" t="str">
        <f>DB_INFO!D565</f>
        <v>Daily</v>
      </c>
      <c r="E565" s="25" t="str">
        <f>DB_INFO!E565</f>
        <v>101-250ºC</v>
      </c>
      <c r="F565" s="26" t="str">
        <f>DB_INFO!F565</f>
        <v>More 20ºC</v>
      </c>
      <c r="G565" s="26" t="str">
        <f>DB_INFO!G565</f>
        <v>10-59M€</v>
      </c>
      <c r="H565" s="26">
        <f>DB_INFO!H565</f>
        <v>0</v>
      </c>
      <c r="I565" s="26">
        <f>DB_INFO!I565</f>
        <v>0</v>
      </c>
      <c r="J565" s="26" t="str">
        <f>DB_INFO!J565</f>
        <v>Yes</v>
      </c>
      <c r="K565" s="25" t="str">
        <f>DB_RHC_KNOWN!K565</f>
        <v>No</v>
      </c>
      <c r="L565" s="84">
        <f>DB_RHC_SUITABLE!Q565</f>
        <v>0</v>
      </c>
      <c r="M565" s="44">
        <f>DB_RHC_SUITABLE!X565</f>
        <v>0</v>
      </c>
      <c r="N565" s="30"/>
      <c r="O565" s="43"/>
      <c r="P565" s="43"/>
      <c r="Q565" s="43"/>
      <c r="R565" s="43"/>
      <c r="S565" s="43"/>
      <c r="T565" s="43"/>
      <c r="U565" s="43"/>
      <c r="V565" s="96"/>
    </row>
    <row r="566" spans="1:22" ht="12" customHeight="1">
      <c r="A566" s="24">
        <v>562</v>
      </c>
      <c r="B566" s="25" t="str">
        <f>DB_INFO!B566</f>
        <v>NL</v>
      </c>
      <c r="C566" s="25" t="str">
        <f>DB_INFO!C566</f>
        <v>Rubber &amp; Plastic</v>
      </c>
      <c r="D566" s="25" t="str">
        <f>DB_INFO!D566</f>
        <v>DK/DA</v>
      </c>
      <c r="E566" s="25" t="str">
        <f>DB_INFO!E566</f>
        <v>DK/DA</v>
      </c>
      <c r="F566" s="26" t="str">
        <f>DB_INFO!F566</f>
        <v>0-20ºC</v>
      </c>
      <c r="G566" s="26" t="str">
        <f>DB_INFO!G566</f>
        <v>DK/DA</v>
      </c>
      <c r="H566" s="26">
        <f>DB_INFO!H566</f>
        <v>0</v>
      </c>
      <c r="I566" s="26">
        <f>DB_INFO!I566</f>
        <v>0</v>
      </c>
      <c r="J566" s="26" t="str">
        <f>DB_INFO!J566</f>
        <v>Yes</v>
      </c>
      <c r="K566" s="25" t="str">
        <f>DB_RHC_KNOWN!K566</f>
        <v>Yes</v>
      </c>
      <c r="L566" s="84">
        <f>DB_RHC_SUITABLE!Q566</f>
        <v>1</v>
      </c>
      <c r="M566" s="44">
        <f>DB_RHC_SUITABLE!X566</f>
        <v>1</v>
      </c>
      <c r="N566" s="30">
        <v>1</v>
      </c>
      <c r="O566" s="43"/>
      <c r="P566" s="43"/>
      <c r="Q566" s="43">
        <v>1</v>
      </c>
      <c r="R566" s="43"/>
      <c r="S566" s="43"/>
      <c r="T566" s="43"/>
      <c r="U566" s="43"/>
      <c r="V566" s="96"/>
    </row>
    <row r="567" spans="1:22" ht="12" customHeight="1">
      <c r="A567" s="24">
        <v>563</v>
      </c>
      <c r="B567" s="25" t="str">
        <f>DB_INFO!B567</f>
        <v>NL</v>
      </c>
      <c r="C567" s="25" t="str">
        <f>DB_INFO!C567</f>
        <v>Others</v>
      </c>
      <c r="D567" s="25" t="str">
        <f>DB_INFO!D567</f>
        <v>DK/DA</v>
      </c>
      <c r="E567" s="25" t="str">
        <f>DB_INFO!E567</f>
        <v>20-50ºC</v>
      </c>
      <c r="F567" s="26" t="str">
        <f>DB_INFO!F567</f>
        <v>0-20ºC</v>
      </c>
      <c r="G567" s="26" t="str">
        <f>DB_INFO!G567</f>
        <v>Above 250M€</v>
      </c>
      <c r="H567" s="26">
        <f>DB_INFO!H567</f>
        <v>0</v>
      </c>
      <c r="I567" s="26">
        <f>DB_INFO!I567</f>
        <v>0</v>
      </c>
      <c r="J567" s="26" t="str">
        <f>DB_INFO!J567</f>
        <v>Yes</v>
      </c>
      <c r="K567" s="25" t="str">
        <f>DB_RHC_KNOWN!K567</f>
        <v>Yes</v>
      </c>
      <c r="L567" s="84">
        <f>DB_RHC_SUITABLE!Q567</f>
        <v>0</v>
      </c>
      <c r="M567" s="44">
        <f>DB_RHC_SUITABLE!X567</f>
        <v>1</v>
      </c>
      <c r="N567" s="30"/>
      <c r="O567" s="43"/>
      <c r="P567" s="43"/>
      <c r="Q567" s="43"/>
      <c r="R567" s="43"/>
      <c r="S567" s="43"/>
      <c r="T567" s="43"/>
      <c r="U567" s="43">
        <v>1</v>
      </c>
      <c r="V567" s="96"/>
    </row>
    <row r="568" spans="1:22" ht="12" customHeight="1">
      <c r="A568" s="24">
        <v>564</v>
      </c>
      <c r="B568" s="25" t="str">
        <f>DB_INFO!B568</f>
        <v>NL</v>
      </c>
      <c r="C568" s="25" t="str">
        <f>DB_INFO!C568</f>
        <v>Food &amp; Beverages</v>
      </c>
      <c r="D568" s="25" t="str">
        <f>DB_INFO!D568</f>
        <v>DK/DA</v>
      </c>
      <c r="E568" s="25" t="str">
        <f>DB_INFO!E568</f>
        <v>51-100ºC</v>
      </c>
      <c r="F568" s="26" t="str">
        <f>DB_INFO!F568</f>
        <v>0-20ºC</v>
      </c>
      <c r="G568" s="26" t="str">
        <f>DB_INFO!G568</f>
        <v>DK/DA</v>
      </c>
      <c r="H568" s="26">
        <f>DB_INFO!H568</f>
        <v>0</v>
      </c>
      <c r="I568" s="26">
        <f>DB_INFO!I568</f>
        <v>0</v>
      </c>
      <c r="J568" s="26" t="str">
        <f>DB_INFO!J568</f>
        <v>Yes</v>
      </c>
      <c r="K568" s="25" t="str">
        <f>DB_RHC_KNOWN!K568</f>
        <v>Yes</v>
      </c>
      <c r="L568" s="84">
        <f>DB_RHC_SUITABLE!Q568</f>
        <v>0</v>
      </c>
      <c r="M568" s="44">
        <f>DB_RHC_SUITABLE!X568</f>
        <v>1</v>
      </c>
      <c r="N568" s="30"/>
      <c r="O568" s="43"/>
      <c r="P568" s="43"/>
      <c r="Q568" s="43"/>
      <c r="R568" s="43"/>
      <c r="S568" s="43"/>
      <c r="T568" s="43"/>
      <c r="U568" s="43">
        <v>1</v>
      </c>
      <c r="V568" s="96"/>
    </row>
    <row r="569" spans="1:22" ht="12" customHeight="1">
      <c r="A569" s="24">
        <v>565</v>
      </c>
      <c r="B569" s="25" t="str">
        <f>DB_INFO!B569</f>
        <v>NL</v>
      </c>
      <c r="C569" s="25" t="str">
        <f>DB_INFO!C569</f>
        <v>Rubber &amp; Plastic</v>
      </c>
      <c r="D569" s="25" t="str">
        <f>DB_INFO!D569</f>
        <v>DK/DA</v>
      </c>
      <c r="E569" s="25" t="str">
        <f>DB_INFO!E569</f>
        <v>101-250ºC</v>
      </c>
      <c r="F569" s="26" t="str">
        <f>DB_INFO!F569</f>
        <v>More 20ºC</v>
      </c>
      <c r="G569" s="26" t="str">
        <f>DB_INFO!G569</f>
        <v>10-59M€</v>
      </c>
      <c r="H569" s="26">
        <f>DB_INFO!H569</f>
        <v>0</v>
      </c>
      <c r="I569" s="26">
        <f>DB_INFO!I569</f>
        <v>0</v>
      </c>
      <c r="J569" s="26" t="str">
        <f>DB_INFO!J569</f>
        <v>Yes</v>
      </c>
      <c r="K569" s="25" t="str">
        <f>DB_RHC_KNOWN!K569</f>
        <v>Yes</v>
      </c>
      <c r="L569" s="84">
        <f>DB_RHC_SUITABLE!Q569</f>
        <v>0</v>
      </c>
      <c r="M569" s="44">
        <f>DB_RHC_SUITABLE!X569</f>
        <v>0</v>
      </c>
      <c r="N569" s="30"/>
      <c r="O569" s="43"/>
      <c r="P569" s="43"/>
      <c r="Q569" s="43"/>
      <c r="R569" s="43"/>
      <c r="S569" s="43"/>
      <c r="T569" s="43"/>
      <c r="U569" s="43"/>
      <c r="V569" s="96"/>
    </row>
    <row r="570" spans="1:22" ht="12" customHeight="1">
      <c r="A570" s="24">
        <v>566</v>
      </c>
      <c r="B570" s="25" t="str">
        <f>DB_INFO!B570</f>
        <v>NL</v>
      </c>
      <c r="C570" s="25" t="str">
        <f>DB_INFO!C570</f>
        <v>Food &amp; Beverages</v>
      </c>
      <c r="D570" s="25" t="str">
        <f>DB_INFO!D570</f>
        <v>DK/DA</v>
      </c>
      <c r="E570" s="25" t="str">
        <f>DB_INFO!E570</f>
        <v>51-100ºC</v>
      </c>
      <c r="F570" s="26" t="str">
        <f>DB_INFO!F570</f>
        <v>0-20ºC</v>
      </c>
      <c r="G570" s="26" t="str">
        <f>DB_INFO!G570</f>
        <v>DK/DA</v>
      </c>
      <c r="H570" s="26">
        <f>DB_INFO!H570</f>
        <v>0</v>
      </c>
      <c r="I570" s="26">
        <f>DB_INFO!I570</f>
        <v>0</v>
      </c>
      <c r="J570" s="26" t="str">
        <f>DB_INFO!J570</f>
        <v>Yes</v>
      </c>
      <c r="K570" s="25" t="str">
        <f>DB_RHC_KNOWN!K570</f>
        <v>Yes</v>
      </c>
      <c r="L570" s="84">
        <f>DB_RHC_SUITABLE!Q570</f>
        <v>0</v>
      </c>
      <c r="M570" s="44">
        <f>DB_RHC_SUITABLE!X570</f>
        <v>0</v>
      </c>
      <c r="N570" s="30"/>
      <c r="O570" s="43"/>
      <c r="P570" s="43"/>
      <c r="Q570" s="43"/>
      <c r="R570" s="43">
        <v>1</v>
      </c>
      <c r="S570" s="43"/>
      <c r="T570" s="43"/>
      <c r="U570" s="43"/>
      <c r="V570" s="96"/>
    </row>
    <row r="571" spans="1:22" ht="12" customHeight="1">
      <c r="A571" s="24">
        <v>567</v>
      </c>
      <c r="B571" s="25" t="str">
        <f>DB_INFO!B571</f>
        <v>NL</v>
      </c>
      <c r="C571" s="25" t="str">
        <f>DB_INFO!C571</f>
        <v>Others</v>
      </c>
      <c r="D571" s="25" t="str">
        <f>DB_INFO!D571</f>
        <v>DK/DA</v>
      </c>
      <c r="E571" s="25" t="str">
        <f>DB_INFO!E571</f>
        <v>51-100ºC</v>
      </c>
      <c r="F571" s="26" t="str">
        <f>DB_INFO!F571</f>
        <v>0-20ºC</v>
      </c>
      <c r="G571" s="26" t="str">
        <f>DB_INFO!G571</f>
        <v>DK/DA</v>
      </c>
      <c r="H571" s="26">
        <f>DB_INFO!H571</f>
        <v>0</v>
      </c>
      <c r="I571" s="26">
        <f>DB_INFO!I571</f>
        <v>0</v>
      </c>
      <c r="J571" s="26" t="str">
        <f>DB_INFO!J571</f>
        <v>Yes</v>
      </c>
      <c r="K571" s="25" t="str">
        <f>DB_RHC_KNOWN!K571</f>
        <v>No</v>
      </c>
      <c r="L571" s="84">
        <f>DB_RHC_SUITABLE!Q571</f>
        <v>0</v>
      </c>
      <c r="M571" s="44">
        <f>DB_RHC_SUITABLE!X571</f>
        <v>0</v>
      </c>
      <c r="N571" s="30"/>
      <c r="O571" s="43"/>
      <c r="P571" s="43"/>
      <c r="Q571" s="43"/>
      <c r="R571" s="43"/>
      <c r="S571" s="43"/>
      <c r="T571" s="43"/>
      <c r="U571" s="43"/>
      <c r="V571" s="96"/>
    </row>
    <row r="572" spans="1:22" ht="12" customHeight="1">
      <c r="A572" s="24">
        <v>568</v>
      </c>
      <c r="B572" s="25" t="str">
        <f>DB_INFO!B572</f>
        <v>NL</v>
      </c>
      <c r="C572" s="25" t="str">
        <f>DB_INFO!C572</f>
        <v>Others</v>
      </c>
      <c r="D572" s="25" t="str">
        <f>DB_INFO!D572</f>
        <v>DK/DA</v>
      </c>
      <c r="E572" s="25" t="str">
        <f>DB_INFO!E572</f>
        <v>51-100ºC</v>
      </c>
      <c r="F572" s="26" t="str">
        <f>DB_INFO!F572</f>
        <v>0 - (-20ºC)</v>
      </c>
      <c r="G572" s="26" t="str">
        <f>DB_INFO!G572</f>
        <v>Below 9M€</v>
      </c>
      <c r="H572" s="26">
        <f>DB_INFO!H572</f>
        <v>0</v>
      </c>
      <c r="I572" s="26">
        <f>DB_INFO!I572</f>
        <v>0</v>
      </c>
      <c r="J572" s="26" t="str">
        <f>DB_INFO!J572</f>
        <v>Yes</v>
      </c>
      <c r="K572" s="25" t="str">
        <f>DB_RHC_KNOWN!K572</f>
        <v>Yes</v>
      </c>
      <c r="L572" s="84">
        <f>DB_RHC_SUITABLE!Q572</f>
        <v>0</v>
      </c>
      <c r="M572" s="44">
        <f>DB_RHC_SUITABLE!X572</f>
        <v>0</v>
      </c>
      <c r="N572" s="30"/>
      <c r="O572" s="43"/>
      <c r="P572" s="43"/>
      <c r="Q572" s="43"/>
      <c r="R572" s="43"/>
      <c r="S572" s="43"/>
      <c r="T572" s="43"/>
      <c r="U572" s="43"/>
      <c r="V572" s="96"/>
    </row>
    <row r="573" spans="1:22" ht="12" customHeight="1">
      <c r="A573" s="24">
        <v>569</v>
      </c>
      <c r="B573" s="25" t="str">
        <f>DB_INFO!B573</f>
        <v>NL</v>
      </c>
      <c r="C573" s="25" t="str">
        <f>DB_INFO!C573</f>
        <v>Rubber &amp; Plastic</v>
      </c>
      <c r="D573" s="25" t="str">
        <f>DB_INFO!D573</f>
        <v>Weekly</v>
      </c>
      <c r="E573" s="25" t="str">
        <f>DB_INFO!E573</f>
        <v>More 250ºC</v>
      </c>
      <c r="F573" s="26" t="str">
        <f>DB_INFO!F573</f>
        <v>0-20ºC</v>
      </c>
      <c r="G573" s="26" t="str">
        <f>DB_INFO!G573</f>
        <v>DK/DA</v>
      </c>
      <c r="H573" s="26">
        <f>DB_INFO!H573</f>
        <v>0</v>
      </c>
      <c r="I573" s="26">
        <f>DB_INFO!I573</f>
        <v>0</v>
      </c>
      <c r="J573" s="26" t="str">
        <f>DB_INFO!J573</f>
        <v>No</v>
      </c>
      <c r="K573" s="25" t="str">
        <f>DB_RHC_KNOWN!K573</f>
        <v>No</v>
      </c>
      <c r="L573" s="84">
        <f>DB_RHC_SUITABLE!Q573</f>
        <v>0</v>
      </c>
      <c r="M573" s="44">
        <f>DB_RHC_SUITABLE!X573</f>
        <v>0</v>
      </c>
      <c r="N573" s="30"/>
      <c r="O573" s="43"/>
      <c r="P573" s="43"/>
      <c r="Q573" s="43"/>
      <c r="R573" s="43"/>
      <c r="S573" s="43"/>
      <c r="T573" s="43"/>
      <c r="U573" s="43"/>
      <c r="V573" s="96"/>
    </row>
    <row r="574" spans="1:22" ht="12" customHeight="1">
      <c r="A574" s="24">
        <v>570</v>
      </c>
      <c r="B574" s="25" t="str">
        <f>DB_INFO!B574</f>
        <v>NL</v>
      </c>
      <c r="C574" s="25" t="str">
        <f>DB_INFO!C574</f>
        <v>Food &amp; Beverages</v>
      </c>
      <c r="D574" s="25" t="str">
        <f>DB_INFO!D574</f>
        <v>Seasonal</v>
      </c>
      <c r="E574" s="25" t="str">
        <f>DB_INFO!E574</f>
        <v>More 250ºC</v>
      </c>
      <c r="F574" s="26" t="str">
        <f>DB_INFO!F574</f>
        <v>0-20ºC</v>
      </c>
      <c r="G574" s="26" t="str">
        <f>DB_INFO!G574</f>
        <v>Above 250M€</v>
      </c>
      <c r="H574" s="26">
        <f>DB_INFO!H574</f>
        <v>0</v>
      </c>
      <c r="I574" s="26">
        <f>DB_INFO!I574</f>
        <v>0</v>
      </c>
      <c r="J574" s="26" t="str">
        <f>DB_INFO!J574</f>
        <v>Yes</v>
      </c>
      <c r="K574" s="25" t="str">
        <f>DB_RHC_KNOWN!K574</f>
        <v>Yes</v>
      </c>
      <c r="L574" s="84">
        <f>DB_RHC_SUITABLE!Q574</f>
        <v>0</v>
      </c>
      <c r="M574" s="44">
        <f>DB_RHC_SUITABLE!X574</f>
        <v>0</v>
      </c>
      <c r="N574" s="30"/>
      <c r="O574" s="43"/>
      <c r="P574" s="43"/>
      <c r="Q574" s="43"/>
      <c r="R574" s="43"/>
      <c r="S574" s="43"/>
      <c r="T574" s="43"/>
      <c r="U574" s="43"/>
      <c r="V574" s="96"/>
    </row>
    <row r="575" spans="1:22" ht="12" customHeight="1">
      <c r="A575" s="24">
        <v>571</v>
      </c>
      <c r="B575" s="25" t="str">
        <f>DB_INFO!B575</f>
        <v>NL</v>
      </c>
      <c r="C575" s="25" t="str">
        <f>DB_INFO!C575</f>
        <v>Food &amp; Beverages</v>
      </c>
      <c r="D575" s="25" t="str">
        <f>DB_INFO!D575</f>
        <v>Seasonal</v>
      </c>
      <c r="E575" s="25" t="str">
        <f>DB_INFO!E575</f>
        <v>51-100ºC</v>
      </c>
      <c r="F575" s="26" t="str">
        <f>DB_INFO!F575</f>
        <v>0-20ºC</v>
      </c>
      <c r="G575" s="26" t="str">
        <f>DB_INFO!G575</f>
        <v>10-59M€</v>
      </c>
      <c r="H575" s="26">
        <f>DB_INFO!H575</f>
        <v>0</v>
      </c>
      <c r="I575" s="26">
        <f>DB_INFO!I575</f>
        <v>0</v>
      </c>
      <c r="J575" s="26" t="str">
        <f>DB_INFO!J575</f>
        <v>Yes</v>
      </c>
      <c r="K575" s="25" t="str">
        <f>DB_RHC_KNOWN!K575</f>
        <v>Yes</v>
      </c>
      <c r="L575" s="84">
        <f>DB_RHC_SUITABLE!Q575</f>
        <v>0</v>
      </c>
      <c r="M575" s="44">
        <f>DB_RHC_SUITABLE!X575</f>
        <v>0</v>
      </c>
      <c r="N575" s="30"/>
      <c r="O575" s="43"/>
      <c r="P575" s="43"/>
      <c r="Q575" s="43"/>
      <c r="R575" s="43"/>
      <c r="S575" s="43"/>
      <c r="T575" s="43"/>
      <c r="U575" s="43"/>
      <c r="V575" s="96"/>
    </row>
    <row r="576" spans="1:22" ht="12" customHeight="1">
      <c r="A576" s="24">
        <v>572</v>
      </c>
      <c r="B576" s="25" t="str">
        <f>DB_INFO!B576</f>
        <v>NL</v>
      </c>
      <c r="C576" s="25" t="str">
        <f>DB_INFO!C576</f>
        <v>Textil &amp; Clothing</v>
      </c>
      <c r="D576" s="25" t="str">
        <f>DB_INFO!D576</f>
        <v>Daily</v>
      </c>
      <c r="E576" s="25" t="str">
        <f>DB_INFO!E576</f>
        <v>51-100ºC</v>
      </c>
      <c r="F576" s="26" t="str">
        <f>DB_INFO!F576</f>
        <v>More 20ºC</v>
      </c>
      <c r="G576" s="26" t="str">
        <f>DB_INFO!G576</f>
        <v>Below 9M€</v>
      </c>
      <c r="H576" s="26">
        <f>DB_INFO!H576</f>
        <v>0</v>
      </c>
      <c r="I576" s="26">
        <f>DB_INFO!I576</f>
        <v>0</v>
      </c>
      <c r="J576" s="26" t="str">
        <f>DB_INFO!J576</f>
        <v>Yes</v>
      </c>
      <c r="K576" s="25" t="str">
        <f>DB_RHC_KNOWN!K576</f>
        <v>No</v>
      </c>
      <c r="L576" s="84">
        <f>DB_RHC_SUITABLE!Q576</f>
        <v>0</v>
      </c>
      <c r="M576" s="44">
        <f>DB_RHC_SUITABLE!X576</f>
        <v>0</v>
      </c>
      <c r="N576" s="30"/>
      <c r="O576" s="43"/>
      <c r="P576" s="43"/>
      <c r="Q576" s="43"/>
      <c r="R576" s="43"/>
      <c r="S576" s="43"/>
      <c r="T576" s="43"/>
      <c r="U576" s="43"/>
      <c r="V576" s="96"/>
    </row>
    <row r="577" spans="1:22" ht="12" customHeight="1">
      <c r="A577" s="24">
        <v>573</v>
      </c>
      <c r="B577" s="25" t="str">
        <f>DB_INFO!B577</f>
        <v>NL</v>
      </c>
      <c r="C577" s="25" t="str">
        <f>DB_INFO!C577</f>
        <v>Rubber &amp; Plastic</v>
      </c>
      <c r="D577" s="25" t="str">
        <f>DB_INFO!D577</f>
        <v>Daily</v>
      </c>
      <c r="E577" s="25" t="str">
        <f>DB_INFO!E577</f>
        <v>101-250ºC</v>
      </c>
      <c r="F577" s="26" t="str">
        <f>DB_INFO!F577</f>
        <v>0-20ºC</v>
      </c>
      <c r="G577" s="26" t="str">
        <f>DB_INFO!G577</f>
        <v>10-59M€</v>
      </c>
      <c r="H577" s="26">
        <f>DB_INFO!H577</f>
        <v>0</v>
      </c>
      <c r="I577" s="26">
        <f>DB_INFO!I577</f>
        <v>0</v>
      </c>
      <c r="J577" s="26" t="str">
        <f>DB_INFO!J577</f>
        <v>No</v>
      </c>
      <c r="K577" s="25" t="str">
        <f>DB_RHC_KNOWN!K577</f>
        <v>Yes</v>
      </c>
      <c r="L577" s="84">
        <f>DB_RHC_SUITABLE!Q577</f>
        <v>0</v>
      </c>
      <c r="M577" s="44">
        <f>DB_RHC_SUITABLE!X577</f>
        <v>0</v>
      </c>
      <c r="N577" s="30"/>
      <c r="O577" s="43"/>
      <c r="P577" s="43"/>
      <c r="Q577" s="43"/>
      <c r="R577" s="43"/>
      <c r="S577" s="43"/>
      <c r="T577" s="43"/>
      <c r="U577" s="43"/>
      <c r="V577" s="96"/>
    </row>
    <row r="578" spans="1:22" ht="12" customHeight="1">
      <c r="A578" s="24">
        <v>574</v>
      </c>
      <c r="B578" s="25" t="str">
        <f>DB_INFO!B578</f>
        <v>NL</v>
      </c>
      <c r="C578" s="25" t="str">
        <f>DB_INFO!C578</f>
        <v>Food &amp; Beverages</v>
      </c>
      <c r="D578" s="25" t="str">
        <f>DB_INFO!D578</f>
        <v>Daily</v>
      </c>
      <c r="E578" s="25" t="str">
        <f>DB_INFO!E578</f>
        <v>51-100ºC</v>
      </c>
      <c r="F578" s="26" t="str">
        <f>DB_INFO!F578</f>
        <v>0-20ºC</v>
      </c>
      <c r="G578" s="26" t="str">
        <f>DB_INFO!G578</f>
        <v>10-59M€</v>
      </c>
      <c r="H578" s="26">
        <f>DB_INFO!H578</f>
        <v>0</v>
      </c>
      <c r="I578" s="26">
        <f>DB_INFO!I578</f>
        <v>0</v>
      </c>
      <c r="J578" s="26" t="str">
        <f>DB_INFO!J578</f>
        <v>Yes</v>
      </c>
      <c r="K578" s="25" t="str">
        <f>DB_RHC_KNOWN!K578</f>
        <v>Yes</v>
      </c>
      <c r="L578" s="84">
        <f>DB_RHC_SUITABLE!Q578</f>
        <v>0</v>
      </c>
      <c r="M578" s="44">
        <f>DB_RHC_SUITABLE!X578</f>
        <v>0</v>
      </c>
      <c r="N578" s="30"/>
      <c r="O578" s="43"/>
      <c r="P578" s="43"/>
      <c r="Q578" s="43"/>
      <c r="R578" s="43"/>
      <c r="S578" s="43"/>
      <c r="T578" s="43"/>
      <c r="U578" s="43"/>
      <c r="V578" s="96"/>
    </row>
    <row r="579" spans="1:22" ht="12" customHeight="1">
      <c r="A579" s="24">
        <v>575</v>
      </c>
      <c r="B579" s="25" t="str">
        <f>DB_INFO!B579</f>
        <v>NL</v>
      </c>
      <c r="C579" s="25" t="str">
        <f>DB_INFO!C579</f>
        <v>Food &amp; Beverages</v>
      </c>
      <c r="D579" s="25" t="str">
        <f>DB_INFO!D579</f>
        <v>Daily</v>
      </c>
      <c r="E579" s="25" t="str">
        <f>DB_INFO!E579</f>
        <v>51-100ºC</v>
      </c>
      <c r="F579" s="26" t="str">
        <f>DB_INFO!F579</f>
        <v>0 - (-20ºC)</v>
      </c>
      <c r="G579" s="26" t="str">
        <f>DB_INFO!G579</f>
        <v>10-59M€</v>
      </c>
      <c r="H579" s="26">
        <f>DB_INFO!H579</f>
        <v>0</v>
      </c>
      <c r="I579" s="26">
        <f>DB_INFO!I579</f>
        <v>0</v>
      </c>
      <c r="J579" s="26" t="str">
        <f>DB_INFO!J579</f>
        <v>Yes</v>
      </c>
      <c r="K579" s="25" t="str">
        <f>DB_RHC_KNOWN!K579</f>
        <v>Yes</v>
      </c>
      <c r="L579" s="84">
        <f>DB_RHC_SUITABLE!Q579</f>
        <v>1</v>
      </c>
      <c r="M579" s="44">
        <f>DB_RHC_SUITABLE!X579</f>
        <v>1</v>
      </c>
      <c r="N579" s="30">
        <v>1</v>
      </c>
      <c r="O579" s="43"/>
      <c r="P579" s="43"/>
      <c r="Q579" s="43"/>
      <c r="R579" s="43"/>
      <c r="S579" s="43"/>
      <c r="T579" s="43"/>
      <c r="U579" s="43"/>
      <c r="V579" s="96"/>
    </row>
    <row r="580" spans="1:22" ht="12" customHeight="1">
      <c r="A580" s="24">
        <v>576</v>
      </c>
      <c r="B580" s="25" t="str">
        <f>DB_INFO!B580</f>
        <v>NL</v>
      </c>
      <c r="C580" s="25" t="str">
        <f>DB_INFO!C580</f>
        <v>Food &amp; Beverages</v>
      </c>
      <c r="D580" s="25" t="str">
        <f>DB_INFO!D580</f>
        <v>DK/DA</v>
      </c>
      <c r="E580" s="25" t="str">
        <f>DB_INFO!E580</f>
        <v>20-50ºC</v>
      </c>
      <c r="F580" s="26" t="str">
        <f>DB_INFO!F580</f>
        <v>0-20ºC</v>
      </c>
      <c r="G580" s="26" t="str">
        <f>DB_INFO!G580</f>
        <v>DK/DA</v>
      </c>
      <c r="H580" s="26">
        <f>DB_INFO!H580</f>
        <v>0</v>
      </c>
      <c r="I580" s="26">
        <f>DB_INFO!I580</f>
        <v>0</v>
      </c>
      <c r="J580" s="26" t="str">
        <f>DB_INFO!J580</f>
        <v>No</v>
      </c>
      <c r="K580" s="25" t="str">
        <f>DB_RHC_KNOWN!K580</f>
        <v>No</v>
      </c>
      <c r="L580" s="84">
        <f>DB_RHC_SUITABLE!Q580</f>
        <v>0</v>
      </c>
      <c r="M580" s="44">
        <f>DB_RHC_SUITABLE!X580</f>
        <v>0</v>
      </c>
      <c r="N580" s="30"/>
      <c r="O580" s="43"/>
      <c r="P580" s="43"/>
      <c r="Q580" s="43"/>
      <c r="R580" s="43"/>
      <c r="S580" s="43"/>
      <c r="T580" s="43"/>
      <c r="U580" s="43"/>
      <c r="V580" s="96"/>
    </row>
    <row r="581" spans="1:22" ht="12" customHeight="1">
      <c r="A581" s="24">
        <v>577</v>
      </c>
      <c r="B581" s="25" t="str">
        <f>DB_INFO!B581</f>
        <v>NL</v>
      </c>
      <c r="C581" s="25" t="str">
        <f>DB_INFO!C581</f>
        <v>Food &amp; Beverages</v>
      </c>
      <c r="D581" s="25" t="str">
        <f>DB_INFO!D581</f>
        <v>Daily</v>
      </c>
      <c r="E581" s="25" t="str">
        <f>DB_INFO!E581</f>
        <v>51-100ºC</v>
      </c>
      <c r="F581" s="26" t="str">
        <f>DB_INFO!F581</f>
        <v>0-20ºC</v>
      </c>
      <c r="G581" s="26" t="str">
        <f>DB_INFO!G581</f>
        <v>DK/DA</v>
      </c>
      <c r="H581" s="26">
        <f>DB_INFO!H581</f>
        <v>0</v>
      </c>
      <c r="I581" s="26">
        <f>DB_INFO!I581</f>
        <v>0</v>
      </c>
      <c r="J581" s="26" t="str">
        <f>DB_INFO!J581</f>
        <v>Yes</v>
      </c>
      <c r="K581" s="25" t="str">
        <f>DB_RHC_KNOWN!K581</f>
        <v>Yes</v>
      </c>
      <c r="L581" s="84">
        <f>DB_RHC_SUITABLE!Q581</f>
        <v>0</v>
      </c>
      <c r="M581" s="44">
        <f>DB_RHC_SUITABLE!X581</f>
        <v>0</v>
      </c>
      <c r="N581" s="30"/>
      <c r="O581" s="43"/>
      <c r="P581" s="43"/>
      <c r="Q581" s="43"/>
      <c r="R581" s="43"/>
      <c r="S581" s="43"/>
      <c r="T581" s="43"/>
      <c r="U581" s="43"/>
      <c r="V581" s="96"/>
    </row>
    <row r="582" spans="1:22" ht="12" customHeight="1">
      <c r="A582" s="24">
        <v>578</v>
      </c>
      <c r="B582" s="25" t="str">
        <f>DB_INFO!B582</f>
        <v>NL</v>
      </c>
      <c r="C582" s="25" t="str">
        <f>DB_INFO!C582</f>
        <v>Rubber &amp; Plastic</v>
      </c>
      <c r="D582" s="25" t="str">
        <f>DB_INFO!D582</f>
        <v>DK/DA</v>
      </c>
      <c r="E582" s="25" t="str">
        <f>DB_INFO!E582</f>
        <v>101-250ºC</v>
      </c>
      <c r="F582" s="26" t="str">
        <f>DB_INFO!F582</f>
        <v>More 20ºC</v>
      </c>
      <c r="G582" s="26" t="str">
        <f>DB_INFO!G582</f>
        <v>10-59M€</v>
      </c>
      <c r="H582" s="26">
        <f>DB_INFO!H582</f>
        <v>0</v>
      </c>
      <c r="I582" s="26">
        <f>DB_INFO!I582</f>
        <v>0</v>
      </c>
      <c r="J582" s="26" t="str">
        <f>DB_INFO!J582</f>
        <v>Yes</v>
      </c>
      <c r="K582" s="25" t="str">
        <f>DB_RHC_KNOWN!K582</f>
        <v>Yes</v>
      </c>
      <c r="L582" s="84">
        <f>DB_RHC_SUITABLE!Q582</f>
        <v>0</v>
      </c>
      <c r="M582" s="44">
        <f>DB_RHC_SUITABLE!X582</f>
        <v>0</v>
      </c>
      <c r="N582" s="30"/>
      <c r="O582" s="43"/>
      <c r="P582" s="43"/>
      <c r="Q582" s="43"/>
      <c r="R582" s="43"/>
      <c r="S582" s="43"/>
      <c r="T582" s="43"/>
      <c r="U582" s="43"/>
      <c r="V582" s="96"/>
    </row>
    <row r="583" spans="1:22" ht="12" customHeight="1">
      <c r="A583" s="24">
        <v>579</v>
      </c>
      <c r="B583" s="25" t="str">
        <f>DB_INFO!B583</f>
        <v>NL</v>
      </c>
      <c r="C583" s="25" t="str">
        <f>DB_INFO!C583</f>
        <v>Rubber &amp; Plastic</v>
      </c>
      <c r="D583" s="25" t="str">
        <f>DB_INFO!D583</f>
        <v>DK/DA</v>
      </c>
      <c r="E583" s="25" t="str">
        <f>DB_INFO!E583</f>
        <v>20-50ºC</v>
      </c>
      <c r="F583" s="26" t="str">
        <f>DB_INFO!F583</f>
        <v>More 20ºC</v>
      </c>
      <c r="G583" s="26" t="str">
        <f>DB_INFO!G583</f>
        <v>10-59M€</v>
      </c>
      <c r="H583" s="26">
        <f>DB_INFO!H583</f>
        <v>0</v>
      </c>
      <c r="I583" s="26">
        <f>DB_INFO!I583</f>
        <v>0</v>
      </c>
      <c r="J583" s="26" t="str">
        <f>DB_INFO!J583</f>
        <v>No</v>
      </c>
      <c r="K583" s="25" t="str">
        <f>DB_RHC_KNOWN!K583</f>
        <v>No</v>
      </c>
      <c r="L583" s="84">
        <f>DB_RHC_SUITABLE!Q583</f>
        <v>0</v>
      </c>
      <c r="M583" s="44">
        <f>DB_RHC_SUITABLE!X583</f>
        <v>0</v>
      </c>
      <c r="N583" s="30"/>
      <c r="O583" s="43"/>
      <c r="P583" s="43"/>
      <c r="Q583" s="43"/>
      <c r="R583" s="43"/>
      <c r="S583" s="43"/>
      <c r="T583" s="43"/>
      <c r="U583" s="43"/>
      <c r="V583" s="96"/>
    </row>
    <row r="584" spans="1:22" ht="12" customHeight="1">
      <c r="A584" s="24">
        <v>580</v>
      </c>
      <c r="B584" s="25" t="str">
        <f>DB_INFO!B584</f>
        <v>NL</v>
      </c>
      <c r="C584" s="25" t="str">
        <f>DB_INFO!C584</f>
        <v>Textil &amp; Clothing</v>
      </c>
      <c r="D584" s="25" t="str">
        <f>DB_INFO!D584</f>
        <v>DK/DA</v>
      </c>
      <c r="E584" s="25" t="str">
        <f>DB_INFO!E584</f>
        <v>101-250ºC</v>
      </c>
      <c r="F584" s="26" t="str">
        <f>DB_INFO!F584</f>
        <v>DK/DA</v>
      </c>
      <c r="G584" s="26" t="str">
        <f>DB_INFO!G584</f>
        <v>10-59M€</v>
      </c>
      <c r="H584" s="26">
        <f>DB_INFO!H584</f>
        <v>0</v>
      </c>
      <c r="I584" s="26">
        <f>DB_INFO!I584</f>
        <v>0</v>
      </c>
      <c r="J584" s="26" t="str">
        <f>DB_INFO!J584</f>
        <v>Yes</v>
      </c>
      <c r="K584" s="25" t="str">
        <f>DB_RHC_KNOWN!K584</f>
        <v>Yes</v>
      </c>
      <c r="L584" s="84">
        <f>DB_RHC_SUITABLE!Q584</f>
        <v>1</v>
      </c>
      <c r="M584" s="44">
        <f>DB_RHC_SUITABLE!X584</f>
        <v>1</v>
      </c>
      <c r="N584" s="30"/>
      <c r="O584" s="43">
        <v>1</v>
      </c>
      <c r="P584" s="43"/>
      <c r="Q584" s="43"/>
      <c r="R584" s="43"/>
      <c r="S584" s="43"/>
      <c r="T584" s="43">
        <v>1</v>
      </c>
      <c r="U584" s="43"/>
      <c r="V584" s="96"/>
    </row>
    <row r="585" spans="1:22" ht="12" customHeight="1">
      <c r="A585" s="24">
        <v>581</v>
      </c>
      <c r="B585" s="25" t="str">
        <f>DB_INFO!B585</f>
        <v>NL</v>
      </c>
      <c r="C585" s="25" t="str">
        <f>DB_INFO!C585</f>
        <v>Food &amp; Beverages</v>
      </c>
      <c r="D585" s="25" t="str">
        <f>DB_INFO!D585</f>
        <v>DK/DA</v>
      </c>
      <c r="E585" s="25" t="str">
        <f>DB_INFO!E585</f>
        <v>51-100ºC</v>
      </c>
      <c r="F585" s="26" t="str">
        <f>DB_INFO!F585</f>
        <v>0-20ºC</v>
      </c>
      <c r="G585" s="26" t="str">
        <f>DB_INFO!G585</f>
        <v>Below 9M€</v>
      </c>
      <c r="H585" s="26">
        <f>DB_INFO!H585</f>
        <v>0</v>
      </c>
      <c r="I585" s="26">
        <f>DB_INFO!I585</f>
        <v>0</v>
      </c>
      <c r="J585" s="26" t="str">
        <f>DB_INFO!J585</f>
        <v>No</v>
      </c>
      <c r="K585" s="25" t="str">
        <f>DB_RHC_KNOWN!K585</f>
        <v>No</v>
      </c>
      <c r="L585" s="84">
        <f>DB_RHC_SUITABLE!Q585</f>
        <v>0</v>
      </c>
      <c r="M585" s="44">
        <f>DB_RHC_SUITABLE!X585</f>
        <v>0</v>
      </c>
      <c r="N585" s="30"/>
      <c r="O585" s="43"/>
      <c r="P585" s="43"/>
      <c r="Q585" s="43"/>
      <c r="R585" s="43"/>
      <c r="S585" s="43"/>
      <c r="T585" s="43"/>
      <c r="U585" s="43"/>
      <c r="V585" s="96"/>
    </row>
    <row r="586" spans="1:22" ht="12" customHeight="1">
      <c r="A586" s="24">
        <v>582</v>
      </c>
      <c r="B586" s="25" t="str">
        <f>DB_INFO!B586</f>
        <v>NL</v>
      </c>
      <c r="C586" s="25" t="str">
        <f>DB_INFO!C586</f>
        <v>Rubber &amp; Plastic</v>
      </c>
      <c r="D586" s="25" t="str">
        <f>DB_INFO!D586</f>
        <v>DK/DA</v>
      </c>
      <c r="E586" s="25" t="str">
        <f>DB_INFO!E586</f>
        <v>101-250ºC</v>
      </c>
      <c r="F586" s="26" t="str">
        <f>DB_INFO!F586</f>
        <v>More 20ºC</v>
      </c>
      <c r="G586" s="26" t="str">
        <f>DB_INFO!G586</f>
        <v>10-59M€</v>
      </c>
      <c r="H586" s="26">
        <f>DB_INFO!H586</f>
        <v>0</v>
      </c>
      <c r="I586" s="26">
        <f>DB_INFO!I586</f>
        <v>0</v>
      </c>
      <c r="J586" s="26" t="str">
        <f>DB_INFO!J586</f>
        <v>Yes</v>
      </c>
      <c r="K586" s="25" t="str">
        <f>DB_RHC_KNOWN!K586</f>
        <v>Yes</v>
      </c>
      <c r="L586" s="84">
        <f>DB_RHC_SUITABLE!Q586</f>
        <v>1</v>
      </c>
      <c r="M586" s="44">
        <f>DB_RHC_SUITABLE!X586</f>
        <v>0</v>
      </c>
      <c r="N586" s="30"/>
      <c r="O586" s="43"/>
      <c r="P586" s="43">
        <v>1</v>
      </c>
      <c r="Q586" s="43"/>
      <c r="R586" s="43"/>
      <c r="S586" s="43"/>
      <c r="T586" s="43"/>
      <c r="U586" s="43"/>
      <c r="V586" s="96"/>
    </row>
    <row r="587" spans="1:22" ht="12" customHeight="1">
      <c r="A587" s="24">
        <v>583</v>
      </c>
      <c r="B587" s="25" t="str">
        <f>DB_INFO!B587</f>
        <v>NL</v>
      </c>
      <c r="C587" s="25" t="str">
        <f>DB_INFO!C587</f>
        <v>Chemical</v>
      </c>
      <c r="D587" s="25" t="str">
        <f>DB_INFO!D587</f>
        <v>DK/DA</v>
      </c>
      <c r="E587" s="25" t="str">
        <f>DB_INFO!E587</f>
        <v>51-100ºC</v>
      </c>
      <c r="F587" s="26" t="str">
        <f>DB_INFO!F587</f>
        <v>More 20ºC</v>
      </c>
      <c r="G587" s="26" t="str">
        <f>DB_INFO!G587</f>
        <v>Above 250M€</v>
      </c>
      <c r="H587" s="26">
        <f>DB_INFO!H587</f>
        <v>0</v>
      </c>
      <c r="I587" s="26">
        <f>DB_INFO!I587</f>
        <v>0</v>
      </c>
      <c r="J587" s="26" t="str">
        <f>DB_INFO!J587</f>
        <v>Yes</v>
      </c>
      <c r="K587" s="25" t="str">
        <f>DB_RHC_KNOWN!K587</f>
        <v>Yes</v>
      </c>
      <c r="L587" s="84">
        <f>DB_RHC_SUITABLE!Q587</f>
        <v>1</v>
      </c>
      <c r="M587" s="44">
        <f>DB_RHC_SUITABLE!X587</f>
        <v>1</v>
      </c>
      <c r="N587" s="30"/>
      <c r="O587" s="43"/>
      <c r="P587" s="43"/>
      <c r="Q587" s="43"/>
      <c r="R587" s="43"/>
      <c r="S587" s="43"/>
      <c r="T587" s="43"/>
      <c r="U587" s="43">
        <v>1</v>
      </c>
      <c r="V587" s="96"/>
    </row>
    <row r="588" spans="1:22" ht="12" customHeight="1">
      <c r="A588" s="24">
        <v>584</v>
      </c>
      <c r="B588" s="25" t="str">
        <f>DB_INFO!B588</f>
        <v>NL</v>
      </c>
      <c r="C588" s="25" t="str">
        <f>DB_INFO!C588</f>
        <v>Food &amp; Beverages</v>
      </c>
      <c r="D588" s="25" t="str">
        <f>DB_INFO!D588</f>
        <v>Daily</v>
      </c>
      <c r="E588" s="25" t="str">
        <f>DB_INFO!E588</f>
        <v>51-100ºC</v>
      </c>
      <c r="F588" s="26" t="str">
        <f>DB_INFO!F588</f>
        <v>0 - (-20ºC)</v>
      </c>
      <c r="G588" s="26" t="str">
        <f>DB_INFO!G588</f>
        <v>Below 9M€</v>
      </c>
      <c r="H588" s="26">
        <f>DB_INFO!H588</f>
        <v>0</v>
      </c>
      <c r="I588" s="26">
        <f>DB_INFO!I588</f>
        <v>0</v>
      </c>
      <c r="J588" s="26" t="str">
        <f>DB_INFO!J588</f>
        <v>No</v>
      </c>
      <c r="K588" s="25" t="str">
        <f>DB_RHC_KNOWN!K588</f>
        <v>No</v>
      </c>
      <c r="L588" s="84">
        <f>DB_RHC_SUITABLE!Q588</f>
        <v>0</v>
      </c>
      <c r="M588" s="44">
        <f>DB_RHC_SUITABLE!X588</f>
        <v>0</v>
      </c>
      <c r="N588" s="30"/>
      <c r="O588" s="43"/>
      <c r="P588" s="43"/>
      <c r="Q588" s="43"/>
      <c r="R588" s="43"/>
      <c r="S588" s="43"/>
      <c r="T588" s="43"/>
      <c r="U588" s="43"/>
      <c r="V588" s="96"/>
    </row>
    <row r="589" spans="1:22" ht="12" customHeight="1">
      <c r="A589" s="97">
        <v>585</v>
      </c>
      <c r="B589" s="32" t="str">
        <f>DB_INFO!B589</f>
        <v>NL</v>
      </c>
      <c r="C589" s="32" t="str">
        <f>DB_INFO!C589</f>
        <v>Paper &amp; paper products</v>
      </c>
      <c r="D589" s="32" t="str">
        <f>DB_INFO!D589</f>
        <v>DK/DA</v>
      </c>
      <c r="E589" s="32" t="str">
        <f>DB_INFO!E589</f>
        <v>101-250ºC</v>
      </c>
      <c r="F589" s="33" t="str">
        <f>DB_INFO!F589</f>
        <v>0-20ºC</v>
      </c>
      <c r="G589" s="33" t="str">
        <f>DB_INFO!G589</f>
        <v>Above 250M€</v>
      </c>
      <c r="H589" s="33">
        <f>DB_INFO!H589</f>
        <v>0</v>
      </c>
      <c r="I589" s="33">
        <f>DB_INFO!I589</f>
        <v>0</v>
      </c>
      <c r="J589" s="33" t="str">
        <f>DB_INFO!J589</f>
        <v>Yes</v>
      </c>
      <c r="K589" s="32" t="str">
        <f>DB_RHC_KNOWN!K589</f>
        <v>Yes</v>
      </c>
      <c r="L589" s="85">
        <f>DB_RHC_SUITABLE!Q589</f>
        <v>0</v>
      </c>
      <c r="M589" s="47">
        <f>DB_RHC_SUITABLE!X589</f>
        <v>0</v>
      </c>
      <c r="N589" s="45"/>
      <c r="O589" s="46"/>
      <c r="P589" s="46"/>
      <c r="Q589" s="46"/>
      <c r="R589" s="46"/>
      <c r="S589" s="46"/>
      <c r="T589" s="46"/>
      <c r="U589" s="46"/>
      <c r="V589" s="99"/>
    </row>
  </sheetData>
  <autoFilter ref="A4:BC589"/>
  <mergeCells count="14">
    <mergeCell ref="K2:K3"/>
    <mergeCell ref="L2:M2"/>
    <mergeCell ref="N2:V2"/>
    <mergeCell ref="N3:V3"/>
    <mergeCell ref="B1:J1"/>
    <mergeCell ref="B2:B3"/>
    <mergeCell ref="C2:C3"/>
    <mergeCell ref="D2:D3"/>
    <mergeCell ref="E2:E3"/>
    <mergeCell ref="F2:F3"/>
    <mergeCell ref="G2:G3"/>
    <mergeCell ref="H2:H3"/>
    <mergeCell ref="I2:I3"/>
    <mergeCell ref="J2:J3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"/>
  <dimension ref="A1:O589"/>
  <sheetViews>
    <sheetView showGridLines="0" workbookViewId="0">
      <pane xSplit="1" ySplit="4" topLeftCell="B272" activePane="bottomRight" state="frozen"/>
      <selection activeCell="A1424" sqref="A1424:XFD1424"/>
      <selection pane="topRight" activeCell="A1424" sqref="A1424:XFD1424"/>
      <selection pane="bottomLeft" activeCell="A1424" sqref="A1424:XFD1424"/>
      <selection pane="bottomRight" activeCell="O208" sqref="O208"/>
    </sheetView>
  </sheetViews>
  <sheetFormatPr baseColWidth="10" defaultColWidth="9" defaultRowHeight="12"/>
  <cols>
    <col min="1" max="1" width="5.875" style="3" bestFit="1" customWidth="1"/>
    <col min="2" max="2" width="12.375" style="4" bestFit="1" customWidth="1"/>
    <col min="3" max="3" width="11.5" style="4" bestFit="1" customWidth="1"/>
    <col min="4" max="4" width="11.5" style="4" customWidth="1"/>
    <col min="5" max="5" width="12" style="2" bestFit="1" customWidth="1"/>
    <col min="6" max="6" width="14.25" style="2" bestFit="1" customWidth="1"/>
    <col min="7" max="7" width="13.25" style="5" bestFit="1" customWidth="1"/>
    <col min="8" max="8" width="17.625" style="2" bestFit="1" customWidth="1"/>
    <col min="9" max="9" width="14.125" style="2" bestFit="1" customWidth="1"/>
    <col min="10" max="10" width="14.5" style="2" bestFit="1" customWidth="1"/>
    <col min="11" max="11" width="10.25" style="2" bestFit="1" customWidth="1"/>
    <col min="12" max="13" width="9.125" style="2" bestFit="1" customWidth="1"/>
    <col min="14" max="15" width="10.25" style="2" bestFit="1" customWidth="1"/>
    <col min="16" max="16384" width="9" style="2"/>
  </cols>
  <sheetData>
    <row r="1" spans="1:15" s="1" customFormat="1">
      <c r="A1" s="20"/>
      <c r="B1" s="762" t="s">
        <v>1</v>
      </c>
      <c r="C1" s="762"/>
      <c r="D1" s="762"/>
      <c r="E1" s="762"/>
      <c r="F1" s="762"/>
      <c r="G1" s="762"/>
      <c r="H1" s="762"/>
      <c r="I1" s="762"/>
      <c r="J1" s="762"/>
      <c r="K1" s="52"/>
      <c r="L1" s="52"/>
      <c r="M1" s="52"/>
      <c r="N1" s="52"/>
      <c r="O1" s="52"/>
    </row>
    <row r="2" spans="1:15" s="1" customFormat="1" ht="12" customHeight="1">
      <c r="A2" s="21"/>
      <c r="B2" s="746" t="s">
        <v>3</v>
      </c>
      <c r="C2" s="723" t="s">
        <v>4</v>
      </c>
      <c r="D2" s="723" t="s">
        <v>5</v>
      </c>
      <c r="E2" s="723" t="s">
        <v>6</v>
      </c>
      <c r="F2" s="723" t="s">
        <v>7</v>
      </c>
      <c r="G2" s="723" t="s">
        <v>8</v>
      </c>
      <c r="H2" s="723" t="s">
        <v>9</v>
      </c>
      <c r="I2" s="723" t="s">
        <v>10</v>
      </c>
      <c r="J2" s="723" t="s">
        <v>11</v>
      </c>
      <c r="K2" s="723" t="s">
        <v>9</v>
      </c>
      <c r="L2" s="764" t="s">
        <v>11</v>
      </c>
      <c r="M2" s="766"/>
      <c r="N2" s="723" t="s">
        <v>12</v>
      </c>
      <c r="O2" s="723" t="s">
        <v>21</v>
      </c>
    </row>
    <row r="3" spans="1:15" s="1" customFormat="1" ht="12" customHeight="1">
      <c r="A3" s="21"/>
      <c r="B3" s="747"/>
      <c r="C3" s="723"/>
      <c r="D3" s="723"/>
      <c r="E3" s="723"/>
      <c r="F3" s="723"/>
      <c r="G3" s="723"/>
      <c r="H3" s="723"/>
      <c r="I3" s="723"/>
      <c r="J3" s="723"/>
      <c r="K3" s="723"/>
      <c r="L3" s="296"/>
      <c r="M3" s="296"/>
      <c r="N3" s="723"/>
      <c r="O3" s="723"/>
    </row>
    <row r="4" spans="1:15" s="1" customFormat="1" ht="24">
      <c r="A4" s="19" t="s">
        <v>0</v>
      </c>
      <c r="B4" s="57" t="s">
        <v>91</v>
      </c>
      <c r="C4" s="58" t="s">
        <v>369</v>
      </c>
      <c r="D4" s="58" t="s">
        <v>47</v>
      </c>
      <c r="E4" s="58" t="s">
        <v>370</v>
      </c>
      <c r="F4" s="58" t="s">
        <v>371</v>
      </c>
      <c r="G4" s="58" t="s">
        <v>372</v>
      </c>
      <c r="H4" s="58" t="s">
        <v>373</v>
      </c>
      <c r="I4" s="58" t="s">
        <v>374</v>
      </c>
      <c r="J4" s="673" t="s">
        <v>375</v>
      </c>
      <c r="K4" s="18" t="s">
        <v>167</v>
      </c>
      <c r="L4" s="68" t="s">
        <v>38</v>
      </c>
      <c r="M4" s="80" t="s">
        <v>40</v>
      </c>
      <c r="N4" s="18" t="s">
        <v>87</v>
      </c>
      <c r="O4" s="18" t="s">
        <v>202</v>
      </c>
    </row>
    <row r="5" spans="1:15" ht="12" customHeight="1">
      <c r="A5" s="24">
        <v>1</v>
      </c>
      <c r="B5" s="36" t="str">
        <f>DB_INFO!B5</f>
        <v>PL</v>
      </c>
      <c r="C5" s="36" t="str">
        <f>DB_INFO!C5</f>
        <v>Machinery</v>
      </c>
      <c r="D5" s="36" t="str">
        <f>DB_INFO!D5</f>
        <v>Seasonal</v>
      </c>
      <c r="E5" s="36" t="str">
        <f>DB_INFO!E5</f>
        <v>51-100ºC</v>
      </c>
      <c r="F5" s="37" t="str">
        <f>DB_INFO!F5</f>
        <v>-</v>
      </c>
      <c r="G5" s="37" t="str">
        <f>DB_INFO!G5</f>
        <v>Below 9M€</v>
      </c>
      <c r="H5" s="37" t="str">
        <f>DB_INFO!H5</f>
        <v>More 25 years</v>
      </c>
      <c r="I5" s="37" t="str">
        <f>DB_INFO!I5</f>
        <v>-</v>
      </c>
      <c r="J5" s="37" t="str">
        <f>DB_INFO!J5</f>
        <v>Yes</v>
      </c>
      <c r="K5" s="36" t="str">
        <f>DB_RHC_KNOWN!K5</f>
        <v>No</v>
      </c>
      <c r="L5" s="83">
        <f>DB_RHC_SUITABLE!Q5</f>
        <v>0</v>
      </c>
      <c r="M5" s="42">
        <f>DB_RHC_SUITABLE!X5</f>
        <v>0</v>
      </c>
      <c r="N5" s="36"/>
      <c r="O5" s="36">
        <v>5</v>
      </c>
    </row>
    <row r="6" spans="1:15" ht="12" customHeight="1">
      <c r="A6" s="24">
        <v>2</v>
      </c>
      <c r="B6" s="25" t="str">
        <f>DB_INFO!B6</f>
        <v>PL</v>
      </c>
      <c r="C6" s="25" t="str">
        <f>DB_INFO!C6</f>
        <v>Rubber &amp; Plastic</v>
      </c>
      <c r="D6" s="25" t="str">
        <f>DB_INFO!D6</f>
        <v>Weekly</v>
      </c>
      <c r="E6" s="25" t="str">
        <f>DB_INFO!E6</f>
        <v>101-250ºC</v>
      </c>
      <c r="F6" s="26" t="str">
        <f>DB_INFO!F6</f>
        <v>More 20ºC</v>
      </c>
      <c r="G6" s="26" t="str">
        <f>DB_INFO!G6</f>
        <v>Below 9M€</v>
      </c>
      <c r="H6" s="26" t="str">
        <f>DB_INFO!H6</f>
        <v>Less 10 years</v>
      </c>
      <c r="I6" s="26" t="str">
        <f>DB_INFO!I6</f>
        <v>Less 10 years</v>
      </c>
      <c r="J6" s="26" t="str">
        <f>DB_INFO!J6</f>
        <v>No</v>
      </c>
      <c r="K6" s="25" t="str">
        <f>DB_RHC_KNOWN!K6</f>
        <v>Yes</v>
      </c>
      <c r="L6" s="84">
        <f>DB_RHC_SUITABLE!Q6</f>
        <v>0</v>
      </c>
      <c r="M6" s="44">
        <f>DB_RHC_SUITABLE!X6</f>
        <v>0</v>
      </c>
      <c r="N6" s="25" t="s">
        <v>231</v>
      </c>
      <c r="O6" s="25"/>
    </row>
    <row r="7" spans="1:15" ht="12" customHeight="1">
      <c r="A7" s="24">
        <v>3</v>
      </c>
      <c r="B7" s="25" t="str">
        <f>DB_INFO!B7</f>
        <v>PL</v>
      </c>
      <c r="C7" s="25" t="str">
        <f>DB_INFO!C7</f>
        <v>Food &amp; Beverages</v>
      </c>
      <c r="D7" s="25" t="str">
        <f>DB_INFO!D7</f>
        <v>Weekly</v>
      </c>
      <c r="E7" s="25" t="str">
        <f>DB_INFO!E7</f>
        <v>101-250ºC</v>
      </c>
      <c r="F7" s="26" t="str">
        <f>DB_INFO!F7</f>
        <v>-</v>
      </c>
      <c r="G7" s="26" t="str">
        <f>DB_INFO!G7</f>
        <v>Below 9M€</v>
      </c>
      <c r="H7" s="26" t="str">
        <f>DB_INFO!H7</f>
        <v>10-25 years</v>
      </c>
      <c r="I7" s="26" t="str">
        <f>DB_INFO!I7</f>
        <v>-</v>
      </c>
      <c r="J7" s="26" t="str">
        <f>DB_INFO!J7</f>
        <v>No</v>
      </c>
      <c r="K7" s="25" t="str">
        <f>DB_RHC_KNOWN!K7</f>
        <v>Yes</v>
      </c>
      <c r="L7" s="84">
        <f>DB_RHC_SUITABLE!Q7</f>
        <v>1</v>
      </c>
      <c r="M7" s="44">
        <f>DB_RHC_SUITABLE!X7</f>
        <v>0</v>
      </c>
      <c r="N7" s="25" t="s">
        <v>231</v>
      </c>
      <c r="O7" s="25"/>
    </row>
    <row r="8" spans="1:15" ht="12" customHeight="1">
      <c r="A8" s="24">
        <v>4</v>
      </c>
      <c r="B8" s="25" t="str">
        <f>DB_INFO!B8</f>
        <v>PL</v>
      </c>
      <c r="C8" s="25" t="str">
        <f>DB_INFO!C8</f>
        <v>Food &amp; Beverages</v>
      </c>
      <c r="D8" s="25" t="str">
        <f>DB_INFO!D8</f>
        <v>Seasonal</v>
      </c>
      <c r="E8" s="25" t="str">
        <f>DB_INFO!E8</f>
        <v>51-100ºC</v>
      </c>
      <c r="F8" s="26" t="str">
        <f>DB_INFO!F8</f>
        <v>0 - (-20ºC)</v>
      </c>
      <c r="G8" s="26" t="str">
        <f>DB_INFO!G8</f>
        <v>Below 9M€</v>
      </c>
      <c r="H8" s="26" t="str">
        <f>DB_INFO!H8</f>
        <v>10-25 years</v>
      </c>
      <c r="I8" s="26" t="str">
        <f>DB_INFO!I8</f>
        <v>10-25 years</v>
      </c>
      <c r="J8" s="26" t="str">
        <f>DB_INFO!J8</f>
        <v>No</v>
      </c>
      <c r="K8" s="25" t="str">
        <f>DB_RHC_KNOWN!K8</f>
        <v>Yes</v>
      </c>
      <c r="L8" s="84">
        <f>DB_RHC_SUITABLE!Q8</f>
        <v>0</v>
      </c>
      <c r="M8" s="44">
        <f>DB_RHC_SUITABLE!X8</f>
        <v>0</v>
      </c>
      <c r="N8" s="25" t="s">
        <v>74</v>
      </c>
      <c r="O8" s="25" t="s">
        <v>231</v>
      </c>
    </row>
    <row r="9" spans="1:15" ht="12" customHeight="1">
      <c r="A9" s="24">
        <v>5</v>
      </c>
      <c r="B9" s="25" t="str">
        <f>DB_INFO!B9</f>
        <v>PL</v>
      </c>
      <c r="C9" s="25" t="str">
        <f>DB_INFO!C9</f>
        <v>Metals</v>
      </c>
      <c r="D9" s="25" t="str">
        <f>DB_INFO!D9</f>
        <v>Seasonal</v>
      </c>
      <c r="E9" s="25" t="str">
        <f>DB_INFO!E9</f>
        <v>More 250ºC</v>
      </c>
      <c r="F9" s="26" t="str">
        <f>DB_INFO!F9</f>
        <v>More 20ºC</v>
      </c>
      <c r="G9" s="26" t="str">
        <f>DB_INFO!G9</f>
        <v>Above 250M€</v>
      </c>
      <c r="H9" s="26" t="str">
        <f>DB_INFO!H9</f>
        <v>10-25 years</v>
      </c>
      <c r="I9" s="26" t="str">
        <f>DB_INFO!I9</f>
        <v>10-25 years</v>
      </c>
      <c r="J9" s="26" t="str">
        <f>DB_INFO!J9</f>
        <v>Yes</v>
      </c>
      <c r="K9" s="25" t="str">
        <f>DB_RHC_KNOWN!K9</f>
        <v>Yes</v>
      </c>
      <c r="L9" s="84">
        <f>DB_RHC_SUITABLE!Q9</f>
        <v>1</v>
      </c>
      <c r="M9" s="44">
        <f>DB_RHC_SUITABLE!X9</f>
        <v>1.0001</v>
      </c>
      <c r="N9" s="25" t="s">
        <v>231</v>
      </c>
      <c r="O9" s="25"/>
    </row>
    <row r="10" spans="1:15" ht="12" customHeight="1">
      <c r="A10" s="24">
        <v>6</v>
      </c>
      <c r="B10" s="25" t="str">
        <f>DB_INFO!B10</f>
        <v>PL</v>
      </c>
      <c r="C10" s="25" t="str">
        <f>DB_INFO!C10</f>
        <v>Food &amp; Beverages</v>
      </c>
      <c r="D10" s="25" t="str">
        <f>DB_INFO!D10</f>
        <v>Seasonal</v>
      </c>
      <c r="E10" s="25" t="str">
        <f>DB_INFO!E10</f>
        <v>51-100ºC</v>
      </c>
      <c r="F10" s="26" t="str">
        <f>DB_INFO!F10</f>
        <v>Less -20ºC</v>
      </c>
      <c r="G10" s="26" t="str">
        <f>DB_INFO!G10</f>
        <v>60-250M€</v>
      </c>
      <c r="H10" s="26" t="str">
        <f>DB_INFO!H10</f>
        <v>10-25 years</v>
      </c>
      <c r="I10" s="26" t="str">
        <f>DB_INFO!I10</f>
        <v>10-25 years</v>
      </c>
      <c r="J10" s="26" t="str">
        <f>DB_INFO!J10</f>
        <v>No</v>
      </c>
      <c r="K10" s="25" t="str">
        <f>DB_RHC_KNOWN!K10</f>
        <v>No</v>
      </c>
      <c r="L10" s="84">
        <f>DB_RHC_SUITABLE!Q10</f>
        <v>0</v>
      </c>
      <c r="M10" s="44">
        <f>DB_RHC_SUITABLE!X10</f>
        <v>0</v>
      </c>
      <c r="N10" s="25"/>
      <c r="O10" s="25">
        <v>5</v>
      </c>
    </row>
    <row r="11" spans="1:15" ht="12" customHeight="1">
      <c r="A11" s="24">
        <v>7</v>
      </c>
      <c r="B11" s="25" t="str">
        <f>DB_INFO!B11</f>
        <v>PL</v>
      </c>
      <c r="C11" s="25" t="str">
        <f>DB_INFO!C11</f>
        <v>Machinery</v>
      </c>
      <c r="D11" s="25" t="str">
        <f>DB_INFO!D11</f>
        <v>Seasonal</v>
      </c>
      <c r="E11" s="25" t="str">
        <f>DB_INFO!E11</f>
        <v>More 250ºC</v>
      </c>
      <c r="F11" s="26" t="str">
        <f>DB_INFO!F11</f>
        <v>-</v>
      </c>
      <c r="G11" s="26" t="str">
        <f>DB_INFO!G11</f>
        <v>10-59M€</v>
      </c>
      <c r="H11" s="26" t="str">
        <f>DB_INFO!H11</f>
        <v>More 25 years</v>
      </c>
      <c r="I11" s="26" t="str">
        <f>DB_INFO!I11</f>
        <v>-</v>
      </c>
      <c r="J11" s="26" t="str">
        <f>DB_INFO!J11</f>
        <v>No</v>
      </c>
      <c r="K11" s="25" t="str">
        <f>DB_RHC_KNOWN!K11</f>
        <v>Yes</v>
      </c>
      <c r="L11" s="84">
        <f>DB_RHC_SUITABLE!Q11</f>
        <v>0</v>
      </c>
      <c r="M11" s="44">
        <f>DB_RHC_SUITABLE!X11</f>
        <v>0</v>
      </c>
      <c r="N11" s="25" t="s">
        <v>74</v>
      </c>
      <c r="O11" s="25" t="s">
        <v>205</v>
      </c>
    </row>
    <row r="12" spans="1:15" ht="12" customHeight="1">
      <c r="A12" s="24">
        <v>8</v>
      </c>
      <c r="B12" s="25" t="str">
        <f>DB_INFO!B12</f>
        <v>PL</v>
      </c>
      <c r="C12" s="25" t="str">
        <f>DB_INFO!C12</f>
        <v>Rubber &amp; Plastic</v>
      </c>
      <c r="D12" s="25" t="str">
        <f>DB_INFO!D12</f>
        <v>Seasonal</v>
      </c>
      <c r="E12" s="25" t="str">
        <f>DB_INFO!E12</f>
        <v>101-250ºC</v>
      </c>
      <c r="F12" s="26" t="str">
        <f>DB_INFO!F12</f>
        <v>0-20ºC</v>
      </c>
      <c r="G12" s="26" t="str">
        <f>DB_INFO!G12</f>
        <v>Below 9M€</v>
      </c>
      <c r="H12" s="26" t="str">
        <f>DB_INFO!H12</f>
        <v>10-25 years</v>
      </c>
      <c r="I12" s="26" t="str">
        <f>DB_INFO!I12</f>
        <v>10-25 years</v>
      </c>
      <c r="J12" s="26" t="str">
        <f>DB_INFO!J12</f>
        <v>No</v>
      </c>
      <c r="K12" s="25" t="str">
        <f>DB_RHC_KNOWN!K12</f>
        <v>Yes</v>
      </c>
      <c r="L12" s="84">
        <f>DB_RHC_SUITABLE!Q12</f>
        <v>1</v>
      </c>
      <c r="M12" s="44">
        <f>DB_RHC_SUITABLE!X12</f>
        <v>1</v>
      </c>
      <c r="N12" s="25" t="s">
        <v>231</v>
      </c>
      <c r="O12" s="25"/>
    </row>
    <row r="13" spans="1:15" ht="12" customHeight="1">
      <c r="A13" s="24">
        <v>9</v>
      </c>
      <c r="B13" s="25" t="str">
        <f>DB_INFO!B13</f>
        <v>PL</v>
      </c>
      <c r="C13" s="25" t="str">
        <f>DB_INFO!C13</f>
        <v>Metals</v>
      </c>
      <c r="D13" s="25" t="str">
        <f>DB_INFO!D13</f>
        <v>Seasonal</v>
      </c>
      <c r="E13" s="25" t="str">
        <f>DB_INFO!E13</f>
        <v>More 250ºC</v>
      </c>
      <c r="F13" s="26" t="str">
        <f>DB_INFO!F13</f>
        <v>More 20ºC</v>
      </c>
      <c r="G13" s="26" t="str">
        <f>DB_INFO!G13</f>
        <v>Below 9M€</v>
      </c>
      <c r="H13" s="26" t="str">
        <f>DB_INFO!H13</f>
        <v>Less 10 years</v>
      </c>
      <c r="I13" s="26" t="str">
        <f>DB_INFO!I13</f>
        <v>10-25 years</v>
      </c>
      <c r="J13" s="26" t="str">
        <f>DB_INFO!J13</f>
        <v>No</v>
      </c>
      <c r="K13" s="25" t="str">
        <f>DB_RHC_KNOWN!K13</f>
        <v>Yes</v>
      </c>
      <c r="L13" s="84">
        <f>DB_RHC_SUITABLE!Q13</f>
        <v>0</v>
      </c>
      <c r="M13" s="44">
        <f>DB_RHC_SUITABLE!X13</f>
        <v>0</v>
      </c>
      <c r="N13" s="25" t="s">
        <v>74</v>
      </c>
      <c r="O13" s="25" t="s">
        <v>207</v>
      </c>
    </row>
    <row r="14" spans="1:15" ht="12" customHeight="1">
      <c r="A14" s="24">
        <v>10</v>
      </c>
      <c r="B14" s="25" t="str">
        <f>DB_INFO!B14</f>
        <v>PL</v>
      </c>
      <c r="C14" s="25" t="str">
        <f>DB_INFO!C14</f>
        <v>Food &amp; Beverages</v>
      </c>
      <c r="D14" s="25" t="str">
        <f>DB_INFO!D14</f>
        <v>Weekly</v>
      </c>
      <c r="E14" s="25" t="str">
        <f>DB_INFO!E14</f>
        <v>20-50ºC</v>
      </c>
      <c r="F14" s="26" t="str">
        <f>DB_INFO!F14</f>
        <v>-</v>
      </c>
      <c r="G14" s="26" t="str">
        <f>DB_INFO!G14</f>
        <v>Below 9M€</v>
      </c>
      <c r="H14" s="26" t="str">
        <f>DB_INFO!H14</f>
        <v>Less 10 years</v>
      </c>
      <c r="I14" s="26" t="str">
        <f>DB_INFO!I14</f>
        <v>-</v>
      </c>
      <c r="J14" s="26" t="str">
        <f>DB_INFO!J14</f>
        <v>No</v>
      </c>
      <c r="K14" s="25" t="str">
        <f>DB_RHC_KNOWN!K14</f>
        <v>No</v>
      </c>
      <c r="L14" s="84">
        <f>DB_RHC_SUITABLE!Q14</f>
        <v>0</v>
      </c>
      <c r="M14" s="44">
        <f>DB_RHC_SUITABLE!X14</f>
        <v>0</v>
      </c>
      <c r="N14" s="25"/>
      <c r="O14" s="25">
        <v>5</v>
      </c>
    </row>
    <row r="15" spans="1:15" ht="12" customHeight="1">
      <c r="A15" s="24">
        <v>11</v>
      </c>
      <c r="B15" s="25" t="str">
        <f>DB_INFO!B15</f>
        <v>PL</v>
      </c>
      <c r="C15" s="25" t="str">
        <f>DB_INFO!C15</f>
        <v>Rubber &amp; Plastic</v>
      </c>
      <c r="D15" s="25" t="str">
        <f>DB_INFO!D15</f>
        <v>Seasonal</v>
      </c>
      <c r="E15" s="25" t="str">
        <f>DB_INFO!E15</f>
        <v>101-250ºC</v>
      </c>
      <c r="F15" s="26" t="str">
        <f>DB_INFO!F15</f>
        <v>0-20ºC</v>
      </c>
      <c r="G15" s="26" t="str">
        <f>DB_INFO!G15</f>
        <v>Below 9M€</v>
      </c>
      <c r="H15" s="26" t="str">
        <f>DB_INFO!H15</f>
        <v>Less 10 years</v>
      </c>
      <c r="I15" s="26" t="str">
        <f>DB_INFO!I15</f>
        <v>Less 10 years</v>
      </c>
      <c r="J15" s="26" t="str">
        <f>DB_INFO!J15</f>
        <v>No</v>
      </c>
      <c r="K15" s="25" t="str">
        <f>DB_RHC_KNOWN!K15</f>
        <v>No</v>
      </c>
      <c r="L15" s="84">
        <f>DB_RHC_SUITABLE!Q15</f>
        <v>0</v>
      </c>
      <c r="M15" s="44">
        <f>DB_RHC_SUITABLE!X15</f>
        <v>0</v>
      </c>
      <c r="N15" s="25"/>
      <c r="O15" s="25">
        <v>5</v>
      </c>
    </row>
    <row r="16" spans="1:15" ht="12" customHeight="1">
      <c r="A16" s="24">
        <v>12</v>
      </c>
      <c r="B16" s="25" t="str">
        <f>DB_INFO!B16</f>
        <v>PL</v>
      </c>
      <c r="C16" s="25" t="str">
        <f>DB_INFO!C16</f>
        <v>Machinery</v>
      </c>
      <c r="D16" s="25" t="str">
        <f>DB_INFO!D16</f>
        <v>Seasonal</v>
      </c>
      <c r="E16" s="25" t="str">
        <f>DB_INFO!E16</f>
        <v>101-250ºC</v>
      </c>
      <c r="F16" s="26" t="str">
        <f>DB_INFO!F16</f>
        <v>More 20ºC</v>
      </c>
      <c r="G16" s="26" t="str">
        <f>DB_INFO!G16</f>
        <v>Below 9M€</v>
      </c>
      <c r="H16" s="26" t="str">
        <f>DB_INFO!H16</f>
        <v>Less 10 years</v>
      </c>
      <c r="I16" s="26" t="str">
        <f>DB_INFO!I16</f>
        <v>Less 10 years</v>
      </c>
      <c r="J16" s="26" t="str">
        <f>DB_INFO!J16</f>
        <v>No</v>
      </c>
      <c r="K16" s="25" t="str">
        <f>DB_RHC_KNOWN!K16</f>
        <v>No</v>
      </c>
      <c r="L16" s="84">
        <f>DB_RHC_SUITABLE!Q16</f>
        <v>0</v>
      </c>
      <c r="M16" s="44">
        <f>DB_RHC_SUITABLE!X16</f>
        <v>0</v>
      </c>
      <c r="N16" s="25"/>
      <c r="O16" s="25">
        <v>5</v>
      </c>
    </row>
    <row r="17" spans="1:15" ht="12" customHeight="1">
      <c r="A17" s="24">
        <v>13</v>
      </c>
      <c r="B17" s="25" t="str">
        <f>DB_INFO!B17</f>
        <v>PL</v>
      </c>
      <c r="C17" s="25" t="str">
        <f>DB_INFO!C17</f>
        <v>Paper &amp; paper products</v>
      </c>
      <c r="D17" s="25" t="str">
        <f>DB_INFO!D17</f>
        <v>Seasonal</v>
      </c>
      <c r="E17" s="25" t="str">
        <f>DB_INFO!E17</f>
        <v>101-250ºC</v>
      </c>
      <c r="F17" s="26" t="str">
        <f>DB_INFO!F17</f>
        <v>-</v>
      </c>
      <c r="G17" s="26" t="str">
        <f>DB_INFO!G17</f>
        <v>DK/DA</v>
      </c>
      <c r="H17" s="26" t="str">
        <f>DB_INFO!H17</f>
        <v>Less 10 years</v>
      </c>
      <c r="I17" s="26" t="str">
        <f>DB_INFO!I17</f>
        <v>-</v>
      </c>
      <c r="J17" s="26" t="str">
        <f>DB_INFO!J17</f>
        <v>No</v>
      </c>
      <c r="K17" s="25" t="str">
        <f>DB_RHC_KNOWN!K17</f>
        <v>Yes</v>
      </c>
      <c r="L17" s="84">
        <f>DB_RHC_SUITABLE!Q17</f>
        <v>0</v>
      </c>
      <c r="M17" s="44">
        <f>DB_RHC_SUITABLE!X17</f>
        <v>0</v>
      </c>
      <c r="N17" s="25" t="s">
        <v>74</v>
      </c>
      <c r="O17" s="25" t="s">
        <v>207</v>
      </c>
    </row>
    <row r="18" spans="1:15" ht="12" customHeight="1">
      <c r="A18" s="24">
        <v>14</v>
      </c>
      <c r="B18" s="25" t="str">
        <f>DB_INFO!B18</f>
        <v>PL</v>
      </c>
      <c r="C18" s="25" t="str">
        <f>DB_INFO!C18</f>
        <v>Paper &amp; paper products</v>
      </c>
      <c r="D18" s="25" t="str">
        <f>DB_INFO!D18</f>
        <v>Seasonal</v>
      </c>
      <c r="E18" s="25" t="str">
        <f>DB_INFO!E18</f>
        <v>101-250ºC</v>
      </c>
      <c r="F18" s="26" t="str">
        <f>DB_INFO!F18</f>
        <v>-</v>
      </c>
      <c r="G18" s="26" t="str">
        <f>DB_INFO!G18</f>
        <v>DK/DA</v>
      </c>
      <c r="H18" s="26" t="str">
        <f>DB_INFO!H18</f>
        <v>More 25 years</v>
      </c>
      <c r="I18" s="26" t="str">
        <f>DB_INFO!I18</f>
        <v>-</v>
      </c>
      <c r="J18" s="26" t="str">
        <f>DB_INFO!J18</f>
        <v>No</v>
      </c>
      <c r="K18" s="25" t="str">
        <f>DB_RHC_KNOWN!K18</f>
        <v>Yes</v>
      </c>
      <c r="L18" s="84">
        <f>DB_RHC_SUITABLE!Q18</f>
        <v>1</v>
      </c>
      <c r="M18" s="44">
        <f>DB_RHC_SUITABLE!X18</f>
        <v>0</v>
      </c>
      <c r="N18" s="25" t="s">
        <v>231</v>
      </c>
      <c r="O18" s="25"/>
    </row>
    <row r="19" spans="1:15" ht="12" customHeight="1">
      <c r="A19" s="24">
        <v>15</v>
      </c>
      <c r="B19" s="25" t="str">
        <f>DB_INFO!B19</f>
        <v>PL</v>
      </c>
      <c r="C19" s="25" t="str">
        <f>DB_INFO!C19</f>
        <v>Wood &amp; wood products</v>
      </c>
      <c r="D19" s="25" t="str">
        <f>DB_INFO!D19</f>
        <v>Weekly</v>
      </c>
      <c r="E19" s="25" t="str">
        <f>DB_INFO!E19</f>
        <v>101-250ºC</v>
      </c>
      <c r="F19" s="26" t="str">
        <f>DB_INFO!F19</f>
        <v>-</v>
      </c>
      <c r="G19" s="26" t="str">
        <f>DB_INFO!G19</f>
        <v>DK/DA</v>
      </c>
      <c r="H19" s="26" t="str">
        <f>DB_INFO!H19</f>
        <v>Less 10 years</v>
      </c>
      <c r="I19" s="26" t="str">
        <f>DB_INFO!I19</f>
        <v>-</v>
      </c>
      <c r="J19" s="26" t="str">
        <f>DB_INFO!J19</f>
        <v>Yes</v>
      </c>
      <c r="K19" s="25" t="str">
        <f>DB_RHC_KNOWN!K19</f>
        <v>No</v>
      </c>
      <c r="L19" s="84">
        <f>DB_RHC_SUITABLE!Q19</f>
        <v>0</v>
      </c>
      <c r="M19" s="44">
        <f>DB_RHC_SUITABLE!X19</f>
        <v>0</v>
      </c>
      <c r="N19" s="25"/>
      <c r="O19" s="25">
        <v>5</v>
      </c>
    </row>
    <row r="20" spans="1:15" ht="12" customHeight="1">
      <c r="A20" s="24">
        <v>16</v>
      </c>
      <c r="B20" s="25" t="str">
        <f>DB_INFO!B20</f>
        <v>PL</v>
      </c>
      <c r="C20" s="25" t="str">
        <f>DB_INFO!C20</f>
        <v>Food &amp; Beverages</v>
      </c>
      <c r="D20" s="25" t="str">
        <f>DB_INFO!D20</f>
        <v>DK/DA</v>
      </c>
      <c r="E20" s="25" t="str">
        <f>DB_INFO!E20</f>
        <v>51-100ºC</v>
      </c>
      <c r="F20" s="26" t="str">
        <f>DB_INFO!F20</f>
        <v>Less -20ºC</v>
      </c>
      <c r="G20" s="26" t="str">
        <f>DB_INFO!G20</f>
        <v>DK/DA</v>
      </c>
      <c r="H20" s="26" t="str">
        <f>DB_INFO!H20</f>
        <v>Less 10 years</v>
      </c>
      <c r="I20" s="26" t="str">
        <f>DB_INFO!I20</f>
        <v>Less 10 years</v>
      </c>
      <c r="J20" s="26" t="str">
        <f>DB_INFO!J20</f>
        <v>No</v>
      </c>
      <c r="K20" s="25" t="str">
        <f>DB_RHC_KNOWN!K20</f>
        <v>Yes</v>
      </c>
      <c r="L20" s="84">
        <f>DB_RHC_SUITABLE!Q20</f>
        <v>0</v>
      </c>
      <c r="M20" s="44">
        <f>DB_RHC_SUITABLE!X20</f>
        <v>0</v>
      </c>
      <c r="N20" s="25" t="s">
        <v>231</v>
      </c>
      <c r="O20" s="25"/>
    </row>
    <row r="21" spans="1:15" ht="12" customHeight="1">
      <c r="A21" s="24">
        <v>17</v>
      </c>
      <c r="B21" s="25" t="str">
        <f>DB_INFO!B21</f>
        <v>PL</v>
      </c>
      <c r="C21" s="25" t="str">
        <f>DB_INFO!C21</f>
        <v>Food &amp; Beverages</v>
      </c>
      <c r="D21" s="25" t="str">
        <f>DB_INFO!D21</f>
        <v>Seasonal</v>
      </c>
      <c r="E21" s="25" t="str">
        <f>DB_INFO!E21</f>
        <v>51-100ºC</v>
      </c>
      <c r="F21" s="26" t="str">
        <f>DB_INFO!F21</f>
        <v>More 20ºC</v>
      </c>
      <c r="G21" s="26" t="str">
        <f>DB_INFO!G21</f>
        <v>DK/DA</v>
      </c>
      <c r="H21" s="26" t="str">
        <f>DB_INFO!H21</f>
        <v>10-25 years</v>
      </c>
      <c r="I21" s="26" t="str">
        <f>DB_INFO!I21</f>
        <v>10-25 years</v>
      </c>
      <c r="J21" s="26" t="str">
        <f>DB_INFO!J21</f>
        <v>No</v>
      </c>
      <c r="K21" s="25" t="str">
        <f>DB_RHC_KNOWN!K21</f>
        <v>Yes</v>
      </c>
      <c r="L21" s="84">
        <f>DB_RHC_SUITABLE!Q21</f>
        <v>1</v>
      </c>
      <c r="M21" s="44">
        <f>DB_RHC_SUITABLE!X21</f>
        <v>1</v>
      </c>
      <c r="N21" s="25" t="s">
        <v>231</v>
      </c>
      <c r="O21" s="25"/>
    </row>
    <row r="22" spans="1:15" ht="12" customHeight="1">
      <c r="A22" s="24">
        <v>18</v>
      </c>
      <c r="B22" s="25" t="str">
        <f>DB_INFO!B22</f>
        <v>PL</v>
      </c>
      <c r="C22" s="25" t="str">
        <f>DB_INFO!C22</f>
        <v>Others</v>
      </c>
      <c r="D22" s="25" t="str">
        <f>DB_INFO!D22</f>
        <v>Seasonal</v>
      </c>
      <c r="E22" s="25" t="str">
        <f>DB_INFO!E22</f>
        <v>More 250ºC</v>
      </c>
      <c r="F22" s="26" t="str">
        <f>DB_INFO!F22</f>
        <v>-</v>
      </c>
      <c r="G22" s="26" t="str">
        <f>DB_INFO!G22</f>
        <v>DK/DA</v>
      </c>
      <c r="H22" s="26" t="str">
        <f>DB_INFO!H22</f>
        <v>Less 10 years</v>
      </c>
      <c r="I22" s="26" t="str">
        <f>DB_INFO!I22</f>
        <v>-</v>
      </c>
      <c r="J22" s="26" t="str">
        <f>DB_INFO!J22</f>
        <v>No</v>
      </c>
      <c r="K22" s="25" t="str">
        <f>DB_RHC_KNOWN!K22</f>
        <v>Yes</v>
      </c>
      <c r="L22" s="84">
        <f>DB_RHC_SUITABLE!Q22</f>
        <v>0</v>
      </c>
      <c r="M22" s="44">
        <f>DB_RHC_SUITABLE!X22</f>
        <v>0</v>
      </c>
      <c r="N22" s="25" t="s">
        <v>231</v>
      </c>
      <c r="O22" s="25"/>
    </row>
    <row r="23" spans="1:15" ht="12" customHeight="1">
      <c r="A23" s="24">
        <v>19</v>
      </c>
      <c r="B23" s="25" t="str">
        <f>DB_INFO!B23</f>
        <v>PL</v>
      </c>
      <c r="C23" s="25" t="str">
        <f>DB_INFO!C23</f>
        <v>Others</v>
      </c>
      <c r="D23" s="25" t="str">
        <f>DB_INFO!D23</f>
        <v>Daily</v>
      </c>
      <c r="E23" s="25" t="str">
        <f>DB_INFO!E23</f>
        <v>101-250ºC</v>
      </c>
      <c r="F23" s="26" t="str">
        <f>DB_INFO!F23</f>
        <v>More 20ºC</v>
      </c>
      <c r="G23" s="26" t="str">
        <f>DB_INFO!G23</f>
        <v>DK/DA</v>
      </c>
      <c r="H23" s="26" t="str">
        <f>DB_INFO!H23</f>
        <v>10-25 years</v>
      </c>
      <c r="I23" s="26" t="str">
        <f>DB_INFO!I23</f>
        <v>10-25 years</v>
      </c>
      <c r="J23" s="26" t="str">
        <f>DB_INFO!J23</f>
        <v>No</v>
      </c>
      <c r="K23" s="25" t="str">
        <f>DB_RHC_KNOWN!K23</f>
        <v>Yes</v>
      </c>
      <c r="L23" s="84">
        <f>DB_RHC_SUITABLE!Q23</f>
        <v>0</v>
      </c>
      <c r="M23" s="44">
        <f>DB_RHC_SUITABLE!X23</f>
        <v>0</v>
      </c>
      <c r="N23" s="25" t="s">
        <v>74</v>
      </c>
      <c r="O23" s="25" t="s">
        <v>206</v>
      </c>
    </row>
    <row r="24" spans="1:15" ht="12" customHeight="1">
      <c r="A24" s="24">
        <v>20</v>
      </c>
      <c r="B24" s="25" t="str">
        <f>DB_INFO!B24</f>
        <v>PL</v>
      </c>
      <c r="C24" s="25" t="str">
        <f>DB_INFO!C24</f>
        <v>Metals</v>
      </c>
      <c r="D24" s="25" t="str">
        <f>DB_INFO!D24</f>
        <v>Seasonal</v>
      </c>
      <c r="E24" s="25" t="str">
        <f>DB_INFO!E24</f>
        <v>More 250ºC</v>
      </c>
      <c r="F24" s="26" t="str">
        <f>DB_INFO!F24</f>
        <v>-</v>
      </c>
      <c r="G24" s="26" t="str">
        <f>DB_INFO!G24</f>
        <v>DK/DA</v>
      </c>
      <c r="H24" s="26" t="str">
        <f>DB_INFO!H24</f>
        <v>More 25 years</v>
      </c>
      <c r="I24" s="26" t="str">
        <f>DB_INFO!I24</f>
        <v>-</v>
      </c>
      <c r="J24" s="26" t="str">
        <f>DB_INFO!J24</f>
        <v>No</v>
      </c>
      <c r="K24" s="25" t="str">
        <f>DB_RHC_KNOWN!K24</f>
        <v>No</v>
      </c>
      <c r="L24" s="84">
        <f>DB_RHC_SUITABLE!Q24</f>
        <v>0</v>
      </c>
      <c r="M24" s="44">
        <f>DB_RHC_SUITABLE!X24</f>
        <v>0</v>
      </c>
      <c r="N24" s="25"/>
      <c r="O24" s="25">
        <v>5</v>
      </c>
    </row>
    <row r="25" spans="1:15" ht="12" customHeight="1">
      <c r="A25" s="24">
        <v>21</v>
      </c>
      <c r="B25" s="25" t="str">
        <f>DB_INFO!B25</f>
        <v>PL</v>
      </c>
      <c r="C25" s="25" t="str">
        <f>DB_INFO!C25</f>
        <v>Metals</v>
      </c>
      <c r="D25" s="25" t="str">
        <f>DB_INFO!D25</f>
        <v>Weekly</v>
      </c>
      <c r="E25" s="25" t="str">
        <f>DB_INFO!E25</f>
        <v>More 250ºC</v>
      </c>
      <c r="F25" s="26" t="str">
        <f>DB_INFO!F25</f>
        <v>-</v>
      </c>
      <c r="G25" s="26" t="str">
        <f>DB_INFO!G25</f>
        <v>DK/DA</v>
      </c>
      <c r="H25" s="26" t="str">
        <f>DB_INFO!H25</f>
        <v>DK/DA</v>
      </c>
      <c r="I25" s="26" t="str">
        <f>DB_INFO!I25</f>
        <v>-</v>
      </c>
      <c r="J25" s="26" t="str">
        <f>DB_INFO!J25</f>
        <v>Yes</v>
      </c>
      <c r="K25" s="25" t="str">
        <f>DB_RHC_KNOWN!K25</f>
        <v>Yes</v>
      </c>
      <c r="L25" s="84">
        <f>DB_RHC_SUITABLE!Q25</f>
        <v>1</v>
      </c>
      <c r="M25" s="44">
        <f>DB_RHC_SUITABLE!X25</f>
        <v>0</v>
      </c>
      <c r="N25" s="25" t="s">
        <v>0</v>
      </c>
      <c r="O25" s="25"/>
    </row>
    <row r="26" spans="1:15" ht="12" customHeight="1">
      <c r="A26" s="24">
        <v>22</v>
      </c>
      <c r="B26" s="25" t="str">
        <f>DB_INFO!B26</f>
        <v>PL</v>
      </c>
      <c r="C26" s="25" t="str">
        <f>DB_INFO!C26</f>
        <v>Rubber &amp; Plastic</v>
      </c>
      <c r="D26" s="25" t="str">
        <f>DB_INFO!D26</f>
        <v>Weekly</v>
      </c>
      <c r="E26" s="25" t="str">
        <f>DB_INFO!E26</f>
        <v>101-250ºC</v>
      </c>
      <c r="F26" s="26" t="str">
        <f>DB_INFO!F26</f>
        <v>-</v>
      </c>
      <c r="G26" s="26" t="str">
        <f>DB_INFO!G26</f>
        <v>DK/DA</v>
      </c>
      <c r="H26" s="26" t="str">
        <f>DB_INFO!H26</f>
        <v>10-25 years</v>
      </c>
      <c r="I26" s="26" t="str">
        <f>DB_INFO!I26</f>
        <v>-</v>
      </c>
      <c r="J26" s="26" t="str">
        <f>DB_INFO!J26</f>
        <v>No</v>
      </c>
      <c r="K26" s="25" t="str">
        <f>DB_RHC_KNOWN!K26</f>
        <v>Yes</v>
      </c>
      <c r="L26" s="84">
        <f>DB_RHC_SUITABLE!Q26</f>
        <v>1</v>
      </c>
      <c r="M26" s="44">
        <f>DB_RHC_SUITABLE!X26</f>
        <v>1</v>
      </c>
      <c r="N26" s="25" t="s">
        <v>0</v>
      </c>
      <c r="O26" s="25"/>
    </row>
    <row r="27" spans="1:15" ht="12" customHeight="1">
      <c r="A27" s="24">
        <v>23</v>
      </c>
      <c r="B27" s="25" t="str">
        <f>DB_INFO!B27</f>
        <v>PL</v>
      </c>
      <c r="C27" s="25" t="str">
        <f>DB_INFO!C27</f>
        <v>Machinery</v>
      </c>
      <c r="D27" s="25" t="str">
        <f>DB_INFO!D27</f>
        <v>Seasonal</v>
      </c>
      <c r="E27" s="25" t="str">
        <f>DB_INFO!E27</f>
        <v>101-250ºC</v>
      </c>
      <c r="F27" s="26" t="str">
        <f>DB_INFO!F27</f>
        <v>More 20ºC</v>
      </c>
      <c r="G27" s="26" t="str">
        <f>DB_INFO!G27</f>
        <v>DK/DA</v>
      </c>
      <c r="H27" s="26" t="str">
        <f>DB_INFO!H27</f>
        <v>More 25 years</v>
      </c>
      <c r="I27" s="26" t="str">
        <f>DB_INFO!I27</f>
        <v>Less 10 years</v>
      </c>
      <c r="J27" s="26" t="str">
        <f>DB_INFO!J27</f>
        <v>Yes</v>
      </c>
      <c r="K27" s="25" t="str">
        <f>DB_RHC_KNOWN!K27</f>
        <v>No</v>
      </c>
      <c r="L27" s="84">
        <f>DB_RHC_SUITABLE!Q27</f>
        <v>0</v>
      </c>
      <c r="M27" s="44">
        <f>DB_RHC_SUITABLE!X27</f>
        <v>0</v>
      </c>
      <c r="N27" s="25"/>
      <c r="O27" s="25">
        <v>5</v>
      </c>
    </row>
    <row r="28" spans="1:15" ht="12" customHeight="1">
      <c r="A28" s="24">
        <v>24</v>
      </c>
      <c r="B28" s="25" t="str">
        <f>DB_INFO!B28</f>
        <v>PL</v>
      </c>
      <c r="C28" s="25" t="str">
        <f>DB_INFO!C28</f>
        <v>Wood &amp; wood products</v>
      </c>
      <c r="D28" s="25" t="str">
        <f>DB_INFO!D28</f>
        <v>Seasonal</v>
      </c>
      <c r="E28" s="25" t="str">
        <f>DB_INFO!E28</f>
        <v>51-100ºC</v>
      </c>
      <c r="F28" s="26" t="str">
        <f>DB_INFO!F28</f>
        <v>-</v>
      </c>
      <c r="G28" s="26" t="str">
        <f>DB_INFO!G28</f>
        <v>DK/DA</v>
      </c>
      <c r="H28" s="26" t="str">
        <f>DB_INFO!H28</f>
        <v>10-25 years</v>
      </c>
      <c r="I28" s="26" t="str">
        <f>DB_INFO!I28</f>
        <v>-</v>
      </c>
      <c r="J28" s="26" t="str">
        <f>DB_INFO!J28</f>
        <v>No</v>
      </c>
      <c r="K28" s="25" t="str">
        <f>DB_RHC_KNOWN!K28</f>
        <v>Yes</v>
      </c>
      <c r="L28" s="84">
        <f>DB_RHC_SUITABLE!Q28</f>
        <v>0</v>
      </c>
      <c r="M28" s="44">
        <f>DB_RHC_SUITABLE!X28</f>
        <v>0</v>
      </c>
      <c r="N28" s="25" t="s">
        <v>231</v>
      </c>
      <c r="O28" s="25"/>
    </row>
    <row r="29" spans="1:15" ht="12" customHeight="1">
      <c r="A29" s="24">
        <v>25</v>
      </c>
      <c r="B29" s="25" t="str">
        <f>DB_INFO!B29</f>
        <v>PL</v>
      </c>
      <c r="C29" s="25" t="str">
        <f>DB_INFO!C29</f>
        <v>Others</v>
      </c>
      <c r="D29" s="25" t="str">
        <f>DB_INFO!D29</f>
        <v>Weekly</v>
      </c>
      <c r="E29" s="25" t="str">
        <f>DB_INFO!E29</f>
        <v>More 250ºC</v>
      </c>
      <c r="F29" s="26" t="str">
        <f>DB_INFO!F29</f>
        <v>More 20ºC</v>
      </c>
      <c r="G29" s="26" t="str">
        <f>DB_INFO!G29</f>
        <v>DK/DA</v>
      </c>
      <c r="H29" s="26" t="str">
        <f>DB_INFO!H29</f>
        <v>Less 10 years</v>
      </c>
      <c r="I29" s="26" t="str">
        <f>DB_INFO!I29</f>
        <v>-</v>
      </c>
      <c r="J29" s="26" t="str">
        <f>DB_INFO!J29</f>
        <v>No</v>
      </c>
      <c r="K29" s="25" t="str">
        <f>DB_RHC_KNOWN!K29</f>
        <v>Yes</v>
      </c>
      <c r="L29" s="84">
        <f>DB_RHC_SUITABLE!Q29</f>
        <v>0</v>
      </c>
      <c r="M29" s="44">
        <f>DB_RHC_SUITABLE!X29</f>
        <v>1</v>
      </c>
      <c r="N29" s="25" t="s">
        <v>0</v>
      </c>
      <c r="O29" s="25"/>
    </row>
    <row r="30" spans="1:15" ht="12" customHeight="1">
      <c r="A30" s="24">
        <v>26</v>
      </c>
      <c r="B30" s="25" t="str">
        <f>DB_INFO!B30</f>
        <v>PL</v>
      </c>
      <c r="C30" s="25" t="str">
        <f>DB_INFO!C30</f>
        <v>Textil &amp; Clothing</v>
      </c>
      <c r="D30" s="25" t="str">
        <f>DB_INFO!D30</f>
        <v>Seasonal</v>
      </c>
      <c r="E30" s="25" t="str">
        <f>DB_INFO!E30</f>
        <v>101-250ºC</v>
      </c>
      <c r="F30" s="26" t="str">
        <f>DB_INFO!F30</f>
        <v>0-20ºC</v>
      </c>
      <c r="G30" s="26" t="str">
        <f>DB_INFO!G30</f>
        <v>DK/DA</v>
      </c>
      <c r="H30" s="26" t="str">
        <f>DB_INFO!H30</f>
        <v>Less 10 years</v>
      </c>
      <c r="I30" s="26" t="str">
        <f>DB_INFO!I30</f>
        <v>Less 10 years</v>
      </c>
      <c r="J30" s="26" t="str">
        <f>DB_INFO!J30</f>
        <v>Yes</v>
      </c>
      <c r="K30" s="25" t="str">
        <f>DB_RHC_KNOWN!K30</f>
        <v>Yes</v>
      </c>
      <c r="L30" s="84">
        <f>DB_RHC_SUITABLE!Q30</f>
        <v>1</v>
      </c>
      <c r="M30" s="44">
        <f>DB_RHC_SUITABLE!X30</f>
        <v>1</v>
      </c>
      <c r="N30" s="25" t="s">
        <v>0</v>
      </c>
      <c r="O30" s="25"/>
    </row>
    <row r="31" spans="1:15" ht="12" customHeight="1">
      <c r="A31" s="24">
        <v>27</v>
      </c>
      <c r="B31" s="25" t="str">
        <f>DB_INFO!B31</f>
        <v>PL</v>
      </c>
      <c r="C31" s="25" t="str">
        <f>DB_INFO!C31</f>
        <v>Metals</v>
      </c>
      <c r="D31" s="25" t="str">
        <f>DB_INFO!D31</f>
        <v>Weekly</v>
      </c>
      <c r="E31" s="25" t="str">
        <f>DB_INFO!E31</f>
        <v>More 250ºC</v>
      </c>
      <c r="F31" s="26" t="str">
        <f>DB_INFO!F31</f>
        <v>-</v>
      </c>
      <c r="G31" s="26" t="str">
        <f>DB_INFO!G31</f>
        <v>DK/DA</v>
      </c>
      <c r="H31" s="26" t="str">
        <f>DB_INFO!H31</f>
        <v>Less 10 years</v>
      </c>
      <c r="I31" s="26" t="str">
        <f>DB_INFO!I31</f>
        <v>-</v>
      </c>
      <c r="J31" s="26" t="str">
        <f>DB_INFO!J31</f>
        <v>Yes</v>
      </c>
      <c r="K31" s="25" t="str">
        <f>DB_RHC_KNOWN!K31</f>
        <v>Yes</v>
      </c>
      <c r="L31" s="84">
        <f>DB_RHC_SUITABLE!Q31</f>
        <v>1</v>
      </c>
      <c r="M31" s="44">
        <f>DB_RHC_SUITABLE!X31</f>
        <v>1</v>
      </c>
      <c r="N31" s="25" t="s">
        <v>0</v>
      </c>
      <c r="O31" s="25"/>
    </row>
    <row r="32" spans="1:15" ht="12" customHeight="1">
      <c r="A32" s="24">
        <v>28</v>
      </c>
      <c r="B32" s="25" t="str">
        <f>DB_INFO!B32</f>
        <v>PL</v>
      </c>
      <c r="C32" s="25" t="str">
        <f>DB_INFO!C32</f>
        <v>Wood &amp; wood products</v>
      </c>
      <c r="D32" s="25" t="str">
        <f>DB_INFO!D32</f>
        <v>Seasonal</v>
      </c>
      <c r="E32" s="25" t="str">
        <f>DB_INFO!E32</f>
        <v>51-100ºC</v>
      </c>
      <c r="F32" s="26" t="str">
        <f>DB_INFO!F32</f>
        <v>-</v>
      </c>
      <c r="G32" s="26" t="str">
        <f>DB_INFO!G32</f>
        <v>DK/DA</v>
      </c>
      <c r="H32" s="26" t="str">
        <f>DB_INFO!H32</f>
        <v>10-25 years</v>
      </c>
      <c r="I32" s="26" t="str">
        <f>DB_INFO!I32</f>
        <v>-</v>
      </c>
      <c r="J32" s="26" t="str">
        <f>DB_INFO!J32</f>
        <v>No</v>
      </c>
      <c r="K32" s="25" t="str">
        <f>DB_RHC_KNOWN!K32</f>
        <v>Yes</v>
      </c>
      <c r="L32" s="84">
        <f>DB_RHC_SUITABLE!Q32</f>
        <v>0</v>
      </c>
      <c r="M32" s="44">
        <f>DB_RHC_SUITABLE!X32</f>
        <v>1</v>
      </c>
      <c r="N32" s="25" t="s">
        <v>231</v>
      </c>
      <c r="O32" s="25"/>
    </row>
    <row r="33" spans="1:15" ht="12" customHeight="1">
      <c r="A33" s="24">
        <v>29</v>
      </c>
      <c r="B33" s="25" t="str">
        <f>DB_INFO!B33</f>
        <v>PL</v>
      </c>
      <c r="C33" s="25" t="str">
        <f>DB_INFO!C33</f>
        <v>Food &amp; Beverages</v>
      </c>
      <c r="D33" s="25" t="str">
        <f>DB_INFO!D33</f>
        <v>Seasonal</v>
      </c>
      <c r="E33" s="25" t="str">
        <f>DB_INFO!E33</f>
        <v>51-100ºC</v>
      </c>
      <c r="F33" s="26" t="str">
        <f>DB_INFO!F33</f>
        <v>More 20ºC</v>
      </c>
      <c r="G33" s="26" t="str">
        <f>DB_INFO!G33</f>
        <v>DK/DA</v>
      </c>
      <c r="H33" s="26" t="str">
        <f>DB_INFO!H33</f>
        <v>Less 10 years</v>
      </c>
      <c r="I33" s="26" t="str">
        <f>DB_INFO!I33</f>
        <v>Less 10 years</v>
      </c>
      <c r="J33" s="26" t="str">
        <f>DB_INFO!J33</f>
        <v>No</v>
      </c>
      <c r="K33" s="25" t="str">
        <f>DB_RHC_KNOWN!K33</f>
        <v>No</v>
      </c>
      <c r="L33" s="84">
        <f>DB_RHC_SUITABLE!Q33</f>
        <v>0</v>
      </c>
      <c r="M33" s="44">
        <f>DB_RHC_SUITABLE!X33</f>
        <v>0</v>
      </c>
      <c r="N33" s="25"/>
      <c r="O33" s="25">
        <v>5</v>
      </c>
    </row>
    <row r="34" spans="1:15" ht="12" customHeight="1">
      <c r="A34" s="24">
        <v>30</v>
      </c>
      <c r="B34" s="25" t="str">
        <f>DB_INFO!B34</f>
        <v>PL</v>
      </c>
      <c r="C34" s="25" t="str">
        <f>DB_INFO!C34</f>
        <v>Others</v>
      </c>
      <c r="D34" s="25" t="str">
        <f>DB_INFO!D34</f>
        <v>Seasonal</v>
      </c>
      <c r="E34" s="25" t="str">
        <f>DB_INFO!E34</f>
        <v>101-250ºC</v>
      </c>
      <c r="F34" s="26" t="str">
        <f>DB_INFO!F34</f>
        <v>-</v>
      </c>
      <c r="G34" s="26" t="str">
        <f>DB_INFO!G34</f>
        <v>DK/DA</v>
      </c>
      <c r="H34" s="26" t="str">
        <f>DB_INFO!H34</f>
        <v>10-25 years</v>
      </c>
      <c r="I34" s="26" t="str">
        <f>DB_INFO!I34</f>
        <v>-</v>
      </c>
      <c r="J34" s="26" t="str">
        <f>DB_INFO!J34</f>
        <v>Yes</v>
      </c>
      <c r="K34" s="25" t="str">
        <f>DB_RHC_KNOWN!K34</f>
        <v>Yes</v>
      </c>
      <c r="L34" s="84">
        <f>DB_RHC_SUITABLE!Q34</f>
        <v>0</v>
      </c>
      <c r="M34" s="44">
        <f>DB_RHC_SUITABLE!X34</f>
        <v>0</v>
      </c>
      <c r="N34" s="25" t="s">
        <v>231</v>
      </c>
      <c r="O34" s="25"/>
    </row>
    <row r="35" spans="1:15" ht="12" customHeight="1">
      <c r="A35" s="24">
        <v>31</v>
      </c>
      <c r="B35" s="25" t="str">
        <f>DB_INFO!B35</f>
        <v>PL</v>
      </c>
      <c r="C35" s="25" t="str">
        <f>DB_INFO!C35</f>
        <v>Food &amp; Beverages</v>
      </c>
      <c r="D35" s="25" t="str">
        <f>DB_INFO!D35</f>
        <v>Seasonal</v>
      </c>
      <c r="E35" s="25" t="str">
        <f>DB_INFO!E35</f>
        <v>51-100ºC</v>
      </c>
      <c r="F35" s="26" t="str">
        <f>DB_INFO!F35</f>
        <v>Less -20ºC</v>
      </c>
      <c r="G35" s="26" t="str">
        <f>DB_INFO!G35</f>
        <v>DK/DA</v>
      </c>
      <c r="H35" s="26" t="str">
        <f>DB_INFO!H35</f>
        <v>Less 10 years</v>
      </c>
      <c r="I35" s="26" t="str">
        <f>DB_INFO!I35</f>
        <v>Less 10 years</v>
      </c>
      <c r="J35" s="26" t="str">
        <f>DB_INFO!J35</f>
        <v>Yes</v>
      </c>
      <c r="K35" s="25" t="str">
        <f>DB_RHC_KNOWN!K35</f>
        <v>Yes</v>
      </c>
      <c r="L35" s="84">
        <f>DB_RHC_SUITABLE!Q35</f>
        <v>0</v>
      </c>
      <c r="M35" s="44">
        <f>DB_RHC_SUITABLE!X35</f>
        <v>0</v>
      </c>
      <c r="N35" s="25" t="s">
        <v>231</v>
      </c>
      <c r="O35" s="25"/>
    </row>
    <row r="36" spans="1:15" ht="12" customHeight="1">
      <c r="A36" s="24">
        <v>32</v>
      </c>
      <c r="B36" s="25" t="str">
        <f>DB_INFO!B36</f>
        <v>PL</v>
      </c>
      <c r="C36" s="25" t="str">
        <f>DB_INFO!C36</f>
        <v>Others</v>
      </c>
      <c r="D36" s="25" t="str">
        <f>DB_INFO!D36</f>
        <v>Weekly</v>
      </c>
      <c r="E36" s="25" t="str">
        <f>DB_INFO!E36</f>
        <v>More 250ºC</v>
      </c>
      <c r="F36" s="26" t="str">
        <f>DB_INFO!F36</f>
        <v>-</v>
      </c>
      <c r="G36" s="26" t="str">
        <f>DB_INFO!G36</f>
        <v>DK/DA</v>
      </c>
      <c r="H36" s="26" t="str">
        <f>DB_INFO!H36</f>
        <v>10-25 years</v>
      </c>
      <c r="I36" s="26" t="str">
        <f>DB_INFO!I36</f>
        <v>-</v>
      </c>
      <c r="J36" s="26" t="str">
        <f>DB_INFO!J36</f>
        <v>No</v>
      </c>
      <c r="K36" s="25" t="str">
        <f>DB_RHC_KNOWN!K36</f>
        <v>Yes</v>
      </c>
      <c r="L36" s="84">
        <f>DB_RHC_SUITABLE!Q36</f>
        <v>0</v>
      </c>
      <c r="M36" s="44">
        <f>DB_RHC_SUITABLE!X36</f>
        <v>0</v>
      </c>
      <c r="N36" s="25" t="s">
        <v>231</v>
      </c>
      <c r="O36" s="25"/>
    </row>
    <row r="37" spans="1:15" ht="12" customHeight="1">
      <c r="A37" s="24">
        <v>33</v>
      </c>
      <c r="B37" s="25" t="str">
        <f>DB_INFO!B37</f>
        <v>PL</v>
      </c>
      <c r="C37" s="25" t="str">
        <f>DB_INFO!C37</f>
        <v>Food &amp; Beverages</v>
      </c>
      <c r="D37" s="25" t="str">
        <f>DB_INFO!D37</f>
        <v>Seasonal</v>
      </c>
      <c r="E37" s="25" t="str">
        <f>DB_INFO!E37</f>
        <v>51-100ºC</v>
      </c>
      <c r="F37" s="26" t="str">
        <f>DB_INFO!F37</f>
        <v>0 - (-20ºC)</v>
      </c>
      <c r="G37" s="26" t="str">
        <f>DB_INFO!G37</f>
        <v>DK/DA</v>
      </c>
      <c r="H37" s="26" t="str">
        <f>DB_INFO!H37</f>
        <v>Less 10 years</v>
      </c>
      <c r="I37" s="26" t="str">
        <f>DB_INFO!I37</f>
        <v>Less 10 years</v>
      </c>
      <c r="J37" s="26" t="str">
        <f>DB_INFO!J37</f>
        <v>No</v>
      </c>
      <c r="K37" s="25" t="str">
        <f>DB_RHC_KNOWN!K37</f>
        <v>Yes</v>
      </c>
      <c r="L37" s="84">
        <f>DB_RHC_SUITABLE!Q37</f>
        <v>0</v>
      </c>
      <c r="M37" s="44">
        <f>DB_RHC_SUITABLE!X37</f>
        <v>0</v>
      </c>
      <c r="N37" s="25" t="s">
        <v>231</v>
      </c>
      <c r="O37" s="25"/>
    </row>
    <row r="38" spans="1:15" ht="12" customHeight="1">
      <c r="A38" s="24">
        <v>34</v>
      </c>
      <c r="B38" s="25" t="str">
        <f>DB_INFO!B38</f>
        <v>PL</v>
      </c>
      <c r="C38" s="25" t="str">
        <f>DB_INFO!C38</f>
        <v>Rubber &amp; Plastic</v>
      </c>
      <c r="D38" s="25" t="str">
        <f>DB_INFO!D38</f>
        <v>Seasonal</v>
      </c>
      <c r="E38" s="25" t="str">
        <f>DB_INFO!E38</f>
        <v>101-250ºC</v>
      </c>
      <c r="F38" s="26" t="str">
        <f>DB_INFO!F38</f>
        <v>0-20ºC</v>
      </c>
      <c r="G38" s="26" t="str">
        <f>DB_INFO!G38</f>
        <v>10-59M€</v>
      </c>
      <c r="H38" s="26" t="str">
        <f>DB_INFO!H38</f>
        <v>10-25 years</v>
      </c>
      <c r="I38" s="26" t="str">
        <f>DB_INFO!I38</f>
        <v>10-25 years</v>
      </c>
      <c r="J38" s="26" t="str">
        <f>DB_INFO!J38</f>
        <v>Yes</v>
      </c>
      <c r="K38" s="25" t="str">
        <f>DB_RHC_KNOWN!K38</f>
        <v>No</v>
      </c>
      <c r="L38" s="84">
        <f>DB_RHC_SUITABLE!Q38</f>
        <v>0</v>
      </c>
      <c r="M38" s="44">
        <f>DB_RHC_SUITABLE!X38</f>
        <v>0</v>
      </c>
      <c r="N38" s="25"/>
      <c r="O38" s="25">
        <v>5</v>
      </c>
    </row>
    <row r="39" spans="1:15" ht="12" customHeight="1">
      <c r="A39" s="24">
        <v>35</v>
      </c>
      <c r="B39" s="25" t="str">
        <f>DB_INFO!B39</f>
        <v>PL</v>
      </c>
      <c r="C39" s="25" t="str">
        <f>DB_INFO!C39</f>
        <v>Food &amp; Beverages</v>
      </c>
      <c r="D39" s="25" t="str">
        <f>DB_INFO!D39</f>
        <v>Weekly</v>
      </c>
      <c r="E39" s="25" t="str">
        <f>DB_INFO!E39</f>
        <v>101-250ºC</v>
      </c>
      <c r="F39" s="26" t="str">
        <f>DB_INFO!F39</f>
        <v>0-20ºC</v>
      </c>
      <c r="G39" s="26" t="str">
        <f>DB_INFO!G39</f>
        <v>10-59M€</v>
      </c>
      <c r="H39" s="26" t="str">
        <f>DB_INFO!H39</f>
        <v>10-25 years</v>
      </c>
      <c r="I39" s="26" t="str">
        <f>DB_INFO!I39</f>
        <v>10-25 years</v>
      </c>
      <c r="J39" s="26" t="str">
        <f>DB_INFO!J39</f>
        <v>Yes</v>
      </c>
      <c r="K39" s="25" t="str">
        <f>DB_RHC_KNOWN!K39</f>
        <v>Yes</v>
      </c>
      <c r="L39" s="84">
        <f>DB_RHC_SUITABLE!Q39</f>
        <v>0</v>
      </c>
      <c r="M39" s="44">
        <f>DB_RHC_SUITABLE!X39</f>
        <v>0</v>
      </c>
      <c r="N39" s="25" t="s">
        <v>0</v>
      </c>
      <c r="O39" s="25"/>
    </row>
    <row r="40" spans="1:15" ht="12" customHeight="1">
      <c r="A40" s="24">
        <v>36</v>
      </c>
      <c r="B40" s="25" t="str">
        <f>DB_INFO!B40</f>
        <v>PL</v>
      </c>
      <c r="C40" s="25" t="str">
        <f>DB_INFO!C40</f>
        <v>Machinery</v>
      </c>
      <c r="D40" s="25" t="str">
        <f>DB_INFO!D40</f>
        <v>Seasonal</v>
      </c>
      <c r="E40" s="25" t="str">
        <f>DB_INFO!E40</f>
        <v>More 250ºC</v>
      </c>
      <c r="F40" s="26" t="str">
        <f>DB_INFO!F40</f>
        <v>-</v>
      </c>
      <c r="G40" s="26" t="str">
        <f>DB_INFO!G40</f>
        <v>Below 9M€</v>
      </c>
      <c r="H40" s="26" t="str">
        <f>DB_INFO!H40</f>
        <v>More 25 years</v>
      </c>
      <c r="I40" s="26" t="str">
        <f>DB_INFO!I40</f>
        <v>-</v>
      </c>
      <c r="J40" s="26" t="str">
        <f>DB_INFO!J40</f>
        <v>No</v>
      </c>
      <c r="K40" s="25" t="str">
        <f>DB_RHC_KNOWN!K40</f>
        <v>Yes</v>
      </c>
      <c r="L40" s="84">
        <f>DB_RHC_SUITABLE!Q40</f>
        <v>0</v>
      </c>
      <c r="M40" s="44">
        <f>DB_RHC_SUITABLE!X40</f>
        <v>1</v>
      </c>
      <c r="N40" s="25" t="s">
        <v>74</v>
      </c>
      <c r="O40" s="25" t="s">
        <v>207</v>
      </c>
    </row>
    <row r="41" spans="1:15" ht="12" customHeight="1">
      <c r="A41" s="24">
        <v>37</v>
      </c>
      <c r="B41" s="25" t="str">
        <f>DB_INFO!B41</f>
        <v>PL</v>
      </c>
      <c r="C41" s="25" t="str">
        <f>DB_INFO!C41</f>
        <v>Food &amp; Beverages</v>
      </c>
      <c r="D41" s="25" t="str">
        <f>DB_INFO!D41</f>
        <v>Seasonal</v>
      </c>
      <c r="E41" s="25" t="str">
        <f>DB_INFO!E41</f>
        <v>101-250ºC</v>
      </c>
      <c r="F41" s="26" t="str">
        <f>DB_INFO!F41</f>
        <v>0-20ºC</v>
      </c>
      <c r="G41" s="26" t="str">
        <f>DB_INFO!G41</f>
        <v>Below 9M€</v>
      </c>
      <c r="H41" s="26" t="str">
        <f>DB_INFO!H41</f>
        <v>10-25 years</v>
      </c>
      <c r="I41" s="26" t="str">
        <f>DB_INFO!I41</f>
        <v>10-25 years</v>
      </c>
      <c r="J41" s="26" t="str">
        <f>DB_INFO!J41</f>
        <v>Yes</v>
      </c>
      <c r="K41" s="25" t="str">
        <f>DB_RHC_KNOWN!K41</f>
        <v>Yes</v>
      </c>
      <c r="L41" s="84">
        <f>DB_RHC_SUITABLE!Q41</f>
        <v>0</v>
      </c>
      <c r="M41" s="44">
        <f>DB_RHC_SUITABLE!X41</f>
        <v>0</v>
      </c>
      <c r="N41" s="25" t="s">
        <v>231</v>
      </c>
      <c r="O41" s="25"/>
    </row>
    <row r="42" spans="1:15" ht="12" customHeight="1">
      <c r="A42" s="24">
        <v>38</v>
      </c>
      <c r="B42" s="25" t="str">
        <f>DB_INFO!B42</f>
        <v>PL</v>
      </c>
      <c r="C42" s="25" t="str">
        <f>DB_INFO!C42</f>
        <v>Rubber &amp; Plastic</v>
      </c>
      <c r="D42" s="25" t="str">
        <f>DB_INFO!D42</f>
        <v>Weekly</v>
      </c>
      <c r="E42" s="25" t="str">
        <f>DB_INFO!E42</f>
        <v>-</v>
      </c>
      <c r="F42" s="26" t="str">
        <f>DB_INFO!F42</f>
        <v>0-20ºC</v>
      </c>
      <c r="G42" s="26" t="str">
        <f>DB_INFO!G42</f>
        <v>10-59M€</v>
      </c>
      <c r="H42" s="26" t="str">
        <f>DB_INFO!H42</f>
        <v>-</v>
      </c>
      <c r="I42" s="26" t="str">
        <f>DB_INFO!I42</f>
        <v>Less 10 years</v>
      </c>
      <c r="J42" s="26" t="str">
        <f>DB_INFO!J42</f>
        <v>No</v>
      </c>
      <c r="K42" s="25" t="str">
        <f>DB_RHC_KNOWN!K42</f>
        <v>Yes</v>
      </c>
      <c r="L42" s="84">
        <f>DB_RHC_SUITABLE!Q42</f>
        <v>0</v>
      </c>
      <c r="M42" s="44">
        <f>DB_RHC_SUITABLE!X42</f>
        <v>0</v>
      </c>
      <c r="N42" s="25" t="s">
        <v>74</v>
      </c>
      <c r="O42" s="25" t="s">
        <v>205</v>
      </c>
    </row>
    <row r="43" spans="1:15" ht="12" customHeight="1">
      <c r="A43" s="24">
        <v>39</v>
      </c>
      <c r="B43" s="25" t="str">
        <f>DB_INFO!B43</f>
        <v>PL</v>
      </c>
      <c r="C43" s="25" t="str">
        <f>DB_INFO!C43</f>
        <v>Food &amp; Beverages</v>
      </c>
      <c r="D43" s="25" t="str">
        <f>DB_INFO!D43</f>
        <v>Seasonal</v>
      </c>
      <c r="E43" s="25" t="str">
        <f>DB_INFO!E43</f>
        <v>-</v>
      </c>
      <c r="F43" s="26" t="str">
        <f>DB_INFO!F43</f>
        <v>Less -20ºC</v>
      </c>
      <c r="G43" s="26" t="str">
        <f>DB_INFO!G43</f>
        <v>Above 250M€</v>
      </c>
      <c r="H43" s="26" t="str">
        <f>DB_INFO!H43</f>
        <v>-</v>
      </c>
      <c r="I43" s="26" t="str">
        <f>DB_INFO!I43</f>
        <v>10-25 years</v>
      </c>
      <c r="J43" s="26" t="str">
        <f>DB_INFO!J43</f>
        <v>No</v>
      </c>
      <c r="K43" s="25" t="str">
        <f>DB_RHC_KNOWN!K43</f>
        <v>Yes</v>
      </c>
      <c r="L43" s="84">
        <f>DB_RHC_SUITABLE!Q43</f>
        <v>0</v>
      </c>
      <c r="M43" s="44">
        <f>DB_RHC_SUITABLE!X43</f>
        <v>0</v>
      </c>
      <c r="N43" s="25" t="s">
        <v>74</v>
      </c>
      <c r="O43" s="25" t="s">
        <v>206</v>
      </c>
    </row>
    <row r="44" spans="1:15" ht="12" customHeight="1">
      <c r="A44" s="24">
        <v>40</v>
      </c>
      <c r="B44" s="25" t="str">
        <f>DB_INFO!B44</f>
        <v>PL</v>
      </c>
      <c r="C44" s="25" t="str">
        <f>DB_INFO!C44</f>
        <v>Rubber &amp; Plastic</v>
      </c>
      <c r="D44" s="25" t="str">
        <f>DB_INFO!D44</f>
        <v>Weekly</v>
      </c>
      <c r="E44" s="25" t="str">
        <f>DB_INFO!E44</f>
        <v>20-50ºC</v>
      </c>
      <c r="F44" s="26" t="str">
        <f>DB_INFO!F44</f>
        <v>-</v>
      </c>
      <c r="G44" s="26" t="str">
        <f>DB_INFO!G44</f>
        <v>Below 9M€</v>
      </c>
      <c r="H44" s="26" t="str">
        <f>DB_INFO!H44</f>
        <v>Less 10 years</v>
      </c>
      <c r="I44" s="26" t="str">
        <f>DB_INFO!I44</f>
        <v>-</v>
      </c>
      <c r="J44" s="26" t="str">
        <f>DB_INFO!J44</f>
        <v>No</v>
      </c>
      <c r="K44" s="25" t="str">
        <f>DB_RHC_KNOWN!K44</f>
        <v>Yes</v>
      </c>
      <c r="L44" s="84">
        <f>DB_RHC_SUITABLE!Q44</f>
        <v>0</v>
      </c>
      <c r="M44" s="44">
        <f>DB_RHC_SUITABLE!X44</f>
        <v>0</v>
      </c>
      <c r="N44" s="25" t="s">
        <v>74</v>
      </c>
      <c r="O44" s="25" t="s">
        <v>206</v>
      </c>
    </row>
    <row r="45" spans="1:15" ht="12" customHeight="1">
      <c r="A45" s="24">
        <v>41</v>
      </c>
      <c r="B45" s="25" t="str">
        <f>DB_INFO!B45</f>
        <v>PL</v>
      </c>
      <c r="C45" s="25" t="str">
        <f>DB_INFO!C45</f>
        <v>Food &amp; Beverages</v>
      </c>
      <c r="D45" s="25" t="str">
        <f>DB_INFO!D45</f>
        <v>Seasonal</v>
      </c>
      <c r="E45" s="25" t="str">
        <f>DB_INFO!E45</f>
        <v>101-250ºC</v>
      </c>
      <c r="F45" s="26" t="str">
        <f>DB_INFO!F45</f>
        <v>Less -20ºC</v>
      </c>
      <c r="G45" s="26" t="str">
        <f>DB_INFO!G45</f>
        <v>DK/DA</v>
      </c>
      <c r="H45" s="26" t="str">
        <f>DB_INFO!H45</f>
        <v>10-25 years</v>
      </c>
      <c r="I45" s="26" t="str">
        <f>DB_INFO!I45</f>
        <v>10-25 years</v>
      </c>
      <c r="J45" s="26" t="str">
        <f>DB_INFO!J45</f>
        <v>No</v>
      </c>
      <c r="K45" s="25" t="str">
        <f>DB_RHC_KNOWN!K45</f>
        <v>No</v>
      </c>
      <c r="L45" s="84">
        <f>DB_RHC_SUITABLE!Q45</f>
        <v>0</v>
      </c>
      <c r="M45" s="44">
        <f>DB_RHC_SUITABLE!X45</f>
        <v>0</v>
      </c>
      <c r="N45" s="25"/>
      <c r="O45" s="25">
        <v>5</v>
      </c>
    </row>
    <row r="46" spans="1:15" ht="12" customHeight="1">
      <c r="A46" s="24">
        <v>42</v>
      </c>
      <c r="B46" s="25" t="str">
        <f>DB_INFO!B46</f>
        <v>PL</v>
      </c>
      <c r="C46" s="25" t="str">
        <f>DB_INFO!C46</f>
        <v>Chemical</v>
      </c>
      <c r="D46" s="25" t="str">
        <f>DB_INFO!D46</f>
        <v>Weekly</v>
      </c>
      <c r="E46" s="25" t="str">
        <f>DB_INFO!E46</f>
        <v>101-250ºC</v>
      </c>
      <c r="F46" s="26" t="str">
        <f>DB_INFO!F46</f>
        <v>-</v>
      </c>
      <c r="G46" s="26" t="str">
        <f>DB_INFO!G46</f>
        <v>Below 9M€</v>
      </c>
      <c r="H46" s="26" t="str">
        <f>DB_INFO!H46</f>
        <v>Less 10 years</v>
      </c>
      <c r="I46" s="26" t="str">
        <f>DB_INFO!I46</f>
        <v>-</v>
      </c>
      <c r="J46" s="26" t="str">
        <f>DB_INFO!J46</f>
        <v>No</v>
      </c>
      <c r="K46" s="25" t="str">
        <f>DB_RHC_KNOWN!K46</f>
        <v>Yes</v>
      </c>
      <c r="L46" s="84">
        <f>DB_RHC_SUITABLE!Q46</f>
        <v>0</v>
      </c>
      <c r="M46" s="44">
        <f>DB_RHC_SUITABLE!X46</f>
        <v>0</v>
      </c>
      <c r="N46" s="25" t="s">
        <v>231</v>
      </c>
      <c r="O46" s="25"/>
    </row>
    <row r="47" spans="1:15" ht="12" customHeight="1">
      <c r="A47" s="24">
        <v>43</v>
      </c>
      <c r="B47" s="25" t="str">
        <f>DB_INFO!B47</f>
        <v>PL</v>
      </c>
      <c r="C47" s="25" t="str">
        <f>DB_INFO!C47</f>
        <v>Food &amp; Beverages</v>
      </c>
      <c r="D47" s="25" t="str">
        <f>DB_INFO!D47</f>
        <v>Weekly</v>
      </c>
      <c r="E47" s="25" t="str">
        <f>DB_INFO!E47</f>
        <v>101-250ºC</v>
      </c>
      <c r="F47" s="26" t="str">
        <f>DB_INFO!F47</f>
        <v>-</v>
      </c>
      <c r="G47" s="26" t="str">
        <f>DB_INFO!G47</f>
        <v>10-59M€</v>
      </c>
      <c r="H47" s="26" t="str">
        <f>DB_INFO!H47</f>
        <v>Less 10 years</v>
      </c>
      <c r="I47" s="26" t="str">
        <f>DB_INFO!I47</f>
        <v>-</v>
      </c>
      <c r="J47" s="26" t="str">
        <f>DB_INFO!J47</f>
        <v>No</v>
      </c>
      <c r="K47" s="25" t="str">
        <f>DB_RHC_KNOWN!K47</f>
        <v>No</v>
      </c>
      <c r="L47" s="84">
        <f>DB_RHC_SUITABLE!Q47</f>
        <v>0</v>
      </c>
      <c r="M47" s="44">
        <f>DB_RHC_SUITABLE!X47</f>
        <v>0</v>
      </c>
      <c r="N47" s="25"/>
      <c r="O47" s="25">
        <v>5</v>
      </c>
    </row>
    <row r="48" spans="1:15" ht="12" customHeight="1">
      <c r="A48" s="24">
        <v>44</v>
      </c>
      <c r="B48" s="25" t="str">
        <f>DB_INFO!B48</f>
        <v>PL</v>
      </c>
      <c r="C48" s="25" t="str">
        <f>DB_INFO!C48</f>
        <v>Machinery</v>
      </c>
      <c r="D48" s="25" t="str">
        <f>DB_INFO!D48</f>
        <v>Daily</v>
      </c>
      <c r="E48" s="25" t="str">
        <f>DB_INFO!E48</f>
        <v>51-100ºC</v>
      </c>
      <c r="F48" s="26" t="str">
        <f>DB_INFO!F48</f>
        <v>-</v>
      </c>
      <c r="G48" s="26" t="str">
        <f>DB_INFO!G48</f>
        <v>10-59M€</v>
      </c>
      <c r="H48" s="26" t="str">
        <f>DB_INFO!H48</f>
        <v>Less 10 years</v>
      </c>
      <c r="I48" s="26" t="str">
        <f>DB_INFO!I48</f>
        <v>-</v>
      </c>
      <c r="J48" s="26" t="str">
        <f>DB_INFO!J48</f>
        <v>No</v>
      </c>
      <c r="K48" s="25" t="str">
        <f>DB_RHC_KNOWN!K48</f>
        <v>Yes</v>
      </c>
      <c r="L48" s="84">
        <f>DB_RHC_SUITABLE!Q48</f>
        <v>0</v>
      </c>
      <c r="M48" s="44">
        <f>DB_RHC_SUITABLE!X48</f>
        <v>0</v>
      </c>
      <c r="N48" s="25" t="s">
        <v>231</v>
      </c>
      <c r="O48" s="25"/>
    </row>
    <row r="49" spans="1:15" ht="12" customHeight="1">
      <c r="A49" s="24">
        <v>45</v>
      </c>
      <c r="B49" s="25" t="str">
        <f>DB_INFO!B49</f>
        <v>PL</v>
      </c>
      <c r="C49" s="25" t="str">
        <f>DB_INFO!C49</f>
        <v>Food &amp; Beverages</v>
      </c>
      <c r="D49" s="25" t="str">
        <f>DB_INFO!D49</f>
        <v>Seasonal</v>
      </c>
      <c r="E49" s="25" t="str">
        <f>DB_INFO!E49</f>
        <v>51-100ºC</v>
      </c>
      <c r="F49" s="26" t="str">
        <f>DB_INFO!F49</f>
        <v>0-20ºC</v>
      </c>
      <c r="G49" s="26" t="str">
        <f>DB_INFO!G49</f>
        <v>10-59M€</v>
      </c>
      <c r="H49" s="26" t="str">
        <f>DB_INFO!H49</f>
        <v>Less 10 years</v>
      </c>
      <c r="I49" s="26" t="str">
        <f>DB_INFO!I49</f>
        <v>Less 10 years</v>
      </c>
      <c r="J49" s="26" t="str">
        <f>DB_INFO!J49</f>
        <v>No</v>
      </c>
      <c r="K49" s="25" t="str">
        <f>DB_RHC_KNOWN!K49</f>
        <v>Yes</v>
      </c>
      <c r="L49" s="84">
        <f>DB_RHC_SUITABLE!Q49</f>
        <v>0</v>
      </c>
      <c r="M49" s="44">
        <f>DB_RHC_SUITABLE!X49</f>
        <v>0</v>
      </c>
      <c r="N49" s="25" t="s">
        <v>231</v>
      </c>
      <c r="O49" s="25"/>
    </row>
    <row r="50" spans="1:15" ht="12" customHeight="1">
      <c r="A50" s="24">
        <v>46</v>
      </c>
      <c r="B50" s="25" t="str">
        <f>DB_INFO!B50</f>
        <v>PL</v>
      </c>
      <c r="C50" s="25" t="str">
        <f>DB_INFO!C50</f>
        <v>Food &amp; Beverages</v>
      </c>
      <c r="D50" s="25" t="str">
        <f>DB_INFO!D50</f>
        <v>Seasonal</v>
      </c>
      <c r="E50" s="25" t="str">
        <f>DB_INFO!E50</f>
        <v>51-100ºC</v>
      </c>
      <c r="F50" s="26" t="str">
        <f>DB_INFO!F50</f>
        <v>-</v>
      </c>
      <c r="G50" s="26" t="str">
        <f>DB_INFO!G50</f>
        <v>10-59M€</v>
      </c>
      <c r="H50" s="26" t="str">
        <f>DB_INFO!H50</f>
        <v>Less 10 years</v>
      </c>
      <c r="I50" s="26" t="str">
        <f>DB_INFO!I50</f>
        <v>-</v>
      </c>
      <c r="J50" s="26" t="str">
        <f>DB_INFO!J50</f>
        <v>No</v>
      </c>
      <c r="K50" s="25" t="str">
        <f>DB_RHC_KNOWN!K50</f>
        <v>Yes</v>
      </c>
      <c r="L50" s="84">
        <f>DB_RHC_SUITABLE!Q50</f>
        <v>0</v>
      </c>
      <c r="M50" s="44">
        <f>DB_RHC_SUITABLE!X50</f>
        <v>0</v>
      </c>
      <c r="N50" s="25" t="s">
        <v>74</v>
      </c>
      <c r="O50" s="25" t="s">
        <v>231</v>
      </c>
    </row>
    <row r="51" spans="1:15" ht="12" customHeight="1">
      <c r="A51" s="24">
        <v>47</v>
      </c>
      <c r="B51" s="25" t="str">
        <f>DB_INFO!B51</f>
        <v>PL</v>
      </c>
      <c r="C51" s="25" t="str">
        <f>DB_INFO!C51</f>
        <v>Machinery</v>
      </c>
      <c r="D51" s="25" t="str">
        <f>DB_INFO!D51</f>
        <v>Daily</v>
      </c>
      <c r="E51" s="25" t="str">
        <f>DB_INFO!E51</f>
        <v>101-250ºC</v>
      </c>
      <c r="F51" s="26" t="str">
        <f>DB_INFO!F51</f>
        <v>-</v>
      </c>
      <c r="G51" s="26" t="str">
        <f>DB_INFO!G51</f>
        <v>Below 9M€</v>
      </c>
      <c r="H51" s="26" t="str">
        <f>DB_INFO!H51</f>
        <v>More 25 years</v>
      </c>
      <c r="I51" s="26" t="str">
        <f>DB_INFO!I51</f>
        <v>-</v>
      </c>
      <c r="J51" s="26" t="str">
        <f>DB_INFO!J51</f>
        <v>No</v>
      </c>
      <c r="K51" s="25" t="str">
        <f>DB_RHC_KNOWN!K51</f>
        <v>No</v>
      </c>
      <c r="L51" s="84">
        <f>DB_RHC_SUITABLE!Q51</f>
        <v>0</v>
      </c>
      <c r="M51" s="44">
        <f>DB_RHC_SUITABLE!X51</f>
        <v>0</v>
      </c>
      <c r="N51" s="25"/>
      <c r="O51" s="25">
        <v>5</v>
      </c>
    </row>
    <row r="52" spans="1:15" ht="12" customHeight="1">
      <c r="A52" s="24">
        <v>48</v>
      </c>
      <c r="B52" s="25" t="str">
        <f>DB_INFO!B52</f>
        <v>PL</v>
      </c>
      <c r="C52" s="25" t="str">
        <f>DB_INFO!C52</f>
        <v>Metals</v>
      </c>
      <c r="D52" s="25" t="str">
        <f>DB_INFO!D52</f>
        <v>Seasonal</v>
      </c>
      <c r="E52" s="25" t="str">
        <f>DB_INFO!E52</f>
        <v>More 250ºC</v>
      </c>
      <c r="F52" s="26" t="str">
        <f>DB_INFO!F52</f>
        <v>-</v>
      </c>
      <c r="G52" s="26" t="str">
        <f>DB_INFO!G52</f>
        <v>60-250M€</v>
      </c>
      <c r="H52" s="26" t="str">
        <f>DB_INFO!H52</f>
        <v>More 25 years</v>
      </c>
      <c r="I52" s="26" t="str">
        <f>DB_INFO!I52</f>
        <v>-</v>
      </c>
      <c r="J52" s="26" t="str">
        <f>DB_INFO!J52</f>
        <v>Yes</v>
      </c>
      <c r="K52" s="25" t="str">
        <f>DB_RHC_KNOWN!K52</f>
        <v>No</v>
      </c>
      <c r="L52" s="84">
        <f>DB_RHC_SUITABLE!Q52</f>
        <v>0</v>
      </c>
      <c r="M52" s="44">
        <f>DB_RHC_SUITABLE!X52</f>
        <v>0</v>
      </c>
      <c r="N52" s="25"/>
      <c r="O52" s="25">
        <v>5</v>
      </c>
    </row>
    <row r="53" spans="1:15" ht="12" customHeight="1">
      <c r="A53" s="24">
        <v>49</v>
      </c>
      <c r="B53" s="25" t="str">
        <f>DB_INFO!B53</f>
        <v>PL</v>
      </c>
      <c r="C53" s="25" t="str">
        <f>DB_INFO!C53</f>
        <v>Others</v>
      </c>
      <c r="D53" s="25" t="str">
        <f>DB_INFO!D53</f>
        <v>Weekly</v>
      </c>
      <c r="E53" s="25" t="str">
        <f>DB_INFO!E53</f>
        <v>More 250ºC</v>
      </c>
      <c r="F53" s="26" t="str">
        <f>DB_INFO!F53</f>
        <v>-</v>
      </c>
      <c r="G53" s="26" t="str">
        <f>DB_INFO!G53</f>
        <v>Below 9M€</v>
      </c>
      <c r="H53" s="26" t="str">
        <f>DB_INFO!H53</f>
        <v>10-25 years</v>
      </c>
      <c r="I53" s="26" t="str">
        <f>DB_INFO!I53</f>
        <v>-</v>
      </c>
      <c r="J53" s="26" t="str">
        <f>DB_INFO!J53</f>
        <v>No</v>
      </c>
      <c r="K53" s="25" t="str">
        <f>DB_RHC_KNOWN!K53</f>
        <v>No</v>
      </c>
      <c r="L53" s="84">
        <f>DB_RHC_SUITABLE!Q53</f>
        <v>0</v>
      </c>
      <c r="M53" s="44">
        <f>DB_RHC_SUITABLE!X53</f>
        <v>0</v>
      </c>
      <c r="N53" s="25"/>
      <c r="O53" s="25">
        <v>5</v>
      </c>
    </row>
    <row r="54" spans="1:15" ht="12" customHeight="1">
      <c r="A54" s="24">
        <v>50</v>
      </c>
      <c r="B54" s="25" t="str">
        <f>DB_INFO!B54</f>
        <v>PL</v>
      </c>
      <c r="C54" s="25" t="str">
        <f>DB_INFO!C54</f>
        <v>Machinery</v>
      </c>
      <c r="D54" s="25" t="str">
        <f>DB_INFO!D54</f>
        <v>Seasonal</v>
      </c>
      <c r="E54" s="25" t="str">
        <f>DB_INFO!E54</f>
        <v>101-250ºC</v>
      </c>
      <c r="F54" s="26" t="str">
        <f>DB_INFO!F54</f>
        <v>More 20ºC</v>
      </c>
      <c r="G54" s="26" t="str">
        <f>DB_INFO!G54</f>
        <v>Below 9M€</v>
      </c>
      <c r="H54" s="26" t="str">
        <f>DB_INFO!H54</f>
        <v>More 25 years</v>
      </c>
      <c r="I54" s="26" t="str">
        <f>DB_INFO!I54</f>
        <v>More 25 years</v>
      </c>
      <c r="J54" s="26" t="str">
        <f>DB_INFO!J54</f>
        <v>No</v>
      </c>
      <c r="K54" s="25" t="str">
        <f>DB_RHC_KNOWN!K54</f>
        <v>Yes</v>
      </c>
      <c r="L54" s="84">
        <f>DB_RHC_SUITABLE!Q54</f>
        <v>0</v>
      </c>
      <c r="M54" s="44">
        <f>DB_RHC_SUITABLE!X54</f>
        <v>0</v>
      </c>
      <c r="N54" s="25" t="s">
        <v>74</v>
      </c>
      <c r="O54" s="25" t="s">
        <v>206</v>
      </c>
    </row>
    <row r="55" spans="1:15" ht="12" customHeight="1">
      <c r="A55" s="24">
        <v>51</v>
      </c>
      <c r="B55" s="25" t="str">
        <f>DB_INFO!B55</f>
        <v>PL</v>
      </c>
      <c r="C55" s="25" t="str">
        <f>DB_INFO!C55</f>
        <v>Machinery</v>
      </c>
      <c r="D55" s="25" t="str">
        <f>DB_INFO!D55</f>
        <v>Seasonal</v>
      </c>
      <c r="E55" s="25" t="str">
        <f>DB_INFO!E55</f>
        <v>More 250ºC</v>
      </c>
      <c r="F55" s="26" t="str">
        <f>DB_INFO!F55</f>
        <v>-</v>
      </c>
      <c r="G55" s="26" t="str">
        <f>DB_INFO!G55</f>
        <v>Below 9M€</v>
      </c>
      <c r="H55" s="26" t="str">
        <f>DB_INFO!H55</f>
        <v>More 25 years</v>
      </c>
      <c r="I55" s="26" t="str">
        <f>DB_INFO!I55</f>
        <v>-</v>
      </c>
      <c r="J55" s="26" t="str">
        <f>DB_INFO!J55</f>
        <v>No</v>
      </c>
      <c r="K55" s="25" t="str">
        <f>DB_RHC_KNOWN!K55</f>
        <v>Yes</v>
      </c>
      <c r="L55" s="84">
        <f>DB_RHC_SUITABLE!Q55</f>
        <v>1</v>
      </c>
      <c r="M55" s="44">
        <f>DB_RHC_SUITABLE!X55</f>
        <v>1</v>
      </c>
      <c r="N55" s="25" t="s">
        <v>0</v>
      </c>
      <c r="O55" s="25"/>
    </row>
    <row r="56" spans="1:15" ht="12" customHeight="1">
      <c r="A56" s="24">
        <v>52</v>
      </c>
      <c r="B56" s="25" t="str">
        <f>DB_INFO!B56</f>
        <v>PL</v>
      </c>
      <c r="C56" s="25" t="str">
        <f>DB_INFO!C56</f>
        <v>Food &amp; Beverages</v>
      </c>
      <c r="D56" s="25" t="str">
        <f>DB_INFO!D56</f>
        <v>Weekly</v>
      </c>
      <c r="E56" s="25" t="str">
        <f>DB_INFO!E56</f>
        <v>20-50ºC</v>
      </c>
      <c r="F56" s="26" t="str">
        <f>DB_INFO!F56</f>
        <v>0-20ºC</v>
      </c>
      <c r="G56" s="26" t="str">
        <f>DB_INFO!G56</f>
        <v>Below 9M€</v>
      </c>
      <c r="H56" s="26" t="str">
        <f>DB_INFO!H56</f>
        <v>Less 10 years</v>
      </c>
      <c r="I56" s="26" t="str">
        <f>DB_INFO!I56</f>
        <v>Less 10 years</v>
      </c>
      <c r="J56" s="26" t="str">
        <f>DB_INFO!J56</f>
        <v>No</v>
      </c>
      <c r="K56" s="25" t="str">
        <f>DB_RHC_KNOWN!K56</f>
        <v>Yes</v>
      </c>
      <c r="L56" s="84">
        <f>DB_RHC_SUITABLE!Q56</f>
        <v>0</v>
      </c>
      <c r="M56" s="44">
        <f>DB_RHC_SUITABLE!X56</f>
        <v>0</v>
      </c>
      <c r="N56" s="25" t="s">
        <v>231</v>
      </c>
      <c r="O56" s="25"/>
    </row>
    <row r="57" spans="1:15" ht="12" customHeight="1">
      <c r="A57" s="24">
        <v>53</v>
      </c>
      <c r="B57" s="25" t="str">
        <f>DB_INFO!B57</f>
        <v>PL</v>
      </c>
      <c r="C57" s="25" t="str">
        <f>DB_INFO!C57</f>
        <v>Food &amp; Beverages</v>
      </c>
      <c r="D57" s="25" t="str">
        <f>DB_INFO!D57</f>
        <v>Seasonal</v>
      </c>
      <c r="E57" s="25" t="str">
        <f>DB_INFO!E57</f>
        <v>51-100ºC</v>
      </c>
      <c r="F57" s="26" t="str">
        <f>DB_INFO!F57</f>
        <v>More 20ºC</v>
      </c>
      <c r="G57" s="26" t="str">
        <f>DB_INFO!G57</f>
        <v>DK/DA</v>
      </c>
      <c r="H57" s="26" t="str">
        <f>DB_INFO!H57</f>
        <v>Less 10 years</v>
      </c>
      <c r="I57" s="26" t="str">
        <f>DB_INFO!I57</f>
        <v>Less 10 years</v>
      </c>
      <c r="J57" s="26" t="str">
        <f>DB_INFO!J57</f>
        <v>No</v>
      </c>
      <c r="K57" s="25" t="str">
        <f>DB_RHC_KNOWN!K57</f>
        <v>No</v>
      </c>
      <c r="L57" s="84">
        <f>DB_RHC_SUITABLE!Q57</f>
        <v>0</v>
      </c>
      <c r="M57" s="44">
        <f>DB_RHC_SUITABLE!X57</f>
        <v>0</v>
      </c>
      <c r="N57" s="25"/>
      <c r="O57" s="25">
        <v>5</v>
      </c>
    </row>
    <row r="58" spans="1:15" ht="12" customHeight="1">
      <c r="A58" s="24">
        <v>54</v>
      </c>
      <c r="B58" s="25" t="str">
        <f>DB_INFO!B58</f>
        <v>PL</v>
      </c>
      <c r="C58" s="25" t="str">
        <f>DB_INFO!C58</f>
        <v>Food &amp; Beverages</v>
      </c>
      <c r="D58" s="25" t="str">
        <f>DB_INFO!D58</f>
        <v>Weekly</v>
      </c>
      <c r="E58" s="25" t="str">
        <f>DB_INFO!E58</f>
        <v>More 250ºC</v>
      </c>
      <c r="F58" s="26" t="str">
        <f>DB_INFO!F58</f>
        <v>-</v>
      </c>
      <c r="G58" s="26" t="str">
        <f>DB_INFO!G58</f>
        <v>DK/DA</v>
      </c>
      <c r="H58" s="26" t="str">
        <f>DB_INFO!H58</f>
        <v>10-25 years</v>
      </c>
      <c r="I58" s="26" t="str">
        <f>DB_INFO!I58</f>
        <v>-</v>
      </c>
      <c r="J58" s="26" t="str">
        <f>DB_INFO!J58</f>
        <v>No</v>
      </c>
      <c r="K58" s="25" t="str">
        <f>DB_RHC_KNOWN!K58</f>
        <v>No</v>
      </c>
      <c r="L58" s="84">
        <f>DB_RHC_SUITABLE!Q58</f>
        <v>0</v>
      </c>
      <c r="M58" s="44">
        <f>DB_RHC_SUITABLE!X58</f>
        <v>0</v>
      </c>
      <c r="N58" s="25"/>
      <c r="O58" s="25">
        <v>0</v>
      </c>
    </row>
    <row r="59" spans="1:15" ht="12" customHeight="1">
      <c r="A59" s="24">
        <v>55</v>
      </c>
      <c r="B59" s="25" t="str">
        <f>DB_INFO!B59</f>
        <v>PL</v>
      </c>
      <c r="C59" s="25" t="str">
        <f>DB_INFO!C59</f>
        <v>Metals</v>
      </c>
      <c r="D59" s="25" t="str">
        <f>DB_INFO!D59</f>
        <v>Seasonal</v>
      </c>
      <c r="E59" s="25" t="str">
        <f>DB_INFO!E59</f>
        <v>51-100ºC</v>
      </c>
      <c r="F59" s="26" t="str">
        <f>DB_INFO!F59</f>
        <v>More 20ºC</v>
      </c>
      <c r="G59" s="26" t="str">
        <f>DB_INFO!G59</f>
        <v>DK/DA</v>
      </c>
      <c r="H59" s="26" t="str">
        <f>DB_INFO!H59</f>
        <v>Less 10 years</v>
      </c>
      <c r="I59" s="26" t="str">
        <f>DB_INFO!I59</f>
        <v>Less 10 years</v>
      </c>
      <c r="J59" s="26" t="str">
        <f>DB_INFO!J59</f>
        <v>Yes</v>
      </c>
      <c r="K59" s="25" t="str">
        <f>DB_RHC_KNOWN!K59</f>
        <v>No</v>
      </c>
      <c r="L59" s="84">
        <f>DB_RHC_SUITABLE!Q59</f>
        <v>0</v>
      </c>
      <c r="M59" s="44">
        <f>DB_RHC_SUITABLE!X59</f>
        <v>0</v>
      </c>
      <c r="N59" s="25"/>
      <c r="O59" s="25">
        <v>5</v>
      </c>
    </row>
    <row r="60" spans="1:15" ht="12" customHeight="1">
      <c r="A60" s="24">
        <v>56</v>
      </c>
      <c r="B60" s="25" t="str">
        <f>DB_INFO!B60</f>
        <v>PL</v>
      </c>
      <c r="C60" s="25" t="str">
        <f>DB_INFO!C60</f>
        <v>Food &amp; Beverages</v>
      </c>
      <c r="D60" s="25" t="str">
        <f>DB_INFO!D60</f>
        <v>Seasonal</v>
      </c>
      <c r="E60" s="25" t="str">
        <f>DB_INFO!E60</f>
        <v>101-250ºC</v>
      </c>
      <c r="F60" s="26" t="str">
        <f>DB_INFO!F60</f>
        <v>0-20ºC</v>
      </c>
      <c r="G60" s="26" t="str">
        <f>DB_INFO!G60</f>
        <v>DK/DA</v>
      </c>
      <c r="H60" s="26" t="str">
        <f>DB_INFO!H60</f>
        <v>Less 10 years</v>
      </c>
      <c r="I60" s="26" t="str">
        <f>DB_INFO!I60</f>
        <v>Less 10 years</v>
      </c>
      <c r="J60" s="26" t="str">
        <f>DB_INFO!J60</f>
        <v>No</v>
      </c>
      <c r="K60" s="25" t="str">
        <f>DB_RHC_KNOWN!K60</f>
        <v>Yes</v>
      </c>
      <c r="L60" s="84">
        <f>DB_RHC_SUITABLE!Q60</f>
        <v>0</v>
      </c>
      <c r="M60" s="44">
        <f>DB_RHC_SUITABLE!X60</f>
        <v>0</v>
      </c>
      <c r="N60" s="25" t="s">
        <v>74</v>
      </c>
      <c r="O60" s="25" t="s">
        <v>206</v>
      </c>
    </row>
    <row r="61" spans="1:15" ht="12" customHeight="1">
      <c r="A61" s="24">
        <v>57</v>
      </c>
      <c r="B61" s="25" t="str">
        <f>DB_INFO!B61</f>
        <v>PL</v>
      </c>
      <c r="C61" s="25" t="str">
        <f>DB_INFO!C61</f>
        <v>Chemical</v>
      </c>
      <c r="D61" s="25" t="str">
        <f>DB_INFO!D61</f>
        <v>Daily</v>
      </c>
      <c r="E61" s="25" t="str">
        <f>DB_INFO!E61</f>
        <v>20-50ºC</v>
      </c>
      <c r="F61" s="26" t="str">
        <f>DB_INFO!F61</f>
        <v>0-20ºC</v>
      </c>
      <c r="G61" s="26" t="str">
        <f>DB_INFO!G61</f>
        <v>Below 9M€</v>
      </c>
      <c r="H61" s="26" t="str">
        <f>DB_INFO!H61</f>
        <v>Less 10 years</v>
      </c>
      <c r="I61" s="26" t="str">
        <f>DB_INFO!I61</f>
        <v>Less 10 years</v>
      </c>
      <c r="J61" s="26" t="str">
        <f>DB_INFO!J61</f>
        <v>No</v>
      </c>
      <c r="K61" s="25" t="str">
        <f>DB_RHC_KNOWN!K61</f>
        <v>Yes</v>
      </c>
      <c r="L61" s="84">
        <f>DB_RHC_SUITABLE!Q61</f>
        <v>0</v>
      </c>
      <c r="M61" s="44">
        <f>DB_RHC_SUITABLE!X61</f>
        <v>0</v>
      </c>
      <c r="N61" s="25" t="s">
        <v>231</v>
      </c>
      <c r="O61" s="25"/>
    </row>
    <row r="62" spans="1:15" ht="12" customHeight="1">
      <c r="A62" s="24">
        <v>58</v>
      </c>
      <c r="B62" s="25" t="str">
        <f>DB_INFO!B62</f>
        <v>PL</v>
      </c>
      <c r="C62" s="25" t="str">
        <f>DB_INFO!C62</f>
        <v>Rubber &amp; Plastic</v>
      </c>
      <c r="D62" s="25" t="str">
        <f>DB_INFO!D62</f>
        <v>Seasonal</v>
      </c>
      <c r="E62" s="25" t="str">
        <f>DB_INFO!E62</f>
        <v>101-250ºC</v>
      </c>
      <c r="F62" s="26" t="str">
        <f>DB_INFO!F62</f>
        <v>More 20ºC</v>
      </c>
      <c r="G62" s="26" t="str">
        <f>DB_INFO!G62</f>
        <v>Below 9M€</v>
      </c>
      <c r="H62" s="26" t="str">
        <f>DB_INFO!H62</f>
        <v>Less 10 years</v>
      </c>
      <c r="I62" s="26" t="str">
        <f>DB_INFO!I62</f>
        <v>Less 10 years</v>
      </c>
      <c r="J62" s="26" t="str">
        <f>DB_INFO!J62</f>
        <v>No</v>
      </c>
      <c r="K62" s="25" t="str">
        <f>DB_RHC_KNOWN!K62</f>
        <v>Yes</v>
      </c>
      <c r="L62" s="84">
        <f>DB_RHC_SUITABLE!Q62</f>
        <v>1</v>
      </c>
      <c r="M62" s="44">
        <f>DB_RHC_SUITABLE!X62</f>
        <v>1</v>
      </c>
      <c r="N62" s="25" t="s">
        <v>0</v>
      </c>
      <c r="O62" s="25"/>
    </row>
    <row r="63" spans="1:15" ht="12" customHeight="1">
      <c r="A63" s="24">
        <v>59</v>
      </c>
      <c r="B63" s="25" t="str">
        <f>DB_INFO!B63</f>
        <v>PL</v>
      </c>
      <c r="C63" s="25" t="str">
        <f>DB_INFO!C63</f>
        <v>Food &amp; Beverages</v>
      </c>
      <c r="D63" s="25" t="str">
        <f>DB_INFO!D63</f>
        <v>Seasonal</v>
      </c>
      <c r="E63" s="25" t="str">
        <f>DB_INFO!E63</f>
        <v>51-100ºC</v>
      </c>
      <c r="F63" s="26" t="str">
        <f>DB_INFO!F63</f>
        <v>-</v>
      </c>
      <c r="G63" s="26" t="str">
        <f>DB_INFO!G63</f>
        <v>10-59M€</v>
      </c>
      <c r="H63" s="26" t="str">
        <f>DB_INFO!H63</f>
        <v>Less 10 years</v>
      </c>
      <c r="I63" s="26" t="str">
        <f>DB_INFO!I63</f>
        <v>-</v>
      </c>
      <c r="J63" s="26" t="str">
        <f>DB_INFO!J63</f>
        <v>No</v>
      </c>
      <c r="K63" s="25" t="str">
        <f>DB_RHC_KNOWN!K63</f>
        <v>Yes</v>
      </c>
      <c r="L63" s="84">
        <f>DB_RHC_SUITABLE!Q63</f>
        <v>0</v>
      </c>
      <c r="M63" s="44">
        <f>DB_RHC_SUITABLE!X63</f>
        <v>0</v>
      </c>
      <c r="N63" s="25" t="s">
        <v>74</v>
      </c>
      <c r="O63" s="25" t="s">
        <v>206</v>
      </c>
    </row>
    <row r="64" spans="1:15" ht="12" customHeight="1">
      <c r="A64" s="24">
        <v>60</v>
      </c>
      <c r="B64" s="25" t="str">
        <f>DB_INFO!B64</f>
        <v>PL</v>
      </c>
      <c r="C64" s="25" t="str">
        <f>DB_INFO!C64</f>
        <v>Machinery</v>
      </c>
      <c r="D64" s="25" t="str">
        <f>DB_INFO!D64</f>
        <v>Weekly</v>
      </c>
      <c r="E64" s="25" t="str">
        <f>DB_INFO!E64</f>
        <v>101-250ºC</v>
      </c>
      <c r="F64" s="26" t="str">
        <f>DB_INFO!F64</f>
        <v>-</v>
      </c>
      <c r="G64" s="26" t="str">
        <f>DB_INFO!G64</f>
        <v>Below 9M€</v>
      </c>
      <c r="H64" s="26" t="str">
        <f>DB_INFO!H64</f>
        <v>Less 10 years</v>
      </c>
      <c r="I64" s="26" t="str">
        <f>DB_INFO!I64</f>
        <v>-</v>
      </c>
      <c r="J64" s="26" t="str">
        <f>DB_INFO!J64</f>
        <v>No</v>
      </c>
      <c r="K64" s="25" t="str">
        <f>DB_RHC_KNOWN!K64</f>
        <v>Yes</v>
      </c>
      <c r="L64" s="84">
        <f>DB_RHC_SUITABLE!Q64</f>
        <v>0</v>
      </c>
      <c r="M64" s="44">
        <f>DB_RHC_SUITABLE!X64</f>
        <v>0</v>
      </c>
      <c r="N64" s="25" t="s">
        <v>231</v>
      </c>
      <c r="O64" s="25"/>
    </row>
    <row r="65" spans="1:15" ht="12" customHeight="1">
      <c r="A65" s="24">
        <v>61</v>
      </c>
      <c r="B65" s="25" t="str">
        <f>DB_INFO!B65</f>
        <v>PL</v>
      </c>
      <c r="C65" s="25" t="str">
        <f>DB_INFO!C65</f>
        <v>Rubber &amp; Plastic</v>
      </c>
      <c r="D65" s="25" t="str">
        <f>DB_INFO!D65</f>
        <v>Seasonal</v>
      </c>
      <c r="E65" s="25" t="str">
        <f>DB_INFO!E65</f>
        <v>20-50ºC</v>
      </c>
      <c r="F65" s="26" t="str">
        <f>DB_INFO!F65</f>
        <v>-</v>
      </c>
      <c r="G65" s="26" t="str">
        <f>DB_INFO!G65</f>
        <v>Below 9M€</v>
      </c>
      <c r="H65" s="26" t="str">
        <f>DB_INFO!H65</f>
        <v>Less 10 years</v>
      </c>
      <c r="I65" s="26" t="str">
        <f>DB_INFO!I65</f>
        <v>-</v>
      </c>
      <c r="J65" s="26" t="str">
        <f>DB_INFO!J65</f>
        <v>Yes</v>
      </c>
      <c r="K65" s="25" t="str">
        <f>DB_RHC_KNOWN!K65</f>
        <v>Yes</v>
      </c>
      <c r="L65" s="84">
        <f>DB_RHC_SUITABLE!Q65</f>
        <v>0</v>
      </c>
      <c r="M65" s="44">
        <f>DB_RHC_SUITABLE!X65</f>
        <v>0</v>
      </c>
      <c r="N65" s="25" t="s">
        <v>74</v>
      </c>
      <c r="O65" s="25" t="s">
        <v>205</v>
      </c>
    </row>
    <row r="66" spans="1:15" ht="12" customHeight="1">
      <c r="A66" s="24">
        <v>62</v>
      </c>
      <c r="B66" s="25" t="str">
        <f>DB_INFO!B66</f>
        <v>PL</v>
      </c>
      <c r="C66" s="25" t="str">
        <f>DB_INFO!C66</f>
        <v>Chemical</v>
      </c>
      <c r="D66" s="25" t="str">
        <f>DB_INFO!D66</f>
        <v>Weekly</v>
      </c>
      <c r="E66" s="25" t="str">
        <f>DB_INFO!E66</f>
        <v>51-100ºC</v>
      </c>
      <c r="F66" s="26" t="str">
        <f>DB_INFO!F66</f>
        <v>More 20ºC</v>
      </c>
      <c r="G66" s="26" t="str">
        <f>DB_INFO!G66</f>
        <v>Below 9M€</v>
      </c>
      <c r="H66" s="26" t="str">
        <f>DB_INFO!H66</f>
        <v>10-25 years</v>
      </c>
      <c r="I66" s="26" t="str">
        <f>DB_INFO!I66</f>
        <v>10-25 years</v>
      </c>
      <c r="J66" s="26" t="str">
        <f>DB_INFO!J66</f>
        <v>No</v>
      </c>
      <c r="K66" s="25" t="str">
        <f>DB_RHC_KNOWN!K66</f>
        <v>Yes</v>
      </c>
      <c r="L66" s="84">
        <f>DB_RHC_SUITABLE!Q66</f>
        <v>1</v>
      </c>
      <c r="M66" s="44">
        <f>DB_RHC_SUITABLE!X66</f>
        <v>1</v>
      </c>
      <c r="N66" s="25" t="s">
        <v>0</v>
      </c>
      <c r="O66" s="25"/>
    </row>
    <row r="67" spans="1:15" ht="12" customHeight="1">
      <c r="A67" s="24">
        <v>63</v>
      </c>
      <c r="B67" s="25" t="str">
        <f>DB_INFO!B67</f>
        <v>PL</v>
      </c>
      <c r="C67" s="25" t="str">
        <f>DB_INFO!C67</f>
        <v>Food &amp; Beverages</v>
      </c>
      <c r="D67" s="25" t="str">
        <f>DB_INFO!D67</f>
        <v>Seasonal</v>
      </c>
      <c r="E67" s="25" t="str">
        <f>DB_INFO!E67</f>
        <v>51-100ºC</v>
      </c>
      <c r="F67" s="26" t="str">
        <f>DB_INFO!F67</f>
        <v>0 - (-20ºC)</v>
      </c>
      <c r="G67" s="26" t="str">
        <f>DB_INFO!G67</f>
        <v>10-59M€</v>
      </c>
      <c r="H67" s="26" t="str">
        <f>DB_INFO!H67</f>
        <v>10-25 years</v>
      </c>
      <c r="I67" s="26" t="str">
        <f>DB_INFO!I67</f>
        <v>10-25 years</v>
      </c>
      <c r="J67" s="26" t="str">
        <f>DB_INFO!J67</f>
        <v>Yes</v>
      </c>
      <c r="K67" s="25" t="str">
        <f>DB_RHC_KNOWN!K67</f>
        <v>Yes</v>
      </c>
      <c r="L67" s="84">
        <f>DB_RHC_SUITABLE!Q67</f>
        <v>0</v>
      </c>
      <c r="M67" s="44">
        <f>DB_RHC_SUITABLE!X67</f>
        <v>0</v>
      </c>
      <c r="N67" s="25" t="s">
        <v>74</v>
      </c>
      <c r="O67" s="25" t="s">
        <v>205</v>
      </c>
    </row>
    <row r="68" spans="1:15" ht="12" customHeight="1">
      <c r="A68" s="24">
        <v>64</v>
      </c>
      <c r="B68" s="25" t="str">
        <f>DB_INFO!B68</f>
        <v>PL</v>
      </c>
      <c r="C68" s="25" t="str">
        <f>DB_INFO!C68</f>
        <v>Food &amp; Beverages</v>
      </c>
      <c r="D68" s="25" t="str">
        <f>DB_INFO!D68</f>
        <v>Seasonal</v>
      </c>
      <c r="E68" s="25" t="str">
        <f>DB_INFO!E68</f>
        <v>20-50ºC</v>
      </c>
      <c r="F68" s="26" t="str">
        <f>DB_INFO!F68</f>
        <v>More 20ºC</v>
      </c>
      <c r="G68" s="26" t="str">
        <f>DB_INFO!G68</f>
        <v>60-250M€</v>
      </c>
      <c r="H68" s="26" t="str">
        <f>DB_INFO!H68</f>
        <v>Less 10 years</v>
      </c>
      <c r="I68" s="26" t="str">
        <f>DB_INFO!I68</f>
        <v>Less 10 years</v>
      </c>
      <c r="J68" s="26" t="str">
        <f>DB_INFO!J68</f>
        <v>No</v>
      </c>
      <c r="K68" s="25" t="str">
        <f>DB_RHC_KNOWN!K68</f>
        <v>Yes</v>
      </c>
      <c r="L68" s="84">
        <f>DB_RHC_SUITABLE!Q68</f>
        <v>1</v>
      </c>
      <c r="M68" s="44">
        <f>DB_RHC_SUITABLE!X68</f>
        <v>0</v>
      </c>
      <c r="N68" s="25" t="s">
        <v>231</v>
      </c>
      <c r="O68" s="25"/>
    </row>
    <row r="69" spans="1:15" ht="12" customHeight="1">
      <c r="A69" s="24">
        <v>65</v>
      </c>
      <c r="B69" s="25" t="str">
        <f>DB_INFO!B69</f>
        <v>PL</v>
      </c>
      <c r="C69" s="25" t="str">
        <f>DB_INFO!C69</f>
        <v>Chemical</v>
      </c>
      <c r="D69" s="25" t="str">
        <f>DB_INFO!D69</f>
        <v>Daily</v>
      </c>
      <c r="E69" s="25" t="str">
        <f>DB_INFO!E69</f>
        <v>20-50ºC</v>
      </c>
      <c r="F69" s="26" t="str">
        <f>DB_INFO!F69</f>
        <v>-</v>
      </c>
      <c r="G69" s="26" t="str">
        <f>DB_INFO!G69</f>
        <v>Below 9M€</v>
      </c>
      <c r="H69" s="26" t="str">
        <f>DB_INFO!H69</f>
        <v>Less 10 years</v>
      </c>
      <c r="I69" s="26" t="str">
        <f>DB_INFO!I69</f>
        <v>-</v>
      </c>
      <c r="J69" s="26" t="str">
        <f>DB_INFO!J69</f>
        <v>No</v>
      </c>
      <c r="K69" s="25" t="str">
        <f>DB_RHC_KNOWN!K69</f>
        <v>No</v>
      </c>
      <c r="L69" s="84">
        <f>DB_RHC_SUITABLE!Q69</f>
        <v>0</v>
      </c>
      <c r="M69" s="44">
        <f>DB_RHC_SUITABLE!X69</f>
        <v>0</v>
      </c>
      <c r="N69" s="25"/>
      <c r="O69" s="25">
        <v>5</v>
      </c>
    </row>
    <row r="70" spans="1:15" ht="12" customHeight="1">
      <c r="A70" s="24">
        <v>66</v>
      </c>
      <c r="B70" s="25" t="str">
        <f>DB_INFO!B70</f>
        <v>PL</v>
      </c>
      <c r="C70" s="25" t="str">
        <f>DB_INFO!C70</f>
        <v>Chemical</v>
      </c>
      <c r="D70" s="25" t="str">
        <f>DB_INFO!D70</f>
        <v>Seasonal</v>
      </c>
      <c r="E70" s="25" t="str">
        <f>DB_INFO!E70</f>
        <v>101-250ºC</v>
      </c>
      <c r="F70" s="26" t="str">
        <f>DB_INFO!F70</f>
        <v>-</v>
      </c>
      <c r="G70" s="26" t="str">
        <f>DB_INFO!G70</f>
        <v>10-59M€</v>
      </c>
      <c r="H70" s="26" t="str">
        <f>DB_INFO!H70</f>
        <v>10-25 years</v>
      </c>
      <c r="I70" s="26" t="str">
        <f>DB_INFO!I70</f>
        <v>-</v>
      </c>
      <c r="J70" s="26" t="str">
        <f>DB_INFO!J70</f>
        <v>No</v>
      </c>
      <c r="K70" s="25" t="str">
        <f>DB_RHC_KNOWN!K70</f>
        <v>Yes</v>
      </c>
      <c r="L70" s="84">
        <f>DB_RHC_SUITABLE!Q70</f>
        <v>1</v>
      </c>
      <c r="M70" s="44">
        <f>DB_RHC_SUITABLE!X70</f>
        <v>1</v>
      </c>
      <c r="N70" s="25" t="s">
        <v>0</v>
      </c>
      <c r="O70" s="25"/>
    </row>
    <row r="71" spans="1:15" ht="12" customHeight="1">
      <c r="A71" s="24">
        <v>67</v>
      </c>
      <c r="B71" s="25" t="str">
        <f>DB_INFO!B71</f>
        <v>PL</v>
      </c>
      <c r="C71" s="25" t="str">
        <f>DB_INFO!C71</f>
        <v>Food &amp; Beverages</v>
      </c>
      <c r="D71" s="25" t="str">
        <f>DB_INFO!D71</f>
        <v>Seasonal</v>
      </c>
      <c r="E71" s="25" t="str">
        <f>DB_INFO!E71</f>
        <v>-</v>
      </c>
      <c r="F71" s="26" t="str">
        <f>DB_INFO!F71</f>
        <v>Less -20ºC</v>
      </c>
      <c r="G71" s="26" t="str">
        <f>DB_INFO!G71</f>
        <v>10-59M€</v>
      </c>
      <c r="H71" s="26" t="str">
        <f>DB_INFO!H71</f>
        <v>-</v>
      </c>
      <c r="I71" s="26" t="str">
        <f>DB_INFO!I71</f>
        <v>10-25 years</v>
      </c>
      <c r="J71" s="26" t="str">
        <f>DB_INFO!J71</f>
        <v>No</v>
      </c>
      <c r="K71" s="25" t="str">
        <f>DB_RHC_KNOWN!K71</f>
        <v>No</v>
      </c>
      <c r="L71" s="84">
        <f>DB_RHC_SUITABLE!Q71</f>
        <v>0</v>
      </c>
      <c r="M71" s="44">
        <f>DB_RHC_SUITABLE!X71</f>
        <v>0</v>
      </c>
      <c r="N71" s="25"/>
      <c r="O71" s="25">
        <v>5</v>
      </c>
    </row>
    <row r="72" spans="1:15" ht="12" customHeight="1">
      <c r="A72" s="24">
        <v>68</v>
      </c>
      <c r="B72" s="25" t="str">
        <f>DB_INFO!B72</f>
        <v>PL</v>
      </c>
      <c r="C72" s="25" t="str">
        <f>DB_INFO!C72</f>
        <v>Others</v>
      </c>
      <c r="D72" s="25" t="str">
        <f>DB_INFO!D72</f>
        <v>Weekly</v>
      </c>
      <c r="E72" s="25" t="str">
        <f>DB_INFO!E72</f>
        <v>51-100ºC</v>
      </c>
      <c r="F72" s="26" t="str">
        <f>DB_INFO!F72</f>
        <v>0-20ºC</v>
      </c>
      <c r="G72" s="26" t="str">
        <f>DB_INFO!G72</f>
        <v>10-59M€</v>
      </c>
      <c r="H72" s="26" t="str">
        <f>DB_INFO!H72</f>
        <v>Less 10 years</v>
      </c>
      <c r="I72" s="26" t="str">
        <f>DB_INFO!I72</f>
        <v>Less 10 years</v>
      </c>
      <c r="J72" s="26" t="str">
        <f>DB_INFO!J72</f>
        <v>No</v>
      </c>
      <c r="K72" s="25" t="str">
        <f>DB_RHC_KNOWN!K72</f>
        <v>No</v>
      </c>
      <c r="L72" s="84">
        <f>DB_RHC_SUITABLE!Q72</f>
        <v>0</v>
      </c>
      <c r="M72" s="44">
        <f>DB_RHC_SUITABLE!X72</f>
        <v>0</v>
      </c>
      <c r="N72" s="25"/>
      <c r="O72" s="25">
        <v>5</v>
      </c>
    </row>
    <row r="73" spans="1:15" ht="12" customHeight="1">
      <c r="A73" s="24">
        <v>69</v>
      </c>
      <c r="B73" s="25" t="str">
        <f>DB_INFO!B73</f>
        <v>PL</v>
      </c>
      <c r="C73" s="25" t="str">
        <f>DB_INFO!C73</f>
        <v>Food &amp; Beverages</v>
      </c>
      <c r="D73" s="25" t="str">
        <f>DB_INFO!D73</f>
        <v>Weekly</v>
      </c>
      <c r="E73" s="25" t="str">
        <f>DB_INFO!E73</f>
        <v>101-250ºC</v>
      </c>
      <c r="F73" s="26" t="str">
        <f>DB_INFO!F73</f>
        <v>0-20ºC</v>
      </c>
      <c r="G73" s="26" t="str">
        <f>DB_INFO!G73</f>
        <v>Below 9M€</v>
      </c>
      <c r="H73" s="26" t="str">
        <f>DB_INFO!H73</f>
        <v>10-25 years</v>
      </c>
      <c r="I73" s="26" t="str">
        <f>DB_INFO!I73</f>
        <v>10-25 years</v>
      </c>
      <c r="J73" s="26" t="str">
        <f>DB_INFO!J73</f>
        <v>No</v>
      </c>
      <c r="K73" s="25" t="str">
        <f>DB_RHC_KNOWN!K73</f>
        <v>Yes</v>
      </c>
      <c r="L73" s="84">
        <f>DB_RHC_SUITABLE!Q73</f>
        <v>1</v>
      </c>
      <c r="M73" s="44">
        <f>DB_RHC_SUITABLE!X73</f>
        <v>0</v>
      </c>
      <c r="N73" s="25" t="s">
        <v>231</v>
      </c>
      <c r="O73" s="25"/>
    </row>
    <row r="74" spans="1:15" ht="12" customHeight="1">
      <c r="A74" s="24">
        <v>70</v>
      </c>
      <c r="B74" s="25" t="str">
        <f>DB_INFO!B74</f>
        <v>PL</v>
      </c>
      <c r="C74" s="25" t="str">
        <f>DB_INFO!C74</f>
        <v>Food &amp; Beverages</v>
      </c>
      <c r="D74" s="25" t="str">
        <f>DB_INFO!D74</f>
        <v>Weekly</v>
      </c>
      <c r="E74" s="25" t="str">
        <f>DB_INFO!E74</f>
        <v>-</v>
      </c>
      <c r="F74" s="26" t="str">
        <f>DB_INFO!F74</f>
        <v>0-20ºC</v>
      </c>
      <c r="G74" s="26" t="str">
        <f>DB_INFO!G74</f>
        <v>10-59M€</v>
      </c>
      <c r="H74" s="26" t="str">
        <f>DB_INFO!H74</f>
        <v>-</v>
      </c>
      <c r="I74" s="26" t="str">
        <f>DB_INFO!I74</f>
        <v>Less 10 years</v>
      </c>
      <c r="J74" s="26" t="str">
        <f>DB_INFO!J74</f>
        <v>Yes</v>
      </c>
      <c r="K74" s="25" t="str">
        <f>DB_RHC_KNOWN!K74</f>
        <v>Yes</v>
      </c>
      <c r="L74" s="84">
        <f>DB_RHC_SUITABLE!Q74</f>
        <v>0</v>
      </c>
      <c r="M74" s="44">
        <f>DB_RHC_SUITABLE!X74</f>
        <v>0</v>
      </c>
      <c r="N74" s="25" t="s">
        <v>74</v>
      </c>
      <c r="O74" s="25" t="s">
        <v>207</v>
      </c>
    </row>
    <row r="75" spans="1:15" ht="12" customHeight="1">
      <c r="A75" s="24">
        <v>71</v>
      </c>
      <c r="B75" s="25" t="str">
        <f>DB_INFO!B75</f>
        <v>PL</v>
      </c>
      <c r="C75" s="25" t="str">
        <f>DB_INFO!C75</f>
        <v>Food &amp; Beverages</v>
      </c>
      <c r="D75" s="25" t="str">
        <f>DB_INFO!D75</f>
        <v>Daily</v>
      </c>
      <c r="E75" s="25" t="str">
        <f>DB_INFO!E75</f>
        <v>20-50ºC</v>
      </c>
      <c r="F75" s="26" t="str">
        <f>DB_INFO!F75</f>
        <v>-</v>
      </c>
      <c r="G75" s="26" t="str">
        <f>DB_INFO!G75</f>
        <v>Below 9M€</v>
      </c>
      <c r="H75" s="26" t="str">
        <f>DB_INFO!H75</f>
        <v>10-25 years</v>
      </c>
      <c r="I75" s="26" t="str">
        <f>DB_INFO!I75</f>
        <v>-</v>
      </c>
      <c r="J75" s="26" t="str">
        <f>DB_INFO!J75</f>
        <v>Yes</v>
      </c>
      <c r="K75" s="25" t="str">
        <f>DB_RHC_KNOWN!K75</f>
        <v>No</v>
      </c>
      <c r="L75" s="84">
        <f>DB_RHC_SUITABLE!Q75</f>
        <v>0</v>
      </c>
      <c r="M75" s="44">
        <f>DB_RHC_SUITABLE!X75</f>
        <v>0</v>
      </c>
      <c r="N75" s="25"/>
      <c r="O75" s="25">
        <v>5</v>
      </c>
    </row>
    <row r="76" spans="1:15" ht="12" customHeight="1">
      <c r="A76" s="24">
        <v>72</v>
      </c>
      <c r="B76" s="25" t="str">
        <f>DB_INFO!B76</f>
        <v>PL</v>
      </c>
      <c r="C76" s="25" t="str">
        <f>DB_INFO!C76</f>
        <v>Paper &amp; paper products</v>
      </c>
      <c r="D76" s="25" t="str">
        <f>DB_INFO!D76</f>
        <v>Seasonal</v>
      </c>
      <c r="E76" s="25" t="str">
        <f>DB_INFO!E76</f>
        <v>101-250ºC</v>
      </c>
      <c r="F76" s="26" t="str">
        <f>DB_INFO!F76</f>
        <v>-</v>
      </c>
      <c r="G76" s="26" t="str">
        <f>DB_INFO!G76</f>
        <v>Below 9M€</v>
      </c>
      <c r="H76" s="26" t="str">
        <f>DB_INFO!H76</f>
        <v>Less 10 years</v>
      </c>
      <c r="I76" s="26" t="str">
        <f>DB_INFO!I76</f>
        <v>-</v>
      </c>
      <c r="J76" s="26" t="str">
        <f>DB_INFO!J76</f>
        <v>No</v>
      </c>
      <c r="K76" s="25" t="str">
        <f>DB_RHC_KNOWN!K76</f>
        <v>No</v>
      </c>
      <c r="L76" s="84">
        <f>DB_RHC_SUITABLE!Q76</f>
        <v>0</v>
      </c>
      <c r="M76" s="44">
        <f>DB_RHC_SUITABLE!X76</f>
        <v>0</v>
      </c>
      <c r="N76" s="25"/>
      <c r="O76" s="25">
        <v>5</v>
      </c>
    </row>
    <row r="77" spans="1:15" ht="12" customHeight="1">
      <c r="A77" s="24">
        <v>73</v>
      </c>
      <c r="B77" s="25" t="str">
        <f>DB_INFO!B77</f>
        <v>PL</v>
      </c>
      <c r="C77" s="25" t="str">
        <f>DB_INFO!C77</f>
        <v>Rubber &amp; Plastic</v>
      </c>
      <c r="D77" s="25" t="str">
        <f>DB_INFO!D77</f>
        <v>Weekly</v>
      </c>
      <c r="E77" s="25" t="str">
        <f>DB_INFO!E77</f>
        <v>101-250ºC</v>
      </c>
      <c r="F77" s="26" t="str">
        <f>DB_INFO!F77</f>
        <v>More 20ºC</v>
      </c>
      <c r="G77" s="26" t="str">
        <f>DB_INFO!G77</f>
        <v>10-59M€</v>
      </c>
      <c r="H77" s="26" t="str">
        <f>DB_INFO!H77</f>
        <v>10-25 years</v>
      </c>
      <c r="I77" s="26" t="str">
        <f>DB_INFO!I77</f>
        <v>10-25 years</v>
      </c>
      <c r="J77" s="26" t="str">
        <f>DB_INFO!J77</f>
        <v>No</v>
      </c>
      <c r="K77" s="25" t="str">
        <f>DB_RHC_KNOWN!K77</f>
        <v>No</v>
      </c>
      <c r="L77" s="84">
        <f>DB_RHC_SUITABLE!Q77</f>
        <v>0</v>
      </c>
      <c r="M77" s="44">
        <f>DB_RHC_SUITABLE!X77</f>
        <v>0</v>
      </c>
      <c r="N77" s="25"/>
      <c r="O77" s="25">
        <v>5</v>
      </c>
    </row>
    <row r="78" spans="1:15" ht="12" customHeight="1">
      <c r="A78" s="24">
        <v>74</v>
      </c>
      <c r="B78" s="25" t="str">
        <f>DB_INFO!B78</f>
        <v>PL</v>
      </c>
      <c r="C78" s="25" t="str">
        <f>DB_INFO!C78</f>
        <v>Paper &amp; paper products</v>
      </c>
      <c r="D78" s="25" t="str">
        <f>DB_INFO!D78</f>
        <v>Weekly</v>
      </c>
      <c r="E78" s="25" t="str">
        <f>DB_INFO!E78</f>
        <v>20-50ºC</v>
      </c>
      <c r="F78" s="26" t="str">
        <f>DB_INFO!F78</f>
        <v>-</v>
      </c>
      <c r="G78" s="26" t="str">
        <f>DB_INFO!G78</f>
        <v>DK/DA</v>
      </c>
      <c r="H78" s="26" t="str">
        <f>DB_INFO!H78</f>
        <v>Less 10 years</v>
      </c>
      <c r="I78" s="26" t="str">
        <f>DB_INFO!I78</f>
        <v>-</v>
      </c>
      <c r="J78" s="26" t="str">
        <f>DB_INFO!J78</f>
        <v>No</v>
      </c>
      <c r="K78" s="25" t="str">
        <f>DB_RHC_KNOWN!K78</f>
        <v>Yes</v>
      </c>
      <c r="L78" s="84">
        <f>DB_RHC_SUITABLE!Q78</f>
        <v>0</v>
      </c>
      <c r="M78" s="44">
        <f>DB_RHC_SUITABLE!X78</f>
        <v>0</v>
      </c>
      <c r="N78" s="25" t="s">
        <v>74</v>
      </c>
      <c r="O78" s="25" t="s">
        <v>206</v>
      </c>
    </row>
    <row r="79" spans="1:15" ht="12" customHeight="1">
      <c r="A79" s="24">
        <v>75</v>
      </c>
      <c r="B79" s="25" t="str">
        <f>DB_INFO!B79</f>
        <v>PL</v>
      </c>
      <c r="C79" s="25" t="str">
        <f>DB_INFO!C79</f>
        <v>Food &amp; Beverages</v>
      </c>
      <c r="D79" s="25" t="str">
        <f>DB_INFO!D79</f>
        <v>Seasonal</v>
      </c>
      <c r="E79" s="25" t="str">
        <f>DB_INFO!E79</f>
        <v>51-100ºC</v>
      </c>
      <c r="F79" s="26" t="str">
        <f>DB_INFO!F79</f>
        <v>0-20ºC</v>
      </c>
      <c r="G79" s="26" t="str">
        <f>DB_INFO!G79</f>
        <v>DK/DA</v>
      </c>
      <c r="H79" s="26" t="str">
        <f>DB_INFO!H79</f>
        <v>-</v>
      </c>
      <c r="I79" s="26" t="str">
        <f>DB_INFO!I79</f>
        <v>Less 10 years</v>
      </c>
      <c r="J79" s="26" t="str">
        <f>DB_INFO!J79</f>
        <v>DK/DA</v>
      </c>
      <c r="K79" s="25" t="str">
        <f>DB_RHC_KNOWN!K79</f>
        <v>Yes</v>
      </c>
      <c r="L79" s="84">
        <f>DB_RHC_SUITABLE!Q79</f>
        <v>0</v>
      </c>
      <c r="M79" s="44">
        <f>DB_RHC_SUITABLE!X79</f>
        <v>0</v>
      </c>
      <c r="N79" s="25" t="s">
        <v>74</v>
      </c>
      <c r="O79" s="25" t="s">
        <v>207</v>
      </c>
    </row>
    <row r="80" spans="1:15" ht="12" customHeight="1">
      <c r="A80" s="24">
        <v>76</v>
      </c>
      <c r="B80" s="25" t="str">
        <f>DB_INFO!B80</f>
        <v>PL</v>
      </c>
      <c r="C80" s="25" t="str">
        <f>DB_INFO!C80</f>
        <v>Food &amp; Beverages</v>
      </c>
      <c r="D80" s="25" t="str">
        <f>DB_INFO!D80</f>
        <v>Seasonal</v>
      </c>
      <c r="E80" s="25" t="str">
        <f>DB_INFO!E80</f>
        <v>51-100ºC</v>
      </c>
      <c r="F80" s="26" t="str">
        <f>DB_INFO!F80</f>
        <v>0 - (-20ºC)</v>
      </c>
      <c r="G80" s="26" t="str">
        <f>DB_INFO!G80</f>
        <v>DK/DA</v>
      </c>
      <c r="H80" s="26" t="str">
        <f>DB_INFO!H80</f>
        <v>Less 10 years</v>
      </c>
      <c r="I80" s="26" t="str">
        <f>DB_INFO!I80</f>
        <v>Less 10 years</v>
      </c>
      <c r="J80" s="26" t="str">
        <f>DB_INFO!J80</f>
        <v>Yes</v>
      </c>
      <c r="K80" s="25" t="str">
        <f>DB_RHC_KNOWN!K80</f>
        <v>No</v>
      </c>
      <c r="L80" s="84">
        <f>DB_RHC_SUITABLE!Q80</f>
        <v>0</v>
      </c>
      <c r="M80" s="44">
        <f>DB_RHC_SUITABLE!X80</f>
        <v>0</v>
      </c>
      <c r="N80" s="25"/>
      <c r="O80" s="25">
        <v>5</v>
      </c>
    </row>
    <row r="81" spans="1:15" ht="12" customHeight="1">
      <c r="A81" s="24">
        <v>77</v>
      </c>
      <c r="B81" s="25" t="str">
        <f>DB_INFO!B81</f>
        <v>PL</v>
      </c>
      <c r="C81" s="25" t="str">
        <f>DB_INFO!C81</f>
        <v>Food &amp; Beverages</v>
      </c>
      <c r="D81" s="25" t="str">
        <f>DB_INFO!D81</f>
        <v>Seasonal</v>
      </c>
      <c r="E81" s="25" t="str">
        <f>DB_INFO!E81</f>
        <v>51-100ºC</v>
      </c>
      <c r="F81" s="26" t="str">
        <f>DB_INFO!F81</f>
        <v>0-20ºC</v>
      </c>
      <c r="G81" s="26" t="str">
        <f>DB_INFO!G81</f>
        <v>DK/DA</v>
      </c>
      <c r="H81" s="26" t="str">
        <f>DB_INFO!H81</f>
        <v>More 25 years</v>
      </c>
      <c r="I81" s="26" t="str">
        <f>DB_INFO!I81</f>
        <v>More 25 years</v>
      </c>
      <c r="J81" s="26" t="str">
        <f>DB_INFO!J81</f>
        <v>No</v>
      </c>
      <c r="K81" s="25" t="str">
        <f>DB_RHC_KNOWN!K81</f>
        <v>Yes</v>
      </c>
      <c r="L81" s="84">
        <f>DB_RHC_SUITABLE!Q81</f>
        <v>1</v>
      </c>
      <c r="M81" s="44">
        <f>DB_RHC_SUITABLE!X81</f>
        <v>0</v>
      </c>
      <c r="N81" s="25" t="s">
        <v>0</v>
      </c>
      <c r="O81" s="25"/>
    </row>
    <row r="82" spans="1:15" ht="12" customHeight="1">
      <c r="A82" s="24">
        <v>78</v>
      </c>
      <c r="B82" s="25" t="str">
        <f>DB_INFO!B82</f>
        <v>PL</v>
      </c>
      <c r="C82" s="25" t="str">
        <f>DB_INFO!C82</f>
        <v>Food &amp; Beverages</v>
      </c>
      <c r="D82" s="25" t="str">
        <f>DB_INFO!D82</f>
        <v>Seasonal</v>
      </c>
      <c r="E82" s="25" t="str">
        <f>DB_INFO!E82</f>
        <v>51-100ºC</v>
      </c>
      <c r="F82" s="26" t="str">
        <f>DB_INFO!F82</f>
        <v>0-20ºC</v>
      </c>
      <c r="G82" s="26" t="str">
        <f>DB_INFO!G82</f>
        <v>DK/DA</v>
      </c>
      <c r="H82" s="26" t="str">
        <f>DB_INFO!H82</f>
        <v>Less 10 years</v>
      </c>
      <c r="I82" s="26" t="str">
        <f>DB_INFO!I82</f>
        <v>Less 10 years</v>
      </c>
      <c r="J82" s="26" t="str">
        <f>DB_INFO!J82</f>
        <v>No</v>
      </c>
      <c r="K82" s="25" t="str">
        <f>DB_RHC_KNOWN!K82</f>
        <v>Yes</v>
      </c>
      <c r="L82" s="84">
        <f>DB_RHC_SUITABLE!Q82</f>
        <v>0</v>
      </c>
      <c r="M82" s="44">
        <f>DB_RHC_SUITABLE!X82</f>
        <v>0</v>
      </c>
      <c r="N82" s="25" t="s">
        <v>231</v>
      </c>
      <c r="O82" s="25"/>
    </row>
    <row r="83" spans="1:15" ht="12" customHeight="1">
      <c r="A83" s="24">
        <v>79</v>
      </c>
      <c r="B83" s="25" t="str">
        <f>DB_INFO!B83</f>
        <v>PL</v>
      </c>
      <c r="C83" s="25" t="str">
        <f>DB_INFO!C83</f>
        <v>Food &amp; Beverages</v>
      </c>
      <c r="D83" s="25" t="str">
        <f>DB_INFO!D83</f>
        <v>Seasonal</v>
      </c>
      <c r="E83" s="25" t="str">
        <f>DB_INFO!E83</f>
        <v>101-250ºC</v>
      </c>
      <c r="F83" s="26" t="str">
        <f>DB_INFO!F83</f>
        <v>0-20ºC</v>
      </c>
      <c r="G83" s="26" t="str">
        <f>DB_INFO!G83</f>
        <v>DK/DA</v>
      </c>
      <c r="H83" s="26" t="str">
        <f>DB_INFO!H83</f>
        <v>Less 10 years</v>
      </c>
      <c r="I83" s="26" t="str">
        <f>DB_INFO!I83</f>
        <v>Less 10 years</v>
      </c>
      <c r="J83" s="26" t="str">
        <f>DB_INFO!J83</f>
        <v>Yes</v>
      </c>
      <c r="K83" s="25" t="str">
        <f>DB_RHC_KNOWN!K83</f>
        <v>Yes</v>
      </c>
      <c r="L83" s="84">
        <f>DB_RHC_SUITABLE!Q83</f>
        <v>1</v>
      </c>
      <c r="M83" s="44">
        <f>DB_RHC_SUITABLE!X83</f>
        <v>1</v>
      </c>
      <c r="N83" s="25" t="s">
        <v>0</v>
      </c>
      <c r="O83" s="25"/>
    </row>
    <row r="84" spans="1:15" ht="12" customHeight="1">
      <c r="A84" s="24">
        <v>80</v>
      </c>
      <c r="B84" s="25" t="str">
        <f>DB_INFO!B84</f>
        <v>PL</v>
      </c>
      <c r="C84" s="25" t="str">
        <f>DB_INFO!C84</f>
        <v>Rubber &amp; Plastic</v>
      </c>
      <c r="D84" s="25" t="str">
        <f>DB_INFO!D84</f>
        <v>Seasonal</v>
      </c>
      <c r="E84" s="25" t="str">
        <f>DB_INFO!E84</f>
        <v>101-250ºC</v>
      </c>
      <c r="F84" s="26" t="str">
        <f>DB_INFO!F84</f>
        <v>-</v>
      </c>
      <c r="G84" s="26" t="str">
        <f>DB_INFO!G84</f>
        <v>DK/DA</v>
      </c>
      <c r="H84" s="26" t="str">
        <f>DB_INFO!H84</f>
        <v>Less 10 years</v>
      </c>
      <c r="I84" s="26" t="str">
        <f>DB_INFO!I84</f>
        <v>-</v>
      </c>
      <c r="J84" s="26" t="str">
        <f>DB_INFO!J84</f>
        <v>Yes</v>
      </c>
      <c r="K84" s="25" t="str">
        <f>DB_RHC_KNOWN!K84</f>
        <v>Yes</v>
      </c>
      <c r="L84" s="84">
        <f>DB_RHC_SUITABLE!Q84</f>
        <v>1</v>
      </c>
      <c r="M84" s="44">
        <f>DB_RHC_SUITABLE!X84</f>
        <v>1</v>
      </c>
      <c r="N84" s="25" t="s">
        <v>0</v>
      </c>
      <c r="O84" s="25"/>
    </row>
    <row r="85" spans="1:15" ht="12" customHeight="1">
      <c r="A85" s="24">
        <v>81</v>
      </c>
      <c r="B85" s="25" t="str">
        <f>DB_INFO!B85</f>
        <v>PL</v>
      </c>
      <c r="C85" s="25" t="str">
        <f>DB_INFO!C85</f>
        <v>Others</v>
      </c>
      <c r="D85" s="25" t="str">
        <f>DB_INFO!D85</f>
        <v>Seasonal</v>
      </c>
      <c r="E85" s="25" t="str">
        <f>DB_INFO!E85</f>
        <v>51-100ºC</v>
      </c>
      <c r="F85" s="26" t="str">
        <f>DB_INFO!F85</f>
        <v>-</v>
      </c>
      <c r="G85" s="26" t="str">
        <f>DB_INFO!G85</f>
        <v>DK/DA</v>
      </c>
      <c r="H85" s="26" t="str">
        <f>DB_INFO!H85</f>
        <v>Less 10 years</v>
      </c>
      <c r="I85" s="26" t="str">
        <f>DB_INFO!I85</f>
        <v>-</v>
      </c>
      <c r="J85" s="26" t="str">
        <f>DB_INFO!J85</f>
        <v>DK/DA</v>
      </c>
      <c r="K85" s="25" t="str">
        <f>DB_RHC_KNOWN!K85</f>
        <v>Yes</v>
      </c>
      <c r="L85" s="84">
        <f>DB_RHC_SUITABLE!Q85</f>
        <v>1</v>
      </c>
      <c r="M85" s="44">
        <f>DB_RHC_SUITABLE!X85</f>
        <v>0</v>
      </c>
      <c r="N85" s="25" t="s">
        <v>0</v>
      </c>
      <c r="O85" s="25"/>
    </row>
    <row r="86" spans="1:15" ht="12" customHeight="1">
      <c r="A86" s="24">
        <v>82</v>
      </c>
      <c r="B86" s="25" t="str">
        <f>DB_INFO!B86</f>
        <v>PL</v>
      </c>
      <c r="C86" s="25" t="str">
        <f>DB_INFO!C86</f>
        <v>Wood &amp; wood products</v>
      </c>
      <c r="D86" s="25" t="str">
        <f>DB_INFO!D86</f>
        <v>Seasonal</v>
      </c>
      <c r="E86" s="25" t="str">
        <f>DB_INFO!E86</f>
        <v>101-250ºC</v>
      </c>
      <c r="F86" s="26" t="str">
        <f>DB_INFO!F86</f>
        <v>-</v>
      </c>
      <c r="G86" s="26" t="str">
        <f>DB_INFO!G86</f>
        <v>Above 250M€</v>
      </c>
      <c r="H86" s="26" t="str">
        <f>DB_INFO!H86</f>
        <v>Less 10 years</v>
      </c>
      <c r="I86" s="26" t="str">
        <f>DB_INFO!I86</f>
        <v>-</v>
      </c>
      <c r="J86" s="26" t="str">
        <f>DB_INFO!J86</f>
        <v>Yes</v>
      </c>
      <c r="K86" s="25" t="str">
        <f>DB_RHC_KNOWN!K86</f>
        <v>Yes</v>
      </c>
      <c r="L86" s="84">
        <f>DB_RHC_SUITABLE!Q86</f>
        <v>0</v>
      </c>
      <c r="M86" s="44">
        <f>DB_RHC_SUITABLE!X86</f>
        <v>0</v>
      </c>
      <c r="N86" s="25" t="s">
        <v>231</v>
      </c>
      <c r="O86" s="25"/>
    </row>
    <row r="87" spans="1:15" ht="12" customHeight="1">
      <c r="A87" s="24">
        <v>83</v>
      </c>
      <c r="B87" s="25" t="str">
        <f>DB_INFO!B87</f>
        <v>PL</v>
      </c>
      <c r="C87" s="25" t="str">
        <f>DB_INFO!C87</f>
        <v>Textil &amp; Clothing</v>
      </c>
      <c r="D87" s="25" t="str">
        <f>DB_INFO!D87</f>
        <v>Seasonal</v>
      </c>
      <c r="E87" s="25" t="str">
        <f>DB_INFO!E87</f>
        <v>101-250ºC</v>
      </c>
      <c r="F87" s="26" t="str">
        <f>DB_INFO!F87</f>
        <v>-</v>
      </c>
      <c r="G87" s="26" t="str">
        <f>DB_INFO!G87</f>
        <v>DK/DA</v>
      </c>
      <c r="H87" s="26" t="str">
        <f>DB_INFO!H87</f>
        <v>Less 10 years</v>
      </c>
      <c r="I87" s="26" t="str">
        <f>DB_INFO!I87</f>
        <v>-</v>
      </c>
      <c r="J87" s="26" t="str">
        <f>DB_INFO!J87</f>
        <v>Yes</v>
      </c>
      <c r="K87" s="25" t="str">
        <f>DB_RHC_KNOWN!K87</f>
        <v>Yes</v>
      </c>
      <c r="L87" s="84">
        <f>DB_RHC_SUITABLE!Q87</f>
        <v>1</v>
      </c>
      <c r="M87" s="44">
        <f>DB_RHC_SUITABLE!X87</f>
        <v>0</v>
      </c>
      <c r="N87" s="25" t="s">
        <v>0</v>
      </c>
      <c r="O87" s="25"/>
    </row>
    <row r="88" spans="1:15" ht="12" customHeight="1">
      <c r="A88" s="24">
        <v>84</v>
      </c>
      <c r="B88" s="25" t="str">
        <f>DB_INFO!B88</f>
        <v>PL</v>
      </c>
      <c r="C88" s="25" t="str">
        <f>DB_INFO!C88</f>
        <v>Food &amp; Beverages</v>
      </c>
      <c r="D88" s="25" t="str">
        <f>DB_INFO!D88</f>
        <v>Seasonal</v>
      </c>
      <c r="E88" s="25" t="str">
        <f>DB_INFO!E88</f>
        <v>51-100ºC</v>
      </c>
      <c r="F88" s="26" t="str">
        <f>DB_INFO!F88</f>
        <v>-</v>
      </c>
      <c r="G88" s="26" t="str">
        <f>DB_INFO!G88</f>
        <v>Below 9M€</v>
      </c>
      <c r="H88" s="26" t="str">
        <f>DB_INFO!H88</f>
        <v>Less 10 years</v>
      </c>
      <c r="I88" s="26" t="str">
        <f>DB_INFO!I88</f>
        <v>-</v>
      </c>
      <c r="J88" s="26" t="str">
        <f>DB_INFO!J88</f>
        <v>Yes</v>
      </c>
      <c r="K88" s="25" t="str">
        <f>DB_RHC_KNOWN!K88</f>
        <v>Yes</v>
      </c>
      <c r="L88" s="84">
        <f>DB_RHC_SUITABLE!Q88</f>
        <v>1</v>
      </c>
      <c r="M88" s="44">
        <f>DB_RHC_SUITABLE!X88</f>
        <v>0</v>
      </c>
      <c r="N88" s="25" t="s">
        <v>231</v>
      </c>
      <c r="O88" s="25"/>
    </row>
    <row r="89" spans="1:15" ht="12" customHeight="1">
      <c r="A89" s="24">
        <v>85</v>
      </c>
      <c r="B89" s="25" t="str">
        <f>DB_INFO!B89</f>
        <v>PL</v>
      </c>
      <c r="C89" s="25" t="str">
        <f>DB_INFO!C89</f>
        <v>Others</v>
      </c>
      <c r="D89" s="25" t="str">
        <f>DB_INFO!D89</f>
        <v>Seasonal</v>
      </c>
      <c r="E89" s="25" t="str">
        <f>DB_INFO!E89</f>
        <v>20-50ºC</v>
      </c>
      <c r="F89" s="26" t="str">
        <f>DB_INFO!F89</f>
        <v>-</v>
      </c>
      <c r="G89" s="26" t="str">
        <f>DB_INFO!G89</f>
        <v>DK/DA</v>
      </c>
      <c r="H89" s="26" t="str">
        <f>DB_INFO!H89</f>
        <v>Less 10 years</v>
      </c>
      <c r="I89" s="26" t="str">
        <f>DB_INFO!I89</f>
        <v>-</v>
      </c>
      <c r="J89" s="26" t="str">
        <f>DB_INFO!J89</f>
        <v>No</v>
      </c>
      <c r="K89" s="25" t="str">
        <f>DB_RHC_KNOWN!K89</f>
        <v>No</v>
      </c>
      <c r="L89" s="84">
        <f>DB_RHC_SUITABLE!Q89</f>
        <v>0</v>
      </c>
      <c r="M89" s="44">
        <f>DB_RHC_SUITABLE!X89</f>
        <v>0</v>
      </c>
      <c r="N89" s="25"/>
      <c r="O89" s="25">
        <v>5</v>
      </c>
    </row>
    <row r="90" spans="1:15" ht="12" customHeight="1">
      <c r="A90" s="24">
        <v>86</v>
      </c>
      <c r="B90" s="25" t="str">
        <f>DB_INFO!B90</f>
        <v>PL</v>
      </c>
      <c r="C90" s="25" t="str">
        <f>DB_INFO!C90</f>
        <v>Machinery</v>
      </c>
      <c r="D90" s="25" t="str">
        <f>DB_INFO!D90</f>
        <v>Seasonal</v>
      </c>
      <c r="E90" s="25" t="str">
        <f>DB_INFO!E90</f>
        <v>More 250ºC</v>
      </c>
      <c r="F90" s="26" t="str">
        <f>DB_INFO!F90</f>
        <v>More 20ºC</v>
      </c>
      <c r="G90" s="26" t="str">
        <f>DB_INFO!G90</f>
        <v>DK/DA</v>
      </c>
      <c r="H90" s="26" t="str">
        <f>DB_INFO!H90</f>
        <v>10-25 years</v>
      </c>
      <c r="I90" s="26" t="str">
        <f>DB_INFO!I90</f>
        <v>10-25 years</v>
      </c>
      <c r="J90" s="26" t="str">
        <f>DB_INFO!J90</f>
        <v>Yes</v>
      </c>
      <c r="K90" s="25" t="str">
        <f>DB_RHC_KNOWN!K90</f>
        <v>Yes</v>
      </c>
      <c r="L90" s="84">
        <f>DB_RHC_SUITABLE!Q90</f>
        <v>0</v>
      </c>
      <c r="M90" s="44">
        <f>DB_RHC_SUITABLE!X90</f>
        <v>0</v>
      </c>
      <c r="N90" s="25" t="s">
        <v>231</v>
      </c>
      <c r="O90" s="25"/>
    </row>
    <row r="91" spans="1:15" ht="12" customHeight="1">
      <c r="A91" s="24">
        <v>87</v>
      </c>
      <c r="B91" s="25" t="str">
        <f>DB_INFO!B91</f>
        <v>PL</v>
      </c>
      <c r="C91" s="25" t="str">
        <f>DB_INFO!C91</f>
        <v>Textil &amp; Clothing</v>
      </c>
      <c r="D91" s="25" t="str">
        <f>DB_INFO!D91</f>
        <v>Seasonal</v>
      </c>
      <c r="E91" s="25" t="str">
        <f>DB_INFO!E91</f>
        <v>20-50ºC</v>
      </c>
      <c r="F91" s="26" t="str">
        <f>DB_INFO!F91</f>
        <v>-</v>
      </c>
      <c r="G91" s="26" t="str">
        <f>DB_INFO!G91</f>
        <v>DK/DA</v>
      </c>
      <c r="H91" s="26" t="str">
        <f>DB_INFO!H91</f>
        <v>Less 10 years</v>
      </c>
      <c r="I91" s="26" t="str">
        <f>DB_INFO!I91</f>
        <v>-</v>
      </c>
      <c r="J91" s="26" t="str">
        <f>DB_INFO!J91</f>
        <v>No</v>
      </c>
      <c r="K91" s="25" t="str">
        <f>DB_RHC_KNOWN!K91</f>
        <v>No</v>
      </c>
      <c r="L91" s="84">
        <f>DB_RHC_SUITABLE!Q91</f>
        <v>0</v>
      </c>
      <c r="M91" s="44">
        <f>DB_RHC_SUITABLE!X91</f>
        <v>0</v>
      </c>
      <c r="N91" s="25"/>
      <c r="O91" s="25">
        <v>5</v>
      </c>
    </row>
    <row r="92" spans="1:15" ht="12" customHeight="1">
      <c r="A92" s="24">
        <v>88</v>
      </c>
      <c r="B92" s="25" t="str">
        <f>DB_INFO!B92</f>
        <v>PL</v>
      </c>
      <c r="C92" s="25" t="str">
        <f>DB_INFO!C92</f>
        <v>Textil &amp; Clothing</v>
      </c>
      <c r="D92" s="25" t="str">
        <f>DB_INFO!D92</f>
        <v>Weekly</v>
      </c>
      <c r="E92" s="25" t="str">
        <f>DB_INFO!E92</f>
        <v>101-250ºC</v>
      </c>
      <c r="F92" s="26" t="str">
        <f>DB_INFO!F92</f>
        <v>More 20ºC</v>
      </c>
      <c r="G92" s="26" t="str">
        <f>DB_INFO!G92</f>
        <v>DK/DA</v>
      </c>
      <c r="H92" s="26" t="str">
        <f>DB_INFO!H92</f>
        <v>Less 10 years</v>
      </c>
      <c r="I92" s="26" t="str">
        <f>DB_INFO!I92</f>
        <v>Less 10 years</v>
      </c>
      <c r="J92" s="26" t="str">
        <f>DB_INFO!J92</f>
        <v>No</v>
      </c>
      <c r="K92" s="25" t="str">
        <f>DB_RHC_KNOWN!K92</f>
        <v>Yes</v>
      </c>
      <c r="L92" s="84">
        <f>DB_RHC_SUITABLE!Q92</f>
        <v>1</v>
      </c>
      <c r="M92" s="44">
        <f>DB_RHC_SUITABLE!X92</f>
        <v>0</v>
      </c>
      <c r="N92" s="25" t="s">
        <v>0</v>
      </c>
      <c r="O92" s="25"/>
    </row>
    <row r="93" spans="1:15" ht="12" customHeight="1">
      <c r="A93" s="24">
        <v>89</v>
      </c>
      <c r="B93" s="25" t="str">
        <f>DB_INFO!B93</f>
        <v>PL</v>
      </c>
      <c r="C93" s="25" t="str">
        <f>DB_INFO!C93</f>
        <v>Textil &amp; Clothing</v>
      </c>
      <c r="D93" s="25" t="str">
        <f>DB_INFO!D93</f>
        <v>Seasonal</v>
      </c>
      <c r="E93" s="25" t="str">
        <f>DB_INFO!E93</f>
        <v>101-250ºC</v>
      </c>
      <c r="F93" s="26" t="str">
        <f>DB_INFO!F93</f>
        <v>-</v>
      </c>
      <c r="G93" s="26" t="str">
        <f>DB_INFO!G93</f>
        <v>DK/DA</v>
      </c>
      <c r="H93" s="26" t="str">
        <f>DB_INFO!H93</f>
        <v>10-25 years</v>
      </c>
      <c r="I93" s="26" t="str">
        <f>DB_INFO!I93</f>
        <v>-</v>
      </c>
      <c r="J93" s="26" t="str">
        <f>DB_INFO!J93</f>
        <v>Yes</v>
      </c>
      <c r="K93" s="25" t="str">
        <f>DB_RHC_KNOWN!K93</f>
        <v>Yes</v>
      </c>
      <c r="L93" s="84">
        <f>DB_RHC_SUITABLE!Q93</f>
        <v>1</v>
      </c>
      <c r="M93" s="44">
        <f>DB_RHC_SUITABLE!X93</f>
        <v>0</v>
      </c>
      <c r="N93" s="25" t="s">
        <v>0</v>
      </c>
      <c r="O93" s="25"/>
    </row>
    <row r="94" spans="1:15" ht="12" customHeight="1">
      <c r="A94" s="24">
        <v>90</v>
      </c>
      <c r="B94" s="25" t="str">
        <f>DB_INFO!B94</f>
        <v>PL</v>
      </c>
      <c r="C94" s="25" t="str">
        <f>DB_INFO!C94</f>
        <v>Textil &amp; Clothing</v>
      </c>
      <c r="D94" s="25" t="str">
        <f>DB_INFO!D94</f>
        <v>Weekly</v>
      </c>
      <c r="E94" s="25" t="str">
        <f>DB_INFO!E94</f>
        <v>51-100ºC</v>
      </c>
      <c r="F94" s="26" t="str">
        <f>DB_INFO!F94</f>
        <v>-</v>
      </c>
      <c r="G94" s="26" t="str">
        <f>DB_INFO!G94</f>
        <v>DK/DA</v>
      </c>
      <c r="H94" s="26" t="str">
        <f>DB_INFO!H94</f>
        <v>10-25 years</v>
      </c>
      <c r="I94" s="26" t="str">
        <f>DB_INFO!I94</f>
        <v>-</v>
      </c>
      <c r="J94" s="26" t="str">
        <f>DB_INFO!J94</f>
        <v>No</v>
      </c>
      <c r="K94" s="25" t="str">
        <f>DB_RHC_KNOWN!K94</f>
        <v>Yes</v>
      </c>
      <c r="L94" s="84">
        <f>DB_RHC_SUITABLE!Q94</f>
        <v>1</v>
      </c>
      <c r="M94" s="44">
        <f>DB_RHC_SUITABLE!X94</f>
        <v>0</v>
      </c>
      <c r="N94" s="25" t="s">
        <v>0</v>
      </c>
      <c r="O94" s="25"/>
    </row>
    <row r="95" spans="1:15" ht="12" customHeight="1">
      <c r="A95" s="24">
        <v>91</v>
      </c>
      <c r="B95" s="25" t="str">
        <f>DB_INFO!B95</f>
        <v>PL</v>
      </c>
      <c r="C95" s="25" t="str">
        <f>DB_INFO!C95</f>
        <v>Food &amp; Beverages</v>
      </c>
      <c r="D95" s="25" t="str">
        <f>DB_INFO!D95</f>
        <v>Seasonal</v>
      </c>
      <c r="E95" s="25" t="str">
        <f>DB_INFO!E95</f>
        <v>51-100ºC</v>
      </c>
      <c r="F95" s="26" t="str">
        <f>DB_INFO!F95</f>
        <v>0-20ºC</v>
      </c>
      <c r="G95" s="26" t="str">
        <f>DB_INFO!G95</f>
        <v>DK/DA</v>
      </c>
      <c r="H95" s="26" t="str">
        <f>DB_INFO!H95</f>
        <v>Less 10 years</v>
      </c>
      <c r="I95" s="26" t="str">
        <f>DB_INFO!I95</f>
        <v>Less 10 years</v>
      </c>
      <c r="J95" s="26" t="str">
        <f>DB_INFO!J95</f>
        <v>No</v>
      </c>
      <c r="K95" s="25" t="str">
        <f>DB_RHC_KNOWN!K95</f>
        <v>Yes</v>
      </c>
      <c r="L95" s="84">
        <f>DB_RHC_SUITABLE!Q95</f>
        <v>0</v>
      </c>
      <c r="M95" s="44">
        <f>DB_RHC_SUITABLE!X95</f>
        <v>0</v>
      </c>
      <c r="N95" s="25" t="s">
        <v>231</v>
      </c>
      <c r="O95" s="25"/>
    </row>
    <row r="96" spans="1:15" ht="12" customHeight="1">
      <c r="A96" s="24">
        <v>92</v>
      </c>
      <c r="B96" s="25" t="str">
        <f>DB_INFO!B96</f>
        <v>PL</v>
      </c>
      <c r="C96" s="25" t="str">
        <f>DB_INFO!C96</f>
        <v>Food &amp; Beverages</v>
      </c>
      <c r="D96" s="25" t="str">
        <f>DB_INFO!D96</f>
        <v>Seasonal</v>
      </c>
      <c r="E96" s="25" t="str">
        <f>DB_INFO!E96</f>
        <v>-</v>
      </c>
      <c r="F96" s="26" t="str">
        <f>DB_INFO!F96</f>
        <v>Less -20ºC</v>
      </c>
      <c r="G96" s="26" t="str">
        <f>DB_INFO!G96</f>
        <v>DK/DA</v>
      </c>
      <c r="H96" s="26" t="str">
        <f>DB_INFO!H96</f>
        <v>-</v>
      </c>
      <c r="I96" s="26" t="str">
        <f>DB_INFO!I96</f>
        <v>Less 10 years</v>
      </c>
      <c r="J96" s="26" t="str">
        <f>DB_INFO!J96</f>
        <v>No</v>
      </c>
      <c r="K96" s="25" t="str">
        <f>DB_RHC_KNOWN!K96</f>
        <v>Yes</v>
      </c>
      <c r="L96" s="84">
        <f>DB_RHC_SUITABLE!Q96</f>
        <v>0</v>
      </c>
      <c r="M96" s="44">
        <f>DB_RHC_SUITABLE!X96</f>
        <v>1</v>
      </c>
      <c r="N96" s="25" t="s">
        <v>0</v>
      </c>
      <c r="O96" s="25"/>
    </row>
    <row r="97" spans="1:15" ht="12" customHeight="1">
      <c r="A97" s="24">
        <v>93</v>
      </c>
      <c r="B97" s="25" t="str">
        <f>DB_INFO!B97</f>
        <v>PL</v>
      </c>
      <c r="C97" s="25" t="str">
        <f>DB_INFO!C97</f>
        <v>Wood &amp; wood products</v>
      </c>
      <c r="D97" s="25" t="str">
        <f>DB_INFO!D97</f>
        <v>Seasonal</v>
      </c>
      <c r="E97" s="25" t="str">
        <f>DB_INFO!E97</f>
        <v>51-100ºC</v>
      </c>
      <c r="F97" s="26" t="str">
        <f>DB_INFO!F97</f>
        <v>-</v>
      </c>
      <c r="G97" s="26" t="str">
        <f>DB_INFO!G97</f>
        <v>DK/DA</v>
      </c>
      <c r="H97" s="26" t="str">
        <f>DB_INFO!H97</f>
        <v>Less 10 years</v>
      </c>
      <c r="I97" s="26" t="str">
        <f>DB_INFO!I97</f>
        <v>-</v>
      </c>
      <c r="J97" s="26" t="str">
        <f>DB_INFO!J97</f>
        <v>No</v>
      </c>
      <c r="K97" s="25" t="str">
        <f>DB_RHC_KNOWN!K97</f>
        <v>Yes</v>
      </c>
      <c r="L97" s="84">
        <f>DB_RHC_SUITABLE!Q97</f>
        <v>0</v>
      </c>
      <c r="M97" s="44">
        <f>DB_RHC_SUITABLE!X97</f>
        <v>0</v>
      </c>
      <c r="N97" s="25" t="s">
        <v>231</v>
      </c>
      <c r="O97" s="25"/>
    </row>
    <row r="98" spans="1:15" ht="12" customHeight="1">
      <c r="A98" s="24">
        <v>94</v>
      </c>
      <c r="B98" s="25" t="str">
        <f>DB_INFO!B98</f>
        <v>PL</v>
      </c>
      <c r="C98" s="25" t="str">
        <f>DB_INFO!C98</f>
        <v>Wood &amp; wood products</v>
      </c>
      <c r="D98" s="25" t="str">
        <f>DB_INFO!D98</f>
        <v>Seasonal</v>
      </c>
      <c r="E98" s="25" t="str">
        <f>DB_INFO!E98</f>
        <v>51-100ºC</v>
      </c>
      <c r="F98" s="26" t="str">
        <f>DB_INFO!F98</f>
        <v>-</v>
      </c>
      <c r="G98" s="26" t="str">
        <f>DB_INFO!G98</f>
        <v>DK/DA</v>
      </c>
      <c r="H98" s="26" t="str">
        <f>DB_INFO!H98</f>
        <v>Less 10 years</v>
      </c>
      <c r="I98" s="26" t="str">
        <f>DB_INFO!I98</f>
        <v>-</v>
      </c>
      <c r="J98" s="26" t="str">
        <f>DB_INFO!J98</f>
        <v>No</v>
      </c>
      <c r="K98" s="25" t="str">
        <f>DB_RHC_KNOWN!K98</f>
        <v>Yes</v>
      </c>
      <c r="L98" s="84">
        <f>DB_RHC_SUITABLE!Q98</f>
        <v>0</v>
      </c>
      <c r="M98" s="44">
        <f>DB_RHC_SUITABLE!X98</f>
        <v>0</v>
      </c>
      <c r="N98" s="25" t="s">
        <v>231</v>
      </c>
      <c r="O98" s="25"/>
    </row>
    <row r="99" spans="1:15" ht="12" customHeight="1">
      <c r="A99" s="24">
        <v>95</v>
      </c>
      <c r="B99" s="25" t="str">
        <f>DB_INFO!B99</f>
        <v>PL</v>
      </c>
      <c r="C99" s="25" t="str">
        <f>DB_INFO!C99</f>
        <v>Metals</v>
      </c>
      <c r="D99" s="25" t="str">
        <f>DB_INFO!D99</f>
        <v>Seasonal</v>
      </c>
      <c r="E99" s="25" t="str">
        <f>DB_INFO!E99</f>
        <v>101-250ºC</v>
      </c>
      <c r="F99" s="26" t="str">
        <f>DB_INFO!F99</f>
        <v>-</v>
      </c>
      <c r="G99" s="26" t="str">
        <f>DB_INFO!G99</f>
        <v>DK/DA</v>
      </c>
      <c r="H99" s="26" t="str">
        <f>DB_INFO!H99</f>
        <v>10-25 years</v>
      </c>
      <c r="I99" s="26" t="str">
        <f>DB_INFO!I99</f>
        <v>-</v>
      </c>
      <c r="J99" s="26" t="str">
        <f>DB_INFO!J99</f>
        <v>No</v>
      </c>
      <c r="K99" s="25" t="str">
        <f>DB_RHC_KNOWN!K99</f>
        <v>No</v>
      </c>
      <c r="L99" s="84">
        <f>DB_RHC_SUITABLE!Q99</f>
        <v>0</v>
      </c>
      <c r="M99" s="44">
        <f>DB_RHC_SUITABLE!X99</f>
        <v>0</v>
      </c>
      <c r="N99" s="25"/>
      <c r="O99" s="25">
        <v>5</v>
      </c>
    </row>
    <row r="100" spans="1:15" ht="12" customHeight="1">
      <c r="A100" s="24">
        <v>96</v>
      </c>
      <c r="B100" s="25" t="str">
        <f>DB_INFO!B100</f>
        <v>PL</v>
      </c>
      <c r="C100" s="25" t="str">
        <f>DB_INFO!C100</f>
        <v>Food &amp; Beverages</v>
      </c>
      <c r="D100" s="25" t="str">
        <f>DB_INFO!D100</f>
        <v>Seasonal</v>
      </c>
      <c r="E100" s="25" t="str">
        <f>DB_INFO!E100</f>
        <v>101-250ºC</v>
      </c>
      <c r="F100" s="26" t="str">
        <f>DB_INFO!F100</f>
        <v>More 20ºC</v>
      </c>
      <c r="G100" s="26" t="str">
        <f>DB_INFO!G100</f>
        <v>DK/DA</v>
      </c>
      <c r="H100" s="26" t="str">
        <f>DB_INFO!H100</f>
        <v>Less 10 years</v>
      </c>
      <c r="I100" s="26" t="str">
        <f>DB_INFO!I100</f>
        <v>Less 10 years</v>
      </c>
      <c r="J100" s="26" t="str">
        <f>DB_INFO!J100</f>
        <v>Yes</v>
      </c>
      <c r="K100" s="25" t="str">
        <f>DB_RHC_KNOWN!K100</f>
        <v>Yes</v>
      </c>
      <c r="L100" s="84">
        <f>DB_RHC_SUITABLE!Q100</f>
        <v>0</v>
      </c>
      <c r="M100" s="44">
        <f>DB_RHC_SUITABLE!X100</f>
        <v>0</v>
      </c>
      <c r="N100" s="25" t="s">
        <v>231</v>
      </c>
      <c r="O100" s="25"/>
    </row>
    <row r="101" spans="1:15" ht="12" customHeight="1">
      <c r="A101" s="24">
        <v>97</v>
      </c>
      <c r="B101" s="25" t="str">
        <f>DB_INFO!B101</f>
        <v>PL</v>
      </c>
      <c r="C101" s="25" t="str">
        <f>DB_INFO!C101</f>
        <v>Chemical</v>
      </c>
      <c r="D101" s="25" t="str">
        <f>DB_INFO!D101</f>
        <v>Seasonal</v>
      </c>
      <c r="E101" s="25" t="str">
        <f>DB_INFO!E101</f>
        <v>51-100ºC</v>
      </c>
      <c r="F101" s="26" t="str">
        <f>DB_INFO!F101</f>
        <v>-</v>
      </c>
      <c r="G101" s="26" t="str">
        <f>DB_INFO!G101</f>
        <v>DK/DA</v>
      </c>
      <c r="H101" s="26" t="str">
        <f>DB_INFO!H101</f>
        <v>Less 10 years</v>
      </c>
      <c r="I101" s="26" t="str">
        <f>DB_INFO!I101</f>
        <v>-</v>
      </c>
      <c r="J101" s="26" t="str">
        <f>DB_INFO!J101</f>
        <v>Yes</v>
      </c>
      <c r="K101" s="25" t="str">
        <f>DB_RHC_KNOWN!K101</f>
        <v>Yes</v>
      </c>
      <c r="L101" s="84">
        <f>DB_RHC_SUITABLE!Q101</f>
        <v>0</v>
      </c>
      <c r="M101" s="44">
        <f>DB_RHC_SUITABLE!X101</f>
        <v>0</v>
      </c>
      <c r="N101" s="25" t="s">
        <v>74</v>
      </c>
      <c r="O101" s="25" t="s">
        <v>207</v>
      </c>
    </row>
    <row r="102" spans="1:15" ht="12" customHeight="1">
      <c r="A102" s="24">
        <v>98</v>
      </c>
      <c r="B102" s="25" t="str">
        <f>DB_INFO!B102</f>
        <v>PL</v>
      </c>
      <c r="C102" s="25" t="str">
        <f>DB_INFO!C102</f>
        <v>Rubber &amp; Plastic</v>
      </c>
      <c r="D102" s="25" t="str">
        <f>DB_INFO!D102</f>
        <v>Seasonal</v>
      </c>
      <c r="E102" s="25" t="str">
        <f>DB_INFO!E102</f>
        <v>101-250ºC</v>
      </c>
      <c r="F102" s="26" t="str">
        <f>DB_INFO!F102</f>
        <v>0-20ºC</v>
      </c>
      <c r="G102" s="26" t="str">
        <f>DB_INFO!G102</f>
        <v>DK/DA</v>
      </c>
      <c r="H102" s="26" t="str">
        <f>DB_INFO!H102</f>
        <v>Less 10 years</v>
      </c>
      <c r="I102" s="26" t="str">
        <f>DB_INFO!I102</f>
        <v>Less 10 years</v>
      </c>
      <c r="J102" s="26" t="str">
        <f>DB_INFO!J102</f>
        <v>No</v>
      </c>
      <c r="K102" s="25" t="str">
        <f>DB_RHC_KNOWN!K102</f>
        <v>Yes</v>
      </c>
      <c r="L102" s="84">
        <f>DB_RHC_SUITABLE!Q102</f>
        <v>0</v>
      </c>
      <c r="M102" s="44">
        <f>DB_RHC_SUITABLE!X102</f>
        <v>1</v>
      </c>
      <c r="N102" s="88" t="s">
        <v>74</v>
      </c>
      <c r="O102" s="25" t="s">
        <v>206</v>
      </c>
    </row>
    <row r="103" spans="1:15" ht="12" customHeight="1">
      <c r="A103" s="24">
        <v>99</v>
      </c>
      <c r="B103" s="25" t="str">
        <f>DB_INFO!B103</f>
        <v>PL</v>
      </c>
      <c r="C103" s="25" t="str">
        <f>DB_INFO!C103</f>
        <v>Food &amp; Beverages</v>
      </c>
      <c r="D103" s="25" t="str">
        <f>DB_INFO!D103</f>
        <v>Seasonal</v>
      </c>
      <c r="E103" s="25" t="str">
        <f>DB_INFO!E103</f>
        <v>101-250ºC</v>
      </c>
      <c r="F103" s="26" t="str">
        <f>DB_INFO!F103</f>
        <v>More 20ºC</v>
      </c>
      <c r="G103" s="26" t="str">
        <f>DB_INFO!G103</f>
        <v>DK/DA</v>
      </c>
      <c r="H103" s="26" t="str">
        <f>DB_INFO!H103</f>
        <v>10-25 years</v>
      </c>
      <c r="I103" s="26" t="str">
        <f>DB_INFO!I103</f>
        <v>10-25 years</v>
      </c>
      <c r="J103" s="26" t="str">
        <f>DB_INFO!J103</f>
        <v>Yes</v>
      </c>
      <c r="K103" s="25" t="str">
        <f>DB_RHC_KNOWN!K103</f>
        <v>No</v>
      </c>
      <c r="L103" s="84">
        <f>DB_RHC_SUITABLE!Q103</f>
        <v>0</v>
      </c>
      <c r="M103" s="44">
        <f>DB_RHC_SUITABLE!X103</f>
        <v>0</v>
      </c>
      <c r="N103" s="25"/>
      <c r="O103" s="25">
        <v>0</v>
      </c>
    </row>
    <row r="104" spans="1:15" ht="12" customHeight="1">
      <c r="A104" s="24">
        <v>100</v>
      </c>
      <c r="B104" s="25" t="str">
        <f>DB_INFO!B104</f>
        <v>PL</v>
      </c>
      <c r="C104" s="25" t="str">
        <f>DB_INFO!C104</f>
        <v>Food &amp; Beverages</v>
      </c>
      <c r="D104" s="25" t="str">
        <f>DB_INFO!D104</f>
        <v>Daily</v>
      </c>
      <c r="E104" s="25" t="str">
        <f>DB_INFO!E104</f>
        <v>20-50ºC</v>
      </c>
      <c r="F104" s="26" t="str">
        <f>DB_INFO!F104</f>
        <v>0-20ºC</v>
      </c>
      <c r="G104" s="26" t="str">
        <f>DB_INFO!G104</f>
        <v>DK/DA</v>
      </c>
      <c r="H104" s="26" t="str">
        <f>DB_INFO!H104</f>
        <v>10-25 years</v>
      </c>
      <c r="I104" s="26" t="str">
        <f>DB_INFO!I104</f>
        <v>10-25 years</v>
      </c>
      <c r="J104" s="26" t="str">
        <f>DB_INFO!J104</f>
        <v>No</v>
      </c>
      <c r="K104" s="25" t="str">
        <f>DB_RHC_KNOWN!K104</f>
        <v>Yes</v>
      </c>
      <c r="L104" s="84">
        <f>DB_RHC_SUITABLE!Q104</f>
        <v>0</v>
      </c>
      <c r="M104" s="44">
        <f>DB_RHC_SUITABLE!X104</f>
        <v>0</v>
      </c>
      <c r="N104" s="25" t="s">
        <v>74</v>
      </c>
      <c r="O104" s="25" t="s">
        <v>205</v>
      </c>
    </row>
    <row r="105" spans="1:15" ht="12" customHeight="1">
      <c r="A105" s="141">
        <v>101</v>
      </c>
      <c r="B105" s="36" t="str">
        <f>DB_INFO!B105</f>
        <v>UK</v>
      </c>
      <c r="C105" s="36" t="str">
        <f>DB_INFO!C105</f>
        <v>Textil &amp; Clothing</v>
      </c>
      <c r="D105" s="36" t="str">
        <f>DB_INFO!D105</f>
        <v>DK/DA</v>
      </c>
      <c r="E105" s="36" t="str">
        <f>DB_INFO!E105</f>
        <v>DK/DA</v>
      </c>
      <c r="F105" s="37" t="str">
        <f>DB_INFO!F105</f>
        <v>DK/DA</v>
      </c>
      <c r="G105" s="37" t="str">
        <f>DB_INFO!G105</f>
        <v>DK/DA</v>
      </c>
      <c r="H105" s="37" t="str">
        <f>DB_INFO!H105</f>
        <v>DK/DA</v>
      </c>
      <c r="I105" s="37" t="str">
        <f>DB_INFO!I105</f>
        <v>DK/DA</v>
      </c>
      <c r="J105" s="37" t="str">
        <f>DB_INFO!J105</f>
        <v>Yes</v>
      </c>
      <c r="K105" s="36" t="str">
        <f>DB_RHC_KNOWN!K105</f>
        <v>Yes</v>
      </c>
      <c r="L105" s="83">
        <f>DB_RHC_SUITABLE!Q105</f>
        <v>1</v>
      </c>
      <c r="M105" s="42">
        <f>DB_RHC_SUITABLE!X105</f>
        <v>1</v>
      </c>
      <c r="N105" s="36" t="s">
        <v>0</v>
      </c>
      <c r="O105" s="36"/>
    </row>
    <row r="106" spans="1:15" ht="12" customHeight="1">
      <c r="A106" s="24">
        <v>102</v>
      </c>
      <c r="B106" s="25" t="str">
        <f>DB_INFO!B106</f>
        <v>UK</v>
      </c>
      <c r="C106" s="25" t="str">
        <f>DB_INFO!C106</f>
        <v>Metals</v>
      </c>
      <c r="D106" s="25" t="str">
        <f>DB_INFO!D106</f>
        <v>DK/DA</v>
      </c>
      <c r="E106" s="25" t="str">
        <f>DB_INFO!E106</f>
        <v>DK/DA</v>
      </c>
      <c r="F106" s="26" t="str">
        <f>DB_INFO!F106</f>
        <v>DK/DA</v>
      </c>
      <c r="G106" s="26" t="str">
        <f>DB_INFO!G106</f>
        <v>DK/DA</v>
      </c>
      <c r="H106" s="26" t="str">
        <f>DB_INFO!H106</f>
        <v>Less 10 years</v>
      </c>
      <c r="I106" s="26" t="str">
        <f>DB_INFO!I106</f>
        <v>Less 10 years</v>
      </c>
      <c r="J106" s="26" t="str">
        <f>DB_INFO!J106</f>
        <v>DK/DA</v>
      </c>
      <c r="K106" s="25" t="str">
        <f>DB_RHC_KNOWN!K106</f>
        <v>No</v>
      </c>
      <c r="L106" s="84">
        <f>DB_RHC_SUITABLE!Q106</f>
        <v>0</v>
      </c>
      <c r="M106" s="44">
        <f>DB_RHC_SUITABLE!X106</f>
        <v>0</v>
      </c>
      <c r="N106" s="25"/>
      <c r="O106" s="25"/>
    </row>
    <row r="107" spans="1:15" ht="12" customHeight="1">
      <c r="A107" s="24">
        <v>103</v>
      </c>
      <c r="B107" s="25" t="str">
        <f>DB_INFO!B107</f>
        <v>UK</v>
      </c>
      <c r="C107" s="25" t="str">
        <f>DB_INFO!C107</f>
        <v>Wood &amp; wood products</v>
      </c>
      <c r="D107" s="25" t="str">
        <f>DB_INFO!D107</f>
        <v>DK/DA</v>
      </c>
      <c r="E107" s="25" t="str">
        <f>DB_INFO!E107</f>
        <v>51-100ºC</v>
      </c>
      <c r="F107" s="26" t="str">
        <f>DB_INFO!F107</f>
        <v>-</v>
      </c>
      <c r="G107" s="26" t="str">
        <f>DB_INFO!G107</f>
        <v>DK/DA</v>
      </c>
      <c r="H107" s="26" t="str">
        <f>DB_INFO!H107</f>
        <v>Less 10 years</v>
      </c>
      <c r="I107" s="26" t="str">
        <f>DB_INFO!I107</f>
        <v>-</v>
      </c>
      <c r="J107" s="26" t="str">
        <f>DB_INFO!J107</f>
        <v>No</v>
      </c>
      <c r="K107" s="25" t="str">
        <f>DB_RHC_KNOWN!K107</f>
        <v>Yes</v>
      </c>
      <c r="L107" s="84">
        <f>DB_RHC_SUITABLE!Q107</f>
        <v>1</v>
      </c>
      <c r="M107" s="44">
        <f>DB_RHC_SUITABLE!X107</f>
        <v>1</v>
      </c>
      <c r="N107" s="25" t="s">
        <v>74</v>
      </c>
      <c r="O107" s="25" t="s">
        <v>206</v>
      </c>
    </row>
    <row r="108" spans="1:15" ht="12" customHeight="1">
      <c r="A108" s="24">
        <v>104</v>
      </c>
      <c r="B108" s="25" t="str">
        <f>DB_INFO!B108</f>
        <v>UK</v>
      </c>
      <c r="C108" s="25" t="str">
        <f>DB_INFO!C108</f>
        <v>Paper &amp; paper products</v>
      </c>
      <c r="D108" s="25" t="str">
        <f>DB_INFO!D108</f>
        <v>DK/DA</v>
      </c>
      <c r="E108" s="25" t="str">
        <f>DB_INFO!E108</f>
        <v>DK/DA</v>
      </c>
      <c r="F108" s="26" t="str">
        <f>DB_INFO!F108</f>
        <v>-</v>
      </c>
      <c r="G108" s="26" t="str">
        <f>DB_INFO!G108</f>
        <v>DK/DA</v>
      </c>
      <c r="H108" s="26" t="str">
        <f>DB_INFO!H108</f>
        <v>10-25 years</v>
      </c>
      <c r="I108" s="26" t="str">
        <f>DB_INFO!I108</f>
        <v>-</v>
      </c>
      <c r="J108" s="26" t="str">
        <f>DB_INFO!J108</f>
        <v>No</v>
      </c>
      <c r="K108" s="25" t="str">
        <f>DB_RHC_KNOWN!K108</f>
        <v>No</v>
      </c>
      <c r="L108" s="84">
        <f>DB_RHC_SUITABLE!Q108</f>
        <v>0</v>
      </c>
      <c r="M108" s="44">
        <f>DB_RHC_SUITABLE!X108</f>
        <v>0</v>
      </c>
      <c r="N108" s="25"/>
      <c r="O108" s="25"/>
    </row>
    <row r="109" spans="1:15" ht="12" customHeight="1">
      <c r="A109" s="24">
        <v>105</v>
      </c>
      <c r="B109" s="25" t="str">
        <f>DB_INFO!B109</f>
        <v>UK</v>
      </c>
      <c r="C109" s="25" t="str">
        <f>DB_INFO!C109</f>
        <v>Chemical</v>
      </c>
      <c r="D109" s="25" t="str">
        <f>DB_INFO!D109</f>
        <v>DK/DA</v>
      </c>
      <c r="E109" s="25" t="str">
        <f>DB_INFO!E109</f>
        <v>20-50ºC</v>
      </c>
      <c r="F109" s="26" t="str">
        <f>DB_INFO!F109</f>
        <v>More 20ºC</v>
      </c>
      <c r="G109" s="26" t="str">
        <f>DB_INFO!G109</f>
        <v>DK/DA</v>
      </c>
      <c r="H109" s="26" t="str">
        <f>DB_INFO!H109</f>
        <v>Less 10 years</v>
      </c>
      <c r="I109" s="26" t="str">
        <f>DB_INFO!I109</f>
        <v>Less 10 years</v>
      </c>
      <c r="J109" s="26" t="str">
        <f>DB_INFO!J109</f>
        <v>No</v>
      </c>
      <c r="K109" s="25" t="str">
        <f>DB_RHC_KNOWN!K109</f>
        <v>No</v>
      </c>
      <c r="L109" s="84">
        <f>DB_RHC_SUITABLE!Q109</f>
        <v>0</v>
      </c>
      <c r="M109" s="44">
        <f>DB_RHC_SUITABLE!X109</f>
        <v>0</v>
      </c>
      <c r="N109" s="25"/>
      <c r="O109" s="25"/>
    </row>
    <row r="110" spans="1:15" ht="12" customHeight="1">
      <c r="A110" s="24">
        <v>106</v>
      </c>
      <c r="B110" s="25" t="str">
        <f>DB_INFO!B110</f>
        <v>UK</v>
      </c>
      <c r="C110" s="25" t="str">
        <f>DB_INFO!C110</f>
        <v>Wood &amp; wood products</v>
      </c>
      <c r="D110" s="25" t="str">
        <f>DB_INFO!D110</f>
        <v>DK/DA</v>
      </c>
      <c r="E110" s="25" t="str">
        <f>DB_INFO!E110</f>
        <v>DK/DA</v>
      </c>
      <c r="F110" s="26" t="str">
        <f>DB_INFO!F110</f>
        <v>-</v>
      </c>
      <c r="G110" s="26" t="str">
        <f>DB_INFO!G110</f>
        <v>DK/DA</v>
      </c>
      <c r="H110" s="26" t="str">
        <f>DB_INFO!H110</f>
        <v>Less 10 years</v>
      </c>
      <c r="I110" s="26" t="str">
        <f>DB_INFO!I110</f>
        <v>-</v>
      </c>
      <c r="J110" s="26" t="str">
        <f>DB_INFO!J110</f>
        <v>No</v>
      </c>
      <c r="K110" s="25" t="str">
        <f>DB_RHC_KNOWN!K110</f>
        <v>Yes</v>
      </c>
      <c r="L110" s="84">
        <f>DB_RHC_SUITABLE!Q110</f>
        <v>0</v>
      </c>
      <c r="M110" s="44">
        <f>DB_RHC_SUITABLE!X110</f>
        <v>0</v>
      </c>
      <c r="N110" s="25" t="s">
        <v>74</v>
      </c>
      <c r="O110" s="25" t="s">
        <v>205</v>
      </c>
    </row>
    <row r="111" spans="1:15" ht="12" customHeight="1">
      <c r="A111" s="24">
        <v>107</v>
      </c>
      <c r="B111" s="25" t="str">
        <f>DB_INFO!B111</f>
        <v>UK</v>
      </c>
      <c r="C111" s="25" t="str">
        <f>DB_INFO!C111</f>
        <v>Food &amp; Beverages</v>
      </c>
      <c r="D111" s="25" t="str">
        <f>DB_INFO!D111</f>
        <v>DK/DA</v>
      </c>
      <c r="E111" s="25" t="str">
        <f>DB_INFO!E111</f>
        <v>51-100ºC</v>
      </c>
      <c r="F111" s="26" t="str">
        <f>DB_INFO!F111</f>
        <v>0-20ºC</v>
      </c>
      <c r="G111" s="26" t="str">
        <f>DB_INFO!G111</f>
        <v>DK/DA</v>
      </c>
      <c r="H111" s="26" t="str">
        <f>DB_INFO!H111</f>
        <v>Less 10 years</v>
      </c>
      <c r="I111" s="26" t="str">
        <f>DB_INFO!I111</f>
        <v>Less 10 years</v>
      </c>
      <c r="J111" s="26" t="str">
        <f>DB_INFO!J111</f>
        <v>DK/DA</v>
      </c>
      <c r="K111" s="25" t="str">
        <f>DB_RHC_KNOWN!K111</f>
        <v>No</v>
      </c>
      <c r="L111" s="84">
        <f>DB_RHC_SUITABLE!Q111</f>
        <v>0</v>
      </c>
      <c r="M111" s="44">
        <f>DB_RHC_SUITABLE!X111</f>
        <v>0</v>
      </c>
      <c r="N111" s="25"/>
      <c r="O111" s="25"/>
    </row>
    <row r="112" spans="1:15" ht="12" customHeight="1">
      <c r="A112" s="24">
        <v>108</v>
      </c>
      <c r="B112" s="25" t="str">
        <f>DB_INFO!B112</f>
        <v>UK</v>
      </c>
      <c r="C112" s="25" t="str">
        <f>DB_INFO!C112</f>
        <v>Paper &amp; paper products</v>
      </c>
      <c r="D112" s="25" t="str">
        <f>DB_INFO!D112</f>
        <v>DK/DA</v>
      </c>
      <c r="E112" s="25" t="str">
        <f>DB_INFO!E112</f>
        <v>DK/DA</v>
      </c>
      <c r="F112" s="26" t="str">
        <f>DB_INFO!F112</f>
        <v>-</v>
      </c>
      <c r="G112" s="26" t="str">
        <f>DB_INFO!G112</f>
        <v>DK/DA</v>
      </c>
      <c r="H112" s="26" t="str">
        <f>DB_INFO!H112</f>
        <v>More 25 years</v>
      </c>
      <c r="I112" s="26" t="str">
        <f>DB_INFO!I112</f>
        <v>-</v>
      </c>
      <c r="J112" s="26" t="str">
        <f>DB_INFO!J112</f>
        <v>No</v>
      </c>
      <c r="K112" s="25" t="str">
        <f>DB_RHC_KNOWN!K112</f>
        <v>Yes</v>
      </c>
      <c r="L112" s="84">
        <f>DB_RHC_SUITABLE!Q112</f>
        <v>0</v>
      </c>
      <c r="M112" s="44">
        <f>DB_RHC_SUITABLE!X112</f>
        <v>1</v>
      </c>
      <c r="N112" s="25" t="s">
        <v>231</v>
      </c>
      <c r="O112" s="25"/>
    </row>
    <row r="113" spans="1:15" ht="12" customHeight="1">
      <c r="A113" s="24">
        <v>109</v>
      </c>
      <c r="B113" s="25" t="str">
        <f>DB_INFO!B113</f>
        <v>UK</v>
      </c>
      <c r="C113" s="25" t="str">
        <f>DB_INFO!C113</f>
        <v>Food &amp; Beverages</v>
      </c>
      <c r="D113" s="25" t="str">
        <f>DB_INFO!D113</f>
        <v>DK/DA</v>
      </c>
      <c r="E113" s="25" t="str">
        <f>DB_INFO!E113</f>
        <v>101-250ºC</v>
      </c>
      <c r="F113" s="26" t="str">
        <f>DB_INFO!F113</f>
        <v>0 - (-20ºC)</v>
      </c>
      <c r="G113" s="26" t="str">
        <f>DB_INFO!G113</f>
        <v>DK/DA</v>
      </c>
      <c r="H113" s="26" t="str">
        <f>DB_INFO!H113</f>
        <v>Less 10 years</v>
      </c>
      <c r="I113" s="26" t="str">
        <f>DB_INFO!I113</f>
        <v>Less 10 years</v>
      </c>
      <c r="J113" s="26" t="str">
        <f>DB_INFO!J113</f>
        <v>Yes</v>
      </c>
      <c r="K113" s="25" t="str">
        <f>DB_RHC_KNOWN!K113</f>
        <v>Yes</v>
      </c>
      <c r="L113" s="84">
        <f>DB_RHC_SUITABLE!Q113</f>
        <v>1</v>
      </c>
      <c r="M113" s="44">
        <f>DB_RHC_SUITABLE!X113</f>
        <v>1</v>
      </c>
      <c r="N113" s="25" t="s">
        <v>0</v>
      </c>
      <c r="O113" s="25"/>
    </row>
    <row r="114" spans="1:15" ht="12" customHeight="1">
      <c r="A114" s="24">
        <v>110</v>
      </c>
      <c r="B114" s="25" t="str">
        <f>DB_INFO!B114</f>
        <v>UK</v>
      </c>
      <c r="C114" s="25" t="str">
        <f>DB_INFO!C114</f>
        <v>Metals</v>
      </c>
      <c r="D114" s="25" t="str">
        <f>DB_INFO!D114</f>
        <v>DK/DA</v>
      </c>
      <c r="E114" s="25" t="str">
        <f>DB_INFO!E114</f>
        <v>DK/DA</v>
      </c>
      <c r="F114" s="26" t="str">
        <f>DB_INFO!F114</f>
        <v>-</v>
      </c>
      <c r="G114" s="26" t="str">
        <f>DB_INFO!G114</f>
        <v>DK/DA</v>
      </c>
      <c r="H114" s="26" t="str">
        <f>DB_INFO!H114</f>
        <v>10-25 years</v>
      </c>
      <c r="I114" s="26" t="str">
        <f>DB_INFO!I114</f>
        <v>-</v>
      </c>
      <c r="J114" s="26" t="str">
        <f>DB_INFO!J114</f>
        <v>No</v>
      </c>
      <c r="K114" s="25" t="str">
        <f>DB_RHC_KNOWN!K114</f>
        <v>No</v>
      </c>
      <c r="L114" s="84">
        <f>DB_RHC_SUITABLE!Q114</f>
        <v>0</v>
      </c>
      <c r="M114" s="44">
        <f>DB_RHC_SUITABLE!X114</f>
        <v>0</v>
      </c>
      <c r="N114" s="25"/>
      <c r="O114" s="25"/>
    </row>
    <row r="115" spans="1:15" ht="12" customHeight="1">
      <c r="A115" s="24">
        <v>111</v>
      </c>
      <c r="B115" s="25" t="str">
        <f>DB_INFO!B115</f>
        <v>UK</v>
      </c>
      <c r="C115" s="25" t="str">
        <f>DB_INFO!C115</f>
        <v>Metals</v>
      </c>
      <c r="D115" s="25" t="str">
        <f>DB_INFO!D115</f>
        <v>DK/DA</v>
      </c>
      <c r="E115" s="25" t="str">
        <f>DB_INFO!E115</f>
        <v>20-50ºC</v>
      </c>
      <c r="F115" s="26" t="str">
        <f>DB_INFO!F115</f>
        <v>0-20ºC</v>
      </c>
      <c r="G115" s="26" t="str">
        <f>DB_INFO!G115</f>
        <v>DK/DA</v>
      </c>
      <c r="H115" s="26" t="str">
        <f>DB_INFO!H115</f>
        <v>10-25 years</v>
      </c>
      <c r="I115" s="26" t="str">
        <f>DB_INFO!I115</f>
        <v>10-25 years</v>
      </c>
      <c r="J115" s="26" t="str">
        <f>DB_INFO!J115</f>
        <v>Yes</v>
      </c>
      <c r="K115" s="25" t="str">
        <f>DB_RHC_KNOWN!K115</f>
        <v>Yes</v>
      </c>
      <c r="L115" s="84">
        <f>DB_RHC_SUITABLE!Q115</f>
        <v>0</v>
      </c>
      <c r="M115" s="44">
        <f>DB_RHC_SUITABLE!X115</f>
        <v>0</v>
      </c>
      <c r="N115" s="25" t="s">
        <v>74</v>
      </c>
      <c r="O115" s="25" t="s">
        <v>205</v>
      </c>
    </row>
    <row r="116" spans="1:15" ht="12" customHeight="1">
      <c r="A116" s="24">
        <v>112</v>
      </c>
      <c r="B116" s="25" t="str">
        <f>DB_INFO!B116</f>
        <v>UK</v>
      </c>
      <c r="C116" s="25" t="str">
        <f>DB_INFO!C116</f>
        <v>Metals</v>
      </c>
      <c r="D116" s="25" t="str">
        <f>DB_INFO!D116</f>
        <v>DK/DA</v>
      </c>
      <c r="E116" s="25" t="str">
        <f>DB_INFO!E116</f>
        <v>20-50ºC</v>
      </c>
      <c r="F116" s="26" t="str">
        <f>DB_INFO!F116</f>
        <v>-</v>
      </c>
      <c r="G116" s="26" t="str">
        <f>DB_INFO!G116</f>
        <v>DK/DA</v>
      </c>
      <c r="H116" s="26" t="str">
        <f>DB_INFO!H116</f>
        <v>Less 10 years</v>
      </c>
      <c r="I116" s="26" t="str">
        <f>DB_INFO!I116</f>
        <v>-</v>
      </c>
      <c r="J116" s="26" t="str">
        <f>DB_INFO!J116</f>
        <v>Yes</v>
      </c>
      <c r="K116" s="25" t="str">
        <f>DB_RHC_KNOWN!K116</f>
        <v>No</v>
      </c>
      <c r="L116" s="84">
        <f>DB_RHC_SUITABLE!Q116</f>
        <v>0</v>
      </c>
      <c r="M116" s="44">
        <f>DB_RHC_SUITABLE!X116</f>
        <v>0</v>
      </c>
      <c r="N116" s="25"/>
      <c r="O116" s="25"/>
    </row>
    <row r="117" spans="1:15" ht="12" customHeight="1">
      <c r="A117" s="24">
        <v>113</v>
      </c>
      <c r="B117" s="25" t="str">
        <f>DB_INFO!B117</f>
        <v>UK</v>
      </c>
      <c r="C117" s="25" t="str">
        <f>DB_INFO!C117</f>
        <v>Food &amp; Beverages</v>
      </c>
      <c r="D117" s="25" t="str">
        <f>DB_INFO!D117</f>
        <v>DK/DA</v>
      </c>
      <c r="E117" s="25" t="str">
        <f>DB_INFO!E117</f>
        <v>51-100ºC</v>
      </c>
      <c r="F117" s="26" t="str">
        <f>DB_INFO!F117</f>
        <v>-</v>
      </c>
      <c r="G117" s="26" t="str">
        <f>DB_INFO!G117</f>
        <v>DK/DA</v>
      </c>
      <c r="H117" s="26" t="str">
        <f>DB_INFO!H117</f>
        <v>DK/DA</v>
      </c>
      <c r="I117" s="26" t="str">
        <f>DB_INFO!I117</f>
        <v>-</v>
      </c>
      <c r="J117" s="26" t="str">
        <f>DB_INFO!J117</f>
        <v>No</v>
      </c>
      <c r="K117" s="25" t="str">
        <f>DB_RHC_KNOWN!K117</f>
        <v>No</v>
      </c>
      <c r="L117" s="84">
        <f>DB_RHC_SUITABLE!Q117</f>
        <v>0</v>
      </c>
      <c r="M117" s="44">
        <f>DB_RHC_SUITABLE!X117</f>
        <v>0</v>
      </c>
      <c r="N117" s="25"/>
      <c r="O117" s="25"/>
    </row>
    <row r="118" spans="1:15" ht="12" customHeight="1">
      <c r="A118" s="24">
        <v>114</v>
      </c>
      <c r="B118" s="25" t="str">
        <f>DB_INFO!B118</f>
        <v>UK</v>
      </c>
      <c r="C118" s="25" t="str">
        <f>DB_INFO!C118</f>
        <v>Chemical</v>
      </c>
      <c r="D118" s="25" t="str">
        <f>DB_INFO!D118</f>
        <v>DK/DA</v>
      </c>
      <c r="E118" s="25" t="str">
        <f>DB_INFO!E118</f>
        <v>20-50ºC</v>
      </c>
      <c r="F118" s="26" t="str">
        <f>DB_INFO!F118</f>
        <v>0-20ºC</v>
      </c>
      <c r="G118" s="26" t="str">
        <f>DB_INFO!G118</f>
        <v>DK/DA</v>
      </c>
      <c r="H118" s="26" t="str">
        <f>DB_INFO!H118</f>
        <v>Less 10 years</v>
      </c>
      <c r="I118" s="26" t="str">
        <f>DB_INFO!I118</f>
        <v>Less 10 years</v>
      </c>
      <c r="J118" s="26" t="str">
        <f>DB_INFO!J118</f>
        <v>No</v>
      </c>
      <c r="K118" s="25" t="str">
        <f>DB_RHC_KNOWN!K118</f>
        <v>Yes</v>
      </c>
      <c r="L118" s="84">
        <f>DB_RHC_SUITABLE!Q118</f>
        <v>1</v>
      </c>
      <c r="M118" s="44">
        <f>DB_RHC_SUITABLE!X118</f>
        <v>1</v>
      </c>
      <c r="N118" s="25" t="s">
        <v>0</v>
      </c>
      <c r="O118" s="25"/>
    </row>
    <row r="119" spans="1:15" ht="12" customHeight="1">
      <c r="A119" s="24">
        <v>115</v>
      </c>
      <c r="B119" s="25" t="str">
        <f>DB_INFO!B119</f>
        <v>UK</v>
      </c>
      <c r="C119" s="25" t="str">
        <f>DB_INFO!C119</f>
        <v>Metals</v>
      </c>
      <c r="D119" s="25" t="str">
        <f>DB_INFO!D119</f>
        <v>DK/DA</v>
      </c>
      <c r="E119" s="25" t="str">
        <f>DB_INFO!E119</f>
        <v>20-50ºC</v>
      </c>
      <c r="F119" s="26" t="str">
        <f>DB_INFO!F119</f>
        <v>-</v>
      </c>
      <c r="G119" s="26" t="str">
        <f>DB_INFO!G119</f>
        <v>DK/DA</v>
      </c>
      <c r="H119" s="26" t="str">
        <f>DB_INFO!H119</f>
        <v>DK/DA</v>
      </c>
      <c r="I119" s="26" t="str">
        <f>DB_INFO!I119</f>
        <v>-</v>
      </c>
      <c r="J119" s="26" t="str">
        <f>DB_INFO!J119</f>
        <v>No</v>
      </c>
      <c r="K119" s="25" t="str">
        <f>DB_RHC_KNOWN!K119</f>
        <v>No</v>
      </c>
      <c r="L119" s="84">
        <f>DB_RHC_SUITABLE!Q119</f>
        <v>0</v>
      </c>
      <c r="M119" s="44">
        <f>DB_RHC_SUITABLE!X119</f>
        <v>0</v>
      </c>
      <c r="N119" s="25"/>
      <c r="O119" s="25"/>
    </row>
    <row r="120" spans="1:15" ht="12" customHeight="1">
      <c r="A120" s="24">
        <v>116</v>
      </c>
      <c r="B120" s="25" t="str">
        <f>DB_INFO!B120</f>
        <v>UK</v>
      </c>
      <c r="C120" s="25" t="str">
        <f>DB_INFO!C120</f>
        <v>Metals</v>
      </c>
      <c r="D120" s="25" t="str">
        <f>DB_INFO!D120</f>
        <v>DK/DA</v>
      </c>
      <c r="E120" s="25" t="str">
        <f>DB_INFO!E120</f>
        <v>20-50ºC</v>
      </c>
      <c r="F120" s="26" t="str">
        <f>DB_INFO!F120</f>
        <v>-</v>
      </c>
      <c r="G120" s="26" t="str">
        <f>DB_INFO!G120</f>
        <v>DK/DA</v>
      </c>
      <c r="H120" s="26" t="str">
        <f>DB_INFO!H120</f>
        <v>Less 10 years</v>
      </c>
      <c r="I120" s="26" t="str">
        <f>DB_INFO!I120</f>
        <v>-</v>
      </c>
      <c r="J120" s="26" t="str">
        <f>DB_INFO!J120</f>
        <v>Yes</v>
      </c>
      <c r="K120" s="25" t="str">
        <f>DB_RHC_KNOWN!K120</f>
        <v>No</v>
      </c>
      <c r="L120" s="84">
        <f>DB_RHC_SUITABLE!Q120</f>
        <v>0</v>
      </c>
      <c r="M120" s="44">
        <f>DB_RHC_SUITABLE!X120</f>
        <v>0</v>
      </c>
      <c r="N120" s="25"/>
      <c r="O120" s="25"/>
    </row>
    <row r="121" spans="1:15" ht="12" customHeight="1">
      <c r="A121" s="24">
        <v>117</v>
      </c>
      <c r="B121" s="25" t="str">
        <f>DB_INFO!B121</f>
        <v>UK</v>
      </c>
      <c r="C121" s="25" t="str">
        <f>DB_INFO!C121</f>
        <v>Wood &amp; wood products</v>
      </c>
      <c r="D121" s="25" t="str">
        <f>DB_INFO!D121</f>
        <v>DK/DA</v>
      </c>
      <c r="E121" s="25" t="str">
        <f>DB_INFO!E121</f>
        <v>20-50ºC</v>
      </c>
      <c r="F121" s="26" t="str">
        <f>DB_INFO!F121</f>
        <v>-</v>
      </c>
      <c r="G121" s="26" t="str">
        <f>DB_INFO!G121</f>
        <v>Below 9M€</v>
      </c>
      <c r="H121" s="26" t="str">
        <f>DB_INFO!H121</f>
        <v>Less 10 years</v>
      </c>
      <c r="I121" s="26" t="str">
        <f>DB_INFO!I121</f>
        <v>-</v>
      </c>
      <c r="J121" s="26" t="str">
        <f>DB_INFO!J121</f>
        <v>No</v>
      </c>
      <c r="K121" s="25" t="str">
        <f>DB_RHC_KNOWN!K121</f>
        <v>Yes</v>
      </c>
      <c r="L121" s="84">
        <f>DB_RHC_SUITABLE!Q121</f>
        <v>0</v>
      </c>
      <c r="M121" s="44">
        <f>DB_RHC_SUITABLE!X121</f>
        <v>0</v>
      </c>
      <c r="N121" s="25" t="s">
        <v>74</v>
      </c>
      <c r="O121" s="25" t="s">
        <v>205</v>
      </c>
    </row>
    <row r="122" spans="1:15" ht="12" customHeight="1">
      <c r="A122" s="24">
        <v>118</v>
      </c>
      <c r="B122" s="25" t="str">
        <f>DB_INFO!B122</f>
        <v>UK</v>
      </c>
      <c r="C122" s="25" t="str">
        <f>DB_INFO!C122</f>
        <v>Metals</v>
      </c>
      <c r="D122" s="25" t="str">
        <f>DB_INFO!D122</f>
        <v>DK/DA</v>
      </c>
      <c r="E122" s="25" t="str">
        <f>DB_INFO!E122</f>
        <v>20-50ºC</v>
      </c>
      <c r="F122" s="26" t="str">
        <f>DB_INFO!F122</f>
        <v>More 20ºC</v>
      </c>
      <c r="G122" s="26" t="str">
        <f>DB_INFO!G122</f>
        <v>DK/DA</v>
      </c>
      <c r="H122" s="26" t="str">
        <f>DB_INFO!H122</f>
        <v>Less 10 years</v>
      </c>
      <c r="I122" s="26" t="str">
        <f>DB_INFO!I122</f>
        <v>Less 10 years</v>
      </c>
      <c r="J122" s="26" t="str">
        <f>DB_INFO!J122</f>
        <v>No</v>
      </c>
      <c r="K122" s="25" t="str">
        <f>DB_RHC_KNOWN!K122</f>
        <v>No</v>
      </c>
      <c r="L122" s="84">
        <f>DB_RHC_SUITABLE!Q122</f>
        <v>0</v>
      </c>
      <c r="M122" s="44">
        <f>DB_RHC_SUITABLE!X122</f>
        <v>0</v>
      </c>
      <c r="N122" s="25"/>
      <c r="O122" s="25"/>
    </row>
    <row r="123" spans="1:15" ht="12" customHeight="1">
      <c r="A123" s="24">
        <v>119</v>
      </c>
      <c r="B123" s="25" t="str">
        <f>DB_INFO!B123</f>
        <v>UK</v>
      </c>
      <c r="C123" s="25" t="str">
        <f>DB_INFO!C123</f>
        <v>Food &amp; Beverages</v>
      </c>
      <c r="D123" s="25" t="str">
        <f>DB_INFO!D123</f>
        <v>DK/DA</v>
      </c>
      <c r="E123" s="25" t="str">
        <f>DB_INFO!E123</f>
        <v>-</v>
      </c>
      <c r="F123" s="26" t="str">
        <f>DB_INFO!F123</f>
        <v>0 - (-20ºC)</v>
      </c>
      <c r="G123" s="26" t="str">
        <f>DB_INFO!G123</f>
        <v>DK/DA</v>
      </c>
      <c r="H123" s="26" t="str">
        <f>DB_INFO!H123</f>
        <v>-</v>
      </c>
      <c r="I123" s="26" t="str">
        <f>DB_INFO!I123</f>
        <v>10-25 years</v>
      </c>
      <c r="J123" s="26" t="str">
        <f>DB_INFO!J123</f>
        <v>No</v>
      </c>
      <c r="K123" s="25" t="str">
        <f>DB_RHC_KNOWN!K123</f>
        <v>No</v>
      </c>
      <c r="L123" s="84">
        <f>DB_RHC_SUITABLE!Q123</f>
        <v>0</v>
      </c>
      <c r="M123" s="44">
        <f>DB_RHC_SUITABLE!X123</f>
        <v>0</v>
      </c>
      <c r="N123" s="25"/>
      <c r="O123" s="25"/>
    </row>
    <row r="124" spans="1:15" ht="12" customHeight="1">
      <c r="A124" s="24">
        <v>120</v>
      </c>
      <c r="B124" s="25" t="str">
        <f>DB_INFO!B124</f>
        <v>UK</v>
      </c>
      <c r="C124" s="25" t="str">
        <f>DB_INFO!C124</f>
        <v>Metals</v>
      </c>
      <c r="D124" s="25" t="str">
        <f>DB_INFO!D124</f>
        <v>DK/DA</v>
      </c>
      <c r="E124" s="25" t="str">
        <f>DB_INFO!E124</f>
        <v>20-50ºC</v>
      </c>
      <c r="F124" s="26" t="str">
        <f>DB_INFO!F124</f>
        <v>-</v>
      </c>
      <c r="G124" s="26" t="str">
        <f>DB_INFO!G124</f>
        <v>DK/DA</v>
      </c>
      <c r="H124" s="26" t="str">
        <f>DB_INFO!H124</f>
        <v>Less 10 years</v>
      </c>
      <c r="I124" s="26" t="str">
        <f>DB_INFO!I124</f>
        <v>-</v>
      </c>
      <c r="J124" s="26" t="str">
        <f>DB_INFO!J124</f>
        <v>No</v>
      </c>
      <c r="K124" s="25" t="str">
        <f>DB_RHC_KNOWN!K124</f>
        <v>Yes</v>
      </c>
      <c r="L124" s="84">
        <f>DB_RHC_SUITABLE!Q124</f>
        <v>1</v>
      </c>
      <c r="M124" s="44">
        <f>DB_RHC_SUITABLE!X124</f>
        <v>1</v>
      </c>
      <c r="N124" s="25" t="s">
        <v>74</v>
      </c>
      <c r="O124" s="25" t="s">
        <v>206</v>
      </c>
    </row>
    <row r="125" spans="1:15" ht="12" customHeight="1">
      <c r="A125" s="24">
        <v>121</v>
      </c>
      <c r="B125" s="25" t="str">
        <f>DB_INFO!B125</f>
        <v>UK</v>
      </c>
      <c r="C125" s="25" t="str">
        <f>DB_INFO!C125</f>
        <v>Paper &amp; paper products</v>
      </c>
      <c r="D125" s="25" t="str">
        <f>DB_INFO!D125</f>
        <v>DK/DA</v>
      </c>
      <c r="E125" s="25" t="str">
        <f>DB_INFO!E125</f>
        <v>DK/DA</v>
      </c>
      <c r="F125" s="26" t="str">
        <f>DB_INFO!F125</f>
        <v>-</v>
      </c>
      <c r="G125" s="26" t="str">
        <f>DB_INFO!G125</f>
        <v>DK/DA</v>
      </c>
      <c r="H125" s="26" t="str">
        <f>DB_INFO!H125</f>
        <v>Less 10 years</v>
      </c>
      <c r="I125" s="26" t="str">
        <f>DB_INFO!I125</f>
        <v>-</v>
      </c>
      <c r="J125" s="26" t="str">
        <f>DB_INFO!J125</f>
        <v>DK/DA</v>
      </c>
      <c r="K125" s="25" t="str">
        <f>DB_RHC_KNOWN!K125</f>
        <v>No</v>
      </c>
      <c r="L125" s="84">
        <f>DB_RHC_SUITABLE!Q125</f>
        <v>0</v>
      </c>
      <c r="M125" s="44">
        <f>DB_RHC_SUITABLE!X125</f>
        <v>0</v>
      </c>
      <c r="N125" s="25"/>
      <c r="O125" s="25"/>
    </row>
    <row r="126" spans="1:15" ht="12" customHeight="1">
      <c r="A126" s="24">
        <v>122</v>
      </c>
      <c r="B126" s="25" t="str">
        <f>DB_INFO!B126</f>
        <v>UK</v>
      </c>
      <c r="C126" s="25" t="str">
        <f>DB_INFO!C126</f>
        <v>Wood &amp; wood products</v>
      </c>
      <c r="D126" s="25" t="str">
        <f>DB_INFO!D126</f>
        <v>DK/DA</v>
      </c>
      <c r="E126" s="25" t="str">
        <f>DB_INFO!E126</f>
        <v>51-100ºC</v>
      </c>
      <c r="F126" s="26" t="str">
        <f>DB_INFO!F126</f>
        <v>-</v>
      </c>
      <c r="G126" s="26" t="str">
        <f>DB_INFO!G126</f>
        <v>DK/DA</v>
      </c>
      <c r="H126" s="26" t="str">
        <f>DB_INFO!H126</f>
        <v>Less 10 years</v>
      </c>
      <c r="I126" s="26" t="str">
        <f>DB_INFO!I126</f>
        <v>-</v>
      </c>
      <c r="J126" s="26" t="str">
        <f>DB_INFO!J126</f>
        <v>No</v>
      </c>
      <c r="K126" s="25" t="str">
        <f>DB_RHC_KNOWN!K126</f>
        <v>Yes</v>
      </c>
      <c r="L126" s="84">
        <f>DB_RHC_SUITABLE!Q126</f>
        <v>0</v>
      </c>
      <c r="M126" s="44">
        <f>DB_RHC_SUITABLE!X126</f>
        <v>0</v>
      </c>
      <c r="N126" s="25" t="s">
        <v>74</v>
      </c>
      <c r="O126" s="25" t="s">
        <v>207</v>
      </c>
    </row>
    <row r="127" spans="1:15" ht="12" customHeight="1">
      <c r="A127" s="24">
        <v>123</v>
      </c>
      <c r="B127" s="25" t="str">
        <f>DB_INFO!B127</f>
        <v>UK</v>
      </c>
      <c r="C127" s="25" t="str">
        <f>DB_INFO!C127</f>
        <v>Chemical</v>
      </c>
      <c r="D127" s="25" t="str">
        <f>DB_INFO!D127</f>
        <v>DK/DA</v>
      </c>
      <c r="E127" s="25" t="str">
        <f>DB_INFO!E127</f>
        <v>20-50ºC</v>
      </c>
      <c r="F127" s="26" t="str">
        <f>DB_INFO!F127</f>
        <v>-</v>
      </c>
      <c r="G127" s="26" t="str">
        <f>DB_INFO!G127</f>
        <v>DK/DA</v>
      </c>
      <c r="H127" s="26" t="str">
        <f>DB_INFO!H127</f>
        <v>Less 10 years</v>
      </c>
      <c r="I127" s="26" t="str">
        <f>DB_INFO!I127</f>
        <v>-</v>
      </c>
      <c r="J127" s="26" t="str">
        <f>DB_INFO!J127</f>
        <v>No</v>
      </c>
      <c r="K127" s="25" t="str">
        <f>DB_RHC_KNOWN!K127</f>
        <v>Yes</v>
      </c>
      <c r="L127" s="84">
        <f>DB_RHC_SUITABLE!Q127</f>
        <v>1</v>
      </c>
      <c r="M127" s="44">
        <f>DB_RHC_SUITABLE!X127</f>
        <v>1</v>
      </c>
      <c r="N127" s="25" t="s">
        <v>0</v>
      </c>
      <c r="O127" s="25"/>
    </row>
    <row r="128" spans="1:15" ht="12" customHeight="1">
      <c r="A128" s="24">
        <v>124</v>
      </c>
      <c r="B128" s="25" t="str">
        <f>DB_INFO!B128</f>
        <v>UK</v>
      </c>
      <c r="C128" s="25" t="str">
        <f>DB_INFO!C128</f>
        <v>Paper &amp; paper products</v>
      </c>
      <c r="D128" s="25" t="str">
        <f>DB_INFO!D128</f>
        <v>DK/DA</v>
      </c>
      <c r="E128" s="25" t="str">
        <f>DB_INFO!E128</f>
        <v>DK/DA</v>
      </c>
      <c r="F128" s="26" t="str">
        <f>DB_INFO!F128</f>
        <v>-</v>
      </c>
      <c r="G128" s="26" t="str">
        <f>DB_INFO!G128</f>
        <v>DK/DA</v>
      </c>
      <c r="H128" s="26" t="str">
        <f>DB_INFO!H128</f>
        <v>Less 10 years</v>
      </c>
      <c r="I128" s="26" t="str">
        <f>DB_INFO!I128</f>
        <v>-</v>
      </c>
      <c r="J128" s="26" t="str">
        <f>DB_INFO!J128</f>
        <v>No</v>
      </c>
      <c r="K128" s="25" t="str">
        <f>DB_RHC_KNOWN!K128</f>
        <v>No</v>
      </c>
      <c r="L128" s="84">
        <f>DB_RHC_SUITABLE!Q128</f>
        <v>0</v>
      </c>
      <c r="M128" s="44">
        <f>DB_RHC_SUITABLE!X128</f>
        <v>0</v>
      </c>
      <c r="N128" s="25"/>
      <c r="O128" s="25"/>
    </row>
    <row r="129" spans="1:15" ht="12" customHeight="1">
      <c r="A129" s="24">
        <v>125</v>
      </c>
      <c r="B129" s="25" t="str">
        <f>DB_INFO!B129</f>
        <v>UK</v>
      </c>
      <c r="C129" s="25" t="str">
        <f>DB_INFO!C129</f>
        <v>Paper &amp; paper products</v>
      </c>
      <c r="D129" s="25" t="str">
        <f>DB_INFO!D129</f>
        <v>DK/DA</v>
      </c>
      <c r="E129" s="25" t="str">
        <f>DB_INFO!E129</f>
        <v>-</v>
      </c>
      <c r="F129" s="26" t="str">
        <f>DB_INFO!F129</f>
        <v>0-20ºC</v>
      </c>
      <c r="G129" s="26" t="str">
        <f>DB_INFO!G129</f>
        <v>DK/DA</v>
      </c>
      <c r="H129" s="26" t="str">
        <f>DB_INFO!H129</f>
        <v>-</v>
      </c>
      <c r="I129" s="26" t="str">
        <f>DB_INFO!I129</f>
        <v>Less 10 years</v>
      </c>
      <c r="J129" s="26" t="str">
        <f>DB_INFO!J129</f>
        <v>Yes</v>
      </c>
      <c r="K129" s="25" t="str">
        <f>DB_RHC_KNOWN!K129</f>
        <v>Yes</v>
      </c>
      <c r="L129" s="84">
        <f>DB_RHC_SUITABLE!Q129</f>
        <v>1</v>
      </c>
      <c r="M129" s="44">
        <f>DB_RHC_SUITABLE!X129</f>
        <v>1</v>
      </c>
      <c r="N129" s="25" t="s">
        <v>0</v>
      </c>
      <c r="O129" s="25" t="s">
        <v>206</v>
      </c>
    </row>
    <row r="130" spans="1:15" ht="12" customHeight="1">
      <c r="A130" s="24">
        <v>126</v>
      </c>
      <c r="B130" s="25" t="str">
        <f>DB_INFO!B130</f>
        <v>UK</v>
      </c>
      <c r="C130" s="25" t="str">
        <f>DB_INFO!C130</f>
        <v>Paper &amp; paper products</v>
      </c>
      <c r="D130" s="25" t="str">
        <f>DB_INFO!D130</f>
        <v>DK/DA</v>
      </c>
      <c r="E130" s="25" t="str">
        <f>DB_INFO!E130</f>
        <v>DK/DA</v>
      </c>
      <c r="F130" s="26" t="str">
        <f>DB_INFO!F130</f>
        <v>-</v>
      </c>
      <c r="G130" s="26" t="str">
        <f>DB_INFO!G130</f>
        <v>DK/DA</v>
      </c>
      <c r="H130" s="26" t="str">
        <f>DB_INFO!H130</f>
        <v>Less 10 years</v>
      </c>
      <c r="I130" s="26" t="str">
        <f>DB_INFO!I130</f>
        <v>-</v>
      </c>
      <c r="J130" s="26" t="str">
        <f>DB_INFO!J130</f>
        <v>No</v>
      </c>
      <c r="K130" s="25" t="str">
        <f>DB_RHC_KNOWN!K130</f>
        <v>No</v>
      </c>
      <c r="L130" s="84">
        <f>DB_RHC_SUITABLE!Q130</f>
        <v>0</v>
      </c>
      <c r="M130" s="44">
        <f>DB_RHC_SUITABLE!X130</f>
        <v>0</v>
      </c>
      <c r="N130" s="25"/>
      <c r="O130" s="25"/>
    </row>
    <row r="131" spans="1:15" ht="12" customHeight="1">
      <c r="A131" s="24">
        <v>127</v>
      </c>
      <c r="B131" s="25" t="str">
        <f>DB_INFO!B131</f>
        <v>UK</v>
      </c>
      <c r="C131" s="25" t="str">
        <f>DB_INFO!C131</f>
        <v>Textil &amp; Clothing</v>
      </c>
      <c r="D131" s="25" t="str">
        <f>DB_INFO!D131</f>
        <v>DK/DA</v>
      </c>
      <c r="E131" s="25" t="str">
        <f>DB_INFO!E131</f>
        <v>51-100ºC</v>
      </c>
      <c r="F131" s="26" t="str">
        <f>DB_INFO!F131</f>
        <v>-</v>
      </c>
      <c r="G131" s="26" t="str">
        <f>DB_INFO!G131</f>
        <v>DK/DA</v>
      </c>
      <c r="H131" s="26" t="str">
        <f>DB_INFO!H131</f>
        <v>Less 10 years</v>
      </c>
      <c r="I131" s="26" t="str">
        <f>DB_INFO!I131</f>
        <v>-</v>
      </c>
      <c r="J131" s="26" t="str">
        <f>DB_INFO!J131</f>
        <v>No</v>
      </c>
      <c r="K131" s="25" t="str">
        <f>DB_RHC_KNOWN!K131</f>
        <v>No</v>
      </c>
      <c r="L131" s="84">
        <f>DB_RHC_SUITABLE!Q131</f>
        <v>0</v>
      </c>
      <c r="M131" s="44">
        <f>DB_RHC_SUITABLE!X131</f>
        <v>0</v>
      </c>
      <c r="N131" s="25"/>
      <c r="O131" s="25"/>
    </row>
    <row r="132" spans="1:15" ht="12" customHeight="1">
      <c r="A132" s="24">
        <v>128</v>
      </c>
      <c r="B132" s="25" t="str">
        <f>DB_INFO!B132</f>
        <v>UK</v>
      </c>
      <c r="C132" s="25" t="str">
        <f>DB_INFO!C132</f>
        <v>Food &amp; Beverages</v>
      </c>
      <c r="D132" s="25" t="str">
        <f>DB_INFO!D132</f>
        <v>DK/DA</v>
      </c>
      <c r="E132" s="25" t="str">
        <f>DB_INFO!E132</f>
        <v>-</v>
      </c>
      <c r="F132" s="26" t="str">
        <f>DB_INFO!F132</f>
        <v>0 - (-20ºC)</v>
      </c>
      <c r="G132" s="26" t="str">
        <f>DB_INFO!G132</f>
        <v>DK/DA</v>
      </c>
      <c r="H132" s="26" t="str">
        <f>DB_INFO!H132</f>
        <v>-</v>
      </c>
      <c r="I132" s="26" t="str">
        <f>DB_INFO!I132</f>
        <v>10-25 years</v>
      </c>
      <c r="J132" s="26" t="str">
        <f>DB_INFO!J132</f>
        <v>Yes</v>
      </c>
      <c r="K132" s="25" t="str">
        <f>DB_RHC_KNOWN!K132</f>
        <v>Yes</v>
      </c>
      <c r="L132" s="84">
        <f>DB_RHC_SUITABLE!Q132</f>
        <v>0</v>
      </c>
      <c r="M132" s="44">
        <f>DB_RHC_SUITABLE!X132</f>
        <v>0</v>
      </c>
      <c r="N132" s="25" t="s">
        <v>74</v>
      </c>
      <c r="O132" s="25" t="s">
        <v>206</v>
      </c>
    </row>
    <row r="133" spans="1:15" ht="12" customHeight="1">
      <c r="A133" s="24">
        <v>129</v>
      </c>
      <c r="B133" s="25" t="str">
        <f>DB_INFO!B133</f>
        <v>UK</v>
      </c>
      <c r="C133" s="25" t="str">
        <f>DB_INFO!C133</f>
        <v>Paper &amp; paper products</v>
      </c>
      <c r="D133" s="25" t="str">
        <f>DB_INFO!D133</f>
        <v>DK/DA</v>
      </c>
      <c r="E133" s="25" t="str">
        <f>DB_INFO!E133</f>
        <v>DK/DA</v>
      </c>
      <c r="F133" s="26" t="str">
        <f>DB_INFO!F133</f>
        <v>-</v>
      </c>
      <c r="G133" s="26" t="str">
        <f>DB_INFO!G133</f>
        <v>DK/DA</v>
      </c>
      <c r="H133" s="26" t="str">
        <f>DB_INFO!H133</f>
        <v>DK/DA</v>
      </c>
      <c r="I133" s="26" t="str">
        <f>DB_INFO!I133</f>
        <v>-</v>
      </c>
      <c r="J133" s="26" t="str">
        <f>DB_INFO!J133</f>
        <v>DK/DA</v>
      </c>
      <c r="K133" s="25" t="str">
        <f>DB_RHC_KNOWN!K133</f>
        <v>No</v>
      </c>
      <c r="L133" s="84">
        <f>DB_RHC_SUITABLE!Q133</f>
        <v>0</v>
      </c>
      <c r="M133" s="44">
        <f>DB_RHC_SUITABLE!X133</f>
        <v>0</v>
      </c>
      <c r="N133" s="25"/>
      <c r="O133" s="25"/>
    </row>
    <row r="134" spans="1:15" ht="12" customHeight="1">
      <c r="A134" s="24">
        <v>130</v>
      </c>
      <c r="B134" s="25" t="str">
        <f>DB_INFO!B134</f>
        <v>UK</v>
      </c>
      <c r="C134" s="25" t="str">
        <f>DB_INFO!C134</f>
        <v>Wood &amp; wood products</v>
      </c>
      <c r="D134" s="25" t="str">
        <f>DB_INFO!D134</f>
        <v>DK/DA</v>
      </c>
      <c r="E134" s="25" t="str">
        <f>DB_INFO!E134</f>
        <v>DK/DA</v>
      </c>
      <c r="F134" s="26" t="str">
        <f>DB_INFO!F134</f>
        <v>-</v>
      </c>
      <c r="G134" s="26" t="str">
        <f>DB_INFO!G134</f>
        <v>DK/DA</v>
      </c>
      <c r="H134" s="26" t="str">
        <f>DB_INFO!H134</f>
        <v>Less 10 years</v>
      </c>
      <c r="I134" s="26" t="str">
        <f>DB_INFO!I134</f>
        <v>-</v>
      </c>
      <c r="J134" s="26" t="str">
        <f>DB_INFO!J134</f>
        <v>Yes</v>
      </c>
      <c r="K134" s="25" t="str">
        <f>DB_RHC_KNOWN!K134</f>
        <v>Yes</v>
      </c>
      <c r="L134" s="84">
        <f>DB_RHC_SUITABLE!Q134</f>
        <v>1</v>
      </c>
      <c r="M134" s="44">
        <f>DB_RHC_SUITABLE!X134</f>
        <v>1</v>
      </c>
      <c r="N134" s="25" t="s">
        <v>0</v>
      </c>
      <c r="O134" s="25"/>
    </row>
    <row r="135" spans="1:15" ht="12" customHeight="1">
      <c r="A135" s="24">
        <v>131</v>
      </c>
      <c r="B135" s="25" t="str">
        <f>DB_INFO!B135</f>
        <v>UK</v>
      </c>
      <c r="C135" s="25" t="str">
        <f>DB_INFO!C135</f>
        <v>Metals</v>
      </c>
      <c r="D135" s="25" t="str">
        <f>DB_INFO!D135</f>
        <v>DK/DA</v>
      </c>
      <c r="E135" s="25" t="str">
        <f>DB_INFO!E135</f>
        <v>20-50ºC</v>
      </c>
      <c r="F135" s="26" t="str">
        <f>DB_INFO!F135</f>
        <v>-</v>
      </c>
      <c r="G135" s="26" t="str">
        <f>DB_INFO!G135</f>
        <v>DK/DA</v>
      </c>
      <c r="H135" s="26" t="str">
        <f>DB_INFO!H135</f>
        <v>Less 10 years</v>
      </c>
      <c r="I135" s="26" t="str">
        <f>DB_INFO!I135</f>
        <v>-</v>
      </c>
      <c r="J135" s="26" t="str">
        <f>DB_INFO!J135</f>
        <v>No</v>
      </c>
      <c r="K135" s="25" t="str">
        <f>DB_RHC_KNOWN!K135</f>
        <v>No</v>
      </c>
      <c r="L135" s="84">
        <f>DB_RHC_SUITABLE!Q135</f>
        <v>0</v>
      </c>
      <c r="M135" s="44">
        <f>DB_RHC_SUITABLE!X135</f>
        <v>0</v>
      </c>
      <c r="N135" s="25"/>
      <c r="O135" s="25"/>
    </row>
    <row r="136" spans="1:15" ht="12" customHeight="1">
      <c r="A136" s="24">
        <v>132</v>
      </c>
      <c r="B136" s="25" t="str">
        <f>DB_INFO!B136</f>
        <v>UK</v>
      </c>
      <c r="C136" s="25" t="str">
        <f>DB_INFO!C136</f>
        <v>Food &amp; Beverages</v>
      </c>
      <c r="D136" s="25" t="str">
        <f>DB_INFO!D136</f>
        <v>DK/DA</v>
      </c>
      <c r="E136" s="25" t="str">
        <f>DB_INFO!E136</f>
        <v>51-100ºC</v>
      </c>
      <c r="F136" s="26" t="str">
        <f>DB_INFO!F136</f>
        <v>-</v>
      </c>
      <c r="G136" s="26" t="str">
        <f>DB_INFO!G136</f>
        <v>DK/DA</v>
      </c>
      <c r="H136" s="26" t="str">
        <f>DB_INFO!H136</f>
        <v>Less 10 years</v>
      </c>
      <c r="I136" s="26" t="str">
        <f>DB_INFO!I136</f>
        <v>-</v>
      </c>
      <c r="J136" s="26" t="str">
        <f>DB_INFO!J136</f>
        <v>Yes</v>
      </c>
      <c r="K136" s="25" t="str">
        <f>DB_RHC_KNOWN!K136</f>
        <v>No</v>
      </c>
      <c r="L136" s="84">
        <f>DB_RHC_SUITABLE!Q136</f>
        <v>0</v>
      </c>
      <c r="M136" s="44">
        <f>DB_RHC_SUITABLE!X136</f>
        <v>0</v>
      </c>
      <c r="N136" s="25"/>
      <c r="O136" s="25"/>
    </row>
    <row r="137" spans="1:15" ht="12" customHeight="1">
      <c r="A137" s="24">
        <v>133</v>
      </c>
      <c r="B137" s="25" t="str">
        <f>DB_INFO!B137</f>
        <v>UK</v>
      </c>
      <c r="C137" s="25" t="str">
        <f>DB_INFO!C137</f>
        <v>Metals</v>
      </c>
      <c r="D137" s="25" t="str">
        <f>DB_INFO!D137</f>
        <v>DK/DA</v>
      </c>
      <c r="E137" s="25" t="str">
        <f>DB_INFO!E137</f>
        <v>DK/DA</v>
      </c>
      <c r="F137" s="26" t="str">
        <f>DB_INFO!F137</f>
        <v>-</v>
      </c>
      <c r="G137" s="26" t="str">
        <f>DB_INFO!G137</f>
        <v>DK/DA</v>
      </c>
      <c r="H137" s="26" t="str">
        <f>DB_INFO!H137</f>
        <v>10-25 years</v>
      </c>
      <c r="I137" s="26" t="str">
        <f>DB_INFO!I137</f>
        <v>-</v>
      </c>
      <c r="J137" s="26" t="str">
        <f>DB_INFO!J137</f>
        <v>Yes</v>
      </c>
      <c r="K137" s="25" t="str">
        <f>DB_RHC_KNOWN!K137</f>
        <v>Yes</v>
      </c>
      <c r="L137" s="84">
        <f>DB_RHC_SUITABLE!Q137</f>
        <v>0</v>
      </c>
      <c r="M137" s="44">
        <f>DB_RHC_SUITABLE!X137</f>
        <v>1</v>
      </c>
      <c r="N137" s="25" t="s">
        <v>74</v>
      </c>
      <c r="O137" s="25" t="s">
        <v>207</v>
      </c>
    </row>
    <row r="138" spans="1:15" ht="12" customHeight="1">
      <c r="A138" s="24">
        <v>134</v>
      </c>
      <c r="B138" s="25" t="str">
        <f>DB_INFO!B138</f>
        <v>UK</v>
      </c>
      <c r="C138" s="25" t="str">
        <f>DB_INFO!C138</f>
        <v>Metals</v>
      </c>
      <c r="D138" s="25" t="str">
        <f>DB_INFO!D138</f>
        <v>DK/DA</v>
      </c>
      <c r="E138" s="25" t="str">
        <f>DB_INFO!E138</f>
        <v>20-50ºC</v>
      </c>
      <c r="F138" s="26" t="str">
        <f>DB_INFO!F138</f>
        <v>-</v>
      </c>
      <c r="G138" s="26" t="str">
        <f>DB_INFO!G138</f>
        <v>DK/DA</v>
      </c>
      <c r="H138" s="26" t="str">
        <f>DB_INFO!H138</f>
        <v>Less 10 years</v>
      </c>
      <c r="I138" s="26" t="str">
        <f>DB_INFO!I138</f>
        <v>-</v>
      </c>
      <c r="J138" s="26" t="str">
        <f>DB_INFO!J138</f>
        <v>No</v>
      </c>
      <c r="K138" s="25" t="str">
        <f>DB_RHC_KNOWN!K138</f>
        <v>Yes</v>
      </c>
      <c r="L138" s="84">
        <f>DB_RHC_SUITABLE!Q138</f>
        <v>1</v>
      </c>
      <c r="M138" s="44">
        <f>DB_RHC_SUITABLE!X138</f>
        <v>1</v>
      </c>
      <c r="N138" s="25" t="s">
        <v>0</v>
      </c>
      <c r="O138" s="25"/>
    </row>
    <row r="139" spans="1:15" ht="12" customHeight="1">
      <c r="A139" s="24">
        <v>135</v>
      </c>
      <c r="B139" s="25" t="str">
        <f>DB_INFO!B139</f>
        <v>UK</v>
      </c>
      <c r="C139" s="25" t="str">
        <f>DB_INFO!C139</f>
        <v>Metals</v>
      </c>
      <c r="D139" s="25" t="str">
        <f>DB_INFO!D139</f>
        <v>DK/DA</v>
      </c>
      <c r="E139" s="25" t="str">
        <f>DB_INFO!E139</f>
        <v>DK/DA</v>
      </c>
      <c r="F139" s="26" t="str">
        <f>DB_INFO!F139</f>
        <v>-</v>
      </c>
      <c r="G139" s="26" t="str">
        <f>DB_INFO!G139</f>
        <v>DK/DA</v>
      </c>
      <c r="H139" s="26" t="str">
        <f>DB_INFO!H139</f>
        <v>10-25 years</v>
      </c>
      <c r="I139" s="26" t="str">
        <f>DB_INFO!I139</f>
        <v>-</v>
      </c>
      <c r="J139" s="26" t="str">
        <f>DB_INFO!J139</f>
        <v>No</v>
      </c>
      <c r="K139" s="25" t="str">
        <f>DB_RHC_KNOWN!K139</f>
        <v>Yes</v>
      </c>
      <c r="L139" s="84">
        <f>DB_RHC_SUITABLE!Q139</f>
        <v>1</v>
      </c>
      <c r="M139" s="44">
        <f>DB_RHC_SUITABLE!X139</f>
        <v>1</v>
      </c>
      <c r="N139" s="25" t="s">
        <v>0</v>
      </c>
      <c r="O139" s="25"/>
    </row>
    <row r="140" spans="1:15" ht="12" customHeight="1">
      <c r="A140" s="24">
        <v>136</v>
      </c>
      <c r="B140" s="25" t="str">
        <f>DB_INFO!B140</f>
        <v>UK</v>
      </c>
      <c r="C140" s="25" t="str">
        <f>DB_INFO!C140</f>
        <v>Textil &amp; Clothing</v>
      </c>
      <c r="D140" s="25" t="str">
        <f>DB_INFO!D140</f>
        <v>DK/DA</v>
      </c>
      <c r="E140" s="25" t="str">
        <f>DB_INFO!E140</f>
        <v>DK/DA</v>
      </c>
      <c r="F140" s="26" t="str">
        <f>DB_INFO!F140</f>
        <v>-</v>
      </c>
      <c r="G140" s="26" t="str">
        <f>DB_INFO!G140</f>
        <v>DK/DA</v>
      </c>
      <c r="H140" s="26" t="str">
        <f>DB_INFO!H140</f>
        <v>Less 10 years</v>
      </c>
      <c r="I140" s="26" t="str">
        <f>DB_INFO!I140</f>
        <v>-</v>
      </c>
      <c r="J140" s="26" t="str">
        <f>DB_INFO!J140</f>
        <v>Yes</v>
      </c>
      <c r="K140" s="25" t="str">
        <f>DB_RHC_KNOWN!K140</f>
        <v>Yes</v>
      </c>
      <c r="L140" s="84">
        <f>DB_RHC_SUITABLE!Q140</f>
        <v>1</v>
      </c>
      <c r="M140" s="44">
        <f>DB_RHC_SUITABLE!X140</f>
        <v>1</v>
      </c>
      <c r="N140" s="25" t="s">
        <v>74</v>
      </c>
      <c r="O140" s="25" t="s">
        <v>205</v>
      </c>
    </row>
    <row r="141" spans="1:15" ht="12" customHeight="1">
      <c r="A141" s="24">
        <v>137</v>
      </c>
      <c r="B141" s="25" t="str">
        <f>DB_INFO!B141</f>
        <v>UK</v>
      </c>
      <c r="C141" s="25" t="str">
        <f>DB_INFO!C141</f>
        <v>Food &amp; Beverages</v>
      </c>
      <c r="D141" s="25" t="str">
        <f>DB_INFO!D141</f>
        <v>DK/DA</v>
      </c>
      <c r="E141" s="25" t="str">
        <f>DB_INFO!E141</f>
        <v>-</v>
      </c>
      <c r="F141" s="26" t="str">
        <f>DB_INFO!F141</f>
        <v>0-20ºC</v>
      </c>
      <c r="G141" s="26" t="str">
        <f>DB_INFO!G141</f>
        <v>DK/DA</v>
      </c>
      <c r="H141" s="26" t="str">
        <f>DB_INFO!H141</f>
        <v>-</v>
      </c>
      <c r="I141" s="26" t="str">
        <f>DB_INFO!I141</f>
        <v>Less 10 years</v>
      </c>
      <c r="J141" s="26" t="str">
        <f>DB_INFO!J141</f>
        <v>DK/DA</v>
      </c>
      <c r="K141" s="25" t="str">
        <f>DB_RHC_KNOWN!K141</f>
        <v>No</v>
      </c>
      <c r="L141" s="84">
        <f>DB_RHC_SUITABLE!Q141</f>
        <v>0</v>
      </c>
      <c r="M141" s="44">
        <f>DB_RHC_SUITABLE!X141</f>
        <v>0</v>
      </c>
      <c r="N141" s="25"/>
      <c r="O141" s="25"/>
    </row>
    <row r="142" spans="1:15" ht="12" customHeight="1">
      <c r="A142" s="24">
        <v>138</v>
      </c>
      <c r="B142" s="25" t="str">
        <f>DB_INFO!B142</f>
        <v>UK</v>
      </c>
      <c r="C142" s="25" t="str">
        <f>DB_INFO!C142</f>
        <v>Food &amp; Beverages</v>
      </c>
      <c r="D142" s="25" t="str">
        <f>DB_INFO!D142</f>
        <v>DK/DA</v>
      </c>
      <c r="E142" s="25" t="str">
        <f>DB_INFO!E142</f>
        <v>DK/DA</v>
      </c>
      <c r="F142" s="26" t="str">
        <f>DB_INFO!F142</f>
        <v>DK/DA</v>
      </c>
      <c r="G142" s="26" t="str">
        <f>DB_INFO!G142</f>
        <v>DK/DA</v>
      </c>
      <c r="H142" s="26" t="str">
        <f>DB_INFO!H142</f>
        <v>Less 10 years</v>
      </c>
      <c r="I142" s="26" t="str">
        <f>DB_INFO!I142</f>
        <v>Less 10 years</v>
      </c>
      <c r="J142" s="26" t="str">
        <f>DB_INFO!J142</f>
        <v>Yes</v>
      </c>
      <c r="K142" s="25" t="str">
        <f>DB_RHC_KNOWN!K142</f>
        <v>Yes</v>
      </c>
      <c r="L142" s="84">
        <f>DB_RHC_SUITABLE!Q142</f>
        <v>0</v>
      </c>
      <c r="M142" s="44">
        <f>DB_RHC_SUITABLE!X142</f>
        <v>1</v>
      </c>
      <c r="N142" s="25" t="s">
        <v>74</v>
      </c>
      <c r="O142" s="25" t="s">
        <v>206</v>
      </c>
    </row>
    <row r="143" spans="1:15" ht="12" customHeight="1">
      <c r="A143" s="24">
        <v>139</v>
      </c>
      <c r="B143" s="25" t="str">
        <f>DB_INFO!B143</f>
        <v>UK</v>
      </c>
      <c r="C143" s="25" t="str">
        <f>DB_INFO!C143</f>
        <v>Textil &amp; Clothing</v>
      </c>
      <c r="D143" s="25" t="str">
        <f>DB_INFO!D143</f>
        <v>DK/DA</v>
      </c>
      <c r="E143" s="25" t="str">
        <f>DB_INFO!E143</f>
        <v>DK/DA</v>
      </c>
      <c r="F143" s="26" t="str">
        <f>DB_INFO!F143</f>
        <v>-</v>
      </c>
      <c r="G143" s="26" t="str">
        <f>DB_INFO!G143</f>
        <v>DK/DA</v>
      </c>
      <c r="H143" s="26" t="str">
        <f>DB_INFO!H143</f>
        <v>Less 10 years</v>
      </c>
      <c r="I143" s="26" t="str">
        <f>DB_INFO!I143</f>
        <v>-</v>
      </c>
      <c r="J143" s="26" t="str">
        <f>DB_INFO!J143</f>
        <v>No</v>
      </c>
      <c r="K143" s="25" t="str">
        <f>DB_RHC_KNOWN!K143</f>
        <v>No</v>
      </c>
      <c r="L143" s="84">
        <f>DB_RHC_SUITABLE!Q143</f>
        <v>0</v>
      </c>
      <c r="M143" s="44">
        <f>DB_RHC_SUITABLE!X143</f>
        <v>0</v>
      </c>
      <c r="N143" s="25"/>
      <c r="O143" s="25"/>
    </row>
    <row r="144" spans="1:15" ht="12" customHeight="1">
      <c r="A144" s="24">
        <v>140</v>
      </c>
      <c r="B144" s="25" t="str">
        <f>DB_INFO!B144</f>
        <v>UK</v>
      </c>
      <c r="C144" s="25" t="str">
        <f>DB_INFO!C144</f>
        <v>Metals</v>
      </c>
      <c r="D144" s="25" t="str">
        <f>DB_INFO!D144</f>
        <v>DK/DA</v>
      </c>
      <c r="E144" s="25" t="str">
        <f>DB_INFO!E144</f>
        <v>DK/DA</v>
      </c>
      <c r="F144" s="26" t="str">
        <f>DB_INFO!F144</f>
        <v>-</v>
      </c>
      <c r="G144" s="26" t="str">
        <f>DB_INFO!G144</f>
        <v>DK/DA</v>
      </c>
      <c r="H144" s="26" t="str">
        <f>DB_INFO!H144</f>
        <v>Less 10 years</v>
      </c>
      <c r="I144" s="26" t="str">
        <f>DB_INFO!I144</f>
        <v>-</v>
      </c>
      <c r="J144" s="26" t="str">
        <f>DB_INFO!J144</f>
        <v>No</v>
      </c>
      <c r="K144" s="25" t="str">
        <f>DB_RHC_KNOWN!K144</f>
        <v>Yes</v>
      </c>
      <c r="L144" s="84">
        <f>DB_RHC_SUITABLE!Q144</f>
        <v>1</v>
      </c>
      <c r="M144" s="44">
        <f>DB_RHC_SUITABLE!X144</f>
        <v>1</v>
      </c>
      <c r="N144" s="25" t="s">
        <v>0</v>
      </c>
      <c r="O144" s="25"/>
    </row>
    <row r="145" spans="1:15" ht="12" customHeight="1">
      <c r="A145" s="24">
        <v>141</v>
      </c>
      <c r="B145" s="25" t="str">
        <f>DB_INFO!B145</f>
        <v>UK</v>
      </c>
      <c r="C145" s="25" t="str">
        <f>DB_INFO!C145</f>
        <v>Food &amp; Beverages</v>
      </c>
      <c r="D145" s="25" t="str">
        <f>DB_INFO!D145</f>
        <v>DK/DA</v>
      </c>
      <c r="E145" s="25" t="str">
        <f>DB_INFO!E145</f>
        <v>-</v>
      </c>
      <c r="F145" s="26" t="str">
        <f>DB_INFO!F145</f>
        <v>0-20ºC</v>
      </c>
      <c r="G145" s="26" t="str">
        <f>DB_INFO!G145</f>
        <v>DK/DA</v>
      </c>
      <c r="H145" s="26" t="str">
        <f>DB_INFO!H145</f>
        <v>-</v>
      </c>
      <c r="I145" s="26" t="str">
        <f>DB_INFO!I145</f>
        <v>Less 10 years</v>
      </c>
      <c r="J145" s="26" t="str">
        <f>DB_INFO!J145</f>
        <v>DK/DA</v>
      </c>
      <c r="K145" s="25" t="str">
        <f>DB_RHC_KNOWN!K145</f>
        <v>Yes</v>
      </c>
      <c r="L145" s="84">
        <f>DB_RHC_SUITABLE!Q145</f>
        <v>1</v>
      </c>
      <c r="M145" s="44">
        <f>DB_RHC_SUITABLE!X145</f>
        <v>1</v>
      </c>
      <c r="N145" s="25" t="s">
        <v>0</v>
      </c>
      <c r="O145" s="25"/>
    </row>
    <row r="146" spans="1:15" ht="12" customHeight="1">
      <c r="A146" s="24">
        <v>142</v>
      </c>
      <c r="B146" s="25" t="str">
        <f>DB_INFO!B146</f>
        <v>UK</v>
      </c>
      <c r="C146" s="25" t="str">
        <f>DB_INFO!C146</f>
        <v>Metals</v>
      </c>
      <c r="D146" s="25" t="str">
        <f>DB_INFO!D146</f>
        <v>DK/DA</v>
      </c>
      <c r="E146" s="25" t="str">
        <f>DB_INFO!E146</f>
        <v>DK/DA</v>
      </c>
      <c r="F146" s="26" t="str">
        <f>DB_INFO!F146</f>
        <v>DK/DA</v>
      </c>
      <c r="G146" s="26" t="str">
        <f>DB_INFO!G146</f>
        <v>DK/DA</v>
      </c>
      <c r="H146" s="26" t="str">
        <f>DB_INFO!H146</f>
        <v>DK/DA</v>
      </c>
      <c r="I146" s="26" t="str">
        <f>DB_INFO!I146</f>
        <v>DK/DA</v>
      </c>
      <c r="J146" s="26" t="str">
        <f>DB_INFO!J146</f>
        <v>No</v>
      </c>
      <c r="K146" s="25" t="str">
        <f>DB_RHC_KNOWN!K146</f>
        <v>Yes</v>
      </c>
      <c r="L146" s="84">
        <f>DB_RHC_SUITABLE!Q146</f>
        <v>1</v>
      </c>
      <c r="M146" s="44">
        <f>DB_RHC_SUITABLE!X146</f>
        <v>1</v>
      </c>
      <c r="N146" s="25" t="s">
        <v>0</v>
      </c>
      <c r="O146" s="25"/>
    </row>
    <row r="147" spans="1:15" ht="12" customHeight="1">
      <c r="A147" s="24">
        <v>143</v>
      </c>
      <c r="B147" s="25" t="str">
        <f>DB_INFO!B147</f>
        <v>UK</v>
      </c>
      <c r="C147" s="25" t="str">
        <f>DB_INFO!C147</f>
        <v>Food &amp; Beverages</v>
      </c>
      <c r="D147" s="25" t="str">
        <f>DB_INFO!D147</f>
        <v>DK/DA</v>
      </c>
      <c r="E147" s="25" t="str">
        <f>DB_INFO!E147</f>
        <v>20-50ºC</v>
      </c>
      <c r="F147" s="26" t="str">
        <f>DB_INFO!F147</f>
        <v>Less -20ºC</v>
      </c>
      <c r="G147" s="26" t="str">
        <f>DB_INFO!G147</f>
        <v>DK/DA</v>
      </c>
      <c r="H147" s="26" t="str">
        <f>DB_INFO!H147</f>
        <v>Less 10 years</v>
      </c>
      <c r="I147" s="26" t="str">
        <f>DB_INFO!I147</f>
        <v>Less 10 years</v>
      </c>
      <c r="J147" s="26" t="str">
        <f>DB_INFO!J147</f>
        <v>Yes</v>
      </c>
      <c r="K147" s="25" t="str">
        <f>DB_RHC_KNOWN!K147</f>
        <v>Yes</v>
      </c>
      <c r="L147" s="84">
        <f>DB_RHC_SUITABLE!Q147</f>
        <v>0</v>
      </c>
      <c r="M147" s="44">
        <f>DB_RHC_SUITABLE!X147</f>
        <v>0</v>
      </c>
      <c r="N147" s="25" t="s">
        <v>74</v>
      </c>
      <c r="O147" s="25" t="s">
        <v>205</v>
      </c>
    </row>
    <row r="148" spans="1:15" ht="12" customHeight="1">
      <c r="A148" s="24">
        <v>144</v>
      </c>
      <c r="B148" s="25" t="str">
        <f>DB_INFO!B148</f>
        <v>UK</v>
      </c>
      <c r="C148" s="25" t="str">
        <f>DB_INFO!C148</f>
        <v>Food &amp; Beverages</v>
      </c>
      <c r="D148" s="25" t="str">
        <f>DB_INFO!D148</f>
        <v>DK/DA</v>
      </c>
      <c r="E148" s="25" t="str">
        <f>DB_INFO!E148</f>
        <v>101-250ºC</v>
      </c>
      <c r="F148" s="26" t="str">
        <f>DB_INFO!F148</f>
        <v>-</v>
      </c>
      <c r="G148" s="26" t="str">
        <f>DB_INFO!G148</f>
        <v>DK/DA</v>
      </c>
      <c r="H148" s="26" t="str">
        <f>DB_INFO!H148</f>
        <v>More 25 years</v>
      </c>
      <c r="I148" s="26" t="str">
        <f>DB_INFO!I148</f>
        <v>-</v>
      </c>
      <c r="J148" s="26" t="str">
        <f>DB_INFO!J148</f>
        <v>Yes</v>
      </c>
      <c r="K148" s="25" t="str">
        <f>DB_RHC_KNOWN!K148</f>
        <v>Yes</v>
      </c>
      <c r="L148" s="84">
        <f>DB_RHC_SUITABLE!Q148</f>
        <v>0</v>
      </c>
      <c r="M148" s="44">
        <f>DB_RHC_SUITABLE!X148</f>
        <v>0</v>
      </c>
      <c r="N148" s="25" t="s">
        <v>0</v>
      </c>
      <c r="O148" s="25"/>
    </row>
    <row r="149" spans="1:15" ht="12" customHeight="1">
      <c r="A149" s="24">
        <v>145</v>
      </c>
      <c r="B149" s="25" t="str">
        <f>DB_INFO!B149</f>
        <v>UK</v>
      </c>
      <c r="C149" s="25" t="str">
        <f>DB_INFO!C149</f>
        <v>Paper &amp; paper products</v>
      </c>
      <c r="D149" s="25" t="str">
        <f>DB_INFO!D149</f>
        <v>DK/DA</v>
      </c>
      <c r="E149" s="25" t="str">
        <f>DB_INFO!E149</f>
        <v>DK/DA</v>
      </c>
      <c r="F149" s="26" t="str">
        <f>DB_INFO!F149</f>
        <v>-</v>
      </c>
      <c r="G149" s="26" t="str">
        <f>DB_INFO!G149</f>
        <v>DK/DA</v>
      </c>
      <c r="H149" s="26" t="str">
        <f>DB_INFO!H149</f>
        <v>Less 10 years</v>
      </c>
      <c r="I149" s="26" t="str">
        <f>DB_INFO!I149</f>
        <v>-</v>
      </c>
      <c r="J149" s="26" t="str">
        <f>DB_INFO!J149</f>
        <v>No</v>
      </c>
      <c r="K149" s="25" t="str">
        <f>DB_RHC_KNOWN!K149</f>
        <v>Yes</v>
      </c>
      <c r="L149" s="84">
        <f>DB_RHC_SUITABLE!Q149</f>
        <v>1</v>
      </c>
      <c r="M149" s="44">
        <f>DB_RHC_SUITABLE!X149</f>
        <v>1</v>
      </c>
      <c r="N149" s="25" t="s">
        <v>0</v>
      </c>
      <c r="O149" s="25"/>
    </row>
    <row r="150" spans="1:15" ht="12" customHeight="1">
      <c r="A150" s="24">
        <v>146</v>
      </c>
      <c r="B150" s="25" t="str">
        <f>DB_INFO!B150</f>
        <v>UK</v>
      </c>
      <c r="C150" s="25" t="str">
        <f>DB_INFO!C150</f>
        <v>Chemical</v>
      </c>
      <c r="D150" s="25" t="str">
        <f>DB_INFO!D150</f>
        <v>DK/DA</v>
      </c>
      <c r="E150" s="25" t="str">
        <f>DB_INFO!E150</f>
        <v>DK/DA</v>
      </c>
      <c r="F150" s="26" t="str">
        <f>DB_INFO!F150</f>
        <v>-</v>
      </c>
      <c r="G150" s="26" t="str">
        <f>DB_INFO!G150</f>
        <v>DK/DA</v>
      </c>
      <c r="H150" s="26" t="str">
        <f>DB_INFO!H150</f>
        <v>DK/DA</v>
      </c>
      <c r="I150" s="26" t="str">
        <f>DB_INFO!I150</f>
        <v>-</v>
      </c>
      <c r="J150" s="26" t="str">
        <f>DB_INFO!J150</f>
        <v>DK/DA</v>
      </c>
      <c r="K150" s="25" t="str">
        <f>DB_RHC_KNOWN!K150</f>
        <v>No</v>
      </c>
      <c r="L150" s="84">
        <f>DB_RHC_SUITABLE!Q150</f>
        <v>0</v>
      </c>
      <c r="M150" s="44">
        <f>DB_RHC_SUITABLE!X150</f>
        <v>0</v>
      </c>
      <c r="N150" s="25"/>
      <c r="O150" s="25"/>
    </row>
    <row r="151" spans="1:15" ht="12" customHeight="1">
      <c r="A151" s="24">
        <v>147</v>
      </c>
      <c r="B151" s="25" t="str">
        <f>DB_INFO!B151</f>
        <v>UK</v>
      </c>
      <c r="C151" s="25" t="str">
        <f>DB_INFO!C151</f>
        <v>Chemical</v>
      </c>
      <c r="D151" s="25" t="str">
        <f>DB_INFO!D151</f>
        <v>DK/DA</v>
      </c>
      <c r="E151" s="25" t="str">
        <f>DB_INFO!E151</f>
        <v>DK/DA</v>
      </c>
      <c r="F151" s="26" t="str">
        <f>DB_INFO!F151</f>
        <v>-</v>
      </c>
      <c r="G151" s="26" t="str">
        <f>DB_INFO!G151</f>
        <v>DK/DA</v>
      </c>
      <c r="H151" s="26" t="str">
        <f>DB_INFO!H151</f>
        <v>DK/DA</v>
      </c>
      <c r="I151" s="26" t="str">
        <f>DB_INFO!I151</f>
        <v>-</v>
      </c>
      <c r="J151" s="26" t="str">
        <f>DB_INFO!J151</f>
        <v>DK/DA</v>
      </c>
      <c r="K151" s="25" t="str">
        <f>DB_RHC_KNOWN!K151</f>
        <v>Yes</v>
      </c>
      <c r="L151" s="84">
        <f>DB_RHC_SUITABLE!Q151</f>
        <v>1</v>
      </c>
      <c r="M151" s="44">
        <f>DB_RHC_SUITABLE!X151</f>
        <v>1</v>
      </c>
      <c r="N151" s="25" t="s">
        <v>0</v>
      </c>
      <c r="O151" s="25"/>
    </row>
    <row r="152" spans="1:15" ht="12" customHeight="1">
      <c r="A152" s="24">
        <v>148</v>
      </c>
      <c r="B152" s="25" t="str">
        <f>DB_INFO!B152</f>
        <v>UK</v>
      </c>
      <c r="C152" s="25" t="str">
        <f>DB_INFO!C152</f>
        <v>Paper &amp; paper products</v>
      </c>
      <c r="D152" s="25" t="str">
        <f>DB_INFO!D152</f>
        <v>DK/DA</v>
      </c>
      <c r="E152" s="25" t="str">
        <f>DB_INFO!E152</f>
        <v>101-250ºC</v>
      </c>
      <c r="F152" s="26" t="str">
        <f>DB_INFO!F152</f>
        <v>-</v>
      </c>
      <c r="G152" s="26" t="str">
        <f>DB_INFO!G152</f>
        <v>Below 9M€</v>
      </c>
      <c r="H152" s="26" t="str">
        <f>DB_INFO!H152</f>
        <v>More 25 years</v>
      </c>
      <c r="I152" s="26" t="str">
        <f>DB_INFO!I152</f>
        <v>-</v>
      </c>
      <c r="J152" s="26" t="str">
        <f>DB_INFO!J152</f>
        <v>No</v>
      </c>
      <c r="K152" s="25" t="str">
        <f>DB_RHC_KNOWN!K152</f>
        <v>Yes</v>
      </c>
      <c r="L152" s="84">
        <f>DB_RHC_SUITABLE!Q152</f>
        <v>0</v>
      </c>
      <c r="M152" s="44">
        <f>DB_RHC_SUITABLE!X152</f>
        <v>0</v>
      </c>
      <c r="N152" s="25" t="s">
        <v>0</v>
      </c>
      <c r="O152" s="25"/>
    </row>
    <row r="153" spans="1:15" ht="12" customHeight="1">
      <c r="A153" s="24">
        <v>149</v>
      </c>
      <c r="B153" s="25" t="str">
        <f>DB_INFO!B153</f>
        <v>UK</v>
      </c>
      <c r="C153" s="25" t="str">
        <f>DB_INFO!C153</f>
        <v>Metals</v>
      </c>
      <c r="D153" s="25" t="str">
        <f>DB_INFO!D153</f>
        <v>DK/DA</v>
      </c>
      <c r="E153" s="25" t="str">
        <f>DB_INFO!E153</f>
        <v>-</v>
      </c>
      <c r="F153" s="26" t="str">
        <f>DB_INFO!F153</f>
        <v>DK/DA</v>
      </c>
      <c r="G153" s="26" t="str">
        <f>DB_INFO!G153</f>
        <v>DK/DA</v>
      </c>
      <c r="H153" s="26" t="str">
        <f>DB_INFO!H153</f>
        <v>-</v>
      </c>
      <c r="I153" s="26" t="str">
        <f>DB_INFO!I153</f>
        <v>10-25 years</v>
      </c>
      <c r="J153" s="26" t="str">
        <f>DB_INFO!J153</f>
        <v>Yes</v>
      </c>
      <c r="K153" s="25" t="str">
        <f>DB_RHC_KNOWN!K153</f>
        <v>Yes</v>
      </c>
      <c r="L153" s="84">
        <f>DB_RHC_SUITABLE!Q153</f>
        <v>1</v>
      </c>
      <c r="M153" s="44">
        <f>DB_RHC_SUITABLE!X153</f>
        <v>1</v>
      </c>
      <c r="N153" s="25" t="s">
        <v>0</v>
      </c>
      <c r="O153" s="25"/>
    </row>
    <row r="154" spans="1:15" ht="12" customHeight="1">
      <c r="A154" s="24">
        <v>150</v>
      </c>
      <c r="B154" s="25" t="str">
        <f>DB_INFO!B154</f>
        <v>UK</v>
      </c>
      <c r="C154" s="25" t="str">
        <f>DB_INFO!C154</f>
        <v>Chemical</v>
      </c>
      <c r="D154" s="25" t="str">
        <f>DB_INFO!D154</f>
        <v>DK/DA</v>
      </c>
      <c r="E154" s="25" t="str">
        <f>DB_INFO!E154</f>
        <v>DK/DA</v>
      </c>
      <c r="F154" s="26" t="str">
        <f>DB_INFO!F154</f>
        <v>-</v>
      </c>
      <c r="G154" s="26" t="str">
        <f>DB_INFO!G154</f>
        <v>DK/DA</v>
      </c>
      <c r="H154" s="26" t="str">
        <f>DB_INFO!H154</f>
        <v>DK/DA</v>
      </c>
      <c r="I154" s="26" t="str">
        <f>DB_INFO!I154</f>
        <v>-</v>
      </c>
      <c r="J154" s="26" t="str">
        <f>DB_INFO!J154</f>
        <v>DK/DA</v>
      </c>
      <c r="K154" s="25" t="str">
        <f>DB_RHC_KNOWN!K154</f>
        <v>No</v>
      </c>
      <c r="L154" s="84">
        <f>DB_RHC_SUITABLE!Q154</f>
        <v>0</v>
      </c>
      <c r="M154" s="44">
        <f>DB_RHC_SUITABLE!X154</f>
        <v>0</v>
      </c>
      <c r="N154" s="25"/>
      <c r="O154" s="25"/>
    </row>
    <row r="155" spans="1:15" ht="12" customHeight="1">
      <c r="A155" s="24">
        <v>151</v>
      </c>
      <c r="B155" s="25" t="str">
        <f>DB_INFO!B155</f>
        <v>UK</v>
      </c>
      <c r="C155" s="25" t="str">
        <f>DB_INFO!C155</f>
        <v>Metals</v>
      </c>
      <c r="D155" s="25" t="str">
        <f>DB_INFO!D155</f>
        <v>DK/DA</v>
      </c>
      <c r="E155" s="25" t="str">
        <f>DB_INFO!E155</f>
        <v>20-50ºC</v>
      </c>
      <c r="F155" s="26" t="str">
        <f>DB_INFO!F155</f>
        <v>-</v>
      </c>
      <c r="G155" s="26" t="str">
        <f>DB_INFO!G155</f>
        <v>DK/DA</v>
      </c>
      <c r="H155" s="26" t="str">
        <f>DB_INFO!H155</f>
        <v>Less 10 years</v>
      </c>
      <c r="I155" s="26" t="str">
        <f>DB_INFO!I155</f>
        <v>-</v>
      </c>
      <c r="J155" s="26" t="str">
        <f>DB_INFO!J155</f>
        <v>No</v>
      </c>
      <c r="K155" s="25" t="str">
        <f>DB_RHC_KNOWN!K155</f>
        <v>No</v>
      </c>
      <c r="L155" s="84">
        <f>DB_RHC_SUITABLE!Q155</f>
        <v>0</v>
      </c>
      <c r="M155" s="44">
        <f>DB_RHC_SUITABLE!X155</f>
        <v>0</v>
      </c>
      <c r="N155" s="25"/>
      <c r="O155" s="25"/>
    </row>
    <row r="156" spans="1:15" ht="12" customHeight="1">
      <c r="A156" s="24">
        <v>152</v>
      </c>
      <c r="B156" s="25" t="str">
        <f>DB_INFO!B156</f>
        <v>UK</v>
      </c>
      <c r="C156" s="25" t="str">
        <f>DB_INFO!C156</f>
        <v>Food &amp; Beverages</v>
      </c>
      <c r="D156" s="25" t="str">
        <f>DB_INFO!D156</f>
        <v>DK/DA</v>
      </c>
      <c r="E156" s="25" t="str">
        <f>DB_INFO!E156</f>
        <v>-</v>
      </c>
      <c r="F156" s="26" t="str">
        <f>DB_INFO!F156</f>
        <v>0-20ºC</v>
      </c>
      <c r="G156" s="26" t="str">
        <f>DB_INFO!G156</f>
        <v>DK/DA</v>
      </c>
      <c r="H156" s="26" t="str">
        <f>DB_INFO!H156</f>
        <v>-</v>
      </c>
      <c r="I156" s="26" t="str">
        <f>DB_INFO!I156</f>
        <v>10-25 years</v>
      </c>
      <c r="J156" s="26" t="str">
        <f>DB_INFO!J156</f>
        <v>Yes</v>
      </c>
      <c r="K156" s="25" t="str">
        <f>DB_RHC_KNOWN!K156</f>
        <v>Yes</v>
      </c>
      <c r="L156" s="84">
        <f>DB_RHC_SUITABLE!Q156</f>
        <v>1</v>
      </c>
      <c r="M156" s="44">
        <f>DB_RHC_SUITABLE!X156</f>
        <v>1</v>
      </c>
      <c r="N156" s="25" t="s">
        <v>0</v>
      </c>
      <c r="O156" s="25"/>
    </row>
    <row r="157" spans="1:15" ht="12" customHeight="1">
      <c r="A157" s="24">
        <v>153</v>
      </c>
      <c r="B157" s="25" t="str">
        <f>DB_INFO!B157</f>
        <v>UK</v>
      </c>
      <c r="C157" s="25" t="str">
        <f>DB_INFO!C157</f>
        <v>Metals</v>
      </c>
      <c r="D157" s="25" t="str">
        <f>DB_INFO!D157</f>
        <v>DK/DA</v>
      </c>
      <c r="E157" s="25" t="str">
        <f>DB_INFO!E157</f>
        <v>DK/DA</v>
      </c>
      <c r="F157" s="26" t="str">
        <f>DB_INFO!F157</f>
        <v>-</v>
      </c>
      <c r="G157" s="26" t="str">
        <f>DB_INFO!G157</f>
        <v>DK/DA</v>
      </c>
      <c r="H157" s="26" t="str">
        <f>DB_INFO!H157</f>
        <v>Less 10 years</v>
      </c>
      <c r="I157" s="26" t="str">
        <f>DB_INFO!I157</f>
        <v>-</v>
      </c>
      <c r="J157" s="26" t="str">
        <f>DB_INFO!J157</f>
        <v>No</v>
      </c>
      <c r="K157" s="25" t="str">
        <f>DB_RHC_KNOWN!K157</f>
        <v>Yes</v>
      </c>
      <c r="L157" s="84">
        <f>DB_RHC_SUITABLE!Q157</f>
        <v>1</v>
      </c>
      <c r="M157" s="44">
        <f>DB_RHC_SUITABLE!X157</f>
        <v>1</v>
      </c>
      <c r="N157" s="25" t="s">
        <v>0</v>
      </c>
      <c r="O157" s="25"/>
    </row>
    <row r="158" spans="1:15" ht="12" customHeight="1">
      <c r="A158" s="24">
        <v>154</v>
      </c>
      <c r="B158" s="25" t="str">
        <f>DB_INFO!B158</f>
        <v>UK</v>
      </c>
      <c r="C158" s="25" t="str">
        <f>DB_INFO!C158</f>
        <v>Wood &amp; wood products</v>
      </c>
      <c r="D158" s="25" t="str">
        <f>DB_INFO!D158</f>
        <v>DK/DA</v>
      </c>
      <c r="E158" s="25" t="str">
        <f>DB_INFO!E158</f>
        <v>DK/DA</v>
      </c>
      <c r="F158" s="26" t="str">
        <f>DB_INFO!F158</f>
        <v>-</v>
      </c>
      <c r="G158" s="26" t="str">
        <f>DB_INFO!G158</f>
        <v>DK/DA</v>
      </c>
      <c r="H158" s="26" t="str">
        <f>DB_INFO!H158</f>
        <v>DK/DA</v>
      </c>
      <c r="I158" s="26" t="str">
        <f>DB_INFO!I158</f>
        <v>-</v>
      </c>
      <c r="J158" s="26" t="str">
        <f>DB_INFO!J158</f>
        <v>DK/DA</v>
      </c>
      <c r="K158" s="25" t="str">
        <f>DB_RHC_KNOWN!K158</f>
        <v>No</v>
      </c>
      <c r="L158" s="84">
        <f>DB_RHC_SUITABLE!Q158</f>
        <v>0</v>
      </c>
      <c r="M158" s="44">
        <f>DB_RHC_SUITABLE!X158</f>
        <v>0</v>
      </c>
      <c r="N158" s="25"/>
      <c r="O158" s="25"/>
    </row>
    <row r="159" spans="1:15" ht="12" customHeight="1">
      <c r="A159" s="24">
        <v>155</v>
      </c>
      <c r="B159" s="25" t="str">
        <f>DB_INFO!B159</f>
        <v>UK</v>
      </c>
      <c r="C159" s="25" t="str">
        <f>DB_INFO!C159</f>
        <v>Paper &amp; paper products</v>
      </c>
      <c r="D159" s="25" t="str">
        <f>DB_INFO!D159</f>
        <v>DK/DA</v>
      </c>
      <c r="E159" s="25" t="str">
        <f>DB_INFO!E159</f>
        <v>DK/DA</v>
      </c>
      <c r="F159" s="26" t="str">
        <f>DB_INFO!F159</f>
        <v>DK/DA</v>
      </c>
      <c r="G159" s="26" t="str">
        <f>DB_INFO!G159</f>
        <v>DK/DA</v>
      </c>
      <c r="H159" s="26" t="str">
        <f>DB_INFO!H159</f>
        <v>Less 10 years</v>
      </c>
      <c r="I159" s="26" t="str">
        <f>DB_INFO!I159</f>
        <v>Less 10 years</v>
      </c>
      <c r="J159" s="26" t="str">
        <f>DB_INFO!J159</f>
        <v>No</v>
      </c>
      <c r="K159" s="25" t="str">
        <f>DB_RHC_KNOWN!K159</f>
        <v>Yes</v>
      </c>
      <c r="L159" s="84">
        <f>DB_RHC_SUITABLE!Q159</f>
        <v>0</v>
      </c>
      <c r="M159" s="44">
        <f>DB_RHC_SUITABLE!X159</f>
        <v>1</v>
      </c>
      <c r="N159" s="25" t="s">
        <v>74</v>
      </c>
      <c r="O159" s="25" t="s">
        <v>206</v>
      </c>
    </row>
    <row r="160" spans="1:15" ht="12" customHeight="1">
      <c r="A160" s="24">
        <v>156</v>
      </c>
      <c r="B160" s="25" t="str">
        <f>DB_INFO!B160</f>
        <v>UK</v>
      </c>
      <c r="C160" s="25" t="str">
        <f>DB_INFO!C160</f>
        <v>Paper &amp; paper products</v>
      </c>
      <c r="D160" s="25" t="str">
        <f>DB_INFO!D160</f>
        <v>DK/DA</v>
      </c>
      <c r="E160" s="25" t="str">
        <f>DB_INFO!E160</f>
        <v>20-50ºC</v>
      </c>
      <c r="F160" s="26" t="str">
        <f>DB_INFO!F160</f>
        <v>-</v>
      </c>
      <c r="G160" s="26" t="str">
        <f>DB_INFO!G160</f>
        <v>DK/DA</v>
      </c>
      <c r="H160" s="26" t="str">
        <f>DB_INFO!H160</f>
        <v>Less 10 years</v>
      </c>
      <c r="I160" s="26" t="str">
        <f>DB_INFO!I160</f>
        <v>-</v>
      </c>
      <c r="J160" s="26" t="str">
        <f>DB_INFO!J160</f>
        <v>No</v>
      </c>
      <c r="K160" s="25" t="str">
        <f>DB_RHC_KNOWN!K160</f>
        <v>No</v>
      </c>
      <c r="L160" s="84">
        <f>DB_RHC_SUITABLE!Q160</f>
        <v>0</v>
      </c>
      <c r="M160" s="44">
        <f>DB_RHC_SUITABLE!X160</f>
        <v>0</v>
      </c>
      <c r="N160" s="25"/>
      <c r="O160" s="25"/>
    </row>
    <row r="161" spans="1:15" ht="12" customHeight="1">
      <c r="A161" s="24">
        <v>157</v>
      </c>
      <c r="B161" s="25" t="str">
        <f>DB_INFO!B161</f>
        <v>UK</v>
      </c>
      <c r="C161" s="25" t="str">
        <f>DB_INFO!C161</f>
        <v>Paper &amp; paper products</v>
      </c>
      <c r="D161" s="25" t="str">
        <f>DB_INFO!D161</f>
        <v>DK/DA</v>
      </c>
      <c r="E161" s="25" t="str">
        <f>DB_INFO!E161</f>
        <v>101-250ºC</v>
      </c>
      <c r="F161" s="26" t="str">
        <f>DB_INFO!F161</f>
        <v>-</v>
      </c>
      <c r="G161" s="26" t="str">
        <f>DB_INFO!G161</f>
        <v>DK/DA</v>
      </c>
      <c r="H161" s="26" t="str">
        <f>DB_INFO!H161</f>
        <v>Less 10 years</v>
      </c>
      <c r="I161" s="26" t="str">
        <f>DB_INFO!I161</f>
        <v>-</v>
      </c>
      <c r="J161" s="26" t="str">
        <f>DB_INFO!J161</f>
        <v>No</v>
      </c>
      <c r="K161" s="25" t="str">
        <f>DB_RHC_KNOWN!K161</f>
        <v>Yes</v>
      </c>
      <c r="L161" s="84">
        <f>DB_RHC_SUITABLE!Q161</f>
        <v>1</v>
      </c>
      <c r="M161" s="44">
        <f>DB_RHC_SUITABLE!X161</f>
        <v>1</v>
      </c>
      <c r="N161" s="25" t="s">
        <v>0</v>
      </c>
      <c r="O161" s="25"/>
    </row>
    <row r="162" spans="1:15" ht="12" customHeight="1">
      <c r="A162" s="24">
        <v>158</v>
      </c>
      <c r="B162" s="25" t="str">
        <f>DB_INFO!B162</f>
        <v>UK</v>
      </c>
      <c r="C162" s="25" t="str">
        <f>DB_INFO!C162</f>
        <v>Chemical</v>
      </c>
      <c r="D162" s="25" t="str">
        <f>DB_INFO!D162</f>
        <v>DK/DA</v>
      </c>
      <c r="E162" s="25" t="str">
        <f>DB_INFO!E162</f>
        <v>20-50ºC</v>
      </c>
      <c r="F162" s="26" t="str">
        <f>DB_INFO!F162</f>
        <v>0-20ºC</v>
      </c>
      <c r="G162" s="26" t="str">
        <f>DB_INFO!G162</f>
        <v>DK/DA</v>
      </c>
      <c r="H162" s="26" t="str">
        <f>DB_INFO!H162</f>
        <v>Less 10 years</v>
      </c>
      <c r="I162" s="26" t="str">
        <f>DB_INFO!I162</f>
        <v>Less 10 years</v>
      </c>
      <c r="J162" s="26" t="str">
        <f>DB_INFO!J162</f>
        <v>Yes</v>
      </c>
      <c r="K162" s="25" t="str">
        <f>DB_RHC_KNOWN!K162</f>
        <v>Yes</v>
      </c>
      <c r="L162" s="84">
        <f>DB_RHC_SUITABLE!Q162</f>
        <v>1</v>
      </c>
      <c r="M162" s="44">
        <f>DB_RHC_SUITABLE!X162</f>
        <v>1</v>
      </c>
      <c r="N162" s="25" t="s">
        <v>0</v>
      </c>
      <c r="O162" s="25"/>
    </row>
    <row r="163" spans="1:15" ht="12" customHeight="1">
      <c r="A163" s="24">
        <v>159</v>
      </c>
      <c r="B163" s="25" t="str">
        <f>DB_INFO!B163</f>
        <v>UK</v>
      </c>
      <c r="C163" s="25" t="str">
        <f>DB_INFO!C163</f>
        <v>Paper &amp; paper products</v>
      </c>
      <c r="D163" s="25" t="str">
        <f>DB_INFO!D163</f>
        <v>DK/DA</v>
      </c>
      <c r="E163" s="25" t="str">
        <f>DB_INFO!E163</f>
        <v>DK/DA</v>
      </c>
      <c r="F163" s="26" t="str">
        <f>DB_INFO!F163</f>
        <v>-</v>
      </c>
      <c r="G163" s="26" t="str">
        <f>DB_INFO!G163</f>
        <v>DK/DA</v>
      </c>
      <c r="H163" s="26" t="str">
        <f>DB_INFO!H163</f>
        <v>Less 10 years</v>
      </c>
      <c r="I163" s="26" t="str">
        <f>DB_INFO!I163</f>
        <v>-</v>
      </c>
      <c r="J163" s="26" t="str">
        <f>DB_INFO!J163</f>
        <v>No</v>
      </c>
      <c r="K163" s="25" t="str">
        <f>DB_RHC_KNOWN!K163</f>
        <v>Yes</v>
      </c>
      <c r="L163" s="84">
        <f>DB_RHC_SUITABLE!Q163</f>
        <v>0</v>
      </c>
      <c r="M163" s="44">
        <f>DB_RHC_SUITABLE!X163</f>
        <v>0</v>
      </c>
      <c r="N163" s="25" t="s">
        <v>74</v>
      </c>
      <c r="O163" s="25" t="s">
        <v>206</v>
      </c>
    </row>
    <row r="164" spans="1:15" ht="12" customHeight="1">
      <c r="A164" s="24">
        <v>160</v>
      </c>
      <c r="B164" s="25" t="str">
        <f>DB_INFO!B164</f>
        <v>UK</v>
      </c>
      <c r="C164" s="25" t="str">
        <f>DB_INFO!C164</f>
        <v>Chemical</v>
      </c>
      <c r="D164" s="25" t="str">
        <f>DB_INFO!D164</f>
        <v>DK/DA</v>
      </c>
      <c r="E164" s="25" t="str">
        <f>DB_INFO!E164</f>
        <v>20-50ºC</v>
      </c>
      <c r="F164" s="26" t="str">
        <f>DB_INFO!F164</f>
        <v>-</v>
      </c>
      <c r="G164" s="26" t="str">
        <f>DB_INFO!G164</f>
        <v>DK/DA</v>
      </c>
      <c r="H164" s="26" t="str">
        <f>DB_INFO!H164</f>
        <v>Less 10 years</v>
      </c>
      <c r="I164" s="26" t="str">
        <f>DB_INFO!I164</f>
        <v>-</v>
      </c>
      <c r="J164" s="26" t="str">
        <f>DB_INFO!J164</f>
        <v>No</v>
      </c>
      <c r="K164" s="25" t="str">
        <f>DB_RHC_KNOWN!K164</f>
        <v>Yes</v>
      </c>
      <c r="L164" s="84">
        <f>DB_RHC_SUITABLE!Q164</f>
        <v>1</v>
      </c>
      <c r="M164" s="44">
        <f>DB_RHC_SUITABLE!X164</f>
        <v>1</v>
      </c>
      <c r="N164" s="25" t="s">
        <v>0</v>
      </c>
      <c r="O164" s="25"/>
    </row>
    <row r="165" spans="1:15" ht="12" customHeight="1">
      <c r="A165" s="24">
        <v>161</v>
      </c>
      <c r="B165" s="25" t="str">
        <f>DB_INFO!B165</f>
        <v>UK</v>
      </c>
      <c r="C165" s="25" t="str">
        <f>DB_INFO!C165</f>
        <v>Wood &amp; wood products</v>
      </c>
      <c r="D165" s="25" t="str">
        <f>DB_INFO!D165</f>
        <v>DK/DA</v>
      </c>
      <c r="E165" s="25" t="str">
        <f>DB_INFO!E165</f>
        <v>DK/DA</v>
      </c>
      <c r="F165" s="26" t="str">
        <f>DB_INFO!F165</f>
        <v>-</v>
      </c>
      <c r="G165" s="26" t="str">
        <f>DB_INFO!G165</f>
        <v>DK/DA</v>
      </c>
      <c r="H165" s="26" t="str">
        <f>DB_INFO!H165</f>
        <v>Less 10 years</v>
      </c>
      <c r="I165" s="26" t="str">
        <f>DB_INFO!I165</f>
        <v>-</v>
      </c>
      <c r="J165" s="26" t="str">
        <f>DB_INFO!J165</f>
        <v>No</v>
      </c>
      <c r="K165" s="25" t="str">
        <f>DB_RHC_KNOWN!K165</f>
        <v>Yes</v>
      </c>
      <c r="L165" s="84">
        <f>DB_RHC_SUITABLE!Q165</f>
        <v>0</v>
      </c>
      <c r="M165" s="44">
        <f>DB_RHC_SUITABLE!X165</f>
        <v>0</v>
      </c>
      <c r="N165" s="25" t="s">
        <v>74</v>
      </c>
      <c r="O165" s="25" t="s">
        <v>205</v>
      </c>
    </row>
    <row r="166" spans="1:15" ht="12" customHeight="1">
      <c r="A166" s="24">
        <v>162</v>
      </c>
      <c r="B166" s="25" t="str">
        <f>DB_INFO!B166</f>
        <v>UK</v>
      </c>
      <c r="C166" s="25" t="str">
        <f>DB_INFO!C166</f>
        <v>Metals</v>
      </c>
      <c r="D166" s="25" t="str">
        <f>DB_INFO!D166</f>
        <v>DK/DA</v>
      </c>
      <c r="E166" s="25" t="str">
        <f>DB_INFO!E166</f>
        <v>DK/DA</v>
      </c>
      <c r="F166" s="26" t="str">
        <f>DB_INFO!F166</f>
        <v>-</v>
      </c>
      <c r="G166" s="26" t="str">
        <f>DB_INFO!G166</f>
        <v>DK/DA</v>
      </c>
      <c r="H166" s="26" t="str">
        <f>DB_INFO!H166</f>
        <v>Less 10 years</v>
      </c>
      <c r="I166" s="26" t="str">
        <f>DB_INFO!I166</f>
        <v>-</v>
      </c>
      <c r="J166" s="26" t="str">
        <f>DB_INFO!J166</f>
        <v>Yes</v>
      </c>
      <c r="K166" s="25" t="str">
        <f>DB_RHC_KNOWN!K166</f>
        <v>Yes</v>
      </c>
      <c r="L166" s="84">
        <f>DB_RHC_SUITABLE!Q166</f>
        <v>1</v>
      </c>
      <c r="M166" s="44">
        <f>DB_RHC_SUITABLE!X166</f>
        <v>1</v>
      </c>
      <c r="N166" s="25" t="s">
        <v>0</v>
      </c>
      <c r="O166" s="25"/>
    </row>
    <row r="167" spans="1:15" ht="12" customHeight="1">
      <c r="A167" s="24">
        <v>163</v>
      </c>
      <c r="B167" s="25" t="str">
        <f>DB_INFO!B167</f>
        <v>UK</v>
      </c>
      <c r="C167" s="25" t="str">
        <f>DB_INFO!C167</f>
        <v>Metals</v>
      </c>
      <c r="D167" s="25" t="str">
        <f>DB_INFO!D167</f>
        <v>DK/DA</v>
      </c>
      <c r="E167" s="25" t="str">
        <f>DB_INFO!E167</f>
        <v>DK/DA</v>
      </c>
      <c r="F167" s="26" t="str">
        <f>DB_INFO!F167</f>
        <v>-</v>
      </c>
      <c r="G167" s="26" t="str">
        <f>DB_INFO!G167</f>
        <v>DK/DA</v>
      </c>
      <c r="H167" s="26" t="str">
        <f>DB_INFO!H167</f>
        <v>Less 10 years</v>
      </c>
      <c r="I167" s="26" t="str">
        <f>DB_INFO!I167</f>
        <v>-</v>
      </c>
      <c r="J167" s="26" t="str">
        <f>DB_INFO!J167</f>
        <v>No</v>
      </c>
      <c r="K167" s="25" t="str">
        <f>DB_RHC_KNOWN!K167</f>
        <v>Yes</v>
      </c>
      <c r="L167" s="84">
        <f>DB_RHC_SUITABLE!Q167</f>
        <v>1</v>
      </c>
      <c r="M167" s="44">
        <f>DB_RHC_SUITABLE!X167</f>
        <v>1</v>
      </c>
      <c r="N167" s="25" t="s">
        <v>0</v>
      </c>
      <c r="O167" s="25"/>
    </row>
    <row r="168" spans="1:15" ht="12" customHeight="1">
      <c r="A168" s="24">
        <v>164</v>
      </c>
      <c r="B168" s="25" t="str">
        <f>DB_INFO!B168</f>
        <v>UK</v>
      </c>
      <c r="C168" s="25" t="str">
        <f>DB_INFO!C168</f>
        <v>Metals</v>
      </c>
      <c r="D168" s="25" t="str">
        <f>DB_INFO!D168</f>
        <v>DK/DA</v>
      </c>
      <c r="E168" s="25" t="str">
        <f>DB_INFO!E168</f>
        <v>DK/DA</v>
      </c>
      <c r="F168" s="26" t="str">
        <f>DB_INFO!F168</f>
        <v>DK/DA</v>
      </c>
      <c r="G168" s="26" t="str">
        <f>DB_INFO!G168</f>
        <v>DK/DA</v>
      </c>
      <c r="H168" s="26" t="str">
        <f>DB_INFO!H168</f>
        <v>10-25 years</v>
      </c>
      <c r="I168" s="26" t="str">
        <f>DB_INFO!I168</f>
        <v>10-25 years</v>
      </c>
      <c r="J168" s="26" t="str">
        <f>DB_INFO!J168</f>
        <v>Yes</v>
      </c>
      <c r="K168" s="25" t="str">
        <f>DB_RHC_KNOWN!K168</f>
        <v>No</v>
      </c>
      <c r="L168" s="84">
        <f>DB_RHC_SUITABLE!Q168</f>
        <v>0</v>
      </c>
      <c r="M168" s="44">
        <f>DB_RHC_SUITABLE!X168</f>
        <v>0</v>
      </c>
      <c r="N168" s="25"/>
      <c r="O168" s="25"/>
    </row>
    <row r="169" spans="1:15" ht="12" customHeight="1">
      <c r="A169" s="24">
        <v>165</v>
      </c>
      <c r="B169" s="25" t="str">
        <f>DB_INFO!B169</f>
        <v>UK</v>
      </c>
      <c r="C169" s="25" t="str">
        <f>DB_INFO!C169</f>
        <v>Metals</v>
      </c>
      <c r="D169" s="25" t="str">
        <f>DB_INFO!D169</f>
        <v>DK/DA</v>
      </c>
      <c r="E169" s="25" t="str">
        <f>DB_INFO!E169</f>
        <v>DK/DA</v>
      </c>
      <c r="F169" s="26" t="str">
        <f>DB_INFO!F169</f>
        <v>-</v>
      </c>
      <c r="G169" s="26" t="str">
        <f>DB_INFO!G169</f>
        <v>DK/DA</v>
      </c>
      <c r="H169" s="26" t="str">
        <f>DB_INFO!H169</f>
        <v>Less 10 years</v>
      </c>
      <c r="I169" s="26" t="str">
        <f>DB_INFO!I169</f>
        <v>-</v>
      </c>
      <c r="J169" s="26" t="str">
        <f>DB_INFO!J169</f>
        <v>No</v>
      </c>
      <c r="K169" s="25" t="str">
        <f>DB_RHC_KNOWN!K169</f>
        <v>Yes</v>
      </c>
      <c r="L169" s="84">
        <f>DB_RHC_SUITABLE!Q169</f>
        <v>1</v>
      </c>
      <c r="M169" s="44">
        <f>DB_RHC_SUITABLE!X169</f>
        <v>1</v>
      </c>
      <c r="N169" s="25" t="s">
        <v>0</v>
      </c>
      <c r="O169" s="25"/>
    </row>
    <row r="170" spans="1:15" ht="12" customHeight="1">
      <c r="A170" s="24">
        <v>166</v>
      </c>
      <c r="B170" s="25" t="str">
        <f>DB_INFO!B170</f>
        <v>UK</v>
      </c>
      <c r="C170" s="25" t="str">
        <f>DB_INFO!C170</f>
        <v>Metals</v>
      </c>
      <c r="D170" s="25" t="str">
        <f>DB_INFO!D170</f>
        <v>DK/DA</v>
      </c>
      <c r="E170" s="25" t="str">
        <f>DB_INFO!E170</f>
        <v>DK/DA</v>
      </c>
      <c r="F170" s="26" t="str">
        <f>DB_INFO!F170</f>
        <v>-</v>
      </c>
      <c r="G170" s="26" t="str">
        <f>DB_INFO!G170</f>
        <v>DK/DA</v>
      </c>
      <c r="H170" s="26" t="str">
        <f>DB_INFO!H170</f>
        <v>More 25 years</v>
      </c>
      <c r="I170" s="26" t="str">
        <f>DB_INFO!I170</f>
        <v>-</v>
      </c>
      <c r="J170" s="26" t="str">
        <f>DB_INFO!J170</f>
        <v>No</v>
      </c>
      <c r="K170" s="25" t="str">
        <f>DB_RHC_KNOWN!K170</f>
        <v>No</v>
      </c>
      <c r="L170" s="84">
        <f>DB_RHC_SUITABLE!Q170</f>
        <v>0</v>
      </c>
      <c r="M170" s="44">
        <f>DB_RHC_SUITABLE!X170</f>
        <v>0</v>
      </c>
      <c r="N170" s="25"/>
      <c r="O170" s="25"/>
    </row>
    <row r="171" spans="1:15" ht="12" customHeight="1">
      <c r="A171" s="24">
        <v>167</v>
      </c>
      <c r="B171" s="25" t="str">
        <f>DB_INFO!B171</f>
        <v>UK</v>
      </c>
      <c r="C171" s="25" t="str">
        <f>DB_INFO!C171</f>
        <v>Wood &amp; wood products</v>
      </c>
      <c r="D171" s="25" t="str">
        <f>DB_INFO!D171</f>
        <v>DK/DA</v>
      </c>
      <c r="E171" s="25" t="str">
        <f>DB_INFO!E171</f>
        <v>DK/DA</v>
      </c>
      <c r="F171" s="26" t="str">
        <f>DB_INFO!F171</f>
        <v>-</v>
      </c>
      <c r="G171" s="26" t="str">
        <f>DB_INFO!G171</f>
        <v>DK/DA</v>
      </c>
      <c r="H171" s="26" t="str">
        <f>DB_INFO!H171</f>
        <v>Less 10 years</v>
      </c>
      <c r="I171" s="26" t="str">
        <f>DB_INFO!I171</f>
        <v>-</v>
      </c>
      <c r="J171" s="26" t="str">
        <f>DB_INFO!J171</f>
        <v>No</v>
      </c>
      <c r="K171" s="25" t="str">
        <f>DB_RHC_KNOWN!K171</f>
        <v>Yes</v>
      </c>
      <c r="L171" s="84">
        <f>DB_RHC_SUITABLE!Q171</f>
        <v>0</v>
      </c>
      <c r="M171" s="44">
        <f>DB_RHC_SUITABLE!X171</f>
        <v>0</v>
      </c>
      <c r="N171" s="25" t="s">
        <v>74</v>
      </c>
      <c r="O171" s="25" t="s">
        <v>205</v>
      </c>
    </row>
    <row r="172" spans="1:15" ht="12" customHeight="1">
      <c r="A172" s="24">
        <v>168</v>
      </c>
      <c r="B172" s="25" t="str">
        <f>DB_INFO!B172</f>
        <v>UK</v>
      </c>
      <c r="C172" s="25" t="str">
        <f>DB_INFO!C172</f>
        <v>Chemical</v>
      </c>
      <c r="D172" s="25" t="str">
        <f>DB_INFO!D172</f>
        <v>DK/DA</v>
      </c>
      <c r="E172" s="25" t="str">
        <f>DB_INFO!E172</f>
        <v>51-100ºC</v>
      </c>
      <c r="F172" s="26" t="str">
        <f>DB_INFO!F172</f>
        <v>DK/DA</v>
      </c>
      <c r="G172" s="26" t="str">
        <f>DB_INFO!G172</f>
        <v>DK/DA</v>
      </c>
      <c r="H172" s="26" t="str">
        <f>DB_INFO!H172</f>
        <v>10-25 years</v>
      </c>
      <c r="I172" s="26" t="str">
        <f>DB_INFO!I172</f>
        <v>10-25 years</v>
      </c>
      <c r="J172" s="26" t="str">
        <f>DB_INFO!J172</f>
        <v>Yes</v>
      </c>
      <c r="K172" s="25" t="str">
        <f>DB_RHC_KNOWN!K172</f>
        <v>No</v>
      </c>
      <c r="L172" s="84">
        <f>DB_RHC_SUITABLE!Q172</f>
        <v>0</v>
      </c>
      <c r="M172" s="44">
        <f>DB_RHC_SUITABLE!X172</f>
        <v>0</v>
      </c>
      <c r="N172" s="25"/>
      <c r="O172" s="25"/>
    </row>
    <row r="173" spans="1:15" ht="12" customHeight="1">
      <c r="A173" s="24">
        <v>169</v>
      </c>
      <c r="B173" s="25" t="str">
        <f>DB_INFO!B173</f>
        <v>UK</v>
      </c>
      <c r="C173" s="25" t="str">
        <f>DB_INFO!C173</f>
        <v>Chemical</v>
      </c>
      <c r="D173" s="25" t="str">
        <f>DB_INFO!D173</f>
        <v>DK/DA</v>
      </c>
      <c r="E173" s="25" t="str">
        <f>DB_INFO!E173</f>
        <v>51-100ºC</v>
      </c>
      <c r="F173" s="26" t="str">
        <f>DB_INFO!F173</f>
        <v>Less -20ºC</v>
      </c>
      <c r="G173" s="26" t="str">
        <f>DB_INFO!G173</f>
        <v>DK/DA</v>
      </c>
      <c r="H173" s="26" t="str">
        <f>DB_INFO!H173</f>
        <v>DK/DA</v>
      </c>
      <c r="I173" s="26" t="str">
        <f>DB_INFO!I173</f>
        <v>DK/DA</v>
      </c>
      <c r="J173" s="26" t="str">
        <f>DB_INFO!J173</f>
        <v>Yes</v>
      </c>
      <c r="K173" s="25" t="str">
        <f>DB_RHC_KNOWN!K173</f>
        <v>Yes</v>
      </c>
      <c r="L173" s="84">
        <f>DB_RHC_SUITABLE!Q173</f>
        <v>0</v>
      </c>
      <c r="M173" s="44">
        <f>DB_RHC_SUITABLE!X173</f>
        <v>0</v>
      </c>
      <c r="N173" s="25" t="s">
        <v>74</v>
      </c>
      <c r="O173" s="25" t="s">
        <v>206</v>
      </c>
    </row>
    <row r="174" spans="1:15" ht="12" customHeight="1">
      <c r="A174" s="24">
        <v>170</v>
      </c>
      <c r="B174" s="25" t="str">
        <f>DB_INFO!B174</f>
        <v>UK</v>
      </c>
      <c r="C174" s="25" t="str">
        <f>DB_INFO!C174</f>
        <v>Chemical</v>
      </c>
      <c r="D174" s="25" t="str">
        <f>DB_INFO!D174</f>
        <v>DK/DA</v>
      </c>
      <c r="E174" s="25" t="str">
        <f>DB_INFO!E174</f>
        <v>20-50ºC</v>
      </c>
      <c r="F174" s="26" t="str">
        <f>DB_INFO!F174</f>
        <v>-</v>
      </c>
      <c r="G174" s="26" t="str">
        <f>DB_INFO!G174</f>
        <v>DK/DA</v>
      </c>
      <c r="H174" s="26" t="str">
        <f>DB_INFO!H174</f>
        <v>10-25 years</v>
      </c>
      <c r="I174" s="26" t="str">
        <f>DB_INFO!I174</f>
        <v>-</v>
      </c>
      <c r="J174" s="26" t="str">
        <f>DB_INFO!J174</f>
        <v>No</v>
      </c>
      <c r="K174" s="25" t="str">
        <f>DB_RHC_KNOWN!K174</f>
        <v>No</v>
      </c>
      <c r="L174" s="84">
        <f>DB_RHC_SUITABLE!Q174</f>
        <v>0</v>
      </c>
      <c r="M174" s="44">
        <f>DB_RHC_SUITABLE!X174</f>
        <v>0</v>
      </c>
      <c r="N174" s="25"/>
      <c r="O174" s="25"/>
    </row>
    <row r="175" spans="1:15" ht="12" customHeight="1">
      <c r="A175" s="24">
        <v>171</v>
      </c>
      <c r="B175" s="25" t="str">
        <f>DB_INFO!B175</f>
        <v>UK</v>
      </c>
      <c r="C175" s="25" t="str">
        <f>DB_INFO!C175</f>
        <v>Metals</v>
      </c>
      <c r="D175" s="25" t="str">
        <f>DB_INFO!D175</f>
        <v>DK/DA</v>
      </c>
      <c r="E175" s="25" t="str">
        <f>DB_INFO!E175</f>
        <v>DK/DA</v>
      </c>
      <c r="F175" s="26" t="str">
        <f>DB_INFO!F175</f>
        <v>DK/DA</v>
      </c>
      <c r="G175" s="26" t="str">
        <f>DB_INFO!G175</f>
        <v>DK/DA</v>
      </c>
      <c r="H175" s="26" t="str">
        <f>DB_INFO!H175</f>
        <v>Less 10 years</v>
      </c>
      <c r="I175" s="26" t="str">
        <f>DB_INFO!I175</f>
        <v>Less 10 years</v>
      </c>
      <c r="J175" s="26" t="str">
        <f>DB_INFO!J175</f>
        <v>Yes</v>
      </c>
      <c r="K175" s="25" t="str">
        <f>DB_RHC_KNOWN!K175</f>
        <v>No</v>
      </c>
      <c r="L175" s="84">
        <f>DB_RHC_SUITABLE!Q175</f>
        <v>0</v>
      </c>
      <c r="M175" s="44">
        <f>DB_RHC_SUITABLE!X175</f>
        <v>0</v>
      </c>
      <c r="N175" s="25"/>
      <c r="O175" s="25"/>
    </row>
    <row r="176" spans="1:15" ht="12" customHeight="1">
      <c r="A176" s="24">
        <v>172</v>
      </c>
      <c r="B176" s="25" t="str">
        <f>DB_INFO!B176</f>
        <v>UK</v>
      </c>
      <c r="C176" s="25" t="str">
        <f>DB_INFO!C176</f>
        <v>Wood &amp; wood products</v>
      </c>
      <c r="D176" s="25" t="str">
        <f>DB_INFO!D176</f>
        <v>DK/DA</v>
      </c>
      <c r="E176" s="25" t="str">
        <f>DB_INFO!E176</f>
        <v>51-100ºC</v>
      </c>
      <c r="F176" s="26" t="str">
        <f>DB_INFO!F176</f>
        <v>-</v>
      </c>
      <c r="G176" s="26" t="str">
        <f>DB_INFO!G176</f>
        <v>DK/DA</v>
      </c>
      <c r="H176" s="26" t="str">
        <f>DB_INFO!H176</f>
        <v>10-25 years</v>
      </c>
      <c r="I176" s="26" t="str">
        <f>DB_INFO!I176</f>
        <v>-</v>
      </c>
      <c r="J176" s="26" t="str">
        <f>DB_INFO!J176</f>
        <v>No</v>
      </c>
      <c r="K176" s="25" t="str">
        <f>DB_RHC_KNOWN!K176</f>
        <v>Yes</v>
      </c>
      <c r="L176" s="84">
        <f>DB_RHC_SUITABLE!Q176</f>
        <v>0</v>
      </c>
      <c r="M176" s="44">
        <f>DB_RHC_SUITABLE!X176</f>
        <v>0</v>
      </c>
      <c r="N176" s="25" t="s">
        <v>0</v>
      </c>
      <c r="O176" s="25"/>
    </row>
    <row r="177" spans="1:15" ht="12" customHeight="1">
      <c r="A177" s="24">
        <v>173</v>
      </c>
      <c r="B177" s="25" t="str">
        <f>DB_INFO!B177</f>
        <v>UK</v>
      </c>
      <c r="C177" s="25" t="str">
        <f>DB_INFO!C177</f>
        <v>Metals</v>
      </c>
      <c r="D177" s="25" t="str">
        <f>DB_INFO!D177</f>
        <v>DK/DA</v>
      </c>
      <c r="E177" s="25" t="str">
        <f>DB_INFO!E177</f>
        <v>20-50ºC</v>
      </c>
      <c r="F177" s="26" t="str">
        <f>DB_INFO!F177</f>
        <v>-</v>
      </c>
      <c r="G177" s="26" t="str">
        <f>DB_INFO!G177</f>
        <v>DK/DA</v>
      </c>
      <c r="H177" s="26" t="str">
        <f>DB_INFO!H177</f>
        <v>Less 10 years</v>
      </c>
      <c r="I177" s="26" t="str">
        <f>DB_INFO!I177</f>
        <v>-</v>
      </c>
      <c r="J177" s="26" t="str">
        <f>DB_INFO!J177</f>
        <v>Yes</v>
      </c>
      <c r="K177" s="25" t="str">
        <f>DB_RHC_KNOWN!K177</f>
        <v>Yes</v>
      </c>
      <c r="L177" s="84">
        <f>DB_RHC_SUITABLE!Q177</f>
        <v>0</v>
      </c>
      <c r="M177" s="44">
        <f>DB_RHC_SUITABLE!X177</f>
        <v>0</v>
      </c>
      <c r="N177" s="25" t="s">
        <v>74</v>
      </c>
      <c r="O177" s="25" t="s">
        <v>205</v>
      </c>
    </row>
    <row r="178" spans="1:15" ht="12" customHeight="1">
      <c r="A178" s="24">
        <v>174</v>
      </c>
      <c r="B178" s="25" t="str">
        <f>DB_INFO!B178</f>
        <v>UK</v>
      </c>
      <c r="C178" s="25" t="str">
        <f>DB_INFO!C178</f>
        <v>Metals</v>
      </c>
      <c r="D178" s="25" t="str">
        <f>DB_INFO!D178</f>
        <v>DK/DA</v>
      </c>
      <c r="E178" s="25" t="str">
        <f>DB_INFO!E178</f>
        <v>20-50ºC</v>
      </c>
      <c r="F178" s="26" t="str">
        <f>DB_INFO!F178</f>
        <v>-</v>
      </c>
      <c r="G178" s="26" t="str">
        <f>DB_INFO!G178</f>
        <v>DK/DA</v>
      </c>
      <c r="H178" s="26" t="str">
        <f>DB_INFO!H178</f>
        <v>Less 10 years</v>
      </c>
      <c r="I178" s="26" t="str">
        <f>DB_INFO!I178</f>
        <v>-</v>
      </c>
      <c r="J178" s="26" t="str">
        <f>DB_INFO!J178</f>
        <v>No</v>
      </c>
      <c r="K178" s="25" t="str">
        <f>DB_RHC_KNOWN!K178</f>
        <v>No</v>
      </c>
      <c r="L178" s="84">
        <f>DB_RHC_SUITABLE!Q178</f>
        <v>0</v>
      </c>
      <c r="M178" s="44">
        <f>DB_RHC_SUITABLE!X178</f>
        <v>0</v>
      </c>
      <c r="N178" s="25"/>
      <c r="O178" s="25"/>
    </row>
    <row r="179" spans="1:15" ht="12" customHeight="1">
      <c r="A179" s="24">
        <v>175</v>
      </c>
      <c r="B179" s="25" t="str">
        <f>DB_INFO!B179</f>
        <v>UK</v>
      </c>
      <c r="C179" s="25" t="str">
        <f>DB_INFO!C179</f>
        <v>Machinery</v>
      </c>
      <c r="D179" s="25" t="str">
        <f>DB_INFO!D179</f>
        <v>DK/DA</v>
      </c>
      <c r="E179" s="25" t="str">
        <f>DB_INFO!E179</f>
        <v>More 250ºC</v>
      </c>
      <c r="F179" s="26" t="str">
        <f>DB_INFO!F179</f>
        <v>DK/DA</v>
      </c>
      <c r="G179" s="26" t="str">
        <f>DB_INFO!G179</f>
        <v>DK/DA</v>
      </c>
      <c r="H179" s="26" t="str">
        <f>DB_INFO!H179</f>
        <v>DK/DA</v>
      </c>
      <c r="I179" s="26" t="str">
        <f>DB_INFO!I179</f>
        <v>DK/DA</v>
      </c>
      <c r="J179" s="26" t="str">
        <f>DB_INFO!J179</f>
        <v>No</v>
      </c>
      <c r="K179" s="25" t="str">
        <f>DB_RHC_KNOWN!K179</f>
        <v>Yes</v>
      </c>
      <c r="L179" s="84">
        <f>DB_RHC_SUITABLE!Q179</f>
        <v>1</v>
      </c>
      <c r="M179" s="44">
        <f>DB_RHC_SUITABLE!X179</f>
        <v>1</v>
      </c>
      <c r="N179" s="25" t="s">
        <v>0</v>
      </c>
      <c r="O179" s="25"/>
    </row>
    <row r="180" spans="1:15" ht="12" customHeight="1">
      <c r="A180" s="24">
        <v>176</v>
      </c>
      <c r="B180" s="25" t="str">
        <f>DB_INFO!B180</f>
        <v>UK</v>
      </c>
      <c r="C180" s="25" t="str">
        <f>DB_INFO!C180</f>
        <v>Chemical</v>
      </c>
      <c r="D180" s="25" t="str">
        <f>DB_INFO!D180</f>
        <v>DK/DA</v>
      </c>
      <c r="E180" s="25" t="str">
        <f>DB_INFO!E180</f>
        <v>DK/DA</v>
      </c>
      <c r="F180" s="26" t="str">
        <f>DB_INFO!F180</f>
        <v>DK/DA</v>
      </c>
      <c r="G180" s="26" t="str">
        <f>DB_INFO!G180</f>
        <v>DK/DA</v>
      </c>
      <c r="H180" s="26" t="str">
        <f>DB_INFO!H180</f>
        <v>Less 10 years</v>
      </c>
      <c r="I180" s="26" t="str">
        <f>DB_INFO!I180</f>
        <v>Less 10 years</v>
      </c>
      <c r="J180" s="26" t="str">
        <f>DB_INFO!J180</f>
        <v>No</v>
      </c>
      <c r="K180" s="25" t="str">
        <f>DB_RHC_KNOWN!K180</f>
        <v>Yes</v>
      </c>
      <c r="L180" s="84">
        <f>DB_RHC_SUITABLE!Q180</f>
        <v>1</v>
      </c>
      <c r="M180" s="44">
        <f>DB_RHC_SUITABLE!X180</f>
        <v>1</v>
      </c>
      <c r="N180" s="25" t="s">
        <v>0</v>
      </c>
      <c r="O180" s="25"/>
    </row>
    <row r="181" spans="1:15" ht="12" customHeight="1">
      <c r="A181" s="24">
        <v>177</v>
      </c>
      <c r="B181" s="25" t="str">
        <f>DB_INFO!B181</f>
        <v>UK</v>
      </c>
      <c r="C181" s="25" t="str">
        <f>DB_INFO!C181</f>
        <v>Metals</v>
      </c>
      <c r="D181" s="25" t="str">
        <f>DB_INFO!D181</f>
        <v>DK/DA</v>
      </c>
      <c r="E181" s="25" t="str">
        <f>DB_INFO!E181</f>
        <v>51-100ºC</v>
      </c>
      <c r="F181" s="26" t="str">
        <f>DB_INFO!F181</f>
        <v>-</v>
      </c>
      <c r="G181" s="26" t="str">
        <f>DB_INFO!G181</f>
        <v>DK/DA</v>
      </c>
      <c r="H181" s="26" t="str">
        <f>DB_INFO!H181</f>
        <v>Less 10 years</v>
      </c>
      <c r="I181" s="26" t="str">
        <f>DB_INFO!I181</f>
        <v>-</v>
      </c>
      <c r="J181" s="26" t="str">
        <f>DB_INFO!J181</f>
        <v>Yes</v>
      </c>
      <c r="K181" s="25" t="str">
        <f>DB_RHC_KNOWN!K181</f>
        <v>No</v>
      </c>
      <c r="L181" s="84">
        <f>DB_RHC_SUITABLE!Q181</f>
        <v>0</v>
      </c>
      <c r="M181" s="44">
        <f>DB_RHC_SUITABLE!X181</f>
        <v>0</v>
      </c>
      <c r="N181" s="25"/>
      <c r="O181" s="25"/>
    </row>
    <row r="182" spans="1:15" ht="12" customHeight="1">
      <c r="A182" s="24">
        <v>178</v>
      </c>
      <c r="B182" s="25" t="str">
        <f>DB_INFO!B182</f>
        <v>UK</v>
      </c>
      <c r="C182" s="25" t="str">
        <f>DB_INFO!C182</f>
        <v>Textil &amp; Clothing</v>
      </c>
      <c r="D182" s="25" t="str">
        <f>DB_INFO!D182</f>
        <v>DK/DA</v>
      </c>
      <c r="E182" s="25" t="str">
        <f>DB_INFO!E182</f>
        <v>DK/DA</v>
      </c>
      <c r="F182" s="26" t="str">
        <f>DB_INFO!F182</f>
        <v>DK/DA</v>
      </c>
      <c r="G182" s="26" t="str">
        <f>DB_INFO!G182</f>
        <v>DK/DA</v>
      </c>
      <c r="H182" s="26" t="str">
        <f>DB_INFO!H182</f>
        <v>Less 10 years</v>
      </c>
      <c r="I182" s="26" t="str">
        <f>DB_INFO!I182</f>
        <v>Less 10 years</v>
      </c>
      <c r="J182" s="26" t="str">
        <f>DB_INFO!J182</f>
        <v>No</v>
      </c>
      <c r="K182" s="25" t="str">
        <f>DB_RHC_KNOWN!K182</f>
        <v>No</v>
      </c>
      <c r="L182" s="84">
        <f>DB_RHC_SUITABLE!Q182</f>
        <v>0</v>
      </c>
      <c r="M182" s="44">
        <f>DB_RHC_SUITABLE!X182</f>
        <v>0</v>
      </c>
      <c r="N182" s="25"/>
      <c r="O182" s="25"/>
    </row>
    <row r="183" spans="1:15" ht="12" customHeight="1">
      <c r="A183" s="24">
        <v>179</v>
      </c>
      <c r="B183" s="25" t="str">
        <f>DB_INFO!B183</f>
        <v>UK</v>
      </c>
      <c r="C183" s="25" t="str">
        <f>DB_INFO!C183</f>
        <v>Metals</v>
      </c>
      <c r="D183" s="25" t="str">
        <f>DB_INFO!D183</f>
        <v>DK/DA</v>
      </c>
      <c r="E183" s="25" t="str">
        <f>DB_INFO!E183</f>
        <v>DK/DA</v>
      </c>
      <c r="F183" s="26" t="str">
        <f>DB_INFO!F183</f>
        <v>-</v>
      </c>
      <c r="G183" s="26" t="str">
        <f>DB_INFO!G183</f>
        <v>DK/DA</v>
      </c>
      <c r="H183" s="26" t="str">
        <f>DB_INFO!H183</f>
        <v>Less 10 years</v>
      </c>
      <c r="I183" s="26" t="str">
        <f>DB_INFO!I183</f>
        <v>-</v>
      </c>
      <c r="J183" s="26" t="str">
        <f>DB_INFO!J183</f>
        <v>Yes</v>
      </c>
      <c r="K183" s="25" t="str">
        <f>DB_RHC_KNOWN!K183</f>
        <v>Yes</v>
      </c>
      <c r="L183" s="84">
        <f>DB_RHC_SUITABLE!Q183</f>
        <v>1</v>
      </c>
      <c r="M183" s="44">
        <f>DB_RHC_SUITABLE!X183</f>
        <v>1</v>
      </c>
      <c r="N183" s="25" t="s">
        <v>0</v>
      </c>
      <c r="O183" s="25"/>
    </row>
    <row r="184" spans="1:15" ht="12" customHeight="1">
      <c r="A184" s="24">
        <v>180</v>
      </c>
      <c r="B184" s="25" t="str">
        <f>DB_INFO!B184</f>
        <v>UK</v>
      </c>
      <c r="C184" s="25" t="str">
        <f>DB_INFO!C184</f>
        <v>Wood &amp; wood products</v>
      </c>
      <c r="D184" s="25" t="str">
        <f>DB_INFO!D184</f>
        <v>DK/DA</v>
      </c>
      <c r="E184" s="25" t="str">
        <f>DB_INFO!E184</f>
        <v>DK/DA</v>
      </c>
      <c r="F184" s="26" t="str">
        <f>DB_INFO!F184</f>
        <v>-</v>
      </c>
      <c r="G184" s="26" t="str">
        <f>DB_INFO!G184</f>
        <v>DK/DA</v>
      </c>
      <c r="H184" s="26" t="str">
        <f>DB_INFO!H184</f>
        <v>Less 10 years</v>
      </c>
      <c r="I184" s="26" t="str">
        <f>DB_INFO!I184</f>
        <v>-</v>
      </c>
      <c r="J184" s="26" t="str">
        <f>DB_INFO!J184</f>
        <v>No</v>
      </c>
      <c r="K184" s="25" t="str">
        <f>DB_RHC_KNOWN!K184</f>
        <v>Yes</v>
      </c>
      <c r="L184" s="84">
        <f>DB_RHC_SUITABLE!Q184</f>
        <v>1</v>
      </c>
      <c r="M184" s="44">
        <f>DB_RHC_SUITABLE!X184</f>
        <v>1</v>
      </c>
      <c r="N184" s="25" t="s">
        <v>0</v>
      </c>
      <c r="O184" s="25"/>
    </row>
    <row r="185" spans="1:15" ht="12" customHeight="1">
      <c r="A185" s="24">
        <v>181</v>
      </c>
      <c r="B185" s="25" t="str">
        <f>DB_INFO!B185</f>
        <v>UK</v>
      </c>
      <c r="C185" s="25" t="str">
        <f>DB_INFO!C185</f>
        <v>Paper &amp; paper products</v>
      </c>
      <c r="D185" s="25" t="str">
        <f>DB_INFO!D185</f>
        <v>DK/DA</v>
      </c>
      <c r="E185" s="25" t="str">
        <f>DB_INFO!E185</f>
        <v>DK/DA</v>
      </c>
      <c r="F185" s="26" t="str">
        <f>DB_INFO!F185</f>
        <v>DK/DA</v>
      </c>
      <c r="G185" s="26" t="str">
        <f>DB_INFO!G185</f>
        <v>DK/DA</v>
      </c>
      <c r="H185" s="26" t="str">
        <f>DB_INFO!H185</f>
        <v>DK/DA</v>
      </c>
      <c r="I185" s="26" t="str">
        <f>DB_INFO!I185</f>
        <v>DK/DA</v>
      </c>
      <c r="J185" s="26" t="str">
        <f>DB_INFO!J185</f>
        <v>Yes</v>
      </c>
      <c r="K185" s="25" t="str">
        <f>DB_RHC_KNOWN!K185</f>
        <v>Yes</v>
      </c>
      <c r="L185" s="84">
        <f>DB_RHC_SUITABLE!Q185</f>
        <v>0</v>
      </c>
      <c r="M185" s="44">
        <f>DB_RHC_SUITABLE!X185</f>
        <v>0</v>
      </c>
      <c r="N185" s="25" t="s">
        <v>74</v>
      </c>
      <c r="O185" s="25" t="s">
        <v>206</v>
      </c>
    </row>
    <row r="186" spans="1:15" ht="12" customHeight="1">
      <c r="A186" s="24">
        <v>182</v>
      </c>
      <c r="B186" s="25" t="str">
        <f>DB_INFO!B186</f>
        <v>UK</v>
      </c>
      <c r="C186" s="25" t="str">
        <f>DB_INFO!C186</f>
        <v>Metals</v>
      </c>
      <c r="D186" s="25" t="str">
        <f>DB_INFO!D186</f>
        <v>DK/DA</v>
      </c>
      <c r="E186" s="25" t="str">
        <f>DB_INFO!E186</f>
        <v>-</v>
      </c>
      <c r="F186" s="26" t="str">
        <f>DB_INFO!F186</f>
        <v>DK/DA</v>
      </c>
      <c r="G186" s="26" t="str">
        <f>DB_INFO!G186</f>
        <v>DK/DA</v>
      </c>
      <c r="H186" s="26" t="str">
        <f>DB_INFO!H186</f>
        <v>-</v>
      </c>
      <c r="I186" s="26" t="str">
        <f>DB_INFO!I186</f>
        <v>Less 10 years</v>
      </c>
      <c r="J186" s="26" t="str">
        <f>DB_INFO!J186</f>
        <v>No</v>
      </c>
      <c r="K186" s="25" t="str">
        <f>DB_RHC_KNOWN!K186</f>
        <v>No</v>
      </c>
      <c r="L186" s="84">
        <f>DB_RHC_SUITABLE!Q186</f>
        <v>0</v>
      </c>
      <c r="M186" s="44">
        <f>DB_RHC_SUITABLE!X186</f>
        <v>0</v>
      </c>
      <c r="N186" s="25"/>
      <c r="O186" s="25"/>
    </row>
    <row r="187" spans="1:15" ht="12" customHeight="1">
      <c r="A187" s="24">
        <v>183</v>
      </c>
      <c r="B187" s="25" t="str">
        <f>DB_INFO!B187</f>
        <v>UK</v>
      </c>
      <c r="C187" s="25" t="str">
        <f>DB_INFO!C187</f>
        <v>Chemical</v>
      </c>
      <c r="D187" s="25" t="str">
        <f>DB_INFO!D187</f>
        <v>DK/DA</v>
      </c>
      <c r="E187" s="25" t="str">
        <f>DB_INFO!E187</f>
        <v>DK/DA</v>
      </c>
      <c r="F187" s="26" t="str">
        <f>DB_INFO!F187</f>
        <v>-</v>
      </c>
      <c r="G187" s="26" t="str">
        <f>DB_INFO!G187</f>
        <v>DK/DA</v>
      </c>
      <c r="H187" s="26" t="str">
        <f>DB_INFO!H187</f>
        <v>Less 10 years</v>
      </c>
      <c r="I187" s="26" t="str">
        <f>DB_INFO!I187</f>
        <v>-</v>
      </c>
      <c r="J187" s="26" t="str">
        <f>DB_INFO!J187</f>
        <v>No</v>
      </c>
      <c r="K187" s="25" t="str">
        <f>DB_RHC_KNOWN!K187</f>
        <v>Yes</v>
      </c>
      <c r="L187" s="84">
        <f>DB_RHC_SUITABLE!Q187</f>
        <v>1</v>
      </c>
      <c r="M187" s="44">
        <f>DB_RHC_SUITABLE!X187</f>
        <v>1</v>
      </c>
      <c r="N187" s="25" t="s">
        <v>0</v>
      </c>
      <c r="O187" s="25"/>
    </row>
    <row r="188" spans="1:15" ht="12" customHeight="1">
      <c r="A188" s="24">
        <v>184</v>
      </c>
      <c r="B188" s="25" t="str">
        <f>DB_INFO!B188</f>
        <v>UK</v>
      </c>
      <c r="C188" s="25" t="str">
        <f>DB_INFO!C188</f>
        <v>Metals</v>
      </c>
      <c r="D188" s="25" t="str">
        <f>DB_INFO!D188</f>
        <v>DK/DA</v>
      </c>
      <c r="E188" s="25" t="str">
        <f>DB_INFO!E188</f>
        <v>-</v>
      </c>
      <c r="F188" s="26" t="str">
        <f>DB_INFO!F188</f>
        <v>DK/DA</v>
      </c>
      <c r="G188" s="26" t="str">
        <f>DB_INFO!G188</f>
        <v>DK/DA</v>
      </c>
      <c r="H188" s="26" t="str">
        <f>DB_INFO!H188</f>
        <v>-</v>
      </c>
      <c r="I188" s="26" t="str">
        <f>DB_INFO!I188</f>
        <v>Less 10 years</v>
      </c>
      <c r="J188" s="26" t="str">
        <f>DB_INFO!J188</f>
        <v>DK/DA</v>
      </c>
      <c r="K188" s="25" t="str">
        <f>DB_RHC_KNOWN!K188</f>
        <v>Yes</v>
      </c>
      <c r="L188" s="84">
        <f>DB_RHC_SUITABLE!Q188</f>
        <v>1</v>
      </c>
      <c r="M188" s="44">
        <f>DB_RHC_SUITABLE!X188</f>
        <v>1</v>
      </c>
      <c r="N188" s="25" t="s">
        <v>0</v>
      </c>
      <c r="O188" s="25"/>
    </row>
    <row r="189" spans="1:15" ht="12" customHeight="1">
      <c r="A189" s="24">
        <v>185</v>
      </c>
      <c r="B189" s="25" t="str">
        <f>DB_INFO!B189</f>
        <v>UK</v>
      </c>
      <c r="C189" s="25" t="str">
        <f>DB_INFO!C189</f>
        <v>Metals</v>
      </c>
      <c r="D189" s="25" t="str">
        <f>DB_INFO!D189</f>
        <v>DK/DA</v>
      </c>
      <c r="E189" s="25" t="str">
        <f>DB_INFO!E189</f>
        <v>DK/DA</v>
      </c>
      <c r="F189" s="26" t="str">
        <f>DB_INFO!F189</f>
        <v>-</v>
      </c>
      <c r="G189" s="26" t="str">
        <f>DB_INFO!G189</f>
        <v>DK/DA</v>
      </c>
      <c r="H189" s="26" t="str">
        <f>DB_INFO!H189</f>
        <v>DK/DA</v>
      </c>
      <c r="I189" s="26" t="str">
        <f>DB_INFO!I189</f>
        <v>-</v>
      </c>
      <c r="J189" s="26" t="str">
        <f>DB_INFO!J189</f>
        <v>No</v>
      </c>
      <c r="K189" s="25" t="str">
        <f>DB_RHC_KNOWN!K189</f>
        <v>Yes</v>
      </c>
      <c r="L189" s="84">
        <f>DB_RHC_SUITABLE!Q189</f>
        <v>0</v>
      </c>
      <c r="M189" s="44">
        <f>DB_RHC_SUITABLE!X189</f>
        <v>1</v>
      </c>
      <c r="N189" s="25" t="s">
        <v>74</v>
      </c>
      <c r="O189" s="25" t="s">
        <v>205</v>
      </c>
    </row>
    <row r="190" spans="1:15" ht="12" customHeight="1">
      <c r="A190" s="24">
        <v>186</v>
      </c>
      <c r="B190" s="25" t="str">
        <f>DB_INFO!B190</f>
        <v>UK</v>
      </c>
      <c r="C190" s="25" t="str">
        <f>DB_INFO!C190</f>
        <v>Metals</v>
      </c>
      <c r="D190" s="25" t="str">
        <f>DB_INFO!D190</f>
        <v>DK/DA</v>
      </c>
      <c r="E190" s="25" t="str">
        <f>DB_INFO!E190</f>
        <v>DK/DA</v>
      </c>
      <c r="F190" s="26" t="str">
        <f>DB_INFO!F190</f>
        <v>-</v>
      </c>
      <c r="G190" s="26" t="str">
        <f>DB_INFO!G190</f>
        <v>DK/DA</v>
      </c>
      <c r="H190" s="26" t="str">
        <f>DB_INFO!H190</f>
        <v>Less 10 years</v>
      </c>
      <c r="I190" s="26" t="str">
        <f>DB_INFO!I190</f>
        <v>-</v>
      </c>
      <c r="J190" s="26" t="str">
        <f>DB_INFO!J190</f>
        <v>No</v>
      </c>
      <c r="K190" s="25" t="str">
        <f>DB_RHC_KNOWN!K190</f>
        <v>Yes</v>
      </c>
      <c r="L190" s="84">
        <f>DB_RHC_SUITABLE!Q190</f>
        <v>0</v>
      </c>
      <c r="M190" s="44">
        <f>DB_RHC_SUITABLE!X190</f>
        <v>0</v>
      </c>
      <c r="N190" s="25" t="s">
        <v>74</v>
      </c>
      <c r="O190" s="25" t="s">
        <v>205</v>
      </c>
    </row>
    <row r="191" spans="1:15" ht="12" customHeight="1">
      <c r="A191" s="24">
        <v>187</v>
      </c>
      <c r="B191" s="25" t="str">
        <f>DB_INFO!B191</f>
        <v>UK</v>
      </c>
      <c r="C191" s="25" t="str">
        <f>DB_INFO!C191</f>
        <v>Metals</v>
      </c>
      <c r="D191" s="25" t="str">
        <f>DB_INFO!D191</f>
        <v>DK/DA</v>
      </c>
      <c r="E191" s="25" t="str">
        <f>DB_INFO!E191</f>
        <v>DK/DA</v>
      </c>
      <c r="F191" s="26" t="str">
        <f>DB_INFO!F191</f>
        <v>-</v>
      </c>
      <c r="G191" s="26" t="str">
        <f>DB_INFO!G191</f>
        <v>DK/DA</v>
      </c>
      <c r="H191" s="26" t="str">
        <f>DB_INFO!H191</f>
        <v>Less 10 years</v>
      </c>
      <c r="I191" s="26" t="str">
        <f>DB_INFO!I191</f>
        <v>-</v>
      </c>
      <c r="J191" s="26" t="str">
        <f>DB_INFO!J191</f>
        <v>Yes</v>
      </c>
      <c r="K191" s="25" t="str">
        <f>DB_RHC_KNOWN!K191</f>
        <v>No</v>
      </c>
      <c r="L191" s="84">
        <f>DB_RHC_SUITABLE!Q191</f>
        <v>0</v>
      </c>
      <c r="M191" s="44">
        <f>DB_RHC_SUITABLE!X191</f>
        <v>0</v>
      </c>
      <c r="N191" s="25"/>
      <c r="O191" s="25"/>
    </row>
    <row r="192" spans="1:15" ht="12" customHeight="1">
      <c r="A192" s="24">
        <v>188</v>
      </c>
      <c r="B192" s="25" t="str">
        <f>DB_INFO!B192</f>
        <v>UK</v>
      </c>
      <c r="C192" s="25" t="str">
        <f>DB_INFO!C192</f>
        <v>Food &amp; Beverages</v>
      </c>
      <c r="D192" s="25" t="str">
        <f>DB_INFO!D192</f>
        <v>DK/DA</v>
      </c>
      <c r="E192" s="25" t="str">
        <f>DB_INFO!E192</f>
        <v>20-50ºC</v>
      </c>
      <c r="F192" s="26" t="str">
        <f>DB_INFO!F192</f>
        <v>-</v>
      </c>
      <c r="G192" s="26" t="str">
        <f>DB_INFO!G192</f>
        <v>DK/DA</v>
      </c>
      <c r="H192" s="26" t="str">
        <f>DB_INFO!H192</f>
        <v>Less 10 years</v>
      </c>
      <c r="I192" s="26" t="str">
        <f>DB_INFO!I192</f>
        <v>-</v>
      </c>
      <c r="J192" s="26" t="str">
        <f>DB_INFO!J192</f>
        <v>No</v>
      </c>
      <c r="K192" s="25" t="str">
        <f>DB_RHC_KNOWN!K192</f>
        <v>Yes</v>
      </c>
      <c r="L192" s="84">
        <f>DB_RHC_SUITABLE!Q192</f>
        <v>1</v>
      </c>
      <c r="M192" s="44">
        <f>DB_RHC_SUITABLE!X192</f>
        <v>1</v>
      </c>
      <c r="N192" s="25" t="s">
        <v>0</v>
      </c>
      <c r="O192" s="25"/>
    </row>
    <row r="193" spans="1:15" ht="12" customHeight="1">
      <c r="A193" s="24">
        <v>189</v>
      </c>
      <c r="B193" s="25" t="str">
        <f>DB_INFO!B193</f>
        <v>UK</v>
      </c>
      <c r="C193" s="25" t="str">
        <f>DB_INFO!C193</f>
        <v>Chemical</v>
      </c>
      <c r="D193" s="25" t="str">
        <f>DB_INFO!D193</f>
        <v>DK/DA</v>
      </c>
      <c r="E193" s="25" t="str">
        <f>DB_INFO!E193</f>
        <v>20-50ºC</v>
      </c>
      <c r="F193" s="26" t="str">
        <f>DB_INFO!F193</f>
        <v>0-20ºC</v>
      </c>
      <c r="G193" s="26" t="str">
        <f>DB_INFO!G193</f>
        <v>DK/DA</v>
      </c>
      <c r="H193" s="26" t="str">
        <f>DB_INFO!H193</f>
        <v>Less 10 years</v>
      </c>
      <c r="I193" s="26" t="str">
        <f>DB_INFO!I193</f>
        <v>Less 10 years</v>
      </c>
      <c r="J193" s="26" t="str">
        <f>DB_INFO!J193</f>
        <v>No</v>
      </c>
      <c r="K193" s="25" t="str">
        <f>DB_RHC_KNOWN!K193</f>
        <v>Yes</v>
      </c>
      <c r="L193" s="84">
        <f>DB_RHC_SUITABLE!Q193</f>
        <v>0</v>
      </c>
      <c r="M193" s="44">
        <f>DB_RHC_SUITABLE!X193</f>
        <v>0</v>
      </c>
      <c r="N193" s="25" t="s">
        <v>74</v>
      </c>
      <c r="O193" s="25" t="s">
        <v>231</v>
      </c>
    </row>
    <row r="194" spans="1:15" ht="12" customHeight="1">
      <c r="A194" s="24">
        <v>190</v>
      </c>
      <c r="B194" s="25" t="str">
        <f>DB_INFO!B194</f>
        <v>UK</v>
      </c>
      <c r="C194" s="25" t="str">
        <f>DB_INFO!C194</f>
        <v>Chemical</v>
      </c>
      <c r="D194" s="25" t="str">
        <f>DB_INFO!D194</f>
        <v>DK/DA</v>
      </c>
      <c r="E194" s="25" t="str">
        <f>DB_INFO!E194</f>
        <v>20-50ºC</v>
      </c>
      <c r="F194" s="26" t="str">
        <f>DB_INFO!F194</f>
        <v>More 20ºC</v>
      </c>
      <c r="G194" s="26" t="str">
        <f>DB_INFO!G194</f>
        <v>DK/DA</v>
      </c>
      <c r="H194" s="26" t="str">
        <f>DB_INFO!H194</f>
        <v>10-25 years</v>
      </c>
      <c r="I194" s="26" t="str">
        <f>DB_INFO!I194</f>
        <v>10-25 years</v>
      </c>
      <c r="J194" s="26" t="str">
        <f>DB_INFO!J194</f>
        <v>Yes</v>
      </c>
      <c r="K194" s="25" t="str">
        <f>DB_RHC_KNOWN!K194</f>
        <v>Yes</v>
      </c>
      <c r="L194" s="84">
        <f>DB_RHC_SUITABLE!Q194</f>
        <v>1</v>
      </c>
      <c r="M194" s="44">
        <f>DB_RHC_SUITABLE!X194</f>
        <v>1</v>
      </c>
      <c r="N194" s="25" t="s">
        <v>0</v>
      </c>
      <c r="O194" s="25"/>
    </row>
    <row r="195" spans="1:15" ht="12" customHeight="1">
      <c r="A195" s="24">
        <v>191</v>
      </c>
      <c r="B195" s="25" t="str">
        <f>DB_INFO!B195</f>
        <v>UK</v>
      </c>
      <c r="C195" s="25" t="str">
        <f>DB_INFO!C195</f>
        <v>Chemical</v>
      </c>
      <c r="D195" s="25" t="str">
        <f>DB_INFO!D195</f>
        <v>DK/DA</v>
      </c>
      <c r="E195" s="25" t="str">
        <f>DB_INFO!E195</f>
        <v>DK/DA</v>
      </c>
      <c r="F195" s="26" t="str">
        <f>DB_INFO!F195</f>
        <v>-</v>
      </c>
      <c r="G195" s="26" t="str">
        <f>DB_INFO!G195</f>
        <v>DK/DA</v>
      </c>
      <c r="H195" s="26" t="str">
        <f>DB_INFO!H195</f>
        <v>Less 10 years</v>
      </c>
      <c r="I195" s="26" t="str">
        <f>DB_INFO!I195</f>
        <v>-</v>
      </c>
      <c r="J195" s="26" t="str">
        <f>DB_INFO!J195</f>
        <v>No</v>
      </c>
      <c r="K195" s="25" t="str">
        <f>DB_RHC_KNOWN!K195</f>
        <v>No</v>
      </c>
      <c r="L195" s="84">
        <f>DB_RHC_SUITABLE!Q195</f>
        <v>0</v>
      </c>
      <c r="M195" s="44">
        <f>DB_RHC_SUITABLE!X195</f>
        <v>0</v>
      </c>
      <c r="N195" s="25"/>
      <c r="O195" s="25"/>
    </row>
    <row r="196" spans="1:15" ht="12" customHeight="1">
      <c r="A196" s="24">
        <v>192</v>
      </c>
      <c r="B196" s="25" t="str">
        <f>DB_INFO!B196</f>
        <v>UK</v>
      </c>
      <c r="C196" s="25" t="str">
        <f>DB_INFO!C196</f>
        <v>Food &amp; Beverages</v>
      </c>
      <c r="D196" s="25" t="str">
        <f>DB_INFO!D196</f>
        <v>DK/DA</v>
      </c>
      <c r="E196" s="25" t="str">
        <f>DB_INFO!E196</f>
        <v>101-250ºC</v>
      </c>
      <c r="F196" s="26" t="str">
        <f>DB_INFO!F196</f>
        <v>-</v>
      </c>
      <c r="G196" s="26" t="str">
        <f>DB_INFO!G196</f>
        <v>DK/DA</v>
      </c>
      <c r="H196" s="26" t="str">
        <f>DB_INFO!H196</f>
        <v>10-25 years</v>
      </c>
      <c r="I196" s="26" t="str">
        <f>DB_INFO!I196</f>
        <v>-</v>
      </c>
      <c r="J196" s="26" t="str">
        <f>DB_INFO!J196</f>
        <v>No</v>
      </c>
      <c r="K196" s="25" t="str">
        <f>DB_RHC_KNOWN!K196</f>
        <v>Yes</v>
      </c>
      <c r="L196" s="84">
        <f>DB_RHC_SUITABLE!Q196</f>
        <v>1</v>
      </c>
      <c r="M196" s="44">
        <f>DB_RHC_SUITABLE!X196</f>
        <v>1</v>
      </c>
      <c r="N196" s="25" t="s">
        <v>0</v>
      </c>
      <c r="O196" s="25"/>
    </row>
    <row r="197" spans="1:15" ht="12" customHeight="1">
      <c r="A197" s="24">
        <v>193</v>
      </c>
      <c r="B197" s="25" t="str">
        <f>DB_INFO!B197</f>
        <v>UK</v>
      </c>
      <c r="C197" s="25" t="str">
        <f>DB_INFO!C197</f>
        <v>Metals</v>
      </c>
      <c r="D197" s="25" t="str">
        <f>DB_INFO!D197</f>
        <v>DK/DA</v>
      </c>
      <c r="E197" s="25" t="str">
        <f>DB_INFO!E197</f>
        <v>DK/DA</v>
      </c>
      <c r="F197" s="26" t="str">
        <f>DB_INFO!F197</f>
        <v>-</v>
      </c>
      <c r="G197" s="26" t="str">
        <f>DB_INFO!G197</f>
        <v>DK/DA</v>
      </c>
      <c r="H197" s="26" t="str">
        <f>DB_INFO!H197</f>
        <v>Less 10 years</v>
      </c>
      <c r="I197" s="26" t="str">
        <f>DB_INFO!I197</f>
        <v>-</v>
      </c>
      <c r="J197" s="26" t="str">
        <f>DB_INFO!J197</f>
        <v>No</v>
      </c>
      <c r="K197" s="25" t="str">
        <f>DB_RHC_KNOWN!K197</f>
        <v>Yes</v>
      </c>
      <c r="L197" s="84">
        <f>DB_RHC_SUITABLE!Q197</f>
        <v>1</v>
      </c>
      <c r="M197" s="44">
        <f>DB_RHC_SUITABLE!X197</f>
        <v>1</v>
      </c>
      <c r="N197" s="25" t="s">
        <v>0</v>
      </c>
      <c r="O197" s="25"/>
    </row>
    <row r="198" spans="1:15" ht="12" customHeight="1">
      <c r="A198" s="24">
        <v>194</v>
      </c>
      <c r="B198" s="25" t="str">
        <f>DB_INFO!B198</f>
        <v>UK</v>
      </c>
      <c r="C198" s="25" t="str">
        <f>DB_INFO!C198</f>
        <v>Paper &amp; paper products</v>
      </c>
      <c r="D198" s="25" t="str">
        <f>DB_INFO!D198</f>
        <v>DK/DA</v>
      </c>
      <c r="E198" s="25" t="str">
        <f>DB_INFO!E198</f>
        <v>More 250ºC</v>
      </c>
      <c r="F198" s="26" t="str">
        <f>DB_INFO!F198</f>
        <v>-</v>
      </c>
      <c r="G198" s="26" t="str">
        <f>DB_INFO!G198</f>
        <v>DK/DA</v>
      </c>
      <c r="H198" s="26" t="str">
        <f>DB_INFO!H198</f>
        <v>Less 10 years</v>
      </c>
      <c r="I198" s="26" t="str">
        <f>DB_INFO!I198</f>
        <v>-</v>
      </c>
      <c r="J198" s="26" t="str">
        <f>DB_INFO!J198</f>
        <v>DK/DA</v>
      </c>
      <c r="K198" s="25" t="str">
        <f>DB_RHC_KNOWN!K198</f>
        <v>Yes</v>
      </c>
      <c r="L198" s="84">
        <f>DB_RHC_SUITABLE!Q198</f>
        <v>1</v>
      </c>
      <c r="M198" s="44">
        <f>DB_RHC_SUITABLE!X198</f>
        <v>1</v>
      </c>
      <c r="N198" s="25" t="s">
        <v>0</v>
      </c>
      <c r="O198" s="25"/>
    </row>
    <row r="199" spans="1:15" ht="12" customHeight="1">
      <c r="A199" s="24">
        <v>195</v>
      </c>
      <c r="B199" s="25" t="str">
        <f>DB_INFO!B199</f>
        <v>UK</v>
      </c>
      <c r="C199" s="25" t="str">
        <f>DB_INFO!C199</f>
        <v>Chemical</v>
      </c>
      <c r="D199" s="25" t="str">
        <f>DB_INFO!D199</f>
        <v>DK/DA</v>
      </c>
      <c r="E199" s="25" t="str">
        <f>DB_INFO!E199</f>
        <v>-</v>
      </c>
      <c r="F199" s="26" t="str">
        <f>DB_INFO!F199</f>
        <v>DK/DA</v>
      </c>
      <c r="G199" s="26" t="str">
        <f>DB_INFO!G199</f>
        <v>DK/DA</v>
      </c>
      <c r="H199" s="26" t="str">
        <f>DB_INFO!H199</f>
        <v>-</v>
      </c>
      <c r="I199" s="26" t="str">
        <f>DB_INFO!I199</f>
        <v>Less 10 years</v>
      </c>
      <c r="J199" s="26" t="str">
        <f>DB_INFO!J199</f>
        <v>Yes</v>
      </c>
      <c r="K199" s="25" t="str">
        <f>DB_RHC_KNOWN!K199</f>
        <v>Yes</v>
      </c>
      <c r="L199" s="84">
        <f>DB_RHC_SUITABLE!Q199</f>
        <v>1</v>
      </c>
      <c r="M199" s="44">
        <f>DB_RHC_SUITABLE!X199</f>
        <v>0</v>
      </c>
      <c r="N199" s="25" t="s">
        <v>74</v>
      </c>
      <c r="O199" s="25" t="s">
        <v>231</v>
      </c>
    </row>
    <row r="200" spans="1:15" ht="12" customHeight="1">
      <c r="A200" s="24">
        <v>196</v>
      </c>
      <c r="B200" s="25" t="str">
        <f>DB_INFO!B200</f>
        <v>UK</v>
      </c>
      <c r="C200" s="25" t="str">
        <f>DB_INFO!C200</f>
        <v>Chemical</v>
      </c>
      <c r="D200" s="25" t="str">
        <f>DB_INFO!D200</f>
        <v>DK/DA</v>
      </c>
      <c r="E200" s="25" t="str">
        <f>DB_INFO!E200</f>
        <v>DK/DA</v>
      </c>
      <c r="F200" s="26" t="str">
        <f>DB_INFO!F200</f>
        <v>-</v>
      </c>
      <c r="G200" s="26" t="str">
        <f>DB_INFO!G200</f>
        <v>DK/DA</v>
      </c>
      <c r="H200" s="26" t="str">
        <f>DB_INFO!H200</f>
        <v>10-25 years</v>
      </c>
      <c r="I200" s="26" t="str">
        <f>DB_INFO!I200</f>
        <v>-</v>
      </c>
      <c r="J200" s="26" t="str">
        <f>DB_INFO!J200</f>
        <v>Yes</v>
      </c>
      <c r="K200" s="25" t="str">
        <f>DB_RHC_KNOWN!K200</f>
        <v>Yes</v>
      </c>
      <c r="L200" s="84">
        <f>DB_RHC_SUITABLE!Q200</f>
        <v>1</v>
      </c>
      <c r="M200" s="44">
        <f>DB_RHC_SUITABLE!X200</f>
        <v>1</v>
      </c>
      <c r="N200" s="25" t="s">
        <v>0</v>
      </c>
      <c r="O200" s="25"/>
    </row>
    <row r="201" spans="1:15" ht="12" customHeight="1">
      <c r="A201" s="24">
        <v>197</v>
      </c>
      <c r="B201" s="25" t="str">
        <f>DB_INFO!B201</f>
        <v>UK</v>
      </c>
      <c r="C201" s="25" t="str">
        <f>DB_INFO!C201</f>
        <v>Paper &amp; paper products</v>
      </c>
      <c r="D201" s="25" t="str">
        <f>DB_INFO!D201</f>
        <v>DK/DA</v>
      </c>
      <c r="E201" s="25" t="str">
        <f>DB_INFO!E201</f>
        <v>DK/DA</v>
      </c>
      <c r="F201" s="26" t="str">
        <f>DB_INFO!F201</f>
        <v>-</v>
      </c>
      <c r="G201" s="26" t="str">
        <f>DB_INFO!G201</f>
        <v>DK/DA</v>
      </c>
      <c r="H201" s="26" t="str">
        <f>DB_INFO!H201</f>
        <v>Less 10 years</v>
      </c>
      <c r="I201" s="26" t="str">
        <f>DB_INFO!I201</f>
        <v>-</v>
      </c>
      <c r="J201" s="26" t="str">
        <f>DB_INFO!J201</f>
        <v>Yes</v>
      </c>
      <c r="K201" s="25" t="str">
        <f>DB_RHC_KNOWN!K201</f>
        <v>No</v>
      </c>
      <c r="L201" s="84">
        <f>DB_RHC_SUITABLE!Q201</f>
        <v>0</v>
      </c>
      <c r="M201" s="44">
        <f>DB_RHC_SUITABLE!X201</f>
        <v>0</v>
      </c>
      <c r="N201" s="25"/>
      <c r="O201" s="25"/>
    </row>
    <row r="202" spans="1:15" ht="12" customHeight="1">
      <c r="A202" s="24">
        <v>198</v>
      </c>
      <c r="B202" s="25" t="str">
        <f>DB_INFO!B202</f>
        <v>UK</v>
      </c>
      <c r="C202" s="25" t="str">
        <f>DB_INFO!C202</f>
        <v>Machinery</v>
      </c>
      <c r="D202" s="25" t="str">
        <f>DB_INFO!D202</f>
        <v>DK/DA</v>
      </c>
      <c r="E202" s="25" t="str">
        <f>DB_INFO!E202</f>
        <v>DK/DA</v>
      </c>
      <c r="F202" s="26" t="str">
        <f>DB_INFO!F202</f>
        <v>DK/DA</v>
      </c>
      <c r="G202" s="26" t="str">
        <f>DB_INFO!G202</f>
        <v>DK/DA</v>
      </c>
      <c r="H202" s="26" t="str">
        <f>DB_INFO!H202</f>
        <v>Less 10 years</v>
      </c>
      <c r="I202" s="26" t="str">
        <f>DB_INFO!I202</f>
        <v>Less 10 years</v>
      </c>
      <c r="J202" s="26" t="str">
        <f>DB_INFO!J202</f>
        <v>DK/DA</v>
      </c>
      <c r="K202" s="25" t="str">
        <f>DB_RHC_KNOWN!K202</f>
        <v>Yes</v>
      </c>
      <c r="L202" s="84">
        <f>DB_RHC_SUITABLE!Q202</f>
        <v>1</v>
      </c>
      <c r="M202" s="44">
        <f>DB_RHC_SUITABLE!X202</f>
        <v>1</v>
      </c>
      <c r="N202" s="25" t="s">
        <v>0</v>
      </c>
      <c r="O202" s="25"/>
    </row>
    <row r="203" spans="1:15" ht="12" customHeight="1">
      <c r="A203" s="24">
        <v>199</v>
      </c>
      <c r="B203" s="25" t="str">
        <f>DB_INFO!B203</f>
        <v>UK</v>
      </c>
      <c r="C203" s="25" t="str">
        <f>DB_INFO!C203</f>
        <v>Metals</v>
      </c>
      <c r="D203" s="25" t="str">
        <f>DB_INFO!D203</f>
        <v>DK/DA</v>
      </c>
      <c r="E203" s="25" t="str">
        <f>DB_INFO!E203</f>
        <v>DK/DA</v>
      </c>
      <c r="F203" s="26" t="str">
        <f>DB_INFO!F203</f>
        <v>-</v>
      </c>
      <c r="G203" s="26" t="str">
        <f>DB_INFO!G203</f>
        <v>DK/DA</v>
      </c>
      <c r="H203" s="26" t="str">
        <f>DB_INFO!H203</f>
        <v>DK/DA</v>
      </c>
      <c r="I203" s="26" t="str">
        <f>DB_INFO!I203</f>
        <v>-</v>
      </c>
      <c r="J203" s="26" t="str">
        <f>DB_INFO!J203</f>
        <v>No</v>
      </c>
      <c r="K203" s="25" t="str">
        <f>DB_RHC_KNOWN!K203</f>
        <v>No</v>
      </c>
      <c r="L203" s="84">
        <f>DB_RHC_SUITABLE!Q203</f>
        <v>0</v>
      </c>
      <c r="M203" s="44">
        <f>DB_RHC_SUITABLE!X203</f>
        <v>0</v>
      </c>
      <c r="N203" s="25"/>
      <c r="O203" s="25"/>
    </row>
    <row r="204" spans="1:15" ht="12" customHeight="1">
      <c r="A204" s="97">
        <v>200</v>
      </c>
      <c r="B204" s="32" t="str">
        <f>DB_INFO!B204</f>
        <v>UK</v>
      </c>
      <c r="C204" s="32" t="str">
        <f>DB_INFO!C204</f>
        <v>Metals</v>
      </c>
      <c r="D204" s="32" t="str">
        <f>DB_INFO!D204</f>
        <v>DK/DA</v>
      </c>
      <c r="E204" s="32" t="str">
        <f>DB_INFO!E204</f>
        <v>DK/DA</v>
      </c>
      <c r="F204" s="33" t="str">
        <f>DB_INFO!F204</f>
        <v>DK/DA</v>
      </c>
      <c r="G204" s="33" t="str">
        <f>DB_INFO!G204</f>
        <v>DK/DA</v>
      </c>
      <c r="H204" s="33" t="str">
        <f>DB_INFO!H204</f>
        <v>Less 10 years</v>
      </c>
      <c r="I204" s="33" t="str">
        <f>DB_INFO!I204</f>
        <v>Less 10 years</v>
      </c>
      <c r="J204" s="33" t="str">
        <f>DB_INFO!J204</f>
        <v>No</v>
      </c>
      <c r="K204" s="32" t="str">
        <f>DB_RHC_KNOWN!K204</f>
        <v>No</v>
      </c>
      <c r="L204" s="85">
        <f>DB_RHC_SUITABLE!Q204</f>
        <v>0</v>
      </c>
      <c r="M204" s="47">
        <f>DB_RHC_SUITABLE!X204</f>
        <v>0</v>
      </c>
      <c r="N204" s="32"/>
      <c r="O204" s="32"/>
    </row>
    <row r="205" spans="1:15" ht="12" customHeight="1">
      <c r="A205" s="141">
        <v>201</v>
      </c>
      <c r="B205" s="36" t="str">
        <f>DB_INFO!B205</f>
        <v>PT</v>
      </c>
      <c r="C205" s="36" t="str">
        <f>DB_INFO!C205</f>
        <v>Others</v>
      </c>
      <c r="D205" s="36" t="str">
        <f>DB_INFO!D205</f>
        <v>Daily</v>
      </c>
      <c r="E205" s="36" t="str">
        <f>DB_INFO!E205</f>
        <v>More 250ºC</v>
      </c>
      <c r="F205" s="37" t="str">
        <f>DB_INFO!F205</f>
        <v>0 - (-20ºC)</v>
      </c>
      <c r="G205" s="37" t="str">
        <f>DB_INFO!G205</f>
        <v>DK/DA</v>
      </c>
      <c r="H205" s="37" t="str">
        <f>DB_INFO!H205</f>
        <v>Less 10 years</v>
      </c>
      <c r="I205" s="37" t="str">
        <f>DB_INFO!I205</f>
        <v>Less 10 years</v>
      </c>
      <c r="J205" s="37" t="str">
        <f>DB_INFO!J205</f>
        <v>Yes</v>
      </c>
      <c r="K205" s="36" t="str">
        <f>DB_RHC_KNOWN!K205</f>
        <v>Yes</v>
      </c>
      <c r="L205" s="83" t="str">
        <f>DB_RHC_SUITABLE!Q205</f>
        <v xml:space="preserve"> </v>
      </c>
      <c r="M205" s="42" t="str">
        <f>DB_RHC_SUITABLE!X205</f>
        <v xml:space="preserve"> </v>
      </c>
      <c r="N205" s="36" t="s">
        <v>0</v>
      </c>
      <c r="O205" s="36" t="s">
        <v>254</v>
      </c>
    </row>
    <row r="206" spans="1:15" ht="12" customHeight="1">
      <c r="A206" s="24">
        <v>202</v>
      </c>
      <c r="B206" s="25" t="str">
        <f>DB_INFO!B206</f>
        <v>PT</v>
      </c>
      <c r="C206" s="25" t="str">
        <f>DB_INFO!C206</f>
        <v>Textil &amp; Clothing</v>
      </c>
      <c r="D206" s="25" t="str">
        <f>DB_INFO!D206</f>
        <v>Daily</v>
      </c>
      <c r="E206" s="25" t="str">
        <f>DB_INFO!E206</f>
        <v>DK/DA</v>
      </c>
      <c r="F206" s="26" t="str">
        <f>DB_INFO!F206</f>
        <v>DK/DA</v>
      </c>
      <c r="G206" s="26" t="str">
        <f>DB_INFO!G206</f>
        <v>Below 9M€</v>
      </c>
      <c r="H206" s="26" t="str">
        <f>DB_INFO!H206</f>
        <v>Less 10 years</v>
      </c>
      <c r="I206" s="26" t="str">
        <f>DB_INFO!I206</f>
        <v>Less 10 years</v>
      </c>
      <c r="J206" s="26" t="str">
        <f>DB_INFO!J206</f>
        <v>Yes</v>
      </c>
      <c r="K206" s="25" t="str">
        <f>DB_RHC_KNOWN!K206</f>
        <v>Yes</v>
      </c>
      <c r="L206" s="84" t="str">
        <f>DB_RHC_SUITABLE!Q206</f>
        <v xml:space="preserve"> </v>
      </c>
      <c r="M206" s="44" t="str">
        <f>DB_RHC_SUITABLE!X206</f>
        <v xml:space="preserve"> </v>
      </c>
      <c r="N206" s="25" t="s">
        <v>231</v>
      </c>
      <c r="O206" s="25" t="s">
        <v>254</v>
      </c>
    </row>
    <row r="207" spans="1:15" ht="12" customHeight="1">
      <c r="A207" s="24">
        <v>203</v>
      </c>
      <c r="B207" s="25" t="str">
        <f>DB_INFO!B207</f>
        <v>PT</v>
      </c>
      <c r="C207" s="25" t="str">
        <f>DB_INFO!C207</f>
        <v>Textil &amp; Clothing</v>
      </c>
      <c r="D207" s="25" t="str">
        <f>DB_INFO!D207</f>
        <v>Daily</v>
      </c>
      <c r="E207" s="25" t="str">
        <f>DB_INFO!E207</f>
        <v>20-50ºC</v>
      </c>
      <c r="F207" s="26" t="str">
        <f>DB_INFO!F207</f>
        <v>More 20ºC</v>
      </c>
      <c r="G207" s="26" t="str">
        <f>DB_INFO!G207</f>
        <v>Below 9M€</v>
      </c>
      <c r="H207" s="26" t="str">
        <f>DB_INFO!H207</f>
        <v>Less 10 years</v>
      </c>
      <c r="I207" s="26" t="str">
        <f>DB_INFO!I207</f>
        <v>Less 10 years</v>
      </c>
      <c r="J207" s="26" t="str">
        <f>DB_INFO!J207</f>
        <v>Yes</v>
      </c>
      <c r="K207" s="25" t="str">
        <f>DB_RHC_KNOWN!K207</f>
        <v>Yes</v>
      </c>
      <c r="L207" s="84">
        <f>DB_RHC_SUITABLE!Q207</f>
        <v>1</v>
      </c>
      <c r="M207" s="44">
        <f>DB_RHC_SUITABLE!X207</f>
        <v>1</v>
      </c>
      <c r="N207" s="25" t="s">
        <v>231</v>
      </c>
      <c r="O207" s="25" t="s">
        <v>254</v>
      </c>
    </row>
    <row r="208" spans="1:15" ht="12" customHeight="1">
      <c r="A208" s="24">
        <v>204</v>
      </c>
      <c r="B208" s="25" t="str">
        <f>DB_INFO!B208</f>
        <v>PT</v>
      </c>
      <c r="C208" s="25" t="str">
        <f>DB_INFO!C208</f>
        <v>Machinery</v>
      </c>
      <c r="D208" s="25" t="str">
        <f>DB_INFO!D208</f>
        <v>Daily</v>
      </c>
      <c r="E208" s="25" t="str">
        <f>DB_INFO!E208</f>
        <v>20-50ºC</v>
      </c>
      <c r="F208" s="26" t="str">
        <f>DB_INFO!F208</f>
        <v>0-20ºC</v>
      </c>
      <c r="G208" s="26" t="str">
        <f>DB_INFO!G208</f>
        <v>DK/DA</v>
      </c>
      <c r="H208" s="26" t="str">
        <f>DB_INFO!H208</f>
        <v>Less 10 years</v>
      </c>
      <c r="I208" s="26" t="str">
        <f>DB_INFO!I208</f>
        <v>Less 10 years</v>
      </c>
      <c r="J208" s="26" t="str">
        <f>DB_INFO!J208</f>
        <v>Yes</v>
      </c>
      <c r="K208" s="25" t="str">
        <f>DB_RHC_KNOWN!K208</f>
        <v>Yes</v>
      </c>
      <c r="L208" s="84">
        <f>DB_RHC_SUITABLE!Q208</f>
        <v>1</v>
      </c>
      <c r="M208" s="44">
        <f>DB_RHC_SUITABLE!X208</f>
        <v>1</v>
      </c>
      <c r="N208" s="25" t="s">
        <v>74</v>
      </c>
      <c r="O208" s="25" t="s">
        <v>205</v>
      </c>
    </row>
    <row r="209" spans="1:15" ht="12" customHeight="1">
      <c r="A209" s="24">
        <v>205</v>
      </c>
      <c r="B209" s="25" t="str">
        <f>DB_INFO!B209</f>
        <v>PT</v>
      </c>
      <c r="C209" s="25" t="str">
        <f>DB_INFO!C209</f>
        <v>Machinery</v>
      </c>
      <c r="D209" s="25" t="str">
        <f>DB_INFO!D209</f>
        <v>Daily</v>
      </c>
      <c r="E209" s="25" t="str">
        <f>DB_INFO!E209</f>
        <v>20-50ºC</v>
      </c>
      <c r="F209" s="26" t="str">
        <f>DB_INFO!F209</f>
        <v>0-20ºC</v>
      </c>
      <c r="G209" s="26" t="str">
        <f>DB_INFO!G209</f>
        <v>DK/DA</v>
      </c>
      <c r="H209" s="26" t="str">
        <f>DB_INFO!H209</f>
        <v>Less 10 years</v>
      </c>
      <c r="I209" s="26" t="str">
        <f>DB_INFO!I209</f>
        <v>Less 10 years</v>
      </c>
      <c r="J209" s="26" t="str">
        <f>DB_INFO!J209</f>
        <v>Yes</v>
      </c>
      <c r="K209" s="25" t="str">
        <f>DB_RHC_KNOWN!K209</f>
        <v>Yes</v>
      </c>
      <c r="L209" s="84" t="str">
        <f>DB_RHC_SUITABLE!Q209</f>
        <v xml:space="preserve"> </v>
      </c>
      <c r="M209" s="44">
        <f>DB_RHC_SUITABLE!X209</f>
        <v>1</v>
      </c>
      <c r="N209" s="25" t="s">
        <v>0</v>
      </c>
      <c r="O209" s="25" t="s">
        <v>254</v>
      </c>
    </row>
    <row r="210" spans="1:15" ht="12" customHeight="1">
      <c r="A210" s="24">
        <v>206</v>
      </c>
      <c r="B210" s="25" t="str">
        <f>DB_INFO!B210</f>
        <v>PT</v>
      </c>
      <c r="C210" s="25" t="str">
        <f>DB_INFO!C210</f>
        <v>Textil &amp; Clothing</v>
      </c>
      <c r="D210" s="25" t="str">
        <f>DB_INFO!D210</f>
        <v>Daily</v>
      </c>
      <c r="E210" s="25" t="str">
        <f>DB_INFO!E210</f>
        <v>20-50ºC</v>
      </c>
      <c r="F210" s="26" t="str">
        <f>DB_INFO!F210</f>
        <v>0 - (-20ºC)</v>
      </c>
      <c r="G210" s="26" t="str">
        <f>DB_INFO!G210</f>
        <v>DK/DA</v>
      </c>
      <c r="H210" s="26" t="str">
        <f>DB_INFO!H210</f>
        <v>Less 10 years</v>
      </c>
      <c r="I210" s="26" t="str">
        <f>DB_INFO!I210</f>
        <v>Less 10 years</v>
      </c>
      <c r="J210" s="26" t="str">
        <f>DB_INFO!J210</f>
        <v>No</v>
      </c>
      <c r="K210" s="25" t="str">
        <f>DB_RHC_KNOWN!K210</f>
        <v>Yes</v>
      </c>
      <c r="L210" s="84" t="str">
        <f>DB_RHC_SUITABLE!Q210</f>
        <v xml:space="preserve"> </v>
      </c>
      <c r="M210" s="44" t="str">
        <f>DB_RHC_SUITABLE!X210</f>
        <v xml:space="preserve"> </v>
      </c>
      <c r="N210" s="25" t="s">
        <v>231</v>
      </c>
      <c r="O210" s="25" t="s">
        <v>254</v>
      </c>
    </row>
    <row r="211" spans="1:15" ht="12" customHeight="1">
      <c r="A211" s="24">
        <v>207</v>
      </c>
      <c r="B211" s="25" t="str">
        <f>DB_INFO!B211</f>
        <v>PT</v>
      </c>
      <c r="C211" s="25" t="str">
        <f>DB_INFO!C211</f>
        <v>Machinery</v>
      </c>
      <c r="D211" s="25" t="str">
        <f>DB_INFO!D211</f>
        <v>Daily</v>
      </c>
      <c r="E211" s="25" t="str">
        <f>DB_INFO!E211</f>
        <v>51-100ºC</v>
      </c>
      <c r="F211" s="26" t="str">
        <f>DB_INFO!F211</f>
        <v>0 - (-20ºC)</v>
      </c>
      <c r="G211" s="26" t="str">
        <f>DB_INFO!G211</f>
        <v>DK/DA</v>
      </c>
      <c r="H211" s="26" t="str">
        <f>DB_INFO!H211</f>
        <v>Less 10 years</v>
      </c>
      <c r="I211" s="26" t="str">
        <f>DB_INFO!I211</f>
        <v>Less 10 years</v>
      </c>
      <c r="J211" s="26" t="str">
        <f>DB_INFO!J211</f>
        <v>Yes</v>
      </c>
      <c r="K211" s="25" t="str">
        <f>DB_RHC_KNOWN!K211</f>
        <v>Yes</v>
      </c>
      <c r="L211" s="84" t="str">
        <f>DB_RHC_SUITABLE!Q211</f>
        <v xml:space="preserve"> </v>
      </c>
      <c r="M211" s="44" t="str">
        <f>DB_RHC_SUITABLE!X211</f>
        <v xml:space="preserve"> </v>
      </c>
      <c r="N211" s="25" t="s">
        <v>0</v>
      </c>
      <c r="O211" s="25" t="s">
        <v>254</v>
      </c>
    </row>
    <row r="212" spans="1:15" ht="12" customHeight="1">
      <c r="A212" s="24">
        <v>208</v>
      </c>
      <c r="B212" s="25" t="str">
        <f>DB_INFO!B212</f>
        <v>PT</v>
      </c>
      <c r="C212" s="25" t="str">
        <f>DB_INFO!C212</f>
        <v>Others</v>
      </c>
      <c r="D212" s="25" t="str">
        <f>DB_INFO!D212</f>
        <v>Daily</v>
      </c>
      <c r="E212" s="25" t="str">
        <f>DB_INFO!E212</f>
        <v>DK/DA</v>
      </c>
      <c r="F212" s="26" t="str">
        <f>DB_INFO!F212</f>
        <v>0 - (-20ºC)</v>
      </c>
      <c r="G212" s="26" t="str">
        <f>DB_INFO!G212</f>
        <v>DK/DA</v>
      </c>
      <c r="H212" s="26" t="str">
        <f>DB_INFO!H212</f>
        <v>DK/DA</v>
      </c>
      <c r="I212" s="26" t="str">
        <f>DB_INFO!I212</f>
        <v>DK/DA</v>
      </c>
      <c r="J212" s="26" t="str">
        <f>DB_INFO!J212</f>
        <v>Yes</v>
      </c>
      <c r="K212" s="25" t="str">
        <f>DB_RHC_KNOWN!K212</f>
        <v>Yes</v>
      </c>
      <c r="L212" s="84">
        <f>DB_RHC_SUITABLE!Q212</f>
        <v>1</v>
      </c>
      <c r="M212" s="44">
        <f>DB_RHC_SUITABLE!X212</f>
        <v>1</v>
      </c>
      <c r="N212" s="25" t="s">
        <v>74</v>
      </c>
      <c r="O212" s="25" t="s">
        <v>205</v>
      </c>
    </row>
    <row r="213" spans="1:15" ht="12" customHeight="1">
      <c r="A213" s="24">
        <v>209</v>
      </c>
      <c r="B213" s="25" t="str">
        <f>DB_INFO!B213</f>
        <v>PT</v>
      </c>
      <c r="C213" s="25" t="str">
        <f>DB_INFO!C213</f>
        <v>Food &amp; Beverages</v>
      </c>
      <c r="D213" s="25" t="str">
        <f>DB_INFO!D213</f>
        <v>Seasonal</v>
      </c>
      <c r="E213" s="25" t="str">
        <f>DB_INFO!E213</f>
        <v>51-100ºC</v>
      </c>
      <c r="F213" s="26" t="str">
        <f>DB_INFO!F213</f>
        <v>0 - (-20ºC)</v>
      </c>
      <c r="G213" s="26" t="str">
        <f>DB_INFO!G213</f>
        <v>Below 9M€</v>
      </c>
      <c r="H213" s="26" t="str">
        <f>DB_INFO!H213</f>
        <v>Less 10 years</v>
      </c>
      <c r="I213" s="26" t="str">
        <f>DB_INFO!I213</f>
        <v>Less 10 years</v>
      </c>
      <c r="J213" s="26" t="str">
        <f>DB_INFO!J213</f>
        <v>Yes</v>
      </c>
      <c r="K213" s="25" t="str">
        <f>DB_RHC_KNOWN!K213</f>
        <v>Yes</v>
      </c>
      <c r="L213" s="84" t="str">
        <f>DB_RHC_SUITABLE!Q213</f>
        <v xml:space="preserve"> </v>
      </c>
      <c r="M213" s="44">
        <f>DB_RHC_SUITABLE!X213</f>
        <v>1</v>
      </c>
      <c r="N213" s="25" t="s">
        <v>74</v>
      </c>
      <c r="O213" s="25" t="s">
        <v>318</v>
      </c>
    </row>
    <row r="214" spans="1:15" ht="12" customHeight="1">
      <c r="A214" s="24">
        <v>210</v>
      </c>
      <c r="B214" s="25" t="str">
        <f>DB_INFO!B214</f>
        <v>PT</v>
      </c>
      <c r="C214" s="25" t="str">
        <f>DB_INFO!C214</f>
        <v>Food &amp; Beverages</v>
      </c>
      <c r="D214" s="25" t="str">
        <f>DB_INFO!D214</f>
        <v>Daily</v>
      </c>
      <c r="E214" s="25" t="str">
        <f>DB_INFO!E214</f>
        <v>101-250ºC</v>
      </c>
      <c r="F214" s="26" t="str">
        <f>DB_INFO!F214</f>
        <v>0 - (-20ºC)</v>
      </c>
      <c r="G214" s="26" t="str">
        <f>DB_INFO!G214</f>
        <v>Below 9M€</v>
      </c>
      <c r="H214" s="26" t="str">
        <f>DB_INFO!H214</f>
        <v>Less 10 years</v>
      </c>
      <c r="I214" s="26" t="str">
        <f>DB_INFO!I214</f>
        <v>Less 10 years</v>
      </c>
      <c r="J214" s="26" t="str">
        <f>DB_INFO!J214</f>
        <v>Yes</v>
      </c>
      <c r="K214" s="25" t="str">
        <f>DB_RHC_KNOWN!K214</f>
        <v>Yes</v>
      </c>
      <c r="L214" s="84" t="str">
        <f>DB_RHC_SUITABLE!Q214</f>
        <v xml:space="preserve"> </v>
      </c>
      <c r="M214" s="44" t="str">
        <f>DB_RHC_SUITABLE!X214</f>
        <v xml:space="preserve"> </v>
      </c>
      <c r="N214" s="25" t="s">
        <v>231</v>
      </c>
      <c r="O214" s="25" t="s">
        <v>254</v>
      </c>
    </row>
    <row r="215" spans="1:15" ht="12" customHeight="1">
      <c r="A215" s="24">
        <v>211</v>
      </c>
      <c r="B215" s="25" t="str">
        <f>DB_INFO!B215</f>
        <v>PT</v>
      </c>
      <c r="C215" s="25" t="str">
        <f>DB_INFO!C215</f>
        <v>Food &amp; Beverages</v>
      </c>
      <c r="D215" s="25" t="str">
        <f>DB_INFO!D215</f>
        <v>Daily</v>
      </c>
      <c r="E215" s="25" t="str">
        <f>DB_INFO!E215</f>
        <v>51-100ºC</v>
      </c>
      <c r="F215" s="26" t="str">
        <f>DB_INFO!F215</f>
        <v>0 - (-20ºC)</v>
      </c>
      <c r="G215" s="26" t="str">
        <f>DB_INFO!G215</f>
        <v>Below 9M€</v>
      </c>
      <c r="H215" s="26" t="str">
        <f>DB_INFO!H215</f>
        <v>10-25 years</v>
      </c>
      <c r="I215" s="26" t="str">
        <f>DB_INFO!I215</f>
        <v>10-25 years</v>
      </c>
      <c r="J215" s="26" t="str">
        <f>DB_INFO!J215</f>
        <v>Yes</v>
      </c>
      <c r="K215" s="25" t="str">
        <f>DB_RHC_KNOWN!K215</f>
        <v>Yes</v>
      </c>
      <c r="L215" s="84" t="str">
        <f>DB_RHC_SUITABLE!Q215</f>
        <v xml:space="preserve"> </v>
      </c>
      <c r="M215" s="44">
        <f>DB_RHC_SUITABLE!X215</f>
        <v>1</v>
      </c>
      <c r="N215" s="25" t="s">
        <v>231</v>
      </c>
      <c r="O215" s="25" t="s">
        <v>254</v>
      </c>
    </row>
    <row r="216" spans="1:15" ht="12" customHeight="1">
      <c r="A216" s="24">
        <v>212</v>
      </c>
      <c r="B216" s="25" t="str">
        <f>DB_INFO!B216</f>
        <v>PT</v>
      </c>
      <c r="C216" s="25" t="str">
        <f>DB_INFO!C216</f>
        <v>Textil &amp; Clothing</v>
      </c>
      <c r="D216" s="25" t="str">
        <f>DB_INFO!D216</f>
        <v>Daily</v>
      </c>
      <c r="E216" s="25" t="str">
        <f>DB_INFO!E216</f>
        <v>20-50ºC</v>
      </c>
      <c r="F216" s="26" t="str">
        <f>DB_INFO!F216</f>
        <v>0-20ºC</v>
      </c>
      <c r="G216" s="26" t="str">
        <f>DB_INFO!G216</f>
        <v>Below 9M€</v>
      </c>
      <c r="H216" s="26" t="str">
        <f>DB_INFO!H216</f>
        <v>Less 10 years</v>
      </c>
      <c r="I216" s="26" t="str">
        <f>DB_INFO!I216</f>
        <v>Less 10 years</v>
      </c>
      <c r="J216" s="26" t="str">
        <f>DB_INFO!J216</f>
        <v>Yes</v>
      </c>
      <c r="K216" s="25" t="str">
        <f>DB_RHC_KNOWN!K216</f>
        <v>Yes</v>
      </c>
      <c r="L216" s="84" t="str">
        <f>DB_RHC_SUITABLE!Q216</f>
        <v xml:space="preserve"> </v>
      </c>
      <c r="M216" s="44" t="str">
        <f>DB_RHC_SUITABLE!X216</f>
        <v xml:space="preserve"> </v>
      </c>
      <c r="N216" s="25" t="s">
        <v>74</v>
      </c>
      <c r="O216" s="25" t="s">
        <v>318</v>
      </c>
    </row>
    <row r="217" spans="1:15" ht="12" customHeight="1">
      <c r="A217" s="24">
        <v>213</v>
      </c>
      <c r="B217" s="25" t="str">
        <f>DB_INFO!B217</f>
        <v>PT</v>
      </c>
      <c r="C217" s="25" t="str">
        <f>DB_INFO!C217</f>
        <v>Wood &amp; wood products</v>
      </c>
      <c r="D217" s="25" t="str">
        <f>DB_INFO!D217</f>
        <v>Daily</v>
      </c>
      <c r="E217" s="25" t="str">
        <f>DB_INFO!E217</f>
        <v>DK/DA</v>
      </c>
      <c r="F217" s="26" t="str">
        <f>DB_INFO!F217</f>
        <v>DK/DA</v>
      </c>
      <c r="G217" s="26" t="str">
        <f>DB_INFO!G217</f>
        <v>Below 9M€</v>
      </c>
      <c r="H217" s="26" t="str">
        <f>DB_INFO!H217</f>
        <v>Less 10 years</v>
      </c>
      <c r="I217" s="26" t="str">
        <f>DB_INFO!I217</f>
        <v>Less 10 years</v>
      </c>
      <c r="J217" s="26" t="str">
        <f>DB_INFO!J217</f>
        <v>Yes</v>
      </c>
      <c r="K217" s="25" t="str">
        <f>DB_RHC_KNOWN!K217</f>
        <v>Yes</v>
      </c>
      <c r="L217" s="84" t="str">
        <f>DB_RHC_SUITABLE!Q217</f>
        <v xml:space="preserve"> </v>
      </c>
      <c r="M217" s="44" t="str">
        <f>DB_RHC_SUITABLE!X217</f>
        <v xml:space="preserve"> </v>
      </c>
      <c r="N217" s="25" t="s">
        <v>74</v>
      </c>
      <c r="O217" s="25" t="s">
        <v>205</v>
      </c>
    </row>
    <row r="218" spans="1:15" ht="12" customHeight="1">
      <c r="A218" s="24">
        <v>214</v>
      </c>
      <c r="B218" s="25" t="str">
        <f>DB_INFO!B218</f>
        <v>PT</v>
      </c>
      <c r="C218" s="25" t="str">
        <f>DB_INFO!C218</f>
        <v>Wood &amp; wood products</v>
      </c>
      <c r="D218" s="25" t="str">
        <f>DB_INFO!D218</f>
        <v>Daily</v>
      </c>
      <c r="E218" s="25" t="str">
        <f>DB_INFO!E218</f>
        <v>20-50ºC</v>
      </c>
      <c r="F218" s="26" t="str">
        <f>DB_INFO!F218</f>
        <v>More 20ºC</v>
      </c>
      <c r="G218" s="26" t="str">
        <f>DB_INFO!G218</f>
        <v>DK/DA</v>
      </c>
      <c r="H218" s="26" t="str">
        <f>DB_INFO!H218</f>
        <v>Less 10 years</v>
      </c>
      <c r="I218" s="26" t="str">
        <f>DB_INFO!I218</f>
        <v>Less 10 years</v>
      </c>
      <c r="J218" s="26" t="str">
        <f>DB_INFO!J218</f>
        <v>Yes</v>
      </c>
      <c r="K218" s="25" t="str">
        <f>DB_RHC_KNOWN!K218</f>
        <v>Yes</v>
      </c>
      <c r="L218" s="84" t="str">
        <f>DB_RHC_SUITABLE!Q218</f>
        <v xml:space="preserve"> </v>
      </c>
      <c r="M218" s="44" t="str">
        <f>DB_RHC_SUITABLE!X218</f>
        <v xml:space="preserve"> </v>
      </c>
      <c r="N218" s="25" t="s">
        <v>74</v>
      </c>
      <c r="O218" s="25" t="s">
        <v>318</v>
      </c>
    </row>
    <row r="219" spans="1:15" ht="12" customHeight="1">
      <c r="A219" s="24">
        <v>215</v>
      </c>
      <c r="B219" s="25" t="str">
        <f>DB_INFO!B219</f>
        <v>PT</v>
      </c>
      <c r="C219" s="25" t="str">
        <f>DB_INFO!C219</f>
        <v>Machinery</v>
      </c>
      <c r="D219" s="25" t="str">
        <f>DB_INFO!D219</f>
        <v>Daily</v>
      </c>
      <c r="E219" s="25" t="str">
        <f>DB_INFO!E219</f>
        <v>More 250ºC</v>
      </c>
      <c r="F219" s="26" t="str">
        <f>DB_INFO!F219</f>
        <v>More 20ºC</v>
      </c>
      <c r="G219" s="26" t="str">
        <f>DB_INFO!G219</f>
        <v>DK/DA</v>
      </c>
      <c r="H219" s="26" t="str">
        <f>DB_INFO!H219</f>
        <v>Less 10 years</v>
      </c>
      <c r="I219" s="26" t="str">
        <f>DB_INFO!I219</f>
        <v>Less 10 years</v>
      </c>
      <c r="J219" s="26" t="str">
        <f>DB_INFO!J219</f>
        <v>Yes</v>
      </c>
      <c r="K219" s="25" t="str">
        <f>DB_RHC_KNOWN!K219</f>
        <v>Yes</v>
      </c>
      <c r="L219" s="84" t="str">
        <f>DB_RHC_SUITABLE!Q219</f>
        <v xml:space="preserve"> </v>
      </c>
      <c r="M219" s="44">
        <f>DB_RHC_SUITABLE!X219</f>
        <v>1</v>
      </c>
      <c r="N219" s="25" t="s">
        <v>231</v>
      </c>
      <c r="O219" s="25" t="s">
        <v>254</v>
      </c>
    </row>
    <row r="220" spans="1:15" ht="12" customHeight="1">
      <c r="A220" s="24">
        <v>216</v>
      </c>
      <c r="B220" s="25" t="str">
        <f>DB_INFO!B220</f>
        <v>PT</v>
      </c>
      <c r="C220" s="25" t="str">
        <f>DB_INFO!C220</f>
        <v>Textil &amp; Clothing</v>
      </c>
      <c r="D220" s="25" t="str">
        <f>DB_INFO!D220</f>
        <v>Daily</v>
      </c>
      <c r="E220" s="25" t="str">
        <f>DB_INFO!E220</f>
        <v>DK/DA</v>
      </c>
      <c r="F220" s="26" t="str">
        <f>DB_INFO!F220</f>
        <v>More 20ºC</v>
      </c>
      <c r="G220" s="26" t="str">
        <f>DB_INFO!G220</f>
        <v>DK/DA</v>
      </c>
      <c r="H220" s="26" t="str">
        <f>DB_INFO!H220</f>
        <v>Less 10 years</v>
      </c>
      <c r="I220" s="26" t="str">
        <f>DB_INFO!I220</f>
        <v>Less 10 years</v>
      </c>
      <c r="J220" s="26" t="str">
        <f>DB_INFO!J220</f>
        <v>Yes</v>
      </c>
      <c r="K220" s="25" t="str">
        <f>DB_RHC_KNOWN!K220</f>
        <v>Yes</v>
      </c>
      <c r="L220" s="84" t="str">
        <f>DB_RHC_SUITABLE!Q220</f>
        <v xml:space="preserve"> </v>
      </c>
      <c r="M220" s="44" t="str">
        <f>DB_RHC_SUITABLE!X220</f>
        <v xml:space="preserve"> </v>
      </c>
      <c r="N220" s="25" t="s">
        <v>0</v>
      </c>
      <c r="O220" s="25" t="s">
        <v>254</v>
      </c>
    </row>
    <row r="221" spans="1:15" ht="12" customHeight="1">
      <c r="A221" s="24">
        <v>217</v>
      </c>
      <c r="B221" s="25" t="str">
        <f>DB_INFO!B221</f>
        <v>PT</v>
      </c>
      <c r="C221" s="25" t="str">
        <f>DB_INFO!C221</f>
        <v>Textil &amp; Clothing</v>
      </c>
      <c r="D221" s="25" t="str">
        <f>DB_INFO!D221</f>
        <v>Daily</v>
      </c>
      <c r="E221" s="25" t="str">
        <f>DB_INFO!E221</f>
        <v>DK/DA</v>
      </c>
      <c r="F221" s="26" t="str">
        <f>DB_INFO!F221</f>
        <v>DK/DA</v>
      </c>
      <c r="G221" s="26" t="str">
        <f>DB_INFO!G221</f>
        <v>DK/DA</v>
      </c>
      <c r="H221" s="26" t="str">
        <f>DB_INFO!H221</f>
        <v>Less 10 years</v>
      </c>
      <c r="I221" s="26" t="str">
        <f>DB_INFO!I221</f>
        <v>Less 10 years</v>
      </c>
      <c r="J221" s="26" t="str">
        <f>DB_INFO!J221</f>
        <v>Yes</v>
      </c>
      <c r="K221" s="25" t="str">
        <f>DB_RHC_KNOWN!K221</f>
        <v>Yes</v>
      </c>
      <c r="L221" s="84" t="str">
        <f>DB_RHC_SUITABLE!Q221</f>
        <v xml:space="preserve"> </v>
      </c>
      <c r="M221" s="44" t="str">
        <f>DB_RHC_SUITABLE!X221</f>
        <v xml:space="preserve"> </v>
      </c>
      <c r="N221" s="25" t="s">
        <v>74</v>
      </c>
      <c r="O221" s="25" t="s">
        <v>318</v>
      </c>
    </row>
    <row r="222" spans="1:15" ht="12" customHeight="1">
      <c r="A222" s="24">
        <v>218</v>
      </c>
      <c r="B222" s="25" t="str">
        <f>DB_INFO!B222</f>
        <v>PT</v>
      </c>
      <c r="C222" s="25" t="str">
        <f>DB_INFO!C222</f>
        <v>Wood &amp; wood products</v>
      </c>
      <c r="D222" s="25" t="str">
        <f>DB_INFO!D222</f>
        <v>Daily</v>
      </c>
      <c r="E222" s="25" t="str">
        <f>DB_INFO!E222</f>
        <v>20-50ºC</v>
      </c>
      <c r="F222" s="26" t="str">
        <f>DB_INFO!F222</f>
        <v>More 20ºC</v>
      </c>
      <c r="G222" s="26" t="str">
        <f>DB_INFO!G222</f>
        <v>Below 9M€</v>
      </c>
      <c r="H222" s="26" t="str">
        <f>DB_INFO!H222</f>
        <v>Less 10 years</v>
      </c>
      <c r="I222" s="26" t="str">
        <f>DB_INFO!I222</f>
        <v>Less 10 years</v>
      </c>
      <c r="J222" s="26" t="str">
        <f>DB_INFO!J222</f>
        <v>Yes</v>
      </c>
      <c r="K222" s="25" t="str">
        <f>DB_RHC_KNOWN!K222</f>
        <v>Yes</v>
      </c>
      <c r="L222" s="84">
        <f>DB_RHC_SUITABLE!Q222</f>
        <v>1</v>
      </c>
      <c r="M222" s="44">
        <f>DB_RHC_SUITABLE!X222</f>
        <v>1</v>
      </c>
      <c r="N222" s="25" t="s">
        <v>74</v>
      </c>
      <c r="O222" s="25" t="s">
        <v>318</v>
      </c>
    </row>
    <row r="223" spans="1:15" ht="12" customHeight="1">
      <c r="A223" s="24">
        <v>219</v>
      </c>
      <c r="B223" s="25" t="str">
        <f>DB_INFO!B223</f>
        <v>PT</v>
      </c>
      <c r="C223" s="25" t="str">
        <f>DB_INFO!C223</f>
        <v>Machinery</v>
      </c>
      <c r="D223" s="25" t="str">
        <f>DB_INFO!D223</f>
        <v>Daily</v>
      </c>
      <c r="E223" s="25" t="str">
        <f>DB_INFO!E223</f>
        <v>20-50ºC</v>
      </c>
      <c r="F223" s="26" t="str">
        <f>DB_INFO!F223</f>
        <v>DK/DA</v>
      </c>
      <c r="G223" s="26" t="str">
        <f>DB_INFO!G223</f>
        <v>Below 9M€</v>
      </c>
      <c r="H223" s="26" t="str">
        <f>DB_INFO!H223</f>
        <v>Less 10 years</v>
      </c>
      <c r="I223" s="26" t="str">
        <f>DB_INFO!I223</f>
        <v>Less 10 years</v>
      </c>
      <c r="J223" s="26" t="str">
        <f>DB_INFO!J223</f>
        <v>Yes</v>
      </c>
      <c r="K223" s="25" t="str">
        <f>DB_RHC_KNOWN!K223</f>
        <v>Yes</v>
      </c>
      <c r="L223" s="84">
        <f>DB_RHC_SUITABLE!Q223</f>
        <v>1</v>
      </c>
      <c r="M223" s="44">
        <f>DB_RHC_SUITABLE!X223</f>
        <v>1</v>
      </c>
      <c r="N223" s="25" t="s">
        <v>231</v>
      </c>
      <c r="O223" s="25" t="s">
        <v>254</v>
      </c>
    </row>
    <row r="224" spans="1:15" ht="12" customHeight="1">
      <c r="A224" s="24">
        <v>220</v>
      </c>
      <c r="B224" s="25" t="str">
        <f>DB_INFO!B224</f>
        <v>PT</v>
      </c>
      <c r="C224" s="25" t="str">
        <f>DB_INFO!C224</f>
        <v>Machinery</v>
      </c>
      <c r="D224" s="25" t="str">
        <f>DB_INFO!D224</f>
        <v>Daily</v>
      </c>
      <c r="E224" s="25" t="str">
        <f>DB_INFO!E224</f>
        <v>101-250ºC</v>
      </c>
      <c r="F224" s="26" t="str">
        <f>DB_INFO!F224</f>
        <v>0 - (-20ºC)</v>
      </c>
      <c r="G224" s="26" t="str">
        <f>DB_INFO!G224</f>
        <v>DK/DA</v>
      </c>
      <c r="H224" s="26" t="str">
        <f>DB_INFO!H224</f>
        <v>Less 10 years</v>
      </c>
      <c r="I224" s="26" t="str">
        <f>DB_INFO!I224</f>
        <v>Less 10 years</v>
      </c>
      <c r="J224" s="26" t="str">
        <f>DB_INFO!J224</f>
        <v>Yes</v>
      </c>
      <c r="K224" s="25" t="str">
        <f>DB_RHC_KNOWN!K224</f>
        <v>Yes</v>
      </c>
      <c r="L224" s="84" t="str">
        <f>DB_RHC_SUITABLE!Q224</f>
        <v xml:space="preserve"> </v>
      </c>
      <c r="M224" s="44">
        <f>DB_RHC_SUITABLE!X224</f>
        <v>1</v>
      </c>
      <c r="N224" s="25" t="s">
        <v>0</v>
      </c>
      <c r="O224" s="25" t="s">
        <v>254</v>
      </c>
    </row>
    <row r="225" spans="1:15" ht="12" customHeight="1">
      <c r="A225" s="24">
        <v>221</v>
      </c>
      <c r="B225" s="25" t="str">
        <f>DB_INFO!B225</f>
        <v>PT</v>
      </c>
      <c r="C225" s="25" t="str">
        <f>DB_INFO!C225</f>
        <v>Others</v>
      </c>
      <c r="D225" s="25" t="str">
        <f>DB_INFO!D225</f>
        <v>Daily</v>
      </c>
      <c r="E225" s="25" t="str">
        <f>DB_INFO!E225</f>
        <v>20-50ºC</v>
      </c>
      <c r="F225" s="26" t="str">
        <f>DB_INFO!F225</f>
        <v>0-20ºC</v>
      </c>
      <c r="G225" s="26" t="str">
        <f>DB_INFO!G225</f>
        <v>DK/DA</v>
      </c>
      <c r="H225" s="26" t="str">
        <f>DB_INFO!H225</f>
        <v>Less 10 years</v>
      </c>
      <c r="I225" s="26" t="str">
        <f>DB_INFO!I225</f>
        <v>Less 10 years</v>
      </c>
      <c r="J225" s="26" t="str">
        <f>DB_INFO!J225</f>
        <v>Yes</v>
      </c>
      <c r="K225" s="25" t="str">
        <f>DB_RHC_KNOWN!K225</f>
        <v>Yes</v>
      </c>
      <c r="L225" s="84">
        <f>DB_RHC_SUITABLE!Q225</f>
        <v>1</v>
      </c>
      <c r="M225" s="44">
        <f>DB_RHC_SUITABLE!X225</f>
        <v>1</v>
      </c>
      <c r="N225" s="25" t="s">
        <v>231</v>
      </c>
      <c r="O225" s="25" t="s">
        <v>254</v>
      </c>
    </row>
    <row r="226" spans="1:15" ht="12" customHeight="1">
      <c r="A226" s="24">
        <v>222</v>
      </c>
      <c r="B226" s="25" t="str">
        <f>DB_INFO!B226</f>
        <v>PT</v>
      </c>
      <c r="C226" s="25" t="str">
        <f>DB_INFO!C226</f>
        <v>Food &amp; Beverages</v>
      </c>
      <c r="D226" s="25" t="str">
        <f>DB_INFO!D226</f>
        <v>Seasonal</v>
      </c>
      <c r="E226" s="25" t="str">
        <f>DB_INFO!E226</f>
        <v>20-50ºC</v>
      </c>
      <c r="F226" s="26" t="str">
        <f>DB_INFO!F226</f>
        <v>DK/DA</v>
      </c>
      <c r="G226" s="26" t="str">
        <f>DB_INFO!G226</f>
        <v>DK/DA</v>
      </c>
      <c r="H226" s="26" t="str">
        <f>DB_INFO!H226</f>
        <v>DK/DA</v>
      </c>
      <c r="I226" s="26" t="str">
        <f>DB_INFO!I226</f>
        <v>DK/DA</v>
      </c>
      <c r="J226" s="26" t="str">
        <f>DB_INFO!J226</f>
        <v>Yes</v>
      </c>
      <c r="K226" s="25" t="str">
        <f>DB_RHC_KNOWN!K226</f>
        <v>Yes</v>
      </c>
      <c r="L226" s="84" t="str">
        <f>DB_RHC_SUITABLE!Q226</f>
        <v xml:space="preserve"> </v>
      </c>
      <c r="M226" s="44" t="str">
        <f>DB_RHC_SUITABLE!X226</f>
        <v xml:space="preserve"> </v>
      </c>
      <c r="N226" s="25" t="s">
        <v>231</v>
      </c>
      <c r="O226" s="25" t="s">
        <v>254</v>
      </c>
    </row>
    <row r="227" spans="1:15" ht="12" customHeight="1">
      <c r="A227" s="24">
        <v>223</v>
      </c>
      <c r="B227" s="25" t="str">
        <f>DB_INFO!B227</f>
        <v>PT</v>
      </c>
      <c r="C227" s="25" t="str">
        <f>DB_INFO!C227</f>
        <v>Wood &amp; wood products</v>
      </c>
      <c r="D227" s="25" t="str">
        <f>DB_INFO!D227</f>
        <v>Daily</v>
      </c>
      <c r="E227" s="25" t="str">
        <f>DB_INFO!E227</f>
        <v>20-50ºC</v>
      </c>
      <c r="F227" s="26" t="str">
        <f>DB_INFO!F227</f>
        <v>More 20ºC</v>
      </c>
      <c r="G227" s="26" t="str">
        <f>DB_INFO!G227</f>
        <v>DK/DA</v>
      </c>
      <c r="H227" s="26" t="str">
        <f>DB_INFO!H227</f>
        <v>Less 10 years</v>
      </c>
      <c r="I227" s="26" t="str">
        <f>DB_INFO!I227</f>
        <v>Less 10 years</v>
      </c>
      <c r="J227" s="26" t="str">
        <f>DB_INFO!J227</f>
        <v>No</v>
      </c>
      <c r="K227" s="25" t="str">
        <f>DB_RHC_KNOWN!K227</f>
        <v>Yes</v>
      </c>
      <c r="L227" s="84">
        <f>DB_RHC_SUITABLE!Q227</f>
        <v>1</v>
      </c>
      <c r="M227" s="44">
        <f>DB_RHC_SUITABLE!X227</f>
        <v>1</v>
      </c>
      <c r="N227" s="25" t="s">
        <v>231</v>
      </c>
      <c r="O227" s="25" t="s">
        <v>254</v>
      </c>
    </row>
    <row r="228" spans="1:15" ht="12" customHeight="1">
      <c r="A228" s="24">
        <v>224</v>
      </c>
      <c r="B228" s="25" t="str">
        <f>DB_INFO!B228</f>
        <v>PT</v>
      </c>
      <c r="C228" s="25" t="str">
        <f>DB_INFO!C228</f>
        <v>Machinery</v>
      </c>
      <c r="D228" s="25" t="str">
        <f>DB_INFO!D228</f>
        <v>Daily</v>
      </c>
      <c r="E228" s="25" t="str">
        <f>DB_INFO!E228</f>
        <v>20-50ºC</v>
      </c>
      <c r="F228" s="26" t="str">
        <f>DB_INFO!F228</f>
        <v>0-20ºC</v>
      </c>
      <c r="G228" s="26" t="str">
        <f>DB_INFO!G228</f>
        <v>Below 9M€</v>
      </c>
      <c r="H228" s="26" t="str">
        <f>DB_INFO!H228</f>
        <v>Less 10 years</v>
      </c>
      <c r="I228" s="26" t="str">
        <f>DB_INFO!I228</f>
        <v>Less 10 years</v>
      </c>
      <c r="J228" s="26" t="str">
        <f>DB_INFO!J228</f>
        <v>Yes</v>
      </c>
      <c r="K228" s="25" t="str">
        <f>DB_RHC_KNOWN!K228</f>
        <v>Yes</v>
      </c>
      <c r="L228" s="84" t="str">
        <f>DB_RHC_SUITABLE!Q228</f>
        <v xml:space="preserve"> </v>
      </c>
      <c r="M228" s="44">
        <f>DB_RHC_SUITABLE!X228</f>
        <v>1</v>
      </c>
      <c r="N228" s="25" t="s">
        <v>231</v>
      </c>
      <c r="O228" s="25" t="s">
        <v>254</v>
      </c>
    </row>
    <row r="229" spans="1:15" ht="12" customHeight="1">
      <c r="A229" s="24">
        <v>225</v>
      </c>
      <c r="B229" s="25" t="str">
        <f>DB_INFO!B229</f>
        <v>PT</v>
      </c>
      <c r="C229" s="25" t="str">
        <f>DB_INFO!C229</f>
        <v>Others</v>
      </c>
      <c r="D229" s="25" t="str">
        <f>DB_INFO!D229</f>
        <v>Daily</v>
      </c>
      <c r="E229" s="25" t="str">
        <f>DB_INFO!E229</f>
        <v>20-50ºC</v>
      </c>
      <c r="F229" s="26" t="str">
        <f>DB_INFO!F229</f>
        <v>More 20ºC</v>
      </c>
      <c r="G229" s="26" t="str">
        <f>DB_INFO!G229</f>
        <v>DK/DA</v>
      </c>
      <c r="H229" s="26" t="str">
        <f>DB_INFO!H229</f>
        <v>10-25 years</v>
      </c>
      <c r="I229" s="26" t="str">
        <f>DB_INFO!I229</f>
        <v>10-25 years</v>
      </c>
      <c r="J229" s="26" t="str">
        <f>DB_INFO!J229</f>
        <v>Yes</v>
      </c>
      <c r="K229" s="25" t="str">
        <f>DB_RHC_KNOWN!K229</f>
        <v>Yes</v>
      </c>
      <c r="L229" s="84" t="str">
        <f>DB_RHC_SUITABLE!Q229</f>
        <v xml:space="preserve"> </v>
      </c>
      <c r="M229" s="44" t="str">
        <f>DB_RHC_SUITABLE!X229</f>
        <v xml:space="preserve"> </v>
      </c>
      <c r="N229" s="25" t="s">
        <v>74</v>
      </c>
      <c r="O229" s="25" t="s">
        <v>318</v>
      </c>
    </row>
    <row r="230" spans="1:15" ht="12" customHeight="1">
      <c r="A230" s="24">
        <v>226</v>
      </c>
      <c r="B230" s="25" t="str">
        <f>DB_INFO!B230</f>
        <v>PT</v>
      </c>
      <c r="C230" s="25" t="str">
        <f>DB_INFO!C230</f>
        <v>Others</v>
      </c>
      <c r="D230" s="25" t="str">
        <f>DB_INFO!D230</f>
        <v>Daily</v>
      </c>
      <c r="E230" s="25" t="str">
        <f>DB_INFO!E230</f>
        <v>20-50ºC</v>
      </c>
      <c r="F230" s="26" t="str">
        <f>DB_INFO!F230</f>
        <v>0-20ºC</v>
      </c>
      <c r="G230" s="26" t="str">
        <f>DB_INFO!G230</f>
        <v>DK/DA</v>
      </c>
      <c r="H230" s="26" t="str">
        <f>DB_INFO!H230</f>
        <v>Less 10 years</v>
      </c>
      <c r="I230" s="26" t="str">
        <f>DB_INFO!I230</f>
        <v>Less 10 years</v>
      </c>
      <c r="J230" s="26" t="str">
        <f>DB_INFO!J230</f>
        <v>Yes</v>
      </c>
      <c r="K230" s="25" t="str">
        <f>DB_RHC_KNOWN!K230</f>
        <v>Yes</v>
      </c>
      <c r="L230" s="84">
        <f>DB_RHC_SUITABLE!Q230</f>
        <v>1</v>
      </c>
      <c r="M230" s="44">
        <f>DB_RHC_SUITABLE!X230</f>
        <v>1</v>
      </c>
      <c r="N230" s="25" t="s">
        <v>231</v>
      </c>
      <c r="O230" s="25" t="s">
        <v>254</v>
      </c>
    </row>
    <row r="231" spans="1:15" ht="12" customHeight="1">
      <c r="A231" s="24">
        <v>227</v>
      </c>
      <c r="B231" s="25" t="str">
        <f>DB_INFO!B231</f>
        <v>PT</v>
      </c>
      <c r="C231" s="25" t="str">
        <f>DB_INFO!C231</f>
        <v>Others</v>
      </c>
      <c r="D231" s="25" t="str">
        <f>DB_INFO!D231</f>
        <v>Daily</v>
      </c>
      <c r="E231" s="25" t="str">
        <f>DB_INFO!E231</f>
        <v>More 250ºC</v>
      </c>
      <c r="F231" s="26" t="str">
        <f>DB_INFO!F231</f>
        <v>DK/DA</v>
      </c>
      <c r="G231" s="26" t="str">
        <f>DB_INFO!G231</f>
        <v>DK/DA</v>
      </c>
      <c r="H231" s="26" t="str">
        <f>DB_INFO!H231</f>
        <v>Less 10 years</v>
      </c>
      <c r="I231" s="26" t="str">
        <f>DB_INFO!I231</f>
        <v>Less 10 years</v>
      </c>
      <c r="J231" s="26" t="str">
        <f>DB_INFO!J231</f>
        <v>Yes</v>
      </c>
      <c r="K231" s="25" t="str">
        <f>DB_RHC_KNOWN!K231</f>
        <v>Yes</v>
      </c>
      <c r="L231" s="84" t="str">
        <f>DB_RHC_SUITABLE!Q231</f>
        <v xml:space="preserve"> </v>
      </c>
      <c r="M231" s="44" t="str">
        <f>DB_RHC_SUITABLE!X231</f>
        <v xml:space="preserve"> </v>
      </c>
      <c r="N231" s="25" t="s">
        <v>0</v>
      </c>
      <c r="O231" s="25" t="s">
        <v>254</v>
      </c>
    </row>
    <row r="232" spans="1:15" ht="12" customHeight="1">
      <c r="A232" s="24">
        <v>228</v>
      </c>
      <c r="B232" s="25" t="str">
        <f>DB_INFO!B232</f>
        <v>PT</v>
      </c>
      <c r="C232" s="25" t="str">
        <f>DB_INFO!C232</f>
        <v>Food &amp; Beverages</v>
      </c>
      <c r="D232" s="25" t="str">
        <f>DB_INFO!D232</f>
        <v>Weekly</v>
      </c>
      <c r="E232" s="25" t="str">
        <f>DB_INFO!E232</f>
        <v>51-100ºC</v>
      </c>
      <c r="F232" s="26" t="str">
        <f>DB_INFO!F232</f>
        <v>0 - (-20ºC)</v>
      </c>
      <c r="G232" s="26" t="str">
        <f>DB_INFO!G232</f>
        <v>Below 9M€</v>
      </c>
      <c r="H232" s="26" t="str">
        <f>DB_INFO!H232</f>
        <v>Less 10 years</v>
      </c>
      <c r="I232" s="26" t="str">
        <f>DB_INFO!I232</f>
        <v>Less 10 years</v>
      </c>
      <c r="J232" s="26" t="str">
        <f>DB_INFO!J232</f>
        <v>No</v>
      </c>
      <c r="K232" s="25" t="str">
        <f>DB_RHC_KNOWN!K232</f>
        <v>Yes</v>
      </c>
      <c r="L232" s="84" t="str">
        <f>DB_RHC_SUITABLE!Q232</f>
        <v xml:space="preserve"> </v>
      </c>
      <c r="M232" s="44" t="str">
        <f>DB_RHC_SUITABLE!X232</f>
        <v xml:space="preserve"> </v>
      </c>
      <c r="N232" s="25" t="s">
        <v>74</v>
      </c>
      <c r="O232" s="25" t="s">
        <v>205</v>
      </c>
    </row>
    <row r="233" spans="1:15" ht="12" customHeight="1">
      <c r="A233" s="24">
        <v>229</v>
      </c>
      <c r="B233" s="25" t="str">
        <f>DB_INFO!B233</f>
        <v>PT</v>
      </c>
      <c r="C233" s="25" t="str">
        <f>DB_INFO!C233</f>
        <v>Food &amp; Beverages</v>
      </c>
      <c r="D233" s="25" t="str">
        <f>DB_INFO!D233</f>
        <v>Daily</v>
      </c>
      <c r="E233" s="25" t="str">
        <f>DB_INFO!E233</f>
        <v>51-100ºC</v>
      </c>
      <c r="F233" s="26" t="str">
        <f>DB_INFO!F233</f>
        <v>0 - (-20ºC)</v>
      </c>
      <c r="G233" s="26" t="str">
        <f>DB_INFO!G233</f>
        <v>Below 9M€</v>
      </c>
      <c r="H233" s="26" t="str">
        <f>DB_INFO!H233</f>
        <v>Less 10 years</v>
      </c>
      <c r="I233" s="26" t="str">
        <f>DB_INFO!I233</f>
        <v>Less 10 years</v>
      </c>
      <c r="J233" s="26" t="str">
        <f>DB_INFO!J233</f>
        <v>Yes</v>
      </c>
      <c r="K233" s="25" t="str">
        <f>DB_RHC_KNOWN!K233</f>
        <v>Yes</v>
      </c>
      <c r="L233" s="84" t="str">
        <f>DB_RHC_SUITABLE!Q233</f>
        <v xml:space="preserve"> </v>
      </c>
      <c r="M233" s="44" t="str">
        <f>DB_RHC_SUITABLE!X233</f>
        <v xml:space="preserve"> </v>
      </c>
      <c r="N233" s="25" t="s">
        <v>231</v>
      </c>
      <c r="O233" s="25" t="s">
        <v>254</v>
      </c>
    </row>
    <row r="234" spans="1:15" ht="12" customHeight="1">
      <c r="A234" s="24">
        <v>230</v>
      </c>
      <c r="B234" s="25" t="str">
        <f>DB_INFO!B234</f>
        <v>PT</v>
      </c>
      <c r="C234" s="25" t="str">
        <f>DB_INFO!C234</f>
        <v>Food &amp; Beverages</v>
      </c>
      <c r="D234" s="25" t="str">
        <f>DB_INFO!D234</f>
        <v>Daily</v>
      </c>
      <c r="E234" s="25" t="str">
        <f>DB_INFO!E234</f>
        <v>51-100ºC</v>
      </c>
      <c r="F234" s="26" t="str">
        <f>DB_INFO!F234</f>
        <v>DK/DA</v>
      </c>
      <c r="G234" s="26" t="str">
        <f>DB_INFO!G234</f>
        <v>Below 9M€</v>
      </c>
      <c r="H234" s="26" t="str">
        <f>DB_INFO!H234</f>
        <v>10-25 years</v>
      </c>
      <c r="I234" s="26" t="str">
        <f>DB_INFO!I234</f>
        <v>10-25 years</v>
      </c>
      <c r="J234" s="26" t="str">
        <f>DB_INFO!J234</f>
        <v>No</v>
      </c>
      <c r="K234" s="25" t="str">
        <f>DB_RHC_KNOWN!K234</f>
        <v>Yes</v>
      </c>
      <c r="L234" s="84" t="str">
        <f>DB_RHC_SUITABLE!Q234</f>
        <v xml:space="preserve"> </v>
      </c>
      <c r="M234" s="44" t="str">
        <f>DB_RHC_SUITABLE!X234</f>
        <v xml:space="preserve"> </v>
      </c>
      <c r="N234" s="25" t="s">
        <v>74</v>
      </c>
      <c r="O234" s="25" t="s">
        <v>318</v>
      </c>
    </row>
    <row r="235" spans="1:15" ht="12" customHeight="1">
      <c r="A235" s="24">
        <v>231</v>
      </c>
      <c r="B235" s="25" t="str">
        <f>DB_INFO!B235</f>
        <v>PT</v>
      </c>
      <c r="C235" s="25" t="str">
        <f>DB_INFO!C235</f>
        <v>Wood &amp; wood products</v>
      </c>
      <c r="D235" s="25" t="str">
        <f>DB_INFO!D235</f>
        <v>Daily</v>
      </c>
      <c r="E235" s="25" t="str">
        <f>DB_INFO!E235</f>
        <v>20-50ºC</v>
      </c>
      <c r="F235" s="26" t="str">
        <f>DB_INFO!F235</f>
        <v>More 20ºC</v>
      </c>
      <c r="G235" s="26" t="str">
        <f>DB_INFO!G235</f>
        <v>DK/DA</v>
      </c>
      <c r="H235" s="26" t="str">
        <f>DB_INFO!H235</f>
        <v>Less 10 years</v>
      </c>
      <c r="I235" s="26" t="str">
        <f>DB_INFO!I235</f>
        <v>Less 10 years</v>
      </c>
      <c r="J235" s="26" t="str">
        <f>DB_INFO!J235</f>
        <v>Yes</v>
      </c>
      <c r="K235" s="25" t="str">
        <f>DB_RHC_KNOWN!K235</f>
        <v>Yes</v>
      </c>
      <c r="L235" s="84" t="str">
        <f>DB_RHC_SUITABLE!Q235</f>
        <v xml:space="preserve"> </v>
      </c>
      <c r="M235" s="44" t="str">
        <f>DB_RHC_SUITABLE!X235</f>
        <v xml:space="preserve"> </v>
      </c>
      <c r="N235" s="25" t="s">
        <v>231</v>
      </c>
      <c r="O235" s="25" t="s">
        <v>254</v>
      </c>
    </row>
    <row r="236" spans="1:15" ht="12" customHeight="1">
      <c r="A236" s="24">
        <v>232</v>
      </c>
      <c r="B236" s="25" t="str">
        <f>DB_INFO!B236</f>
        <v>PT</v>
      </c>
      <c r="C236" s="25" t="str">
        <f>DB_INFO!C236</f>
        <v>Wood &amp; wood products</v>
      </c>
      <c r="D236" s="25" t="str">
        <f>DB_INFO!D236</f>
        <v>Daily</v>
      </c>
      <c r="E236" s="25" t="str">
        <f>DB_INFO!E236</f>
        <v>DK/DA</v>
      </c>
      <c r="F236" s="26" t="str">
        <f>DB_INFO!F236</f>
        <v>DK/DA</v>
      </c>
      <c r="G236" s="26" t="str">
        <f>DB_INFO!G236</f>
        <v>DK/DA</v>
      </c>
      <c r="H236" s="26" t="str">
        <f>DB_INFO!H236</f>
        <v>10-25 years</v>
      </c>
      <c r="I236" s="26" t="str">
        <f>DB_INFO!I236</f>
        <v>10-25 years</v>
      </c>
      <c r="J236" s="26" t="str">
        <f>DB_INFO!J236</f>
        <v>Yes</v>
      </c>
      <c r="K236" s="25" t="str">
        <f>DB_RHC_KNOWN!K236</f>
        <v>Yes</v>
      </c>
      <c r="L236" s="84" t="str">
        <f>DB_RHC_SUITABLE!Q236</f>
        <v xml:space="preserve"> </v>
      </c>
      <c r="M236" s="44" t="str">
        <f>DB_RHC_SUITABLE!X236</f>
        <v xml:space="preserve"> </v>
      </c>
      <c r="N236" s="25" t="s">
        <v>74</v>
      </c>
      <c r="O236" s="25" t="s">
        <v>318</v>
      </c>
    </row>
    <row r="237" spans="1:15" ht="12" customHeight="1">
      <c r="A237" s="24">
        <v>233</v>
      </c>
      <c r="B237" s="25" t="str">
        <f>DB_INFO!B237</f>
        <v>PT</v>
      </c>
      <c r="C237" s="25" t="str">
        <f>DB_INFO!C237</f>
        <v>Machinery</v>
      </c>
      <c r="D237" s="25" t="str">
        <f>DB_INFO!D237</f>
        <v>Daily</v>
      </c>
      <c r="E237" s="25" t="str">
        <f>DB_INFO!E237</f>
        <v>20-50ºC</v>
      </c>
      <c r="F237" s="26" t="str">
        <f>DB_INFO!F237</f>
        <v>0-20ºC</v>
      </c>
      <c r="G237" s="26" t="str">
        <f>DB_INFO!G237</f>
        <v>DK/DA</v>
      </c>
      <c r="H237" s="26" t="str">
        <f>DB_INFO!H237</f>
        <v>DK/DA</v>
      </c>
      <c r="I237" s="26" t="str">
        <f>DB_INFO!I237</f>
        <v>DK/DA</v>
      </c>
      <c r="J237" s="26" t="str">
        <f>DB_INFO!J237</f>
        <v>Yes</v>
      </c>
      <c r="K237" s="25" t="str">
        <f>DB_RHC_KNOWN!K237</f>
        <v>Yes</v>
      </c>
      <c r="L237" s="84" t="str">
        <f>DB_RHC_SUITABLE!Q237</f>
        <v xml:space="preserve"> </v>
      </c>
      <c r="M237" s="44" t="str">
        <f>DB_RHC_SUITABLE!X237</f>
        <v xml:space="preserve"> </v>
      </c>
      <c r="N237" s="25" t="s">
        <v>74</v>
      </c>
      <c r="O237" s="25" t="s">
        <v>318</v>
      </c>
    </row>
    <row r="238" spans="1:15" ht="12" customHeight="1">
      <c r="A238" s="24">
        <v>234</v>
      </c>
      <c r="B238" s="25" t="str">
        <f>DB_INFO!B238</f>
        <v>PT</v>
      </c>
      <c r="C238" s="25" t="str">
        <f>DB_INFO!C238</f>
        <v>Textil &amp; Clothing</v>
      </c>
      <c r="D238" s="25" t="str">
        <f>DB_INFO!D238</f>
        <v>Daily</v>
      </c>
      <c r="E238" s="25" t="str">
        <f>DB_INFO!E238</f>
        <v>20-50ºC</v>
      </c>
      <c r="F238" s="26" t="str">
        <f>DB_INFO!F238</f>
        <v>0-20ºC</v>
      </c>
      <c r="G238" s="26" t="str">
        <f>DB_INFO!G238</f>
        <v>Below 9M€</v>
      </c>
      <c r="H238" s="26" t="str">
        <f>DB_INFO!H238</f>
        <v>Less 10 years</v>
      </c>
      <c r="I238" s="26" t="str">
        <f>DB_INFO!I238</f>
        <v>Less 10 years</v>
      </c>
      <c r="J238" s="26" t="str">
        <f>DB_INFO!J238</f>
        <v>Yes</v>
      </c>
      <c r="K238" s="25" t="str">
        <f>DB_RHC_KNOWN!K238</f>
        <v>Yes</v>
      </c>
      <c r="L238" s="84" t="str">
        <f>DB_RHC_SUITABLE!Q238</f>
        <v xml:space="preserve"> </v>
      </c>
      <c r="M238" s="44" t="str">
        <f>DB_RHC_SUITABLE!X238</f>
        <v xml:space="preserve"> </v>
      </c>
      <c r="N238" s="25" t="s">
        <v>74</v>
      </c>
      <c r="O238" s="25" t="s">
        <v>318</v>
      </c>
    </row>
    <row r="239" spans="1:15" ht="12" customHeight="1">
      <c r="A239" s="24">
        <v>235</v>
      </c>
      <c r="B239" s="25" t="str">
        <f>DB_INFO!B239</f>
        <v>PT</v>
      </c>
      <c r="C239" s="25" t="str">
        <f>DB_INFO!C239</f>
        <v>Machinery</v>
      </c>
      <c r="D239" s="25" t="str">
        <f>DB_INFO!D239</f>
        <v>Daily</v>
      </c>
      <c r="E239" s="25" t="str">
        <f>DB_INFO!E239</f>
        <v>20-50ºC</v>
      </c>
      <c r="F239" s="26" t="str">
        <f>DB_INFO!F239</f>
        <v>More 20ºC</v>
      </c>
      <c r="G239" s="26" t="str">
        <f>DB_INFO!G239</f>
        <v>Below 9M€</v>
      </c>
      <c r="H239" s="26" t="str">
        <f>DB_INFO!H239</f>
        <v>10-25 years</v>
      </c>
      <c r="I239" s="26" t="str">
        <f>DB_INFO!I239</f>
        <v>10-25 years</v>
      </c>
      <c r="J239" s="26" t="str">
        <f>DB_INFO!J239</f>
        <v>Yes</v>
      </c>
      <c r="K239" s="25" t="str">
        <f>DB_RHC_KNOWN!K239</f>
        <v>Yes</v>
      </c>
      <c r="L239" s="84" t="str">
        <f>DB_RHC_SUITABLE!Q239</f>
        <v xml:space="preserve"> </v>
      </c>
      <c r="M239" s="44" t="str">
        <f>DB_RHC_SUITABLE!X239</f>
        <v xml:space="preserve"> </v>
      </c>
      <c r="N239" s="25" t="s">
        <v>231</v>
      </c>
      <c r="O239" s="25" t="s">
        <v>254</v>
      </c>
    </row>
    <row r="240" spans="1:15" ht="12" customHeight="1">
      <c r="A240" s="24">
        <v>236</v>
      </c>
      <c r="B240" s="25" t="str">
        <f>DB_INFO!B240</f>
        <v>PT</v>
      </c>
      <c r="C240" s="25" t="str">
        <f>DB_INFO!C240</f>
        <v>Textil &amp; Clothing</v>
      </c>
      <c r="D240" s="25" t="str">
        <f>DB_INFO!D240</f>
        <v>Daily</v>
      </c>
      <c r="E240" s="25" t="str">
        <f>DB_INFO!E240</f>
        <v>DK/DA</v>
      </c>
      <c r="F240" s="26" t="str">
        <f>DB_INFO!F240</f>
        <v>0 - (-20ºC)</v>
      </c>
      <c r="G240" s="26" t="str">
        <f>DB_INFO!G240</f>
        <v>Below 9M€</v>
      </c>
      <c r="H240" s="26" t="str">
        <f>DB_INFO!H240</f>
        <v>Less 10 years</v>
      </c>
      <c r="I240" s="26" t="str">
        <f>DB_INFO!I240</f>
        <v>Less 10 years</v>
      </c>
      <c r="J240" s="26" t="str">
        <f>DB_INFO!J240</f>
        <v>Yes</v>
      </c>
      <c r="K240" s="25" t="str">
        <f>DB_RHC_KNOWN!K240</f>
        <v>Yes</v>
      </c>
      <c r="L240" s="84" t="str">
        <f>DB_RHC_SUITABLE!Q240</f>
        <v xml:space="preserve"> </v>
      </c>
      <c r="M240" s="44">
        <f>DB_RHC_SUITABLE!X240</f>
        <v>1</v>
      </c>
      <c r="N240" s="25" t="s">
        <v>74</v>
      </c>
      <c r="O240" s="25" t="s">
        <v>318</v>
      </c>
    </row>
    <row r="241" spans="1:15" ht="12" customHeight="1">
      <c r="A241" s="24">
        <v>237</v>
      </c>
      <c r="B241" s="25" t="str">
        <f>DB_INFO!B241</f>
        <v>PT</v>
      </c>
      <c r="C241" s="25" t="str">
        <f>DB_INFO!C241</f>
        <v>Machinery</v>
      </c>
      <c r="D241" s="25" t="str">
        <f>DB_INFO!D241</f>
        <v>Daily</v>
      </c>
      <c r="E241" s="25" t="str">
        <f>DB_INFO!E241</f>
        <v>20-50ºC</v>
      </c>
      <c r="F241" s="26" t="str">
        <f>DB_INFO!F241</f>
        <v>DK/DA</v>
      </c>
      <c r="G241" s="26" t="str">
        <f>DB_INFO!G241</f>
        <v>Below 9M€</v>
      </c>
      <c r="H241" s="26" t="str">
        <f>DB_INFO!H241</f>
        <v>Less 10 years</v>
      </c>
      <c r="I241" s="26" t="str">
        <f>DB_INFO!I241</f>
        <v>Less 10 years</v>
      </c>
      <c r="J241" s="26" t="str">
        <f>DB_INFO!J241</f>
        <v>Yes</v>
      </c>
      <c r="K241" s="25" t="str">
        <f>DB_RHC_KNOWN!K241</f>
        <v>Yes</v>
      </c>
      <c r="L241" s="84">
        <f>DB_RHC_SUITABLE!Q241</f>
        <v>1</v>
      </c>
      <c r="M241" s="44">
        <f>DB_RHC_SUITABLE!X241</f>
        <v>1</v>
      </c>
      <c r="N241" s="25" t="s">
        <v>231</v>
      </c>
      <c r="O241" s="25" t="s">
        <v>254</v>
      </c>
    </row>
    <row r="242" spans="1:15" ht="12" customHeight="1">
      <c r="A242" s="24">
        <v>238</v>
      </c>
      <c r="B242" s="25" t="str">
        <f>DB_INFO!B242</f>
        <v>PT</v>
      </c>
      <c r="C242" s="25" t="str">
        <f>DB_INFO!C242</f>
        <v>Machinery</v>
      </c>
      <c r="D242" s="25" t="str">
        <f>DB_INFO!D242</f>
        <v>Seasonal</v>
      </c>
      <c r="E242" s="25" t="str">
        <f>DB_INFO!E242</f>
        <v>DK/DA</v>
      </c>
      <c r="F242" s="26" t="str">
        <f>DB_INFO!F242</f>
        <v>0 - (-20ºC)</v>
      </c>
      <c r="G242" s="26" t="str">
        <f>DB_INFO!G242</f>
        <v>DK/DA</v>
      </c>
      <c r="H242" s="26" t="str">
        <f>DB_INFO!H242</f>
        <v>Less 10 years</v>
      </c>
      <c r="I242" s="26" t="str">
        <f>DB_INFO!I242</f>
        <v>Less 10 years</v>
      </c>
      <c r="J242" s="26" t="str">
        <f>DB_INFO!J242</f>
        <v>Yes</v>
      </c>
      <c r="K242" s="25" t="str">
        <f>DB_RHC_KNOWN!K242</f>
        <v>Yes</v>
      </c>
      <c r="L242" s="84" t="str">
        <f>DB_RHC_SUITABLE!Q242</f>
        <v xml:space="preserve"> </v>
      </c>
      <c r="M242" s="44" t="str">
        <f>DB_RHC_SUITABLE!X242</f>
        <v xml:space="preserve"> </v>
      </c>
      <c r="N242" s="25" t="s">
        <v>74</v>
      </c>
      <c r="O242" s="25" t="s">
        <v>318</v>
      </c>
    </row>
    <row r="243" spans="1:15" ht="12" customHeight="1">
      <c r="A243" s="24">
        <v>239</v>
      </c>
      <c r="B243" s="25" t="str">
        <f>DB_INFO!B243</f>
        <v>PT</v>
      </c>
      <c r="C243" s="25" t="str">
        <f>DB_INFO!C243</f>
        <v>Food &amp; Beverages</v>
      </c>
      <c r="D243" s="25" t="str">
        <f>DB_INFO!D243</f>
        <v>Daily</v>
      </c>
      <c r="E243" s="25" t="str">
        <f>DB_INFO!E243</f>
        <v>20-50ºC</v>
      </c>
      <c r="F243" s="26" t="str">
        <f>DB_INFO!F243</f>
        <v>0-20ºC</v>
      </c>
      <c r="G243" s="26" t="str">
        <f>DB_INFO!G243</f>
        <v>DK/DA</v>
      </c>
      <c r="H243" s="26" t="str">
        <f>DB_INFO!H243</f>
        <v>Less 10 years</v>
      </c>
      <c r="I243" s="26" t="str">
        <f>DB_INFO!I243</f>
        <v>Less 10 years</v>
      </c>
      <c r="J243" s="26" t="str">
        <f>DB_INFO!J243</f>
        <v>Yes</v>
      </c>
      <c r="K243" s="25" t="str">
        <f>DB_RHC_KNOWN!K243</f>
        <v>Yes</v>
      </c>
      <c r="L243" s="84" t="str">
        <f>DB_RHC_SUITABLE!Q243</f>
        <v xml:space="preserve"> </v>
      </c>
      <c r="M243" s="44" t="str">
        <f>DB_RHC_SUITABLE!X243</f>
        <v xml:space="preserve"> </v>
      </c>
      <c r="N243" s="25" t="s">
        <v>74</v>
      </c>
      <c r="O243" s="25" t="s">
        <v>318</v>
      </c>
    </row>
    <row r="244" spans="1:15" ht="12" customHeight="1">
      <c r="A244" s="24">
        <v>240</v>
      </c>
      <c r="B244" s="25" t="str">
        <f>DB_INFO!B244</f>
        <v>PT</v>
      </c>
      <c r="C244" s="25" t="str">
        <f>DB_INFO!C244</f>
        <v>Textil &amp; Clothing</v>
      </c>
      <c r="D244" s="25" t="str">
        <f>DB_INFO!D244</f>
        <v>Daily</v>
      </c>
      <c r="E244" s="25" t="str">
        <f>DB_INFO!E244</f>
        <v>20-50ºC</v>
      </c>
      <c r="F244" s="26" t="str">
        <f>DB_INFO!F244</f>
        <v>0-20ºC</v>
      </c>
      <c r="G244" s="26" t="str">
        <f>DB_INFO!G244</f>
        <v>DK/DA</v>
      </c>
      <c r="H244" s="26" t="str">
        <f>DB_INFO!H244</f>
        <v>Less 10 years</v>
      </c>
      <c r="I244" s="26" t="str">
        <f>DB_INFO!I244</f>
        <v>Less 10 years</v>
      </c>
      <c r="J244" s="26" t="str">
        <f>DB_INFO!J244</f>
        <v>No</v>
      </c>
      <c r="K244" s="25" t="str">
        <f>DB_RHC_KNOWN!K244</f>
        <v>Yes</v>
      </c>
      <c r="L244" s="84" t="str">
        <f>DB_RHC_SUITABLE!Q244</f>
        <v xml:space="preserve"> </v>
      </c>
      <c r="M244" s="44">
        <f>DB_RHC_SUITABLE!X244</f>
        <v>1</v>
      </c>
      <c r="N244" s="25" t="s">
        <v>74</v>
      </c>
      <c r="O244" s="25" t="s">
        <v>205</v>
      </c>
    </row>
    <row r="245" spans="1:15" ht="12" customHeight="1">
      <c r="A245" s="24">
        <v>241</v>
      </c>
      <c r="B245" s="25" t="str">
        <f>DB_INFO!B245</f>
        <v>PT</v>
      </c>
      <c r="C245" s="25" t="str">
        <f>DB_INFO!C245</f>
        <v>Textil &amp; Clothing</v>
      </c>
      <c r="D245" s="25" t="str">
        <f>DB_INFO!D245</f>
        <v>Daily</v>
      </c>
      <c r="E245" s="25" t="str">
        <f>DB_INFO!E245</f>
        <v>20-50ºC</v>
      </c>
      <c r="F245" s="26" t="str">
        <f>DB_INFO!F245</f>
        <v>More 20ºC</v>
      </c>
      <c r="G245" s="26" t="str">
        <f>DB_INFO!G245</f>
        <v>DK/DA</v>
      </c>
      <c r="H245" s="26" t="str">
        <f>DB_INFO!H245</f>
        <v>Less 10 years</v>
      </c>
      <c r="I245" s="26" t="str">
        <f>DB_INFO!I245</f>
        <v>Less 10 years</v>
      </c>
      <c r="J245" s="26" t="str">
        <f>DB_INFO!J245</f>
        <v>Yes</v>
      </c>
      <c r="K245" s="25" t="str">
        <f>DB_RHC_KNOWN!K245</f>
        <v>Yes</v>
      </c>
      <c r="L245" s="84" t="str">
        <f>DB_RHC_SUITABLE!Q245</f>
        <v xml:space="preserve"> </v>
      </c>
      <c r="M245" s="44" t="str">
        <f>DB_RHC_SUITABLE!X245</f>
        <v xml:space="preserve"> </v>
      </c>
      <c r="N245" s="25" t="s">
        <v>74</v>
      </c>
      <c r="O245" s="25" t="s">
        <v>318</v>
      </c>
    </row>
    <row r="246" spans="1:15" ht="12" customHeight="1">
      <c r="A246" s="24">
        <v>242</v>
      </c>
      <c r="B246" s="25" t="str">
        <f>DB_INFO!B246</f>
        <v>PT</v>
      </c>
      <c r="C246" s="25" t="str">
        <f>DB_INFO!C246</f>
        <v>Wood &amp; wood products</v>
      </c>
      <c r="D246" s="25" t="str">
        <f>DB_INFO!D246</f>
        <v>Daily</v>
      </c>
      <c r="E246" s="25" t="str">
        <f>DB_INFO!E246</f>
        <v>51-100ºC</v>
      </c>
      <c r="F246" s="26" t="str">
        <f>DB_INFO!F246</f>
        <v>More 20ºC</v>
      </c>
      <c r="G246" s="26" t="str">
        <f>DB_INFO!G246</f>
        <v>DK/DA</v>
      </c>
      <c r="H246" s="26" t="str">
        <f>DB_INFO!H246</f>
        <v>Less 10 years</v>
      </c>
      <c r="I246" s="26" t="str">
        <f>DB_INFO!I246</f>
        <v>Less 10 years</v>
      </c>
      <c r="J246" s="26" t="str">
        <f>DB_INFO!J246</f>
        <v>Yes</v>
      </c>
      <c r="K246" s="25" t="str">
        <f>DB_RHC_KNOWN!K246</f>
        <v>Yes</v>
      </c>
      <c r="L246" s="84" t="str">
        <f>DB_RHC_SUITABLE!Q246</f>
        <v xml:space="preserve"> </v>
      </c>
      <c r="M246" s="44" t="str">
        <f>DB_RHC_SUITABLE!X246</f>
        <v xml:space="preserve"> </v>
      </c>
      <c r="N246" s="25" t="s">
        <v>74</v>
      </c>
      <c r="O246" s="25" t="s">
        <v>318</v>
      </c>
    </row>
    <row r="247" spans="1:15" ht="12" customHeight="1">
      <c r="A247" s="24">
        <v>243</v>
      </c>
      <c r="B247" s="25" t="str">
        <f>DB_INFO!B247</f>
        <v>PT</v>
      </c>
      <c r="C247" s="25" t="str">
        <f>DB_INFO!C247</f>
        <v>Wood &amp; wood products</v>
      </c>
      <c r="D247" s="25" t="str">
        <f>DB_INFO!D247</f>
        <v>Daily</v>
      </c>
      <c r="E247" s="25" t="str">
        <f>DB_INFO!E247</f>
        <v>51-100ºC</v>
      </c>
      <c r="F247" s="26" t="str">
        <f>DB_INFO!F247</f>
        <v>0-20ºC</v>
      </c>
      <c r="G247" s="26" t="str">
        <f>DB_INFO!G247</f>
        <v>Below 9M€</v>
      </c>
      <c r="H247" s="26" t="str">
        <f>DB_INFO!H247</f>
        <v>Less 10 years</v>
      </c>
      <c r="I247" s="26" t="str">
        <f>DB_INFO!I247</f>
        <v>Less 10 years</v>
      </c>
      <c r="J247" s="26" t="str">
        <f>DB_INFO!J247</f>
        <v>Yes</v>
      </c>
      <c r="K247" s="25" t="str">
        <f>DB_RHC_KNOWN!K247</f>
        <v>Yes</v>
      </c>
      <c r="L247" s="84">
        <f>DB_RHC_SUITABLE!Q247</f>
        <v>1</v>
      </c>
      <c r="M247" s="44">
        <f>DB_RHC_SUITABLE!X247</f>
        <v>1</v>
      </c>
      <c r="N247" s="25" t="s">
        <v>74</v>
      </c>
      <c r="O247" s="25" t="s">
        <v>206</v>
      </c>
    </row>
    <row r="248" spans="1:15" ht="12" customHeight="1">
      <c r="A248" s="24">
        <v>244</v>
      </c>
      <c r="B248" s="25" t="str">
        <f>DB_INFO!B248</f>
        <v>PT</v>
      </c>
      <c r="C248" s="25" t="str">
        <f>DB_INFO!C248</f>
        <v>Wood &amp; wood products</v>
      </c>
      <c r="D248" s="25" t="str">
        <f>DB_INFO!D248</f>
        <v>Daily</v>
      </c>
      <c r="E248" s="25" t="str">
        <f>DB_INFO!E248</f>
        <v>51-100ºC</v>
      </c>
      <c r="F248" s="26" t="str">
        <f>DB_INFO!F248</f>
        <v>DK/DA</v>
      </c>
      <c r="G248" s="26" t="str">
        <f>DB_INFO!G248</f>
        <v>Below 9M€</v>
      </c>
      <c r="H248" s="26" t="str">
        <f>DB_INFO!H248</f>
        <v>Less 10 years</v>
      </c>
      <c r="I248" s="26" t="str">
        <f>DB_INFO!I248</f>
        <v>Less 10 years</v>
      </c>
      <c r="J248" s="26" t="str">
        <f>DB_INFO!J248</f>
        <v>Yes</v>
      </c>
      <c r="K248" s="25" t="str">
        <f>DB_RHC_KNOWN!K248</f>
        <v>Yes</v>
      </c>
      <c r="L248" s="84" t="str">
        <f>DB_RHC_SUITABLE!Q248</f>
        <v xml:space="preserve"> </v>
      </c>
      <c r="M248" s="44" t="str">
        <f>DB_RHC_SUITABLE!X248</f>
        <v xml:space="preserve"> </v>
      </c>
      <c r="N248" s="25" t="s">
        <v>231</v>
      </c>
      <c r="O248" s="25" t="s">
        <v>254</v>
      </c>
    </row>
    <row r="249" spans="1:15" ht="12" customHeight="1">
      <c r="A249" s="24">
        <v>245</v>
      </c>
      <c r="B249" s="25" t="str">
        <f>DB_INFO!B249</f>
        <v>PT</v>
      </c>
      <c r="C249" s="25" t="str">
        <f>DB_INFO!C249</f>
        <v>Machinery</v>
      </c>
      <c r="D249" s="25" t="str">
        <f>DB_INFO!D249</f>
        <v>Daily</v>
      </c>
      <c r="E249" s="25" t="str">
        <f>DB_INFO!E249</f>
        <v>DK/DA</v>
      </c>
      <c r="F249" s="26" t="str">
        <f>DB_INFO!F249</f>
        <v>DK/DA</v>
      </c>
      <c r="G249" s="26" t="str">
        <f>DB_INFO!G249</f>
        <v>DK/DA</v>
      </c>
      <c r="H249" s="26" t="str">
        <f>DB_INFO!H249</f>
        <v>DK/DA</v>
      </c>
      <c r="I249" s="26" t="str">
        <f>DB_INFO!I249</f>
        <v>DK/DA</v>
      </c>
      <c r="J249" s="26" t="str">
        <f>DB_INFO!J249</f>
        <v>Yes</v>
      </c>
      <c r="K249" s="25" t="str">
        <f>DB_RHC_KNOWN!K249</f>
        <v>Yes</v>
      </c>
      <c r="L249" s="84">
        <f>DB_RHC_SUITABLE!Q249</f>
        <v>1</v>
      </c>
      <c r="M249" s="44">
        <f>DB_RHC_SUITABLE!X249</f>
        <v>1</v>
      </c>
      <c r="N249" s="25" t="s">
        <v>74</v>
      </c>
      <c r="O249" s="25" t="s">
        <v>318</v>
      </c>
    </row>
    <row r="250" spans="1:15" ht="12" customHeight="1">
      <c r="A250" s="24">
        <v>246</v>
      </c>
      <c r="B250" s="25" t="str">
        <f>DB_INFO!B250</f>
        <v>PT</v>
      </c>
      <c r="C250" s="25" t="str">
        <f>DB_INFO!C250</f>
        <v>Machinery</v>
      </c>
      <c r="D250" s="25" t="str">
        <f>DB_INFO!D250</f>
        <v>Daily</v>
      </c>
      <c r="E250" s="25" t="str">
        <f>DB_INFO!E250</f>
        <v>20-50ºC</v>
      </c>
      <c r="F250" s="26" t="str">
        <f>DB_INFO!F250</f>
        <v>0-20ºC</v>
      </c>
      <c r="G250" s="26" t="str">
        <f>DB_INFO!G250</f>
        <v>DK/DA</v>
      </c>
      <c r="H250" s="26" t="str">
        <f>DB_INFO!H250</f>
        <v>Less 10 years</v>
      </c>
      <c r="I250" s="26" t="str">
        <f>DB_INFO!I250</f>
        <v>Less 10 years</v>
      </c>
      <c r="J250" s="26" t="str">
        <f>DB_INFO!J250</f>
        <v>Yes</v>
      </c>
      <c r="K250" s="25" t="str">
        <f>DB_RHC_KNOWN!K250</f>
        <v>Yes</v>
      </c>
      <c r="L250" s="84" t="str">
        <f>DB_RHC_SUITABLE!Q250</f>
        <v xml:space="preserve"> </v>
      </c>
      <c r="M250" s="44" t="str">
        <f>DB_RHC_SUITABLE!X250</f>
        <v xml:space="preserve"> </v>
      </c>
      <c r="N250" s="25" t="s">
        <v>74</v>
      </c>
      <c r="O250" s="25" t="s">
        <v>318</v>
      </c>
    </row>
    <row r="251" spans="1:15" ht="12" customHeight="1">
      <c r="A251" s="24">
        <v>247</v>
      </c>
      <c r="B251" s="25" t="str">
        <f>DB_INFO!B251</f>
        <v>PT</v>
      </c>
      <c r="C251" s="25" t="str">
        <f>DB_INFO!C251</f>
        <v>Others</v>
      </c>
      <c r="D251" s="25" t="str">
        <f>DB_INFO!D251</f>
        <v>Daily</v>
      </c>
      <c r="E251" s="25" t="str">
        <f>DB_INFO!E251</f>
        <v>More 250ºC</v>
      </c>
      <c r="F251" s="26" t="str">
        <f>DB_INFO!F251</f>
        <v>0 - (-20ºC)</v>
      </c>
      <c r="G251" s="26" t="str">
        <f>DB_INFO!G251</f>
        <v>DK/DA</v>
      </c>
      <c r="H251" s="26" t="str">
        <f>DB_INFO!H251</f>
        <v>Less 10 years</v>
      </c>
      <c r="I251" s="26" t="str">
        <f>DB_INFO!I251</f>
        <v>Less 10 years</v>
      </c>
      <c r="J251" s="26" t="str">
        <f>DB_INFO!J251</f>
        <v>Yes</v>
      </c>
      <c r="K251" s="25" t="str">
        <f>DB_RHC_KNOWN!K251</f>
        <v>Yes</v>
      </c>
      <c r="L251" s="84" t="str">
        <f>DB_RHC_SUITABLE!Q251</f>
        <v xml:space="preserve"> </v>
      </c>
      <c r="M251" s="44" t="str">
        <f>DB_RHC_SUITABLE!X251</f>
        <v xml:space="preserve"> </v>
      </c>
      <c r="N251" s="25" t="s">
        <v>0</v>
      </c>
      <c r="O251" s="25" t="s">
        <v>254</v>
      </c>
    </row>
    <row r="252" spans="1:15" ht="12" customHeight="1">
      <c r="A252" s="24">
        <v>248</v>
      </c>
      <c r="B252" s="25" t="str">
        <f>DB_INFO!B252</f>
        <v>PT</v>
      </c>
      <c r="C252" s="25" t="str">
        <f>DB_INFO!C252</f>
        <v>Food &amp; Beverages</v>
      </c>
      <c r="D252" s="25" t="str">
        <f>DB_INFO!D252</f>
        <v>Daily</v>
      </c>
      <c r="E252" s="25" t="str">
        <f>DB_INFO!E252</f>
        <v>51-100ºC</v>
      </c>
      <c r="F252" s="26" t="str">
        <f>DB_INFO!F252</f>
        <v>Less -20ºC</v>
      </c>
      <c r="G252" s="26" t="str">
        <f>DB_INFO!G252</f>
        <v>Below 9M€</v>
      </c>
      <c r="H252" s="26" t="str">
        <f>DB_INFO!H252</f>
        <v>Less 10 years</v>
      </c>
      <c r="I252" s="26" t="str">
        <f>DB_INFO!I252</f>
        <v>Less 10 years</v>
      </c>
      <c r="J252" s="26" t="str">
        <f>DB_INFO!J252</f>
        <v>Yes</v>
      </c>
      <c r="K252" s="25" t="str">
        <f>DB_RHC_KNOWN!K252</f>
        <v>Yes</v>
      </c>
      <c r="L252" s="84">
        <f>DB_RHC_SUITABLE!Q252</f>
        <v>1</v>
      </c>
      <c r="M252" s="44">
        <f>DB_RHC_SUITABLE!X252</f>
        <v>1</v>
      </c>
      <c r="N252" s="25" t="s">
        <v>74</v>
      </c>
      <c r="O252" s="25" t="s">
        <v>205</v>
      </c>
    </row>
    <row r="253" spans="1:15" ht="12" customHeight="1">
      <c r="A253" s="24">
        <v>249</v>
      </c>
      <c r="B253" s="25" t="str">
        <f>DB_INFO!B253</f>
        <v>PT</v>
      </c>
      <c r="C253" s="25" t="str">
        <f>DB_INFO!C253</f>
        <v>Food &amp; Beverages</v>
      </c>
      <c r="D253" s="25" t="str">
        <f>DB_INFO!D253</f>
        <v>Daily</v>
      </c>
      <c r="E253" s="25" t="str">
        <f>DB_INFO!E253</f>
        <v>51-100ºC</v>
      </c>
      <c r="F253" s="26" t="str">
        <f>DB_INFO!F253</f>
        <v>DK/DA</v>
      </c>
      <c r="G253" s="26" t="str">
        <f>DB_INFO!G253</f>
        <v>Below 9M€</v>
      </c>
      <c r="H253" s="26" t="str">
        <f>DB_INFO!H253</f>
        <v>Less 10 years</v>
      </c>
      <c r="I253" s="26" t="str">
        <f>DB_INFO!I253</f>
        <v>Less 10 years</v>
      </c>
      <c r="J253" s="26" t="str">
        <f>DB_INFO!J253</f>
        <v>Yes</v>
      </c>
      <c r="K253" s="25" t="str">
        <f>DB_RHC_KNOWN!K253</f>
        <v>Yes</v>
      </c>
      <c r="L253" s="84" t="str">
        <f>DB_RHC_SUITABLE!Q253</f>
        <v xml:space="preserve"> </v>
      </c>
      <c r="M253" s="44" t="str">
        <f>DB_RHC_SUITABLE!X253</f>
        <v xml:space="preserve"> </v>
      </c>
      <c r="N253" s="25" t="s">
        <v>74</v>
      </c>
      <c r="O253" s="25" t="s">
        <v>318</v>
      </c>
    </row>
    <row r="254" spans="1:15" ht="12" customHeight="1">
      <c r="A254" s="24">
        <v>250</v>
      </c>
      <c r="B254" s="25" t="str">
        <f>DB_INFO!B254</f>
        <v>PT</v>
      </c>
      <c r="C254" s="25" t="str">
        <f>DB_INFO!C254</f>
        <v>Food &amp; Beverages</v>
      </c>
      <c r="D254" s="25" t="str">
        <f>DB_INFO!D254</f>
        <v>Daily</v>
      </c>
      <c r="E254" s="25" t="str">
        <f>DB_INFO!E254</f>
        <v>DK/DA</v>
      </c>
      <c r="F254" s="26" t="str">
        <f>DB_INFO!F254</f>
        <v>DK/DA</v>
      </c>
      <c r="G254" s="26" t="str">
        <f>DB_INFO!G254</f>
        <v>Below 9M€</v>
      </c>
      <c r="H254" s="26" t="str">
        <f>DB_INFO!H254</f>
        <v>10-25 years</v>
      </c>
      <c r="I254" s="26" t="str">
        <f>DB_INFO!I254</f>
        <v>10-25 years</v>
      </c>
      <c r="J254" s="26" t="str">
        <f>DB_INFO!J254</f>
        <v>Yes</v>
      </c>
      <c r="K254" s="25" t="str">
        <f>DB_RHC_KNOWN!K254</f>
        <v>Yes</v>
      </c>
      <c r="L254" s="84" t="str">
        <f>DB_RHC_SUITABLE!Q254</f>
        <v xml:space="preserve"> </v>
      </c>
      <c r="M254" s="44" t="str">
        <f>DB_RHC_SUITABLE!X254</f>
        <v xml:space="preserve"> </v>
      </c>
      <c r="N254" s="25" t="s">
        <v>74</v>
      </c>
      <c r="O254" s="25" t="s">
        <v>318</v>
      </c>
    </row>
    <row r="255" spans="1:15" ht="12" customHeight="1">
      <c r="A255" s="24">
        <v>251</v>
      </c>
      <c r="B255" s="25" t="str">
        <f>DB_INFO!B255</f>
        <v>PT</v>
      </c>
      <c r="C255" s="25" t="str">
        <f>DB_INFO!C255</f>
        <v>Textil &amp; Clothing</v>
      </c>
      <c r="D255" s="25" t="str">
        <f>DB_INFO!D255</f>
        <v>Daily</v>
      </c>
      <c r="E255" s="25" t="str">
        <f>DB_INFO!E255</f>
        <v>20-50ºC</v>
      </c>
      <c r="F255" s="26" t="str">
        <f>DB_INFO!F255</f>
        <v>0-20ºC</v>
      </c>
      <c r="G255" s="26" t="str">
        <f>DB_INFO!G255</f>
        <v>DK/DA</v>
      </c>
      <c r="H255" s="26" t="str">
        <f>DB_INFO!H255</f>
        <v>DK/DA</v>
      </c>
      <c r="I255" s="26" t="str">
        <f>DB_INFO!I255</f>
        <v>DK/DA</v>
      </c>
      <c r="J255" s="26" t="str">
        <f>DB_INFO!J255</f>
        <v>Yes</v>
      </c>
      <c r="K255" s="25" t="str">
        <f>DB_RHC_KNOWN!K255</f>
        <v>Yes</v>
      </c>
      <c r="L255" s="84" t="str">
        <f>DB_RHC_SUITABLE!Q255</f>
        <v xml:space="preserve"> </v>
      </c>
      <c r="M255" s="44" t="str">
        <f>DB_RHC_SUITABLE!X255</f>
        <v xml:space="preserve"> </v>
      </c>
      <c r="N255" s="25" t="s">
        <v>74</v>
      </c>
      <c r="O255" s="25" t="s">
        <v>205</v>
      </c>
    </row>
    <row r="256" spans="1:15" ht="12" customHeight="1">
      <c r="A256" s="24">
        <v>252</v>
      </c>
      <c r="B256" s="25" t="str">
        <f>DB_INFO!B256</f>
        <v>PT</v>
      </c>
      <c r="C256" s="25" t="str">
        <f>DB_INFO!C256</f>
        <v>Textil &amp; Clothing</v>
      </c>
      <c r="D256" s="25" t="str">
        <f>DB_INFO!D256</f>
        <v>Daily</v>
      </c>
      <c r="E256" s="25" t="str">
        <f>DB_INFO!E256</f>
        <v>20-50ºC</v>
      </c>
      <c r="F256" s="26" t="str">
        <f>DB_INFO!F256</f>
        <v>0-20ºC</v>
      </c>
      <c r="G256" s="26" t="str">
        <f>DB_INFO!G256</f>
        <v>Below 9M€</v>
      </c>
      <c r="H256" s="26" t="str">
        <f>DB_INFO!H256</f>
        <v>Less 10 years</v>
      </c>
      <c r="I256" s="26" t="str">
        <f>DB_INFO!I256</f>
        <v>Less 10 years</v>
      </c>
      <c r="J256" s="26" t="str">
        <f>DB_INFO!J256</f>
        <v>Yes</v>
      </c>
      <c r="K256" s="25" t="str">
        <f>DB_RHC_KNOWN!K256</f>
        <v>Yes</v>
      </c>
      <c r="L256" s="84" t="str">
        <f>DB_RHC_SUITABLE!Q256</f>
        <v xml:space="preserve"> </v>
      </c>
      <c r="M256" s="44" t="str">
        <f>DB_RHC_SUITABLE!X256</f>
        <v xml:space="preserve"> </v>
      </c>
      <c r="N256" s="25" t="s">
        <v>231</v>
      </c>
      <c r="O256" s="25" t="s">
        <v>254</v>
      </c>
    </row>
    <row r="257" spans="1:15" ht="12" customHeight="1">
      <c r="A257" s="24">
        <v>253</v>
      </c>
      <c r="B257" s="25" t="str">
        <f>DB_INFO!B257</f>
        <v>PT</v>
      </c>
      <c r="C257" s="25" t="str">
        <f>DB_INFO!C257</f>
        <v>Wood &amp; wood products</v>
      </c>
      <c r="D257" s="25" t="str">
        <f>DB_INFO!D257</f>
        <v>Daily</v>
      </c>
      <c r="E257" s="25" t="str">
        <f>DB_INFO!E257</f>
        <v>20-50ºC</v>
      </c>
      <c r="F257" s="26" t="str">
        <f>DB_INFO!F257</f>
        <v>0-20ºC</v>
      </c>
      <c r="G257" s="26" t="str">
        <f>DB_INFO!G257</f>
        <v>Below 9M€</v>
      </c>
      <c r="H257" s="26" t="str">
        <f>DB_INFO!H257</f>
        <v>Less 10 years</v>
      </c>
      <c r="I257" s="26" t="str">
        <f>DB_INFO!I257</f>
        <v>Less 10 years</v>
      </c>
      <c r="J257" s="26" t="str">
        <f>DB_INFO!J257</f>
        <v>Yes</v>
      </c>
      <c r="K257" s="25" t="str">
        <f>DB_RHC_KNOWN!K257</f>
        <v>Yes</v>
      </c>
      <c r="L257" s="84" t="str">
        <f>DB_RHC_SUITABLE!Q257</f>
        <v xml:space="preserve"> </v>
      </c>
      <c r="M257" s="44" t="str">
        <f>DB_RHC_SUITABLE!X257</f>
        <v xml:space="preserve"> </v>
      </c>
      <c r="N257" s="25" t="s">
        <v>74</v>
      </c>
      <c r="O257" s="25" t="s">
        <v>318</v>
      </c>
    </row>
    <row r="258" spans="1:15" ht="12" customHeight="1">
      <c r="A258" s="24">
        <v>254</v>
      </c>
      <c r="B258" s="25" t="str">
        <f>DB_INFO!B258</f>
        <v>PT</v>
      </c>
      <c r="C258" s="25" t="str">
        <f>DB_INFO!C258</f>
        <v>Machinery</v>
      </c>
      <c r="D258" s="25" t="str">
        <f>DB_INFO!D258</f>
        <v>Seasonal</v>
      </c>
      <c r="E258" s="25" t="str">
        <f>DB_INFO!E258</f>
        <v>More 250ºC</v>
      </c>
      <c r="F258" s="26" t="str">
        <f>DB_INFO!F258</f>
        <v>0 - (-20ºC)</v>
      </c>
      <c r="G258" s="26" t="str">
        <f>DB_INFO!G258</f>
        <v>Below 9M€</v>
      </c>
      <c r="H258" s="26" t="str">
        <f>DB_INFO!H258</f>
        <v>Less 10 years</v>
      </c>
      <c r="I258" s="26" t="str">
        <f>DB_INFO!I258</f>
        <v>Less 10 years</v>
      </c>
      <c r="J258" s="26" t="str">
        <f>DB_INFO!J258</f>
        <v>Yes</v>
      </c>
      <c r="K258" s="25" t="str">
        <f>DB_RHC_KNOWN!K258</f>
        <v>Yes</v>
      </c>
      <c r="L258" s="84">
        <f>DB_RHC_SUITABLE!Q258</f>
        <v>1</v>
      </c>
      <c r="M258" s="44">
        <f>DB_RHC_SUITABLE!X258</f>
        <v>1</v>
      </c>
      <c r="N258" s="25" t="s">
        <v>74</v>
      </c>
      <c r="O258" s="25" t="s">
        <v>318</v>
      </c>
    </row>
    <row r="259" spans="1:15" ht="12" customHeight="1">
      <c r="A259" s="24">
        <v>255</v>
      </c>
      <c r="B259" s="25" t="str">
        <f>DB_INFO!B259</f>
        <v>PT</v>
      </c>
      <c r="C259" s="25" t="str">
        <f>DB_INFO!C259</f>
        <v>Machinery</v>
      </c>
      <c r="D259" s="25" t="str">
        <f>DB_INFO!D259</f>
        <v>Daily</v>
      </c>
      <c r="E259" s="25" t="str">
        <f>DB_INFO!E259</f>
        <v>DK/DA</v>
      </c>
      <c r="F259" s="26" t="str">
        <f>DB_INFO!F259</f>
        <v>0 - (-20ºC)</v>
      </c>
      <c r="G259" s="26" t="str">
        <f>DB_INFO!G259</f>
        <v>Below 9M€</v>
      </c>
      <c r="H259" s="26" t="str">
        <f>DB_INFO!H259</f>
        <v>DK/DA</v>
      </c>
      <c r="I259" s="26" t="str">
        <f>DB_INFO!I259</f>
        <v>DK/DA</v>
      </c>
      <c r="J259" s="26" t="str">
        <f>DB_INFO!J259</f>
        <v>Yes</v>
      </c>
      <c r="K259" s="25" t="str">
        <f>DB_RHC_KNOWN!K259</f>
        <v>Yes</v>
      </c>
      <c r="L259" s="84">
        <f>DB_RHC_SUITABLE!Q259</f>
        <v>1</v>
      </c>
      <c r="M259" s="44">
        <f>DB_RHC_SUITABLE!X259</f>
        <v>1</v>
      </c>
      <c r="N259" s="25" t="s">
        <v>231</v>
      </c>
      <c r="O259" s="25" t="s">
        <v>254</v>
      </c>
    </row>
    <row r="260" spans="1:15" ht="12" customHeight="1">
      <c r="A260" s="24">
        <v>256</v>
      </c>
      <c r="B260" s="25" t="str">
        <f>DB_INFO!B260</f>
        <v>PT</v>
      </c>
      <c r="C260" s="25" t="str">
        <f>DB_INFO!C260</f>
        <v>Machinery</v>
      </c>
      <c r="D260" s="25" t="str">
        <f>DB_INFO!D260</f>
        <v>Daily</v>
      </c>
      <c r="E260" s="25" t="str">
        <f>DB_INFO!E260</f>
        <v>20-50ºC</v>
      </c>
      <c r="F260" s="26" t="str">
        <f>DB_INFO!F260</f>
        <v>0-20ºC</v>
      </c>
      <c r="G260" s="26" t="str">
        <f>DB_INFO!G260</f>
        <v>DK/DA</v>
      </c>
      <c r="H260" s="26" t="str">
        <f>DB_INFO!H260</f>
        <v>Less 10 years</v>
      </c>
      <c r="I260" s="26" t="str">
        <f>DB_INFO!I260</f>
        <v>Less 10 years</v>
      </c>
      <c r="J260" s="26" t="str">
        <f>DB_INFO!J260</f>
        <v>No</v>
      </c>
      <c r="K260" s="25" t="str">
        <f>DB_RHC_KNOWN!K260</f>
        <v>Yes</v>
      </c>
      <c r="L260" s="84" t="str">
        <f>DB_RHC_SUITABLE!Q260</f>
        <v xml:space="preserve"> </v>
      </c>
      <c r="M260" s="44" t="str">
        <f>DB_RHC_SUITABLE!X260</f>
        <v xml:space="preserve"> </v>
      </c>
      <c r="N260" s="25" t="s">
        <v>74</v>
      </c>
      <c r="O260" s="25" t="s">
        <v>318</v>
      </c>
    </row>
    <row r="261" spans="1:15" ht="12" customHeight="1">
      <c r="A261" s="24">
        <v>257</v>
      </c>
      <c r="B261" s="25" t="str">
        <f>DB_INFO!B261</f>
        <v>PT</v>
      </c>
      <c r="C261" s="25" t="str">
        <f>DB_INFO!C261</f>
        <v>Others</v>
      </c>
      <c r="D261" s="25" t="str">
        <f>DB_INFO!D261</f>
        <v>Seasonal</v>
      </c>
      <c r="E261" s="25" t="str">
        <f>DB_INFO!E261</f>
        <v>101-250ºC</v>
      </c>
      <c r="F261" s="26" t="str">
        <f>DB_INFO!F261</f>
        <v>0 - (-20ºC)</v>
      </c>
      <c r="G261" s="26" t="str">
        <f>DB_INFO!G261</f>
        <v>DK/DA</v>
      </c>
      <c r="H261" s="26" t="str">
        <f>DB_INFO!H261</f>
        <v>Less 10 years</v>
      </c>
      <c r="I261" s="26" t="str">
        <f>DB_INFO!I261</f>
        <v>Less 10 years</v>
      </c>
      <c r="J261" s="26" t="str">
        <f>DB_INFO!J261</f>
        <v>Yes</v>
      </c>
      <c r="K261" s="25" t="str">
        <f>DB_RHC_KNOWN!K261</f>
        <v>Yes</v>
      </c>
      <c r="L261" s="84" t="str">
        <f>DB_RHC_SUITABLE!Q261</f>
        <v xml:space="preserve"> </v>
      </c>
      <c r="M261" s="44">
        <f>DB_RHC_SUITABLE!X261</f>
        <v>1</v>
      </c>
      <c r="N261" s="25" t="s">
        <v>231</v>
      </c>
      <c r="O261" s="25" t="s">
        <v>254</v>
      </c>
    </row>
    <row r="262" spans="1:15" ht="12" customHeight="1">
      <c r="A262" s="24">
        <v>258</v>
      </c>
      <c r="B262" s="25" t="str">
        <f>DB_INFO!B262</f>
        <v>PT</v>
      </c>
      <c r="C262" s="25" t="str">
        <f>DB_INFO!C262</f>
        <v>Food &amp; Beverages</v>
      </c>
      <c r="D262" s="25" t="str">
        <f>DB_INFO!D262</f>
        <v>Daily</v>
      </c>
      <c r="E262" s="25" t="str">
        <f>DB_INFO!E262</f>
        <v>51-100ºC</v>
      </c>
      <c r="F262" s="26" t="str">
        <f>DB_INFO!F262</f>
        <v>0 - (-20ºC)</v>
      </c>
      <c r="G262" s="26" t="str">
        <f>DB_INFO!G262</f>
        <v>DK/DA</v>
      </c>
      <c r="H262" s="26" t="str">
        <f>DB_INFO!H262</f>
        <v>Less 10 years</v>
      </c>
      <c r="I262" s="26" t="str">
        <f>DB_INFO!I262</f>
        <v>Less 10 years</v>
      </c>
      <c r="J262" s="26" t="str">
        <f>DB_INFO!J262</f>
        <v>No</v>
      </c>
      <c r="K262" s="25" t="str">
        <f>DB_RHC_KNOWN!K262</f>
        <v>Yes</v>
      </c>
      <c r="L262" s="84" t="str">
        <f>DB_RHC_SUITABLE!Q262</f>
        <v xml:space="preserve"> </v>
      </c>
      <c r="M262" s="44">
        <f>DB_RHC_SUITABLE!X262</f>
        <v>1</v>
      </c>
      <c r="N262" s="25" t="s">
        <v>74</v>
      </c>
      <c r="O262" s="25" t="s">
        <v>318</v>
      </c>
    </row>
    <row r="263" spans="1:15" ht="12" customHeight="1">
      <c r="A263" s="24">
        <v>259</v>
      </c>
      <c r="B263" s="25" t="str">
        <f>DB_INFO!B263</f>
        <v>PT</v>
      </c>
      <c r="C263" s="25" t="str">
        <f>DB_INFO!C263</f>
        <v>Textil &amp; Clothing</v>
      </c>
      <c r="D263" s="25" t="str">
        <f>DB_INFO!D263</f>
        <v>Daily</v>
      </c>
      <c r="E263" s="25" t="str">
        <f>DB_INFO!E263</f>
        <v>20-50ºC</v>
      </c>
      <c r="F263" s="26" t="str">
        <f>DB_INFO!F263</f>
        <v>0-20ºC</v>
      </c>
      <c r="G263" s="26" t="str">
        <f>DB_INFO!G263</f>
        <v>DK/DA</v>
      </c>
      <c r="H263" s="26" t="str">
        <f>DB_INFO!H263</f>
        <v>Less 10 years</v>
      </c>
      <c r="I263" s="26" t="str">
        <f>DB_INFO!I263</f>
        <v>Less 10 years</v>
      </c>
      <c r="J263" s="26" t="str">
        <f>DB_INFO!J263</f>
        <v>Yes</v>
      </c>
      <c r="K263" s="25" t="str">
        <f>DB_RHC_KNOWN!K263</f>
        <v>Yes</v>
      </c>
      <c r="L263" s="84">
        <f>DB_RHC_SUITABLE!Q263</f>
        <v>1</v>
      </c>
      <c r="M263" s="44">
        <f>DB_RHC_SUITABLE!X263</f>
        <v>1</v>
      </c>
      <c r="N263" s="25" t="s">
        <v>74</v>
      </c>
      <c r="O263" s="25" t="s">
        <v>318</v>
      </c>
    </row>
    <row r="264" spans="1:15" ht="12" customHeight="1">
      <c r="A264" s="24">
        <v>260</v>
      </c>
      <c r="B264" s="25" t="str">
        <f>DB_INFO!B264</f>
        <v>PT</v>
      </c>
      <c r="C264" s="25" t="str">
        <f>DB_INFO!C264</f>
        <v>Wood &amp; wood products</v>
      </c>
      <c r="D264" s="25" t="str">
        <f>DB_INFO!D264</f>
        <v>Daily</v>
      </c>
      <c r="E264" s="25" t="str">
        <f>DB_INFO!E264</f>
        <v>20-50ºC</v>
      </c>
      <c r="F264" s="26" t="str">
        <f>DB_INFO!F264</f>
        <v>More 20ºC</v>
      </c>
      <c r="G264" s="26" t="str">
        <f>DB_INFO!G264</f>
        <v>Below 9M€</v>
      </c>
      <c r="H264" s="26" t="str">
        <f>DB_INFO!H264</f>
        <v>Less 10 years</v>
      </c>
      <c r="I264" s="26" t="str">
        <f>DB_INFO!I264</f>
        <v>Less 10 years</v>
      </c>
      <c r="J264" s="26" t="str">
        <f>DB_INFO!J264</f>
        <v>Yes</v>
      </c>
      <c r="K264" s="25" t="str">
        <f>DB_RHC_KNOWN!K264</f>
        <v>Yes</v>
      </c>
      <c r="L264" s="84" t="str">
        <f>DB_RHC_SUITABLE!Q264</f>
        <v xml:space="preserve"> </v>
      </c>
      <c r="M264" s="44">
        <f>DB_RHC_SUITABLE!X264</f>
        <v>1</v>
      </c>
      <c r="N264" s="25" t="s">
        <v>231</v>
      </c>
      <c r="O264" s="25" t="s">
        <v>254</v>
      </c>
    </row>
    <row r="265" spans="1:15" ht="12" customHeight="1">
      <c r="A265" s="24">
        <v>261</v>
      </c>
      <c r="B265" s="25" t="str">
        <f>DB_INFO!B265</f>
        <v>PT</v>
      </c>
      <c r="C265" s="25" t="str">
        <f>DB_INFO!C265</f>
        <v>Machinery</v>
      </c>
      <c r="D265" s="25" t="str">
        <f>DB_INFO!D265</f>
        <v>Daily</v>
      </c>
      <c r="E265" s="25" t="str">
        <f>DB_INFO!E265</f>
        <v>101-250ºC</v>
      </c>
      <c r="F265" s="26" t="str">
        <f>DB_INFO!F265</f>
        <v>0 - (-20ºC)</v>
      </c>
      <c r="G265" s="26" t="str">
        <f>DB_INFO!G265</f>
        <v>DK/DA</v>
      </c>
      <c r="H265" s="26" t="str">
        <f>DB_INFO!H265</f>
        <v>Less 10 years</v>
      </c>
      <c r="I265" s="26" t="str">
        <f>DB_INFO!I265</f>
        <v>Less 10 years</v>
      </c>
      <c r="J265" s="26" t="str">
        <f>DB_INFO!J265</f>
        <v>Yes</v>
      </c>
      <c r="K265" s="25" t="str">
        <f>DB_RHC_KNOWN!K265</f>
        <v>Yes</v>
      </c>
      <c r="L265" s="84" t="str">
        <f>DB_RHC_SUITABLE!Q265</f>
        <v xml:space="preserve"> </v>
      </c>
      <c r="M265" s="44" t="str">
        <f>DB_RHC_SUITABLE!X265</f>
        <v xml:space="preserve"> </v>
      </c>
      <c r="N265" s="25" t="s">
        <v>231</v>
      </c>
      <c r="O265" s="25" t="s">
        <v>254</v>
      </c>
    </row>
    <row r="266" spans="1:15" ht="12" customHeight="1">
      <c r="A266" s="24">
        <v>262</v>
      </c>
      <c r="B266" s="25" t="str">
        <f>DB_INFO!B266</f>
        <v>PT</v>
      </c>
      <c r="C266" s="25" t="str">
        <f>DB_INFO!C266</f>
        <v>Machinery</v>
      </c>
      <c r="D266" s="25" t="str">
        <f>DB_INFO!D266</f>
        <v>Daily</v>
      </c>
      <c r="E266" s="25" t="str">
        <f>DB_INFO!E266</f>
        <v>20-50ºC</v>
      </c>
      <c r="F266" s="26" t="str">
        <f>DB_INFO!F266</f>
        <v>0 - (-20ºC)</v>
      </c>
      <c r="G266" s="26" t="str">
        <f>DB_INFO!G266</f>
        <v>Below 9M€</v>
      </c>
      <c r="H266" s="26" t="str">
        <f>DB_INFO!H266</f>
        <v>Less 10 years</v>
      </c>
      <c r="I266" s="26" t="str">
        <f>DB_INFO!I266</f>
        <v>Less 10 years</v>
      </c>
      <c r="J266" s="26" t="str">
        <f>DB_INFO!J266</f>
        <v>Yes</v>
      </c>
      <c r="K266" s="25" t="str">
        <f>DB_RHC_KNOWN!K266</f>
        <v>Yes</v>
      </c>
      <c r="L266" s="84" t="str">
        <f>DB_RHC_SUITABLE!Q266</f>
        <v xml:space="preserve"> </v>
      </c>
      <c r="M266" s="44" t="str">
        <f>DB_RHC_SUITABLE!X266</f>
        <v xml:space="preserve"> </v>
      </c>
      <c r="N266" s="25" t="s">
        <v>74</v>
      </c>
      <c r="O266" s="25" t="s">
        <v>318</v>
      </c>
    </row>
    <row r="267" spans="1:15" ht="12" customHeight="1">
      <c r="A267" s="24">
        <v>263</v>
      </c>
      <c r="B267" s="25" t="str">
        <f>DB_INFO!B267</f>
        <v>PT</v>
      </c>
      <c r="C267" s="25" t="str">
        <f>DB_INFO!C267</f>
        <v>Machinery</v>
      </c>
      <c r="D267" s="25" t="str">
        <f>DB_INFO!D267</f>
        <v>Daily</v>
      </c>
      <c r="E267" s="25" t="str">
        <f>DB_INFO!E267</f>
        <v>More 250ºC</v>
      </c>
      <c r="F267" s="26" t="str">
        <f>DB_INFO!F267</f>
        <v>DK/DA</v>
      </c>
      <c r="G267" s="26" t="str">
        <f>DB_INFO!G267</f>
        <v>DK/DA</v>
      </c>
      <c r="H267" s="26" t="str">
        <f>DB_INFO!H267</f>
        <v>Less 10 years</v>
      </c>
      <c r="I267" s="26" t="str">
        <f>DB_INFO!I267</f>
        <v>Less 10 years</v>
      </c>
      <c r="J267" s="26" t="str">
        <f>DB_INFO!J267</f>
        <v>Yes</v>
      </c>
      <c r="K267" s="25" t="str">
        <f>DB_RHC_KNOWN!K267</f>
        <v>Yes</v>
      </c>
      <c r="L267" s="84">
        <f>DB_RHC_SUITABLE!Q267</f>
        <v>1</v>
      </c>
      <c r="M267" s="44">
        <f>DB_RHC_SUITABLE!X267</f>
        <v>1</v>
      </c>
      <c r="N267" s="25" t="s">
        <v>0</v>
      </c>
      <c r="O267" s="25" t="s">
        <v>254</v>
      </c>
    </row>
    <row r="268" spans="1:15" ht="12" customHeight="1">
      <c r="A268" s="24">
        <v>264</v>
      </c>
      <c r="B268" s="25" t="str">
        <f>DB_INFO!B268</f>
        <v>PT</v>
      </c>
      <c r="C268" s="25" t="str">
        <f>DB_INFO!C268</f>
        <v>Others</v>
      </c>
      <c r="D268" s="25" t="str">
        <f>DB_INFO!D268</f>
        <v>Daily</v>
      </c>
      <c r="E268" s="25" t="str">
        <f>DB_INFO!E268</f>
        <v>DK/DA</v>
      </c>
      <c r="F268" s="26" t="str">
        <f>DB_INFO!F268</f>
        <v>DK/DA</v>
      </c>
      <c r="G268" s="26" t="str">
        <f>DB_INFO!G268</f>
        <v>Below 9M€</v>
      </c>
      <c r="H268" s="26" t="str">
        <f>DB_INFO!H268</f>
        <v>Less 10 years</v>
      </c>
      <c r="I268" s="26" t="str">
        <f>DB_INFO!I268</f>
        <v>Less 10 years</v>
      </c>
      <c r="J268" s="26" t="str">
        <f>DB_INFO!J268</f>
        <v>Yes</v>
      </c>
      <c r="K268" s="25" t="str">
        <f>DB_RHC_KNOWN!K268</f>
        <v>Yes</v>
      </c>
      <c r="L268" s="84" t="str">
        <f>DB_RHC_SUITABLE!Q268</f>
        <v xml:space="preserve"> </v>
      </c>
      <c r="M268" s="44" t="str">
        <f>DB_RHC_SUITABLE!X268</f>
        <v xml:space="preserve"> </v>
      </c>
      <c r="N268" s="25" t="s">
        <v>74</v>
      </c>
      <c r="O268" s="25" t="s">
        <v>318</v>
      </c>
    </row>
    <row r="269" spans="1:15" ht="12" customHeight="1">
      <c r="A269" s="24">
        <v>265</v>
      </c>
      <c r="B269" s="25" t="str">
        <f>DB_INFO!B269</f>
        <v>PT</v>
      </c>
      <c r="C269" s="25" t="str">
        <f>DB_INFO!C269</f>
        <v>Others</v>
      </c>
      <c r="D269" s="25" t="str">
        <f>DB_INFO!D269</f>
        <v>Daily</v>
      </c>
      <c r="E269" s="25" t="str">
        <f>DB_INFO!E269</f>
        <v>More 250ºC</v>
      </c>
      <c r="F269" s="26" t="str">
        <f>DB_INFO!F269</f>
        <v>DK/DA</v>
      </c>
      <c r="G269" s="26" t="str">
        <f>DB_INFO!G269</f>
        <v>Below 9M€</v>
      </c>
      <c r="H269" s="26" t="str">
        <f>DB_INFO!H269</f>
        <v>Less 10 years</v>
      </c>
      <c r="I269" s="26" t="str">
        <f>DB_INFO!I269</f>
        <v>Less 10 years</v>
      </c>
      <c r="J269" s="26" t="str">
        <f>DB_INFO!J269</f>
        <v>Yes</v>
      </c>
      <c r="K269" s="25" t="str">
        <f>DB_RHC_KNOWN!K269</f>
        <v>Yes</v>
      </c>
      <c r="L269" s="84">
        <f>DB_RHC_SUITABLE!Q269</f>
        <v>1</v>
      </c>
      <c r="M269" s="44">
        <f>DB_RHC_SUITABLE!X269</f>
        <v>1</v>
      </c>
      <c r="N269" s="25" t="s">
        <v>74</v>
      </c>
      <c r="O269" s="25" t="s">
        <v>318</v>
      </c>
    </row>
    <row r="270" spans="1:15" ht="12" customHeight="1">
      <c r="A270" s="24">
        <v>266</v>
      </c>
      <c r="B270" s="25" t="str">
        <f>DB_INFO!B270</f>
        <v>PT</v>
      </c>
      <c r="C270" s="25" t="str">
        <f>DB_INFO!C270</f>
        <v>Food &amp; Beverages</v>
      </c>
      <c r="D270" s="25" t="str">
        <f>DB_INFO!D270</f>
        <v>Daily</v>
      </c>
      <c r="E270" s="25" t="str">
        <f>DB_INFO!E270</f>
        <v>20-50ºC</v>
      </c>
      <c r="F270" s="26" t="str">
        <f>DB_INFO!F270</f>
        <v>0-20ºC</v>
      </c>
      <c r="G270" s="26" t="str">
        <f>DB_INFO!G270</f>
        <v>Below 9M€</v>
      </c>
      <c r="H270" s="26" t="str">
        <f>DB_INFO!H270</f>
        <v>Less 10 years</v>
      </c>
      <c r="I270" s="26" t="str">
        <f>DB_INFO!I270</f>
        <v>Less 10 years</v>
      </c>
      <c r="J270" s="26" t="str">
        <f>DB_INFO!J270</f>
        <v>Yes</v>
      </c>
      <c r="K270" s="25" t="str">
        <f>DB_RHC_KNOWN!K270</f>
        <v>Yes</v>
      </c>
      <c r="L270" s="84" t="str">
        <f>DB_RHC_SUITABLE!Q270</f>
        <v xml:space="preserve"> </v>
      </c>
      <c r="M270" s="44" t="str">
        <f>DB_RHC_SUITABLE!X270</f>
        <v xml:space="preserve"> </v>
      </c>
      <c r="N270" s="25" t="s">
        <v>74</v>
      </c>
      <c r="O270" s="25" t="s">
        <v>318</v>
      </c>
    </row>
    <row r="271" spans="1:15" ht="12" customHeight="1">
      <c r="A271" s="24">
        <v>267</v>
      </c>
      <c r="B271" s="25" t="str">
        <f>DB_INFO!B271</f>
        <v>PT</v>
      </c>
      <c r="C271" s="25" t="str">
        <f>DB_INFO!C271</f>
        <v>Textil &amp; Clothing</v>
      </c>
      <c r="D271" s="25" t="str">
        <f>DB_INFO!D271</f>
        <v>Daily</v>
      </c>
      <c r="E271" s="25" t="str">
        <f>DB_INFO!E271</f>
        <v>20-50ºC</v>
      </c>
      <c r="F271" s="26" t="str">
        <f>DB_INFO!F271</f>
        <v>More 20ºC</v>
      </c>
      <c r="G271" s="26" t="str">
        <f>DB_INFO!G271</f>
        <v>Below 9M€</v>
      </c>
      <c r="H271" s="26" t="str">
        <f>DB_INFO!H271</f>
        <v>Less 10 years</v>
      </c>
      <c r="I271" s="26" t="str">
        <f>DB_INFO!I271</f>
        <v>Less 10 years</v>
      </c>
      <c r="J271" s="26" t="str">
        <f>DB_INFO!J271</f>
        <v>Yes</v>
      </c>
      <c r="K271" s="25" t="str">
        <f>DB_RHC_KNOWN!K271</f>
        <v>Yes</v>
      </c>
      <c r="L271" s="84">
        <f>DB_RHC_SUITABLE!Q271</f>
        <v>1</v>
      </c>
      <c r="M271" s="44">
        <f>DB_RHC_SUITABLE!X271</f>
        <v>1</v>
      </c>
      <c r="N271" s="25" t="s">
        <v>74</v>
      </c>
      <c r="O271" s="25" t="s">
        <v>318</v>
      </c>
    </row>
    <row r="272" spans="1:15" ht="12" customHeight="1">
      <c r="A272" s="24">
        <v>268</v>
      </c>
      <c r="B272" s="25" t="str">
        <f>DB_INFO!B272</f>
        <v>PT</v>
      </c>
      <c r="C272" s="25" t="str">
        <f>DB_INFO!C272</f>
        <v>Textil &amp; Clothing</v>
      </c>
      <c r="D272" s="25" t="str">
        <f>DB_INFO!D272</f>
        <v>Daily</v>
      </c>
      <c r="E272" s="25" t="str">
        <f>DB_INFO!E272</f>
        <v>DK/DA</v>
      </c>
      <c r="F272" s="26" t="str">
        <f>DB_INFO!F272</f>
        <v>0 - (-20ºC)</v>
      </c>
      <c r="G272" s="26" t="str">
        <f>DB_INFO!G272</f>
        <v>Below 9M€</v>
      </c>
      <c r="H272" s="26" t="str">
        <f>DB_INFO!H272</f>
        <v>Less 10 years</v>
      </c>
      <c r="I272" s="26" t="str">
        <f>DB_INFO!I272</f>
        <v>Less 10 years</v>
      </c>
      <c r="J272" s="26" t="str">
        <f>DB_INFO!J272</f>
        <v>Yes</v>
      </c>
      <c r="K272" s="25" t="str">
        <f>DB_RHC_KNOWN!K272</f>
        <v>Yes</v>
      </c>
      <c r="L272" s="84" t="str">
        <f>DB_RHC_SUITABLE!Q272</f>
        <v xml:space="preserve"> </v>
      </c>
      <c r="M272" s="44">
        <f>DB_RHC_SUITABLE!X272</f>
        <v>1</v>
      </c>
      <c r="N272" s="25" t="s">
        <v>74</v>
      </c>
      <c r="O272" s="25" t="s">
        <v>318</v>
      </c>
    </row>
    <row r="273" spans="1:15" ht="12" customHeight="1">
      <c r="A273" s="24">
        <v>269</v>
      </c>
      <c r="B273" s="25" t="str">
        <f>DB_INFO!B273</f>
        <v>PT</v>
      </c>
      <c r="C273" s="25" t="str">
        <f>DB_INFO!C273</f>
        <v>Textil &amp; Clothing</v>
      </c>
      <c r="D273" s="25" t="str">
        <f>DB_INFO!D273</f>
        <v>Daily</v>
      </c>
      <c r="E273" s="25" t="str">
        <f>DB_INFO!E273</f>
        <v>51-100ºC</v>
      </c>
      <c r="F273" s="26" t="str">
        <f>DB_INFO!F273</f>
        <v>0 - (-20ºC)</v>
      </c>
      <c r="G273" s="26" t="str">
        <f>DB_INFO!G273</f>
        <v>DK/DA</v>
      </c>
      <c r="H273" s="26" t="str">
        <f>DB_INFO!H273</f>
        <v>Less 10 years</v>
      </c>
      <c r="I273" s="26" t="str">
        <f>DB_INFO!I273</f>
        <v>Less 10 years</v>
      </c>
      <c r="J273" s="26" t="str">
        <f>DB_INFO!J273</f>
        <v>Yes</v>
      </c>
      <c r="K273" s="25" t="str">
        <f>DB_RHC_KNOWN!K273</f>
        <v>Yes</v>
      </c>
      <c r="L273" s="84" t="str">
        <f>DB_RHC_SUITABLE!Q273</f>
        <v xml:space="preserve"> </v>
      </c>
      <c r="M273" s="44" t="str">
        <f>DB_RHC_SUITABLE!X273</f>
        <v xml:space="preserve"> </v>
      </c>
      <c r="N273" s="25" t="s">
        <v>74</v>
      </c>
      <c r="O273" s="25" t="s">
        <v>318</v>
      </c>
    </row>
    <row r="274" spans="1:15" ht="12" customHeight="1">
      <c r="A274" s="24">
        <v>270</v>
      </c>
      <c r="B274" s="25" t="str">
        <f>DB_INFO!B274</f>
        <v>PT</v>
      </c>
      <c r="C274" s="25" t="str">
        <f>DB_INFO!C274</f>
        <v>Wood &amp; wood products</v>
      </c>
      <c r="D274" s="25" t="str">
        <f>DB_INFO!D274</f>
        <v>Daily</v>
      </c>
      <c r="E274" s="25" t="str">
        <f>DB_INFO!E274</f>
        <v>20-50ºC</v>
      </c>
      <c r="F274" s="26" t="str">
        <f>DB_INFO!F274</f>
        <v>DK/DA</v>
      </c>
      <c r="G274" s="26" t="str">
        <f>DB_INFO!G274</f>
        <v>Below 9M€</v>
      </c>
      <c r="H274" s="26" t="str">
        <f>DB_INFO!H274</f>
        <v>Less 10 years</v>
      </c>
      <c r="I274" s="26" t="str">
        <f>DB_INFO!I274</f>
        <v>Less 10 years</v>
      </c>
      <c r="J274" s="26" t="str">
        <f>DB_INFO!J274</f>
        <v>Yes</v>
      </c>
      <c r="K274" s="25" t="str">
        <f>DB_RHC_KNOWN!K274</f>
        <v>Yes</v>
      </c>
      <c r="L274" s="84" t="str">
        <f>DB_RHC_SUITABLE!Q274</f>
        <v xml:space="preserve"> </v>
      </c>
      <c r="M274" s="44" t="str">
        <f>DB_RHC_SUITABLE!X274</f>
        <v xml:space="preserve"> </v>
      </c>
      <c r="N274" s="25" t="s">
        <v>74</v>
      </c>
      <c r="O274" s="25" t="s">
        <v>318</v>
      </c>
    </row>
    <row r="275" spans="1:15" ht="12" customHeight="1">
      <c r="A275" s="24">
        <v>271</v>
      </c>
      <c r="B275" s="25" t="str">
        <f>DB_INFO!B275</f>
        <v>PT</v>
      </c>
      <c r="C275" s="25" t="str">
        <f>DB_INFO!C275</f>
        <v>Wood &amp; wood products</v>
      </c>
      <c r="D275" s="25" t="str">
        <f>DB_INFO!D275</f>
        <v>Daily</v>
      </c>
      <c r="E275" s="25" t="str">
        <f>DB_INFO!E275</f>
        <v>20-50ºC</v>
      </c>
      <c r="F275" s="26" t="str">
        <f>DB_INFO!F275</f>
        <v>More 20ºC</v>
      </c>
      <c r="G275" s="26" t="str">
        <f>DB_INFO!G275</f>
        <v>Below 9M€</v>
      </c>
      <c r="H275" s="26" t="str">
        <f>DB_INFO!H275</f>
        <v>Less 10 years</v>
      </c>
      <c r="I275" s="26" t="str">
        <f>DB_INFO!I275</f>
        <v>Less 10 years</v>
      </c>
      <c r="J275" s="26" t="str">
        <f>DB_INFO!J275</f>
        <v>Yes</v>
      </c>
      <c r="K275" s="25" t="str">
        <f>DB_RHC_KNOWN!K275</f>
        <v>Yes</v>
      </c>
      <c r="L275" s="84" t="str">
        <f>DB_RHC_SUITABLE!Q275</f>
        <v xml:space="preserve"> </v>
      </c>
      <c r="M275" s="44" t="str">
        <f>DB_RHC_SUITABLE!X275</f>
        <v xml:space="preserve"> </v>
      </c>
      <c r="N275" s="25" t="s">
        <v>231</v>
      </c>
      <c r="O275" s="25" t="s">
        <v>254</v>
      </c>
    </row>
    <row r="276" spans="1:15" ht="12" customHeight="1">
      <c r="A276" s="24">
        <v>272</v>
      </c>
      <c r="B276" s="25" t="str">
        <f>DB_INFO!B276</f>
        <v>PT</v>
      </c>
      <c r="C276" s="25" t="str">
        <f>DB_INFO!C276</f>
        <v>Machinery</v>
      </c>
      <c r="D276" s="25" t="str">
        <f>DB_INFO!D276</f>
        <v>Daily</v>
      </c>
      <c r="E276" s="25" t="str">
        <f>DB_INFO!E276</f>
        <v>DK/DA</v>
      </c>
      <c r="F276" s="26" t="str">
        <f>DB_INFO!F276</f>
        <v>More 20ºC</v>
      </c>
      <c r="G276" s="26" t="str">
        <f>DB_INFO!G276</f>
        <v>DK/DA</v>
      </c>
      <c r="H276" s="26" t="str">
        <f>DB_INFO!H276</f>
        <v>Less 10 years</v>
      </c>
      <c r="I276" s="26" t="str">
        <f>DB_INFO!I276</f>
        <v>Less 10 years</v>
      </c>
      <c r="J276" s="26" t="str">
        <f>DB_INFO!J276</f>
        <v>Yes</v>
      </c>
      <c r="K276" s="25" t="str">
        <f>DB_RHC_KNOWN!K276</f>
        <v>Yes</v>
      </c>
      <c r="L276" s="84" t="str">
        <f>DB_RHC_SUITABLE!Q276</f>
        <v xml:space="preserve"> </v>
      </c>
      <c r="M276" s="44" t="str">
        <f>DB_RHC_SUITABLE!X276</f>
        <v xml:space="preserve"> </v>
      </c>
      <c r="N276" s="25" t="s">
        <v>231</v>
      </c>
      <c r="O276" s="25" t="s">
        <v>254</v>
      </c>
    </row>
    <row r="277" spans="1:15" ht="12" customHeight="1">
      <c r="A277" s="24">
        <v>273</v>
      </c>
      <c r="B277" s="25" t="str">
        <f>DB_INFO!B277</f>
        <v>PT</v>
      </c>
      <c r="C277" s="25" t="str">
        <f>DB_INFO!C277</f>
        <v>Machinery</v>
      </c>
      <c r="D277" s="25" t="str">
        <f>DB_INFO!D277</f>
        <v>Daily</v>
      </c>
      <c r="E277" s="25" t="str">
        <f>DB_INFO!E277</f>
        <v>101-250ºC</v>
      </c>
      <c r="F277" s="26" t="str">
        <f>DB_INFO!F277</f>
        <v>0 - (-20ºC)</v>
      </c>
      <c r="G277" s="26" t="str">
        <f>DB_INFO!G277</f>
        <v>Below 9M€</v>
      </c>
      <c r="H277" s="26" t="str">
        <f>DB_INFO!H277</f>
        <v>Less 10 years</v>
      </c>
      <c r="I277" s="26" t="str">
        <f>DB_INFO!I277</f>
        <v>Less 10 years</v>
      </c>
      <c r="J277" s="26" t="str">
        <f>DB_INFO!J277</f>
        <v>Yes</v>
      </c>
      <c r="K277" s="25" t="str">
        <f>DB_RHC_KNOWN!K277</f>
        <v>Yes</v>
      </c>
      <c r="L277" s="84" t="str">
        <f>DB_RHC_SUITABLE!Q277</f>
        <v xml:space="preserve"> </v>
      </c>
      <c r="M277" s="44" t="str">
        <f>DB_RHC_SUITABLE!X277</f>
        <v xml:space="preserve"> </v>
      </c>
      <c r="N277" s="25" t="s">
        <v>74</v>
      </c>
      <c r="O277" s="25" t="s">
        <v>205</v>
      </c>
    </row>
    <row r="278" spans="1:15" ht="12" customHeight="1">
      <c r="A278" s="24">
        <v>274</v>
      </c>
      <c r="B278" s="25" t="str">
        <f>DB_INFO!B278</f>
        <v>PT</v>
      </c>
      <c r="C278" s="25" t="str">
        <f>DB_INFO!C278</f>
        <v>Machinery</v>
      </c>
      <c r="D278" s="25" t="str">
        <f>DB_INFO!D278</f>
        <v>Daily</v>
      </c>
      <c r="E278" s="25" t="str">
        <f>DB_INFO!E278</f>
        <v>101-250ºC</v>
      </c>
      <c r="F278" s="26" t="str">
        <f>DB_INFO!F278</f>
        <v>0 - (-20ºC)</v>
      </c>
      <c r="G278" s="26" t="str">
        <f>DB_INFO!G278</f>
        <v>Below 9M€</v>
      </c>
      <c r="H278" s="26" t="str">
        <f>DB_INFO!H278</f>
        <v>DK/DA</v>
      </c>
      <c r="I278" s="26" t="str">
        <f>DB_INFO!I278</f>
        <v>DK/DA</v>
      </c>
      <c r="J278" s="26" t="str">
        <f>DB_INFO!J278</f>
        <v>Yes</v>
      </c>
      <c r="K278" s="25" t="str">
        <f>DB_RHC_KNOWN!K278</f>
        <v>Yes</v>
      </c>
      <c r="L278" s="84" t="str">
        <f>DB_RHC_SUITABLE!Q278</f>
        <v xml:space="preserve"> </v>
      </c>
      <c r="M278" s="44">
        <f>DB_RHC_SUITABLE!X278</f>
        <v>1</v>
      </c>
      <c r="N278" s="25" t="s">
        <v>74</v>
      </c>
      <c r="O278" s="25" t="s">
        <v>318</v>
      </c>
    </row>
    <row r="279" spans="1:15" ht="12" customHeight="1">
      <c r="A279" s="24">
        <v>275</v>
      </c>
      <c r="B279" s="25" t="str">
        <f>DB_INFO!B279</f>
        <v>PT</v>
      </c>
      <c r="C279" s="25" t="str">
        <f>DB_INFO!C279</f>
        <v>Machinery</v>
      </c>
      <c r="D279" s="25" t="str">
        <f>DB_INFO!D279</f>
        <v>Daily</v>
      </c>
      <c r="E279" s="25" t="str">
        <f>DB_INFO!E279</f>
        <v>DK/DA</v>
      </c>
      <c r="F279" s="26" t="str">
        <f>DB_INFO!F279</f>
        <v>0-20ºC</v>
      </c>
      <c r="G279" s="26" t="str">
        <f>DB_INFO!G279</f>
        <v>DK/DA</v>
      </c>
      <c r="H279" s="26" t="str">
        <f>DB_INFO!H279</f>
        <v>Less 10 years</v>
      </c>
      <c r="I279" s="26" t="str">
        <f>DB_INFO!I279</f>
        <v>Less 10 years</v>
      </c>
      <c r="J279" s="26" t="str">
        <f>DB_INFO!J279</f>
        <v>No</v>
      </c>
      <c r="K279" s="25" t="str">
        <f>DB_RHC_KNOWN!K279</f>
        <v>Yes</v>
      </c>
      <c r="L279" s="84">
        <f>DB_RHC_SUITABLE!Q279</f>
        <v>1</v>
      </c>
      <c r="M279" s="44">
        <f>DB_RHC_SUITABLE!X279</f>
        <v>1</v>
      </c>
      <c r="N279" s="25" t="s">
        <v>74</v>
      </c>
      <c r="O279" s="25" t="s">
        <v>206</v>
      </c>
    </row>
    <row r="280" spans="1:15" ht="12" customHeight="1">
      <c r="A280" s="24">
        <v>276</v>
      </c>
      <c r="B280" s="25" t="str">
        <f>DB_INFO!B280</f>
        <v>PT</v>
      </c>
      <c r="C280" s="25" t="str">
        <f>DB_INFO!C280</f>
        <v>Others</v>
      </c>
      <c r="D280" s="25" t="str">
        <f>DB_INFO!D280</f>
        <v>Daily</v>
      </c>
      <c r="E280" s="25" t="str">
        <f>DB_INFO!E280</f>
        <v>51-100ºC</v>
      </c>
      <c r="F280" s="26" t="str">
        <f>DB_INFO!F280</f>
        <v>0 - (-20ºC)</v>
      </c>
      <c r="G280" s="26" t="str">
        <f>DB_INFO!G280</f>
        <v>DK/DA</v>
      </c>
      <c r="H280" s="26" t="str">
        <f>DB_INFO!H280</f>
        <v>Less 10 years</v>
      </c>
      <c r="I280" s="26" t="str">
        <f>DB_INFO!I280</f>
        <v>Less 10 years</v>
      </c>
      <c r="J280" s="26" t="str">
        <f>DB_INFO!J280</f>
        <v>Yes</v>
      </c>
      <c r="K280" s="25" t="str">
        <f>DB_RHC_KNOWN!K280</f>
        <v>Yes</v>
      </c>
      <c r="L280" s="84" t="str">
        <f>DB_RHC_SUITABLE!Q280</f>
        <v xml:space="preserve"> </v>
      </c>
      <c r="M280" s="44" t="str">
        <f>DB_RHC_SUITABLE!X280</f>
        <v xml:space="preserve"> </v>
      </c>
      <c r="N280" s="25" t="s">
        <v>74</v>
      </c>
      <c r="O280" s="25" t="s">
        <v>205</v>
      </c>
    </row>
    <row r="281" spans="1:15" ht="12" customHeight="1">
      <c r="A281" s="24">
        <v>277</v>
      </c>
      <c r="B281" s="25" t="str">
        <f>DB_INFO!B281</f>
        <v>PT</v>
      </c>
      <c r="C281" s="25" t="str">
        <f>DB_INFO!C281</f>
        <v>Others</v>
      </c>
      <c r="D281" s="25" t="str">
        <f>DB_INFO!D281</f>
        <v>Daily</v>
      </c>
      <c r="E281" s="25" t="str">
        <f>DB_INFO!E281</f>
        <v>More 250ºC</v>
      </c>
      <c r="F281" s="26" t="str">
        <f>DB_INFO!F281</f>
        <v>DK/DA</v>
      </c>
      <c r="G281" s="26" t="str">
        <f>DB_INFO!G281</f>
        <v>Below 9M€</v>
      </c>
      <c r="H281" s="26" t="str">
        <f>DB_INFO!H281</f>
        <v>Less 10 years</v>
      </c>
      <c r="I281" s="26" t="str">
        <f>DB_INFO!I281</f>
        <v>Less 10 years</v>
      </c>
      <c r="J281" s="26" t="str">
        <f>DB_INFO!J281</f>
        <v>Yes</v>
      </c>
      <c r="K281" s="25" t="str">
        <f>DB_RHC_KNOWN!K281</f>
        <v>Yes</v>
      </c>
      <c r="L281" s="84">
        <f>DB_RHC_SUITABLE!Q281</f>
        <v>1</v>
      </c>
      <c r="M281" s="44">
        <f>DB_RHC_SUITABLE!X281</f>
        <v>1</v>
      </c>
      <c r="N281" s="25" t="s">
        <v>74</v>
      </c>
      <c r="O281" s="25" t="s">
        <v>318</v>
      </c>
    </row>
    <row r="282" spans="1:15" ht="12" customHeight="1">
      <c r="A282" s="24">
        <v>278</v>
      </c>
      <c r="B282" s="25" t="str">
        <f>DB_INFO!B282</f>
        <v>PT</v>
      </c>
      <c r="C282" s="25" t="str">
        <f>DB_INFO!C282</f>
        <v>Food &amp; Beverages</v>
      </c>
      <c r="D282" s="25" t="str">
        <f>DB_INFO!D282</f>
        <v>Daily</v>
      </c>
      <c r="E282" s="25" t="str">
        <f>DB_INFO!E282</f>
        <v>51-100ºC</v>
      </c>
      <c r="F282" s="26" t="str">
        <f>DB_INFO!F282</f>
        <v>DK/DA</v>
      </c>
      <c r="G282" s="26" t="str">
        <f>DB_INFO!G282</f>
        <v>DK/DA</v>
      </c>
      <c r="H282" s="26" t="str">
        <f>DB_INFO!H282</f>
        <v>Less 10 years</v>
      </c>
      <c r="I282" s="26" t="str">
        <f>DB_INFO!I282</f>
        <v>Less 10 years</v>
      </c>
      <c r="J282" s="26" t="str">
        <f>DB_INFO!J282</f>
        <v>No</v>
      </c>
      <c r="K282" s="25" t="str">
        <f>DB_RHC_KNOWN!K282</f>
        <v>Yes</v>
      </c>
      <c r="L282" s="84" t="str">
        <f>DB_RHC_SUITABLE!Q282</f>
        <v xml:space="preserve"> </v>
      </c>
      <c r="M282" s="44" t="str">
        <f>DB_RHC_SUITABLE!X282</f>
        <v xml:space="preserve"> </v>
      </c>
      <c r="N282" s="25" t="s">
        <v>74</v>
      </c>
      <c r="O282" s="25" t="s">
        <v>318</v>
      </c>
    </row>
    <row r="283" spans="1:15" ht="12" customHeight="1">
      <c r="A283" s="24">
        <v>279</v>
      </c>
      <c r="B283" s="25" t="str">
        <f>DB_INFO!B283</f>
        <v>PT</v>
      </c>
      <c r="C283" s="25" t="str">
        <f>DB_INFO!C283</f>
        <v>Food &amp; Beverages</v>
      </c>
      <c r="D283" s="25" t="str">
        <f>DB_INFO!D283</f>
        <v>Seasonal</v>
      </c>
      <c r="E283" s="25" t="str">
        <f>DB_INFO!E283</f>
        <v>101-250ºC</v>
      </c>
      <c r="F283" s="26" t="str">
        <f>DB_INFO!F283</f>
        <v>0 - (-20ºC)</v>
      </c>
      <c r="G283" s="26" t="str">
        <f>DB_INFO!G283</f>
        <v>DK/DA</v>
      </c>
      <c r="H283" s="26" t="str">
        <f>DB_INFO!H283</f>
        <v>10-25 years</v>
      </c>
      <c r="I283" s="26" t="str">
        <f>DB_INFO!I283</f>
        <v>10-25 years</v>
      </c>
      <c r="J283" s="26" t="str">
        <f>DB_INFO!J283</f>
        <v>Yes</v>
      </c>
      <c r="K283" s="25" t="str">
        <f>DB_RHC_KNOWN!K283</f>
        <v>Yes</v>
      </c>
      <c r="L283" s="84">
        <f>DB_RHC_SUITABLE!Q283</f>
        <v>1</v>
      </c>
      <c r="M283" s="44">
        <f>DB_RHC_SUITABLE!X283</f>
        <v>1</v>
      </c>
      <c r="N283" s="25" t="s">
        <v>0</v>
      </c>
      <c r="O283" s="25" t="s">
        <v>254</v>
      </c>
    </row>
    <row r="284" spans="1:15" ht="12" customHeight="1">
      <c r="A284" s="24">
        <v>280</v>
      </c>
      <c r="B284" s="25" t="str">
        <f>DB_INFO!B284</f>
        <v>PT</v>
      </c>
      <c r="C284" s="25" t="str">
        <f>DB_INFO!C284</f>
        <v>Textil &amp; Clothing</v>
      </c>
      <c r="D284" s="25" t="str">
        <f>DB_INFO!D284</f>
        <v>Daily</v>
      </c>
      <c r="E284" s="25" t="str">
        <f>DB_INFO!E284</f>
        <v>DK/DA</v>
      </c>
      <c r="F284" s="26" t="str">
        <f>DB_INFO!F284</f>
        <v>DK/DA</v>
      </c>
      <c r="G284" s="26" t="str">
        <f>DB_INFO!G284</f>
        <v>Below 9M€</v>
      </c>
      <c r="H284" s="26" t="str">
        <f>DB_INFO!H284</f>
        <v>Less 10 years</v>
      </c>
      <c r="I284" s="26" t="str">
        <f>DB_INFO!I284</f>
        <v>Less 10 years</v>
      </c>
      <c r="J284" s="26" t="str">
        <f>DB_INFO!J284</f>
        <v>Yes</v>
      </c>
      <c r="K284" s="25" t="str">
        <f>DB_RHC_KNOWN!K284</f>
        <v>Yes</v>
      </c>
      <c r="L284" s="84">
        <f>DB_RHC_SUITABLE!Q284</f>
        <v>1</v>
      </c>
      <c r="M284" s="44">
        <f>DB_RHC_SUITABLE!X284</f>
        <v>1</v>
      </c>
      <c r="N284" s="25" t="s">
        <v>231</v>
      </c>
      <c r="O284" s="25" t="s">
        <v>254</v>
      </c>
    </row>
    <row r="285" spans="1:15" ht="12" customHeight="1">
      <c r="A285" s="24">
        <v>281</v>
      </c>
      <c r="B285" s="25" t="str">
        <f>DB_INFO!B285</f>
        <v>PT</v>
      </c>
      <c r="C285" s="25" t="str">
        <f>DB_INFO!C285</f>
        <v>Textil &amp; Clothing</v>
      </c>
      <c r="D285" s="25" t="str">
        <f>DB_INFO!D285</f>
        <v>Daily</v>
      </c>
      <c r="E285" s="25" t="str">
        <f>DB_INFO!E285</f>
        <v>51-100ºC</v>
      </c>
      <c r="F285" s="26" t="str">
        <f>DB_INFO!F285</f>
        <v>0 - (-20ºC)</v>
      </c>
      <c r="G285" s="26" t="str">
        <f>DB_INFO!G285</f>
        <v>DK/DA</v>
      </c>
      <c r="H285" s="26" t="str">
        <f>DB_INFO!H285</f>
        <v>Less 10 years</v>
      </c>
      <c r="I285" s="26" t="str">
        <f>DB_INFO!I285</f>
        <v>Less 10 years</v>
      </c>
      <c r="J285" s="26" t="str">
        <f>DB_INFO!J285</f>
        <v>Yes</v>
      </c>
      <c r="K285" s="25" t="str">
        <f>DB_RHC_KNOWN!K285</f>
        <v>Yes</v>
      </c>
      <c r="L285" s="84" t="str">
        <f>DB_RHC_SUITABLE!Q285</f>
        <v xml:space="preserve"> </v>
      </c>
      <c r="M285" s="44" t="str">
        <f>DB_RHC_SUITABLE!X285</f>
        <v xml:space="preserve"> </v>
      </c>
      <c r="N285" s="25" t="s">
        <v>231</v>
      </c>
      <c r="O285" s="25" t="s">
        <v>254</v>
      </c>
    </row>
    <row r="286" spans="1:15" ht="12" customHeight="1">
      <c r="A286" s="24">
        <v>282</v>
      </c>
      <c r="B286" s="25" t="str">
        <f>DB_INFO!B286</f>
        <v>PT</v>
      </c>
      <c r="C286" s="25" t="str">
        <f>DB_INFO!C286</f>
        <v>Textil &amp; Clothing</v>
      </c>
      <c r="D286" s="25" t="str">
        <f>DB_INFO!D286</f>
        <v>Daily</v>
      </c>
      <c r="E286" s="25" t="str">
        <f>DB_INFO!E286</f>
        <v>51-100ºC</v>
      </c>
      <c r="F286" s="26" t="str">
        <f>DB_INFO!F286</f>
        <v>DK/DA</v>
      </c>
      <c r="G286" s="26" t="str">
        <f>DB_INFO!G286</f>
        <v>Below 9M€</v>
      </c>
      <c r="H286" s="26" t="str">
        <f>DB_INFO!H286</f>
        <v>Less 10 years</v>
      </c>
      <c r="I286" s="26" t="str">
        <f>DB_INFO!I286</f>
        <v>Less 10 years</v>
      </c>
      <c r="J286" s="26" t="str">
        <f>DB_INFO!J286</f>
        <v>Yes</v>
      </c>
      <c r="K286" s="25" t="str">
        <f>DB_RHC_KNOWN!K286</f>
        <v>Yes</v>
      </c>
      <c r="L286" s="84" t="str">
        <f>DB_RHC_SUITABLE!Q286</f>
        <v xml:space="preserve"> </v>
      </c>
      <c r="M286" s="44">
        <f>DB_RHC_SUITABLE!X286</f>
        <v>1</v>
      </c>
      <c r="N286" s="25" t="s">
        <v>231</v>
      </c>
      <c r="O286" s="25" t="s">
        <v>254</v>
      </c>
    </row>
    <row r="287" spans="1:15" ht="12" customHeight="1">
      <c r="A287" s="24">
        <v>283</v>
      </c>
      <c r="B287" s="25" t="str">
        <f>DB_INFO!B287</f>
        <v>PT</v>
      </c>
      <c r="C287" s="25" t="str">
        <f>DB_INFO!C287</f>
        <v>Textil &amp; Clothing</v>
      </c>
      <c r="D287" s="25" t="str">
        <f>DB_INFO!D287</f>
        <v>Daily</v>
      </c>
      <c r="E287" s="25" t="str">
        <f>DB_INFO!E287</f>
        <v>20-50ºC</v>
      </c>
      <c r="F287" s="26" t="str">
        <f>DB_INFO!F287</f>
        <v>Less -20ºC</v>
      </c>
      <c r="G287" s="26" t="str">
        <f>DB_INFO!G287</f>
        <v>DK/DA</v>
      </c>
      <c r="H287" s="26" t="str">
        <f>DB_INFO!H287</f>
        <v>Less 10 years</v>
      </c>
      <c r="I287" s="26" t="str">
        <f>DB_INFO!I287</f>
        <v>Less 10 years</v>
      </c>
      <c r="J287" s="26" t="str">
        <f>DB_INFO!J287</f>
        <v>Yes</v>
      </c>
      <c r="K287" s="25" t="str">
        <f>DB_RHC_KNOWN!K287</f>
        <v>Yes</v>
      </c>
      <c r="L287" s="84" t="str">
        <f>DB_RHC_SUITABLE!Q287</f>
        <v xml:space="preserve"> </v>
      </c>
      <c r="M287" s="44" t="str">
        <f>DB_RHC_SUITABLE!X287</f>
        <v xml:space="preserve"> </v>
      </c>
      <c r="N287" s="25" t="s">
        <v>0</v>
      </c>
      <c r="O287" s="25" t="s">
        <v>254</v>
      </c>
    </row>
    <row r="288" spans="1:15" ht="12" customHeight="1">
      <c r="A288" s="24">
        <v>284</v>
      </c>
      <c r="B288" s="25" t="str">
        <f>DB_INFO!B288</f>
        <v>PT</v>
      </c>
      <c r="C288" s="25" t="str">
        <f>DB_INFO!C288</f>
        <v>Wood &amp; wood products</v>
      </c>
      <c r="D288" s="25" t="str">
        <f>DB_INFO!D288</f>
        <v>Daily</v>
      </c>
      <c r="E288" s="25" t="str">
        <f>DB_INFO!E288</f>
        <v>51-100ºC</v>
      </c>
      <c r="F288" s="26" t="str">
        <f>DB_INFO!F288</f>
        <v>DK/DA</v>
      </c>
      <c r="G288" s="26" t="str">
        <f>DB_INFO!G288</f>
        <v>Below 9M€</v>
      </c>
      <c r="H288" s="26" t="str">
        <f>DB_INFO!H288</f>
        <v>Less 10 years</v>
      </c>
      <c r="I288" s="26" t="str">
        <f>DB_INFO!I288</f>
        <v>Less 10 years</v>
      </c>
      <c r="J288" s="26" t="str">
        <f>DB_INFO!J288</f>
        <v>Yes</v>
      </c>
      <c r="K288" s="25" t="str">
        <f>DB_RHC_KNOWN!K288</f>
        <v>Yes</v>
      </c>
      <c r="L288" s="84">
        <f>DB_RHC_SUITABLE!Q288</f>
        <v>1</v>
      </c>
      <c r="M288" s="44">
        <f>DB_RHC_SUITABLE!X288</f>
        <v>1</v>
      </c>
      <c r="N288" s="25" t="s">
        <v>231</v>
      </c>
      <c r="O288" s="25" t="s">
        <v>254</v>
      </c>
    </row>
    <row r="289" spans="1:15" ht="12" customHeight="1">
      <c r="A289" s="24">
        <v>285</v>
      </c>
      <c r="B289" s="25" t="str">
        <f>DB_INFO!B289</f>
        <v>PT</v>
      </c>
      <c r="C289" s="25" t="str">
        <f>DB_INFO!C289</f>
        <v>Others</v>
      </c>
      <c r="D289" s="25" t="str">
        <f>DB_INFO!D289</f>
        <v>Daily</v>
      </c>
      <c r="E289" s="25" t="str">
        <f>DB_INFO!E289</f>
        <v>DK/DA</v>
      </c>
      <c r="F289" s="26" t="str">
        <f>DB_INFO!F289</f>
        <v>0 - (-20ºC)</v>
      </c>
      <c r="G289" s="26" t="str">
        <f>DB_INFO!G289</f>
        <v>DK/DA</v>
      </c>
      <c r="H289" s="26" t="str">
        <f>DB_INFO!H289</f>
        <v>DK/DA</v>
      </c>
      <c r="I289" s="26" t="str">
        <f>DB_INFO!I289</f>
        <v>DK/DA</v>
      </c>
      <c r="J289" s="26" t="str">
        <f>DB_INFO!J289</f>
        <v>Yes</v>
      </c>
      <c r="K289" s="25" t="str">
        <f>DB_RHC_KNOWN!K289</f>
        <v>Yes</v>
      </c>
      <c r="L289" s="84" t="str">
        <f>DB_RHC_SUITABLE!Q289</f>
        <v xml:space="preserve"> </v>
      </c>
      <c r="M289" s="44" t="str">
        <f>DB_RHC_SUITABLE!X289</f>
        <v xml:space="preserve"> </v>
      </c>
      <c r="N289" s="25" t="s">
        <v>231</v>
      </c>
      <c r="O289" s="25" t="s">
        <v>254</v>
      </c>
    </row>
    <row r="290" spans="1:15" ht="12" customHeight="1">
      <c r="A290" s="24">
        <v>286</v>
      </c>
      <c r="B290" s="25" t="str">
        <f>DB_INFO!B290</f>
        <v>PT</v>
      </c>
      <c r="C290" s="25" t="str">
        <f>DB_INFO!C290</f>
        <v>Food &amp; Beverages</v>
      </c>
      <c r="D290" s="25" t="str">
        <f>DB_INFO!D290</f>
        <v>Daily</v>
      </c>
      <c r="E290" s="25" t="str">
        <f>DB_INFO!E290</f>
        <v>DK/DA</v>
      </c>
      <c r="F290" s="26" t="str">
        <f>DB_INFO!F290</f>
        <v>DK/DA</v>
      </c>
      <c r="G290" s="26" t="str">
        <f>DB_INFO!G290</f>
        <v>Below 9M€</v>
      </c>
      <c r="H290" s="26" t="str">
        <f>DB_INFO!H290</f>
        <v>Less 10 years</v>
      </c>
      <c r="I290" s="26" t="str">
        <f>DB_INFO!I290</f>
        <v>Less 10 years</v>
      </c>
      <c r="J290" s="26" t="str">
        <f>DB_INFO!J290</f>
        <v>Yes</v>
      </c>
      <c r="K290" s="25" t="str">
        <f>DB_RHC_KNOWN!K290</f>
        <v>Yes</v>
      </c>
      <c r="L290" s="84">
        <f>DB_RHC_SUITABLE!Q290</f>
        <v>1</v>
      </c>
      <c r="M290" s="44">
        <f>DB_RHC_SUITABLE!X290</f>
        <v>1</v>
      </c>
      <c r="N290" s="25" t="s">
        <v>74</v>
      </c>
      <c r="O290" s="25" t="s">
        <v>318</v>
      </c>
    </row>
    <row r="291" spans="1:15" ht="12" customHeight="1">
      <c r="A291" s="24">
        <v>287</v>
      </c>
      <c r="B291" s="25" t="str">
        <f>DB_INFO!B291</f>
        <v>PT</v>
      </c>
      <c r="C291" s="25" t="str">
        <f>DB_INFO!C291</f>
        <v>Food &amp; Beverages</v>
      </c>
      <c r="D291" s="25" t="str">
        <f>DB_INFO!D291</f>
        <v>Daily</v>
      </c>
      <c r="E291" s="25" t="str">
        <f>DB_INFO!E291</f>
        <v>20-50ºC</v>
      </c>
      <c r="F291" s="26" t="str">
        <f>DB_INFO!F291</f>
        <v>0-20ºC</v>
      </c>
      <c r="G291" s="26" t="str">
        <f>DB_INFO!G291</f>
        <v>Below 9M€</v>
      </c>
      <c r="H291" s="26" t="str">
        <f>DB_INFO!H291</f>
        <v>Less 10 years</v>
      </c>
      <c r="I291" s="26" t="str">
        <f>DB_INFO!I291</f>
        <v>Less 10 years</v>
      </c>
      <c r="J291" s="26" t="str">
        <f>DB_INFO!J291</f>
        <v>Yes</v>
      </c>
      <c r="K291" s="25" t="str">
        <f>DB_RHC_KNOWN!K291</f>
        <v>Yes</v>
      </c>
      <c r="L291" s="84" t="str">
        <f>DB_RHC_SUITABLE!Q291</f>
        <v xml:space="preserve"> </v>
      </c>
      <c r="M291" s="44" t="str">
        <f>DB_RHC_SUITABLE!X291</f>
        <v xml:space="preserve"> </v>
      </c>
      <c r="N291" s="25" t="s">
        <v>74</v>
      </c>
      <c r="O291" s="25" t="s">
        <v>205</v>
      </c>
    </row>
    <row r="292" spans="1:15" ht="12" customHeight="1">
      <c r="A292" s="24">
        <v>288</v>
      </c>
      <c r="B292" s="25" t="str">
        <f>DB_INFO!B292</f>
        <v>PT</v>
      </c>
      <c r="C292" s="25" t="str">
        <f>DB_INFO!C292</f>
        <v>Food &amp; Beverages</v>
      </c>
      <c r="D292" s="25" t="str">
        <f>DB_INFO!D292</f>
        <v>Daily</v>
      </c>
      <c r="E292" s="25" t="str">
        <f>DB_INFO!E292</f>
        <v>20-50ºC</v>
      </c>
      <c r="F292" s="26" t="str">
        <f>DB_INFO!F292</f>
        <v>0-20ºC</v>
      </c>
      <c r="G292" s="26" t="str">
        <f>DB_INFO!G292</f>
        <v>Below 9M€</v>
      </c>
      <c r="H292" s="26" t="str">
        <f>DB_INFO!H292</f>
        <v>Less 10 years</v>
      </c>
      <c r="I292" s="26" t="str">
        <f>DB_INFO!I292</f>
        <v>Less 10 years</v>
      </c>
      <c r="J292" s="26" t="str">
        <f>DB_INFO!J292</f>
        <v>Yes</v>
      </c>
      <c r="K292" s="25" t="str">
        <f>DB_RHC_KNOWN!K292</f>
        <v>Yes</v>
      </c>
      <c r="L292" s="84">
        <f>DB_RHC_SUITABLE!Q292</f>
        <v>1</v>
      </c>
      <c r="M292" s="44">
        <f>DB_RHC_SUITABLE!X292</f>
        <v>1</v>
      </c>
      <c r="N292" s="25" t="s">
        <v>231</v>
      </c>
      <c r="O292" s="25" t="s">
        <v>254</v>
      </c>
    </row>
    <row r="293" spans="1:15" ht="12" customHeight="1">
      <c r="A293" s="24">
        <v>289</v>
      </c>
      <c r="B293" s="25" t="str">
        <f>DB_INFO!B293</f>
        <v>PT</v>
      </c>
      <c r="C293" s="25" t="str">
        <f>DB_INFO!C293</f>
        <v>Textil &amp; Clothing</v>
      </c>
      <c r="D293" s="25" t="str">
        <f>DB_INFO!D293</f>
        <v>Daily</v>
      </c>
      <c r="E293" s="25" t="str">
        <f>DB_INFO!E293</f>
        <v>20-50ºC</v>
      </c>
      <c r="F293" s="26" t="str">
        <f>DB_INFO!F293</f>
        <v>0-20ºC</v>
      </c>
      <c r="G293" s="26" t="str">
        <f>DB_INFO!G293</f>
        <v>Below 9M€</v>
      </c>
      <c r="H293" s="26" t="str">
        <f>DB_INFO!H293</f>
        <v>Less 10 years</v>
      </c>
      <c r="I293" s="26" t="str">
        <f>DB_INFO!I293</f>
        <v>Less 10 years</v>
      </c>
      <c r="J293" s="26" t="str">
        <f>DB_INFO!J293</f>
        <v>Yes</v>
      </c>
      <c r="K293" s="25" t="str">
        <f>DB_RHC_KNOWN!K293</f>
        <v>Yes</v>
      </c>
      <c r="L293" s="84" t="str">
        <f>DB_RHC_SUITABLE!Q293</f>
        <v xml:space="preserve"> </v>
      </c>
      <c r="M293" s="44" t="str">
        <f>DB_RHC_SUITABLE!X293</f>
        <v xml:space="preserve"> </v>
      </c>
      <c r="N293" s="25" t="s">
        <v>74</v>
      </c>
      <c r="O293" s="25" t="s">
        <v>318</v>
      </c>
    </row>
    <row r="294" spans="1:15" ht="12" customHeight="1">
      <c r="A294" s="24">
        <v>290</v>
      </c>
      <c r="B294" s="25" t="str">
        <f>DB_INFO!B294</f>
        <v>PT</v>
      </c>
      <c r="C294" s="25" t="str">
        <f>DB_INFO!C294</f>
        <v>Textil &amp; Clothing</v>
      </c>
      <c r="D294" s="25" t="str">
        <f>DB_INFO!D294</f>
        <v>Daily</v>
      </c>
      <c r="E294" s="25" t="str">
        <f>DB_INFO!E294</f>
        <v>20-50ºC</v>
      </c>
      <c r="F294" s="26" t="str">
        <f>DB_INFO!F294</f>
        <v>More 20ºC</v>
      </c>
      <c r="G294" s="26" t="str">
        <f>DB_INFO!G294</f>
        <v>DK/DA</v>
      </c>
      <c r="H294" s="26" t="str">
        <f>DB_INFO!H294</f>
        <v>Less 10 years</v>
      </c>
      <c r="I294" s="26" t="str">
        <f>DB_INFO!I294</f>
        <v>Less 10 years</v>
      </c>
      <c r="J294" s="26" t="str">
        <f>DB_INFO!J294</f>
        <v>Yes</v>
      </c>
      <c r="K294" s="25" t="str">
        <f>DB_RHC_KNOWN!K294</f>
        <v>Yes</v>
      </c>
      <c r="L294" s="84" t="str">
        <f>DB_RHC_SUITABLE!Q294</f>
        <v xml:space="preserve"> </v>
      </c>
      <c r="M294" s="44" t="str">
        <f>DB_RHC_SUITABLE!X294</f>
        <v xml:space="preserve"> </v>
      </c>
      <c r="N294" s="25" t="s">
        <v>74</v>
      </c>
      <c r="O294" s="25" t="s">
        <v>318</v>
      </c>
    </row>
    <row r="295" spans="1:15" ht="12" customHeight="1">
      <c r="A295" s="24">
        <v>291</v>
      </c>
      <c r="B295" s="25" t="str">
        <f>DB_INFO!B295</f>
        <v>PT</v>
      </c>
      <c r="C295" s="25" t="str">
        <f>DB_INFO!C295</f>
        <v>Wood &amp; wood products</v>
      </c>
      <c r="D295" s="25" t="str">
        <f>DB_INFO!D295</f>
        <v>Daily</v>
      </c>
      <c r="E295" s="25" t="str">
        <f>DB_INFO!E295</f>
        <v>20-50ºC</v>
      </c>
      <c r="F295" s="26" t="str">
        <f>DB_INFO!F295</f>
        <v>0-20ºC</v>
      </c>
      <c r="G295" s="26" t="str">
        <f>DB_INFO!G295</f>
        <v>Below 9M€</v>
      </c>
      <c r="H295" s="26" t="str">
        <f>DB_INFO!H295</f>
        <v>Less 10 years</v>
      </c>
      <c r="I295" s="26" t="str">
        <f>DB_INFO!I295</f>
        <v>Less 10 years</v>
      </c>
      <c r="J295" s="26" t="str">
        <f>DB_INFO!J295</f>
        <v>Yes</v>
      </c>
      <c r="K295" s="25" t="str">
        <f>DB_RHC_KNOWN!K295</f>
        <v>Yes</v>
      </c>
      <c r="L295" s="84" t="str">
        <f>DB_RHC_SUITABLE!Q295</f>
        <v xml:space="preserve"> </v>
      </c>
      <c r="M295" s="44">
        <f>DB_RHC_SUITABLE!X295</f>
        <v>1</v>
      </c>
      <c r="N295" s="25" t="s">
        <v>74</v>
      </c>
      <c r="O295" s="25" t="s">
        <v>318</v>
      </c>
    </row>
    <row r="296" spans="1:15" ht="12" customHeight="1">
      <c r="A296" s="24">
        <v>292</v>
      </c>
      <c r="B296" s="25" t="str">
        <f>DB_INFO!B296</f>
        <v>PT</v>
      </c>
      <c r="C296" s="25" t="str">
        <f>DB_INFO!C296</f>
        <v>Wood &amp; wood products</v>
      </c>
      <c r="D296" s="25" t="str">
        <f>DB_INFO!D296</f>
        <v>Daily</v>
      </c>
      <c r="E296" s="25" t="str">
        <f>DB_INFO!E296</f>
        <v>20-50ºC</v>
      </c>
      <c r="F296" s="26" t="str">
        <f>DB_INFO!F296</f>
        <v>More 20ºC</v>
      </c>
      <c r="G296" s="26" t="str">
        <f>DB_INFO!G296</f>
        <v>DK/DA</v>
      </c>
      <c r="H296" s="26" t="str">
        <f>DB_INFO!H296</f>
        <v>10-25 years</v>
      </c>
      <c r="I296" s="26" t="str">
        <f>DB_INFO!I296</f>
        <v>10-25 years</v>
      </c>
      <c r="J296" s="26" t="str">
        <f>DB_INFO!J296</f>
        <v>Yes</v>
      </c>
      <c r="K296" s="25" t="str">
        <f>DB_RHC_KNOWN!K296</f>
        <v>Yes</v>
      </c>
      <c r="L296" s="84" t="str">
        <f>DB_RHC_SUITABLE!Q296</f>
        <v xml:space="preserve"> </v>
      </c>
      <c r="M296" s="44" t="str">
        <f>DB_RHC_SUITABLE!X296</f>
        <v xml:space="preserve"> </v>
      </c>
      <c r="N296" s="25" t="s">
        <v>231</v>
      </c>
      <c r="O296" s="25" t="s">
        <v>254</v>
      </c>
    </row>
    <row r="297" spans="1:15" ht="12" customHeight="1">
      <c r="A297" s="24">
        <v>293</v>
      </c>
      <c r="B297" s="25" t="str">
        <f>DB_INFO!B297</f>
        <v>PT</v>
      </c>
      <c r="C297" s="25" t="str">
        <f>DB_INFO!C297</f>
        <v>Machinery</v>
      </c>
      <c r="D297" s="25" t="str">
        <f>DB_INFO!D297</f>
        <v>Daily</v>
      </c>
      <c r="E297" s="25" t="str">
        <f>DB_INFO!E297</f>
        <v>20-50ºC</v>
      </c>
      <c r="F297" s="26" t="str">
        <f>DB_INFO!F297</f>
        <v>0-20ºC</v>
      </c>
      <c r="G297" s="26" t="str">
        <f>DB_INFO!G297</f>
        <v>DK/DA</v>
      </c>
      <c r="H297" s="26" t="str">
        <f>DB_INFO!H297</f>
        <v>10-25 years</v>
      </c>
      <c r="I297" s="26" t="str">
        <f>DB_INFO!I297</f>
        <v>10-25 years</v>
      </c>
      <c r="J297" s="26" t="str">
        <f>DB_INFO!J297</f>
        <v>Yes</v>
      </c>
      <c r="K297" s="25" t="str">
        <f>DB_RHC_KNOWN!K297</f>
        <v>Yes</v>
      </c>
      <c r="L297" s="84">
        <f>DB_RHC_SUITABLE!Q297</f>
        <v>1</v>
      </c>
      <c r="M297" s="44">
        <f>DB_RHC_SUITABLE!X297</f>
        <v>1</v>
      </c>
      <c r="N297" s="25" t="s">
        <v>74</v>
      </c>
      <c r="O297" s="25" t="s">
        <v>318</v>
      </c>
    </row>
    <row r="298" spans="1:15" ht="12" customHeight="1">
      <c r="A298" s="24">
        <v>294</v>
      </c>
      <c r="B298" s="25" t="str">
        <f>DB_INFO!B298</f>
        <v>PT</v>
      </c>
      <c r="C298" s="25" t="str">
        <f>DB_INFO!C298</f>
        <v>Machinery</v>
      </c>
      <c r="D298" s="25" t="str">
        <f>DB_INFO!D298</f>
        <v>Seasonal</v>
      </c>
      <c r="E298" s="25" t="str">
        <f>DB_INFO!E298</f>
        <v>More 250ºC</v>
      </c>
      <c r="F298" s="26" t="str">
        <f>DB_INFO!F298</f>
        <v>More 20ºC</v>
      </c>
      <c r="G298" s="26" t="str">
        <f>DB_INFO!G298</f>
        <v>DK/DA</v>
      </c>
      <c r="H298" s="26" t="str">
        <f>DB_INFO!H298</f>
        <v>Less 10 years</v>
      </c>
      <c r="I298" s="26" t="str">
        <f>DB_INFO!I298</f>
        <v>Less 10 years</v>
      </c>
      <c r="J298" s="26" t="str">
        <f>DB_INFO!J298</f>
        <v>Yes</v>
      </c>
      <c r="K298" s="25" t="str">
        <f>DB_RHC_KNOWN!K298</f>
        <v>Yes</v>
      </c>
      <c r="L298" s="84" t="str">
        <f>DB_RHC_SUITABLE!Q298</f>
        <v xml:space="preserve"> </v>
      </c>
      <c r="M298" s="44" t="str">
        <f>DB_RHC_SUITABLE!X298</f>
        <v xml:space="preserve"> </v>
      </c>
      <c r="N298" s="25" t="s">
        <v>231</v>
      </c>
      <c r="O298" s="25" t="s">
        <v>254</v>
      </c>
    </row>
    <row r="299" spans="1:15" ht="12" customHeight="1">
      <c r="A299" s="24">
        <v>295</v>
      </c>
      <c r="B299" s="25" t="str">
        <f>DB_INFO!B299</f>
        <v>PT</v>
      </c>
      <c r="C299" s="25" t="str">
        <f>DB_INFO!C299</f>
        <v>Machinery</v>
      </c>
      <c r="D299" s="25" t="str">
        <f>DB_INFO!D299</f>
        <v>Daily</v>
      </c>
      <c r="E299" s="25" t="str">
        <f>DB_INFO!E299</f>
        <v>20-50ºC</v>
      </c>
      <c r="F299" s="26" t="str">
        <f>DB_INFO!F299</f>
        <v>DK/DA</v>
      </c>
      <c r="G299" s="26" t="str">
        <f>DB_INFO!G299</f>
        <v>DK/DA</v>
      </c>
      <c r="H299" s="26" t="str">
        <f>DB_INFO!H299</f>
        <v>Less 10 years</v>
      </c>
      <c r="I299" s="26" t="str">
        <f>DB_INFO!I299</f>
        <v>Less 10 years</v>
      </c>
      <c r="J299" s="26" t="str">
        <f>DB_INFO!J299</f>
        <v>Yes</v>
      </c>
      <c r="K299" s="25" t="str">
        <f>DB_RHC_KNOWN!K299</f>
        <v>Yes</v>
      </c>
      <c r="L299" s="84" t="str">
        <f>DB_RHC_SUITABLE!Q299</f>
        <v xml:space="preserve"> </v>
      </c>
      <c r="M299" s="44" t="str">
        <f>DB_RHC_SUITABLE!X299</f>
        <v xml:space="preserve"> </v>
      </c>
      <c r="N299" s="25" t="s">
        <v>74</v>
      </c>
      <c r="O299" s="25" t="s">
        <v>318</v>
      </c>
    </row>
    <row r="300" spans="1:15" ht="12" customHeight="1">
      <c r="A300" s="24">
        <v>296</v>
      </c>
      <c r="B300" s="25" t="str">
        <f>DB_INFO!B300</f>
        <v>PT</v>
      </c>
      <c r="C300" s="25" t="str">
        <f>DB_INFO!C300</f>
        <v>Textil &amp; Clothing</v>
      </c>
      <c r="D300" s="25" t="str">
        <f>DB_INFO!D300</f>
        <v>Daily</v>
      </c>
      <c r="E300" s="25" t="str">
        <f>DB_INFO!E300</f>
        <v>20-50ºC</v>
      </c>
      <c r="F300" s="26" t="str">
        <f>DB_INFO!F300</f>
        <v>0-20ºC</v>
      </c>
      <c r="G300" s="26" t="str">
        <f>DB_INFO!G300</f>
        <v>DK/DA</v>
      </c>
      <c r="H300" s="26" t="str">
        <f>DB_INFO!H300</f>
        <v>DK/DA</v>
      </c>
      <c r="I300" s="26" t="str">
        <f>DB_INFO!I300</f>
        <v>DK/DA</v>
      </c>
      <c r="J300" s="26" t="str">
        <f>DB_INFO!J300</f>
        <v>Yes</v>
      </c>
      <c r="K300" s="25" t="str">
        <f>DB_RHC_KNOWN!K300</f>
        <v>Yes</v>
      </c>
      <c r="L300" s="84" t="str">
        <f>DB_RHC_SUITABLE!Q300</f>
        <v xml:space="preserve"> </v>
      </c>
      <c r="M300" s="44" t="str">
        <f>DB_RHC_SUITABLE!X300</f>
        <v xml:space="preserve"> </v>
      </c>
      <c r="N300" s="25" t="s">
        <v>0</v>
      </c>
      <c r="O300" s="25" t="s">
        <v>254</v>
      </c>
    </row>
    <row r="301" spans="1:15" ht="12" customHeight="1">
      <c r="A301" s="24">
        <v>297</v>
      </c>
      <c r="B301" s="25" t="str">
        <f>DB_INFO!B301</f>
        <v>PT</v>
      </c>
      <c r="C301" s="25" t="str">
        <f>DB_INFO!C301</f>
        <v>Textil &amp; Clothing</v>
      </c>
      <c r="D301" s="25" t="str">
        <f>DB_INFO!D301</f>
        <v>Daily</v>
      </c>
      <c r="E301" s="25" t="str">
        <f>DB_INFO!E301</f>
        <v>20-50ºC</v>
      </c>
      <c r="F301" s="26" t="str">
        <f>DB_INFO!F301</f>
        <v>More 20ºC</v>
      </c>
      <c r="G301" s="26" t="str">
        <f>DB_INFO!G301</f>
        <v>DK/DA</v>
      </c>
      <c r="H301" s="26" t="str">
        <f>DB_INFO!H301</f>
        <v>10-25 years</v>
      </c>
      <c r="I301" s="26" t="str">
        <f>DB_INFO!I301</f>
        <v>10-25 years</v>
      </c>
      <c r="J301" s="26" t="str">
        <f>DB_INFO!J301</f>
        <v>Yes</v>
      </c>
      <c r="K301" s="25" t="str">
        <f>DB_RHC_KNOWN!K301</f>
        <v>Yes</v>
      </c>
      <c r="L301" s="84">
        <f>DB_RHC_SUITABLE!Q301</f>
        <v>1</v>
      </c>
      <c r="M301" s="44">
        <f>DB_RHC_SUITABLE!X301</f>
        <v>1</v>
      </c>
      <c r="N301" s="25" t="s">
        <v>231</v>
      </c>
      <c r="O301" s="25" t="s">
        <v>254</v>
      </c>
    </row>
    <row r="302" spans="1:15" ht="12" customHeight="1">
      <c r="A302" s="24">
        <v>298</v>
      </c>
      <c r="B302" s="25" t="str">
        <f>DB_INFO!B302</f>
        <v>PT</v>
      </c>
      <c r="C302" s="25" t="str">
        <f>DB_INFO!C302</f>
        <v>Wood &amp; wood products</v>
      </c>
      <c r="D302" s="25" t="str">
        <f>DB_INFO!D302</f>
        <v>Daily</v>
      </c>
      <c r="E302" s="25" t="str">
        <f>DB_INFO!E302</f>
        <v>101-250ºC</v>
      </c>
      <c r="F302" s="26" t="str">
        <f>DB_INFO!F302</f>
        <v>0 - (-20ºC)</v>
      </c>
      <c r="G302" s="26" t="str">
        <f>DB_INFO!G302</f>
        <v>DK/DA</v>
      </c>
      <c r="H302" s="26" t="str">
        <f>DB_INFO!H302</f>
        <v>Less 10 years</v>
      </c>
      <c r="I302" s="26" t="str">
        <f>DB_INFO!I302</f>
        <v>Less 10 years</v>
      </c>
      <c r="J302" s="26" t="str">
        <f>DB_INFO!J302</f>
        <v>Yes</v>
      </c>
      <c r="K302" s="25" t="str">
        <f>DB_RHC_KNOWN!K302</f>
        <v>Yes</v>
      </c>
      <c r="L302" s="84" t="str">
        <f>DB_RHC_SUITABLE!Q302</f>
        <v xml:space="preserve"> </v>
      </c>
      <c r="M302" s="44" t="str">
        <f>DB_RHC_SUITABLE!X302</f>
        <v xml:space="preserve"> </v>
      </c>
      <c r="N302" s="25" t="s">
        <v>0</v>
      </c>
      <c r="O302" s="25" t="s">
        <v>254</v>
      </c>
    </row>
    <row r="303" spans="1:15" ht="12" customHeight="1">
      <c r="A303" s="24">
        <v>299</v>
      </c>
      <c r="B303" s="25" t="str">
        <f>DB_INFO!B303</f>
        <v>PT</v>
      </c>
      <c r="C303" s="25" t="str">
        <f>DB_INFO!C303</f>
        <v>Wood &amp; wood products</v>
      </c>
      <c r="D303" s="25" t="str">
        <f>DB_INFO!D303</f>
        <v>Daily</v>
      </c>
      <c r="E303" s="25" t="str">
        <f>DB_INFO!E303</f>
        <v>More 250ºC</v>
      </c>
      <c r="F303" s="26" t="str">
        <f>DB_INFO!F303</f>
        <v>0 - (-20ºC)</v>
      </c>
      <c r="G303" s="26" t="str">
        <f>DB_INFO!G303</f>
        <v>Below 9M€</v>
      </c>
      <c r="H303" s="26" t="str">
        <f>DB_INFO!H303</f>
        <v>DK/DA</v>
      </c>
      <c r="I303" s="26" t="str">
        <f>DB_INFO!I303</f>
        <v>DK/DA</v>
      </c>
      <c r="J303" s="26" t="str">
        <f>DB_INFO!J303</f>
        <v>No</v>
      </c>
      <c r="K303" s="25" t="str">
        <f>DB_RHC_KNOWN!K303</f>
        <v>Yes</v>
      </c>
      <c r="L303" s="84" t="str">
        <f>DB_RHC_SUITABLE!Q303</f>
        <v xml:space="preserve"> </v>
      </c>
      <c r="M303" s="44" t="str">
        <f>DB_RHC_SUITABLE!X303</f>
        <v xml:space="preserve"> </v>
      </c>
      <c r="N303" s="25" t="s">
        <v>231</v>
      </c>
      <c r="O303" s="25" t="s">
        <v>254</v>
      </c>
    </row>
    <row r="304" spans="1:15" ht="12" customHeight="1">
      <c r="A304" s="97">
        <v>300</v>
      </c>
      <c r="B304" s="32" t="str">
        <f>DB_INFO!B304</f>
        <v>PT</v>
      </c>
      <c r="C304" s="32" t="str">
        <f>DB_INFO!C304</f>
        <v>Machinery</v>
      </c>
      <c r="D304" s="32" t="str">
        <f>DB_INFO!D304</f>
        <v>Daily</v>
      </c>
      <c r="E304" s="32" t="str">
        <f>DB_INFO!E304</f>
        <v>51-100ºC</v>
      </c>
      <c r="F304" s="33" t="str">
        <f>DB_INFO!F304</f>
        <v>DK/DA</v>
      </c>
      <c r="G304" s="33" t="str">
        <f>DB_INFO!G304</f>
        <v>DK/DA</v>
      </c>
      <c r="H304" s="33" t="str">
        <f>DB_INFO!H304</f>
        <v>Less 10 years</v>
      </c>
      <c r="I304" s="33" t="str">
        <f>DB_INFO!I304</f>
        <v>Less 10 years</v>
      </c>
      <c r="J304" s="33" t="str">
        <f>DB_INFO!J304</f>
        <v>Yes</v>
      </c>
      <c r="K304" s="32" t="str">
        <f>DB_RHC_KNOWN!K304</f>
        <v>Yes</v>
      </c>
      <c r="L304" s="85" t="str">
        <f>DB_RHC_SUITABLE!Q304</f>
        <v xml:space="preserve"> </v>
      </c>
      <c r="M304" s="47" t="str">
        <f>DB_RHC_SUITABLE!X304</f>
        <v xml:space="preserve"> </v>
      </c>
      <c r="N304" s="32" t="s">
        <v>74</v>
      </c>
      <c r="O304" s="32" t="s">
        <v>318</v>
      </c>
    </row>
    <row r="305" spans="1:15" ht="12" customHeight="1">
      <c r="A305" s="141">
        <v>301</v>
      </c>
      <c r="B305" s="36" t="str">
        <f>DB_INFO!B305</f>
        <v>ES</v>
      </c>
      <c r="C305" s="36" t="str">
        <f>DB_INFO!C305</f>
        <v>Metals</v>
      </c>
      <c r="D305" s="36" t="str">
        <f>DB_INFO!D305</f>
        <v>Weekly</v>
      </c>
      <c r="E305" s="36" t="str">
        <f>DB_INFO!E305</f>
        <v>More 250ºC</v>
      </c>
      <c r="F305" s="37">
        <f>DB_INFO!F305</f>
        <v>0</v>
      </c>
      <c r="G305" s="37" t="str">
        <f>DB_INFO!G305</f>
        <v>DK/DA</v>
      </c>
      <c r="H305" s="37" t="str">
        <f>DB_INFO!H305</f>
        <v>DK/DA</v>
      </c>
      <c r="I305" s="37">
        <f>DB_INFO!I305</f>
        <v>0</v>
      </c>
      <c r="J305" s="37" t="str">
        <f>DB_INFO!J305</f>
        <v>Yes</v>
      </c>
      <c r="K305" s="36" t="str">
        <f>DB_RHC_KNOWN!K305</f>
        <v>Yes</v>
      </c>
      <c r="L305" s="83">
        <f>DB_RHC_SUITABLE!Q305</f>
        <v>1</v>
      </c>
      <c r="M305" s="42">
        <f>DB_RHC_SUITABLE!X305</f>
        <v>1E-4</v>
      </c>
      <c r="N305" s="36" t="s">
        <v>231</v>
      </c>
      <c r="O305" s="36"/>
    </row>
    <row r="306" spans="1:15" ht="12" customHeight="1">
      <c r="A306" s="24">
        <v>302</v>
      </c>
      <c r="B306" s="25" t="str">
        <f>DB_INFO!B306</f>
        <v>ES</v>
      </c>
      <c r="C306" s="25" t="str">
        <f>DB_INFO!C306</f>
        <v>Paper &amp; paper products</v>
      </c>
      <c r="D306" s="25" t="str">
        <f>DB_INFO!D306</f>
        <v>Seasonal</v>
      </c>
      <c r="E306" s="25">
        <f>DB_INFO!E306</f>
        <v>0</v>
      </c>
      <c r="F306" s="26">
        <f>DB_INFO!F306</f>
        <v>0</v>
      </c>
      <c r="G306" s="26" t="str">
        <f>DB_INFO!G306</f>
        <v>DK/DA</v>
      </c>
      <c r="H306" s="26" t="str">
        <f>DB_INFO!H306</f>
        <v>More 25 years</v>
      </c>
      <c r="I306" s="26">
        <f>DB_INFO!I306</f>
        <v>0</v>
      </c>
      <c r="J306" s="26" t="str">
        <f>DB_INFO!J306</f>
        <v>No</v>
      </c>
      <c r="K306" s="25" t="str">
        <f>DB_RHC_KNOWN!K306</f>
        <v>Yes</v>
      </c>
      <c r="L306" s="84">
        <f>DB_RHC_SUITABLE!Q306</f>
        <v>1</v>
      </c>
      <c r="M306" s="44">
        <f>DB_RHC_SUITABLE!X306</f>
        <v>0</v>
      </c>
      <c r="N306" s="25" t="s">
        <v>0</v>
      </c>
      <c r="O306" s="25"/>
    </row>
    <row r="307" spans="1:15" ht="12" customHeight="1">
      <c r="A307" s="24">
        <v>303</v>
      </c>
      <c r="B307" s="25" t="str">
        <f>DB_INFO!B307</f>
        <v>ES</v>
      </c>
      <c r="C307" s="25" t="str">
        <f>DB_INFO!C307</f>
        <v>Others</v>
      </c>
      <c r="D307" s="25" t="str">
        <f>DB_INFO!D307</f>
        <v>Seasonal</v>
      </c>
      <c r="E307" s="25" t="str">
        <f>DB_INFO!E307</f>
        <v>More 250ºC</v>
      </c>
      <c r="F307" s="26">
        <f>DB_INFO!F307</f>
        <v>0</v>
      </c>
      <c r="G307" s="26" t="str">
        <f>DB_INFO!G307</f>
        <v>DK/DA</v>
      </c>
      <c r="H307" s="26" t="str">
        <f>DB_INFO!H307</f>
        <v>10-25 years</v>
      </c>
      <c r="I307" s="26">
        <f>DB_INFO!I307</f>
        <v>0</v>
      </c>
      <c r="J307" s="26" t="str">
        <f>DB_INFO!J307</f>
        <v>No</v>
      </c>
      <c r="K307" s="25" t="str">
        <f>DB_RHC_KNOWN!K307</f>
        <v>No</v>
      </c>
      <c r="L307" s="84">
        <f>DB_RHC_SUITABLE!Q307</f>
        <v>0</v>
      </c>
      <c r="M307" s="44">
        <f>DB_RHC_SUITABLE!X307</f>
        <v>0</v>
      </c>
      <c r="N307" s="25"/>
      <c r="O307" s="25"/>
    </row>
    <row r="308" spans="1:15" ht="12" customHeight="1">
      <c r="A308" s="24">
        <v>304</v>
      </c>
      <c r="B308" s="25" t="str">
        <f>DB_INFO!B308</f>
        <v>ES</v>
      </c>
      <c r="C308" s="25" t="str">
        <f>DB_INFO!C308</f>
        <v>Textil &amp; Clothing</v>
      </c>
      <c r="D308" s="25" t="str">
        <f>DB_INFO!D308</f>
        <v>Weekly</v>
      </c>
      <c r="E308" s="25" t="str">
        <f>DB_INFO!E308</f>
        <v>More 250ºC</v>
      </c>
      <c r="F308" s="26">
        <f>DB_INFO!F308</f>
        <v>0</v>
      </c>
      <c r="G308" s="26" t="str">
        <f>DB_INFO!G308</f>
        <v>DK/DA</v>
      </c>
      <c r="H308" s="26" t="str">
        <f>DB_INFO!H308</f>
        <v>10-25 years</v>
      </c>
      <c r="I308" s="26">
        <f>DB_INFO!I308</f>
        <v>0</v>
      </c>
      <c r="J308" s="26" t="str">
        <f>DB_INFO!J308</f>
        <v>Yes</v>
      </c>
      <c r="K308" s="25" t="str">
        <f>DB_RHC_KNOWN!K308</f>
        <v>No</v>
      </c>
      <c r="L308" s="84">
        <f>DB_RHC_SUITABLE!Q308</f>
        <v>0</v>
      </c>
      <c r="M308" s="44">
        <f>DB_RHC_SUITABLE!X308</f>
        <v>0</v>
      </c>
      <c r="N308" s="25"/>
      <c r="O308" s="25"/>
    </row>
    <row r="309" spans="1:15" ht="12" customHeight="1">
      <c r="A309" s="24">
        <v>305</v>
      </c>
      <c r="B309" s="25" t="str">
        <f>DB_INFO!B309</f>
        <v>ES</v>
      </c>
      <c r="C309" s="25" t="str">
        <f>DB_INFO!C309</f>
        <v>Textil &amp; Clothing</v>
      </c>
      <c r="D309" s="25" t="str">
        <f>DB_INFO!D309</f>
        <v>Weekly</v>
      </c>
      <c r="E309" s="25" t="str">
        <f>DB_INFO!E309</f>
        <v>More 250ºC</v>
      </c>
      <c r="F309" s="26">
        <f>DB_INFO!F309</f>
        <v>0</v>
      </c>
      <c r="G309" s="26" t="str">
        <f>DB_INFO!G309</f>
        <v>DK/DA</v>
      </c>
      <c r="H309" s="26" t="str">
        <f>DB_INFO!H309</f>
        <v>10-25 years</v>
      </c>
      <c r="I309" s="26">
        <f>DB_INFO!I309</f>
        <v>0</v>
      </c>
      <c r="J309" s="26" t="str">
        <f>DB_INFO!J309</f>
        <v>Yes</v>
      </c>
      <c r="K309" s="25" t="str">
        <f>DB_RHC_KNOWN!K309</f>
        <v>Yes</v>
      </c>
      <c r="L309" s="84">
        <f>DB_RHC_SUITABLE!Q309</f>
        <v>0</v>
      </c>
      <c r="M309" s="44">
        <f>DB_RHC_SUITABLE!X309</f>
        <v>0</v>
      </c>
      <c r="N309" s="25" t="s">
        <v>0</v>
      </c>
      <c r="O309" s="25"/>
    </row>
    <row r="310" spans="1:15" ht="12" customHeight="1">
      <c r="A310" s="24">
        <v>306</v>
      </c>
      <c r="B310" s="25" t="str">
        <f>DB_INFO!B310</f>
        <v>ES</v>
      </c>
      <c r="C310" s="25" t="str">
        <f>DB_INFO!C310</f>
        <v>Textil &amp; Clothing</v>
      </c>
      <c r="D310" s="25" t="str">
        <f>DB_INFO!D310</f>
        <v>Daily</v>
      </c>
      <c r="E310" s="25" t="str">
        <f>DB_INFO!E310</f>
        <v>More 250ºC</v>
      </c>
      <c r="F310" s="26">
        <f>DB_INFO!F310</f>
        <v>0</v>
      </c>
      <c r="G310" s="26" t="str">
        <f>DB_INFO!G310</f>
        <v>DK/DA</v>
      </c>
      <c r="H310" s="26" t="str">
        <f>DB_INFO!H310</f>
        <v>Less 10 years</v>
      </c>
      <c r="I310" s="26">
        <f>DB_INFO!I310</f>
        <v>0</v>
      </c>
      <c r="J310" s="26" t="str">
        <f>DB_INFO!J310</f>
        <v>No</v>
      </c>
      <c r="K310" s="25" t="str">
        <f>DB_RHC_KNOWN!K310</f>
        <v>No</v>
      </c>
      <c r="L310" s="84">
        <f>DB_RHC_SUITABLE!Q310</f>
        <v>0</v>
      </c>
      <c r="M310" s="44">
        <f>DB_RHC_SUITABLE!X310</f>
        <v>0</v>
      </c>
      <c r="N310" s="25"/>
      <c r="O310" s="25"/>
    </row>
    <row r="311" spans="1:15" ht="12" customHeight="1">
      <c r="A311" s="24">
        <v>307</v>
      </c>
      <c r="B311" s="25" t="str">
        <f>DB_INFO!B311</f>
        <v>ES</v>
      </c>
      <c r="C311" s="25" t="str">
        <f>DB_INFO!C311</f>
        <v>Textil &amp; Clothing</v>
      </c>
      <c r="D311" s="25" t="str">
        <f>DB_INFO!D311</f>
        <v>Seasonal</v>
      </c>
      <c r="E311" s="25" t="str">
        <f>DB_INFO!E311</f>
        <v>More 250ºC</v>
      </c>
      <c r="F311" s="26">
        <f>DB_INFO!F311</f>
        <v>0</v>
      </c>
      <c r="G311" s="26" t="str">
        <f>DB_INFO!G311</f>
        <v>DK/DA</v>
      </c>
      <c r="H311" s="26" t="str">
        <f>DB_INFO!H311</f>
        <v>10-25 years</v>
      </c>
      <c r="I311" s="26">
        <f>DB_INFO!I311</f>
        <v>0</v>
      </c>
      <c r="J311" s="26" t="str">
        <f>DB_INFO!J311</f>
        <v>No</v>
      </c>
      <c r="K311" s="25" t="str">
        <f>DB_RHC_KNOWN!K311</f>
        <v>Yes</v>
      </c>
      <c r="L311" s="84">
        <f>DB_RHC_SUITABLE!Q311</f>
        <v>1</v>
      </c>
      <c r="M311" s="44">
        <f>DB_RHC_SUITABLE!X311</f>
        <v>0</v>
      </c>
      <c r="N311" s="25" t="s">
        <v>0</v>
      </c>
      <c r="O311" s="25"/>
    </row>
    <row r="312" spans="1:15" ht="12" customHeight="1">
      <c r="A312" s="24">
        <v>308</v>
      </c>
      <c r="B312" s="25" t="str">
        <f>DB_INFO!B312</f>
        <v>ES</v>
      </c>
      <c r="C312" s="25" t="str">
        <f>DB_INFO!C312</f>
        <v>Others</v>
      </c>
      <c r="D312" s="25" t="str">
        <f>DB_INFO!D312</f>
        <v>Daily</v>
      </c>
      <c r="E312" s="25" t="str">
        <f>DB_INFO!E312</f>
        <v>More 250ºC</v>
      </c>
      <c r="F312" s="26" t="str">
        <f>DB_INFO!F312</f>
        <v>0-20ºC</v>
      </c>
      <c r="G312" s="26" t="str">
        <f>DB_INFO!G312</f>
        <v>DK/DA</v>
      </c>
      <c r="H312" s="26" t="str">
        <f>DB_INFO!H312</f>
        <v>10-25 years</v>
      </c>
      <c r="I312" s="26" t="str">
        <f>DB_INFO!I312</f>
        <v>Less 10 years</v>
      </c>
      <c r="J312" s="26" t="str">
        <f>DB_INFO!J312</f>
        <v>No</v>
      </c>
      <c r="K312" s="25" t="str">
        <f>DB_RHC_KNOWN!K312</f>
        <v>No</v>
      </c>
      <c r="L312" s="84">
        <f>DB_RHC_SUITABLE!Q312</f>
        <v>0</v>
      </c>
      <c r="M312" s="44">
        <f>DB_RHC_SUITABLE!X312</f>
        <v>0</v>
      </c>
      <c r="N312" s="25"/>
      <c r="O312" s="25"/>
    </row>
    <row r="313" spans="1:15" ht="12" customHeight="1">
      <c r="A313" s="24">
        <v>309</v>
      </c>
      <c r="B313" s="25" t="str">
        <f>DB_INFO!B313</f>
        <v>ES</v>
      </c>
      <c r="C313" s="25" t="str">
        <f>DB_INFO!C313</f>
        <v>Textil &amp; Clothing</v>
      </c>
      <c r="D313" s="25" t="str">
        <f>DB_INFO!D313</f>
        <v>Weekly</v>
      </c>
      <c r="E313" s="25" t="str">
        <f>DB_INFO!E313</f>
        <v>51-100ºC</v>
      </c>
      <c r="F313" s="26">
        <f>DB_INFO!F313</f>
        <v>0</v>
      </c>
      <c r="G313" s="26" t="str">
        <f>DB_INFO!G313</f>
        <v>DK/DA</v>
      </c>
      <c r="H313" s="26" t="str">
        <f>DB_INFO!H313</f>
        <v>More 25 years</v>
      </c>
      <c r="I313" s="26">
        <f>DB_INFO!I313</f>
        <v>0</v>
      </c>
      <c r="J313" s="26" t="str">
        <f>DB_INFO!J313</f>
        <v>Yes</v>
      </c>
      <c r="K313" s="25" t="str">
        <f>DB_RHC_KNOWN!K313</f>
        <v>No</v>
      </c>
      <c r="L313" s="84">
        <f>DB_RHC_SUITABLE!Q313</f>
        <v>0</v>
      </c>
      <c r="M313" s="44">
        <f>DB_RHC_SUITABLE!X313</f>
        <v>0</v>
      </c>
      <c r="N313" s="25"/>
      <c r="O313" s="25"/>
    </row>
    <row r="314" spans="1:15" ht="12" customHeight="1">
      <c r="A314" s="24">
        <v>310</v>
      </c>
      <c r="B314" s="25" t="str">
        <f>DB_INFO!B314</f>
        <v>ES</v>
      </c>
      <c r="C314" s="25" t="str">
        <f>DB_INFO!C314</f>
        <v>Others</v>
      </c>
      <c r="D314" s="25" t="str">
        <f>DB_INFO!D314</f>
        <v>Daily</v>
      </c>
      <c r="E314" s="25" t="str">
        <f>DB_INFO!E314</f>
        <v>More 250ºC</v>
      </c>
      <c r="F314" s="26">
        <f>DB_INFO!F314</f>
        <v>0</v>
      </c>
      <c r="G314" s="26" t="str">
        <f>DB_INFO!G314</f>
        <v>DK/DA</v>
      </c>
      <c r="H314" s="26" t="str">
        <f>DB_INFO!H314</f>
        <v>Less 10 years</v>
      </c>
      <c r="I314" s="26">
        <f>DB_INFO!I314</f>
        <v>0</v>
      </c>
      <c r="J314" s="26" t="str">
        <f>DB_INFO!J314</f>
        <v>DK/DA</v>
      </c>
      <c r="K314" s="25" t="str">
        <f>DB_RHC_KNOWN!K314</f>
        <v>Yes</v>
      </c>
      <c r="L314" s="84">
        <f>DB_RHC_SUITABLE!Q314</f>
        <v>0</v>
      </c>
      <c r="M314" s="44">
        <f>DB_RHC_SUITABLE!X314</f>
        <v>0</v>
      </c>
      <c r="N314" s="25" t="s">
        <v>74</v>
      </c>
      <c r="O314" s="25" t="s">
        <v>206</v>
      </c>
    </row>
    <row r="315" spans="1:15" ht="12" customHeight="1">
      <c r="A315" s="24">
        <v>311</v>
      </c>
      <c r="B315" s="25" t="str">
        <f>DB_INFO!B315</f>
        <v>ES</v>
      </c>
      <c r="C315" s="25" t="str">
        <f>DB_INFO!C315</f>
        <v>Metals</v>
      </c>
      <c r="D315" s="25" t="str">
        <f>DB_INFO!D315</f>
        <v>Weekly</v>
      </c>
      <c r="E315" s="25" t="str">
        <f>DB_INFO!E315</f>
        <v>More 250ºC</v>
      </c>
      <c r="F315" s="26">
        <f>DB_INFO!F315</f>
        <v>0</v>
      </c>
      <c r="G315" s="26" t="str">
        <f>DB_INFO!G315</f>
        <v>DK/DA</v>
      </c>
      <c r="H315" s="26" t="str">
        <f>DB_INFO!H315</f>
        <v>10-25 years</v>
      </c>
      <c r="I315" s="26">
        <f>DB_INFO!I315</f>
        <v>0</v>
      </c>
      <c r="J315" s="26" t="str">
        <f>DB_INFO!J315</f>
        <v>No</v>
      </c>
      <c r="K315" s="25" t="str">
        <f>DB_RHC_KNOWN!K315</f>
        <v>Yes</v>
      </c>
      <c r="L315" s="84">
        <f>DB_RHC_SUITABLE!Q315</f>
        <v>0</v>
      </c>
      <c r="M315" s="44">
        <f>DB_RHC_SUITABLE!X315</f>
        <v>0</v>
      </c>
      <c r="N315" s="25" t="s">
        <v>0</v>
      </c>
      <c r="O315" s="25"/>
    </row>
    <row r="316" spans="1:15" ht="12" customHeight="1">
      <c r="A316" s="24">
        <v>312</v>
      </c>
      <c r="B316" s="25" t="str">
        <f>DB_INFO!B316</f>
        <v>ES</v>
      </c>
      <c r="C316" s="25" t="str">
        <f>DB_INFO!C316</f>
        <v>Rubber &amp; Plastic</v>
      </c>
      <c r="D316" s="25" t="str">
        <f>DB_INFO!D316</f>
        <v>Daily</v>
      </c>
      <c r="E316" s="25" t="str">
        <f>DB_INFO!E316</f>
        <v>More 250ºC</v>
      </c>
      <c r="F316" s="26" t="str">
        <f>DB_INFO!F316</f>
        <v>0-20ºC</v>
      </c>
      <c r="G316" s="26" t="str">
        <f>DB_INFO!G316</f>
        <v>DK/DA</v>
      </c>
      <c r="H316" s="26" t="str">
        <f>DB_INFO!H316</f>
        <v>10-25 years</v>
      </c>
      <c r="I316" s="26" t="str">
        <f>DB_INFO!I316</f>
        <v>Less 10 years</v>
      </c>
      <c r="J316" s="26" t="str">
        <f>DB_INFO!J316</f>
        <v>Yes</v>
      </c>
      <c r="K316" s="25" t="str">
        <f>DB_RHC_KNOWN!K316</f>
        <v>Yes</v>
      </c>
      <c r="L316" s="84">
        <f>DB_RHC_SUITABLE!Q316</f>
        <v>0</v>
      </c>
      <c r="M316" s="44">
        <f>DB_RHC_SUITABLE!X316</f>
        <v>0</v>
      </c>
      <c r="N316" s="25" t="s">
        <v>0</v>
      </c>
      <c r="O316" s="25"/>
    </row>
    <row r="317" spans="1:15" ht="12" customHeight="1">
      <c r="A317" s="24">
        <v>313</v>
      </c>
      <c r="B317" s="25" t="str">
        <f>DB_INFO!B317</f>
        <v>ES</v>
      </c>
      <c r="C317" s="25" t="str">
        <f>DB_INFO!C317</f>
        <v>Rubber &amp; Plastic</v>
      </c>
      <c r="D317" s="25" t="str">
        <f>DB_INFO!D317</f>
        <v>Daily</v>
      </c>
      <c r="E317" s="25" t="str">
        <f>DB_INFO!E317</f>
        <v>More 250ºC</v>
      </c>
      <c r="F317" s="26">
        <f>DB_INFO!F317</f>
        <v>0</v>
      </c>
      <c r="G317" s="26" t="str">
        <f>DB_INFO!G317</f>
        <v>DK/DA</v>
      </c>
      <c r="H317" s="26" t="str">
        <f>DB_INFO!H317</f>
        <v>Less 10 years</v>
      </c>
      <c r="I317" s="26">
        <f>DB_INFO!I317</f>
        <v>0</v>
      </c>
      <c r="J317" s="26" t="str">
        <f>DB_INFO!J317</f>
        <v>DK/DA</v>
      </c>
      <c r="K317" s="25" t="str">
        <f>DB_RHC_KNOWN!K317</f>
        <v>No</v>
      </c>
      <c r="L317" s="84">
        <f>DB_RHC_SUITABLE!Q317</f>
        <v>0</v>
      </c>
      <c r="M317" s="44">
        <f>DB_RHC_SUITABLE!X317</f>
        <v>0</v>
      </c>
      <c r="N317" s="25"/>
      <c r="O317" s="25"/>
    </row>
    <row r="318" spans="1:15" ht="12" customHeight="1">
      <c r="A318" s="24">
        <v>314</v>
      </c>
      <c r="B318" s="25" t="str">
        <f>DB_INFO!B318</f>
        <v>ES</v>
      </c>
      <c r="C318" s="25" t="str">
        <f>DB_INFO!C318</f>
        <v>Chemical</v>
      </c>
      <c r="D318" s="25" t="str">
        <f>DB_INFO!D318</f>
        <v>Weekly</v>
      </c>
      <c r="E318" s="25" t="str">
        <f>DB_INFO!E318</f>
        <v>More 250ºC</v>
      </c>
      <c r="F318" s="26" t="str">
        <f>DB_INFO!F318</f>
        <v>0 - (-20ºC)</v>
      </c>
      <c r="G318" s="26" t="str">
        <f>DB_INFO!G318</f>
        <v>DK/DA</v>
      </c>
      <c r="H318" s="26" t="str">
        <f>DB_INFO!H318</f>
        <v>More 25 years</v>
      </c>
      <c r="I318" s="26" t="str">
        <f>DB_INFO!I318</f>
        <v>Less 10 years</v>
      </c>
      <c r="J318" s="26" t="str">
        <f>DB_INFO!J318</f>
        <v>No</v>
      </c>
      <c r="K318" s="25" t="str">
        <f>DB_RHC_KNOWN!K318</f>
        <v>Yes</v>
      </c>
      <c r="L318" s="84">
        <f>DB_RHC_SUITABLE!Q318</f>
        <v>0</v>
      </c>
      <c r="M318" s="44">
        <f>DB_RHC_SUITABLE!X318</f>
        <v>0</v>
      </c>
      <c r="N318" s="25" t="s">
        <v>74</v>
      </c>
      <c r="O318" s="25" t="s">
        <v>231</v>
      </c>
    </row>
    <row r="319" spans="1:15" ht="12" customHeight="1">
      <c r="A319" s="24">
        <v>315</v>
      </c>
      <c r="B319" s="25" t="str">
        <f>DB_INFO!B319</f>
        <v>ES</v>
      </c>
      <c r="C319" s="25" t="str">
        <f>DB_INFO!C319</f>
        <v>Machinery</v>
      </c>
      <c r="D319" s="25" t="str">
        <f>DB_INFO!D319</f>
        <v>Weekly</v>
      </c>
      <c r="E319" s="25">
        <f>DB_INFO!E319</f>
        <v>0</v>
      </c>
      <c r="F319" s="26" t="str">
        <f>DB_INFO!F319</f>
        <v>0 - (-20ºC)</v>
      </c>
      <c r="G319" s="26" t="str">
        <f>DB_INFO!G319</f>
        <v>DK/DA</v>
      </c>
      <c r="H319" s="26">
        <f>DB_INFO!H319</f>
        <v>0</v>
      </c>
      <c r="I319" s="26" t="str">
        <f>DB_INFO!I319</f>
        <v>Less 10 years</v>
      </c>
      <c r="J319" s="26" t="str">
        <f>DB_INFO!J319</f>
        <v>Yes</v>
      </c>
      <c r="K319" s="25" t="str">
        <f>DB_RHC_KNOWN!K319</f>
        <v>Yes</v>
      </c>
      <c r="L319" s="84">
        <f>DB_RHC_SUITABLE!Q319</f>
        <v>1</v>
      </c>
      <c r="M319" s="44">
        <f>DB_RHC_SUITABLE!X319</f>
        <v>0</v>
      </c>
      <c r="N319" s="25" t="s">
        <v>0</v>
      </c>
      <c r="O319" s="25"/>
    </row>
    <row r="320" spans="1:15" ht="12" customHeight="1">
      <c r="A320" s="24">
        <v>316</v>
      </c>
      <c r="B320" s="25" t="str">
        <f>DB_INFO!B320</f>
        <v>ES</v>
      </c>
      <c r="C320" s="25" t="str">
        <f>DB_INFO!C320</f>
        <v>Machinery</v>
      </c>
      <c r="D320" s="25" t="str">
        <f>DB_INFO!D320</f>
        <v>Daily</v>
      </c>
      <c r="E320" s="25">
        <f>DB_INFO!E320</f>
        <v>0</v>
      </c>
      <c r="F320" s="26">
        <f>DB_INFO!F320</f>
        <v>0</v>
      </c>
      <c r="G320" s="26" t="str">
        <f>DB_INFO!G320</f>
        <v>DK/DA</v>
      </c>
      <c r="H320" s="26" t="str">
        <f>DB_INFO!H320</f>
        <v>More 25 years</v>
      </c>
      <c r="I320" s="26">
        <f>DB_INFO!I320</f>
        <v>0</v>
      </c>
      <c r="J320" s="26" t="str">
        <f>DB_INFO!J320</f>
        <v>Yes</v>
      </c>
      <c r="K320" s="25" t="str">
        <f>DB_RHC_KNOWN!K320</f>
        <v>Yes</v>
      </c>
      <c r="L320" s="84">
        <f>DB_RHC_SUITABLE!Q320</f>
        <v>1</v>
      </c>
      <c r="M320" s="44">
        <f>DB_RHC_SUITABLE!X320</f>
        <v>0</v>
      </c>
      <c r="N320" s="25" t="s">
        <v>74</v>
      </c>
      <c r="O320" s="25" t="s">
        <v>206</v>
      </c>
    </row>
    <row r="321" spans="1:15" ht="12" customHeight="1">
      <c r="A321" s="24">
        <v>317</v>
      </c>
      <c r="B321" s="25" t="str">
        <f>DB_INFO!B321</f>
        <v>ES</v>
      </c>
      <c r="C321" s="25" t="str">
        <f>DB_INFO!C321</f>
        <v>Machinery</v>
      </c>
      <c r="D321" s="25" t="str">
        <f>DB_INFO!D321</f>
        <v>DK/DA</v>
      </c>
      <c r="E321" s="25" t="str">
        <f>DB_INFO!E321</f>
        <v>More 250ºC</v>
      </c>
      <c r="F321" s="26">
        <f>DB_INFO!F321</f>
        <v>0</v>
      </c>
      <c r="G321" s="26" t="str">
        <f>DB_INFO!G321</f>
        <v>DK/DA</v>
      </c>
      <c r="H321" s="26" t="str">
        <f>DB_INFO!H321</f>
        <v>10-25 years</v>
      </c>
      <c r="I321" s="26">
        <f>DB_INFO!I321</f>
        <v>0</v>
      </c>
      <c r="J321" s="26" t="str">
        <f>DB_INFO!J321</f>
        <v>No</v>
      </c>
      <c r="K321" s="25" t="str">
        <f>DB_RHC_KNOWN!K321</f>
        <v>No</v>
      </c>
      <c r="L321" s="84">
        <f>DB_RHC_SUITABLE!Q321</f>
        <v>0</v>
      </c>
      <c r="M321" s="44">
        <f>DB_RHC_SUITABLE!X321</f>
        <v>0</v>
      </c>
      <c r="N321" s="25"/>
      <c r="O321" s="25"/>
    </row>
    <row r="322" spans="1:15" ht="12" customHeight="1">
      <c r="A322" s="24">
        <v>318</v>
      </c>
      <c r="B322" s="25" t="str">
        <f>DB_INFO!B322</f>
        <v>ES</v>
      </c>
      <c r="C322" s="25" t="str">
        <f>DB_INFO!C322</f>
        <v>Machinery</v>
      </c>
      <c r="D322" s="25" t="str">
        <f>DB_INFO!D322</f>
        <v>DK/DA</v>
      </c>
      <c r="E322" s="25" t="str">
        <f>DB_INFO!E322</f>
        <v>More 250ºC</v>
      </c>
      <c r="F322" s="26">
        <f>DB_INFO!F322</f>
        <v>0</v>
      </c>
      <c r="G322" s="26" t="str">
        <f>DB_INFO!G322</f>
        <v>DK/DA</v>
      </c>
      <c r="H322" s="26" t="str">
        <f>DB_INFO!H322</f>
        <v>10-25 years</v>
      </c>
      <c r="I322" s="26">
        <f>DB_INFO!I322</f>
        <v>0</v>
      </c>
      <c r="J322" s="26" t="str">
        <f>DB_INFO!J322</f>
        <v>No</v>
      </c>
      <c r="K322" s="25" t="str">
        <f>DB_RHC_KNOWN!K322</f>
        <v>Yes</v>
      </c>
      <c r="L322" s="84">
        <f>DB_RHC_SUITABLE!Q322</f>
        <v>1</v>
      </c>
      <c r="M322" s="44">
        <f>DB_RHC_SUITABLE!X322</f>
        <v>0</v>
      </c>
      <c r="N322" s="25" t="s">
        <v>74</v>
      </c>
      <c r="O322" s="25" t="s">
        <v>231</v>
      </c>
    </row>
    <row r="323" spans="1:15" ht="12" customHeight="1">
      <c r="A323" s="24">
        <v>319</v>
      </c>
      <c r="B323" s="25" t="str">
        <f>DB_INFO!B323</f>
        <v>ES</v>
      </c>
      <c r="C323" s="25" t="str">
        <f>DB_INFO!C323</f>
        <v>Machinery</v>
      </c>
      <c r="D323" s="25" t="str">
        <f>DB_INFO!D323</f>
        <v>Daily</v>
      </c>
      <c r="E323" s="25" t="str">
        <f>DB_INFO!E323</f>
        <v>More 250ºC</v>
      </c>
      <c r="F323" s="26">
        <f>DB_INFO!F323</f>
        <v>0</v>
      </c>
      <c r="G323" s="26" t="str">
        <f>DB_INFO!G323</f>
        <v>DK/DA</v>
      </c>
      <c r="H323" s="26" t="str">
        <f>DB_INFO!H323</f>
        <v>More 25 years</v>
      </c>
      <c r="I323" s="26">
        <f>DB_INFO!I323</f>
        <v>0</v>
      </c>
      <c r="J323" s="26" t="str">
        <f>DB_INFO!J323</f>
        <v>No</v>
      </c>
      <c r="K323" s="25" t="str">
        <f>DB_RHC_KNOWN!K323</f>
        <v>No</v>
      </c>
      <c r="L323" s="84">
        <f>DB_RHC_SUITABLE!Q323</f>
        <v>0</v>
      </c>
      <c r="M323" s="44">
        <f>DB_RHC_SUITABLE!X323</f>
        <v>0</v>
      </c>
      <c r="N323" s="25"/>
      <c r="O323" s="25"/>
    </row>
    <row r="324" spans="1:15" ht="12" customHeight="1">
      <c r="A324" s="24">
        <v>320</v>
      </c>
      <c r="B324" s="25" t="str">
        <f>DB_INFO!B324</f>
        <v>ES</v>
      </c>
      <c r="C324" s="25" t="str">
        <f>DB_INFO!C324</f>
        <v>Metals</v>
      </c>
      <c r="D324" s="25" t="str">
        <f>DB_INFO!D324</f>
        <v>Seasonal</v>
      </c>
      <c r="E324" s="25" t="str">
        <f>DB_INFO!E324</f>
        <v>More 250ºC</v>
      </c>
      <c r="F324" s="26">
        <f>DB_INFO!F324</f>
        <v>0</v>
      </c>
      <c r="G324" s="26" t="str">
        <f>DB_INFO!G324</f>
        <v>DK/DA</v>
      </c>
      <c r="H324" s="26" t="str">
        <f>DB_INFO!H324</f>
        <v>10-25 years</v>
      </c>
      <c r="I324" s="26">
        <f>DB_INFO!I324</f>
        <v>0</v>
      </c>
      <c r="J324" s="26" t="str">
        <f>DB_INFO!J324</f>
        <v>No</v>
      </c>
      <c r="K324" s="25" t="str">
        <f>DB_RHC_KNOWN!K324</f>
        <v>No</v>
      </c>
      <c r="L324" s="84">
        <f>DB_RHC_SUITABLE!Q324</f>
        <v>0</v>
      </c>
      <c r="M324" s="44">
        <f>DB_RHC_SUITABLE!X324</f>
        <v>0</v>
      </c>
      <c r="N324" s="25"/>
      <c r="O324" s="25"/>
    </row>
    <row r="325" spans="1:15" ht="12" customHeight="1">
      <c r="A325" s="24">
        <v>321</v>
      </c>
      <c r="B325" s="25" t="str">
        <f>DB_INFO!B325</f>
        <v>ES</v>
      </c>
      <c r="C325" s="25" t="str">
        <f>DB_INFO!C325</f>
        <v>Metals</v>
      </c>
      <c r="D325" s="25" t="str">
        <f>DB_INFO!D325</f>
        <v>Daily</v>
      </c>
      <c r="E325" s="25" t="str">
        <f>DB_INFO!E325</f>
        <v>More 250ºC</v>
      </c>
      <c r="F325" s="26" t="str">
        <f>DB_INFO!F325</f>
        <v>0-20ºC</v>
      </c>
      <c r="G325" s="26" t="str">
        <f>DB_INFO!G325</f>
        <v>DK/DA</v>
      </c>
      <c r="H325" s="26" t="str">
        <f>DB_INFO!H325</f>
        <v>10-25 years</v>
      </c>
      <c r="I325" s="26" t="str">
        <f>DB_INFO!I325</f>
        <v>10-25 years</v>
      </c>
      <c r="J325" s="26" t="str">
        <f>DB_INFO!J325</f>
        <v>Yes</v>
      </c>
      <c r="K325" s="25" t="str">
        <f>DB_RHC_KNOWN!K325</f>
        <v>Yes</v>
      </c>
      <c r="L325" s="84">
        <f>DB_RHC_SUITABLE!Q325</f>
        <v>0</v>
      </c>
      <c r="M325" s="44">
        <f>DB_RHC_SUITABLE!X325</f>
        <v>0</v>
      </c>
      <c r="N325" s="25" t="s">
        <v>74</v>
      </c>
      <c r="O325" s="25" t="s">
        <v>205</v>
      </c>
    </row>
    <row r="326" spans="1:15" ht="12" customHeight="1">
      <c r="A326" s="24">
        <v>322</v>
      </c>
      <c r="B326" s="25" t="str">
        <f>DB_INFO!B326</f>
        <v>ES</v>
      </c>
      <c r="C326" s="25" t="str">
        <f>DB_INFO!C326</f>
        <v>Machinery</v>
      </c>
      <c r="D326" s="25" t="str">
        <f>DB_INFO!D326</f>
        <v>Seasonal</v>
      </c>
      <c r="E326" s="25" t="str">
        <f>DB_INFO!E326</f>
        <v>More 250ºC</v>
      </c>
      <c r="F326" s="26">
        <f>DB_INFO!F326</f>
        <v>0</v>
      </c>
      <c r="G326" s="26" t="str">
        <f>DB_INFO!G326</f>
        <v>DK/DA</v>
      </c>
      <c r="H326" s="26" t="str">
        <f>DB_INFO!H326</f>
        <v>10-25 years</v>
      </c>
      <c r="I326" s="26">
        <f>DB_INFO!I326</f>
        <v>0</v>
      </c>
      <c r="J326" s="26" t="str">
        <f>DB_INFO!J326</f>
        <v>No</v>
      </c>
      <c r="K326" s="25" t="str">
        <f>DB_RHC_KNOWN!K326</f>
        <v>Yes</v>
      </c>
      <c r="L326" s="84">
        <f>DB_RHC_SUITABLE!Q326</f>
        <v>0</v>
      </c>
      <c r="M326" s="44">
        <f>DB_RHC_SUITABLE!X326</f>
        <v>0</v>
      </c>
      <c r="N326" s="25" t="s">
        <v>74</v>
      </c>
      <c r="O326" s="25" t="s">
        <v>231</v>
      </c>
    </row>
    <row r="327" spans="1:15" ht="12" customHeight="1">
      <c r="A327" s="24">
        <v>323</v>
      </c>
      <c r="B327" s="25" t="str">
        <f>DB_INFO!B327</f>
        <v>ES</v>
      </c>
      <c r="C327" s="25" t="str">
        <f>DB_INFO!C327</f>
        <v>Machinery</v>
      </c>
      <c r="D327" s="25" t="str">
        <f>DB_INFO!D327</f>
        <v>DK/DA</v>
      </c>
      <c r="E327" s="25" t="str">
        <f>DB_INFO!E327</f>
        <v>More 250ºC</v>
      </c>
      <c r="F327" s="26">
        <f>DB_INFO!F327</f>
        <v>0</v>
      </c>
      <c r="G327" s="26" t="str">
        <f>DB_INFO!G327</f>
        <v>DK/DA</v>
      </c>
      <c r="H327" s="26" t="str">
        <f>DB_INFO!H327</f>
        <v>Less 10 years</v>
      </c>
      <c r="I327" s="26">
        <f>DB_INFO!I327</f>
        <v>0</v>
      </c>
      <c r="J327" s="26" t="str">
        <f>DB_INFO!J327</f>
        <v>No</v>
      </c>
      <c r="K327" s="25" t="str">
        <f>DB_RHC_KNOWN!K327</f>
        <v>Yes</v>
      </c>
      <c r="L327" s="84">
        <f>DB_RHC_SUITABLE!Q327</f>
        <v>0</v>
      </c>
      <c r="M327" s="44">
        <f>DB_RHC_SUITABLE!X327</f>
        <v>0</v>
      </c>
      <c r="N327" s="25" t="s">
        <v>0</v>
      </c>
      <c r="O327" s="25"/>
    </row>
    <row r="328" spans="1:15" ht="12" customHeight="1">
      <c r="A328" s="24">
        <v>324</v>
      </c>
      <c r="B328" s="25" t="str">
        <f>DB_INFO!B328</f>
        <v>ES</v>
      </c>
      <c r="C328" s="25" t="str">
        <f>DB_INFO!C328</f>
        <v>Machinery</v>
      </c>
      <c r="D328" s="25" t="str">
        <f>DB_INFO!D328</f>
        <v>Seasonal</v>
      </c>
      <c r="E328" s="25" t="str">
        <f>DB_INFO!E328</f>
        <v>More 250ºC</v>
      </c>
      <c r="F328" s="26">
        <f>DB_INFO!F328</f>
        <v>0</v>
      </c>
      <c r="G328" s="26" t="str">
        <f>DB_INFO!G328</f>
        <v>DK/DA</v>
      </c>
      <c r="H328" s="26" t="str">
        <f>DB_INFO!H328</f>
        <v>10-25 years</v>
      </c>
      <c r="I328" s="26">
        <f>DB_INFO!I328</f>
        <v>0</v>
      </c>
      <c r="J328" s="26" t="str">
        <f>DB_INFO!J328</f>
        <v>No</v>
      </c>
      <c r="K328" s="25" t="str">
        <f>DB_RHC_KNOWN!K328</f>
        <v>Yes</v>
      </c>
      <c r="L328" s="84">
        <f>DB_RHC_SUITABLE!Q328</f>
        <v>0</v>
      </c>
      <c r="M328" s="44">
        <f>DB_RHC_SUITABLE!X328</f>
        <v>0</v>
      </c>
      <c r="N328" s="25" t="s">
        <v>74</v>
      </c>
      <c r="O328" s="25" t="s">
        <v>205</v>
      </c>
    </row>
    <row r="329" spans="1:15" ht="12" customHeight="1">
      <c r="A329" s="24">
        <v>325</v>
      </c>
      <c r="B329" s="25" t="str">
        <f>DB_INFO!B329</f>
        <v>ES</v>
      </c>
      <c r="C329" s="25" t="str">
        <f>DB_INFO!C329</f>
        <v>Machinery</v>
      </c>
      <c r="D329" s="25" t="str">
        <f>DB_INFO!D329</f>
        <v>Seasonal</v>
      </c>
      <c r="E329" s="25" t="str">
        <f>DB_INFO!E329</f>
        <v>More 250ºC</v>
      </c>
      <c r="F329" s="26">
        <f>DB_INFO!F329</f>
        <v>0</v>
      </c>
      <c r="G329" s="26" t="str">
        <f>DB_INFO!G329</f>
        <v>DK/DA</v>
      </c>
      <c r="H329" s="26" t="str">
        <f>DB_INFO!H329</f>
        <v>10-25 years</v>
      </c>
      <c r="I329" s="26">
        <f>DB_INFO!I329</f>
        <v>0</v>
      </c>
      <c r="J329" s="26" t="str">
        <f>DB_INFO!J329</f>
        <v>No</v>
      </c>
      <c r="K329" s="25" t="str">
        <f>DB_RHC_KNOWN!K329</f>
        <v>Yes</v>
      </c>
      <c r="L329" s="84">
        <f>DB_RHC_SUITABLE!Q329</f>
        <v>0</v>
      </c>
      <c r="M329" s="44">
        <f>DB_RHC_SUITABLE!X329</f>
        <v>0</v>
      </c>
      <c r="N329" s="25" t="s">
        <v>0</v>
      </c>
      <c r="O329" s="25"/>
    </row>
    <row r="330" spans="1:15" ht="12" customHeight="1">
      <c r="A330" s="24">
        <v>326</v>
      </c>
      <c r="B330" s="25" t="str">
        <f>DB_INFO!B330</f>
        <v>ES</v>
      </c>
      <c r="C330" s="25" t="str">
        <f>DB_INFO!C330</f>
        <v>Food &amp; Beverages</v>
      </c>
      <c r="D330" s="25" t="str">
        <f>DB_INFO!D330</f>
        <v>Seasonal</v>
      </c>
      <c r="E330" s="25">
        <f>DB_INFO!E330</f>
        <v>0</v>
      </c>
      <c r="F330" s="26" t="str">
        <f>DB_INFO!F330</f>
        <v>0-20ºC</v>
      </c>
      <c r="G330" s="26" t="str">
        <f>DB_INFO!G330</f>
        <v>DK/DA</v>
      </c>
      <c r="H330" s="26">
        <f>DB_INFO!H330</f>
        <v>0</v>
      </c>
      <c r="I330" s="26" t="str">
        <f>DB_INFO!I330</f>
        <v>10-25 years</v>
      </c>
      <c r="J330" s="26" t="str">
        <f>DB_INFO!J330</f>
        <v>No</v>
      </c>
      <c r="K330" s="25" t="str">
        <f>DB_RHC_KNOWN!K330</f>
        <v>Yes</v>
      </c>
      <c r="L330" s="84">
        <f>DB_RHC_SUITABLE!Q330</f>
        <v>0</v>
      </c>
      <c r="M330" s="44">
        <f>DB_RHC_SUITABLE!X330</f>
        <v>0</v>
      </c>
      <c r="N330" s="25" t="s">
        <v>74</v>
      </c>
      <c r="O330" s="25" t="s">
        <v>206</v>
      </c>
    </row>
    <row r="331" spans="1:15" ht="12" customHeight="1">
      <c r="A331" s="24">
        <v>327</v>
      </c>
      <c r="B331" s="25" t="str">
        <f>DB_INFO!B331</f>
        <v>ES</v>
      </c>
      <c r="C331" s="25" t="str">
        <f>DB_INFO!C331</f>
        <v>Machinery</v>
      </c>
      <c r="D331" s="25" t="str">
        <f>DB_INFO!D331</f>
        <v>Seasonal</v>
      </c>
      <c r="E331" s="25" t="str">
        <f>DB_INFO!E331</f>
        <v>More 250ºC</v>
      </c>
      <c r="F331" s="26">
        <f>DB_INFO!F331</f>
        <v>0</v>
      </c>
      <c r="G331" s="26" t="str">
        <f>DB_INFO!G331</f>
        <v>DK/DA</v>
      </c>
      <c r="H331" s="26" t="str">
        <f>DB_INFO!H331</f>
        <v>10-25 years</v>
      </c>
      <c r="I331" s="26">
        <f>DB_INFO!I331</f>
        <v>0</v>
      </c>
      <c r="J331" s="26" t="str">
        <f>DB_INFO!J331</f>
        <v>Yes</v>
      </c>
      <c r="K331" s="25" t="str">
        <f>DB_RHC_KNOWN!K331</f>
        <v>Yes</v>
      </c>
      <c r="L331" s="84">
        <f>DB_RHC_SUITABLE!Q331</f>
        <v>1</v>
      </c>
      <c r="M331" s="44">
        <f>DB_RHC_SUITABLE!X331</f>
        <v>0</v>
      </c>
      <c r="N331" s="25" t="s">
        <v>0</v>
      </c>
      <c r="O331" s="25"/>
    </row>
    <row r="332" spans="1:15" ht="12" customHeight="1">
      <c r="A332" s="24">
        <v>328</v>
      </c>
      <c r="B332" s="25" t="str">
        <f>DB_INFO!B332</f>
        <v>ES</v>
      </c>
      <c r="C332" s="25" t="str">
        <f>DB_INFO!C332</f>
        <v>Food &amp; Beverages</v>
      </c>
      <c r="D332" s="25" t="str">
        <f>DB_INFO!D332</f>
        <v>Seasonal</v>
      </c>
      <c r="E332" s="25" t="str">
        <f>DB_INFO!E332</f>
        <v>51-100ºC</v>
      </c>
      <c r="F332" s="26" t="str">
        <f>DB_INFO!F332</f>
        <v>0 - (-20ºC)</v>
      </c>
      <c r="G332" s="26" t="str">
        <f>DB_INFO!G332</f>
        <v>DK/DA</v>
      </c>
      <c r="H332" s="26" t="str">
        <f>DB_INFO!H332</f>
        <v>10-25 years</v>
      </c>
      <c r="I332" s="26" t="str">
        <f>DB_INFO!I332</f>
        <v>Less 10 years</v>
      </c>
      <c r="J332" s="26" t="str">
        <f>DB_INFO!J332</f>
        <v>No</v>
      </c>
      <c r="K332" s="25" t="str">
        <f>DB_RHC_KNOWN!K332</f>
        <v>No</v>
      </c>
      <c r="L332" s="84">
        <f>DB_RHC_SUITABLE!Q332</f>
        <v>0</v>
      </c>
      <c r="M332" s="44">
        <f>DB_RHC_SUITABLE!X332</f>
        <v>0</v>
      </c>
      <c r="N332" s="25"/>
      <c r="O332" s="25"/>
    </row>
    <row r="333" spans="1:15" ht="12" customHeight="1">
      <c r="A333" s="24">
        <v>329</v>
      </c>
      <c r="B333" s="25" t="str">
        <f>DB_INFO!B333</f>
        <v>ES</v>
      </c>
      <c r="C333" s="25" t="str">
        <f>DB_INFO!C333</f>
        <v>Food &amp; Beverages</v>
      </c>
      <c r="D333" s="25" t="str">
        <f>DB_INFO!D333</f>
        <v>Seasonal</v>
      </c>
      <c r="E333" s="25">
        <f>DB_INFO!E333</f>
        <v>0</v>
      </c>
      <c r="F333" s="26" t="str">
        <f>DB_INFO!F333</f>
        <v>0-20ºC</v>
      </c>
      <c r="G333" s="26" t="str">
        <f>DB_INFO!G333</f>
        <v>DK/DA</v>
      </c>
      <c r="H333" s="26">
        <f>DB_INFO!H333</f>
        <v>0</v>
      </c>
      <c r="I333" s="26" t="str">
        <f>DB_INFO!I333</f>
        <v>Less 10 years</v>
      </c>
      <c r="J333" s="26" t="str">
        <f>DB_INFO!J333</f>
        <v>No</v>
      </c>
      <c r="K333" s="25" t="str">
        <f>DB_RHC_KNOWN!K333</f>
        <v>No</v>
      </c>
      <c r="L333" s="84">
        <f>DB_RHC_SUITABLE!Q333</f>
        <v>0</v>
      </c>
      <c r="M333" s="44">
        <f>DB_RHC_SUITABLE!X333</f>
        <v>0</v>
      </c>
      <c r="N333" s="25"/>
      <c r="O333" s="25"/>
    </row>
    <row r="334" spans="1:15" ht="12" customHeight="1">
      <c r="A334" s="24">
        <v>330</v>
      </c>
      <c r="B334" s="25" t="str">
        <f>DB_INFO!B334</f>
        <v>ES</v>
      </c>
      <c r="C334" s="25" t="str">
        <f>DB_INFO!C334</f>
        <v>Metals</v>
      </c>
      <c r="D334" s="25" t="str">
        <f>DB_INFO!D334</f>
        <v>Weekly</v>
      </c>
      <c r="E334" s="25" t="str">
        <f>DB_INFO!E334</f>
        <v>More 250ºC</v>
      </c>
      <c r="F334" s="26">
        <f>DB_INFO!F334</f>
        <v>0</v>
      </c>
      <c r="G334" s="26" t="str">
        <f>DB_INFO!G334</f>
        <v>DK/DA</v>
      </c>
      <c r="H334" s="26" t="str">
        <f>DB_INFO!H334</f>
        <v>10-25 years</v>
      </c>
      <c r="I334" s="26">
        <f>DB_INFO!I334</f>
        <v>0</v>
      </c>
      <c r="J334" s="26" t="str">
        <f>DB_INFO!J334</f>
        <v>Yes</v>
      </c>
      <c r="K334" s="25" t="str">
        <f>DB_RHC_KNOWN!K334</f>
        <v>Yes</v>
      </c>
      <c r="L334" s="84">
        <f>DB_RHC_SUITABLE!Q334</f>
        <v>1</v>
      </c>
      <c r="M334" s="44">
        <f>DB_RHC_SUITABLE!X334</f>
        <v>0</v>
      </c>
      <c r="N334" s="25" t="s">
        <v>0</v>
      </c>
      <c r="O334" s="25"/>
    </row>
    <row r="335" spans="1:15" ht="12" customHeight="1">
      <c r="A335" s="24">
        <v>331</v>
      </c>
      <c r="B335" s="25" t="str">
        <f>DB_INFO!B335</f>
        <v>ES</v>
      </c>
      <c r="C335" s="25" t="str">
        <f>DB_INFO!C335</f>
        <v>Food &amp; Beverages</v>
      </c>
      <c r="D335" s="25" t="str">
        <f>DB_INFO!D335</f>
        <v>Seasonal</v>
      </c>
      <c r="E335" s="25">
        <f>DB_INFO!E335</f>
        <v>0</v>
      </c>
      <c r="F335" s="26" t="str">
        <f>DB_INFO!F335</f>
        <v>0-20ºC</v>
      </c>
      <c r="G335" s="26" t="str">
        <f>DB_INFO!G335</f>
        <v>DK/DA</v>
      </c>
      <c r="H335" s="26">
        <f>DB_INFO!H335</f>
        <v>0</v>
      </c>
      <c r="I335" s="26" t="str">
        <f>DB_INFO!I335</f>
        <v>Less 10 years</v>
      </c>
      <c r="J335" s="26" t="str">
        <f>DB_INFO!J335</f>
        <v>Yes</v>
      </c>
      <c r="K335" s="25" t="str">
        <f>DB_RHC_KNOWN!K335</f>
        <v>No</v>
      </c>
      <c r="L335" s="84">
        <f>DB_RHC_SUITABLE!Q335</f>
        <v>0</v>
      </c>
      <c r="M335" s="44">
        <f>DB_RHC_SUITABLE!X335</f>
        <v>0</v>
      </c>
      <c r="N335" s="25"/>
      <c r="O335" s="25"/>
    </row>
    <row r="336" spans="1:15" ht="12" customHeight="1">
      <c r="A336" s="24">
        <v>332</v>
      </c>
      <c r="B336" s="25" t="str">
        <f>DB_INFO!B336</f>
        <v>ES</v>
      </c>
      <c r="C336" s="25" t="str">
        <f>DB_INFO!C336</f>
        <v>Machinery</v>
      </c>
      <c r="D336" s="25" t="str">
        <f>DB_INFO!D336</f>
        <v>Seasonal</v>
      </c>
      <c r="E336" s="25" t="str">
        <f>DB_INFO!E336</f>
        <v>More 250ºC</v>
      </c>
      <c r="F336" s="26">
        <f>DB_INFO!F336</f>
        <v>0</v>
      </c>
      <c r="G336" s="26" t="str">
        <f>DB_INFO!G336</f>
        <v>DK/DA</v>
      </c>
      <c r="H336" s="26" t="str">
        <f>DB_INFO!H336</f>
        <v>10-25 years</v>
      </c>
      <c r="I336" s="26">
        <f>DB_INFO!I336</f>
        <v>0</v>
      </c>
      <c r="J336" s="26" t="str">
        <f>DB_INFO!J336</f>
        <v>Yes</v>
      </c>
      <c r="K336" s="25" t="str">
        <f>DB_RHC_KNOWN!K336</f>
        <v>Yes</v>
      </c>
      <c r="L336" s="84">
        <f>DB_RHC_SUITABLE!Q336</f>
        <v>1</v>
      </c>
      <c r="M336" s="44">
        <f>DB_RHC_SUITABLE!X336</f>
        <v>0</v>
      </c>
      <c r="N336" s="25" t="s">
        <v>74</v>
      </c>
      <c r="O336" s="25" t="s">
        <v>205</v>
      </c>
    </row>
    <row r="337" spans="1:15" ht="12" customHeight="1">
      <c r="A337" s="24">
        <v>333</v>
      </c>
      <c r="B337" s="25" t="str">
        <f>DB_INFO!B337</f>
        <v>ES</v>
      </c>
      <c r="C337" s="25" t="str">
        <f>DB_INFO!C337</f>
        <v>Machinery</v>
      </c>
      <c r="D337" s="25" t="str">
        <f>DB_INFO!D337</f>
        <v>Seasonal</v>
      </c>
      <c r="E337" s="25" t="str">
        <f>DB_INFO!E337</f>
        <v>More 250ºC</v>
      </c>
      <c r="F337" s="26">
        <f>DB_INFO!F337</f>
        <v>0</v>
      </c>
      <c r="G337" s="26" t="str">
        <f>DB_INFO!G337</f>
        <v>DK/DA</v>
      </c>
      <c r="H337" s="26" t="str">
        <f>DB_INFO!H337</f>
        <v>10-25 years</v>
      </c>
      <c r="I337" s="26">
        <f>DB_INFO!I337</f>
        <v>0</v>
      </c>
      <c r="J337" s="26" t="str">
        <f>DB_INFO!J337</f>
        <v>DK/DA</v>
      </c>
      <c r="K337" s="25" t="str">
        <f>DB_RHC_KNOWN!K337</f>
        <v>No</v>
      </c>
      <c r="L337" s="84">
        <f>DB_RHC_SUITABLE!Q337</f>
        <v>0</v>
      </c>
      <c r="M337" s="44">
        <f>DB_RHC_SUITABLE!X337</f>
        <v>0</v>
      </c>
      <c r="N337" s="25"/>
      <c r="O337" s="25"/>
    </row>
    <row r="338" spans="1:15" ht="12" customHeight="1">
      <c r="A338" s="24">
        <v>334</v>
      </c>
      <c r="B338" s="25" t="str">
        <f>DB_INFO!B338</f>
        <v>ES</v>
      </c>
      <c r="C338" s="25" t="str">
        <f>DB_INFO!C338</f>
        <v>Machinery</v>
      </c>
      <c r="D338" s="25" t="str">
        <f>DB_INFO!D338</f>
        <v>Seasonal</v>
      </c>
      <c r="E338" s="25" t="str">
        <f>DB_INFO!E338</f>
        <v>More 250ºC</v>
      </c>
      <c r="F338" s="26">
        <f>DB_INFO!F338</f>
        <v>0</v>
      </c>
      <c r="G338" s="26" t="str">
        <f>DB_INFO!G338</f>
        <v>DK/DA</v>
      </c>
      <c r="H338" s="26" t="str">
        <f>DB_INFO!H338</f>
        <v>10-25 years</v>
      </c>
      <c r="I338" s="26">
        <f>DB_INFO!I338</f>
        <v>0</v>
      </c>
      <c r="J338" s="26" t="str">
        <f>DB_INFO!J338</f>
        <v>No</v>
      </c>
      <c r="K338" s="25" t="str">
        <f>DB_RHC_KNOWN!K338</f>
        <v>Yes</v>
      </c>
      <c r="L338" s="84">
        <f>DB_RHC_SUITABLE!Q338</f>
        <v>1</v>
      </c>
      <c r="M338" s="44">
        <f>DB_RHC_SUITABLE!X338</f>
        <v>0</v>
      </c>
      <c r="N338" s="25" t="s">
        <v>74</v>
      </c>
      <c r="O338" s="25" t="s">
        <v>205</v>
      </c>
    </row>
    <row r="339" spans="1:15" ht="12" customHeight="1">
      <c r="A339" s="24">
        <v>335</v>
      </c>
      <c r="B339" s="25" t="str">
        <f>DB_INFO!B339</f>
        <v>ES</v>
      </c>
      <c r="C339" s="25" t="str">
        <f>DB_INFO!C339</f>
        <v>Food &amp; Beverages</v>
      </c>
      <c r="D339" s="25" t="str">
        <f>DB_INFO!D339</f>
        <v>Seasonal</v>
      </c>
      <c r="E339" s="25">
        <f>DB_INFO!E339</f>
        <v>0</v>
      </c>
      <c r="F339" s="26" t="str">
        <f>DB_INFO!F339</f>
        <v>0 - (-20ºC)</v>
      </c>
      <c r="G339" s="26" t="str">
        <f>DB_INFO!G339</f>
        <v>DK/DA</v>
      </c>
      <c r="H339" s="26">
        <f>DB_INFO!H339</f>
        <v>0</v>
      </c>
      <c r="I339" s="26" t="str">
        <f>DB_INFO!I339</f>
        <v>Less 10 years</v>
      </c>
      <c r="J339" s="26" t="str">
        <f>DB_INFO!J339</f>
        <v>No</v>
      </c>
      <c r="K339" s="25" t="str">
        <f>DB_RHC_KNOWN!K339</f>
        <v>Yes</v>
      </c>
      <c r="L339" s="84">
        <f>DB_RHC_SUITABLE!Q339</f>
        <v>0</v>
      </c>
      <c r="M339" s="44">
        <f>DB_RHC_SUITABLE!X339</f>
        <v>0</v>
      </c>
      <c r="N339" s="25" t="s">
        <v>74</v>
      </c>
      <c r="O339" s="25" t="s">
        <v>206</v>
      </c>
    </row>
    <row r="340" spans="1:15" ht="12" customHeight="1">
      <c r="A340" s="24">
        <v>336</v>
      </c>
      <c r="B340" s="25" t="str">
        <f>DB_INFO!B340</f>
        <v>ES</v>
      </c>
      <c r="C340" s="25" t="str">
        <f>DB_INFO!C340</f>
        <v>Wood &amp; wood products</v>
      </c>
      <c r="D340" s="25" t="str">
        <f>DB_INFO!D340</f>
        <v>Seasonal</v>
      </c>
      <c r="E340" s="25" t="str">
        <f>DB_INFO!E340</f>
        <v>More 250ºC</v>
      </c>
      <c r="F340" s="26">
        <f>DB_INFO!F340</f>
        <v>0</v>
      </c>
      <c r="G340" s="26" t="str">
        <f>DB_INFO!G340</f>
        <v>DK/DA</v>
      </c>
      <c r="H340" s="26" t="str">
        <f>DB_INFO!H340</f>
        <v>More 25 years</v>
      </c>
      <c r="I340" s="26">
        <f>DB_INFO!I340</f>
        <v>0</v>
      </c>
      <c r="J340" s="26" t="str">
        <f>DB_INFO!J340</f>
        <v>No</v>
      </c>
      <c r="K340" s="25" t="str">
        <f>DB_RHC_KNOWN!K340</f>
        <v>Yes</v>
      </c>
      <c r="L340" s="84">
        <f>DB_RHC_SUITABLE!Q340</f>
        <v>1</v>
      </c>
      <c r="M340" s="44">
        <f>DB_RHC_SUITABLE!X340</f>
        <v>0</v>
      </c>
      <c r="N340" s="25" t="s">
        <v>0</v>
      </c>
      <c r="O340" s="25"/>
    </row>
    <row r="341" spans="1:15" ht="12" customHeight="1">
      <c r="A341" s="24">
        <v>337</v>
      </c>
      <c r="B341" s="25" t="str">
        <f>DB_INFO!B341</f>
        <v>ES</v>
      </c>
      <c r="C341" s="25" t="str">
        <f>DB_INFO!C341</f>
        <v>Wood &amp; wood products</v>
      </c>
      <c r="D341" s="25" t="str">
        <f>DB_INFO!D341</f>
        <v>Seasonal</v>
      </c>
      <c r="E341" s="25" t="str">
        <f>DB_INFO!E341</f>
        <v>More 250ºC</v>
      </c>
      <c r="F341" s="26">
        <f>DB_INFO!F341</f>
        <v>0</v>
      </c>
      <c r="G341" s="26" t="str">
        <f>DB_INFO!G341</f>
        <v>DK/DA</v>
      </c>
      <c r="H341" s="26" t="str">
        <f>DB_INFO!H341</f>
        <v>More 25 years</v>
      </c>
      <c r="I341" s="26">
        <f>DB_INFO!I341</f>
        <v>0</v>
      </c>
      <c r="J341" s="26" t="str">
        <f>DB_INFO!J341</f>
        <v>No</v>
      </c>
      <c r="K341" s="25" t="str">
        <f>DB_RHC_KNOWN!K341</f>
        <v>Yes</v>
      </c>
      <c r="L341" s="84">
        <f>DB_RHC_SUITABLE!Q341</f>
        <v>1</v>
      </c>
      <c r="M341" s="44">
        <f>DB_RHC_SUITABLE!X341</f>
        <v>0</v>
      </c>
      <c r="N341" s="25" t="s">
        <v>0</v>
      </c>
      <c r="O341" s="25"/>
    </row>
    <row r="342" spans="1:15" ht="12" customHeight="1">
      <c r="A342" s="24">
        <v>338</v>
      </c>
      <c r="B342" s="25" t="str">
        <f>DB_INFO!B342</f>
        <v>ES</v>
      </c>
      <c r="C342" s="25" t="str">
        <f>DB_INFO!C342</f>
        <v>Wood &amp; wood products</v>
      </c>
      <c r="D342" s="25" t="str">
        <f>DB_INFO!D342</f>
        <v>Seasonal</v>
      </c>
      <c r="E342" s="25" t="str">
        <f>DB_INFO!E342</f>
        <v>More 250ºC</v>
      </c>
      <c r="F342" s="26">
        <f>DB_INFO!F342</f>
        <v>0</v>
      </c>
      <c r="G342" s="26" t="str">
        <f>DB_INFO!G342</f>
        <v>DK/DA</v>
      </c>
      <c r="H342" s="26" t="str">
        <f>DB_INFO!H342</f>
        <v>10-25 years</v>
      </c>
      <c r="I342" s="26">
        <f>DB_INFO!I342</f>
        <v>0</v>
      </c>
      <c r="J342" s="26" t="str">
        <f>DB_INFO!J342</f>
        <v>No</v>
      </c>
      <c r="K342" s="25" t="str">
        <f>DB_RHC_KNOWN!K342</f>
        <v>No</v>
      </c>
      <c r="L342" s="84">
        <f>DB_RHC_SUITABLE!Q342</f>
        <v>0</v>
      </c>
      <c r="M342" s="44">
        <f>DB_RHC_SUITABLE!X342</f>
        <v>0</v>
      </c>
      <c r="N342" s="25"/>
      <c r="O342" s="25"/>
    </row>
    <row r="343" spans="1:15" ht="12" customHeight="1">
      <c r="A343" s="24">
        <v>339</v>
      </c>
      <c r="B343" s="25" t="str">
        <f>DB_INFO!B343</f>
        <v>ES</v>
      </c>
      <c r="C343" s="25" t="str">
        <f>DB_INFO!C343</f>
        <v>Food &amp; Beverages</v>
      </c>
      <c r="D343" s="25" t="str">
        <f>DB_INFO!D343</f>
        <v>Seasonal</v>
      </c>
      <c r="E343" s="25">
        <f>DB_INFO!E343</f>
        <v>0</v>
      </c>
      <c r="F343" s="26" t="str">
        <f>DB_INFO!F343</f>
        <v>0-20ºC</v>
      </c>
      <c r="G343" s="26" t="str">
        <f>DB_INFO!G343</f>
        <v>DK/DA</v>
      </c>
      <c r="H343" s="26">
        <f>DB_INFO!H343</f>
        <v>0</v>
      </c>
      <c r="I343" s="26" t="str">
        <f>DB_INFO!I343</f>
        <v>10-25 years</v>
      </c>
      <c r="J343" s="26" t="str">
        <f>DB_INFO!J343</f>
        <v>No</v>
      </c>
      <c r="K343" s="25" t="str">
        <f>DB_RHC_KNOWN!K343</f>
        <v>No</v>
      </c>
      <c r="L343" s="84">
        <f>DB_RHC_SUITABLE!Q343</f>
        <v>0</v>
      </c>
      <c r="M343" s="44">
        <f>DB_RHC_SUITABLE!X343</f>
        <v>0</v>
      </c>
      <c r="N343" s="25"/>
      <c r="O343" s="25"/>
    </row>
    <row r="344" spans="1:15" ht="12" customHeight="1">
      <c r="A344" s="24">
        <v>340</v>
      </c>
      <c r="B344" s="25" t="str">
        <f>DB_INFO!B344</f>
        <v>ES</v>
      </c>
      <c r="C344" s="25" t="str">
        <f>DB_INFO!C344</f>
        <v>Food &amp; Beverages</v>
      </c>
      <c r="D344" s="25" t="str">
        <f>DB_INFO!D344</f>
        <v>Daily</v>
      </c>
      <c r="E344" s="25">
        <f>DB_INFO!E344</f>
        <v>0</v>
      </c>
      <c r="F344" s="26" t="str">
        <f>DB_INFO!F344</f>
        <v>0 - (-20ºC)</v>
      </c>
      <c r="G344" s="26" t="str">
        <f>DB_INFO!G344</f>
        <v>DK/DA</v>
      </c>
      <c r="H344" s="26">
        <f>DB_INFO!H344</f>
        <v>0</v>
      </c>
      <c r="I344" s="26" t="str">
        <f>DB_INFO!I344</f>
        <v>10-25 years</v>
      </c>
      <c r="J344" s="26" t="str">
        <f>DB_INFO!J344</f>
        <v>Yes</v>
      </c>
      <c r="K344" s="25" t="str">
        <f>DB_RHC_KNOWN!K344</f>
        <v>No</v>
      </c>
      <c r="L344" s="84">
        <f>DB_RHC_SUITABLE!Q344</f>
        <v>0</v>
      </c>
      <c r="M344" s="44">
        <f>DB_RHC_SUITABLE!X344</f>
        <v>0</v>
      </c>
      <c r="N344" s="25"/>
      <c r="O344" s="25"/>
    </row>
    <row r="345" spans="1:15" ht="12" customHeight="1">
      <c r="A345" s="24">
        <v>341</v>
      </c>
      <c r="B345" s="25" t="str">
        <f>DB_INFO!B345</f>
        <v>ES</v>
      </c>
      <c r="C345" s="25" t="str">
        <f>DB_INFO!C345</f>
        <v>Machinery</v>
      </c>
      <c r="D345" s="25" t="str">
        <f>DB_INFO!D345</f>
        <v>Seasonal</v>
      </c>
      <c r="E345" s="25" t="str">
        <f>DB_INFO!E345</f>
        <v>More 250ºC</v>
      </c>
      <c r="F345" s="26">
        <f>DB_INFO!F345</f>
        <v>0</v>
      </c>
      <c r="G345" s="26" t="str">
        <f>DB_INFO!G345</f>
        <v>DK/DA</v>
      </c>
      <c r="H345" s="26" t="str">
        <f>DB_INFO!H345</f>
        <v>More 25 years</v>
      </c>
      <c r="I345" s="26">
        <f>DB_INFO!I345</f>
        <v>0</v>
      </c>
      <c r="J345" s="26" t="str">
        <f>DB_INFO!J345</f>
        <v>Yes</v>
      </c>
      <c r="K345" s="25" t="str">
        <f>DB_RHC_KNOWN!K345</f>
        <v>Yes</v>
      </c>
      <c r="L345" s="84">
        <f>DB_RHC_SUITABLE!Q345</f>
        <v>0</v>
      </c>
      <c r="M345" s="44">
        <f>DB_RHC_SUITABLE!X345</f>
        <v>0</v>
      </c>
      <c r="N345" s="25" t="s">
        <v>74</v>
      </c>
      <c r="O345" s="25" t="s">
        <v>205</v>
      </c>
    </row>
    <row r="346" spans="1:15" ht="12" customHeight="1">
      <c r="A346" s="24">
        <v>342</v>
      </c>
      <c r="B346" s="25" t="str">
        <f>DB_INFO!B346</f>
        <v>ES</v>
      </c>
      <c r="C346" s="25" t="str">
        <f>DB_INFO!C346</f>
        <v>Food &amp; Beverages</v>
      </c>
      <c r="D346" s="25" t="str">
        <f>DB_INFO!D346</f>
        <v>Daily</v>
      </c>
      <c r="E346" s="25">
        <f>DB_INFO!E346</f>
        <v>0</v>
      </c>
      <c r="F346" s="26" t="str">
        <f>DB_INFO!F346</f>
        <v>0 - (-20ºC)</v>
      </c>
      <c r="G346" s="26" t="str">
        <f>DB_INFO!G346</f>
        <v>DK/DA</v>
      </c>
      <c r="H346" s="26" t="str">
        <f>DB_INFO!H346</f>
        <v>10-25 years</v>
      </c>
      <c r="I346" s="26" t="str">
        <f>DB_INFO!I346</f>
        <v>10-25 years</v>
      </c>
      <c r="J346" s="26" t="str">
        <f>DB_INFO!J346</f>
        <v>No</v>
      </c>
      <c r="K346" s="25" t="str">
        <f>DB_RHC_KNOWN!K346</f>
        <v>No</v>
      </c>
      <c r="L346" s="84">
        <f>DB_RHC_SUITABLE!Q346</f>
        <v>0</v>
      </c>
      <c r="M346" s="44">
        <f>DB_RHC_SUITABLE!X346</f>
        <v>0</v>
      </c>
      <c r="N346" s="25"/>
      <c r="O346" s="25"/>
    </row>
    <row r="347" spans="1:15" ht="12" customHeight="1">
      <c r="A347" s="24">
        <v>343</v>
      </c>
      <c r="B347" s="25" t="str">
        <f>DB_INFO!B347</f>
        <v>ES</v>
      </c>
      <c r="C347" s="25" t="str">
        <f>DB_INFO!C347</f>
        <v>Food &amp; Beverages</v>
      </c>
      <c r="D347" s="25" t="str">
        <f>DB_INFO!D347</f>
        <v>Daily</v>
      </c>
      <c r="E347" s="25" t="str">
        <f>DB_INFO!E347</f>
        <v>More 250ºC</v>
      </c>
      <c r="F347" s="26" t="str">
        <f>DB_INFO!F347</f>
        <v>0-20ºC</v>
      </c>
      <c r="G347" s="26" t="str">
        <f>DB_INFO!G347</f>
        <v>DK/DA</v>
      </c>
      <c r="H347" s="26" t="str">
        <f>DB_INFO!H347</f>
        <v>More 25 years</v>
      </c>
      <c r="I347" s="26" t="str">
        <f>DB_INFO!I347</f>
        <v>10-25 years</v>
      </c>
      <c r="J347" s="26" t="str">
        <f>DB_INFO!J347</f>
        <v>No</v>
      </c>
      <c r="K347" s="25" t="str">
        <f>DB_RHC_KNOWN!K347</f>
        <v>Yes</v>
      </c>
      <c r="L347" s="84">
        <f>DB_RHC_SUITABLE!Q347</f>
        <v>1</v>
      </c>
      <c r="M347" s="44">
        <f>DB_RHC_SUITABLE!X347</f>
        <v>0</v>
      </c>
      <c r="N347" s="25" t="s">
        <v>0</v>
      </c>
      <c r="O347" s="25"/>
    </row>
    <row r="348" spans="1:15" ht="12" customHeight="1">
      <c r="A348" s="24">
        <v>344</v>
      </c>
      <c r="B348" s="25" t="str">
        <f>DB_INFO!B348</f>
        <v>ES</v>
      </c>
      <c r="C348" s="25" t="str">
        <f>DB_INFO!C348</f>
        <v>Metals</v>
      </c>
      <c r="D348" s="25" t="str">
        <f>DB_INFO!D348</f>
        <v>Weekly</v>
      </c>
      <c r="E348" s="25" t="str">
        <f>DB_INFO!E348</f>
        <v>51-100ºC</v>
      </c>
      <c r="F348" s="26">
        <f>DB_INFO!F348</f>
        <v>0</v>
      </c>
      <c r="G348" s="26" t="str">
        <f>DB_INFO!G348</f>
        <v>DK/DA</v>
      </c>
      <c r="H348" s="26">
        <f>DB_INFO!H348</f>
        <v>0</v>
      </c>
      <c r="I348" s="26">
        <f>DB_INFO!I348</f>
        <v>0</v>
      </c>
      <c r="J348" s="26" t="str">
        <f>DB_INFO!J348</f>
        <v>Yes</v>
      </c>
      <c r="K348" s="25" t="str">
        <f>DB_RHC_KNOWN!K348</f>
        <v>Yes</v>
      </c>
      <c r="L348" s="84">
        <f>DB_RHC_SUITABLE!Q348</f>
        <v>1</v>
      </c>
      <c r="M348" s="44">
        <f>DB_RHC_SUITABLE!X348</f>
        <v>0</v>
      </c>
      <c r="N348" s="25" t="s">
        <v>0</v>
      </c>
      <c r="O348" s="25"/>
    </row>
    <row r="349" spans="1:15" ht="12" customHeight="1">
      <c r="A349" s="24">
        <v>345</v>
      </c>
      <c r="B349" s="25" t="str">
        <f>DB_INFO!B349</f>
        <v>ES</v>
      </c>
      <c r="C349" s="25" t="str">
        <f>DB_INFO!C349</f>
        <v>Food &amp; Beverages</v>
      </c>
      <c r="D349" s="25" t="str">
        <f>DB_INFO!D349</f>
        <v>Daily</v>
      </c>
      <c r="E349" s="25" t="str">
        <f>DB_INFO!E349</f>
        <v>51-100ºC</v>
      </c>
      <c r="F349" s="26">
        <f>DB_INFO!F349</f>
        <v>0</v>
      </c>
      <c r="G349" s="26" t="str">
        <f>DB_INFO!G349</f>
        <v>DK/DA</v>
      </c>
      <c r="H349" s="26" t="str">
        <f>DB_INFO!H349</f>
        <v>10-25 years</v>
      </c>
      <c r="I349" s="26">
        <f>DB_INFO!I349</f>
        <v>0</v>
      </c>
      <c r="J349" s="26" t="str">
        <f>DB_INFO!J349</f>
        <v>Yes</v>
      </c>
      <c r="K349" s="25" t="str">
        <f>DB_RHC_KNOWN!K349</f>
        <v>Yes</v>
      </c>
      <c r="L349" s="84">
        <f>DB_RHC_SUITABLE!Q349</f>
        <v>0</v>
      </c>
      <c r="M349" s="44">
        <f>DB_RHC_SUITABLE!X349</f>
        <v>0</v>
      </c>
      <c r="N349" s="25" t="s">
        <v>0</v>
      </c>
      <c r="O349" s="25"/>
    </row>
    <row r="350" spans="1:15" ht="12" customHeight="1">
      <c r="A350" s="24">
        <v>346</v>
      </c>
      <c r="B350" s="25" t="str">
        <f>DB_INFO!B350</f>
        <v>ES</v>
      </c>
      <c r="C350" s="25" t="str">
        <f>DB_INFO!C350</f>
        <v>Food &amp; Beverages</v>
      </c>
      <c r="D350" s="25" t="str">
        <f>DB_INFO!D350</f>
        <v>Daily</v>
      </c>
      <c r="E350" s="25">
        <f>DB_INFO!E350</f>
        <v>0</v>
      </c>
      <c r="F350" s="26" t="str">
        <f>DB_INFO!F350</f>
        <v>0-20ºC</v>
      </c>
      <c r="G350" s="26" t="str">
        <f>DB_INFO!G350</f>
        <v>DK/DA</v>
      </c>
      <c r="H350" s="26">
        <f>DB_INFO!H350</f>
        <v>0</v>
      </c>
      <c r="I350" s="26" t="str">
        <f>DB_INFO!I350</f>
        <v>Less 10 years</v>
      </c>
      <c r="J350" s="26" t="str">
        <f>DB_INFO!J350</f>
        <v>Yes</v>
      </c>
      <c r="K350" s="25" t="str">
        <f>DB_RHC_KNOWN!K350</f>
        <v>Yes</v>
      </c>
      <c r="L350" s="84">
        <f>DB_RHC_SUITABLE!Q350</f>
        <v>0</v>
      </c>
      <c r="M350" s="44">
        <f>DB_RHC_SUITABLE!X350</f>
        <v>0</v>
      </c>
      <c r="N350" s="25" t="s">
        <v>74</v>
      </c>
      <c r="O350" s="25" t="s">
        <v>206</v>
      </c>
    </row>
    <row r="351" spans="1:15" ht="12" customHeight="1">
      <c r="A351" s="24">
        <v>347</v>
      </c>
      <c r="B351" s="25" t="str">
        <f>DB_INFO!B351</f>
        <v>ES</v>
      </c>
      <c r="C351" s="25" t="str">
        <f>DB_INFO!C351</f>
        <v>Machinery</v>
      </c>
      <c r="D351" s="25" t="str">
        <f>DB_INFO!D351</f>
        <v>Seasonal</v>
      </c>
      <c r="E351" s="25" t="str">
        <f>DB_INFO!E351</f>
        <v>More 250ºC</v>
      </c>
      <c r="F351" s="26">
        <f>DB_INFO!F351</f>
        <v>0</v>
      </c>
      <c r="G351" s="26" t="str">
        <f>DB_INFO!G351</f>
        <v>DK/DA</v>
      </c>
      <c r="H351" s="26" t="str">
        <f>DB_INFO!H351</f>
        <v>10-25 years</v>
      </c>
      <c r="I351" s="26">
        <f>DB_INFO!I351</f>
        <v>0</v>
      </c>
      <c r="J351" s="26" t="str">
        <f>DB_INFO!J351</f>
        <v>No</v>
      </c>
      <c r="K351" s="25" t="str">
        <f>DB_RHC_KNOWN!K351</f>
        <v>Yes</v>
      </c>
      <c r="L351" s="84">
        <f>DB_RHC_SUITABLE!Q351</f>
        <v>0</v>
      </c>
      <c r="M351" s="44">
        <f>DB_RHC_SUITABLE!X351</f>
        <v>0</v>
      </c>
      <c r="N351" s="25" t="s">
        <v>74</v>
      </c>
      <c r="O351" s="25" t="s">
        <v>231</v>
      </c>
    </row>
    <row r="352" spans="1:15" ht="12" customHeight="1">
      <c r="A352" s="24">
        <v>348</v>
      </c>
      <c r="B352" s="25" t="str">
        <f>DB_INFO!B352</f>
        <v>ES</v>
      </c>
      <c r="C352" s="25" t="str">
        <f>DB_INFO!C352</f>
        <v>Machinery</v>
      </c>
      <c r="D352" s="25" t="str">
        <f>DB_INFO!D352</f>
        <v>Seasonal</v>
      </c>
      <c r="E352" s="25" t="str">
        <f>DB_INFO!E352</f>
        <v>More 250ºC</v>
      </c>
      <c r="F352" s="26">
        <f>DB_INFO!F352</f>
        <v>0</v>
      </c>
      <c r="G352" s="26" t="str">
        <f>DB_INFO!G352</f>
        <v>DK/DA</v>
      </c>
      <c r="H352" s="26" t="str">
        <f>DB_INFO!H352</f>
        <v>10-25 years</v>
      </c>
      <c r="I352" s="26">
        <f>DB_INFO!I352</f>
        <v>0</v>
      </c>
      <c r="J352" s="26" t="str">
        <f>DB_INFO!J352</f>
        <v>Yes</v>
      </c>
      <c r="K352" s="25" t="str">
        <f>DB_RHC_KNOWN!K352</f>
        <v>Yes</v>
      </c>
      <c r="L352" s="84">
        <f>DB_RHC_SUITABLE!Q352</f>
        <v>1</v>
      </c>
      <c r="M352" s="44">
        <f>DB_RHC_SUITABLE!X352</f>
        <v>0</v>
      </c>
      <c r="N352" s="25" t="s">
        <v>0</v>
      </c>
      <c r="O352" s="25"/>
    </row>
    <row r="353" spans="1:15" ht="12" customHeight="1">
      <c r="A353" s="24">
        <v>349</v>
      </c>
      <c r="B353" s="25" t="str">
        <f>DB_INFO!B353</f>
        <v>ES</v>
      </c>
      <c r="C353" s="25" t="str">
        <f>DB_INFO!C353</f>
        <v>Food &amp; Beverages</v>
      </c>
      <c r="D353" s="25" t="str">
        <f>DB_INFO!D353</f>
        <v>Seasonal</v>
      </c>
      <c r="E353" s="25" t="str">
        <f>DB_INFO!E353</f>
        <v>More 250ºC</v>
      </c>
      <c r="F353" s="26" t="str">
        <f>DB_INFO!F353</f>
        <v>0-20ºC</v>
      </c>
      <c r="G353" s="26" t="str">
        <f>DB_INFO!G353</f>
        <v>DK/DA</v>
      </c>
      <c r="H353" s="26" t="str">
        <f>DB_INFO!H353</f>
        <v>Less 10 years</v>
      </c>
      <c r="I353" s="26" t="str">
        <f>DB_INFO!I353</f>
        <v>Less 10 years</v>
      </c>
      <c r="J353" s="26" t="str">
        <f>DB_INFO!J353</f>
        <v>Yes</v>
      </c>
      <c r="K353" s="25" t="str">
        <f>DB_RHC_KNOWN!K353</f>
        <v>Yes</v>
      </c>
      <c r="L353" s="84">
        <f>DB_RHC_SUITABLE!Q353</f>
        <v>1</v>
      </c>
      <c r="M353" s="44">
        <f>DB_RHC_SUITABLE!X353</f>
        <v>0</v>
      </c>
      <c r="N353" s="25" t="s">
        <v>74</v>
      </c>
      <c r="O353" s="25" t="s">
        <v>206</v>
      </c>
    </row>
    <row r="354" spans="1:15" ht="12" customHeight="1">
      <c r="A354" s="24">
        <v>350</v>
      </c>
      <c r="B354" s="25" t="str">
        <f>DB_INFO!B354</f>
        <v>ES</v>
      </c>
      <c r="C354" s="25" t="str">
        <f>DB_INFO!C354</f>
        <v>Food &amp; Beverages</v>
      </c>
      <c r="D354" s="25" t="str">
        <f>DB_INFO!D354</f>
        <v>Seasonal</v>
      </c>
      <c r="E354" s="25" t="str">
        <f>DB_INFO!E354</f>
        <v>More 250ºC</v>
      </c>
      <c r="F354" s="26" t="str">
        <f>DB_INFO!F354</f>
        <v>0 - (-20ºC)</v>
      </c>
      <c r="G354" s="26" t="str">
        <f>DB_INFO!G354</f>
        <v>DK/DA</v>
      </c>
      <c r="H354" s="26" t="str">
        <f>DB_INFO!H354</f>
        <v>Less 10 years</v>
      </c>
      <c r="I354" s="26" t="str">
        <f>DB_INFO!I354</f>
        <v>Less 10 years</v>
      </c>
      <c r="J354" s="26" t="str">
        <f>DB_INFO!J354</f>
        <v>No</v>
      </c>
      <c r="K354" s="25" t="str">
        <f>DB_RHC_KNOWN!K354</f>
        <v>Yes</v>
      </c>
      <c r="L354" s="84">
        <f>DB_RHC_SUITABLE!Q354</f>
        <v>0</v>
      </c>
      <c r="M354" s="44">
        <f>DB_RHC_SUITABLE!X354</f>
        <v>0</v>
      </c>
      <c r="N354" s="25" t="s">
        <v>74</v>
      </c>
      <c r="O354" s="25" t="s">
        <v>205</v>
      </c>
    </row>
    <row r="355" spans="1:15" ht="12" customHeight="1">
      <c r="A355" s="24">
        <v>351</v>
      </c>
      <c r="B355" s="25" t="str">
        <f>DB_INFO!B355</f>
        <v>ES</v>
      </c>
      <c r="C355" s="25" t="str">
        <f>DB_INFO!C355</f>
        <v>Rubber &amp; Plastic</v>
      </c>
      <c r="D355" s="25" t="str">
        <f>DB_INFO!D355</f>
        <v>Weekly</v>
      </c>
      <c r="E355" s="25">
        <f>DB_INFO!E355</f>
        <v>0</v>
      </c>
      <c r="F355" s="26" t="str">
        <f>DB_INFO!F355</f>
        <v>DK/DA</v>
      </c>
      <c r="G355" s="26" t="str">
        <f>DB_INFO!G355</f>
        <v>DK/DA</v>
      </c>
      <c r="H355" s="26">
        <f>DB_INFO!H355</f>
        <v>0</v>
      </c>
      <c r="I355" s="26" t="str">
        <f>DB_INFO!I355</f>
        <v>Less 10 years</v>
      </c>
      <c r="J355" s="26" t="str">
        <f>DB_INFO!J355</f>
        <v>No</v>
      </c>
      <c r="K355" s="25" t="str">
        <f>DB_RHC_KNOWN!K355</f>
        <v>Yes</v>
      </c>
      <c r="L355" s="84">
        <f>DB_RHC_SUITABLE!Q355</f>
        <v>0</v>
      </c>
      <c r="M355" s="44">
        <f>DB_RHC_SUITABLE!X355</f>
        <v>0</v>
      </c>
      <c r="N355" s="25" t="s">
        <v>74</v>
      </c>
      <c r="O355" s="25" t="s">
        <v>231</v>
      </c>
    </row>
    <row r="356" spans="1:15" ht="12" customHeight="1">
      <c r="A356" s="24">
        <v>352</v>
      </c>
      <c r="B356" s="25" t="str">
        <f>DB_INFO!B356</f>
        <v>ES</v>
      </c>
      <c r="C356" s="25" t="str">
        <f>DB_INFO!C356</f>
        <v>Chemical</v>
      </c>
      <c r="D356" s="25" t="str">
        <f>DB_INFO!D356</f>
        <v>Daily</v>
      </c>
      <c r="E356" s="25" t="str">
        <f>DB_INFO!E356</f>
        <v>More 250ºC</v>
      </c>
      <c r="F356" s="26">
        <f>DB_INFO!F356</f>
        <v>0</v>
      </c>
      <c r="G356" s="26" t="str">
        <f>DB_INFO!G356</f>
        <v>DK/DA</v>
      </c>
      <c r="H356" s="26" t="str">
        <f>DB_INFO!H356</f>
        <v>Less 10 years</v>
      </c>
      <c r="I356" s="26">
        <f>DB_INFO!I356</f>
        <v>0</v>
      </c>
      <c r="J356" s="26" t="str">
        <f>DB_INFO!J356</f>
        <v>Yes</v>
      </c>
      <c r="K356" s="25" t="str">
        <f>DB_RHC_KNOWN!K356</f>
        <v>Yes</v>
      </c>
      <c r="L356" s="84">
        <f>DB_RHC_SUITABLE!Q356</f>
        <v>1</v>
      </c>
      <c r="M356" s="44">
        <f>DB_RHC_SUITABLE!X356</f>
        <v>0</v>
      </c>
      <c r="N356" s="25" t="s">
        <v>74</v>
      </c>
      <c r="O356" s="25" t="s">
        <v>206</v>
      </c>
    </row>
    <row r="357" spans="1:15" ht="12" customHeight="1">
      <c r="A357" s="24">
        <v>353</v>
      </c>
      <c r="B357" s="25" t="str">
        <f>DB_INFO!B357</f>
        <v>ES</v>
      </c>
      <c r="C357" s="25" t="str">
        <f>DB_INFO!C357</f>
        <v>Chemical</v>
      </c>
      <c r="D357" s="25" t="str">
        <f>DB_INFO!D357</f>
        <v>Weekly</v>
      </c>
      <c r="E357" s="25" t="str">
        <f>DB_INFO!E357</f>
        <v>More 250ºC</v>
      </c>
      <c r="F357" s="26" t="str">
        <f>DB_INFO!F357</f>
        <v>0-20ºC</v>
      </c>
      <c r="G357" s="26" t="str">
        <f>DB_INFO!G357</f>
        <v>DK/DA</v>
      </c>
      <c r="H357" s="26" t="str">
        <f>DB_INFO!H357</f>
        <v>10-25 years</v>
      </c>
      <c r="I357" s="26" t="str">
        <f>DB_INFO!I357</f>
        <v>10-25 years</v>
      </c>
      <c r="J357" s="26" t="str">
        <f>DB_INFO!J357</f>
        <v>No</v>
      </c>
      <c r="K357" s="25" t="str">
        <f>DB_RHC_KNOWN!K357</f>
        <v>Yes</v>
      </c>
      <c r="L357" s="84">
        <f>DB_RHC_SUITABLE!Q357</f>
        <v>0</v>
      </c>
      <c r="M357" s="44">
        <f>DB_RHC_SUITABLE!X357</f>
        <v>0</v>
      </c>
      <c r="N357" s="25" t="s">
        <v>74</v>
      </c>
      <c r="O357" s="25" t="s">
        <v>207</v>
      </c>
    </row>
    <row r="358" spans="1:15" ht="12" customHeight="1">
      <c r="A358" s="24">
        <v>354</v>
      </c>
      <c r="B358" s="25" t="str">
        <f>DB_INFO!B358</f>
        <v>ES</v>
      </c>
      <c r="C358" s="25" t="str">
        <f>DB_INFO!C358</f>
        <v>Machinery</v>
      </c>
      <c r="D358" s="25" t="str">
        <f>DB_INFO!D358</f>
        <v>Seasonal</v>
      </c>
      <c r="E358" s="25" t="str">
        <f>DB_INFO!E358</f>
        <v>More 250ºC</v>
      </c>
      <c r="F358" s="26">
        <f>DB_INFO!F358</f>
        <v>0</v>
      </c>
      <c r="G358" s="26" t="str">
        <f>DB_INFO!G358</f>
        <v>DK/DA</v>
      </c>
      <c r="H358" s="26">
        <f>DB_INFO!H358</f>
        <v>0</v>
      </c>
      <c r="I358" s="26">
        <f>DB_INFO!I358</f>
        <v>0</v>
      </c>
      <c r="J358" s="26" t="str">
        <f>DB_INFO!J358</f>
        <v>No</v>
      </c>
      <c r="K358" s="25" t="str">
        <f>DB_RHC_KNOWN!K358</f>
        <v>Yes</v>
      </c>
      <c r="L358" s="84">
        <f>DB_RHC_SUITABLE!Q358</f>
        <v>1</v>
      </c>
      <c r="M358" s="44">
        <f>DB_RHC_SUITABLE!X358</f>
        <v>0</v>
      </c>
      <c r="N358" s="25" t="s">
        <v>74</v>
      </c>
      <c r="O358" s="25" t="s">
        <v>415</v>
      </c>
    </row>
    <row r="359" spans="1:15" ht="12" customHeight="1">
      <c r="A359" s="24">
        <v>355</v>
      </c>
      <c r="B359" s="25" t="str">
        <f>DB_INFO!B359</f>
        <v>ES</v>
      </c>
      <c r="C359" s="25" t="str">
        <f>DB_INFO!C359</f>
        <v>Others</v>
      </c>
      <c r="D359" s="25" t="str">
        <f>DB_INFO!D359</f>
        <v>Weekly</v>
      </c>
      <c r="E359" s="25" t="str">
        <f>DB_INFO!E359</f>
        <v>More 250ºC</v>
      </c>
      <c r="F359" s="26">
        <f>DB_INFO!F359</f>
        <v>0</v>
      </c>
      <c r="G359" s="26" t="str">
        <f>DB_INFO!G359</f>
        <v>DK/DA</v>
      </c>
      <c r="H359" s="26" t="str">
        <f>DB_INFO!H359</f>
        <v>Less 10 years</v>
      </c>
      <c r="I359" s="26">
        <f>DB_INFO!I359</f>
        <v>0</v>
      </c>
      <c r="J359" s="26" t="str">
        <f>DB_INFO!J359</f>
        <v>No</v>
      </c>
      <c r="K359" s="25" t="str">
        <f>DB_RHC_KNOWN!K359</f>
        <v>Yes</v>
      </c>
      <c r="L359" s="84">
        <f>DB_RHC_SUITABLE!Q359</f>
        <v>0</v>
      </c>
      <c r="M359" s="44">
        <f>DB_RHC_SUITABLE!X359</f>
        <v>0</v>
      </c>
      <c r="N359" s="25" t="s">
        <v>74</v>
      </c>
      <c r="O359" s="25" t="s">
        <v>205</v>
      </c>
    </row>
    <row r="360" spans="1:15" ht="12" customHeight="1">
      <c r="A360" s="24">
        <v>356</v>
      </c>
      <c r="B360" s="25" t="str">
        <f>DB_INFO!B360</f>
        <v>ES</v>
      </c>
      <c r="C360" s="25" t="str">
        <f>DB_INFO!C360</f>
        <v>Chemical</v>
      </c>
      <c r="D360" s="25" t="str">
        <f>DB_INFO!D360</f>
        <v>Daily</v>
      </c>
      <c r="E360" s="25" t="str">
        <f>DB_INFO!E360</f>
        <v>51-100ºC</v>
      </c>
      <c r="F360" s="26">
        <f>DB_INFO!F360</f>
        <v>0</v>
      </c>
      <c r="G360" s="26" t="str">
        <f>DB_INFO!G360</f>
        <v>DK/DA</v>
      </c>
      <c r="H360" s="26" t="str">
        <f>DB_INFO!H360</f>
        <v>Less 10 years</v>
      </c>
      <c r="I360" s="26">
        <f>DB_INFO!I360</f>
        <v>0</v>
      </c>
      <c r="J360" s="26" t="str">
        <f>DB_INFO!J360</f>
        <v>No</v>
      </c>
      <c r="K360" s="25" t="str">
        <f>DB_RHC_KNOWN!K360</f>
        <v>Yes</v>
      </c>
      <c r="L360" s="84">
        <f>DB_RHC_SUITABLE!Q360</f>
        <v>0</v>
      </c>
      <c r="M360" s="44">
        <f>DB_RHC_SUITABLE!X360</f>
        <v>0</v>
      </c>
      <c r="N360" s="25" t="s">
        <v>74</v>
      </c>
      <c r="O360" s="25" t="s">
        <v>206</v>
      </c>
    </row>
    <row r="361" spans="1:15" ht="12" customHeight="1">
      <c r="A361" s="24">
        <v>357</v>
      </c>
      <c r="B361" s="25" t="str">
        <f>DB_INFO!B361</f>
        <v>ES</v>
      </c>
      <c r="C361" s="25" t="str">
        <f>DB_INFO!C361</f>
        <v>Paper &amp; paper products</v>
      </c>
      <c r="D361" s="25" t="str">
        <f>DB_INFO!D361</f>
        <v>Daily</v>
      </c>
      <c r="E361" s="25" t="str">
        <f>DB_INFO!E361</f>
        <v>More 250ºC</v>
      </c>
      <c r="F361" s="26">
        <f>DB_INFO!F361</f>
        <v>0</v>
      </c>
      <c r="G361" s="26" t="str">
        <f>DB_INFO!G361</f>
        <v>DK/DA</v>
      </c>
      <c r="H361" s="26" t="str">
        <f>DB_INFO!H361</f>
        <v>10-25 years</v>
      </c>
      <c r="I361" s="26">
        <f>DB_INFO!I361</f>
        <v>0</v>
      </c>
      <c r="J361" s="26" t="str">
        <f>DB_INFO!J361</f>
        <v>No</v>
      </c>
      <c r="K361" s="25" t="str">
        <f>DB_RHC_KNOWN!K361</f>
        <v>No</v>
      </c>
      <c r="L361" s="84">
        <f>DB_RHC_SUITABLE!Q361</f>
        <v>0</v>
      </c>
      <c r="M361" s="44">
        <f>DB_RHC_SUITABLE!X361</f>
        <v>0</v>
      </c>
      <c r="N361" s="25"/>
      <c r="O361" s="25"/>
    </row>
    <row r="362" spans="1:15" ht="12" customHeight="1">
      <c r="A362" s="24">
        <v>358</v>
      </c>
      <c r="B362" s="25" t="str">
        <f>DB_INFO!B362</f>
        <v>ES</v>
      </c>
      <c r="C362" s="25" t="str">
        <f>DB_INFO!C362</f>
        <v>Food &amp; Beverages</v>
      </c>
      <c r="D362" s="25" t="str">
        <f>DB_INFO!D362</f>
        <v>Seasonal</v>
      </c>
      <c r="E362" s="25">
        <f>DB_INFO!E362</f>
        <v>0</v>
      </c>
      <c r="F362" s="26" t="str">
        <f>DB_INFO!F362</f>
        <v>0 - (-20ºC)</v>
      </c>
      <c r="G362" s="26" t="str">
        <f>DB_INFO!G362</f>
        <v>DK/DA</v>
      </c>
      <c r="H362" s="26">
        <f>DB_INFO!H362</f>
        <v>0</v>
      </c>
      <c r="I362" s="26" t="str">
        <f>DB_INFO!I362</f>
        <v>Less 10 years</v>
      </c>
      <c r="J362" s="26" t="str">
        <f>DB_INFO!J362</f>
        <v>No</v>
      </c>
      <c r="K362" s="25" t="str">
        <f>DB_RHC_KNOWN!K362</f>
        <v>Yes</v>
      </c>
      <c r="L362" s="84">
        <f>DB_RHC_SUITABLE!Q362</f>
        <v>1</v>
      </c>
      <c r="M362" s="44">
        <f>DB_RHC_SUITABLE!X362</f>
        <v>0</v>
      </c>
      <c r="N362" s="25" t="s">
        <v>0</v>
      </c>
      <c r="O362" s="25"/>
    </row>
    <row r="363" spans="1:15" ht="12" customHeight="1">
      <c r="A363" s="24">
        <v>359</v>
      </c>
      <c r="B363" s="25" t="str">
        <f>DB_INFO!B363</f>
        <v>ES</v>
      </c>
      <c r="C363" s="25" t="str">
        <f>DB_INFO!C363</f>
        <v>Food &amp; Beverages</v>
      </c>
      <c r="D363" s="25" t="str">
        <f>DB_INFO!D363</f>
        <v>Seasonal</v>
      </c>
      <c r="E363" s="25" t="str">
        <f>DB_INFO!E363</f>
        <v>51-100ºC</v>
      </c>
      <c r="F363" s="26" t="str">
        <f>DB_INFO!F363</f>
        <v>0 - (-20ºC)</v>
      </c>
      <c r="G363" s="26" t="str">
        <f>DB_INFO!G363</f>
        <v>DK/DA</v>
      </c>
      <c r="H363" s="26" t="str">
        <f>DB_INFO!H363</f>
        <v>Less 10 years</v>
      </c>
      <c r="I363" s="26" t="str">
        <f>DB_INFO!I363</f>
        <v>Less 10 years</v>
      </c>
      <c r="J363" s="26" t="str">
        <f>DB_INFO!J363</f>
        <v>No</v>
      </c>
      <c r="K363" s="25" t="str">
        <f>DB_RHC_KNOWN!K363</f>
        <v>Yes</v>
      </c>
      <c r="L363" s="84">
        <f>DB_RHC_SUITABLE!Q363</f>
        <v>0</v>
      </c>
      <c r="M363" s="44">
        <f>DB_RHC_SUITABLE!X363</f>
        <v>0</v>
      </c>
      <c r="N363" s="25" t="s">
        <v>74</v>
      </c>
      <c r="O363" s="25" t="s">
        <v>206</v>
      </c>
    </row>
    <row r="364" spans="1:15" ht="12" customHeight="1">
      <c r="A364" s="24">
        <v>360</v>
      </c>
      <c r="B364" s="25" t="str">
        <f>DB_INFO!B364</f>
        <v>ES</v>
      </c>
      <c r="C364" s="25" t="str">
        <f>DB_INFO!C364</f>
        <v>Food &amp; Beverages</v>
      </c>
      <c r="D364" s="25" t="str">
        <f>DB_INFO!D364</f>
        <v>Daily</v>
      </c>
      <c r="E364" s="25" t="str">
        <f>DB_INFO!E364</f>
        <v>51-100ºC</v>
      </c>
      <c r="F364" s="26" t="str">
        <f>DB_INFO!F364</f>
        <v>0 - (-20ºC)</v>
      </c>
      <c r="G364" s="26" t="str">
        <f>DB_INFO!G364</f>
        <v>DK/DA</v>
      </c>
      <c r="H364" s="26" t="str">
        <f>DB_INFO!H364</f>
        <v>Less 10 years</v>
      </c>
      <c r="I364" s="26" t="str">
        <f>DB_INFO!I364</f>
        <v>Less 10 years</v>
      </c>
      <c r="J364" s="26" t="str">
        <f>DB_INFO!J364</f>
        <v>No</v>
      </c>
      <c r="K364" s="25" t="str">
        <f>DB_RHC_KNOWN!K364</f>
        <v>Yes</v>
      </c>
      <c r="L364" s="84">
        <f>DB_RHC_SUITABLE!Q364</f>
        <v>1</v>
      </c>
      <c r="M364" s="44">
        <f>DB_RHC_SUITABLE!X364</f>
        <v>0</v>
      </c>
      <c r="N364" s="25" t="s">
        <v>0</v>
      </c>
      <c r="O364" s="25"/>
    </row>
    <row r="365" spans="1:15" ht="12" customHeight="1">
      <c r="A365" s="24">
        <v>361</v>
      </c>
      <c r="B365" s="25" t="str">
        <f>DB_INFO!B365</f>
        <v>ES</v>
      </c>
      <c r="C365" s="25" t="str">
        <f>DB_INFO!C365</f>
        <v>Food &amp; Beverages</v>
      </c>
      <c r="D365" s="25" t="str">
        <f>DB_INFO!D365</f>
        <v>Daily</v>
      </c>
      <c r="E365" s="25" t="str">
        <f>DB_INFO!E365</f>
        <v>More 250ºC</v>
      </c>
      <c r="F365" s="26" t="str">
        <f>DB_INFO!F365</f>
        <v>0 - (-20ºC)</v>
      </c>
      <c r="G365" s="26" t="str">
        <f>DB_INFO!G365</f>
        <v>DK/DA</v>
      </c>
      <c r="H365" s="26" t="str">
        <f>DB_INFO!H365</f>
        <v>10-25 years</v>
      </c>
      <c r="I365" s="26" t="str">
        <f>DB_INFO!I365</f>
        <v>10-25 years</v>
      </c>
      <c r="J365" s="26" t="str">
        <f>DB_INFO!J365</f>
        <v>Yes</v>
      </c>
      <c r="K365" s="25" t="str">
        <f>DB_RHC_KNOWN!K365</f>
        <v>Yes</v>
      </c>
      <c r="L365" s="84">
        <f>DB_RHC_SUITABLE!Q365</f>
        <v>0</v>
      </c>
      <c r="M365" s="44">
        <f>DB_RHC_SUITABLE!X365</f>
        <v>0</v>
      </c>
      <c r="N365" s="25" t="s">
        <v>74</v>
      </c>
      <c r="O365" s="25" t="s">
        <v>206</v>
      </c>
    </row>
    <row r="366" spans="1:15" ht="12" customHeight="1">
      <c r="A366" s="24">
        <v>362</v>
      </c>
      <c r="B366" s="25" t="str">
        <f>DB_INFO!B366</f>
        <v>ES</v>
      </c>
      <c r="C366" s="25" t="str">
        <f>DB_INFO!C366</f>
        <v>Food &amp; Beverages</v>
      </c>
      <c r="D366" s="25" t="str">
        <f>DB_INFO!D366</f>
        <v>Seasonal</v>
      </c>
      <c r="E366" s="25" t="str">
        <f>DB_INFO!E366</f>
        <v>More 250ºC</v>
      </c>
      <c r="F366" s="26" t="str">
        <f>DB_INFO!F366</f>
        <v>0 - (-20ºC)</v>
      </c>
      <c r="G366" s="26" t="str">
        <f>DB_INFO!G366</f>
        <v>DK/DA</v>
      </c>
      <c r="H366" s="26" t="str">
        <f>DB_INFO!H366</f>
        <v>10-25 years</v>
      </c>
      <c r="I366" s="26" t="str">
        <f>DB_INFO!I366</f>
        <v>10-25 years</v>
      </c>
      <c r="J366" s="26" t="str">
        <f>DB_INFO!J366</f>
        <v>No</v>
      </c>
      <c r="K366" s="25" t="str">
        <f>DB_RHC_KNOWN!K366</f>
        <v>No</v>
      </c>
      <c r="L366" s="84">
        <f>DB_RHC_SUITABLE!Q366</f>
        <v>0</v>
      </c>
      <c r="M366" s="44">
        <f>DB_RHC_SUITABLE!X366</f>
        <v>0</v>
      </c>
      <c r="N366" s="25"/>
      <c r="O366" s="25"/>
    </row>
    <row r="367" spans="1:15" ht="12" customHeight="1">
      <c r="A367" s="24">
        <v>363</v>
      </c>
      <c r="B367" s="25" t="str">
        <f>DB_INFO!B367</f>
        <v>ES</v>
      </c>
      <c r="C367" s="25" t="str">
        <f>DB_INFO!C367</f>
        <v>Food &amp; Beverages</v>
      </c>
      <c r="D367" s="25" t="str">
        <f>DB_INFO!D367</f>
        <v>Weekly</v>
      </c>
      <c r="E367" s="25" t="str">
        <f>DB_INFO!E367</f>
        <v>More 250ºC</v>
      </c>
      <c r="F367" s="26">
        <f>DB_INFO!F367</f>
        <v>0</v>
      </c>
      <c r="G367" s="26" t="str">
        <f>DB_INFO!G367</f>
        <v>DK/DA</v>
      </c>
      <c r="H367" s="26" t="str">
        <f>DB_INFO!H367</f>
        <v>10-25 years</v>
      </c>
      <c r="I367" s="26">
        <f>DB_INFO!I367</f>
        <v>0</v>
      </c>
      <c r="J367" s="26" t="str">
        <f>DB_INFO!J367</f>
        <v>No</v>
      </c>
      <c r="K367" s="25" t="str">
        <f>DB_RHC_KNOWN!K367</f>
        <v>Yes</v>
      </c>
      <c r="L367" s="84">
        <f>DB_RHC_SUITABLE!Q367</f>
        <v>0</v>
      </c>
      <c r="M367" s="44">
        <f>DB_RHC_SUITABLE!X367</f>
        <v>0</v>
      </c>
      <c r="N367" s="25" t="s">
        <v>74</v>
      </c>
      <c r="O367" s="25" t="s">
        <v>206</v>
      </c>
    </row>
    <row r="368" spans="1:15" ht="12" customHeight="1">
      <c r="A368" s="24">
        <v>364</v>
      </c>
      <c r="B368" s="25" t="str">
        <f>DB_INFO!B368</f>
        <v>ES</v>
      </c>
      <c r="C368" s="25" t="str">
        <f>DB_INFO!C368</f>
        <v>Others</v>
      </c>
      <c r="D368" s="25" t="str">
        <f>DB_INFO!D368</f>
        <v>Daily</v>
      </c>
      <c r="E368" s="25" t="str">
        <f>DB_INFO!E368</f>
        <v>More 250ºC</v>
      </c>
      <c r="F368" s="26" t="str">
        <f>DB_INFO!F368</f>
        <v>0 - (-20ºC)</v>
      </c>
      <c r="G368" s="26" t="str">
        <f>DB_INFO!G368</f>
        <v>DK/DA</v>
      </c>
      <c r="H368" s="26" t="str">
        <f>DB_INFO!H368</f>
        <v>More 25 years</v>
      </c>
      <c r="I368" s="26" t="str">
        <f>DB_INFO!I368</f>
        <v>10-25 years</v>
      </c>
      <c r="J368" s="26" t="str">
        <f>DB_INFO!J368</f>
        <v>Yes</v>
      </c>
      <c r="K368" s="25" t="str">
        <f>DB_RHC_KNOWN!K368</f>
        <v>Yes</v>
      </c>
      <c r="L368" s="84">
        <f>DB_RHC_SUITABLE!Q368</f>
        <v>0</v>
      </c>
      <c r="M368" s="44">
        <f>DB_RHC_SUITABLE!X368</f>
        <v>0</v>
      </c>
      <c r="N368" s="25" t="s">
        <v>74</v>
      </c>
      <c r="O368" s="25" t="s">
        <v>207</v>
      </c>
    </row>
    <row r="369" spans="1:15" ht="12" customHeight="1">
      <c r="A369" s="24">
        <v>365</v>
      </c>
      <c r="B369" s="25" t="str">
        <f>DB_INFO!B369</f>
        <v>ES</v>
      </c>
      <c r="C369" s="25" t="str">
        <f>DB_INFO!C369</f>
        <v>Food &amp; Beverages</v>
      </c>
      <c r="D369" s="25" t="str">
        <f>DB_INFO!D369</f>
        <v>Weekly</v>
      </c>
      <c r="E369" s="25" t="str">
        <f>DB_INFO!E369</f>
        <v>More 250ºC</v>
      </c>
      <c r="F369" s="26">
        <f>DB_INFO!F369</f>
        <v>0</v>
      </c>
      <c r="G369" s="26" t="str">
        <f>DB_INFO!G369</f>
        <v>DK/DA</v>
      </c>
      <c r="H369" s="26" t="str">
        <f>DB_INFO!H369</f>
        <v>10-25 years</v>
      </c>
      <c r="I369" s="26">
        <f>DB_INFO!I369</f>
        <v>0</v>
      </c>
      <c r="J369" s="26" t="str">
        <f>DB_INFO!J369</f>
        <v>Yes</v>
      </c>
      <c r="K369" s="25" t="str">
        <f>DB_RHC_KNOWN!K369</f>
        <v>Yes</v>
      </c>
      <c r="L369" s="84">
        <f>DB_RHC_SUITABLE!Q369</f>
        <v>0</v>
      </c>
      <c r="M369" s="44">
        <f>DB_RHC_SUITABLE!X369</f>
        <v>0</v>
      </c>
      <c r="N369" s="25" t="s">
        <v>74</v>
      </c>
      <c r="O369" s="25" t="s">
        <v>206</v>
      </c>
    </row>
    <row r="370" spans="1:15" ht="12" customHeight="1">
      <c r="A370" s="24">
        <v>366</v>
      </c>
      <c r="B370" s="25" t="str">
        <f>DB_INFO!B370</f>
        <v>ES</v>
      </c>
      <c r="C370" s="25" t="str">
        <f>DB_INFO!C370</f>
        <v>Food &amp; Beverages</v>
      </c>
      <c r="D370" s="25" t="str">
        <f>DB_INFO!D370</f>
        <v>Daily</v>
      </c>
      <c r="E370" s="25" t="str">
        <f>DB_INFO!E370</f>
        <v>51-100ºC</v>
      </c>
      <c r="F370" s="26" t="str">
        <f>DB_INFO!F370</f>
        <v>0 - (-20ºC)</v>
      </c>
      <c r="G370" s="26" t="str">
        <f>DB_INFO!G370</f>
        <v>DK/DA</v>
      </c>
      <c r="H370" s="26" t="str">
        <f>DB_INFO!H370</f>
        <v>More 25 years</v>
      </c>
      <c r="I370" s="26" t="str">
        <f>DB_INFO!I370</f>
        <v>10-25 years</v>
      </c>
      <c r="J370" s="26" t="str">
        <f>DB_INFO!J370</f>
        <v>Yes</v>
      </c>
      <c r="K370" s="25" t="str">
        <f>DB_RHC_KNOWN!K370</f>
        <v>Yes</v>
      </c>
      <c r="L370" s="84">
        <f>DB_RHC_SUITABLE!Q370</f>
        <v>1</v>
      </c>
      <c r="M370" s="44">
        <f>DB_RHC_SUITABLE!X370</f>
        <v>0</v>
      </c>
      <c r="N370" s="25" t="s">
        <v>74</v>
      </c>
      <c r="O370" s="25" t="s">
        <v>207</v>
      </c>
    </row>
    <row r="371" spans="1:15" ht="12" customHeight="1">
      <c r="A371" s="24">
        <v>367</v>
      </c>
      <c r="B371" s="25" t="str">
        <f>DB_INFO!B371</f>
        <v>ES</v>
      </c>
      <c r="C371" s="25" t="str">
        <f>DB_INFO!C371</f>
        <v>Food &amp; Beverages</v>
      </c>
      <c r="D371" s="25" t="str">
        <f>DB_INFO!D371</f>
        <v>Daily</v>
      </c>
      <c r="E371" s="25" t="str">
        <f>DB_INFO!E371</f>
        <v>More 250ºC</v>
      </c>
      <c r="F371" s="26">
        <f>DB_INFO!F371</f>
        <v>0</v>
      </c>
      <c r="G371" s="26" t="str">
        <f>DB_INFO!G371</f>
        <v>DK/DA</v>
      </c>
      <c r="H371" s="26" t="str">
        <f>DB_INFO!H371</f>
        <v>10-25 years</v>
      </c>
      <c r="I371" s="26">
        <f>DB_INFO!I371</f>
        <v>0</v>
      </c>
      <c r="J371" s="26" t="str">
        <f>DB_INFO!J371</f>
        <v>No</v>
      </c>
      <c r="K371" s="25" t="str">
        <f>DB_RHC_KNOWN!K371</f>
        <v>Yes</v>
      </c>
      <c r="L371" s="84">
        <f>DB_RHC_SUITABLE!Q371</f>
        <v>1</v>
      </c>
      <c r="M371" s="44">
        <f>DB_RHC_SUITABLE!X371</f>
        <v>0</v>
      </c>
      <c r="N371" s="25" t="s">
        <v>0</v>
      </c>
      <c r="O371" s="25"/>
    </row>
    <row r="372" spans="1:15" ht="12" customHeight="1">
      <c r="A372" s="24">
        <v>368</v>
      </c>
      <c r="B372" s="25" t="str">
        <f>DB_INFO!B372</f>
        <v>ES</v>
      </c>
      <c r="C372" s="25" t="str">
        <f>DB_INFO!C372</f>
        <v>Food &amp; Beverages</v>
      </c>
      <c r="D372" s="25" t="str">
        <f>DB_INFO!D372</f>
        <v>Weekly</v>
      </c>
      <c r="E372" s="25" t="str">
        <f>DB_INFO!E372</f>
        <v>More 250ºC</v>
      </c>
      <c r="F372" s="26" t="str">
        <f>DB_INFO!F372</f>
        <v>0-20ºC</v>
      </c>
      <c r="G372" s="26" t="str">
        <f>DB_INFO!G372</f>
        <v>DK/DA</v>
      </c>
      <c r="H372" s="26" t="str">
        <f>DB_INFO!H372</f>
        <v>Less 10 years</v>
      </c>
      <c r="I372" s="26" t="str">
        <f>DB_INFO!I372</f>
        <v>Less 10 years</v>
      </c>
      <c r="J372" s="26" t="str">
        <f>DB_INFO!J372</f>
        <v>Yes</v>
      </c>
      <c r="K372" s="25" t="str">
        <f>DB_RHC_KNOWN!K372</f>
        <v>Yes</v>
      </c>
      <c r="L372" s="84">
        <f>DB_RHC_SUITABLE!Q372</f>
        <v>0</v>
      </c>
      <c r="M372" s="44">
        <f>DB_RHC_SUITABLE!X372</f>
        <v>0</v>
      </c>
      <c r="N372" s="25" t="s">
        <v>74</v>
      </c>
      <c r="O372" s="25" t="s">
        <v>205</v>
      </c>
    </row>
    <row r="373" spans="1:15" ht="12" customHeight="1">
      <c r="A373" s="24">
        <v>369</v>
      </c>
      <c r="B373" s="25" t="str">
        <f>DB_INFO!B373</f>
        <v>ES</v>
      </c>
      <c r="C373" s="25" t="str">
        <f>DB_INFO!C373</f>
        <v>Food &amp; Beverages</v>
      </c>
      <c r="D373" s="25" t="str">
        <f>DB_INFO!D373</f>
        <v>Daily</v>
      </c>
      <c r="E373" s="25">
        <f>DB_INFO!E373</f>
        <v>0</v>
      </c>
      <c r="F373" s="26" t="str">
        <f>DB_INFO!F373</f>
        <v>0 - (-20ºC)</v>
      </c>
      <c r="G373" s="26" t="str">
        <f>DB_INFO!G373</f>
        <v>DK/DA</v>
      </c>
      <c r="H373" s="26">
        <f>DB_INFO!H373</f>
        <v>0</v>
      </c>
      <c r="I373" s="26" t="str">
        <f>DB_INFO!I373</f>
        <v>Less 10 years</v>
      </c>
      <c r="J373" s="26" t="str">
        <f>DB_INFO!J373</f>
        <v>No</v>
      </c>
      <c r="K373" s="25" t="str">
        <f>DB_RHC_KNOWN!K373</f>
        <v>Yes</v>
      </c>
      <c r="L373" s="84">
        <f>DB_RHC_SUITABLE!Q373</f>
        <v>1</v>
      </c>
      <c r="M373" s="44">
        <f>DB_RHC_SUITABLE!X373</f>
        <v>0</v>
      </c>
      <c r="N373" s="25" t="s">
        <v>0</v>
      </c>
      <c r="O373" s="25"/>
    </row>
    <row r="374" spans="1:15" ht="12" customHeight="1">
      <c r="A374" s="24">
        <v>370</v>
      </c>
      <c r="B374" s="25" t="str">
        <f>DB_INFO!B374</f>
        <v>ES</v>
      </c>
      <c r="C374" s="25" t="str">
        <f>DB_INFO!C374</f>
        <v>Food &amp; Beverages</v>
      </c>
      <c r="D374" s="25" t="str">
        <f>DB_INFO!D374</f>
        <v>Seasonal</v>
      </c>
      <c r="E374" s="25" t="str">
        <f>DB_INFO!E374</f>
        <v>51-100ºC</v>
      </c>
      <c r="F374" s="26" t="str">
        <f>DB_INFO!F374</f>
        <v>0 - (-20ºC)</v>
      </c>
      <c r="G374" s="26" t="str">
        <f>DB_INFO!G374</f>
        <v>DK/DA</v>
      </c>
      <c r="H374" s="26" t="str">
        <f>DB_INFO!H374</f>
        <v>Less 10 years</v>
      </c>
      <c r="I374" s="26" t="str">
        <f>DB_INFO!I374</f>
        <v>Less 10 years</v>
      </c>
      <c r="J374" s="26" t="str">
        <f>DB_INFO!J374</f>
        <v>No</v>
      </c>
      <c r="K374" s="25" t="str">
        <f>DB_RHC_KNOWN!K374</f>
        <v>Yes</v>
      </c>
      <c r="L374" s="84">
        <f>DB_RHC_SUITABLE!Q374</f>
        <v>0</v>
      </c>
      <c r="M374" s="44">
        <f>DB_RHC_SUITABLE!X374</f>
        <v>0</v>
      </c>
      <c r="N374" s="25" t="s">
        <v>74</v>
      </c>
      <c r="O374" s="25" t="s">
        <v>206</v>
      </c>
    </row>
    <row r="375" spans="1:15" ht="12" customHeight="1">
      <c r="A375" s="24">
        <v>371</v>
      </c>
      <c r="B375" s="25" t="str">
        <f>DB_INFO!B375</f>
        <v>ES</v>
      </c>
      <c r="C375" s="25" t="str">
        <f>DB_INFO!C375</f>
        <v>Food &amp; Beverages</v>
      </c>
      <c r="D375" s="25" t="str">
        <f>DB_INFO!D375</f>
        <v>Seasonal</v>
      </c>
      <c r="E375" s="25" t="str">
        <f>DB_INFO!E375</f>
        <v>51-100ºC</v>
      </c>
      <c r="F375" s="26" t="str">
        <f>DB_INFO!F375</f>
        <v>0 - (-20ºC)</v>
      </c>
      <c r="G375" s="26" t="str">
        <f>DB_INFO!G375</f>
        <v>DK/DA</v>
      </c>
      <c r="H375" s="26" t="str">
        <f>DB_INFO!H375</f>
        <v>Less 10 years</v>
      </c>
      <c r="I375" s="26" t="str">
        <f>DB_INFO!I375</f>
        <v>Less 10 years</v>
      </c>
      <c r="J375" s="26" t="str">
        <f>DB_INFO!J375</f>
        <v>No</v>
      </c>
      <c r="K375" s="25" t="str">
        <f>DB_RHC_KNOWN!K375</f>
        <v>Yes</v>
      </c>
      <c r="L375" s="84">
        <f>DB_RHC_SUITABLE!Q375</f>
        <v>0</v>
      </c>
      <c r="M375" s="44">
        <f>DB_RHC_SUITABLE!X375</f>
        <v>0</v>
      </c>
      <c r="N375" s="25" t="s">
        <v>74</v>
      </c>
      <c r="O375" s="25" t="s">
        <v>231</v>
      </c>
    </row>
    <row r="376" spans="1:15" ht="12" customHeight="1">
      <c r="A376" s="24">
        <v>372</v>
      </c>
      <c r="B376" s="25" t="str">
        <f>DB_INFO!B376</f>
        <v>ES</v>
      </c>
      <c r="C376" s="25" t="str">
        <f>DB_INFO!C376</f>
        <v>Food &amp; Beverages</v>
      </c>
      <c r="D376" s="25" t="str">
        <f>DB_INFO!D376</f>
        <v>Seasonal</v>
      </c>
      <c r="E376" s="25" t="str">
        <f>DB_INFO!E376</f>
        <v>51-100ºC</v>
      </c>
      <c r="F376" s="26" t="str">
        <f>DB_INFO!F376</f>
        <v>0-20ºC</v>
      </c>
      <c r="G376" s="26" t="str">
        <f>DB_INFO!G376</f>
        <v>DK/DA</v>
      </c>
      <c r="H376" s="26" t="str">
        <f>DB_INFO!H376</f>
        <v>10-25 years</v>
      </c>
      <c r="I376" s="26" t="str">
        <f>DB_INFO!I376</f>
        <v>10-25 years</v>
      </c>
      <c r="J376" s="26" t="str">
        <f>DB_INFO!J376</f>
        <v>Yes</v>
      </c>
      <c r="K376" s="25" t="str">
        <f>DB_RHC_KNOWN!K376</f>
        <v>No</v>
      </c>
      <c r="L376" s="84">
        <f>DB_RHC_SUITABLE!Q376</f>
        <v>0</v>
      </c>
      <c r="M376" s="44">
        <f>DB_RHC_SUITABLE!X376</f>
        <v>0</v>
      </c>
      <c r="N376" s="25"/>
      <c r="O376" s="25"/>
    </row>
    <row r="377" spans="1:15" ht="12" customHeight="1">
      <c r="A377" s="24">
        <v>373</v>
      </c>
      <c r="B377" s="25" t="str">
        <f>DB_INFO!B377</f>
        <v>ES</v>
      </c>
      <c r="C377" s="25" t="str">
        <f>DB_INFO!C377</f>
        <v>Food &amp; Beverages</v>
      </c>
      <c r="D377" s="25" t="str">
        <f>DB_INFO!D377</f>
        <v>Seasonal</v>
      </c>
      <c r="E377" s="25" t="str">
        <f>DB_INFO!E377</f>
        <v>51-100ºC</v>
      </c>
      <c r="F377" s="26" t="str">
        <f>DB_INFO!F377</f>
        <v>0-20ºC</v>
      </c>
      <c r="G377" s="26" t="str">
        <f>DB_INFO!G377</f>
        <v>DK/DA</v>
      </c>
      <c r="H377" s="26" t="str">
        <f>DB_INFO!H377</f>
        <v>10-25 years</v>
      </c>
      <c r="I377" s="26" t="str">
        <f>DB_INFO!I377</f>
        <v>10-25 years</v>
      </c>
      <c r="J377" s="26" t="str">
        <f>DB_INFO!J377</f>
        <v>No</v>
      </c>
      <c r="K377" s="25" t="str">
        <f>DB_RHC_KNOWN!K377</f>
        <v>Yes</v>
      </c>
      <c r="L377" s="84">
        <f>DB_RHC_SUITABLE!Q377</f>
        <v>1</v>
      </c>
      <c r="M377" s="44">
        <f>DB_RHC_SUITABLE!X377</f>
        <v>0</v>
      </c>
      <c r="N377" s="25" t="s">
        <v>0</v>
      </c>
      <c r="O377" s="25"/>
    </row>
    <row r="378" spans="1:15" ht="12" customHeight="1">
      <c r="A378" s="24">
        <v>374</v>
      </c>
      <c r="B378" s="25" t="str">
        <f>DB_INFO!B378</f>
        <v>ES</v>
      </c>
      <c r="C378" s="25" t="str">
        <f>DB_INFO!C378</f>
        <v>Food &amp; Beverages</v>
      </c>
      <c r="D378" s="25" t="str">
        <f>DB_INFO!D378</f>
        <v>Seasonal</v>
      </c>
      <c r="E378" s="25" t="str">
        <f>DB_INFO!E378</f>
        <v>51-100ºC</v>
      </c>
      <c r="F378" s="26" t="str">
        <f>DB_INFO!F378</f>
        <v>0-20ºC</v>
      </c>
      <c r="G378" s="26" t="str">
        <f>DB_INFO!G378</f>
        <v>DK/DA</v>
      </c>
      <c r="H378" s="26" t="str">
        <f>DB_INFO!H378</f>
        <v>Less 10 years</v>
      </c>
      <c r="I378" s="26" t="str">
        <f>DB_INFO!I378</f>
        <v>Less 10 years</v>
      </c>
      <c r="J378" s="26" t="str">
        <f>DB_INFO!J378</f>
        <v>No</v>
      </c>
      <c r="K378" s="25" t="str">
        <f>DB_RHC_KNOWN!K378</f>
        <v>Yes</v>
      </c>
      <c r="L378" s="84">
        <f>DB_RHC_SUITABLE!Q378</f>
        <v>1</v>
      </c>
      <c r="M378" s="44">
        <f>DB_RHC_SUITABLE!X378</f>
        <v>0</v>
      </c>
      <c r="N378" s="25" t="s">
        <v>0</v>
      </c>
      <c r="O378" s="25"/>
    </row>
    <row r="379" spans="1:15" ht="12" customHeight="1">
      <c r="A379" s="24">
        <v>375</v>
      </c>
      <c r="B379" s="25" t="str">
        <f>DB_INFO!B379</f>
        <v>ES</v>
      </c>
      <c r="C379" s="25" t="str">
        <f>DB_INFO!C379</f>
        <v>Food &amp; Beverages</v>
      </c>
      <c r="D379" s="25" t="str">
        <f>DB_INFO!D379</f>
        <v>Seasonal</v>
      </c>
      <c r="E379" s="25" t="str">
        <f>DB_INFO!E379</f>
        <v>51-100ºC</v>
      </c>
      <c r="F379" s="26" t="str">
        <f>DB_INFO!F379</f>
        <v>0-20ºC</v>
      </c>
      <c r="G379" s="26" t="str">
        <f>DB_INFO!G379</f>
        <v>DK/DA</v>
      </c>
      <c r="H379" s="26" t="str">
        <f>DB_INFO!H379</f>
        <v>10-25 years</v>
      </c>
      <c r="I379" s="26" t="str">
        <f>DB_INFO!I379</f>
        <v>10-25 years</v>
      </c>
      <c r="J379" s="26" t="str">
        <f>DB_INFO!J379</f>
        <v>No</v>
      </c>
      <c r="K379" s="25" t="str">
        <f>DB_RHC_KNOWN!K379</f>
        <v>Yes</v>
      </c>
      <c r="L379" s="84">
        <f>DB_RHC_SUITABLE!Q379</f>
        <v>0</v>
      </c>
      <c r="M379" s="44">
        <f>DB_RHC_SUITABLE!X379</f>
        <v>0</v>
      </c>
      <c r="N379" s="25" t="s">
        <v>74</v>
      </c>
      <c r="O379" s="25" t="s">
        <v>205</v>
      </c>
    </row>
    <row r="380" spans="1:15" ht="12" customHeight="1">
      <c r="A380" s="24">
        <v>376</v>
      </c>
      <c r="B380" s="25" t="str">
        <f>DB_INFO!B380</f>
        <v>ES</v>
      </c>
      <c r="C380" s="25" t="str">
        <f>DB_INFO!C380</f>
        <v>Food &amp; Beverages</v>
      </c>
      <c r="D380" s="25" t="str">
        <f>DB_INFO!D380</f>
        <v>Daily</v>
      </c>
      <c r="E380" s="25" t="str">
        <f>DB_INFO!E380</f>
        <v>More 250ºC</v>
      </c>
      <c r="F380" s="26" t="str">
        <f>DB_INFO!F380</f>
        <v>0-20ºC</v>
      </c>
      <c r="G380" s="26" t="str">
        <f>DB_INFO!G380</f>
        <v>DK/DA</v>
      </c>
      <c r="H380" s="26" t="str">
        <f>DB_INFO!H380</f>
        <v>10-25 years</v>
      </c>
      <c r="I380" s="26" t="str">
        <f>DB_INFO!I380</f>
        <v>10-25 years</v>
      </c>
      <c r="J380" s="26" t="str">
        <f>DB_INFO!J380</f>
        <v>Yes</v>
      </c>
      <c r="K380" s="25" t="str">
        <f>DB_RHC_KNOWN!K380</f>
        <v>Yes</v>
      </c>
      <c r="L380" s="84">
        <f>DB_RHC_SUITABLE!Q380</f>
        <v>0</v>
      </c>
      <c r="M380" s="44">
        <f>DB_RHC_SUITABLE!X380</f>
        <v>0</v>
      </c>
      <c r="N380" s="25" t="s">
        <v>74</v>
      </c>
      <c r="O380" s="25" t="s">
        <v>231</v>
      </c>
    </row>
    <row r="381" spans="1:15" ht="12" customHeight="1">
      <c r="A381" s="24">
        <v>377</v>
      </c>
      <c r="B381" s="25" t="str">
        <f>DB_INFO!B381</f>
        <v>ES</v>
      </c>
      <c r="C381" s="25" t="str">
        <f>DB_INFO!C381</f>
        <v>Food &amp; Beverages</v>
      </c>
      <c r="D381" s="25" t="str">
        <f>DB_INFO!D381</f>
        <v>Daily</v>
      </c>
      <c r="E381" s="25" t="str">
        <f>DB_INFO!E381</f>
        <v>More 250ºC</v>
      </c>
      <c r="F381" s="26" t="str">
        <f>DB_INFO!F381</f>
        <v>0-20ºC</v>
      </c>
      <c r="G381" s="26" t="str">
        <f>DB_INFO!G381</f>
        <v>DK/DA</v>
      </c>
      <c r="H381" s="26" t="str">
        <f>DB_INFO!H381</f>
        <v>10-25 years</v>
      </c>
      <c r="I381" s="26" t="str">
        <f>DB_INFO!I381</f>
        <v>10-25 years</v>
      </c>
      <c r="J381" s="26" t="str">
        <f>DB_INFO!J381</f>
        <v>No</v>
      </c>
      <c r="K381" s="25" t="str">
        <f>DB_RHC_KNOWN!K381</f>
        <v>Yes</v>
      </c>
      <c r="L381" s="84">
        <f>DB_RHC_SUITABLE!Q381</f>
        <v>1</v>
      </c>
      <c r="M381" s="44">
        <f>DB_RHC_SUITABLE!X381</f>
        <v>0</v>
      </c>
      <c r="N381" s="25" t="s">
        <v>0</v>
      </c>
      <c r="O381" s="25"/>
    </row>
    <row r="382" spans="1:15" ht="12" customHeight="1">
      <c r="A382" s="24">
        <v>378</v>
      </c>
      <c r="B382" s="25" t="str">
        <f>DB_INFO!B382</f>
        <v>ES</v>
      </c>
      <c r="C382" s="25" t="str">
        <f>DB_INFO!C382</f>
        <v>Food &amp; Beverages</v>
      </c>
      <c r="D382" s="25" t="str">
        <f>DB_INFO!D382</f>
        <v>Weekly</v>
      </c>
      <c r="E382" s="25">
        <f>DB_INFO!E382</f>
        <v>0</v>
      </c>
      <c r="F382" s="26" t="str">
        <f>DB_INFO!F382</f>
        <v>0-20ºC</v>
      </c>
      <c r="G382" s="26" t="str">
        <f>DB_INFO!G382</f>
        <v>DK/DA</v>
      </c>
      <c r="H382" s="26" t="str">
        <f>DB_INFO!H382</f>
        <v>10-25 years</v>
      </c>
      <c r="I382" s="26" t="str">
        <f>DB_INFO!I382</f>
        <v>10-25 years</v>
      </c>
      <c r="J382" s="26" t="str">
        <f>DB_INFO!J382</f>
        <v>Yes</v>
      </c>
      <c r="K382" s="25" t="str">
        <f>DB_RHC_KNOWN!K382</f>
        <v>Yes</v>
      </c>
      <c r="L382" s="84">
        <f>DB_RHC_SUITABLE!Q382</f>
        <v>0</v>
      </c>
      <c r="M382" s="44">
        <f>DB_RHC_SUITABLE!X382</f>
        <v>0</v>
      </c>
      <c r="N382" s="25" t="s">
        <v>74</v>
      </c>
      <c r="O382" s="25" t="s">
        <v>205</v>
      </c>
    </row>
    <row r="383" spans="1:15" ht="12" customHeight="1">
      <c r="A383" s="24">
        <v>379</v>
      </c>
      <c r="B383" s="25" t="str">
        <f>DB_INFO!B383</f>
        <v>ES</v>
      </c>
      <c r="C383" s="25" t="str">
        <f>DB_INFO!C383</f>
        <v>Food &amp; Beverages</v>
      </c>
      <c r="D383" s="25" t="str">
        <f>DB_INFO!D383</f>
        <v>Seasonal</v>
      </c>
      <c r="E383" s="25" t="str">
        <f>DB_INFO!E383</f>
        <v>51-100ºC</v>
      </c>
      <c r="F383" s="26" t="str">
        <f>DB_INFO!F383</f>
        <v>0-20ºC</v>
      </c>
      <c r="G383" s="26" t="str">
        <f>DB_INFO!G383</f>
        <v>DK/DA</v>
      </c>
      <c r="H383" s="26" t="str">
        <f>DB_INFO!H383</f>
        <v>10-25 years</v>
      </c>
      <c r="I383" s="26" t="str">
        <f>DB_INFO!I383</f>
        <v>10-25 years</v>
      </c>
      <c r="J383" s="26" t="str">
        <f>DB_INFO!J383</f>
        <v>No</v>
      </c>
      <c r="K383" s="25" t="str">
        <f>DB_RHC_KNOWN!K383</f>
        <v>Yes</v>
      </c>
      <c r="L383" s="84">
        <f>DB_RHC_SUITABLE!Q383</f>
        <v>0</v>
      </c>
      <c r="M383" s="44">
        <f>DB_RHC_SUITABLE!X383</f>
        <v>0</v>
      </c>
      <c r="N383" s="25" t="s">
        <v>0</v>
      </c>
      <c r="O383" s="25"/>
    </row>
    <row r="384" spans="1:15" ht="12" customHeight="1">
      <c r="A384" s="24">
        <v>380</v>
      </c>
      <c r="B384" s="25" t="str">
        <f>DB_INFO!B384</f>
        <v>ES</v>
      </c>
      <c r="C384" s="25" t="str">
        <f>DB_INFO!C384</f>
        <v>Food &amp; Beverages</v>
      </c>
      <c r="D384" s="25" t="str">
        <f>DB_INFO!D384</f>
        <v>Seasonal</v>
      </c>
      <c r="E384" s="25" t="str">
        <f>DB_INFO!E384</f>
        <v>51-100ºC</v>
      </c>
      <c r="F384" s="26" t="str">
        <f>DB_INFO!F384</f>
        <v>0-20ºC</v>
      </c>
      <c r="G384" s="26" t="str">
        <f>DB_INFO!G384</f>
        <v>DK/DA</v>
      </c>
      <c r="H384" s="26" t="str">
        <f>DB_INFO!H384</f>
        <v>10-25 years</v>
      </c>
      <c r="I384" s="26" t="str">
        <f>DB_INFO!I384</f>
        <v>10-25 years</v>
      </c>
      <c r="J384" s="26" t="str">
        <f>DB_INFO!J384</f>
        <v>Yes</v>
      </c>
      <c r="K384" s="25" t="str">
        <f>DB_RHC_KNOWN!K384</f>
        <v>Yes</v>
      </c>
      <c r="L384" s="84">
        <f>DB_RHC_SUITABLE!Q384</f>
        <v>0</v>
      </c>
      <c r="M384" s="44">
        <f>DB_RHC_SUITABLE!X384</f>
        <v>0</v>
      </c>
      <c r="N384" s="25" t="s">
        <v>74</v>
      </c>
      <c r="O384" s="25" t="s">
        <v>206</v>
      </c>
    </row>
    <row r="385" spans="1:15" ht="12" customHeight="1">
      <c r="A385" s="24">
        <v>381</v>
      </c>
      <c r="B385" s="25" t="str">
        <f>DB_INFO!B385</f>
        <v>ES</v>
      </c>
      <c r="C385" s="25" t="str">
        <f>DB_INFO!C385</f>
        <v>Others</v>
      </c>
      <c r="D385" s="25" t="str">
        <f>DB_INFO!D385</f>
        <v>Daily</v>
      </c>
      <c r="E385" s="25" t="str">
        <f>DB_INFO!E385</f>
        <v>More 250ºC</v>
      </c>
      <c r="F385" s="26" t="str">
        <f>DB_INFO!F385</f>
        <v>0 - (-20ºC)</v>
      </c>
      <c r="G385" s="26" t="str">
        <f>DB_INFO!G385</f>
        <v>DK/DA</v>
      </c>
      <c r="H385" s="26" t="str">
        <f>DB_INFO!H385</f>
        <v>More 25 years</v>
      </c>
      <c r="I385" s="26" t="str">
        <f>DB_INFO!I385</f>
        <v>10-25 years</v>
      </c>
      <c r="J385" s="26" t="str">
        <f>DB_INFO!J385</f>
        <v>Yes</v>
      </c>
      <c r="K385" s="25" t="str">
        <f>DB_RHC_KNOWN!K385</f>
        <v>Yes</v>
      </c>
      <c r="L385" s="84">
        <f>DB_RHC_SUITABLE!Q385</f>
        <v>0</v>
      </c>
      <c r="M385" s="44">
        <f>DB_RHC_SUITABLE!X385</f>
        <v>0</v>
      </c>
      <c r="N385" s="25" t="s">
        <v>74</v>
      </c>
      <c r="O385" s="25" t="s">
        <v>207</v>
      </c>
    </row>
    <row r="386" spans="1:15" ht="12" customHeight="1">
      <c r="A386" s="24">
        <v>382</v>
      </c>
      <c r="B386" s="25" t="str">
        <f>DB_INFO!B386</f>
        <v>ES</v>
      </c>
      <c r="C386" s="25" t="str">
        <f>DB_INFO!C386</f>
        <v>Textil &amp; Clothing</v>
      </c>
      <c r="D386" s="25" t="str">
        <f>DB_INFO!D386</f>
        <v>Weekly</v>
      </c>
      <c r="E386" s="25">
        <f>DB_INFO!E386</f>
        <v>0</v>
      </c>
      <c r="F386" s="26">
        <f>DB_INFO!F386</f>
        <v>0</v>
      </c>
      <c r="G386" s="26" t="str">
        <f>DB_INFO!G386</f>
        <v>DK/DA</v>
      </c>
      <c r="H386" s="26" t="str">
        <f>DB_INFO!H386</f>
        <v>Less 10 years</v>
      </c>
      <c r="I386" s="26">
        <f>DB_INFO!I386</f>
        <v>0</v>
      </c>
      <c r="J386" s="26" t="str">
        <f>DB_INFO!J386</f>
        <v>Yes</v>
      </c>
      <c r="K386" s="25" t="str">
        <f>DB_RHC_KNOWN!K386</f>
        <v>Yes</v>
      </c>
      <c r="L386" s="84">
        <f>DB_RHC_SUITABLE!Q386</f>
        <v>0</v>
      </c>
      <c r="M386" s="44">
        <f>DB_RHC_SUITABLE!X386</f>
        <v>0</v>
      </c>
      <c r="N386" s="25" t="s">
        <v>74</v>
      </c>
      <c r="O386" s="25" t="s">
        <v>206</v>
      </c>
    </row>
    <row r="387" spans="1:15" ht="12" customHeight="1">
      <c r="A387" s="24">
        <v>383</v>
      </c>
      <c r="B387" s="25" t="str">
        <f>DB_INFO!B387</f>
        <v>ES</v>
      </c>
      <c r="C387" s="25" t="str">
        <f>DB_INFO!C387</f>
        <v>Textil &amp; Clothing</v>
      </c>
      <c r="D387" s="25" t="str">
        <f>DB_INFO!D387</f>
        <v>Weekly</v>
      </c>
      <c r="E387" s="25" t="str">
        <f>DB_INFO!E387</f>
        <v>More 250ºC</v>
      </c>
      <c r="F387" s="26">
        <f>DB_INFO!F387</f>
        <v>0</v>
      </c>
      <c r="G387" s="26" t="str">
        <f>DB_INFO!G387</f>
        <v>DK/DA</v>
      </c>
      <c r="H387" s="26" t="str">
        <f>DB_INFO!H387</f>
        <v>10-25 years</v>
      </c>
      <c r="I387" s="26">
        <f>DB_INFO!I387</f>
        <v>0</v>
      </c>
      <c r="J387" s="26" t="str">
        <f>DB_INFO!J387</f>
        <v>Yes</v>
      </c>
      <c r="K387" s="25" t="str">
        <f>DB_RHC_KNOWN!K387</f>
        <v>Yes</v>
      </c>
      <c r="L387" s="84">
        <f>DB_RHC_SUITABLE!Q387</f>
        <v>0</v>
      </c>
      <c r="M387" s="44">
        <f>DB_RHC_SUITABLE!X387</f>
        <v>0</v>
      </c>
      <c r="N387" s="25" t="s">
        <v>0</v>
      </c>
      <c r="O387" s="25"/>
    </row>
    <row r="388" spans="1:15" ht="12" customHeight="1">
      <c r="A388" s="24">
        <v>384</v>
      </c>
      <c r="B388" s="25" t="str">
        <f>DB_INFO!B388</f>
        <v>ES</v>
      </c>
      <c r="C388" s="25" t="str">
        <f>DB_INFO!C388</f>
        <v>Paper &amp; paper products</v>
      </c>
      <c r="D388" s="25" t="str">
        <f>DB_INFO!D388</f>
        <v>Seasonal</v>
      </c>
      <c r="E388" s="25" t="str">
        <f>DB_INFO!E388</f>
        <v>More 250ºC</v>
      </c>
      <c r="F388" s="26">
        <f>DB_INFO!F388</f>
        <v>0</v>
      </c>
      <c r="G388" s="26" t="str">
        <f>DB_INFO!G388</f>
        <v>DK/DA</v>
      </c>
      <c r="H388" s="26" t="str">
        <f>DB_INFO!H388</f>
        <v>Less 10 years</v>
      </c>
      <c r="I388" s="26">
        <f>DB_INFO!I388</f>
        <v>0</v>
      </c>
      <c r="J388" s="26" t="str">
        <f>DB_INFO!J388</f>
        <v>Yes</v>
      </c>
      <c r="K388" s="25" t="str">
        <f>DB_RHC_KNOWN!K388</f>
        <v>Yes</v>
      </c>
      <c r="L388" s="84">
        <f>DB_RHC_SUITABLE!Q388</f>
        <v>0</v>
      </c>
      <c r="M388" s="44">
        <f>DB_RHC_SUITABLE!X388</f>
        <v>0</v>
      </c>
      <c r="N388" s="25" t="s">
        <v>231</v>
      </c>
      <c r="O388" s="25"/>
    </row>
    <row r="389" spans="1:15" ht="12" customHeight="1">
      <c r="A389" s="24">
        <v>385</v>
      </c>
      <c r="B389" s="25" t="str">
        <f>DB_INFO!B389</f>
        <v>ES</v>
      </c>
      <c r="C389" s="25" t="str">
        <f>DB_INFO!C389</f>
        <v>Textil &amp; Clothing</v>
      </c>
      <c r="D389" s="25" t="str">
        <f>DB_INFO!D389</f>
        <v>Weekly</v>
      </c>
      <c r="E389" s="25" t="str">
        <f>DB_INFO!E389</f>
        <v>51-100ºC</v>
      </c>
      <c r="F389" s="26">
        <f>DB_INFO!F389</f>
        <v>0</v>
      </c>
      <c r="G389" s="26" t="str">
        <f>DB_INFO!G389</f>
        <v>DK/DA</v>
      </c>
      <c r="H389" s="26" t="str">
        <f>DB_INFO!H389</f>
        <v>Less 10 years</v>
      </c>
      <c r="I389" s="26">
        <f>DB_INFO!I389</f>
        <v>0</v>
      </c>
      <c r="J389" s="26" t="str">
        <f>DB_INFO!J389</f>
        <v>No</v>
      </c>
      <c r="K389" s="25" t="str">
        <f>DB_RHC_KNOWN!K389</f>
        <v>No</v>
      </c>
      <c r="L389" s="84">
        <f>DB_RHC_SUITABLE!Q389</f>
        <v>0</v>
      </c>
      <c r="M389" s="44">
        <f>DB_RHC_SUITABLE!X389</f>
        <v>0</v>
      </c>
      <c r="N389" s="25"/>
      <c r="O389" s="25"/>
    </row>
    <row r="390" spans="1:15" ht="12" customHeight="1">
      <c r="A390" s="24">
        <v>386</v>
      </c>
      <c r="B390" s="25" t="str">
        <f>DB_INFO!B390</f>
        <v>ES</v>
      </c>
      <c r="C390" s="25" t="str">
        <f>DB_INFO!C390</f>
        <v>Others</v>
      </c>
      <c r="D390" s="25" t="str">
        <f>DB_INFO!D390</f>
        <v>Daily</v>
      </c>
      <c r="E390" s="25">
        <f>DB_INFO!E390</f>
        <v>0</v>
      </c>
      <c r="F390" s="26" t="str">
        <f>DB_INFO!F390</f>
        <v>DK/DA</v>
      </c>
      <c r="G390" s="26" t="str">
        <f>DB_INFO!G390</f>
        <v>DK/DA</v>
      </c>
      <c r="H390" s="26">
        <f>DB_INFO!H390</f>
        <v>0</v>
      </c>
      <c r="I390" s="26" t="str">
        <f>DB_INFO!I390</f>
        <v>Less 10 years</v>
      </c>
      <c r="J390" s="26" t="str">
        <f>DB_INFO!J390</f>
        <v>No</v>
      </c>
      <c r="K390" s="25" t="str">
        <f>DB_RHC_KNOWN!K390</f>
        <v>No</v>
      </c>
      <c r="L390" s="84">
        <f>DB_RHC_SUITABLE!Q390</f>
        <v>0</v>
      </c>
      <c r="M390" s="44">
        <f>DB_RHC_SUITABLE!X390</f>
        <v>0</v>
      </c>
      <c r="N390" s="25"/>
      <c r="O390" s="25"/>
    </row>
    <row r="391" spans="1:15" ht="12" customHeight="1">
      <c r="A391" s="24">
        <v>387</v>
      </c>
      <c r="B391" s="25" t="str">
        <f>DB_INFO!B391</f>
        <v>ES</v>
      </c>
      <c r="C391" s="25" t="str">
        <f>DB_INFO!C391</f>
        <v>Others</v>
      </c>
      <c r="D391" s="25" t="str">
        <f>DB_INFO!D391</f>
        <v>Daily</v>
      </c>
      <c r="E391" s="25">
        <f>DB_INFO!E391</f>
        <v>0</v>
      </c>
      <c r="F391" s="26" t="str">
        <f>DB_INFO!F391</f>
        <v>0-20ºC</v>
      </c>
      <c r="G391" s="26" t="str">
        <f>DB_INFO!G391</f>
        <v>DK/DA</v>
      </c>
      <c r="H391" s="26">
        <f>DB_INFO!H391</f>
        <v>0</v>
      </c>
      <c r="I391" s="26" t="str">
        <f>DB_INFO!I391</f>
        <v>Less 10 years</v>
      </c>
      <c r="J391" s="26" t="str">
        <f>DB_INFO!J391</f>
        <v>Yes</v>
      </c>
      <c r="K391" s="25" t="str">
        <f>DB_RHC_KNOWN!K391</f>
        <v>No</v>
      </c>
      <c r="L391" s="84">
        <f>DB_RHC_SUITABLE!Q391</f>
        <v>0</v>
      </c>
      <c r="M391" s="44">
        <f>DB_RHC_SUITABLE!X391</f>
        <v>0</v>
      </c>
      <c r="N391" s="25"/>
      <c r="O391" s="25"/>
    </row>
    <row r="392" spans="1:15" ht="12" customHeight="1">
      <c r="A392" s="24">
        <v>388</v>
      </c>
      <c r="B392" s="25" t="str">
        <f>DB_INFO!B392</f>
        <v>ES</v>
      </c>
      <c r="C392" s="25" t="str">
        <f>DB_INFO!C392</f>
        <v>Metals</v>
      </c>
      <c r="D392" s="25" t="str">
        <f>DB_INFO!D392</f>
        <v>Weekly</v>
      </c>
      <c r="E392" s="25" t="str">
        <f>DB_INFO!E392</f>
        <v>More 250ºC</v>
      </c>
      <c r="F392" s="26">
        <f>DB_INFO!F392</f>
        <v>0</v>
      </c>
      <c r="G392" s="26" t="str">
        <f>DB_INFO!G392</f>
        <v>DK/DA</v>
      </c>
      <c r="H392" s="26" t="str">
        <f>DB_INFO!H392</f>
        <v>10-25 years</v>
      </c>
      <c r="I392" s="26">
        <f>DB_INFO!I392</f>
        <v>0</v>
      </c>
      <c r="J392" s="26" t="str">
        <f>DB_INFO!J392</f>
        <v>No</v>
      </c>
      <c r="K392" s="25" t="str">
        <f>DB_RHC_KNOWN!K392</f>
        <v>Yes</v>
      </c>
      <c r="L392" s="84">
        <f>DB_RHC_SUITABLE!Q392</f>
        <v>0</v>
      </c>
      <c r="M392" s="44">
        <f>DB_RHC_SUITABLE!X392</f>
        <v>0</v>
      </c>
      <c r="N392" s="25" t="s">
        <v>0</v>
      </c>
      <c r="O392" s="25"/>
    </row>
    <row r="393" spans="1:15" ht="12" customHeight="1">
      <c r="A393" s="24">
        <v>389</v>
      </c>
      <c r="B393" s="25" t="str">
        <f>DB_INFO!B393</f>
        <v>ES</v>
      </c>
      <c r="C393" s="25" t="str">
        <f>DB_INFO!C393</f>
        <v>Metals</v>
      </c>
      <c r="D393" s="25" t="str">
        <f>DB_INFO!D393</f>
        <v>Weekly</v>
      </c>
      <c r="E393" s="25" t="str">
        <f>DB_INFO!E393</f>
        <v>More 250ºC</v>
      </c>
      <c r="F393" s="26">
        <f>DB_INFO!F393</f>
        <v>0</v>
      </c>
      <c r="G393" s="26" t="str">
        <f>DB_INFO!G393</f>
        <v>DK/DA</v>
      </c>
      <c r="H393" s="26" t="str">
        <f>DB_INFO!H393</f>
        <v>10-25 years</v>
      </c>
      <c r="I393" s="26">
        <f>DB_INFO!I393</f>
        <v>0</v>
      </c>
      <c r="J393" s="26" t="str">
        <f>DB_INFO!J393</f>
        <v>Yes</v>
      </c>
      <c r="K393" s="25" t="str">
        <f>DB_RHC_KNOWN!K393</f>
        <v>Yes</v>
      </c>
      <c r="L393" s="84">
        <f>DB_RHC_SUITABLE!Q393</f>
        <v>1</v>
      </c>
      <c r="M393" s="44">
        <f>DB_RHC_SUITABLE!X393</f>
        <v>0</v>
      </c>
      <c r="N393" s="25" t="s">
        <v>0</v>
      </c>
      <c r="O393" s="25"/>
    </row>
    <row r="394" spans="1:15" ht="12" customHeight="1">
      <c r="A394" s="24">
        <v>390</v>
      </c>
      <c r="B394" s="25" t="str">
        <f>DB_INFO!B394</f>
        <v>ES</v>
      </c>
      <c r="C394" s="25" t="str">
        <f>DB_INFO!C394</f>
        <v>Metals</v>
      </c>
      <c r="D394" s="25" t="str">
        <f>DB_INFO!D394</f>
        <v>Weekly</v>
      </c>
      <c r="E394" s="25" t="str">
        <f>DB_INFO!E394</f>
        <v>More 250ºC</v>
      </c>
      <c r="F394" s="26">
        <f>DB_INFO!F394</f>
        <v>0</v>
      </c>
      <c r="G394" s="26" t="str">
        <f>DB_INFO!G394</f>
        <v>DK/DA</v>
      </c>
      <c r="H394" s="26" t="str">
        <f>DB_INFO!H394</f>
        <v>10-25 years</v>
      </c>
      <c r="I394" s="26">
        <f>DB_INFO!I394</f>
        <v>0</v>
      </c>
      <c r="J394" s="26" t="str">
        <f>DB_INFO!J394</f>
        <v>No</v>
      </c>
      <c r="K394" s="25" t="str">
        <f>DB_RHC_KNOWN!K394</f>
        <v>No</v>
      </c>
      <c r="L394" s="84">
        <f>DB_RHC_SUITABLE!Q394</f>
        <v>0</v>
      </c>
      <c r="M394" s="44">
        <f>DB_RHC_SUITABLE!X394</f>
        <v>0</v>
      </c>
      <c r="N394" s="25"/>
      <c r="O394" s="25"/>
    </row>
    <row r="395" spans="1:15" ht="12" customHeight="1">
      <c r="A395" s="24">
        <v>391</v>
      </c>
      <c r="B395" s="25" t="str">
        <f>DB_INFO!B395</f>
        <v>ES</v>
      </c>
      <c r="C395" s="25" t="str">
        <f>DB_INFO!C395</f>
        <v>Metals</v>
      </c>
      <c r="D395" s="25" t="str">
        <f>DB_INFO!D395</f>
        <v>Weekly</v>
      </c>
      <c r="E395" s="25" t="str">
        <f>DB_INFO!E395</f>
        <v>More 250ºC</v>
      </c>
      <c r="F395" s="26">
        <f>DB_INFO!F395</f>
        <v>0</v>
      </c>
      <c r="G395" s="26" t="str">
        <f>DB_INFO!G395</f>
        <v>DK/DA</v>
      </c>
      <c r="H395" s="26" t="str">
        <f>DB_INFO!H395</f>
        <v>10-25 years</v>
      </c>
      <c r="I395" s="26">
        <f>DB_INFO!I395</f>
        <v>0</v>
      </c>
      <c r="J395" s="26" t="str">
        <f>DB_INFO!J395</f>
        <v>Yes</v>
      </c>
      <c r="K395" s="25" t="str">
        <f>DB_RHC_KNOWN!K395</f>
        <v>No</v>
      </c>
      <c r="L395" s="84">
        <f>DB_RHC_SUITABLE!Q395</f>
        <v>0</v>
      </c>
      <c r="M395" s="44">
        <f>DB_RHC_SUITABLE!X395</f>
        <v>0</v>
      </c>
      <c r="N395" s="25"/>
      <c r="O395" s="25"/>
    </row>
    <row r="396" spans="1:15" ht="12" customHeight="1">
      <c r="A396" s="24">
        <v>392</v>
      </c>
      <c r="B396" s="25" t="str">
        <f>DB_INFO!B396</f>
        <v>ES</v>
      </c>
      <c r="C396" s="25" t="str">
        <f>DB_INFO!C396</f>
        <v>Metals</v>
      </c>
      <c r="D396" s="25" t="str">
        <f>DB_INFO!D396</f>
        <v>Seasonal</v>
      </c>
      <c r="E396" s="25" t="str">
        <f>DB_INFO!E396</f>
        <v>More 250ºC</v>
      </c>
      <c r="F396" s="26">
        <f>DB_INFO!F396</f>
        <v>0</v>
      </c>
      <c r="G396" s="26" t="str">
        <f>DB_INFO!G396</f>
        <v>DK/DA</v>
      </c>
      <c r="H396" s="26" t="str">
        <f>DB_INFO!H396</f>
        <v>More 25 years</v>
      </c>
      <c r="I396" s="26">
        <f>DB_INFO!I396</f>
        <v>0</v>
      </c>
      <c r="J396" s="26" t="str">
        <f>DB_INFO!J396</f>
        <v>Yes</v>
      </c>
      <c r="K396" s="25" t="str">
        <f>DB_RHC_KNOWN!K396</f>
        <v>Yes</v>
      </c>
      <c r="L396" s="84">
        <f>DB_RHC_SUITABLE!Q396</f>
        <v>1</v>
      </c>
      <c r="M396" s="44">
        <f>DB_RHC_SUITABLE!X396</f>
        <v>0</v>
      </c>
      <c r="N396" s="25" t="s">
        <v>0</v>
      </c>
      <c r="O396" s="25"/>
    </row>
    <row r="397" spans="1:15" ht="12" customHeight="1">
      <c r="A397" s="24">
        <v>393</v>
      </c>
      <c r="B397" s="25" t="str">
        <f>DB_INFO!B397</f>
        <v>ES</v>
      </c>
      <c r="C397" s="25" t="str">
        <f>DB_INFO!C397</f>
        <v>Rubber &amp; Plastic</v>
      </c>
      <c r="D397" s="25" t="str">
        <f>DB_INFO!D397</f>
        <v>Daily</v>
      </c>
      <c r="E397" s="25" t="str">
        <f>DB_INFO!E397</f>
        <v>More 250ºC</v>
      </c>
      <c r="F397" s="26">
        <f>DB_INFO!F397</f>
        <v>0</v>
      </c>
      <c r="G397" s="26" t="str">
        <f>DB_INFO!G397</f>
        <v>DK/DA</v>
      </c>
      <c r="H397" s="26" t="str">
        <f>DB_INFO!H397</f>
        <v>10-25 years</v>
      </c>
      <c r="I397" s="26">
        <f>DB_INFO!I397</f>
        <v>0</v>
      </c>
      <c r="J397" s="26" t="str">
        <f>DB_INFO!J397</f>
        <v>Yes</v>
      </c>
      <c r="K397" s="25" t="str">
        <f>DB_RHC_KNOWN!K397</f>
        <v>Yes</v>
      </c>
      <c r="L397" s="84">
        <f>DB_RHC_SUITABLE!Q397</f>
        <v>0</v>
      </c>
      <c r="M397" s="44">
        <f>DB_RHC_SUITABLE!X397</f>
        <v>0</v>
      </c>
      <c r="N397" s="25" t="s">
        <v>74</v>
      </c>
      <c r="O397" s="25" t="s">
        <v>205</v>
      </c>
    </row>
    <row r="398" spans="1:15" ht="12" customHeight="1">
      <c r="A398" s="24">
        <v>394</v>
      </c>
      <c r="B398" s="25" t="str">
        <f>DB_INFO!B398</f>
        <v>ES</v>
      </c>
      <c r="C398" s="25" t="str">
        <f>DB_INFO!C398</f>
        <v>Machinery</v>
      </c>
      <c r="D398" s="25" t="str">
        <f>DB_INFO!D398</f>
        <v>Daily</v>
      </c>
      <c r="E398" s="25" t="str">
        <f>DB_INFO!E398</f>
        <v>More 250ºC</v>
      </c>
      <c r="F398" s="26">
        <f>DB_INFO!F398</f>
        <v>0</v>
      </c>
      <c r="G398" s="26" t="str">
        <f>DB_INFO!G398</f>
        <v>DK/DA</v>
      </c>
      <c r="H398" s="26" t="str">
        <f>DB_INFO!H398</f>
        <v>10-25 years</v>
      </c>
      <c r="I398" s="26">
        <f>DB_INFO!I398</f>
        <v>0</v>
      </c>
      <c r="J398" s="26" t="str">
        <f>DB_INFO!J398</f>
        <v>No</v>
      </c>
      <c r="K398" s="25" t="str">
        <f>DB_RHC_KNOWN!K398</f>
        <v>Yes</v>
      </c>
      <c r="L398" s="84">
        <f>DB_RHC_SUITABLE!Q398</f>
        <v>0</v>
      </c>
      <c r="M398" s="44">
        <f>DB_RHC_SUITABLE!X398</f>
        <v>0</v>
      </c>
      <c r="N398" s="25" t="s">
        <v>0</v>
      </c>
      <c r="O398" s="25"/>
    </row>
    <row r="399" spans="1:15" ht="12" customHeight="1">
      <c r="A399" s="24">
        <v>395</v>
      </c>
      <c r="B399" s="25" t="str">
        <f>DB_INFO!B399</f>
        <v>ES</v>
      </c>
      <c r="C399" s="25" t="str">
        <f>DB_INFO!C399</f>
        <v>Machinery</v>
      </c>
      <c r="D399" s="25" t="str">
        <f>DB_INFO!D399</f>
        <v>DK/DA</v>
      </c>
      <c r="E399" s="25" t="str">
        <f>DB_INFO!E399</f>
        <v>More 250ºC</v>
      </c>
      <c r="F399" s="26">
        <f>DB_INFO!F399</f>
        <v>0</v>
      </c>
      <c r="G399" s="26" t="str">
        <f>DB_INFO!G399</f>
        <v>DK/DA</v>
      </c>
      <c r="H399" s="26" t="str">
        <f>DB_INFO!H399</f>
        <v>10-25 years</v>
      </c>
      <c r="I399" s="26">
        <f>DB_INFO!I399</f>
        <v>0</v>
      </c>
      <c r="J399" s="26" t="str">
        <f>DB_INFO!J399</f>
        <v>DK/DA</v>
      </c>
      <c r="K399" s="25" t="str">
        <f>DB_RHC_KNOWN!K399</f>
        <v>Yes</v>
      </c>
      <c r="L399" s="84">
        <f>DB_RHC_SUITABLE!Q399</f>
        <v>0</v>
      </c>
      <c r="M399" s="44">
        <f>DB_RHC_SUITABLE!X399</f>
        <v>0</v>
      </c>
      <c r="N399" s="25" t="s">
        <v>74</v>
      </c>
      <c r="O399" s="25" t="s">
        <v>205</v>
      </c>
    </row>
    <row r="400" spans="1:15" ht="12" customHeight="1">
      <c r="A400" s="24">
        <v>396</v>
      </c>
      <c r="B400" s="25" t="str">
        <f>DB_INFO!B400</f>
        <v>ES</v>
      </c>
      <c r="C400" s="25" t="str">
        <f>DB_INFO!C400</f>
        <v>Machinery</v>
      </c>
      <c r="D400" s="25" t="str">
        <f>DB_INFO!D400</f>
        <v>Seasonal</v>
      </c>
      <c r="E400" s="25" t="str">
        <f>DB_INFO!E400</f>
        <v>More 250ºC</v>
      </c>
      <c r="F400" s="26">
        <f>DB_INFO!F400</f>
        <v>0</v>
      </c>
      <c r="G400" s="26" t="str">
        <f>DB_INFO!G400</f>
        <v>DK/DA</v>
      </c>
      <c r="H400" s="26" t="str">
        <f>DB_INFO!H400</f>
        <v>10-25 years</v>
      </c>
      <c r="I400" s="26">
        <f>DB_INFO!I400</f>
        <v>0</v>
      </c>
      <c r="J400" s="26" t="str">
        <f>DB_INFO!J400</f>
        <v>No</v>
      </c>
      <c r="K400" s="25" t="str">
        <f>DB_RHC_KNOWN!K400</f>
        <v>Yes</v>
      </c>
      <c r="L400" s="84">
        <f>DB_RHC_SUITABLE!Q400</f>
        <v>0</v>
      </c>
      <c r="M400" s="44">
        <f>DB_RHC_SUITABLE!X400</f>
        <v>0</v>
      </c>
      <c r="N400" s="25" t="s">
        <v>74</v>
      </c>
      <c r="O400" s="25" t="s">
        <v>205</v>
      </c>
    </row>
    <row r="401" spans="1:15" ht="12" customHeight="1">
      <c r="A401" s="24">
        <v>397</v>
      </c>
      <c r="B401" s="25" t="str">
        <f>DB_INFO!B401</f>
        <v>ES</v>
      </c>
      <c r="C401" s="25" t="str">
        <f>DB_INFO!C401</f>
        <v>Machinery</v>
      </c>
      <c r="D401" s="25" t="str">
        <f>DB_INFO!D401</f>
        <v>Seasonal</v>
      </c>
      <c r="E401" s="25" t="str">
        <f>DB_INFO!E401</f>
        <v>More 250ºC</v>
      </c>
      <c r="F401" s="26">
        <f>DB_INFO!F401</f>
        <v>0</v>
      </c>
      <c r="G401" s="26" t="str">
        <f>DB_INFO!G401</f>
        <v>DK/DA</v>
      </c>
      <c r="H401" s="26" t="str">
        <f>DB_INFO!H401</f>
        <v>10-25 years</v>
      </c>
      <c r="I401" s="26">
        <f>DB_INFO!I401</f>
        <v>0</v>
      </c>
      <c r="J401" s="26" t="str">
        <f>DB_INFO!J401</f>
        <v>No</v>
      </c>
      <c r="K401" s="25" t="str">
        <f>DB_RHC_KNOWN!K401</f>
        <v>Yes</v>
      </c>
      <c r="L401" s="84">
        <f>DB_RHC_SUITABLE!Q401</f>
        <v>0</v>
      </c>
      <c r="M401" s="44">
        <f>DB_RHC_SUITABLE!X401</f>
        <v>0</v>
      </c>
      <c r="N401" s="25" t="s">
        <v>0</v>
      </c>
      <c r="O401" s="25"/>
    </row>
    <row r="402" spans="1:15" ht="12" customHeight="1">
      <c r="A402" s="24">
        <v>398</v>
      </c>
      <c r="B402" s="25" t="str">
        <f>DB_INFO!B402</f>
        <v>ES</v>
      </c>
      <c r="C402" s="25" t="str">
        <f>DB_INFO!C402</f>
        <v>Machinery</v>
      </c>
      <c r="D402" s="25" t="str">
        <f>DB_INFO!D402</f>
        <v>DK/DA</v>
      </c>
      <c r="E402" s="25" t="str">
        <f>DB_INFO!E402</f>
        <v>More 250ºC</v>
      </c>
      <c r="F402" s="26">
        <f>DB_INFO!F402</f>
        <v>0</v>
      </c>
      <c r="G402" s="26" t="str">
        <f>DB_INFO!G402</f>
        <v>DK/DA</v>
      </c>
      <c r="H402" s="26" t="str">
        <f>DB_INFO!H402</f>
        <v>Less 10 years</v>
      </c>
      <c r="I402" s="26">
        <f>DB_INFO!I402</f>
        <v>0</v>
      </c>
      <c r="J402" s="26" t="str">
        <f>DB_INFO!J402</f>
        <v>No</v>
      </c>
      <c r="K402" s="25" t="str">
        <f>DB_RHC_KNOWN!K402</f>
        <v>No</v>
      </c>
      <c r="L402" s="84">
        <f>DB_RHC_SUITABLE!Q402</f>
        <v>0</v>
      </c>
      <c r="M402" s="44">
        <f>DB_RHC_SUITABLE!X402</f>
        <v>0</v>
      </c>
      <c r="N402" s="25"/>
      <c r="O402" s="25"/>
    </row>
    <row r="403" spans="1:15" ht="12" customHeight="1">
      <c r="A403" s="24">
        <v>399</v>
      </c>
      <c r="B403" s="25" t="str">
        <f>DB_INFO!B403</f>
        <v>ES</v>
      </c>
      <c r="C403" s="25" t="str">
        <f>DB_INFO!C403</f>
        <v>Machinery</v>
      </c>
      <c r="D403" s="25" t="str">
        <f>DB_INFO!D403</f>
        <v>DK/DA</v>
      </c>
      <c r="E403" s="25" t="str">
        <f>DB_INFO!E403</f>
        <v>More 250ºC</v>
      </c>
      <c r="F403" s="26">
        <f>DB_INFO!F403</f>
        <v>0</v>
      </c>
      <c r="G403" s="26" t="str">
        <f>DB_INFO!G403</f>
        <v>DK/DA</v>
      </c>
      <c r="H403" s="26" t="str">
        <f>DB_INFO!H403</f>
        <v>10-25 years</v>
      </c>
      <c r="I403" s="26">
        <f>DB_INFO!I403</f>
        <v>0</v>
      </c>
      <c r="J403" s="26" t="str">
        <f>DB_INFO!J403</f>
        <v>Yes</v>
      </c>
      <c r="K403" s="25" t="str">
        <f>DB_RHC_KNOWN!K403</f>
        <v>Yes</v>
      </c>
      <c r="L403" s="84">
        <f>DB_RHC_SUITABLE!Q403</f>
        <v>0</v>
      </c>
      <c r="M403" s="44">
        <f>DB_RHC_SUITABLE!X403</f>
        <v>0</v>
      </c>
      <c r="N403" s="25" t="s">
        <v>74</v>
      </c>
      <c r="O403" s="25" t="s">
        <v>206</v>
      </c>
    </row>
    <row r="404" spans="1:15" ht="12" customHeight="1">
      <c r="A404" s="24">
        <v>400</v>
      </c>
      <c r="B404" s="25" t="str">
        <f>DB_INFO!B404</f>
        <v>ES</v>
      </c>
      <c r="C404" s="25" t="str">
        <f>DB_INFO!C404</f>
        <v>Machinery</v>
      </c>
      <c r="D404" s="25" t="str">
        <f>DB_INFO!D404</f>
        <v>Seasonal</v>
      </c>
      <c r="E404" s="25" t="str">
        <f>DB_INFO!E404</f>
        <v>More 250ºC</v>
      </c>
      <c r="F404" s="26">
        <f>DB_INFO!F404</f>
        <v>0</v>
      </c>
      <c r="G404" s="26" t="str">
        <f>DB_INFO!G404</f>
        <v>DK/DA</v>
      </c>
      <c r="H404" s="26" t="str">
        <f>DB_INFO!H404</f>
        <v>More 25 years</v>
      </c>
      <c r="I404" s="26">
        <f>DB_INFO!I404</f>
        <v>0</v>
      </c>
      <c r="J404" s="26" t="str">
        <f>DB_INFO!J404</f>
        <v>Yes</v>
      </c>
      <c r="K404" s="25" t="str">
        <f>DB_RHC_KNOWN!K404</f>
        <v>Yes</v>
      </c>
      <c r="L404" s="84">
        <f>DB_RHC_SUITABLE!Q404</f>
        <v>0</v>
      </c>
      <c r="M404" s="44">
        <f>DB_RHC_SUITABLE!X404</f>
        <v>0</v>
      </c>
      <c r="N404" s="25" t="s">
        <v>74</v>
      </c>
      <c r="O404" s="25" t="s">
        <v>231</v>
      </c>
    </row>
    <row r="405" spans="1:15" ht="12" customHeight="1">
      <c r="A405" s="24">
        <v>401</v>
      </c>
      <c r="B405" s="25" t="str">
        <f>DB_INFO!B405</f>
        <v>ES</v>
      </c>
      <c r="C405" s="25" t="str">
        <f>DB_INFO!C405</f>
        <v>Rubber &amp; Plastic</v>
      </c>
      <c r="D405" s="25" t="str">
        <f>DB_INFO!D405</f>
        <v>Weekly</v>
      </c>
      <c r="E405" s="25">
        <f>DB_INFO!E405</f>
        <v>0</v>
      </c>
      <c r="F405" s="26" t="str">
        <f>DB_INFO!F405</f>
        <v>0-20ºC</v>
      </c>
      <c r="G405" s="26" t="str">
        <f>DB_INFO!G405</f>
        <v>DK/DA</v>
      </c>
      <c r="H405" s="26">
        <f>DB_INFO!H405</f>
        <v>0</v>
      </c>
      <c r="I405" s="26" t="str">
        <f>DB_INFO!I405</f>
        <v>Less 10 years</v>
      </c>
      <c r="J405" s="26" t="str">
        <f>DB_INFO!J405</f>
        <v>Yes</v>
      </c>
      <c r="K405" s="25" t="str">
        <f>DB_RHC_KNOWN!K405</f>
        <v>No</v>
      </c>
      <c r="L405" s="84">
        <f>DB_RHC_SUITABLE!Q405</f>
        <v>0</v>
      </c>
      <c r="M405" s="44">
        <f>DB_RHC_SUITABLE!X405</f>
        <v>0</v>
      </c>
      <c r="N405" s="25"/>
      <c r="O405" s="25"/>
    </row>
    <row r="406" spans="1:15" ht="12" customHeight="1">
      <c r="A406" s="24">
        <v>402</v>
      </c>
      <c r="B406" s="25" t="str">
        <f>DB_INFO!B406</f>
        <v>ES</v>
      </c>
      <c r="C406" s="25" t="str">
        <f>DB_INFO!C406</f>
        <v>Machinery</v>
      </c>
      <c r="D406" s="25" t="str">
        <f>DB_INFO!D406</f>
        <v>Seasonal</v>
      </c>
      <c r="E406" s="25" t="str">
        <f>DB_INFO!E406</f>
        <v>More 250ºC</v>
      </c>
      <c r="F406" s="26">
        <f>DB_INFO!F406</f>
        <v>0</v>
      </c>
      <c r="G406" s="26" t="str">
        <f>DB_INFO!G406</f>
        <v>DK/DA</v>
      </c>
      <c r="H406" s="26" t="str">
        <f>DB_INFO!H406</f>
        <v>10-25 years</v>
      </c>
      <c r="I406" s="26">
        <f>DB_INFO!I406</f>
        <v>0</v>
      </c>
      <c r="J406" s="26" t="str">
        <f>DB_INFO!J406</f>
        <v>Yes</v>
      </c>
      <c r="K406" s="25" t="str">
        <f>DB_RHC_KNOWN!K406</f>
        <v>Yes</v>
      </c>
      <c r="L406" s="84">
        <f>DB_RHC_SUITABLE!Q406</f>
        <v>1</v>
      </c>
      <c r="M406" s="44">
        <f>DB_RHC_SUITABLE!X406</f>
        <v>0</v>
      </c>
      <c r="N406" s="25" t="s">
        <v>0</v>
      </c>
      <c r="O406" s="25"/>
    </row>
    <row r="407" spans="1:15" ht="12" customHeight="1">
      <c r="A407" s="24">
        <v>403</v>
      </c>
      <c r="B407" s="25" t="str">
        <f>DB_INFO!B407</f>
        <v>ES</v>
      </c>
      <c r="C407" s="25" t="str">
        <f>DB_INFO!C407</f>
        <v>Wood &amp; wood products</v>
      </c>
      <c r="D407" s="25" t="str">
        <f>DB_INFO!D407</f>
        <v>Seasonal</v>
      </c>
      <c r="E407" s="25" t="str">
        <f>DB_INFO!E407</f>
        <v>More 250ºC</v>
      </c>
      <c r="F407" s="26">
        <f>DB_INFO!F407</f>
        <v>0</v>
      </c>
      <c r="G407" s="26" t="str">
        <f>DB_INFO!G407</f>
        <v>DK/DA</v>
      </c>
      <c r="H407" s="26" t="str">
        <f>DB_INFO!H407</f>
        <v>Less 10 years</v>
      </c>
      <c r="I407" s="26">
        <f>DB_INFO!I407</f>
        <v>0</v>
      </c>
      <c r="J407" s="26" t="str">
        <f>DB_INFO!J407</f>
        <v>No</v>
      </c>
      <c r="K407" s="25" t="str">
        <f>DB_RHC_KNOWN!K407</f>
        <v>Yes</v>
      </c>
      <c r="L407" s="84">
        <f>DB_RHC_SUITABLE!Q407</f>
        <v>0</v>
      </c>
      <c r="M407" s="44">
        <f>DB_RHC_SUITABLE!X407</f>
        <v>0</v>
      </c>
      <c r="N407" s="25" t="s">
        <v>74</v>
      </c>
      <c r="O407" s="25" t="s">
        <v>205</v>
      </c>
    </row>
    <row r="408" spans="1:15" ht="12" customHeight="1">
      <c r="A408" s="24">
        <v>404</v>
      </c>
      <c r="B408" s="25" t="str">
        <f>DB_INFO!B408</f>
        <v>ES</v>
      </c>
      <c r="C408" s="25" t="str">
        <f>DB_INFO!C408</f>
        <v>Machinery</v>
      </c>
      <c r="D408" s="25" t="str">
        <f>DB_INFO!D408</f>
        <v>Seasonal</v>
      </c>
      <c r="E408" s="25" t="str">
        <f>DB_INFO!E408</f>
        <v>More 250ºC</v>
      </c>
      <c r="F408" s="26">
        <f>DB_INFO!F408</f>
        <v>0</v>
      </c>
      <c r="G408" s="26" t="str">
        <f>DB_INFO!G408</f>
        <v>DK/DA</v>
      </c>
      <c r="H408" s="26" t="str">
        <f>DB_INFO!H408</f>
        <v>10-25 years</v>
      </c>
      <c r="I408" s="26">
        <f>DB_INFO!I408</f>
        <v>0</v>
      </c>
      <c r="J408" s="26" t="str">
        <f>DB_INFO!J408</f>
        <v>Yes</v>
      </c>
      <c r="K408" s="25" t="str">
        <f>DB_RHC_KNOWN!K408</f>
        <v>Yes</v>
      </c>
      <c r="L408" s="84">
        <f>DB_RHC_SUITABLE!Q408</f>
        <v>0</v>
      </c>
      <c r="M408" s="44">
        <f>DB_RHC_SUITABLE!X408</f>
        <v>0</v>
      </c>
      <c r="N408" s="25" t="s">
        <v>0</v>
      </c>
      <c r="O408" s="25"/>
    </row>
    <row r="409" spans="1:15" ht="12" customHeight="1">
      <c r="A409" s="24">
        <v>405</v>
      </c>
      <c r="B409" s="25" t="str">
        <f>DB_INFO!B409</f>
        <v>ES</v>
      </c>
      <c r="C409" s="25" t="str">
        <f>DB_INFO!C409</f>
        <v>Machinery</v>
      </c>
      <c r="D409" s="25" t="str">
        <f>DB_INFO!D409</f>
        <v>Seasonal</v>
      </c>
      <c r="E409" s="25" t="str">
        <f>DB_INFO!E409</f>
        <v>More 250ºC</v>
      </c>
      <c r="F409" s="26">
        <f>DB_INFO!F409</f>
        <v>0</v>
      </c>
      <c r="G409" s="26" t="str">
        <f>DB_INFO!G409</f>
        <v>DK/DA</v>
      </c>
      <c r="H409" s="26" t="str">
        <f>DB_INFO!H409</f>
        <v>10-25 years</v>
      </c>
      <c r="I409" s="26">
        <f>DB_INFO!I409</f>
        <v>0</v>
      </c>
      <c r="J409" s="26" t="str">
        <f>DB_INFO!J409</f>
        <v>No</v>
      </c>
      <c r="K409" s="25" t="str">
        <f>DB_RHC_KNOWN!K409</f>
        <v>Yes</v>
      </c>
      <c r="L409" s="84">
        <f>DB_RHC_SUITABLE!Q409</f>
        <v>1</v>
      </c>
      <c r="M409" s="44">
        <f>DB_RHC_SUITABLE!X409</f>
        <v>0</v>
      </c>
      <c r="N409" s="25" t="s">
        <v>74</v>
      </c>
      <c r="O409" s="25" t="s">
        <v>231</v>
      </c>
    </row>
    <row r="410" spans="1:15" ht="12" customHeight="1">
      <c r="A410" s="24">
        <v>406</v>
      </c>
      <c r="B410" s="25" t="str">
        <f>DB_INFO!B410</f>
        <v>ES</v>
      </c>
      <c r="C410" s="25" t="str">
        <f>DB_INFO!C410</f>
        <v>Wood &amp; wood products</v>
      </c>
      <c r="D410" s="25" t="str">
        <f>DB_INFO!D410</f>
        <v>Weekly</v>
      </c>
      <c r="E410" s="25" t="str">
        <f>DB_INFO!E410</f>
        <v>More 250ºC</v>
      </c>
      <c r="F410" s="26">
        <f>DB_INFO!F410</f>
        <v>0</v>
      </c>
      <c r="G410" s="26" t="str">
        <f>DB_INFO!G410</f>
        <v>DK/DA</v>
      </c>
      <c r="H410" s="26" t="str">
        <f>DB_INFO!H410</f>
        <v>10-25 years</v>
      </c>
      <c r="I410" s="26">
        <f>DB_INFO!I410</f>
        <v>0</v>
      </c>
      <c r="J410" s="26" t="str">
        <f>DB_INFO!J410</f>
        <v>No</v>
      </c>
      <c r="K410" s="25" t="str">
        <f>DB_RHC_KNOWN!K410</f>
        <v>Yes</v>
      </c>
      <c r="L410" s="84">
        <f>DB_RHC_SUITABLE!Q410</f>
        <v>1</v>
      </c>
      <c r="M410" s="44">
        <f>DB_RHC_SUITABLE!X410</f>
        <v>0</v>
      </c>
      <c r="N410" s="25" t="s">
        <v>0</v>
      </c>
      <c r="O410" s="25"/>
    </row>
    <row r="411" spans="1:15" ht="12" customHeight="1">
      <c r="A411" s="24">
        <v>407</v>
      </c>
      <c r="B411" s="25" t="str">
        <f>DB_INFO!B411</f>
        <v>ES</v>
      </c>
      <c r="C411" s="25" t="str">
        <f>DB_INFO!C411</f>
        <v>Machinery</v>
      </c>
      <c r="D411" s="25" t="str">
        <f>DB_INFO!D411</f>
        <v>Seasonal</v>
      </c>
      <c r="E411" s="25" t="str">
        <f>DB_INFO!E411</f>
        <v>More 250ºC</v>
      </c>
      <c r="F411" s="26">
        <f>DB_INFO!F411</f>
        <v>0</v>
      </c>
      <c r="G411" s="26" t="str">
        <f>DB_INFO!G411</f>
        <v>DK/DA</v>
      </c>
      <c r="H411" s="26" t="str">
        <f>DB_INFO!H411</f>
        <v>Less 10 years</v>
      </c>
      <c r="I411" s="26">
        <f>DB_INFO!I411</f>
        <v>0</v>
      </c>
      <c r="J411" s="26" t="str">
        <f>DB_INFO!J411</f>
        <v>No</v>
      </c>
      <c r="K411" s="25" t="str">
        <f>DB_RHC_KNOWN!K411</f>
        <v>Yes</v>
      </c>
      <c r="L411" s="84">
        <f>DB_RHC_SUITABLE!Q411</f>
        <v>0</v>
      </c>
      <c r="M411" s="44">
        <f>DB_RHC_SUITABLE!X411</f>
        <v>0</v>
      </c>
      <c r="N411" s="25" t="s">
        <v>0</v>
      </c>
      <c r="O411" s="25"/>
    </row>
    <row r="412" spans="1:15" ht="12" customHeight="1">
      <c r="A412" s="24">
        <v>408</v>
      </c>
      <c r="B412" s="25" t="str">
        <f>DB_INFO!B412</f>
        <v>ES</v>
      </c>
      <c r="C412" s="25" t="str">
        <f>DB_INFO!C412</f>
        <v>Chemical</v>
      </c>
      <c r="D412" s="25" t="str">
        <f>DB_INFO!D412</f>
        <v>Seasonal</v>
      </c>
      <c r="E412" s="25" t="str">
        <f>DB_INFO!E412</f>
        <v>51-100ºC</v>
      </c>
      <c r="F412" s="26">
        <f>DB_INFO!F412</f>
        <v>0</v>
      </c>
      <c r="G412" s="26" t="str">
        <f>DB_INFO!G412</f>
        <v>DK/DA</v>
      </c>
      <c r="H412" s="26" t="str">
        <f>DB_INFO!H412</f>
        <v>Less 10 years</v>
      </c>
      <c r="I412" s="26">
        <f>DB_INFO!I412</f>
        <v>0</v>
      </c>
      <c r="J412" s="26" t="str">
        <f>DB_INFO!J412</f>
        <v>Yes</v>
      </c>
      <c r="K412" s="25" t="str">
        <f>DB_RHC_KNOWN!K412</f>
        <v>Yes</v>
      </c>
      <c r="L412" s="84">
        <f>DB_RHC_SUITABLE!Q412</f>
        <v>0</v>
      </c>
      <c r="M412" s="44">
        <f>DB_RHC_SUITABLE!X412</f>
        <v>0</v>
      </c>
      <c r="N412" s="25" t="s">
        <v>0</v>
      </c>
      <c r="O412" s="25"/>
    </row>
    <row r="413" spans="1:15" ht="12" customHeight="1">
      <c r="A413" s="24">
        <v>409</v>
      </c>
      <c r="B413" s="25" t="str">
        <f>DB_INFO!B413</f>
        <v>ES</v>
      </c>
      <c r="C413" s="25" t="str">
        <f>DB_INFO!C413</f>
        <v>Chemical</v>
      </c>
      <c r="D413" s="25" t="str">
        <f>DB_INFO!D413</f>
        <v>Seasonal</v>
      </c>
      <c r="E413" s="25" t="str">
        <f>DB_INFO!E413</f>
        <v>51-100ºC</v>
      </c>
      <c r="F413" s="26" t="str">
        <f>DB_INFO!F413</f>
        <v>0 - (-20ºC)</v>
      </c>
      <c r="G413" s="26" t="str">
        <f>DB_INFO!G413</f>
        <v>DK/DA</v>
      </c>
      <c r="H413" s="26" t="str">
        <f>DB_INFO!H413</f>
        <v>Less 10 years</v>
      </c>
      <c r="I413" s="26" t="str">
        <f>DB_INFO!I413</f>
        <v>Less 10 years</v>
      </c>
      <c r="J413" s="26" t="str">
        <f>DB_INFO!J413</f>
        <v>No</v>
      </c>
      <c r="K413" s="25" t="str">
        <f>DB_RHC_KNOWN!K413</f>
        <v>Yes</v>
      </c>
      <c r="L413" s="84">
        <f>DB_RHC_SUITABLE!Q413</f>
        <v>0</v>
      </c>
      <c r="M413" s="44">
        <f>DB_RHC_SUITABLE!X413</f>
        <v>0</v>
      </c>
      <c r="N413" s="25" t="s">
        <v>74</v>
      </c>
      <c r="O413" s="25" t="s">
        <v>205</v>
      </c>
    </row>
    <row r="414" spans="1:15" ht="12" customHeight="1">
      <c r="A414" s="24">
        <v>410</v>
      </c>
      <c r="B414" s="25" t="str">
        <f>DB_INFO!B414</f>
        <v>ES</v>
      </c>
      <c r="C414" s="25" t="str">
        <f>DB_INFO!C414</f>
        <v>Chemical</v>
      </c>
      <c r="D414" s="25" t="str">
        <f>DB_INFO!D414</f>
        <v>Daily</v>
      </c>
      <c r="E414" s="25">
        <f>DB_INFO!E414</f>
        <v>0</v>
      </c>
      <c r="F414" s="26" t="str">
        <f>DB_INFO!F414</f>
        <v>0 - (-20ºC)</v>
      </c>
      <c r="G414" s="26" t="str">
        <f>DB_INFO!G414</f>
        <v>DK/DA</v>
      </c>
      <c r="H414" s="26">
        <f>DB_INFO!H414</f>
        <v>0</v>
      </c>
      <c r="I414" s="26" t="str">
        <f>DB_INFO!I414</f>
        <v>10-25 years</v>
      </c>
      <c r="J414" s="26" t="str">
        <f>DB_INFO!J414</f>
        <v>DK/DA</v>
      </c>
      <c r="K414" s="25" t="str">
        <f>DB_RHC_KNOWN!K414</f>
        <v>Yes</v>
      </c>
      <c r="L414" s="84">
        <f>DB_RHC_SUITABLE!Q414</f>
        <v>0</v>
      </c>
      <c r="M414" s="44">
        <f>DB_RHC_SUITABLE!X414</f>
        <v>0</v>
      </c>
      <c r="N414" s="25" t="s">
        <v>74</v>
      </c>
      <c r="O414" s="25" t="s">
        <v>205</v>
      </c>
    </row>
    <row r="415" spans="1:15" ht="12" customHeight="1">
      <c r="A415" s="24">
        <v>411</v>
      </c>
      <c r="B415" s="25" t="str">
        <f>DB_INFO!B415</f>
        <v>ES</v>
      </c>
      <c r="C415" s="25" t="str">
        <f>DB_INFO!C415</f>
        <v>Chemical</v>
      </c>
      <c r="D415" s="25" t="str">
        <f>DB_INFO!D415</f>
        <v>Weekly</v>
      </c>
      <c r="E415" s="25" t="str">
        <f>DB_INFO!E415</f>
        <v>51-100ºC</v>
      </c>
      <c r="F415" s="26" t="str">
        <f>DB_INFO!F415</f>
        <v>0-20ºC</v>
      </c>
      <c r="G415" s="26" t="str">
        <f>DB_INFO!G415</f>
        <v>DK/DA</v>
      </c>
      <c r="H415" s="26" t="str">
        <f>DB_INFO!H415</f>
        <v>Less 10 years</v>
      </c>
      <c r="I415" s="26" t="str">
        <f>DB_INFO!I415</f>
        <v>Less 10 years</v>
      </c>
      <c r="J415" s="26" t="str">
        <f>DB_INFO!J415</f>
        <v>No</v>
      </c>
      <c r="K415" s="25" t="str">
        <f>DB_RHC_KNOWN!K415</f>
        <v>No</v>
      </c>
      <c r="L415" s="84">
        <f>DB_RHC_SUITABLE!Q415</f>
        <v>0</v>
      </c>
      <c r="M415" s="44">
        <f>DB_RHC_SUITABLE!X415</f>
        <v>0</v>
      </c>
      <c r="N415" s="25"/>
      <c r="O415" s="25"/>
    </row>
    <row r="416" spans="1:15" ht="12" customHeight="1">
      <c r="A416" s="24">
        <v>412</v>
      </c>
      <c r="B416" s="25" t="str">
        <f>DB_INFO!B416</f>
        <v>ES</v>
      </c>
      <c r="C416" s="25" t="str">
        <f>DB_INFO!C416</f>
        <v>Chemical</v>
      </c>
      <c r="D416" s="25" t="str">
        <f>DB_INFO!D416</f>
        <v>Weekly</v>
      </c>
      <c r="E416" s="25" t="str">
        <f>DB_INFO!E416</f>
        <v>51-100ºC</v>
      </c>
      <c r="F416" s="26">
        <f>DB_INFO!F416</f>
        <v>0</v>
      </c>
      <c r="G416" s="26" t="str">
        <f>DB_INFO!G416</f>
        <v>DK/DA</v>
      </c>
      <c r="H416" s="26" t="str">
        <f>DB_INFO!H416</f>
        <v>More 25 years</v>
      </c>
      <c r="I416" s="26">
        <f>DB_INFO!I416</f>
        <v>0</v>
      </c>
      <c r="J416" s="26" t="str">
        <f>DB_INFO!J416</f>
        <v>No</v>
      </c>
      <c r="K416" s="25" t="str">
        <f>DB_RHC_KNOWN!K416</f>
        <v>Yes</v>
      </c>
      <c r="L416" s="84">
        <f>DB_RHC_SUITABLE!Q416</f>
        <v>0</v>
      </c>
      <c r="M416" s="44">
        <f>DB_RHC_SUITABLE!X416</f>
        <v>0</v>
      </c>
      <c r="N416" s="25" t="s">
        <v>74</v>
      </c>
      <c r="O416" s="25" t="s">
        <v>206</v>
      </c>
    </row>
    <row r="417" spans="1:15" ht="12" customHeight="1">
      <c r="A417" s="24">
        <v>413</v>
      </c>
      <c r="B417" s="25" t="str">
        <f>DB_INFO!B417</f>
        <v>ES</v>
      </c>
      <c r="C417" s="25" t="str">
        <f>DB_INFO!C417</f>
        <v>Chemical</v>
      </c>
      <c r="D417" s="25" t="str">
        <f>DB_INFO!D417</f>
        <v>DK/DA</v>
      </c>
      <c r="E417" s="25">
        <f>DB_INFO!E417</f>
        <v>0</v>
      </c>
      <c r="F417" s="26">
        <f>DB_INFO!F417</f>
        <v>0</v>
      </c>
      <c r="G417" s="26" t="str">
        <f>DB_INFO!G417</f>
        <v>DK/DA</v>
      </c>
      <c r="H417" s="26" t="str">
        <f>DB_INFO!H417</f>
        <v>10-25 years</v>
      </c>
      <c r="I417" s="26">
        <f>DB_INFO!I417</f>
        <v>0</v>
      </c>
      <c r="J417" s="26" t="str">
        <f>DB_INFO!J417</f>
        <v>No</v>
      </c>
      <c r="K417" s="25" t="str">
        <f>DB_RHC_KNOWN!K417</f>
        <v>Yes</v>
      </c>
      <c r="L417" s="84">
        <f>DB_RHC_SUITABLE!Q417</f>
        <v>1</v>
      </c>
      <c r="M417" s="44">
        <f>DB_RHC_SUITABLE!X417</f>
        <v>0</v>
      </c>
      <c r="N417" s="25" t="s">
        <v>0</v>
      </c>
      <c r="O417" s="25"/>
    </row>
    <row r="418" spans="1:15" ht="12" customHeight="1">
      <c r="A418" s="24">
        <v>414</v>
      </c>
      <c r="B418" s="25" t="str">
        <f>DB_INFO!B418</f>
        <v>ES</v>
      </c>
      <c r="C418" s="25" t="str">
        <f>DB_INFO!C418</f>
        <v>Rubber &amp; Plastic</v>
      </c>
      <c r="D418" s="25" t="str">
        <f>DB_INFO!D418</f>
        <v>Weekly</v>
      </c>
      <c r="E418" s="25" t="str">
        <f>DB_INFO!E418</f>
        <v>More 250ºC</v>
      </c>
      <c r="F418" s="26" t="str">
        <f>DB_INFO!F418</f>
        <v>0-20ºC</v>
      </c>
      <c r="G418" s="26" t="str">
        <f>DB_INFO!G418</f>
        <v>DK/DA</v>
      </c>
      <c r="H418" s="26" t="str">
        <f>DB_INFO!H418</f>
        <v>10-25 years</v>
      </c>
      <c r="I418" s="26" t="str">
        <f>DB_INFO!I418</f>
        <v>Less 10 years</v>
      </c>
      <c r="J418" s="26" t="str">
        <f>DB_INFO!J418</f>
        <v>Yes</v>
      </c>
      <c r="K418" s="25" t="str">
        <f>DB_RHC_KNOWN!K418</f>
        <v>Yes</v>
      </c>
      <c r="L418" s="84">
        <f>DB_RHC_SUITABLE!Q418</f>
        <v>1</v>
      </c>
      <c r="M418" s="44">
        <f>DB_RHC_SUITABLE!X418</f>
        <v>0</v>
      </c>
      <c r="N418" s="25" t="s">
        <v>74</v>
      </c>
      <c r="O418" s="25" t="s">
        <v>231</v>
      </c>
    </row>
    <row r="419" spans="1:15" ht="12" customHeight="1">
      <c r="A419" s="24">
        <v>415</v>
      </c>
      <c r="B419" s="25" t="str">
        <f>DB_INFO!B419</f>
        <v>ES</v>
      </c>
      <c r="C419" s="25" t="str">
        <f>DB_INFO!C419</f>
        <v>Metals</v>
      </c>
      <c r="D419" s="25" t="str">
        <f>DB_INFO!D419</f>
        <v>Weekly</v>
      </c>
      <c r="E419" s="25" t="str">
        <f>DB_INFO!E419</f>
        <v>More 250ºC</v>
      </c>
      <c r="F419" s="26">
        <f>DB_INFO!F419</f>
        <v>0</v>
      </c>
      <c r="G419" s="26" t="str">
        <f>DB_INFO!G419</f>
        <v>DK/DA</v>
      </c>
      <c r="H419" s="26" t="str">
        <f>DB_INFO!H419</f>
        <v>10-25 years</v>
      </c>
      <c r="I419" s="26">
        <f>DB_INFO!I419</f>
        <v>0</v>
      </c>
      <c r="J419" s="26" t="str">
        <f>DB_INFO!J419</f>
        <v>No</v>
      </c>
      <c r="K419" s="25" t="str">
        <f>DB_RHC_KNOWN!K419</f>
        <v>Yes</v>
      </c>
      <c r="L419" s="84">
        <f>DB_RHC_SUITABLE!Q419</f>
        <v>1</v>
      </c>
      <c r="M419" s="44">
        <f>DB_RHC_SUITABLE!X419</f>
        <v>0</v>
      </c>
      <c r="N419" s="25" t="s">
        <v>0</v>
      </c>
      <c r="O419" s="25"/>
    </row>
    <row r="420" spans="1:15" ht="12" customHeight="1">
      <c r="A420" s="24">
        <v>416</v>
      </c>
      <c r="B420" s="25" t="str">
        <f>DB_INFO!B420</f>
        <v>ES</v>
      </c>
      <c r="C420" s="25" t="str">
        <f>DB_INFO!C420</f>
        <v>Metals</v>
      </c>
      <c r="D420" s="25" t="str">
        <f>DB_INFO!D420</f>
        <v>Weekly</v>
      </c>
      <c r="E420" s="25" t="str">
        <f>DB_INFO!E420</f>
        <v>More 250ºC</v>
      </c>
      <c r="F420" s="26" t="str">
        <f>DB_INFO!F420</f>
        <v>0-20ºC</v>
      </c>
      <c r="G420" s="26" t="str">
        <f>DB_INFO!G420</f>
        <v>DK/DA</v>
      </c>
      <c r="H420" s="26" t="str">
        <f>DB_INFO!H420</f>
        <v>10-25 years</v>
      </c>
      <c r="I420" s="26" t="str">
        <f>DB_INFO!I420</f>
        <v>Less 10 years</v>
      </c>
      <c r="J420" s="26" t="str">
        <f>DB_INFO!J420</f>
        <v>No</v>
      </c>
      <c r="K420" s="25" t="str">
        <f>DB_RHC_KNOWN!K420</f>
        <v>No</v>
      </c>
      <c r="L420" s="84">
        <f>DB_RHC_SUITABLE!Q420</f>
        <v>0</v>
      </c>
      <c r="M420" s="44">
        <f>DB_RHC_SUITABLE!X420</f>
        <v>0</v>
      </c>
      <c r="N420" s="25"/>
      <c r="O420" s="25"/>
    </row>
    <row r="421" spans="1:15" ht="12" customHeight="1">
      <c r="A421" s="24">
        <v>417</v>
      </c>
      <c r="B421" s="25" t="str">
        <f>DB_INFO!B421</f>
        <v>ES</v>
      </c>
      <c r="C421" s="25" t="str">
        <f>DB_INFO!C421</f>
        <v>Food &amp; Beverages</v>
      </c>
      <c r="D421" s="25" t="str">
        <f>DB_INFO!D421</f>
        <v>Weekly</v>
      </c>
      <c r="E421" s="25" t="str">
        <f>DB_INFO!E421</f>
        <v>More 250ºC</v>
      </c>
      <c r="F421" s="26" t="str">
        <f>DB_INFO!F421</f>
        <v>0-20ºC</v>
      </c>
      <c r="G421" s="26" t="str">
        <f>DB_INFO!G421</f>
        <v>DK/DA</v>
      </c>
      <c r="H421" s="26" t="str">
        <f>DB_INFO!H421</f>
        <v>Less 10 years</v>
      </c>
      <c r="I421" s="26" t="str">
        <f>DB_INFO!I421</f>
        <v>Less 10 years</v>
      </c>
      <c r="J421" s="26" t="str">
        <f>DB_INFO!J421</f>
        <v>Yes</v>
      </c>
      <c r="K421" s="25" t="str">
        <f>DB_RHC_KNOWN!K421</f>
        <v>No</v>
      </c>
      <c r="L421" s="84">
        <f>DB_RHC_SUITABLE!Q421</f>
        <v>0</v>
      </c>
      <c r="M421" s="44">
        <f>DB_RHC_SUITABLE!X421</f>
        <v>0</v>
      </c>
      <c r="N421" s="25"/>
      <c r="O421" s="25"/>
    </row>
    <row r="422" spans="1:15" ht="12" customHeight="1">
      <c r="A422" s="24">
        <v>418</v>
      </c>
      <c r="B422" s="25" t="str">
        <f>DB_INFO!B422</f>
        <v>ES</v>
      </c>
      <c r="C422" s="25" t="str">
        <f>DB_INFO!C422</f>
        <v>Food &amp; Beverages</v>
      </c>
      <c r="D422" s="25" t="str">
        <f>DB_INFO!D422</f>
        <v>Weekly</v>
      </c>
      <c r="E422" s="25" t="str">
        <f>DB_INFO!E422</f>
        <v>More 250ºC</v>
      </c>
      <c r="F422" s="26" t="str">
        <f>DB_INFO!F422</f>
        <v>0 - (-20ºC)</v>
      </c>
      <c r="G422" s="26" t="str">
        <f>DB_INFO!G422</f>
        <v>DK/DA</v>
      </c>
      <c r="H422" s="26" t="str">
        <f>DB_INFO!H422</f>
        <v>Less 10 years</v>
      </c>
      <c r="I422" s="26" t="str">
        <f>DB_INFO!I422</f>
        <v>Less 10 years</v>
      </c>
      <c r="J422" s="26" t="str">
        <f>DB_INFO!J422</f>
        <v>No</v>
      </c>
      <c r="K422" s="25" t="str">
        <f>DB_RHC_KNOWN!K422</f>
        <v>Yes</v>
      </c>
      <c r="L422" s="84">
        <f>DB_RHC_SUITABLE!Q422</f>
        <v>0</v>
      </c>
      <c r="M422" s="44">
        <f>DB_RHC_SUITABLE!X422</f>
        <v>0</v>
      </c>
      <c r="N422" s="25" t="s">
        <v>0</v>
      </c>
      <c r="O422" s="25"/>
    </row>
    <row r="423" spans="1:15" ht="12" customHeight="1">
      <c r="A423" s="24">
        <v>419</v>
      </c>
      <c r="B423" s="25" t="str">
        <f>DB_INFO!B423</f>
        <v>ES</v>
      </c>
      <c r="C423" s="25" t="str">
        <f>DB_INFO!C423</f>
        <v>Paper &amp; paper products</v>
      </c>
      <c r="D423" s="25" t="str">
        <f>DB_INFO!D423</f>
        <v>Seasonal</v>
      </c>
      <c r="E423" s="25" t="str">
        <f>DB_INFO!E423</f>
        <v>More 250ºC</v>
      </c>
      <c r="F423" s="26">
        <f>DB_INFO!F423</f>
        <v>0</v>
      </c>
      <c r="G423" s="26" t="str">
        <f>DB_INFO!G423</f>
        <v>DK/DA</v>
      </c>
      <c r="H423" s="26" t="str">
        <f>DB_INFO!H423</f>
        <v>10-25 years</v>
      </c>
      <c r="I423" s="26">
        <f>DB_INFO!I423</f>
        <v>0</v>
      </c>
      <c r="J423" s="26" t="str">
        <f>DB_INFO!J423</f>
        <v>Yes</v>
      </c>
      <c r="K423" s="25" t="str">
        <f>DB_RHC_KNOWN!K423</f>
        <v>Yes</v>
      </c>
      <c r="L423" s="84">
        <f>DB_RHC_SUITABLE!Q423</f>
        <v>0</v>
      </c>
      <c r="M423" s="44">
        <f>DB_RHC_SUITABLE!X423</f>
        <v>0</v>
      </c>
      <c r="N423" s="25" t="s">
        <v>74</v>
      </c>
      <c r="O423" s="25" t="s">
        <v>206</v>
      </c>
    </row>
    <row r="424" spans="1:15" ht="12" customHeight="1">
      <c r="A424" s="24">
        <v>420</v>
      </c>
      <c r="B424" s="25" t="str">
        <f>DB_INFO!B424</f>
        <v>ES</v>
      </c>
      <c r="C424" s="25" t="str">
        <f>DB_INFO!C424</f>
        <v>Metals</v>
      </c>
      <c r="D424" s="25" t="str">
        <f>DB_INFO!D424</f>
        <v>Weekly</v>
      </c>
      <c r="E424" s="25" t="str">
        <f>DB_INFO!E424</f>
        <v>More 250ºC</v>
      </c>
      <c r="F424" s="26">
        <f>DB_INFO!F424</f>
        <v>0</v>
      </c>
      <c r="G424" s="26" t="str">
        <f>DB_INFO!G424</f>
        <v>DK/DA</v>
      </c>
      <c r="H424" s="26" t="str">
        <f>DB_INFO!H424</f>
        <v>Less 10 years</v>
      </c>
      <c r="I424" s="26">
        <f>DB_INFO!I424</f>
        <v>0</v>
      </c>
      <c r="J424" s="26" t="str">
        <f>DB_INFO!J424</f>
        <v>Yes</v>
      </c>
      <c r="K424" s="25" t="str">
        <f>DB_RHC_KNOWN!K424</f>
        <v>No</v>
      </c>
      <c r="L424" s="84">
        <f>DB_RHC_SUITABLE!Q424</f>
        <v>0</v>
      </c>
      <c r="M424" s="44">
        <f>DB_RHC_SUITABLE!X424</f>
        <v>0</v>
      </c>
      <c r="N424" s="25"/>
      <c r="O424" s="25"/>
    </row>
    <row r="425" spans="1:15" ht="12" customHeight="1">
      <c r="A425" s="24">
        <v>421</v>
      </c>
      <c r="B425" s="25" t="str">
        <f>DB_INFO!B425</f>
        <v>ES</v>
      </c>
      <c r="C425" s="25" t="str">
        <f>DB_INFO!C425</f>
        <v>Rubber &amp; Plastic</v>
      </c>
      <c r="D425" s="25" t="str">
        <f>DB_INFO!D425</f>
        <v>Daily</v>
      </c>
      <c r="E425" s="25" t="str">
        <f>DB_INFO!E425</f>
        <v>More 250ºC</v>
      </c>
      <c r="F425" s="26">
        <f>DB_INFO!F425</f>
        <v>0</v>
      </c>
      <c r="G425" s="26" t="str">
        <f>DB_INFO!G425</f>
        <v>DK/DA</v>
      </c>
      <c r="H425" s="26" t="str">
        <f>DB_INFO!H425</f>
        <v>Less 10 years</v>
      </c>
      <c r="I425" s="26">
        <f>DB_INFO!I425</f>
        <v>0</v>
      </c>
      <c r="J425" s="26" t="str">
        <f>DB_INFO!J425</f>
        <v>Yes</v>
      </c>
      <c r="K425" s="25" t="str">
        <f>DB_RHC_KNOWN!K425</f>
        <v>No</v>
      </c>
      <c r="L425" s="84">
        <f>DB_RHC_SUITABLE!Q425</f>
        <v>0</v>
      </c>
      <c r="M425" s="44">
        <f>DB_RHC_SUITABLE!X425</f>
        <v>0</v>
      </c>
      <c r="N425" s="25"/>
      <c r="O425" s="25"/>
    </row>
    <row r="426" spans="1:15" ht="12" customHeight="1">
      <c r="A426" s="24">
        <v>422</v>
      </c>
      <c r="B426" s="25" t="str">
        <f>DB_INFO!B426</f>
        <v>ES</v>
      </c>
      <c r="C426" s="25" t="str">
        <f>DB_INFO!C426</f>
        <v>Machinery</v>
      </c>
      <c r="D426" s="25" t="str">
        <f>DB_INFO!D426</f>
        <v>Seasonal</v>
      </c>
      <c r="E426" s="25" t="str">
        <f>DB_INFO!E426</f>
        <v>More 250ºC</v>
      </c>
      <c r="F426" s="26">
        <f>DB_INFO!F426</f>
        <v>0</v>
      </c>
      <c r="G426" s="26" t="str">
        <f>DB_INFO!G426</f>
        <v>DK/DA</v>
      </c>
      <c r="H426" s="26" t="str">
        <f>DB_INFO!H426</f>
        <v>10-25 years</v>
      </c>
      <c r="I426" s="26">
        <f>DB_INFO!I426</f>
        <v>0</v>
      </c>
      <c r="J426" s="26" t="str">
        <f>DB_INFO!J426</f>
        <v>No</v>
      </c>
      <c r="K426" s="25" t="str">
        <f>DB_RHC_KNOWN!K426</f>
        <v>Yes</v>
      </c>
      <c r="L426" s="84">
        <f>DB_RHC_SUITABLE!Q426</f>
        <v>1</v>
      </c>
      <c r="M426" s="44">
        <f>DB_RHC_SUITABLE!X426</f>
        <v>0</v>
      </c>
      <c r="N426" s="25" t="s">
        <v>74</v>
      </c>
      <c r="O426" s="25" t="s">
        <v>231</v>
      </c>
    </row>
    <row r="427" spans="1:15" ht="12" customHeight="1">
      <c r="A427" s="24">
        <v>423</v>
      </c>
      <c r="B427" s="25" t="str">
        <f>DB_INFO!B427</f>
        <v>ES</v>
      </c>
      <c r="C427" s="25" t="str">
        <f>DB_INFO!C427</f>
        <v>Machinery</v>
      </c>
      <c r="D427" s="25" t="str">
        <f>DB_INFO!D427</f>
        <v>Seasonal</v>
      </c>
      <c r="E427" s="25" t="str">
        <f>DB_INFO!E427</f>
        <v>More 250ºC</v>
      </c>
      <c r="F427" s="26">
        <f>DB_INFO!F427</f>
        <v>0</v>
      </c>
      <c r="G427" s="26" t="str">
        <f>DB_INFO!G427</f>
        <v>DK/DA</v>
      </c>
      <c r="H427" s="26" t="str">
        <f>DB_INFO!H427</f>
        <v>10-25 years</v>
      </c>
      <c r="I427" s="26">
        <f>DB_INFO!I427</f>
        <v>0</v>
      </c>
      <c r="J427" s="26" t="str">
        <f>DB_INFO!J427</f>
        <v>No</v>
      </c>
      <c r="K427" s="25" t="str">
        <f>DB_RHC_KNOWN!K427</f>
        <v>Yes</v>
      </c>
      <c r="L427" s="84">
        <f>DB_RHC_SUITABLE!Q427</f>
        <v>1</v>
      </c>
      <c r="M427" s="44">
        <f>DB_RHC_SUITABLE!X427</f>
        <v>0</v>
      </c>
      <c r="N427" s="25" t="s">
        <v>74</v>
      </c>
      <c r="O427" s="25" t="s">
        <v>231</v>
      </c>
    </row>
    <row r="428" spans="1:15" ht="12" customHeight="1">
      <c r="A428" s="24">
        <v>424</v>
      </c>
      <c r="B428" s="25" t="str">
        <f>DB_INFO!B428</f>
        <v>ES</v>
      </c>
      <c r="C428" s="25" t="str">
        <f>DB_INFO!C428</f>
        <v>Machinery</v>
      </c>
      <c r="D428" s="25" t="str">
        <f>DB_INFO!D428</f>
        <v>Seasonal</v>
      </c>
      <c r="E428" s="25" t="str">
        <f>DB_INFO!E428</f>
        <v>More 250ºC</v>
      </c>
      <c r="F428" s="26">
        <f>DB_INFO!F428</f>
        <v>0</v>
      </c>
      <c r="G428" s="26" t="str">
        <f>DB_INFO!G428</f>
        <v>DK/DA</v>
      </c>
      <c r="H428" s="26" t="str">
        <f>DB_INFO!H428</f>
        <v>More 25 years</v>
      </c>
      <c r="I428" s="26">
        <f>DB_INFO!I428</f>
        <v>0</v>
      </c>
      <c r="J428" s="26" t="str">
        <f>DB_INFO!J428</f>
        <v>Yes</v>
      </c>
      <c r="K428" s="25" t="str">
        <f>DB_RHC_KNOWN!K428</f>
        <v>Yes</v>
      </c>
      <c r="L428" s="84">
        <f>DB_RHC_SUITABLE!Q428</f>
        <v>1</v>
      </c>
      <c r="M428" s="44">
        <f>DB_RHC_SUITABLE!X428</f>
        <v>0</v>
      </c>
      <c r="N428" s="25" t="s">
        <v>74</v>
      </c>
      <c r="O428" s="25" t="s">
        <v>231</v>
      </c>
    </row>
    <row r="429" spans="1:15" ht="12" customHeight="1">
      <c r="A429" s="24">
        <v>425</v>
      </c>
      <c r="B429" s="25" t="str">
        <f>DB_INFO!B429</f>
        <v>ES</v>
      </c>
      <c r="C429" s="25" t="str">
        <f>DB_INFO!C429</f>
        <v>Machinery</v>
      </c>
      <c r="D429" s="25" t="str">
        <f>DB_INFO!D429</f>
        <v>DK/DA</v>
      </c>
      <c r="E429" s="25" t="str">
        <f>DB_INFO!E429</f>
        <v>51-100ºC</v>
      </c>
      <c r="F429" s="26">
        <f>DB_INFO!F429</f>
        <v>0</v>
      </c>
      <c r="G429" s="26" t="str">
        <f>DB_INFO!G429</f>
        <v>DK/DA</v>
      </c>
      <c r="H429" s="26">
        <f>DB_INFO!H429</f>
        <v>0</v>
      </c>
      <c r="I429" s="26">
        <f>DB_INFO!I429</f>
        <v>0</v>
      </c>
      <c r="J429" s="26" t="str">
        <f>DB_INFO!J429</f>
        <v>No</v>
      </c>
      <c r="K429" s="25" t="str">
        <f>DB_RHC_KNOWN!K429</f>
        <v>Yes</v>
      </c>
      <c r="L429" s="84">
        <f>DB_RHC_SUITABLE!Q429</f>
        <v>1</v>
      </c>
      <c r="M429" s="44">
        <f>DB_RHC_SUITABLE!X429</f>
        <v>0</v>
      </c>
      <c r="N429" s="25" t="s">
        <v>0</v>
      </c>
      <c r="O429" s="25"/>
    </row>
    <row r="430" spans="1:15" ht="12" customHeight="1">
      <c r="A430" s="24">
        <v>426</v>
      </c>
      <c r="B430" s="25" t="str">
        <f>DB_INFO!B430</f>
        <v>ES</v>
      </c>
      <c r="C430" s="25" t="str">
        <f>DB_INFO!C430</f>
        <v>Metals</v>
      </c>
      <c r="D430" s="25" t="str">
        <f>DB_INFO!D430</f>
        <v>Weekly</v>
      </c>
      <c r="E430" s="25" t="str">
        <f>DB_INFO!E430</f>
        <v>More 250ºC</v>
      </c>
      <c r="F430" s="26">
        <f>DB_INFO!F430</f>
        <v>0</v>
      </c>
      <c r="G430" s="26" t="str">
        <f>DB_INFO!G430</f>
        <v>DK/DA</v>
      </c>
      <c r="H430" s="26" t="str">
        <f>DB_INFO!H430</f>
        <v>10-25 years</v>
      </c>
      <c r="I430" s="26">
        <f>DB_INFO!I430</f>
        <v>0</v>
      </c>
      <c r="J430" s="26" t="str">
        <f>DB_INFO!J430</f>
        <v>No</v>
      </c>
      <c r="K430" s="25" t="str">
        <f>DB_RHC_KNOWN!K430</f>
        <v>No</v>
      </c>
      <c r="L430" s="84">
        <f>DB_RHC_SUITABLE!Q430</f>
        <v>0</v>
      </c>
      <c r="M430" s="44">
        <f>DB_RHC_SUITABLE!X430</f>
        <v>0</v>
      </c>
      <c r="N430" s="25"/>
      <c r="O430" s="25"/>
    </row>
    <row r="431" spans="1:15" ht="12" customHeight="1">
      <c r="A431" s="24">
        <v>427</v>
      </c>
      <c r="B431" s="25" t="str">
        <f>DB_INFO!B431</f>
        <v>ES</v>
      </c>
      <c r="C431" s="25" t="str">
        <f>DB_INFO!C431</f>
        <v>Machinery</v>
      </c>
      <c r="D431" s="25" t="str">
        <f>DB_INFO!D431</f>
        <v>Daily</v>
      </c>
      <c r="E431" s="25" t="str">
        <f>DB_INFO!E431</f>
        <v>More 250ºC</v>
      </c>
      <c r="F431" s="26">
        <f>DB_INFO!F431</f>
        <v>0</v>
      </c>
      <c r="G431" s="26" t="str">
        <f>DB_INFO!G431</f>
        <v>DK/DA</v>
      </c>
      <c r="H431" s="26">
        <f>DB_INFO!H431</f>
        <v>0</v>
      </c>
      <c r="I431" s="26">
        <f>DB_INFO!I431</f>
        <v>0</v>
      </c>
      <c r="J431" s="26" t="str">
        <f>DB_INFO!J431</f>
        <v>No</v>
      </c>
      <c r="K431" s="25" t="str">
        <f>DB_RHC_KNOWN!K431</f>
        <v>No</v>
      </c>
      <c r="L431" s="84">
        <f>DB_RHC_SUITABLE!Q431</f>
        <v>0</v>
      </c>
      <c r="M431" s="44">
        <f>DB_RHC_SUITABLE!X431</f>
        <v>0</v>
      </c>
      <c r="N431" s="25"/>
      <c r="O431" s="25"/>
    </row>
    <row r="432" spans="1:15" ht="12" customHeight="1">
      <c r="A432" s="24">
        <v>428</v>
      </c>
      <c r="B432" s="25" t="str">
        <f>DB_INFO!B432</f>
        <v>ES</v>
      </c>
      <c r="C432" s="25" t="str">
        <f>DB_INFO!C432</f>
        <v>Metals</v>
      </c>
      <c r="D432" s="25" t="str">
        <f>DB_INFO!D432</f>
        <v>Weekly</v>
      </c>
      <c r="E432" s="25" t="str">
        <f>DB_INFO!E432</f>
        <v>More 250ºC</v>
      </c>
      <c r="F432" s="26">
        <f>DB_INFO!F432</f>
        <v>0</v>
      </c>
      <c r="G432" s="26" t="str">
        <f>DB_INFO!G432</f>
        <v>DK/DA</v>
      </c>
      <c r="H432" s="26" t="str">
        <f>DB_INFO!H432</f>
        <v>More 25 years</v>
      </c>
      <c r="I432" s="26">
        <f>DB_INFO!I432</f>
        <v>0</v>
      </c>
      <c r="J432" s="26" t="str">
        <f>DB_INFO!J432</f>
        <v>No</v>
      </c>
      <c r="K432" s="25" t="str">
        <f>DB_RHC_KNOWN!K432</f>
        <v>No</v>
      </c>
      <c r="L432" s="84">
        <f>DB_RHC_SUITABLE!Q432</f>
        <v>0</v>
      </c>
      <c r="M432" s="44">
        <f>DB_RHC_SUITABLE!X432</f>
        <v>0</v>
      </c>
      <c r="N432" s="25"/>
      <c r="O432" s="25"/>
    </row>
    <row r="433" spans="1:15" ht="12" customHeight="1">
      <c r="A433" s="24">
        <v>429</v>
      </c>
      <c r="B433" s="25" t="str">
        <f>DB_INFO!B433</f>
        <v>ES</v>
      </c>
      <c r="C433" s="25" t="str">
        <f>DB_INFO!C433</f>
        <v>Metals</v>
      </c>
      <c r="D433" s="25" t="str">
        <f>DB_INFO!D433</f>
        <v>Weekly</v>
      </c>
      <c r="E433" s="25" t="str">
        <f>DB_INFO!E433</f>
        <v>More 250ºC</v>
      </c>
      <c r="F433" s="26">
        <f>DB_INFO!F433</f>
        <v>0</v>
      </c>
      <c r="G433" s="26" t="str">
        <f>DB_INFO!G433</f>
        <v>DK/DA</v>
      </c>
      <c r="H433" s="26">
        <f>DB_INFO!H433</f>
        <v>0</v>
      </c>
      <c r="I433" s="26">
        <f>DB_INFO!I433</f>
        <v>0</v>
      </c>
      <c r="J433" s="26" t="str">
        <f>DB_INFO!J433</f>
        <v>Yes</v>
      </c>
      <c r="K433" s="25" t="str">
        <f>DB_RHC_KNOWN!K433</f>
        <v>Yes</v>
      </c>
      <c r="L433" s="84">
        <f>DB_RHC_SUITABLE!Q433</f>
        <v>0</v>
      </c>
      <c r="M433" s="44">
        <f>DB_RHC_SUITABLE!X433</f>
        <v>0</v>
      </c>
      <c r="N433" s="25" t="s">
        <v>0</v>
      </c>
      <c r="O433" s="25"/>
    </row>
    <row r="434" spans="1:15" ht="12" customHeight="1">
      <c r="A434" s="24">
        <v>430</v>
      </c>
      <c r="B434" s="25" t="str">
        <f>DB_INFO!B434</f>
        <v>ES</v>
      </c>
      <c r="C434" s="25" t="str">
        <f>DB_INFO!C434</f>
        <v>Metals</v>
      </c>
      <c r="D434" s="25" t="str">
        <f>DB_INFO!D434</f>
        <v>Weekly</v>
      </c>
      <c r="E434" s="25" t="str">
        <f>DB_INFO!E434</f>
        <v>More 250ºC</v>
      </c>
      <c r="F434" s="26">
        <f>DB_INFO!F434</f>
        <v>0</v>
      </c>
      <c r="G434" s="26" t="str">
        <f>DB_INFO!G434</f>
        <v>DK/DA</v>
      </c>
      <c r="H434" s="26" t="str">
        <f>DB_INFO!H434</f>
        <v>More 25 years</v>
      </c>
      <c r="I434" s="26">
        <f>DB_INFO!I434</f>
        <v>0</v>
      </c>
      <c r="J434" s="26" t="str">
        <f>DB_INFO!J434</f>
        <v>Yes</v>
      </c>
      <c r="K434" s="25" t="str">
        <f>DB_RHC_KNOWN!K434</f>
        <v>Yes</v>
      </c>
      <c r="L434" s="84">
        <f>DB_RHC_SUITABLE!Q434</f>
        <v>0</v>
      </c>
      <c r="M434" s="44">
        <f>DB_RHC_SUITABLE!X434</f>
        <v>0</v>
      </c>
      <c r="N434" s="25" t="s">
        <v>0</v>
      </c>
      <c r="O434" s="25"/>
    </row>
    <row r="435" spans="1:15" ht="12" customHeight="1">
      <c r="A435" s="24">
        <v>431</v>
      </c>
      <c r="B435" s="25" t="str">
        <f>DB_INFO!B435</f>
        <v>ES</v>
      </c>
      <c r="C435" s="25" t="str">
        <f>DB_INFO!C435</f>
        <v>Machinery</v>
      </c>
      <c r="D435" s="25" t="str">
        <f>DB_INFO!D435</f>
        <v>Seasonal</v>
      </c>
      <c r="E435" s="25">
        <f>DB_INFO!E435</f>
        <v>0</v>
      </c>
      <c r="F435" s="26">
        <f>DB_INFO!F435</f>
        <v>0</v>
      </c>
      <c r="G435" s="26" t="str">
        <f>DB_INFO!G435</f>
        <v>DK/DA</v>
      </c>
      <c r="H435" s="26">
        <f>DB_INFO!H435</f>
        <v>0</v>
      </c>
      <c r="I435" s="26">
        <f>DB_INFO!I435</f>
        <v>0</v>
      </c>
      <c r="J435" s="26" t="str">
        <f>DB_INFO!J435</f>
        <v>No</v>
      </c>
      <c r="K435" s="25" t="str">
        <f>DB_RHC_KNOWN!K435</f>
        <v>Yes</v>
      </c>
      <c r="L435" s="84">
        <f>DB_RHC_SUITABLE!Q435</f>
        <v>1</v>
      </c>
      <c r="M435" s="44">
        <f>DB_RHC_SUITABLE!X435</f>
        <v>0</v>
      </c>
      <c r="N435" s="25" t="s">
        <v>0</v>
      </c>
      <c r="O435" s="25"/>
    </row>
    <row r="436" spans="1:15" ht="12" customHeight="1">
      <c r="A436" s="24">
        <v>432</v>
      </c>
      <c r="B436" s="25" t="str">
        <f>DB_INFO!B436</f>
        <v>ES</v>
      </c>
      <c r="C436" s="25" t="str">
        <f>DB_INFO!C436</f>
        <v>Food &amp; Beverages</v>
      </c>
      <c r="D436" s="25" t="str">
        <f>DB_INFO!D436</f>
        <v>Seasonal</v>
      </c>
      <c r="E436" s="25">
        <f>DB_INFO!E436</f>
        <v>0</v>
      </c>
      <c r="F436" s="26" t="str">
        <f>DB_INFO!F436</f>
        <v>0-20ºC</v>
      </c>
      <c r="G436" s="26" t="str">
        <f>DB_INFO!G436</f>
        <v>DK/DA</v>
      </c>
      <c r="H436" s="26">
        <f>DB_INFO!H436</f>
        <v>0</v>
      </c>
      <c r="I436" s="26" t="str">
        <f>DB_INFO!I436</f>
        <v>Less 10 years</v>
      </c>
      <c r="J436" s="26" t="str">
        <f>DB_INFO!J436</f>
        <v>No</v>
      </c>
      <c r="K436" s="25" t="str">
        <f>DB_RHC_KNOWN!K436</f>
        <v>Yes</v>
      </c>
      <c r="L436" s="84">
        <f>DB_RHC_SUITABLE!Q436</f>
        <v>1</v>
      </c>
      <c r="M436" s="44">
        <f>DB_RHC_SUITABLE!X436</f>
        <v>0</v>
      </c>
      <c r="N436" s="25" t="s">
        <v>0</v>
      </c>
      <c r="O436" s="25"/>
    </row>
    <row r="437" spans="1:15" ht="12" customHeight="1">
      <c r="A437" s="24">
        <v>433</v>
      </c>
      <c r="B437" s="25" t="str">
        <f>DB_INFO!B437</f>
        <v>ES</v>
      </c>
      <c r="C437" s="25" t="str">
        <f>DB_INFO!C437</f>
        <v>Machinery</v>
      </c>
      <c r="D437" s="25" t="str">
        <f>DB_INFO!D437</f>
        <v>Seasonal</v>
      </c>
      <c r="E437" s="25" t="str">
        <f>DB_INFO!E437</f>
        <v>More 250ºC</v>
      </c>
      <c r="F437" s="26">
        <f>DB_INFO!F437</f>
        <v>0</v>
      </c>
      <c r="G437" s="26" t="str">
        <f>DB_INFO!G437</f>
        <v>DK/DA</v>
      </c>
      <c r="H437" s="26" t="str">
        <f>DB_INFO!H437</f>
        <v>Less 10 years</v>
      </c>
      <c r="I437" s="26">
        <f>DB_INFO!I437</f>
        <v>0</v>
      </c>
      <c r="J437" s="26" t="str">
        <f>DB_INFO!J437</f>
        <v>Yes</v>
      </c>
      <c r="K437" s="25" t="str">
        <f>DB_RHC_KNOWN!K437</f>
        <v>Yes</v>
      </c>
      <c r="L437" s="84">
        <f>DB_RHC_SUITABLE!Q437</f>
        <v>1</v>
      </c>
      <c r="M437" s="44">
        <f>DB_RHC_SUITABLE!X437</f>
        <v>0</v>
      </c>
      <c r="N437" s="25" t="s">
        <v>74</v>
      </c>
      <c r="O437" s="25" t="s">
        <v>231</v>
      </c>
    </row>
    <row r="438" spans="1:15" ht="12" customHeight="1">
      <c r="A438" s="24">
        <v>434</v>
      </c>
      <c r="B438" s="25" t="str">
        <f>DB_INFO!B438</f>
        <v>ES</v>
      </c>
      <c r="C438" s="25" t="str">
        <f>DB_INFO!C438</f>
        <v>Food &amp; Beverages</v>
      </c>
      <c r="D438" s="25" t="str">
        <f>DB_INFO!D438</f>
        <v>Seasonal</v>
      </c>
      <c r="E438" s="25" t="str">
        <f>DB_INFO!E438</f>
        <v>51-100ºC</v>
      </c>
      <c r="F438" s="26" t="str">
        <f>DB_INFO!F438</f>
        <v>0 - (-20ºC)</v>
      </c>
      <c r="G438" s="26" t="str">
        <f>DB_INFO!G438</f>
        <v>DK/DA</v>
      </c>
      <c r="H438" s="26" t="str">
        <f>DB_INFO!H438</f>
        <v>Less 10 years</v>
      </c>
      <c r="I438" s="26" t="str">
        <f>DB_INFO!I438</f>
        <v>10-25 years</v>
      </c>
      <c r="J438" s="26" t="str">
        <f>DB_INFO!J438</f>
        <v>Yes</v>
      </c>
      <c r="K438" s="25" t="str">
        <f>DB_RHC_KNOWN!K438</f>
        <v>Yes</v>
      </c>
      <c r="L438" s="84">
        <f>DB_RHC_SUITABLE!Q438</f>
        <v>1</v>
      </c>
      <c r="M438" s="44">
        <f>DB_RHC_SUITABLE!X438</f>
        <v>0</v>
      </c>
      <c r="N438" s="25" t="s">
        <v>0</v>
      </c>
      <c r="O438" s="25"/>
    </row>
    <row r="439" spans="1:15" ht="12" customHeight="1">
      <c r="A439" s="24">
        <v>435</v>
      </c>
      <c r="B439" s="25" t="str">
        <f>DB_INFO!B439</f>
        <v>ES</v>
      </c>
      <c r="C439" s="25" t="str">
        <f>DB_INFO!C439</f>
        <v>Food &amp; Beverages</v>
      </c>
      <c r="D439" s="25" t="str">
        <f>DB_INFO!D439</f>
        <v>DK/DA</v>
      </c>
      <c r="E439" s="25">
        <f>DB_INFO!E439</f>
        <v>0</v>
      </c>
      <c r="F439" s="26" t="str">
        <f>DB_INFO!F439</f>
        <v>0 - (-20ºC)</v>
      </c>
      <c r="G439" s="26" t="str">
        <f>DB_INFO!G439</f>
        <v>DK/DA</v>
      </c>
      <c r="H439" s="26">
        <f>DB_INFO!H439</f>
        <v>0</v>
      </c>
      <c r="I439" s="26" t="str">
        <f>DB_INFO!I439</f>
        <v>10-25 years</v>
      </c>
      <c r="J439" s="26" t="str">
        <f>DB_INFO!J439</f>
        <v>No</v>
      </c>
      <c r="K439" s="25" t="str">
        <f>DB_RHC_KNOWN!K439</f>
        <v>No</v>
      </c>
      <c r="L439" s="84">
        <f>DB_RHC_SUITABLE!Q439</f>
        <v>0</v>
      </c>
      <c r="M439" s="44">
        <f>DB_RHC_SUITABLE!X439</f>
        <v>0</v>
      </c>
      <c r="N439" s="25"/>
      <c r="O439" s="25"/>
    </row>
    <row r="440" spans="1:15" ht="12" customHeight="1">
      <c r="A440" s="24">
        <v>436</v>
      </c>
      <c r="B440" s="25" t="str">
        <f>DB_INFO!B440</f>
        <v>ES</v>
      </c>
      <c r="C440" s="25" t="str">
        <f>DB_INFO!C440</f>
        <v>Wood &amp; wood products</v>
      </c>
      <c r="D440" s="25" t="str">
        <f>DB_INFO!D440</f>
        <v>Seasonal</v>
      </c>
      <c r="E440" s="25" t="str">
        <f>DB_INFO!E440</f>
        <v>More 250ºC</v>
      </c>
      <c r="F440" s="26">
        <f>DB_INFO!F440</f>
        <v>0</v>
      </c>
      <c r="G440" s="26" t="str">
        <f>DB_INFO!G440</f>
        <v>DK/DA</v>
      </c>
      <c r="H440" s="26" t="str">
        <f>DB_INFO!H440</f>
        <v>10-25 years</v>
      </c>
      <c r="I440" s="26">
        <f>DB_INFO!I440</f>
        <v>0</v>
      </c>
      <c r="J440" s="26" t="str">
        <f>DB_INFO!J440</f>
        <v>Yes</v>
      </c>
      <c r="K440" s="25" t="str">
        <f>DB_RHC_KNOWN!K440</f>
        <v>Yes</v>
      </c>
      <c r="L440" s="84">
        <f>DB_RHC_SUITABLE!Q440</f>
        <v>0</v>
      </c>
      <c r="M440" s="44">
        <f>DB_RHC_SUITABLE!X440</f>
        <v>0</v>
      </c>
      <c r="N440" s="25" t="s">
        <v>74</v>
      </c>
      <c r="O440" s="25" t="s">
        <v>205</v>
      </c>
    </row>
    <row r="441" spans="1:15" ht="12" customHeight="1">
      <c r="A441" s="24">
        <v>437</v>
      </c>
      <c r="B441" s="25" t="str">
        <f>DB_INFO!B441</f>
        <v>ES</v>
      </c>
      <c r="C441" s="25" t="str">
        <f>DB_INFO!C441</f>
        <v>Wood &amp; wood products</v>
      </c>
      <c r="D441" s="25" t="str">
        <f>DB_INFO!D441</f>
        <v>Seasonal</v>
      </c>
      <c r="E441" s="25" t="str">
        <f>DB_INFO!E441</f>
        <v>51-100ºC</v>
      </c>
      <c r="F441" s="26">
        <f>DB_INFO!F441</f>
        <v>0</v>
      </c>
      <c r="G441" s="26" t="str">
        <f>DB_INFO!G441</f>
        <v>DK/DA</v>
      </c>
      <c r="H441" s="26" t="str">
        <f>DB_INFO!H441</f>
        <v>10-25 years</v>
      </c>
      <c r="I441" s="26">
        <f>DB_INFO!I441</f>
        <v>0</v>
      </c>
      <c r="J441" s="26" t="str">
        <f>DB_INFO!J441</f>
        <v>No</v>
      </c>
      <c r="K441" s="25" t="str">
        <f>DB_RHC_KNOWN!K441</f>
        <v>No</v>
      </c>
      <c r="L441" s="84">
        <f>DB_RHC_SUITABLE!Q441</f>
        <v>0</v>
      </c>
      <c r="M441" s="44">
        <f>DB_RHC_SUITABLE!X441</f>
        <v>0</v>
      </c>
      <c r="N441" s="25"/>
      <c r="O441" s="25"/>
    </row>
    <row r="442" spans="1:15" ht="12" customHeight="1">
      <c r="A442" s="24">
        <v>438</v>
      </c>
      <c r="B442" s="25" t="str">
        <f>DB_INFO!B442</f>
        <v>ES</v>
      </c>
      <c r="C442" s="25" t="str">
        <f>DB_INFO!C442</f>
        <v>Machinery</v>
      </c>
      <c r="D442" s="25" t="str">
        <f>DB_INFO!D442</f>
        <v>Seasonal</v>
      </c>
      <c r="E442" s="25" t="str">
        <f>DB_INFO!E442</f>
        <v>More 250ºC</v>
      </c>
      <c r="F442" s="26">
        <f>DB_INFO!F442</f>
        <v>0</v>
      </c>
      <c r="G442" s="26" t="str">
        <f>DB_INFO!G442</f>
        <v>DK/DA</v>
      </c>
      <c r="H442" s="26" t="str">
        <f>DB_INFO!H442</f>
        <v>10-25 years</v>
      </c>
      <c r="I442" s="26">
        <f>DB_INFO!I442</f>
        <v>0</v>
      </c>
      <c r="J442" s="26" t="str">
        <f>DB_INFO!J442</f>
        <v>Yes</v>
      </c>
      <c r="K442" s="25" t="str">
        <f>DB_RHC_KNOWN!K442</f>
        <v>Yes</v>
      </c>
      <c r="L442" s="84">
        <f>DB_RHC_SUITABLE!Q442</f>
        <v>0</v>
      </c>
      <c r="M442" s="44">
        <f>DB_RHC_SUITABLE!X442</f>
        <v>0</v>
      </c>
      <c r="N442" s="25" t="s">
        <v>0</v>
      </c>
      <c r="O442" s="25"/>
    </row>
    <row r="443" spans="1:15" ht="12" customHeight="1">
      <c r="A443" s="24">
        <v>439</v>
      </c>
      <c r="B443" s="25" t="str">
        <f>DB_INFO!B443</f>
        <v>ES</v>
      </c>
      <c r="C443" s="25" t="str">
        <f>DB_INFO!C443</f>
        <v>Food &amp; Beverages</v>
      </c>
      <c r="D443" s="25" t="str">
        <f>DB_INFO!D443</f>
        <v>Seasonal</v>
      </c>
      <c r="E443" s="25">
        <f>DB_INFO!E443</f>
        <v>0</v>
      </c>
      <c r="F443" s="26" t="str">
        <f>DB_INFO!F443</f>
        <v>0 - (-20ºC)</v>
      </c>
      <c r="G443" s="26" t="str">
        <f>DB_INFO!G443</f>
        <v>DK/DA</v>
      </c>
      <c r="H443" s="26">
        <f>DB_INFO!H443</f>
        <v>0</v>
      </c>
      <c r="I443" s="26" t="str">
        <f>DB_INFO!I443</f>
        <v>10-25 years</v>
      </c>
      <c r="J443" s="26" t="str">
        <f>DB_INFO!J443</f>
        <v>Yes</v>
      </c>
      <c r="K443" s="25" t="str">
        <f>DB_RHC_KNOWN!K443</f>
        <v>Yes</v>
      </c>
      <c r="L443" s="84">
        <f>DB_RHC_SUITABLE!Q443</f>
        <v>1</v>
      </c>
      <c r="M443" s="44">
        <f>DB_RHC_SUITABLE!X443</f>
        <v>0</v>
      </c>
      <c r="N443" s="25" t="s">
        <v>0</v>
      </c>
      <c r="O443" s="25"/>
    </row>
    <row r="444" spans="1:15" ht="12" customHeight="1">
      <c r="A444" s="24">
        <v>440</v>
      </c>
      <c r="B444" s="25" t="str">
        <f>DB_INFO!B444</f>
        <v>ES</v>
      </c>
      <c r="C444" s="25" t="str">
        <f>DB_INFO!C444</f>
        <v>Food &amp; Beverages</v>
      </c>
      <c r="D444" s="25" t="str">
        <f>DB_INFO!D444</f>
        <v>Seasonal</v>
      </c>
      <c r="E444" s="25" t="str">
        <f>DB_INFO!E444</f>
        <v>More 250ºC</v>
      </c>
      <c r="F444" s="26" t="str">
        <f>DB_INFO!F444</f>
        <v>0-20ºC</v>
      </c>
      <c r="G444" s="26" t="str">
        <f>DB_INFO!G444</f>
        <v>DK/DA</v>
      </c>
      <c r="H444" s="26" t="str">
        <f>DB_INFO!H444</f>
        <v>Less 10 years</v>
      </c>
      <c r="I444" s="26" t="str">
        <f>DB_INFO!I444</f>
        <v>10-25 years</v>
      </c>
      <c r="J444" s="26" t="str">
        <f>DB_INFO!J444</f>
        <v>No</v>
      </c>
      <c r="K444" s="25" t="str">
        <f>DB_RHC_KNOWN!K444</f>
        <v>Yes</v>
      </c>
      <c r="L444" s="84">
        <f>DB_RHC_SUITABLE!Q444</f>
        <v>1</v>
      </c>
      <c r="M444" s="44">
        <f>DB_RHC_SUITABLE!X444</f>
        <v>0</v>
      </c>
      <c r="N444" s="25" t="s">
        <v>0</v>
      </c>
      <c r="O444" s="25"/>
    </row>
    <row r="445" spans="1:15" ht="12" customHeight="1">
      <c r="A445" s="24">
        <v>441</v>
      </c>
      <c r="B445" s="25" t="str">
        <f>DB_INFO!B445</f>
        <v>ES</v>
      </c>
      <c r="C445" s="25" t="str">
        <f>DB_INFO!C445</f>
        <v>Wood &amp; wood products</v>
      </c>
      <c r="D445" s="25" t="str">
        <f>DB_INFO!D445</f>
        <v>Seasonal</v>
      </c>
      <c r="E445" s="25" t="str">
        <f>DB_INFO!E445</f>
        <v>More 250ºC</v>
      </c>
      <c r="F445" s="26">
        <f>DB_INFO!F445</f>
        <v>0</v>
      </c>
      <c r="G445" s="26" t="str">
        <f>DB_INFO!G445</f>
        <v>DK/DA</v>
      </c>
      <c r="H445" s="26" t="str">
        <f>DB_INFO!H445</f>
        <v>More 25 years</v>
      </c>
      <c r="I445" s="26">
        <f>DB_INFO!I445</f>
        <v>0</v>
      </c>
      <c r="J445" s="26" t="str">
        <f>DB_INFO!J445</f>
        <v>No</v>
      </c>
      <c r="K445" s="25" t="str">
        <f>DB_RHC_KNOWN!K445</f>
        <v>Yes</v>
      </c>
      <c r="L445" s="84">
        <f>DB_RHC_SUITABLE!Q445</f>
        <v>0</v>
      </c>
      <c r="M445" s="44">
        <f>DB_RHC_SUITABLE!X445</f>
        <v>0</v>
      </c>
      <c r="N445" s="25" t="s">
        <v>74</v>
      </c>
      <c r="O445" s="25" t="s">
        <v>206</v>
      </c>
    </row>
    <row r="446" spans="1:15" ht="12" customHeight="1">
      <c r="A446" s="24">
        <v>442</v>
      </c>
      <c r="B446" s="25" t="str">
        <f>DB_INFO!B446</f>
        <v>ES</v>
      </c>
      <c r="C446" s="25" t="str">
        <f>DB_INFO!C446</f>
        <v>Wood &amp; wood products</v>
      </c>
      <c r="D446" s="25" t="str">
        <f>DB_INFO!D446</f>
        <v>Seasonal</v>
      </c>
      <c r="E446" s="25" t="str">
        <f>DB_INFO!E446</f>
        <v>More 250ºC</v>
      </c>
      <c r="F446" s="26">
        <f>DB_INFO!F446</f>
        <v>0</v>
      </c>
      <c r="G446" s="26" t="str">
        <f>DB_INFO!G446</f>
        <v>DK/DA</v>
      </c>
      <c r="H446" s="26" t="str">
        <f>DB_INFO!H446</f>
        <v>10-25 years</v>
      </c>
      <c r="I446" s="26">
        <f>DB_INFO!I446</f>
        <v>0</v>
      </c>
      <c r="J446" s="26" t="str">
        <f>DB_INFO!J446</f>
        <v>Yes</v>
      </c>
      <c r="K446" s="25" t="str">
        <f>DB_RHC_KNOWN!K446</f>
        <v>Yes</v>
      </c>
      <c r="L446" s="84">
        <f>DB_RHC_SUITABLE!Q446</f>
        <v>1</v>
      </c>
      <c r="M446" s="44">
        <f>DB_RHC_SUITABLE!X446</f>
        <v>0</v>
      </c>
      <c r="N446" s="25" t="s">
        <v>0</v>
      </c>
      <c r="O446" s="25"/>
    </row>
    <row r="447" spans="1:15" ht="12" customHeight="1">
      <c r="A447" s="24">
        <v>443</v>
      </c>
      <c r="B447" s="25" t="str">
        <f>DB_INFO!B447</f>
        <v>ES</v>
      </c>
      <c r="C447" s="25" t="str">
        <f>DB_INFO!C447</f>
        <v>Wood &amp; wood products</v>
      </c>
      <c r="D447" s="25" t="str">
        <f>DB_INFO!D447</f>
        <v>Seasonal</v>
      </c>
      <c r="E447" s="25" t="str">
        <f>DB_INFO!E447</f>
        <v>More 250ºC</v>
      </c>
      <c r="F447" s="26">
        <f>DB_INFO!F447</f>
        <v>0</v>
      </c>
      <c r="G447" s="26" t="str">
        <f>DB_INFO!G447</f>
        <v>DK/DA</v>
      </c>
      <c r="H447" s="26" t="str">
        <f>DB_INFO!H447</f>
        <v>10-25 years</v>
      </c>
      <c r="I447" s="26">
        <f>DB_INFO!I447</f>
        <v>0</v>
      </c>
      <c r="J447" s="26" t="str">
        <f>DB_INFO!J447</f>
        <v>Yes</v>
      </c>
      <c r="K447" s="25" t="str">
        <f>DB_RHC_KNOWN!K447</f>
        <v>Yes</v>
      </c>
      <c r="L447" s="84">
        <f>DB_RHC_SUITABLE!Q447</f>
        <v>0</v>
      </c>
      <c r="M447" s="44">
        <f>DB_RHC_SUITABLE!X447</f>
        <v>0</v>
      </c>
      <c r="N447" s="25" t="s">
        <v>74</v>
      </c>
      <c r="O447" s="25" t="s">
        <v>205</v>
      </c>
    </row>
    <row r="448" spans="1:15" ht="12" customHeight="1">
      <c r="A448" s="24">
        <v>444</v>
      </c>
      <c r="B448" s="25" t="str">
        <f>DB_INFO!B448</f>
        <v>ES</v>
      </c>
      <c r="C448" s="25" t="str">
        <f>DB_INFO!C448</f>
        <v>Wood &amp; wood products</v>
      </c>
      <c r="D448" s="25" t="str">
        <f>DB_INFO!D448</f>
        <v>Seasonal</v>
      </c>
      <c r="E448" s="25" t="str">
        <f>DB_INFO!E448</f>
        <v>More 250ºC</v>
      </c>
      <c r="F448" s="26">
        <f>DB_INFO!F448</f>
        <v>0</v>
      </c>
      <c r="G448" s="26" t="str">
        <f>DB_INFO!G448</f>
        <v>DK/DA</v>
      </c>
      <c r="H448" s="26" t="str">
        <f>DB_INFO!H448</f>
        <v>10-25 years</v>
      </c>
      <c r="I448" s="26">
        <f>DB_INFO!I448</f>
        <v>0</v>
      </c>
      <c r="J448" s="26" t="str">
        <f>DB_INFO!J448</f>
        <v>Yes</v>
      </c>
      <c r="K448" s="25" t="str">
        <f>DB_RHC_KNOWN!K448</f>
        <v>Yes</v>
      </c>
      <c r="L448" s="84">
        <f>DB_RHC_SUITABLE!Q448</f>
        <v>0</v>
      </c>
      <c r="M448" s="44">
        <f>DB_RHC_SUITABLE!X448</f>
        <v>0</v>
      </c>
      <c r="N448" s="25" t="s">
        <v>74</v>
      </c>
      <c r="O448" s="25" t="s">
        <v>206</v>
      </c>
    </row>
    <row r="449" spans="1:15" ht="12" customHeight="1">
      <c r="A449" s="24">
        <v>445</v>
      </c>
      <c r="B449" s="25" t="str">
        <f>DB_INFO!B449</f>
        <v>ES</v>
      </c>
      <c r="C449" s="25" t="str">
        <f>DB_INFO!C449</f>
        <v>Machinery</v>
      </c>
      <c r="D449" s="25" t="str">
        <f>DB_INFO!D449</f>
        <v>Seasonal</v>
      </c>
      <c r="E449" s="25" t="str">
        <f>DB_INFO!E449</f>
        <v>More 250ºC</v>
      </c>
      <c r="F449" s="26">
        <f>DB_INFO!F449</f>
        <v>0</v>
      </c>
      <c r="G449" s="26" t="str">
        <f>DB_INFO!G449</f>
        <v>DK/DA</v>
      </c>
      <c r="H449" s="26" t="str">
        <f>DB_INFO!H449</f>
        <v>10-25 years</v>
      </c>
      <c r="I449" s="26">
        <f>DB_INFO!I449</f>
        <v>0</v>
      </c>
      <c r="J449" s="26" t="str">
        <f>DB_INFO!J449</f>
        <v>Yes</v>
      </c>
      <c r="K449" s="25" t="str">
        <f>DB_RHC_KNOWN!K449</f>
        <v>Yes</v>
      </c>
      <c r="L449" s="84">
        <f>DB_RHC_SUITABLE!Q449</f>
        <v>0</v>
      </c>
      <c r="M449" s="44">
        <f>DB_RHC_SUITABLE!X449</f>
        <v>0</v>
      </c>
      <c r="N449" s="25" t="s">
        <v>74</v>
      </c>
      <c r="O449" s="25" t="s">
        <v>205</v>
      </c>
    </row>
    <row r="450" spans="1:15" ht="12" customHeight="1">
      <c r="A450" s="24">
        <v>446</v>
      </c>
      <c r="B450" s="25" t="str">
        <f>DB_INFO!B450</f>
        <v>ES</v>
      </c>
      <c r="C450" s="25" t="str">
        <f>DB_INFO!C450</f>
        <v>Wood &amp; wood products</v>
      </c>
      <c r="D450" s="25" t="str">
        <f>DB_INFO!D450</f>
        <v>Seasonal</v>
      </c>
      <c r="E450" s="25" t="str">
        <f>DB_INFO!E450</f>
        <v>More 250ºC</v>
      </c>
      <c r="F450" s="26">
        <f>DB_INFO!F450</f>
        <v>0</v>
      </c>
      <c r="G450" s="26" t="str">
        <f>DB_INFO!G450</f>
        <v>DK/DA</v>
      </c>
      <c r="H450" s="26" t="str">
        <f>DB_INFO!H450</f>
        <v>10-25 years</v>
      </c>
      <c r="I450" s="26">
        <f>DB_INFO!I450</f>
        <v>0</v>
      </c>
      <c r="J450" s="26" t="str">
        <f>DB_INFO!J450</f>
        <v>No</v>
      </c>
      <c r="K450" s="25" t="str">
        <f>DB_RHC_KNOWN!K450</f>
        <v>Yes</v>
      </c>
      <c r="L450" s="84">
        <f>DB_RHC_SUITABLE!Q450</f>
        <v>1</v>
      </c>
      <c r="M450" s="44">
        <f>DB_RHC_SUITABLE!X450</f>
        <v>0</v>
      </c>
      <c r="N450" s="25" t="s">
        <v>0</v>
      </c>
      <c r="O450" s="25"/>
    </row>
    <row r="451" spans="1:15" ht="12" customHeight="1">
      <c r="A451" s="24">
        <v>447</v>
      </c>
      <c r="B451" s="25" t="str">
        <f>DB_INFO!B451</f>
        <v>ES</v>
      </c>
      <c r="C451" s="25" t="str">
        <f>DB_INFO!C451</f>
        <v>Food &amp; Beverages</v>
      </c>
      <c r="D451" s="25" t="str">
        <f>DB_INFO!D451</f>
        <v>Daily</v>
      </c>
      <c r="E451" s="25" t="str">
        <f>DB_INFO!E451</f>
        <v>51-100ºC</v>
      </c>
      <c r="F451" s="26" t="str">
        <f>DB_INFO!F451</f>
        <v>0 - (-20ºC)</v>
      </c>
      <c r="G451" s="26" t="str">
        <f>DB_INFO!G451</f>
        <v>DK/DA</v>
      </c>
      <c r="H451" s="26" t="str">
        <f>DB_INFO!H451</f>
        <v>Less 10 years</v>
      </c>
      <c r="I451" s="26" t="str">
        <f>DB_INFO!I451</f>
        <v>10-25 years</v>
      </c>
      <c r="J451" s="26" t="str">
        <f>DB_INFO!J451</f>
        <v>No</v>
      </c>
      <c r="K451" s="25" t="str">
        <f>DB_RHC_KNOWN!K451</f>
        <v>Yes</v>
      </c>
      <c r="L451" s="84">
        <f>DB_RHC_SUITABLE!Q451</f>
        <v>0</v>
      </c>
      <c r="M451" s="44">
        <f>DB_RHC_SUITABLE!X451</f>
        <v>0</v>
      </c>
      <c r="N451" s="25" t="s">
        <v>74</v>
      </c>
      <c r="O451" s="25" t="s">
        <v>205</v>
      </c>
    </row>
    <row r="452" spans="1:15" ht="12" customHeight="1">
      <c r="A452" s="24">
        <v>448</v>
      </c>
      <c r="B452" s="25" t="str">
        <f>DB_INFO!B452</f>
        <v>ES</v>
      </c>
      <c r="C452" s="25" t="str">
        <f>DB_INFO!C452</f>
        <v>Food &amp; Beverages</v>
      </c>
      <c r="D452" s="25" t="str">
        <f>DB_INFO!D452</f>
        <v>Seasonal</v>
      </c>
      <c r="E452" s="25" t="str">
        <f>DB_INFO!E452</f>
        <v>More 250ºC</v>
      </c>
      <c r="F452" s="26" t="str">
        <f>DB_INFO!F452</f>
        <v>DK/DA</v>
      </c>
      <c r="G452" s="26" t="str">
        <f>DB_INFO!G452</f>
        <v>DK/DA</v>
      </c>
      <c r="H452" s="26" t="str">
        <f>DB_INFO!H452</f>
        <v>10-25 years</v>
      </c>
      <c r="I452" s="26" t="str">
        <f>DB_INFO!I452</f>
        <v>10-25 years</v>
      </c>
      <c r="J452" s="26" t="str">
        <f>DB_INFO!J452</f>
        <v>Yes</v>
      </c>
      <c r="K452" s="25" t="str">
        <f>DB_RHC_KNOWN!K452</f>
        <v>Yes</v>
      </c>
      <c r="L452" s="84">
        <f>DB_RHC_SUITABLE!Q452</f>
        <v>1</v>
      </c>
      <c r="M452" s="44">
        <f>DB_RHC_SUITABLE!X452</f>
        <v>0</v>
      </c>
      <c r="N452" s="25" t="s">
        <v>74</v>
      </c>
      <c r="O452" s="25" t="s">
        <v>206</v>
      </c>
    </row>
    <row r="453" spans="1:15" ht="12" customHeight="1">
      <c r="A453" s="24">
        <v>449</v>
      </c>
      <c r="B453" s="25" t="str">
        <f>DB_INFO!B453</f>
        <v>ES</v>
      </c>
      <c r="C453" s="25" t="str">
        <f>DB_INFO!C453</f>
        <v>Machinery</v>
      </c>
      <c r="D453" s="25" t="str">
        <f>DB_INFO!D453</f>
        <v>Seasonal</v>
      </c>
      <c r="E453" s="25" t="str">
        <f>DB_INFO!E453</f>
        <v>More 250ºC</v>
      </c>
      <c r="F453" s="26">
        <f>DB_INFO!F453</f>
        <v>0</v>
      </c>
      <c r="G453" s="26" t="str">
        <f>DB_INFO!G453</f>
        <v>DK/DA</v>
      </c>
      <c r="H453" s="26" t="str">
        <f>DB_INFO!H453</f>
        <v>10-25 years</v>
      </c>
      <c r="I453" s="26">
        <f>DB_INFO!I453</f>
        <v>0</v>
      </c>
      <c r="J453" s="26" t="str">
        <f>DB_INFO!J453</f>
        <v>DK/DA</v>
      </c>
      <c r="K453" s="25" t="str">
        <f>DB_RHC_KNOWN!K453</f>
        <v>Yes</v>
      </c>
      <c r="L453" s="84">
        <f>DB_RHC_SUITABLE!Q453</f>
        <v>1</v>
      </c>
      <c r="M453" s="44">
        <f>DB_RHC_SUITABLE!X453</f>
        <v>0</v>
      </c>
      <c r="N453" s="25" t="s">
        <v>74</v>
      </c>
      <c r="O453" s="25" t="s">
        <v>205</v>
      </c>
    </row>
    <row r="454" spans="1:15" ht="12" customHeight="1">
      <c r="A454" s="24">
        <v>450</v>
      </c>
      <c r="B454" s="25" t="str">
        <f>DB_INFO!B454</f>
        <v>ES</v>
      </c>
      <c r="C454" s="25" t="str">
        <f>DB_INFO!C454</f>
        <v>Others</v>
      </c>
      <c r="D454" s="25" t="str">
        <f>DB_INFO!D454</f>
        <v>Daily</v>
      </c>
      <c r="E454" s="25" t="str">
        <f>DB_INFO!E454</f>
        <v>More 250ºC</v>
      </c>
      <c r="F454" s="26">
        <f>DB_INFO!F454</f>
        <v>0</v>
      </c>
      <c r="G454" s="26" t="str">
        <f>DB_INFO!G454</f>
        <v>DK/DA</v>
      </c>
      <c r="H454" s="26" t="str">
        <f>DB_INFO!H454</f>
        <v>10-25 years</v>
      </c>
      <c r="I454" s="26">
        <f>DB_INFO!I454</f>
        <v>0</v>
      </c>
      <c r="J454" s="26" t="str">
        <f>DB_INFO!J454</f>
        <v>Yes</v>
      </c>
      <c r="K454" s="25" t="str">
        <f>DB_RHC_KNOWN!K454</f>
        <v>Yes</v>
      </c>
      <c r="L454" s="84">
        <f>DB_RHC_SUITABLE!Q454</f>
        <v>1</v>
      </c>
      <c r="M454" s="44">
        <f>DB_RHC_SUITABLE!X454</f>
        <v>0</v>
      </c>
      <c r="N454" s="25" t="s">
        <v>74</v>
      </c>
      <c r="O454" s="25" t="s">
        <v>206</v>
      </c>
    </row>
    <row r="455" spans="1:15" ht="12" customHeight="1">
      <c r="A455" s="24">
        <v>451</v>
      </c>
      <c r="B455" s="25" t="str">
        <f>DB_INFO!B455</f>
        <v>ES</v>
      </c>
      <c r="C455" s="25" t="str">
        <f>DB_INFO!C455</f>
        <v>Machinery</v>
      </c>
      <c r="D455" s="25" t="str">
        <f>DB_INFO!D455</f>
        <v>Seasonal</v>
      </c>
      <c r="E455" s="25" t="str">
        <f>DB_INFO!E455</f>
        <v>More 250ºC</v>
      </c>
      <c r="F455" s="26">
        <f>DB_INFO!F455</f>
        <v>0</v>
      </c>
      <c r="G455" s="26" t="str">
        <f>DB_INFO!G455</f>
        <v>DK/DA</v>
      </c>
      <c r="H455" s="26" t="str">
        <f>DB_INFO!H455</f>
        <v>More 25 years</v>
      </c>
      <c r="I455" s="26">
        <f>DB_INFO!I455</f>
        <v>0</v>
      </c>
      <c r="J455" s="26" t="str">
        <f>DB_INFO!J455</f>
        <v>Yes</v>
      </c>
      <c r="K455" s="25" t="str">
        <f>DB_RHC_KNOWN!K455</f>
        <v>Yes</v>
      </c>
      <c r="L455" s="84">
        <f>DB_RHC_SUITABLE!Q455</f>
        <v>1</v>
      </c>
      <c r="M455" s="44">
        <f>DB_RHC_SUITABLE!X455</f>
        <v>0</v>
      </c>
      <c r="N455" s="25" t="s">
        <v>74</v>
      </c>
      <c r="O455" s="25" t="s">
        <v>231</v>
      </c>
    </row>
    <row r="456" spans="1:15" ht="12" customHeight="1">
      <c r="A456" s="24">
        <v>452</v>
      </c>
      <c r="B456" s="25" t="str">
        <f>DB_INFO!B456</f>
        <v>ES</v>
      </c>
      <c r="C456" s="25" t="str">
        <f>DB_INFO!C456</f>
        <v>Rubber &amp; Plastic</v>
      </c>
      <c r="D456" s="25" t="str">
        <f>DB_INFO!D456</f>
        <v>Daily</v>
      </c>
      <c r="E456" s="25" t="str">
        <f>DB_INFO!E456</f>
        <v>More 250ºC</v>
      </c>
      <c r="F456" s="26">
        <f>DB_INFO!F456</f>
        <v>0</v>
      </c>
      <c r="G456" s="26" t="str">
        <f>DB_INFO!G456</f>
        <v>DK/DA</v>
      </c>
      <c r="H456" s="26" t="str">
        <f>DB_INFO!H456</f>
        <v>Less 10 years</v>
      </c>
      <c r="I456" s="26">
        <f>DB_INFO!I456</f>
        <v>0</v>
      </c>
      <c r="J456" s="26" t="str">
        <f>DB_INFO!J456</f>
        <v>No</v>
      </c>
      <c r="K456" s="25" t="str">
        <f>DB_RHC_KNOWN!K456</f>
        <v>No</v>
      </c>
      <c r="L456" s="84">
        <f>DB_RHC_SUITABLE!Q456</f>
        <v>0</v>
      </c>
      <c r="M456" s="44">
        <f>DB_RHC_SUITABLE!X456</f>
        <v>0</v>
      </c>
      <c r="N456" s="25"/>
      <c r="O456" s="25"/>
    </row>
    <row r="457" spans="1:15" ht="12" customHeight="1">
      <c r="A457" s="24">
        <v>453</v>
      </c>
      <c r="B457" s="25" t="str">
        <f>DB_INFO!B457</f>
        <v>ES</v>
      </c>
      <c r="C457" s="25" t="str">
        <f>DB_INFO!C457</f>
        <v>Rubber &amp; Plastic</v>
      </c>
      <c r="D457" s="25" t="str">
        <f>DB_INFO!D457</f>
        <v>Daily</v>
      </c>
      <c r="E457" s="25" t="str">
        <f>DB_INFO!E457</f>
        <v>More 250ºC</v>
      </c>
      <c r="F457" s="26" t="str">
        <f>DB_INFO!F457</f>
        <v>0-20ºC</v>
      </c>
      <c r="G457" s="26" t="str">
        <f>DB_INFO!G457</f>
        <v>DK/DA</v>
      </c>
      <c r="H457" s="26" t="str">
        <f>DB_INFO!H457</f>
        <v>Less 10 years</v>
      </c>
      <c r="I457" s="26" t="str">
        <f>DB_INFO!I457</f>
        <v>10-25 years</v>
      </c>
      <c r="J457" s="26" t="str">
        <f>DB_INFO!J457</f>
        <v>No</v>
      </c>
      <c r="K457" s="25" t="str">
        <f>DB_RHC_KNOWN!K457</f>
        <v>Yes</v>
      </c>
      <c r="L457" s="84">
        <f>DB_RHC_SUITABLE!Q457</f>
        <v>0</v>
      </c>
      <c r="M457" s="44">
        <f>DB_RHC_SUITABLE!X457</f>
        <v>0</v>
      </c>
      <c r="N457" s="25" t="s">
        <v>74</v>
      </c>
      <c r="O457" s="25" t="s">
        <v>207</v>
      </c>
    </row>
    <row r="458" spans="1:15" ht="12" customHeight="1">
      <c r="A458" s="24">
        <v>454</v>
      </c>
      <c r="B458" s="25" t="str">
        <f>DB_INFO!B458</f>
        <v>ES</v>
      </c>
      <c r="C458" s="25" t="str">
        <f>DB_INFO!C458</f>
        <v>Machinery</v>
      </c>
      <c r="D458" s="25" t="str">
        <f>DB_INFO!D458</f>
        <v>Seasonal</v>
      </c>
      <c r="E458" s="25" t="str">
        <f>DB_INFO!E458</f>
        <v>More 250ºC</v>
      </c>
      <c r="F458" s="26">
        <f>DB_INFO!F458</f>
        <v>0</v>
      </c>
      <c r="G458" s="26" t="str">
        <f>DB_INFO!G458</f>
        <v>DK/DA</v>
      </c>
      <c r="H458" s="26" t="str">
        <f>DB_INFO!H458</f>
        <v>10-25 years</v>
      </c>
      <c r="I458" s="26">
        <f>DB_INFO!I458</f>
        <v>0</v>
      </c>
      <c r="J458" s="26" t="str">
        <f>DB_INFO!J458</f>
        <v>No</v>
      </c>
      <c r="K458" s="25" t="str">
        <f>DB_RHC_KNOWN!K458</f>
        <v>Yes</v>
      </c>
      <c r="L458" s="84">
        <f>DB_RHC_SUITABLE!Q458</f>
        <v>0</v>
      </c>
      <c r="M458" s="44">
        <f>DB_RHC_SUITABLE!X458</f>
        <v>0</v>
      </c>
      <c r="N458" s="25" t="s">
        <v>0</v>
      </c>
      <c r="O458" s="25"/>
    </row>
    <row r="459" spans="1:15" ht="12" customHeight="1">
      <c r="A459" s="24">
        <v>455</v>
      </c>
      <c r="B459" s="25" t="str">
        <f>DB_INFO!B459</f>
        <v>ES</v>
      </c>
      <c r="C459" s="25" t="str">
        <f>DB_INFO!C459</f>
        <v>Wood &amp; wood products</v>
      </c>
      <c r="D459" s="25" t="str">
        <f>DB_INFO!D459</f>
        <v>Seasonal</v>
      </c>
      <c r="E459" s="25" t="str">
        <f>DB_INFO!E459</f>
        <v>More 250ºC</v>
      </c>
      <c r="F459" s="26">
        <f>DB_INFO!F459</f>
        <v>0</v>
      </c>
      <c r="G459" s="26" t="str">
        <f>DB_INFO!G459</f>
        <v>DK/DA</v>
      </c>
      <c r="H459" s="26" t="str">
        <f>DB_INFO!H459</f>
        <v>10-25 years</v>
      </c>
      <c r="I459" s="26">
        <f>DB_INFO!I459</f>
        <v>0</v>
      </c>
      <c r="J459" s="26" t="str">
        <f>DB_INFO!J459</f>
        <v>Yes</v>
      </c>
      <c r="K459" s="25" t="str">
        <f>DB_RHC_KNOWN!K459</f>
        <v>Yes</v>
      </c>
      <c r="L459" s="84">
        <f>DB_RHC_SUITABLE!Q459</f>
        <v>0</v>
      </c>
      <c r="M459" s="44">
        <f>DB_RHC_SUITABLE!X459</f>
        <v>0</v>
      </c>
      <c r="N459" s="25" t="s">
        <v>231</v>
      </c>
      <c r="O459" s="25"/>
    </row>
    <row r="460" spans="1:15" ht="12" customHeight="1">
      <c r="A460" s="24">
        <v>456</v>
      </c>
      <c r="B460" s="25" t="str">
        <f>DB_INFO!B460</f>
        <v>ES</v>
      </c>
      <c r="C460" s="25" t="str">
        <f>DB_INFO!C460</f>
        <v>Rubber &amp; Plastic</v>
      </c>
      <c r="D460" s="25" t="str">
        <f>DB_INFO!D460</f>
        <v>Seasonal</v>
      </c>
      <c r="E460" s="25" t="str">
        <f>DB_INFO!E460</f>
        <v>More 250ºC</v>
      </c>
      <c r="F460" s="26" t="str">
        <f>DB_INFO!F460</f>
        <v>0-20ºC</v>
      </c>
      <c r="G460" s="26" t="str">
        <f>DB_INFO!G460</f>
        <v>DK/DA</v>
      </c>
      <c r="H460" s="26" t="str">
        <f>DB_INFO!H460</f>
        <v>10-25 years</v>
      </c>
      <c r="I460" s="26" t="str">
        <f>DB_INFO!I460</f>
        <v>Less 10 years</v>
      </c>
      <c r="J460" s="26" t="str">
        <f>DB_INFO!J460</f>
        <v>Yes</v>
      </c>
      <c r="K460" s="25" t="str">
        <f>DB_RHC_KNOWN!K460</f>
        <v>Yes</v>
      </c>
      <c r="L460" s="84">
        <f>DB_RHC_SUITABLE!Q460</f>
        <v>1</v>
      </c>
      <c r="M460" s="44">
        <f>DB_RHC_SUITABLE!X460</f>
        <v>0</v>
      </c>
      <c r="N460" s="25" t="s">
        <v>0</v>
      </c>
      <c r="O460" s="25"/>
    </row>
    <row r="461" spans="1:15" ht="12" customHeight="1">
      <c r="A461" s="24">
        <v>457</v>
      </c>
      <c r="B461" s="25" t="str">
        <f>DB_INFO!B461</f>
        <v>ES</v>
      </c>
      <c r="C461" s="25" t="str">
        <f>DB_INFO!C461</f>
        <v>Machinery</v>
      </c>
      <c r="D461" s="25" t="str">
        <f>DB_INFO!D461</f>
        <v>Seasonal</v>
      </c>
      <c r="E461" s="25" t="str">
        <f>DB_INFO!E461</f>
        <v>More 250ºC</v>
      </c>
      <c r="F461" s="26">
        <f>DB_INFO!F461</f>
        <v>0</v>
      </c>
      <c r="G461" s="26" t="str">
        <f>DB_INFO!G461</f>
        <v>DK/DA</v>
      </c>
      <c r="H461" s="26" t="str">
        <f>DB_INFO!H461</f>
        <v>10-25 years</v>
      </c>
      <c r="I461" s="26">
        <f>DB_INFO!I461</f>
        <v>0</v>
      </c>
      <c r="J461" s="26" t="str">
        <f>DB_INFO!J461</f>
        <v>Yes</v>
      </c>
      <c r="K461" s="25" t="str">
        <f>DB_RHC_KNOWN!K461</f>
        <v>Yes</v>
      </c>
      <c r="L461" s="84">
        <f>DB_RHC_SUITABLE!Q461</f>
        <v>1</v>
      </c>
      <c r="M461" s="44">
        <f>DB_RHC_SUITABLE!X461</f>
        <v>0</v>
      </c>
      <c r="N461" s="25" t="s">
        <v>0</v>
      </c>
      <c r="O461" s="25"/>
    </row>
    <row r="462" spans="1:15" ht="12" customHeight="1">
      <c r="A462" s="24">
        <v>458</v>
      </c>
      <c r="B462" s="25" t="str">
        <f>DB_INFO!B462</f>
        <v>ES</v>
      </c>
      <c r="C462" s="25" t="str">
        <f>DB_INFO!C462</f>
        <v>Wood &amp; wood products</v>
      </c>
      <c r="D462" s="25" t="str">
        <f>DB_INFO!D462</f>
        <v>Seasonal</v>
      </c>
      <c r="E462" s="25" t="str">
        <f>DB_INFO!E462</f>
        <v>More 250ºC</v>
      </c>
      <c r="F462" s="26">
        <f>DB_INFO!F462</f>
        <v>0</v>
      </c>
      <c r="G462" s="26" t="str">
        <f>DB_INFO!G462</f>
        <v>DK/DA</v>
      </c>
      <c r="H462" s="26" t="str">
        <f>DB_INFO!H462</f>
        <v>Less 10 years</v>
      </c>
      <c r="I462" s="26">
        <f>DB_INFO!I462</f>
        <v>0</v>
      </c>
      <c r="J462" s="26" t="str">
        <f>DB_INFO!J462</f>
        <v>Yes</v>
      </c>
      <c r="K462" s="25" t="str">
        <f>DB_RHC_KNOWN!K462</f>
        <v>Yes</v>
      </c>
      <c r="L462" s="84">
        <f>DB_RHC_SUITABLE!Q462</f>
        <v>0</v>
      </c>
      <c r="M462" s="44">
        <f>DB_RHC_SUITABLE!X462</f>
        <v>0</v>
      </c>
      <c r="N462" s="25" t="s">
        <v>74</v>
      </c>
      <c r="O462" s="25" t="s">
        <v>206</v>
      </c>
    </row>
    <row r="463" spans="1:15" ht="12" customHeight="1">
      <c r="A463" s="24">
        <v>459</v>
      </c>
      <c r="B463" s="25" t="str">
        <f>DB_INFO!B463</f>
        <v>ES</v>
      </c>
      <c r="C463" s="25" t="str">
        <f>DB_INFO!C463</f>
        <v>Rubber &amp; Plastic</v>
      </c>
      <c r="D463" s="25" t="str">
        <f>DB_INFO!D463</f>
        <v>DK/DA</v>
      </c>
      <c r="E463" s="25" t="str">
        <f>DB_INFO!E463</f>
        <v>More 250ºC</v>
      </c>
      <c r="F463" s="26">
        <f>DB_INFO!F463</f>
        <v>0</v>
      </c>
      <c r="G463" s="26" t="str">
        <f>DB_INFO!G463</f>
        <v>DK/DA</v>
      </c>
      <c r="H463" s="26" t="str">
        <f>DB_INFO!H463</f>
        <v>Less 10 years</v>
      </c>
      <c r="I463" s="26">
        <f>DB_INFO!I463</f>
        <v>0</v>
      </c>
      <c r="J463" s="26" t="str">
        <f>DB_INFO!J463</f>
        <v>No</v>
      </c>
      <c r="K463" s="25" t="str">
        <f>DB_RHC_KNOWN!K463</f>
        <v>No</v>
      </c>
      <c r="L463" s="84">
        <f>DB_RHC_SUITABLE!Q463</f>
        <v>0</v>
      </c>
      <c r="M463" s="44">
        <f>DB_RHC_SUITABLE!X463</f>
        <v>0</v>
      </c>
      <c r="N463" s="25"/>
      <c r="O463" s="25"/>
    </row>
    <row r="464" spans="1:15" ht="12" customHeight="1">
      <c r="A464" s="24">
        <v>460</v>
      </c>
      <c r="B464" s="25" t="str">
        <f>DB_INFO!B464</f>
        <v>ES</v>
      </c>
      <c r="C464" s="25" t="str">
        <f>DB_INFO!C464</f>
        <v>Wood &amp; wood products</v>
      </c>
      <c r="D464" s="25" t="str">
        <f>DB_INFO!D464</f>
        <v>Seasonal</v>
      </c>
      <c r="E464" s="25" t="str">
        <f>DB_INFO!E464</f>
        <v>More 250ºC</v>
      </c>
      <c r="F464" s="26">
        <f>DB_INFO!F464</f>
        <v>0</v>
      </c>
      <c r="G464" s="26" t="str">
        <f>DB_INFO!G464</f>
        <v>DK/DA</v>
      </c>
      <c r="H464" s="26" t="str">
        <f>DB_INFO!H464</f>
        <v>10-25 years</v>
      </c>
      <c r="I464" s="26">
        <f>DB_INFO!I464</f>
        <v>0</v>
      </c>
      <c r="J464" s="26" t="str">
        <f>DB_INFO!J464</f>
        <v>No</v>
      </c>
      <c r="K464" s="25" t="str">
        <f>DB_RHC_KNOWN!K464</f>
        <v>No</v>
      </c>
      <c r="L464" s="84">
        <f>DB_RHC_SUITABLE!Q464</f>
        <v>0</v>
      </c>
      <c r="M464" s="44">
        <f>DB_RHC_SUITABLE!X464</f>
        <v>0</v>
      </c>
      <c r="N464" s="25"/>
      <c r="O464" s="25"/>
    </row>
    <row r="465" spans="1:15" ht="12" customHeight="1">
      <c r="A465" s="24">
        <v>461</v>
      </c>
      <c r="B465" s="25" t="str">
        <f>DB_INFO!B465</f>
        <v>ES</v>
      </c>
      <c r="C465" s="25" t="str">
        <f>DB_INFO!C465</f>
        <v>Rubber &amp; Plastic</v>
      </c>
      <c r="D465" s="25" t="str">
        <f>DB_INFO!D465</f>
        <v>Weekly</v>
      </c>
      <c r="E465" s="25" t="str">
        <f>DB_INFO!E465</f>
        <v>More 250ºC</v>
      </c>
      <c r="F465" s="26" t="str">
        <f>DB_INFO!F465</f>
        <v>0-20ºC</v>
      </c>
      <c r="G465" s="26" t="str">
        <f>DB_INFO!G465</f>
        <v>DK/DA</v>
      </c>
      <c r="H465" s="26" t="str">
        <f>DB_INFO!H465</f>
        <v>Less 10 years</v>
      </c>
      <c r="I465" s="26" t="str">
        <f>DB_INFO!I465</f>
        <v>Less 10 years</v>
      </c>
      <c r="J465" s="26" t="str">
        <f>DB_INFO!J465</f>
        <v>No</v>
      </c>
      <c r="K465" s="25" t="str">
        <f>DB_RHC_KNOWN!K465</f>
        <v>Yes</v>
      </c>
      <c r="L465" s="84">
        <f>DB_RHC_SUITABLE!Q465</f>
        <v>1</v>
      </c>
      <c r="M465" s="44">
        <f>DB_RHC_SUITABLE!X465</f>
        <v>0</v>
      </c>
      <c r="N465" s="25" t="s">
        <v>0</v>
      </c>
      <c r="O465" s="25"/>
    </row>
    <row r="466" spans="1:15" ht="12" customHeight="1">
      <c r="A466" s="24">
        <v>462</v>
      </c>
      <c r="B466" s="25" t="str">
        <f>DB_INFO!B466</f>
        <v>ES</v>
      </c>
      <c r="C466" s="25" t="str">
        <f>DB_INFO!C466</f>
        <v>Machinery</v>
      </c>
      <c r="D466" s="25" t="str">
        <f>DB_INFO!D466</f>
        <v>Seasonal</v>
      </c>
      <c r="E466" s="25" t="str">
        <f>DB_INFO!E466</f>
        <v>More 250ºC</v>
      </c>
      <c r="F466" s="26">
        <f>DB_INFO!F466</f>
        <v>0</v>
      </c>
      <c r="G466" s="26" t="str">
        <f>DB_INFO!G466</f>
        <v>DK/DA</v>
      </c>
      <c r="H466" s="26" t="str">
        <f>DB_INFO!H466</f>
        <v>10-25 years</v>
      </c>
      <c r="I466" s="26">
        <f>DB_INFO!I466</f>
        <v>0</v>
      </c>
      <c r="J466" s="26" t="str">
        <f>DB_INFO!J466</f>
        <v>Yes</v>
      </c>
      <c r="K466" s="25" t="str">
        <f>DB_RHC_KNOWN!K466</f>
        <v>No</v>
      </c>
      <c r="L466" s="84">
        <f>DB_RHC_SUITABLE!Q466</f>
        <v>0</v>
      </c>
      <c r="M466" s="44">
        <f>DB_RHC_SUITABLE!X466</f>
        <v>0</v>
      </c>
      <c r="N466" s="25"/>
      <c r="O466" s="25"/>
    </row>
    <row r="467" spans="1:15" ht="12" customHeight="1">
      <c r="A467" s="24">
        <v>463</v>
      </c>
      <c r="B467" s="25" t="str">
        <f>DB_INFO!B467</f>
        <v>ES</v>
      </c>
      <c r="C467" s="25" t="str">
        <f>DB_INFO!C467</f>
        <v>Others</v>
      </c>
      <c r="D467" s="25" t="str">
        <f>DB_INFO!D467</f>
        <v>Daily</v>
      </c>
      <c r="E467" s="25" t="str">
        <f>DB_INFO!E467</f>
        <v>More 250ºC</v>
      </c>
      <c r="F467" s="26">
        <f>DB_INFO!F467</f>
        <v>0</v>
      </c>
      <c r="G467" s="26" t="str">
        <f>DB_INFO!G467</f>
        <v>DK/DA</v>
      </c>
      <c r="H467" s="26" t="str">
        <f>DB_INFO!H467</f>
        <v>10-25 years</v>
      </c>
      <c r="I467" s="26">
        <f>DB_INFO!I467</f>
        <v>0</v>
      </c>
      <c r="J467" s="26" t="str">
        <f>DB_INFO!J467</f>
        <v>Yes</v>
      </c>
      <c r="K467" s="25" t="str">
        <f>DB_RHC_KNOWN!K467</f>
        <v>Yes</v>
      </c>
      <c r="L467" s="84">
        <f>DB_RHC_SUITABLE!Q467</f>
        <v>1</v>
      </c>
      <c r="M467" s="44">
        <f>DB_RHC_SUITABLE!X467</f>
        <v>0</v>
      </c>
      <c r="N467" s="25" t="s">
        <v>0</v>
      </c>
      <c r="O467" s="25"/>
    </row>
    <row r="468" spans="1:15" ht="12" customHeight="1">
      <c r="A468" s="24">
        <v>464</v>
      </c>
      <c r="B468" s="25" t="str">
        <f>DB_INFO!B468</f>
        <v>ES</v>
      </c>
      <c r="C468" s="25" t="str">
        <f>DB_INFO!C468</f>
        <v>Machinery</v>
      </c>
      <c r="D468" s="25" t="str">
        <f>DB_INFO!D468</f>
        <v>Seasonal</v>
      </c>
      <c r="E468" s="25" t="str">
        <f>DB_INFO!E468</f>
        <v>More 250ºC</v>
      </c>
      <c r="F468" s="26">
        <f>DB_INFO!F468</f>
        <v>0</v>
      </c>
      <c r="G468" s="26" t="str">
        <f>DB_INFO!G468</f>
        <v>DK/DA</v>
      </c>
      <c r="H468" s="26" t="str">
        <f>DB_INFO!H468</f>
        <v>10-25 years</v>
      </c>
      <c r="I468" s="26">
        <f>DB_INFO!I468</f>
        <v>0</v>
      </c>
      <c r="J468" s="26" t="str">
        <f>DB_INFO!J468</f>
        <v>Yes</v>
      </c>
      <c r="K468" s="25" t="str">
        <f>DB_RHC_KNOWN!K468</f>
        <v>Yes</v>
      </c>
      <c r="L468" s="84">
        <f>DB_RHC_SUITABLE!Q468</f>
        <v>0</v>
      </c>
      <c r="M468" s="44">
        <f>DB_RHC_SUITABLE!X468</f>
        <v>0</v>
      </c>
      <c r="N468" s="25" t="s">
        <v>74</v>
      </c>
      <c r="O468" s="25" t="s">
        <v>205</v>
      </c>
    </row>
    <row r="469" spans="1:15" ht="12" customHeight="1">
      <c r="A469" s="24">
        <v>465</v>
      </c>
      <c r="B469" s="25" t="str">
        <f>DB_INFO!B469</f>
        <v>ES</v>
      </c>
      <c r="C469" s="25" t="str">
        <f>DB_INFO!C469</f>
        <v>Rubber &amp; Plastic</v>
      </c>
      <c r="D469" s="25" t="str">
        <f>DB_INFO!D469</f>
        <v>DK/DA</v>
      </c>
      <c r="E469" s="25">
        <f>DB_INFO!E469</f>
        <v>0</v>
      </c>
      <c r="F469" s="26">
        <f>DB_INFO!F469</f>
        <v>0</v>
      </c>
      <c r="G469" s="26" t="str">
        <f>DB_INFO!G469</f>
        <v>DK/DA</v>
      </c>
      <c r="H469" s="26">
        <f>DB_INFO!H469</f>
        <v>0</v>
      </c>
      <c r="I469" s="26">
        <f>DB_INFO!I469</f>
        <v>0</v>
      </c>
      <c r="J469" s="26" t="str">
        <f>DB_INFO!J469</f>
        <v>Yes</v>
      </c>
      <c r="K469" s="25" t="str">
        <f>DB_RHC_KNOWN!K469</f>
        <v>No</v>
      </c>
      <c r="L469" s="84">
        <f>DB_RHC_SUITABLE!Q469</f>
        <v>0</v>
      </c>
      <c r="M469" s="44">
        <f>DB_RHC_SUITABLE!X469</f>
        <v>0</v>
      </c>
      <c r="N469" s="25"/>
      <c r="O469" s="25"/>
    </row>
    <row r="470" spans="1:15" ht="12" customHeight="1">
      <c r="A470" s="24">
        <v>466</v>
      </c>
      <c r="B470" s="25" t="str">
        <f>DB_INFO!B470</f>
        <v>ES</v>
      </c>
      <c r="C470" s="25" t="str">
        <f>DB_INFO!C470</f>
        <v>Wood &amp; wood products</v>
      </c>
      <c r="D470" s="25" t="str">
        <f>DB_INFO!D470</f>
        <v>Seasonal</v>
      </c>
      <c r="E470" s="25" t="str">
        <f>DB_INFO!E470</f>
        <v>More 250ºC</v>
      </c>
      <c r="F470" s="26">
        <f>DB_INFO!F470</f>
        <v>0</v>
      </c>
      <c r="G470" s="26" t="str">
        <f>DB_INFO!G470</f>
        <v>DK/DA</v>
      </c>
      <c r="H470" s="26" t="str">
        <f>DB_INFO!H470</f>
        <v>More 25 years</v>
      </c>
      <c r="I470" s="26">
        <f>DB_INFO!I470</f>
        <v>0</v>
      </c>
      <c r="J470" s="26" t="str">
        <f>DB_INFO!J470</f>
        <v>No</v>
      </c>
      <c r="K470" s="25" t="str">
        <f>DB_RHC_KNOWN!K470</f>
        <v>Yes</v>
      </c>
      <c r="L470" s="84">
        <f>DB_RHC_SUITABLE!Q470</f>
        <v>0</v>
      </c>
      <c r="M470" s="44">
        <f>DB_RHC_SUITABLE!X470</f>
        <v>0</v>
      </c>
      <c r="N470" s="25" t="s">
        <v>0</v>
      </c>
      <c r="O470" s="25"/>
    </row>
    <row r="471" spans="1:15" ht="12" customHeight="1">
      <c r="A471" s="24">
        <v>467</v>
      </c>
      <c r="B471" s="25" t="str">
        <f>DB_INFO!B471</f>
        <v>ES</v>
      </c>
      <c r="C471" s="25" t="str">
        <f>DB_INFO!C471</f>
        <v>Wood &amp; wood products</v>
      </c>
      <c r="D471" s="25" t="str">
        <f>DB_INFO!D471</f>
        <v>Seasonal</v>
      </c>
      <c r="E471" s="25" t="str">
        <f>DB_INFO!E471</f>
        <v>More 250ºC</v>
      </c>
      <c r="F471" s="26">
        <f>DB_INFO!F471</f>
        <v>0</v>
      </c>
      <c r="G471" s="26" t="str">
        <f>DB_INFO!G471</f>
        <v>DK/DA</v>
      </c>
      <c r="H471" s="26" t="str">
        <f>DB_INFO!H471</f>
        <v>10-25 years</v>
      </c>
      <c r="I471" s="26">
        <f>DB_INFO!I471</f>
        <v>0</v>
      </c>
      <c r="J471" s="26" t="str">
        <f>DB_INFO!J471</f>
        <v>No</v>
      </c>
      <c r="K471" s="25" t="str">
        <f>DB_RHC_KNOWN!K471</f>
        <v>No</v>
      </c>
      <c r="L471" s="84">
        <f>DB_RHC_SUITABLE!Q471</f>
        <v>0</v>
      </c>
      <c r="M471" s="44">
        <f>DB_RHC_SUITABLE!X471</f>
        <v>0</v>
      </c>
      <c r="N471" s="25"/>
      <c r="O471" s="25"/>
    </row>
    <row r="472" spans="1:15" ht="12" customHeight="1">
      <c r="A472" s="24">
        <v>468</v>
      </c>
      <c r="B472" s="25" t="str">
        <f>DB_INFO!B472</f>
        <v>ES</v>
      </c>
      <c r="C472" s="25" t="str">
        <f>DB_INFO!C472</f>
        <v>Machinery</v>
      </c>
      <c r="D472" s="25" t="str">
        <f>DB_INFO!D472</f>
        <v>Seasonal</v>
      </c>
      <c r="E472" s="25" t="str">
        <f>DB_INFO!E472</f>
        <v>More 250ºC</v>
      </c>
      <c r="F472" s="26">
        <f>DB_INFO!F472</f>
        <v>0</v>
      </c>
      <c r="G472" s="26" t="str">
        <f>DB_INFO!G472</f>
        <v>DK/DA</v>
      </c>
      <c r="H472" s="26" t="str">
        <f>DB_INFO!H472</f>
        <v>10-25 years</v>
      </c>
      <c r="I472" s="26">
        <f>DB_INFO!I472</f>
        <v>0</v>
      </c>
      <c r="J472" s="26" t="str">
        <f>DB_INFO!J472</f>
        <v>Yes</v>
      </c>
      <c r="K472" s="25" t="str">
        <f>DB_RHC_KNOWN!K472</f>
        <v>Yes</v>
      </c>
      <c r="L472" s="84">
        <f>DB_RHC_SUITABLE!Q472</f>
        <v>1</v>
      </c>
      <c r="M472" s="44">
        <f>DB_RHC_SUITABLE!X472</f>
        <v>0</v>
      </c>
      <c r="N472" s="25" t="s">
        <v>0</v>
      </c>
      <c r="O472" s="25"/>
    </row>
    <row r="473" spans="1:15" ht="12" customHeight="1">
      <c r="A473" s="24">
        <v>469</v>
      </c>
      <c r="B473" s="25" t="str">
        <f>DB_INFO!B473</f>
        <v>ES</v>
      </c>
      <c r="C473" s="25" t="str">
        <f>DB_INFO!C473</f>
        <v>Wood &amp; wood products</v>
      </c>
      <c r="D473" s="25" t="str">
        <f>DB_INFO!D473</f>
        <v>Seasonal</v>
      </c>
      <c r="E473" s="25" t="str">
        <f>DB_INFO!E473</f>
        <v>More 250ºC</v>
      </c>
      <c r="F473" s="26">
        <f>DB_INFO!F473</f>
        <v>0</v>
      </c>
      <c r="G473" s="26" t="str">
        <f>DB_INFO!G473</f>
        <v>DK/DA</v>
      </c>
      <c r="H473" s="26" t="str">
        <f>DB_INFO!H473</f>
        <v>Less 10 years</v>
      </c>
      <c r="I473" s="26">
        <f>DB_INFO!I473</f>
        <v>0</v>
      </c>
      <c r="J473" s="26" t="str">
        <f>DB_INFO!J473</f>
        <v>Yes</v>
      </c>
      <c r="K473" s="25" t="str">
        <f>DB_RHC_KNOWN!K473</f>
        <v>Yes</v>
      </c>
      <c r="L473" s="84">
        <f>DB_RHC_SUITABLE!Q473</f>
        <v>0</v>
      </c>
      <c r="M473" s="44">
        <f>DB_RHC_SUITABLE!X473</f>
        <v>0</v>
      </c>
      <c r="N473" s="25" t="s">
        <v>74</v>
      </c>
      <c r="O473" s="25" t="s">
        <v>205</v>
      </c>
    </row>
    <row r="474" spans="1:15" ht="12" customHeight="1">
      <c r="A474" s="24">
        <v>470</v>
      </c>
      <c r="B474" s="25" t="str">
        <f>DB_INFO!B474</f>
        <v>ES</v>
      </c>
      <c r="C474" s="25" t="str">
        <f>DB_INFO!C474</f>
        <v>Chemical</v>
      </c>
      <c r="D474" s="25" t="str">
        <f>DB_INFO!D474</f>
        <v>Daily</v>
      </c>
      <c r="E474" s="25">
        <f>DB_INFO!E474</f>
        <v>0</v>
      </c>
      <c r="F474" s="26" t="str">
        <f>DB_INFO!F474</f>
        <v>0-20ºC</v>
      </c>
      <c r="G474" s="26" t="str">
        <f>DB_INFO!G474</f>
        <v>DK/DA</v>
      </c>
      <c r="H474" s="26">
        <f>DB_INFO!H474</f>
        <v>0</v>
      </c>
      <c r="I474" s="26" t="str">
        <f>DB_INFO!I474</f>
        <v>Less 10 years</v>
      </c>
      <c r="J474" s="26" t="str">
        <f>DB_INFO!J474</f>
        <v>No</v>
      </c>
      <c r="K474" s="25" t="str">
        <f>DB_RHC_KNOWN!K474</f>
        <v>No</v>
      </c>
      <c r="L474" s="84">
        <f>DB_RHC_SUITABLE!Q474</f>
        <v>0</v>
      </c>
      <c r="M474" s="44">
        <f>DB_RHC_SUITABLE!X474</f>
        <v>0</v>
      </c>
      <c r="N474" s="25"/>
      <c r="O474" s="25"/>
    </row>
    <row r="475" spans="1:15" ht="12" customHeight="1">
      <c r="A475" s="24">
        <v>471</v>
      </c>
      <c r="B475" s="25" t="str">
        <f>DB_INFO!B475</f>
        <v>ES</v>
      </c>
      <c r="C475" s="25" t="str">
        <f>DB_INFO!C475</f>
        <v>Rubber &amp; Plastic</v>
      </c>
      <c r="D475" s="25" t="str">
        <f>DB_INFO!D475</f>
        <v>Seasonal</v>
      </c>
      <c r="E475" s="25" t="str">
        <f>DB_INFO!E475</f>
        <v>More 250ºC</v>
      </c>
      <c r="F475" s="26">
        <f>DB_INFO!F475</f>
        <v>0</v>
      </c>
      <c r="G475" s="26" t="str">
        <f>DB_INFO!G475</f>
        <v>DK/DA</v>
      </c>
      <c r="H475" s="26" t="str">
        <f>DB_INFO!H475</f>
        <v>10-25 years</v>
      </c>
      <c r="I475" s="26">
        <f>DB_INFO!I475</f>
        <v>0</v>
      </c>
      <c r="J475" s="26" t="str">
        <f>DB_INFO!J475</f>
        <v>No</v>
      </c>
      <c r="K475" s="25" t="str">
        <f>DB_RHC_KNOWN!K475</f>
        <v>No</v>
      </c>
      <c r="L475" s="84">
        <f>DB_RHC_SUITABLE!Q475</f>
        <v>0</v>
      </c>
      <c r="M475" s="44">
        <f>DB_RHC_SUITABLE!X475</f>
        <v>0</v>
      </c>
      <c r="N475" s="25"/>
      <c r="O475" s="25"/>
    </row>
    <row r="476" spans="1:15" ht="12" customHeight="1">
      <c r="A476" s="24">
        <v>472</v>
      </c>
      <c r="B476" s="25" t="str">
        <f>DB_INFO!B476</f>
        <v>ES</v>
      </c>
      <c r="C476" s="25" t="str">
        <f>DB_INFO!C476</f>
        <v>Chemical</v>
      </c>
      <c r="D476" s="25" t="str">
        <f>DB_INFO!D476</f>
        <v>Weekly</v>
      </c>
      <c r="E476" s="25" t="str">
        <f>DB_INFO!E476</f>
        <v>51-100ºC</v>
      </c>
      <c r="F476" s="26" t="str">
        <f>DB_INFO!F476</f>
        <v>0-20ºC</v>
      </c>
      <c r="G476" s="26" t="str">
        <f>DB_INFO!G476</f>
        <v>DK/DA</v>
      </c>
      <c r="H476" s="26" t="str">
        <f>DB_INFO!H476</f>
        <v>Less 10 years</v>
      </c>
      <c r="I476" s="26" t="str">
        <f>DB_INFO!I476</f>
        <v>Less 10 years</v>
      </c>
      <c r="J476" s="26" t="str">
        <f>DB_INFO!J476</f>
        <v>Yes</v>
      </c>
      <c r="K476" s="25" t="str">
        <f>DB_RHC_KNOWN!K476</f>
        <v>Yes</v>
      </c>
      <c r="L476" s="84">
        <f>DB_RHC_SUITABLE!Q476</f>
        <v>1</v>
      </c>
      <c r="M476" s="44">
        <f>DB_RHC_SUITABLE!X476</f>
        <v>0</v>
      </c>
      <c r="N476" s="25" t="s">
        <v>74</v>
      </c>
      <c r="O476" s="25" t="s">
        <v>206</v>
      </c>
    </row>
    <row r="477" spans="1:15" ht="12" customHeight="1">
      <c r="A477" s="24">
        <v>473</v>
      </c>
      <c r="B477" s="25" t="str">
        <f>DB_INFO!B477</f>
        <v>ES</v>
      </c>
      <c r="C477" s="25" t="str">
        <f>DB_INFO!C477</f>
        <v>Rubber &amp; Plastic</v>
      </c>
      <c r="D477" s="25" t="str">
        <f>DB_INFO!D477</f>
        <v>Daily</v>
      </c>
      <c r="E477" s="25" t="str">
        <f>DB_INFO!E477</f>
        <v>More 250ºC</v>
      </c>
      <c r="F477" s="26">
        <f>DB_INFO!F477</f>
        <v>0</v>
      </c>
      <c r="G477" s="26" t="str">
        <f>DB_INFO!G477</f>
        <v>DK/DA</v>
      </c>
      <c r="H477" s="26" t="str">
        <f>DB_INFO!H477</f>
        <v>Less 10 years</v>
      </c>
      <c r="I477" s="26">
        <f>DB_INFO!I477</f>
        <v>0</v>
      </c>
      <c r="J477" s="26" t="str">
        <f>DB_INFO!J477</f>
        <v>No</v>
      </c>
      <c r="K477" s="25" t="str">
        <f>DB_RHC_KNOWN!K477</f>
        <v>No</v>
      </c>
      <c r="L477" s="84">
        <f>DB_RHC_SUITABLE!Q477</f>
        <v>0</v>
      </c>
      <c r="M477" s="44">
        <f>DB_RHC_SUITABLE!X477</f>
        <v>0</v>
      </c>
      <c r="N477" s="25"/>
      <c r="O477" s="25"/>
    </row>
    <row r="478" spans="1:15" ht="12" customHeight="1">
      <c r="A478" s="24">
        <v>474</v>
      </c>
      <c r="B478" s="25" t="str">
        <f>DB_INFO!B478</f>
        <v>ES</v>
      </c>
      <c r="C478" s="25" t="str">
        <f>DB_INFO!C478</f>
        <v>Machinery</v>
      </c>
      <c r="D478" s="25" t="str">
        <f>DB_INFO!D478</f>
        <v>Weekly</v>
      </c>
      <c r="E478" s="25" t="str">
        <f>DB_INFO!E478</f>
        <v>More 250ºC</v>
      </c>
      <c r="F478" s="26">
        <f>DB_INFO!F478</f>
        <v>0</v>
      </c>
      <c r="G478" s="26" t="str">
        <f>DB_INFO!G478</f>
        <v>DK/DA</v>
      </c>
      <c r="H478" s="26" t="str">
        <f>DB_INFO!H478</f>
        <v>More 25 years</v>
      </c>
      <c r="I478" s="26">
        <f>DB_INFO!I478</f>
        <v>0</v>
      </c>
      <c r="J478" s="26" t="str">
        <f>DB_INFO!J478</f>
        <v>Yes</v>
      </c>
      <c r="K478" s="25" t="str">
        <f>DB_RHC_KNOWN!K478</f>
        <v>Yes</v>
      </c>
      <c r="L478" s="84">
        <f>DB_RHC_SUITABLE!Q478</f>
        <v>0</v>
      </c>
      <c r="M478" s="44">
        <f>DB_RHC_SUITABLE!X478</f>
        <v>0</v>
      </c>
      <c r="N478" s="25" t="s">
        <v>74</v>
      </c>
      <c r="O478" s="25" t="s">
        <v>206</v>
      </c>
    </row>
    <row r="479" spans="1:15" ht="12" customHeight="1">
      <c r="A479" s="24">
        <v>475</v>
      </c>
      <c r="B479" s="25" t="str">
        <f>DB_INFO!B479</f>
        <v>ES</v>
      </c>
      <c r="C479" s="25" t="str">
        <f>DB_INFO!C479</f>
        <v>Rubber &amp; Plastic</v>
      </c>
      <c r="D479" s="25" t="str">
        <f>DB_INFO!D479</f>
        <v>Daily</v>
      </c>
      <c r="E479" s="25" t="str">
        <f>DB_INFO!E479</f>
        <v>More 250ºC</v>
      </c>
      <c r="F479" s="26">
        <f>DB_INFO!F479</f>
        <v>0</v>
      </c>
      <c r="G479" s="26" t="str">
        <f>DB_INFO!G479</f>
        <v>DK/DA</v>
      </c>
      <c r="H479" s="26" t="str">
        <f>DB_INFO!H479</f>
        <v>More 25 years</v>
      </c>
      <c r="I479" s="26">
        <f>DB_INFO!I479</f>
        <v>0</v>
      </c>
      <c r="J479" s="26" t="str">
        <f>DB_INFO!J479</f>
        <v>Yes</v>
      </c>
      <c r="K479" s="25" t="str">
        <f>DB_RHC_KNOWN!K479</f>
        <v>Yes</v>
      </c>
      <c r="L479" s="84">
        <f>DB_RHC_SUITABLE!Q479</f>
        <v>1</v>
      </c>
      <c r="M479" s="44">
        <f>DB_RHC_SUITABLE!X479</f>
        <v>0</v>
      </c>
      <c r="N479" s="25" t="s">
        <v>0</v>
      </c>
      <c r="O479" s="25"/>
    </row>
    <row r="480" spans="1:15" ht="12" customHeight="1">
      <c r="A480" s="24">
        <v>476</v>
      </c>
      <c r="B480" s="25" t="str">
        <f>DB_INFO!B480</f>
        <v>ES</v>
      </c>
      <c r="C480" s="25" t="str">
        <f>DB_INFO!C480</f>
        <v>Machinery</v>
      </c>
      <c r="D480" s="25" t="str">
        <f>DB_INFO!D480</f>
        <v>Weekly</v>
      </c>
      <c r="E480" s="25" t="str">
        <f>DB_INFO!E480</f>
        <v>More 250ºC</v>
      </c>
      <c r="F480" s="26">
        <f>DB_INFO!F480</f>
        <v>0</v>
      </c>
      <c r="G480" s="26" t="str">
        <f>DB_INFO!G480</f>
        <v>DK/DA</v>
      </c>
      <c r="H480" s="26" t="str">
        <f>DB_INFO!H480</f>
        <v>More 25 years</v>
      </c>
      <c r="I480" s="26">
        <f>DB_INFO!I480</f>
        <v>0</v>
      </c>
      <c r="J480" s="26" t="str">
        <f>DB_INFO!J480</f>
        <v>Yes</v>
      </c>
      <c r="K480" s="25" t="str">
        <f>DB_RHC_KNOWN!K480</f>
        <v>Yes</v>
      </c>
      <c r="L480" s="84">
        <f>DB_RHC_SUITABLE!Q480</f>
        <v>0</v>
      </c>
      <c r="M480" s="44">
        <f>DB_RHC_SUITABLE!X480</f>
        <v>0</v>
      </c>
      <c r="N480" s="25" t="s">
        <v>74</v>
      </c>
      <c r="O480" s="25" t="s">
        <v>206</v>
      </c>
    </row>
    <row r="481" spans="1:15" ht="12" customHeight="1">
      <c r="A481" s="24">
        <v>477</v>
      </c>
      <c r="B481" s="25" t="str">
        <f>DB_INFO!B481</f>
        <v>ES</v>
      </c>
      <c r="C481" s="25" t="str">
        <f>DB_INFO!C481</f>
        <v>Machinery</v>
      </c>
      <c r="D481" s="25" t="str">
        <f>DB_INFO!D481</f>
        <v>Weekly</v>
      </c>
      <c r="E481" s="25" t="str">
        <f>DB_INFO!E481</f>
        <v>More 250ºC</v>
      </c>
      <c r="F481" s="26">
        <f>DB_INFO!F481</f>
        <v>0</v>
      </c>
      <c r="G481" s="26" t="str">
        <f>DB_INFO!G481</f>
        <v>DK/DA</v>
      </c>
      <c r="H481" s="26">
        <f>DB_INFO!H481</f>
        <v>0</v>
      </c>
      <c r="I481" s="26">
        <f>DB_INFO!I481</f>
        <v>0</v>
      </c>
      <c r="J481" s="26" t="str">
        <f>DB_INFO!J481</f>
        <v>Yes</v>
      </c>
      <c r="K481" s="25" t="str">
        <f>DB_RHC_KNOWN!K481</f>
        <v>Yes</v>
      </c>
      <c r="L481" s="84">
        <f>DB_RHC_SUITABLE!Q481</f>
        <v>0</v>
      </c>
      <c r="M481" s="44">
        <f>DB_RHC_SUITABLE!X481</f>
        <v>0</v>
      </c>
      <c r="N481" s="25" t="s">
        <v>74</v>
      </c>
      <c r="O481" s="25" t="s">
        <v>206</v>
      </c>
    </row>
    <row r="482" spans="1:15" ht="12" customHeight="1">
      <c r="A482" s="24">
        <v>478</v>
      </c>
      <c r="B482" s="25" t="str">
        <f>DB_INFO!B482</f>
        <v>ES</v>
      </c>
      <c r="C482" s="25" t="str">
        <f>DB_INFO!C482</f>
        <v>Wood &amp; wood products</v>
      </c>
      <c r="D482" s="25" t="str">
        <f>DB_INFO!D482</f>
        <v>Weekly</v>
      </c>
      <c r="E482" s="25">
        <f>DB_INFO!E482</f>
        <v>0</v>
      </c>
      <c r="F482" s="26">
        <f>DB_INFO!F482</f>
        <v>0</v>
      </c>
      <c r="G482" s="26" t="str">
        <f>DB_INFO!G482</f>
        <v>DK/DA</v>
      </c>
      <c r="H482" s="26" t="str">
        <f>DB_INFO!H482</f>
        <v>10-25 years</v>
      </c>
      <c r="I482" s="26">
        <f>DB_INFO!I482</f>
        <v>0</v>
      </c>
      <c r="J482" s="26" t="str">
        <f>DB_INFO!J482</f>
        <v>No</v>
      </c>
      <c r="K482" s="25" t="str">
        <f>DB_RHC_KNOWN!K482</f>
        <v>Yes</v>
      </c>
      <c r="L482" s="84">
        <f>DB_RHC_SUITABLE!Q482</f>
        <v>0</v>
      </c>
      <c r="M482" s="44">
        <f>DB_RHC_SUITABLE!X482</f>
        <v>0</v>
      </c>
      <c r="N482" s="25" t="s">
        <v>74</v>
      </c>
      <c r="O482" s="25" t="s">
        <v>231</v>
      </c>
    </row>
    <row r="483" spans="1:15" ht="12" customHeight="1">
      <c r="A483" s="24">
        <v>479</v>
      </c>
      <c r="B483" s="25" t="str">
        <f>DB_INFO!B483</f>
        <v>ES</v>
      </c>
      <c r="C483" s="25" t="str">
        <f>DB_INFO!C483</f>
        <v>Machinery</v>
      </c>
      <c r="D483" s="25" t="str">
        <f>DB_INFO!D483</f>
        <v>Weekly</v>
      </c>
      <c r="E483" s="25" t="str">
        <f>DB_INFO!E483</f>
        <v>More 250ºC</v>
      </c>
      <c r="F483" s="26">
        <f>DB_INFO!F483</f>
        <v>0</v>
      </c>
      <c r="G483" s="26" t="str">
        <f>DB_INFO!G483</f>
        <v>DK/DA</v>
      </c>
      <c r="H483" s="26">
        <f>DB_INFO!H483</f>
        <v>0</v>
      </c>
      <c r="I483" s="26">
        <f>DB_INFO!I483</f>
        <v>0</v>
      </c>
      <c r="J483" s="26" t="str">
        <f>DB_INFO!J483</f>
        <v>Yes</v>
      </c>
      <c r="K483" s="25" t="str">
        <f>DB_RHC_KNOWN!K483</f>
        <v>Yes</v>
      </c>
      <c r="L483" s="84">
        <f>DB_RHC_SUITABLE!Q483</f>
        <v>0</v>
      </c>
      <c r="M483" s="44">
        <f>DB_RHC_SUITABLE!X483</f>
        <v>0</v>
      </c>
      <c r="N483" s="25" t="s">
        <v>74</v>
      </c>
      <c r="O483" s="25" t="s">
        <v>206</v>
      </c>
    </row>
    <row r="484" spans="1:15" ht="12" customHeight="1">
      <c r="A484" s="24">
        <v>480</v>
      </c>
      <c r="B484" s="25" t="str">
        <f>DB_INFO!B484</f>
        <v>ES</v>
      </c>
      <c r="C484" s="25" t="str">
        <f>DB_INFO!C484</f>
        <v>Machinery</v>
      </c>
      <c r="D484" s="25" t="str">
        <f>DB_INFO!D484</f>
        <v>Weekly</v>
      </c>
      <c r="E484" s="25" t="str">
        <f>DB_INFO!E484</f>
        <v>More 250ºC</v>
      </c>
      <c r="F484" s="26">
        <f>DB_INFO!F484</f>
        <v>0</v>
      </c>
      <c r="G484" s="26" t="str">
        <f>DB_INFO!G484</f>
        <v>DK/DA</v>
      </c>
      <c r="H484" s="26" t="str">
        <f>DB_INFO!H484</f>
        <v>More 25 years</v>
      </c>
      <c r="I484" s="26">
        <f>DB_INFO!I484</f>
        <v>0</v>
      </c>
      <c r="J484" s="26" t="str">
        <f>DB_INFO!J484</f>
        <v>Yes</v>
      </c>
      <c r="K484" s="25" t="str">
        <f>DB_RHC_KNOWN!K484</f>
        <v>Yes</v>
      </c>
      <c r="L484" s="84">
        <f>DB_RHC_SUITABLE!Q484</f>
        <v>0</v>
      </c>
      <c r="M484" s="44">
        <f>DB_RHC_SUITABLE!X484</f>
        <v>0</v>
      </c>
      <c r="N484" s="25" t="s">
        <v>74</v>
      </c>
      <c r="O484" s="25" t="s">
        <v>206</v>
      </c>
    </row>
    <row r="485" spans="1:15" ht="12" customHeight="1">
      <c r="A485" s="24">
        <v>481</v>
      </c>
      <c r="B485" s="25" t="str">
        <f>DB_INFO!B485</f>
        <v>ES</v>
      </c>
      <c r="C485" s="25" t="str">
        <f>DB_INFO!C485</f>
        <v>Others</v>
      </c>
      <c r="D485" s="25" t="str">
        <f>DB_INFO!D485</f>
        <v>Weekly</v>
      </c>
      <c r="E485" s="25" t="str">
        <f>DB_INFO!E485</f>
        <v>More 250ºC</v>
      </c>
      <c r="F485" s="26" t="str">
        <f>DB_INFO!F485</f>
        <v>0-20ºC</v>
      </c>
      <c r="G485" s="26" t="str">
        <f>DB_INFO!G485</f>
        <v>DK/DA</v>
      </c>
      <c r="H485" s="26" t="str">
        <f>DB_INFO!H485</f>
        <v>More 25 years</v>
      </c>
      <c r="I485" s="26" t="str">
        <f>DB_INFO!I485</f>
        <v>10-25 years</v>
      </c>
      <c r="J485" s="26" t="str">
        <f>DB_INFO!J485</f>
        <v>Yes</v>
      </c>
      <c r="K485" s="25" t="str">
        <f>DB_RHC_KNOWN!K485</f>
        <v>Yes</v>
      </c>
      <c r="L485" s="84">
        <f>DB_RHC_SUITABLE!Q485</f>
        <v>1</v>
      </c>
      <c r="M485" s="44">
        <f>DB_RHC_SUITABLE!X485</f>
        <v>0</v>
      </c>
      <c r="N485" s="25" t="s">
        <v>74</v>
      </c>
      <c r="O485" s="25" t="s">
        <v>206</v>
      </c>
    </row>
    <row r="486" spans="1:15" ht="12" customHeight="1">
      <c r="A486" s="24">
        <v>482</v>
      </c>
      <c r="B486" s="25" t="str">
        <f>DB_INFO!B486</f>
        <v>ES</v>
      </c>
      <c r="C486" s="25" t="str">
        <f>DB_INFO!C486</f>
        <v>Others</v>
      </c>
      <c r="D486" s="25" t="str">
        <f>DB_INFO!D486</f>
        <v>Daily</v>
      </c>
      <c r="E486" s="25" t="str">
        <f>DB_INFO!E486</f>
        <v>More 250ºC</v>
      </c>
      <c r="F486" s="26">
        <f>DB_INFO!F486</f>
        <v>0</v>
      </c>
      <c r="G486" s="26" t="str">
        <f>DB_INFO!G486</f>
        <v>DK/DA</v>
      </c>
      <c r="H486" s="26" t="str">
        <f>DB_INFO!H486</f>
        <v>10-25 years</v>
      </c>
      <c r="I486" s="26">
        <f>DB_INFO!I486</f>
        <v>0</v>
      </c>
      <c r="J486" s="26" t="str">
        <f>DB_INFO!J486</f>
        <v>Yes</v>
      </c>
      <c r="K486" s="25" t="str">
        <f>DB_RHC_KNOWN!K486</f>
        <v>No</v>
      </c>
      <c r="L486" s="84">
        <f>DB_RHC_SUITABLE!Q486</f>
        <v>0</v>
      </c>
      <c r="M486" s="44">
        <f>DB_RHC_SUITABLE!X486</f>
        <v>0</v>
      </c>
      <c r="N486" s="25"/>
      <c r="O486" s="25"/>
    </row>
    <row r="487" spans="1:15" ht="12" customHeight="1">
      <c r="A487" s="24">
        <v>483</v>
      </c>
      <c r="B487" s="25" t="str">
        <f>DB_INFO!B487</f>
        <v>ES</v>
      </c>
      <c r="C487" s="25" t="str">
        <f>DB_INFO!C487</f>
        <v>Machinery</v>
      </c>
      <c r="D487" s="25" t="str">
        <f>DB_INFO!D487</f>
        <v>Weekly</v>
      </c>
      <c r="E487" s="25" t="str">
        <f>DB_INFO!E487</f>
        <v>More 250ºC</v>
      </c>
      <c r="F487" s="26">
        <f>DB_INFO!F487</f>
        <v>0</v>
      </c>
      <c r="G487" s="26" t="str">
        <f>DB_INFO!G487</f>
        <v>DK/DA</v>
      </c>
      <c r="H487" s="26">
        <f>DB_INFO!H487</f>
        <v>0</v>
      </c>
      <c r="I487" s="26">
        <f>DB_INFO!I487</f>
        <v>0</v>
      </c>
      <c r="J487" s="26" t="str">
        <f>DB_INFO!J487</f>
        <v>Yes</v>
      </c>
      <c r="K487" s="25" t="str">
        <f>DB_RHC_KNOWN!K487</f>
        <v>Yes</v>
      </c>
      <c r="L487" s="84">
        <f>DB_RHC_SUITABLE!Q487</f>
        <v>0</v>
      </c>
      <c r="M487" s="44">
        <f>DB_RHC_SUITABLE!X487</f>
        <v>0</v>
      </c>
      <c r="N487" s="25" t="s">
        <v>74</v>
      </c>
      <c r="O487" s="25" t="s">
        <v>206</v>
      </c>
    </row>
    <row r="488" spans="1:15" ht="12" customHeight="1">
      <c r="A488" s="24">
        <v>484</v>
      </c>
      <c r="B488" s="25" t="str">
        <f>DB_INFO!B488</f>
        <v>ES</v>
      </c>
      <c r="C488" s="25" t="str">
        <f>DB_INFO!C488</f>
        <v>Others</v>
      </c>
      <c r="D488" s="25" t="str">
        <f>DB_INFO!D488</f>
        <v>Daily</v>
      </c>
      <c r="E488" s="25" t="str">
        <f>DB_INFO!E488</f>
        <v>More 250ºC</v>
      </c>
      <c r="F488" s="26">
        <f>DB_INFO!F488</f>
        <v>0</v>
      </c>
      <c r="G488" s="26" t="str">
        <f>DB_INFO!G488</f>
        <v>DK/DA</v>
      </c>
      <c r="H488" s="26" t="str">
        <f>DB_INFO!H488</f>
        <v>More 25 years</v>
      </c>
      <c r="I488" s="26">
        <f>DB_INFO!I488</f>
        <v>0</v>
      </c>
      <c r="J488" s="26" t="str">
        <f>DB_INFO!J488</f>
        <v>Yes</v>
      </c>
      <c r="K488" s="25" t="str">
        <f>DB_RHC_KNOWN!K488</f>
        <v>Yes</v>
      </c>
      <c r="L488" s="84">
        <f>DB_RHC_SUITABLE!Q488</f>
        <v>1</v>
      </c>
      <c r="M488" s="44">
        <f>DB_RHC_SUITABLE!X488</f>
        <v>0</v>
      </c>
      <c r="N488" s="25" t="s">
        <v>231</v>
      </c>
      <c r="O488" s="25"/>
    </row>
    <row r="489" spans="1:15" ht="12" customHeight="1">
      <c r="A489" s="24">
        <v>485</v>
      </c>
      <c r="B489" s="25" t="str">
        <f>DB_INFO!B489</f>
        <v>ES</v>
      </c>
      <c r="C489" s="25" t="str">
        <f>DB_INFO!C489</f>
        <v>Rubber &amp; Plastic</v>
      </c>
      <c r="D489" s="25" t="str">
        <f>DB_INFO!D489</f>
        <v>Daily</v>
      </c>
      <c r="E489" s="25">
        <f>DB_INFO!E489</f>
        <v>0</v>
      </c>
      <c r="F489" s="26">
        <f>DB_INFO!F489</f>
        <v>0</v>
      </c>
      <c r="G489" s="26" t="str">
        <f>DB_INFO!G489</f>
        <v>DK/DA</v>
      </c>
      <c r="H489" s="26" t="str">
        <f>DB_INFO!H489</f>
        <v>10-25 years</v>
      </c>
      <c r="I489" s="26">
        <f>DB_INFO!I489</f>
        <v>0</v>
      </c>
      <c r="J489" s="26" t="str">
        <f>DB_INFO!J489</f>
        <v>No</v>
      </c>
      <c r="K489" s="25" t="str">
        <f>DB_RHC_KNOWN!K489</f>
        <v>No</v>
      </c>
      <c r="L489" s="84">
        <f>DB_RHC_SUITABLE!Q489</f>
        <v>0</v>
      </c>
      <c r="M489" s="44">
        <f>DB_RHC_SUITABLE!X489</f>
        <v>0</v>
      </c>
      <c r="N489" s="25"/>
      <c r="O489" s="25"/>
    </row>
    <row r="490" spans="1:15" ht="12" customHeight="1">
      <c r="A490" s="24">
        <v>486</v>
      </c>
      <c r="B490" s="25" t="str">
        <f>DB_INFO!B490</f>
        <v>ES</v>
      </c>
      <c r="C490" s="25" t="str">
        <f>DB_INFO!C490</f>
        <v>Rubber &amp; Plastic</v>
      </c>
      <c r="D490" s="25" t="str">
        <f>DB_INFO!D490</f>
        <v>Daily</v>
      </c>
      <c r="E490" s="25" t="str">
        <f>DB_INFO!E490</f>
        <v>51-100ºC</v>
      </c>
      <c r="F490" s="26">
        <f>DB_INFO!F490</f>
        <v>0</v>
      </c>
      <c r="G490" s="26" t="str">
        <f>DB_INFO!G490</f>
        <v>DK/DA</v>
      </c>
      <c r="H490" s="26" t="str">
        <f>DB_INFO!H490</f>
        <v>10-25 years</v>
      </c>
      <c r="I490" s="26">
        <f>DB_INFO!I490</f>
        <v>0</v>
      </c>
      <c r="J490" s="26" t="str">
        <f>DB_INFO!J490</f>
        <v>No</v>
      </c>
      <c r="K490" s="25" t="str">
        <f>DB_RHC_KNOWN!K490</f>
        <v>No</v>
      </c>
      <c r="L490" s="84">
        <f>DB_RHC_SUITABLE!Q490</f>
        <v>0</v>
      </c>
      <c r="M490" s="44">
        <f>DB_RHC_SUITABLE!X490</f>
        <v>0</v>
      </c>
      <c r="N490" s="25"/>
      <c r="O490" s="25"/>
    </row>
    <row r="491" spans="1:15" ht="12" customHeight="1">
      <c r="A491" s="24">
        <v>487</v>
      </c>
      <c r="B491" s="25" t="str">
        <f>DB_INFO!B491</f>
        <v>ES</v>
      </c>
      <c r="C491" s="25" t="str">
        <f>DB_INFO!C491</f>
        <v>Rubber &amp; Plastic</v>
      </c>
      <c r="D491" s="25" t="str">
        <f>DB_INFO!D491</f>
        <v>Daily</v>
      </c>
      <c r="E491" s="25" t="str">
        <f>DB_INFO!E491</f>
        <v>More 250ºC</v>
      </c>
      <c r="F491" s="26">
        <f>DB_INFO!F491</f>
        <v>0</v>
      </c>
      <c r="G491" s="26" t="str">
        <f>DB_INFO!G491</f>
        <v>DK/DA</v>
      </c>
      <c r="H491" s="26" t="str">
        <f>DB_INFO!H491</f>
        <v>More 25 years</v>
      </c>
      <c r="I491" s="26">
        <f>DB_INFO!I491</f>
        <v>0</v>
      </c>
      <c r="J491" s="26" t="str">
        <f>DB_INFO!J491</f>
        <v>DK/DA</v>
      </c>
      <c r="K491" s="25" t="str">
        <f>DB_RHC_KNOWN!K491</f>
        <v>Yes</v>
      </c>
      <c r="L491" s="84">
        <f>DB_RHC_SUITABLE!Q491</f>
        <v>1</v>
      </c>
      <c r="M491" s="44">
        <f>DB_RHC_SUITABLE!X491</f>
        <v>0</v>
      </c>
      <c r="N491" s="25" t="s">
        <v>231</v>
      </c>
      <c r="O491" s="25"/>
    </row>
    <row r="492" spans="1:15" ht="12" customHeight="1">
      <c r="A492" s="24">
        <v>488</v>
      </c>
      <c r="B492" s="25" t="str">
        <f>DB_INFO!B492</f>
        <v>ES</v>
      </c>
      <c r="C492" s="25" t="str">
        <f>DB_INFO!C492</f>
        <v>Machinery</v>
      </c>
      <c r="D492" s="25" t="str">
        <f>DB_INFO!D492</f>
        <v>Weekly</v>
      </c>
      <c r="E492" s="25" t="str">
        <f>DB_INFO!E492</f>
        <v>More 250ºC</v>
      </c>
      <c r="F492" s="26">
        <f>DB_INFO!F492</f>
        <v>0</v>
      </c>
      <c r="G492" s="26" t="str">
        <f>DB_INFO!G492</f>
        <v>DK/DA</v>
      </c>
      <c r="H492" s="26" t="str">
        <f>DB_INFO!H492</f>
        <v>More 25 years</v>
      </c>
      <c r="I492" s="26">
        <f>DB_INFO!I492</f>
        <v>0</v>
      </c>
      <c r="J492" s="26" t="str">
        <f>DB_INFO!J492</f>
        <v>Yes</v>
      </c>
      <c r="K492" s="25" t="str">
        <f>DB_RHC_KNOWN!K492</f>
        <v>Yes</v>
      </c>
      <c r="L492" s="84">
        <f>DB_RHC_SUITABLE!Q492</f>
        <v>0</v>
      </c>
      <c r="M492" s="44">
        <f>DB_RHC_SUITABLE!X492</f>
        <v>0</v>
      </c>
      <c r="N492" s="25" t="s">
        <v>74</v>
      </c>
      <c r="O492" s="25" t="s">
        <v>206</v>
      </c>
    </row>
    <row r="493" spans="1:15" ht="12" customHeight="1">
      <c r="A493" s="24">
        <v>489</v>
      </c>
      <c r="B493" s="25" t="str">
        <f>DB_INFO!B493</f>
        <v>ES</v>
      </c>
      <c r="C493" s="25" t="str">
        <f>DB_INFO!C493</f>
        <v>Machinery</v>
      </c>
      <c r="D493" s="25" t="str">
        <f>DB_INFO!D493</f>
        <v>Seasonal</v>
      </c>
      <c r="E493" s="25" t="str">
        <f>DB_INFO!E493</f>
        <v>More 250ºC</v>
      </c>
      <c r="F493" s="26">
        <f>DB_INFO!F493</f>
        <v>0</v>
      </c>
      <c r="G493" s="26" t="str">
        <f>DB_INFO!G493</f>
        <v>DK/DA</v>
      </c>
      <c r="H493" s="26" t="str">
        <f>DB_INFO!H493</f>
        <v>10-25 years</v>
      </c>
      <c r="I493" s="26">
        <f>DB_INFO!I493</f>
        <v>0</v>
      </c>
      <c r="J493" s="26" t="str">
        <f>DB_INFO!J493</f>
        <v>Yes</v>
      </c>
      <c r="K493" s="25" t="str">
        <f>DB_RHC_KNOWN!K493</f>
        <v>Yes</v>
      </c>
      <c r="L493" s="84">
        <f>DB_RHC_SUITABLE!Q493</f>
        <v>0</v>
      </c>
      <c r="M493" s="44">
        <f>DB_RHC_SUITABLE!X493</f>
        <v>0</v>
      </c>
      <c r="N493" s="25" t="s">
        <v>74</v>
      </c>
      <c r="O493" s="25" t="s">
        <v>205</v>
      </c>
    </row>
    <row r="494" spans="1:15" ht="12" customHeight="1">
      <c r="A494" s="24">
        <v>490</v>
      </c>
      <c r="B494" s="25" t="str">
        <f>DB_INFO!B494</f>
        <v>ES</v>
      </c>
      <c r="C494" s="25" t="str">
        <f>DB_INFO!C494</f>
        <v>Rubber &amp; Plastic</v>
      </c>
      <c r="D494" s="25" t="str">
        <f>DB_INFO!D494</f>
        <v>Daily</v>
      </c>
      <c r="E494" s="25" t="str">
        <f>DB_INFO!E494</f>
        <v>More 250ºC</v>
      </c>
      <c r="F494" s="26">
        <f>DB_INFO!F494</f>
        <v>0</v>
      </c>
      <c r="G494" s="26" t="str">
        <f>DB_INFO!G494</f>
        <v>DK/DA</v>
      </c>
      <c r="H494" s="26" t="str">
        <f>DB_INFO!H494</f>
        <v>Less 10 years</v>
      </c>
      <c r="I494" s="26">
        <f>DB_INFO!I494</f>
        <v>0</v>
      </c>
      <c r="J494" s="26" t="str">
        <f>DB_INFO!J494</f>
        <v>No</v>
      </c>
      <c r="K494" s="25" t="str">
        <f>DB_RHC_KNOWN!K494</f>
        <v>Yes</v>
      </c>
      <c r="L494" s="84">
        <f>DB_RHC_SUITABLE!Q494</f>
        <v>0</v>
      </c>
      <c r="M494" s="44">
        <f>DB_RHC_SUITABLE!X494</f>
        <v>0</v>
      </c>
      <c r="N494" s="25" t="s">
        <v>74</v>
      </c>
      <c r="O494" s="25" t="s">
        <v>206</v>
      </c>
    </row>
    <row r="495" spans="1:15" ht="12" customHeight="1">
      <c r="A495" s="24">
        <v>491</v>
      </c>
      <c r="B495" s="25" t="str">
        <f>DB_INFO!B495</f>
        <v>ES</v>
      </c>
      <c r="C495" s="25" t="str">
        <f>DB_INFO!C495</f>
        <v>Machinery</v>
      </c>
      <c r="D495" s="25" t="str">
        <f>DB_INFO!D495</f>
        <v>Weekly</v>
      </c>
      <c r="E495" s="25" t="str">
        <f>DB_INFO!E495</f>
        <v>More 250ºC</v>
      </c>
      <c r="F495" s="26">
        <f>DB_INFO!F495</f>
        <v>0</v>
      </c>
      <c r="G495" s="26" t="str">
        <f>DB_INFO!G495</f>
        <v>DK/DA</v>
      </c>
      <c r="H495" s="26" t="str">
        <f>DB_INFO!H495</f>
        <v>More 25 years</v>
      </c>
      <c r="I495" s="26">
        <f>DB_INFO!I495</f>
        <v>0</v>
      </c>
      <c r="J495" s="26" t="str">
        <f>DB_INFO!J495</f>
        <v>Yes</v>
      </c>
      <c r="K495" s="25" t="str">
        <f>DB_RHC_KNOWN!K495</f>
        <v>Yes</v>
      </c>
      <c r="L495" s="84">
        <f>DB_RHC_SUITABLE!Q495</f>
        <v>0</v>
      </c>
      <c r="M495" s="44">
        <f>DB_RHC_SUITABLE!X495</f>
        <v>0</v>
      </c>
      <c r="N495" s="25" t="s">
        <v>74</v>
      </c>
      <c r="O495" s="25" t="s">
        <v>206</v>
      </c>
    </row>
    <row r="496" spans="1:15" ht="12" customHeight="1">
      <c r="A496" s="24">
        <v>492</v>
      </c>
      <c r="B496" s="25" t="str">
        <f>DB_INFO!B496</f>
        <v>ES</v>
      </c>
      <c r="C496" s="25" t="str">
        <f>DB_INFO!C496</f>
        <v>Machinery</v>
      </c>
      <c r="D496" s="25" t="str">
        <f>DB_INFO!D496</f>
        <v>Weekly</v>
      </c>
      <c r="E496" s="25" t="str">
        <f>DB_INFO!E496</f>
        <v>More 250ºC</v>
      </c>
      <c r="F496" s="26">
        <f>DB_INFO!F496</f>
        <v>0</v>
      </c>
      <c r="G496" s="26" t="str">
        <f>DB_INFO!G496</f>
        <v>DK/DA</v>
      </c>
      <c r="H496" s="26" t="str">
        <f>DB_INFO!H496</f>
        <v>More 25 years</v>
      </c>
      <c r="I496" s="26">
        <f>DB_INFO!I496</f>
        <v>0</v>
      </c>
      <c r="J496" s="26" t="str">
        <f>DB_INFO!J496</f>
        <v>Yes</v>
      </c>
      <c r="K496" s="25" t="str">
        <f>DB_RHC_KNOWN!K496</f>
        <v>Yes</v>
      </c>
      <c r="L496" s="84">
        <f>DB_RHC_SUITABLE!Q496</f>
        <v>0</v>
      </c>
      <c r="M496" s="44">
        <f>DB_RHC_SUITABLE!X496</f>
        <v>0</v>
      </c>
      <c r="N496" s="25" t="s">
        <v>74</v>
      </c>
      <c r="O496" s="25" t="s">
        <v>206</v>
      </c>
    </row>
    <row r="497" spans="1:15" ht="12" customHeight="1">
      <c r="A497" s="24">
        <v>493</v>
      </c>
      <c r="B497" s="25" t="str">
        <f>DB_INFO!B497</f>
        <v>ES</v>
      </c>
      <c r="C497" s="25" t="str">
        <f>DB_INFO!C497</f>
        <v>Rubber &amp; Plastic</v>
      </c>
      <c r="D497" s="25" t="str">
        <f>DB_INFO!D497</f>
        <v>Daily</v>
      </c>
      <c r="E497" s="25" t="str">
        <f>DB_INFO!E497</f>
        <v>More 250ºC</v>
      </c>
      <c r="F497" s="26">
        <f>DB_INFO!F497</f>
        <v>0</v>
      </c>
      <c r="G497" s="26" t="str">
        <f>DB_INFO!G497</f>
        <v>DK/DA</v>
      </c>
      <c r="H497" s="26" t="str">
        <f>DB_INFO!H497</f>
        <v>10-25 years</v>
      </c>
      <c r="I497" s="26">
        <f>DB_INFO!I497</f>
        <v>0</v>
      </c>
      <c r="J497" s="26" t="str">
        <f>DB_INFO!J497</f>
        <v>No</v>
      </c>
      <c r="K497" s="25" t="str">
        <f>DB_RHC_KNOWN!K497</f>
        <v>No</v>
      </c>
      <c r="L497" s="84">
        <f>DB_RHC_SUITABLE!Q497</f>
        <v>0</v>
      </c>
      <c r="M497" s="44">
        <f>DB_RHC_SUITABLE!X497</f>
        <v>0</v>
      </c>
      <c r="N497" s="25"/>
      <c r="O497" s="25"/>
    </row>
    <row r="498" spans="1:15" ht="12" customHeight="1">
      <c r="A498" s="24">
        <v>494</v>
      </c>
      <c r="B498" s="25" t="str">
        <f>DB_INFO!B498</f>
        <v>ES</v>
      </c>
      <c r="C498" s="25" t="str">
        <f>DB_INFO!C498</f>
        <v>Machinery</v>
      </c>
      <c r="D498" s="25" t="str">
        <f>DB_INFO!D498</f>
        <v>Weekly</v>
      </c>
      <c r="E498" s="25" t="str">
        <f>DB_INFO!E498</f>
        <v>More 250ºC</v>
      </c>
      <c r="F498" s="26">
        <f>DB_INFO!F498</f>
        <v>0</v>
      </c>
      <c r="G498" s="26" t="str">
        <f>DB_INFO!G498</f>
        <v>DK/DA</v>
      </c>
      <c r="H498" s="26" t="str">
        <f>DB_INFO!H498</f>
        <v>10-25 years</v>
      </c>
      <c r="I498" s="26">
        <f>DB_INFO!I498</f>
        <v>0</v>
      </c>
      <c r="J498" s="26" t="str">
        <f>DB_INFO!J498</f>
        <v>Yes</v>
      </c>
      <c r="K498" s="25" t="str">
        <f>DB_RHC_KNOWN!K498</f>
        <v>Yes</v>
      </c>
      <c r="L498" s="84">
        <f>DB_RHC_SUITABLE!Q498</f>
        <v>0</v>
      </c>
      <c r="M498" s="44">
        <f>DB_RHC_SUITABLE!X498</f>
        <v>0</v>
      </c>
      <c r="N498" s="25" t="s">
        <v>74</v>
      </c>
      <c r="O498" s="25" t="s">
        <v>206</v>
      </c>
    </row>
    <row r="499" spans="1:15" ht="12" customHeight="1">
      <c r="A499" s="24">
        <v>495</v>
      </c>
      <c r="B499" s="25" t="str">
        <f>DB_INFO!B499</f>
        <v>ES</v>
      </c>
      <c r="C499" s="25" t="str">
        <f>DB_INFO!C499</f>
        <v>Machinery</v>
      </c>
      <c r="D499" s="25" t="str">
        <f>DB_INFO!D499</f>
        <v>Weekly</v>
      </c>
      <c r="E499" s="25" t="str">
        <f>DB_INFO!E499</f>
        <v>More 250ºC</v>
      </c>
      <c r="F499" s="26">
        <f>DB_INFO!F499</f>
        <v>0</v>
      </c>
      <c r="G499" s="26" t="str">
        <f>DB_INFO!G499</f>
        <v>DK/DA</v>
      </c>
      <c r="H499" s="26" t="str">
        <f>DB_INFO!H499</f>
        <v>More 25 years</v>
      </c>
      <c r="I499" s="26">
        <f>DB_INFO!I499</f>
        <v>0</v>
      </c>
      <c r="J499" s="26" t="str">
        <f>DB_INFO!J499</f>
        <v>Yes</v>
      </c>
      <c r="K499" s="25" t="str">
        <f>DB_RHC_KNOWN!K499</f>
        <v>Yes</v>
      </c>
      <c r="L499" s="84">
        <f>DB_RHC_SUITABLE!Q499</f>
        <v>0</v>
      </c>
      <c r="M499" s="44">
        <f>DB_RHC_SUITABLE!X499</f>
        <v>0</v>
      </c>
      <c r="N499" s="25" t="s">
        <v>74</v>
      </c>
      <c r="O499" s="25" t="s">
        <v>206</v>
      </c>
    </row>
    <row r="500" spans="1:15" ht="12" customHeight="1">
      <c r="A500" s="24">
        <v>496</v>
      </c>
      <c r="B500" s="25" t="str">
        <f>DB_INFO!B500</f>
        <v>ES</v>
      </c>
      <c r="C500" s="25" t="str">
        <f>DB_INFO!C500</f>
        <v>Food &amp; Beverages</v>
      </c>
      <c r="D500" s="25" t="str">
        <f>DB_INFO!D500</f>
        <v>Weekly</v>
      </c>
      <c r="E500" s="25" t="str">
        <f>DB_INFO!E500</f>
        <v>More 250ºC</v>
      </c>
      <c r="F500" s="26" t="str">
        <f>DB_INFO!F500</f>
        <v>0-20ºC</v>
      </c>
      <c r="G500" s="26" t="str">
        <f>DB_INFO!G500</f>
        <v>DK/DA</v>
      </c>
      <c r="H500" s="26" t="str">
        <f>DB_INFO!H500</f>
        <v>Less 10 years</v>
      </c>
      <c r="I500" s="26" t="str">
        <f>DB_INFO!I500</f>
        <v>10-25 years</v>
      </c>
      <c r="J500" s="26" t="str">
        <f>DB_INFO!J500</f>
        <v>Yes</v>
      </c>
      <c r="K500" s="25" t="str">
        <f>DB_RHC_KNOWN!K500</f>
        <v>Yes</v>
      </c>
      <c r="L500" s="84">
        <f>DB_RHC_SUITABLE!Q500</f>
        <v>0</v>
      </c>
      <c r="M500" s="44">
        <f>DB_RHC_SUITABLE!X500</f>
        <v>0</v>
      </c>
      <c r="N500" s="25" t="s">
        <v>74</v>
      </c>
      <c r="O500" s="25" t="s">
        <v>205</v>
      </c>
    </row>
    <row r="501" spans="1:15" ht="12" customHeight="1">
      <c r="A501" s="24">
        <v>497</v>
      </c>
      <c r="B501" s="25" t="str">
        <f>DB_INFO!B501</f>
        <v>ES</v>
      </c>
      <c r="C501" s="25" t="str">
        <f>DB_INFO!C501</f>
        <v>Food &amp; Beverages</v>
      </c>
      <c r="D501" s="25" t="str">
        <f>DB_INFO!D501</f>
        <v>Weekly</v>
      </c>
      <c r="E501" s="25" t="str">
        <f>DB_INFO!E501</f>
        <v>More 250ºC</v>
      </c>
      <c r="F501" s="26">
        <f>DB_INFO!F501</f>
        <v>0</v>
      </c>
      <c r="G501" s="26" t="str">
        <f>DB_INFO!G501</f>
        <v>DK/DA</v>
      </c>
      <c r="H501" s="26" t="str">
        <f>DB_INFO!H501</f>
        <v>10-25 years</v>
      </c>
      <c r="I501" s="26">
        <f>DB_INFO!I501</f>
        <v>0</v>
      </c>
      <c r="J501" s="26" t="str">
        <f>DB_INFO!J501</f>
        <v>No</v>
      </c>
      <c r="K501" s="25" t="str">
        <f>DB_RHC_KNOWN!K501</f>
        <v>Yes</v>
      </c>
      <c r="L501" s="84">
        <f>DB_RHC_SUITABLE!Q501</f>
        <v>0</v>
      </c>
      <c r="M501" s="44">
        <f>DB_RHC_SUITABLE!X501</f>
        <v>0</v>
      </c>
      <c r="N501" s="25" t="s">
        <v>231</v>
      </c>
      <c r="O501" s="25"/>
    </row>
    <row r="502" spans="1:15" ht="12" customHeight="1">
      <c r="A502" s="24">
        <v>498</v>
      </c>
      <c r="B502" s="25" t="str">
        <f>DB_INFO!B502</f>
        <v>ES</v>
      </c>
      <c r="C502" s="25" t="str">
        <f>DB_INFO!C502</f>
        <v>Chemical</v>
      </c>
      <c r="D502" s="25" t="str">
        <f>DB_INFO!D502</f>
        <v>Daily</v>
      </c>
      <c r="E502" s="25" t="str">
        <f>DB_INFO!E502</f>
        <v>51-100ºC</v>
      </c>
      <c r="F502" s="26" t="str">
        <f>DB_INFO!F502</f>
        <v>0-20ºC</v>
      </c>
      <c r="G502" s="26" t="str">
        <f>DB_INFO!G502</f>
        <v>DK/DA</v>
      </c>
      <c r="H502" s="26" t="str">
        <f>DB_INFO!H502</f>
        <v>10-25 years</v>
      </c>
      <c r="I502" s="26" t="str">
        <f>DB_INFO!I502</f>
        <v>10-25 years</v>
      </c>
      <c r="J502" s="26" t="str">
        <f>DB_INFO!J502</f>
        <v>No</v>
      </c>
      <c r="K502" s="25" t="str">
        <f>DB_RHC_KNOWN!K502</f>
        <v>Yes</v>
      </c>
      <c r="L502" s="84">
        <f>DB_RHC_SUITABLE!Q502</f>
        <v>0</v>
      </c>
      <c r="M502" s="44">
        <f>DB_RHC_SUITABLE!X502</f>
        <v>0</v>
      </c>
      <c r="N502" s="25" t="s">
        <v>0</v>
      </c>
      <c r="O502" s="25"/>
    </row>
    <row r="503" spans="1:15" ht="12" customHeight="1">
      <c r="A503" s="24">
        <v>499</v>
      </c>
      <c r="B503" s="25" t="str">
        <f>DB_INFO!B503</f>
        <v>ES</v>
      </c>
      <c r="C503" s="25" t="str">
        <f>DB_INFO!C503</f>
        <v>Machinery</v>
      </c>
      <c r="D503" s="25" t="str">
        <f>DB_INFO!D503</f>
        <v>Seasonal</v>
      </c>
      <c r="E503" s="25" t="str">
        <f>DB_INFO!E503</f>
        <v>More 250ºC</v>
      </c>
      <c r="F503" s="26">
        <f>DB_INFO!F503</f>
        <v>0</v>
      </c>
      <c r="G503" s="26" t="str">
        <f>DB_INFO!G503</f>
        <v>DK/DA</v>
      </c>
      <c r="H503" s="26" t="str">
        <f>DB_INFO!H503</f>
        <v>Less 10 years</v>
      </c>
      <c r="I503" s="26">
        <f>DB_INFO!I503</f>
        <v>0</v>
      </c>
      <c r="J503" s="26" t="str">
        <f>DB_INFO!J503</f>
        <v>Yes</v>
      </c>
      <c r="K503" s="25" t="str">
        <f>DB_RHC_KNOWN!K503</f>
        <v>No</v>
      </c>
      <c r="L503" s="84">
        <f>DB_RHC_SUITABLE!Q503</f>
        <v>0</v>
      </c>
      <c r="M503" s="44">
        <f>DB_RHC_SUITABLE!X503</f>
        <v>0</v>
      </c>
      <c r="N503" s="25"/>
      <c r="O503" s="25"/>
    </row>
    <row r="504" spans="1:15" ht="12" customHeight="1">
      <c r="A504" s="24">
        <v>500</v>
      </c>
      <c r="B504" s="25" t="str">
        <f>DB_INFO!B504</f>
        <v>ES</v>
      </c>
      <c r="C504" s="25" t="str">
        <f>DB_INFO!C504</f>
        <v>Rubber &amp; Plastic</v>
      </c>
      <c r="D504" s="25" t="str">
        <f>DB_INFO!D504</f>
        <v>Weekly</v>
      </c>
      <c r="E504" s="25" t="str">
        <f>DB_INFO!E504</f>
        <v>More 250ºC</v>
      </c>
      <c r="F504" s="26" t="str">
        <f>DB_INFO!F504</f>
        <v>0-20ºC</v>
      </c>
      <c r="G504" s="26" t="str">
        <f>DB_INFO!G504</f>
        <v>DK/DA</v>
      </c>
      <c r="H504" s="26" t="str">
        <f>DB_INFO!H504</f>
        <v>Less 10 years</v>
      </c>
      <c r="I504" s="26" t="str">
        <f>DB_INFO!I504</f>
        <v>Less 10 years</v>
      </c>
      <c r="J504" s="26" t="str">
        <f>DB_INFO!J504</f>
        <v>No</v>
      </c>
      <c r="K504" s="25" t="str">
        <f>DB_RHC_KNOWN!K504</f>
        <v>Yes</v>
      </c>
      <c r="L504" s="84">
        <f>DB_RHC_SUITABLE!Q504</f>
        <v>0</v>
      </c>
      <c r="M504" s="44">
        <f>DB_RHC_SUITABLE!X504</f>
        <v>0</v>
      </c>
      <c r="N504" s="25" t="s">
        <v>231</v>
      </c>
      <c r="O504" s="25"/>
    </row>
    <row r="505" spans="1:15" ht="12" customHeight="1">
      <c r="A505" s="24">
        <v>501</v>
      </c>
      <c r="B505" s="25" t="str">
        <f>DB_INFO!B505</f>
        <v>ES</v>
      </c>
      <c r="C505" s="25" t="str">
        <f>DB_INFO!C505</f>
        <v>Chemical</v>
      </c>
      <c r="D505" s="25" t="str">
        <f>DB_INFO!D505</f>
        <v>Daily</v>
      </c>
      <c r="E505" s="25">
        <f>DB_INFO!E505</f>
        <v>0</v>
      </c>
      <c r="F505" s="26" t="str">
        <f>DB_INFO!F505</f>
        <v>0 - (-20ºC)</v>
      </c>
      <c r="G505" s="26" t="str">
        <f>DB_INFO!G505</f>
        <v>DK/DA</v>
      </c>
      <c r="H505" s="26">
        <f>DB_INFO!H505</f>
        <v>0</v>
      </c>
      <c r="I505" s="26" t="str">
        <f>DB_INFO!I505</f>
        <v>10-25 years</v>
      </c>
      <c r="J505" s="26" t="str">
        <f>DB_INFO!J505</f>
        <v>DK/DA</v>
      </c>
      <c r="K505" s="25" t="str">
        <f>DB_RHC_KNOWN!K505</f>
        <v>Yes</v>
      </c>
      <c r="L505" s="84">
        <f>DB_RHC_SUITABLE!Q505</f>
        <v>0</v>
      </c>
      <c r="M505" s="44">
        <f>DB_RHC_SUITABLE!X505</f>
        <v>0</v>
      </c>
      <c r="N505" s="25" t="s">
        <v>74</v>
      </c>
      <c r="O505" s="25" t="s">
        <v>205</v>
      </c>
    </row>
    <row r="506" spans="1:15" ht="12" customHeight="1">
      <c r="A506" s="24">
        <v>502</v>
      </c>
      <c r="B506" s="25" t="str">
        <f>DB_INFO!B506</f>
        <v>ES</v>
      </c>
      <c r="C506" s="25" t="str">
        <f>DB_INFO!C506</f>
        <v>Chemical</v>
      </c>
      <c r="D506" s="25" t="str">
        <f>DB_INFO!D506</f>
        <v>Weekly</v>
      </c>
      <c r="E506" s="25" t="str">
        <f>DB_INFO!E506</f>
        <v>51-100ºC</v>
      </c>
      <c r="F506" s="26">
        <f>DB_INFO!F506</f>
        <v>0</v>
      </c>
      <c r="G506" s="26" t="str">
        <f>DB_INFO!G506</f>
        <v>DK/DA</v>
      </c>
      <c r="H506" s="26" t="str">
        <f>DB_INFO!H506</f>
        <v>More 25 years</v>
      </c>
      <c r="I506" s="26">
        <f>DB_INFO!I506</f>
        <v>0</v>
      </c>
      <c r="J506" s="26" t="str">
        <f>DB_INFO!J506</f>
        <v>No</v>
      </c>
      <c r="K506" s="25" t="str">
        <f>DB_RHC_KNOWN!K506</f>
        <v>Yes</v>
      </c>
      <c r="L506" s="84">
        <f>DB_RHC_SUITABLE!Q506</f>
        <v>0</v>
      </c>
      <c r="M506" s="44">
        <f>DB_RHC_SUITABLE!X506</f>
        <v>0</v>
      </c>
      <c r="N506" s="25" t="s">
        <v>74</v>
      </c>
      <c r="O506" s="25" t="s">
        <v>206</v>
      </c>
    </row>
    <row r="507" spans="1:15" ht="12" customHeight="1">
      <c r="A507" s="24">
        <v>503</v>
      </c>
      <c r="B507" s="25" t="str">
        <f>DB_INFO!B507</f>
        <v>ES</v>
      </c>
      <c r="C507" s="25" t="str">
        <f>DB_INFO!C507</f>
        <v>Metals</v>
      </c>
      <c r="D507" s="25" t="str">
        <f>DB_INFO!D507</f>
        <v>Weekly</v>
      </c>
      <c r="E507" s="25" t="str">
        <f>DB_INFO!E507</f>
        <v>More 250ºC</v>
      </c>
      <c r="F507" s="26">
        <f>DB_INFO!F507</f>
        <v>0</v>
      </c>
      <c r="G507" s="26" t="str">
        <f>DB_INFO!G507</f>
        <v>DK/DA</v>
      </c>
      <c r="H507" s="26" t="str">
        <f>DB_INFO!H507</f>
        <v>10-25 years</v>
      </c>
      <c r="I507" s="26">
        <f>DB_INFO!I507</f>
        <v>0</v>
      </c>
      <c r="J507" s="26" t="str">
        <f>DB_INFO!J507</f>
        <v>No</v>
      </c>
      <c r="K507" s="25" t="str">
        <f>DB_RHC_KNOWN!K507</f>
        <v>Yes</v>
      </c>
      <c r="L507" s="84">
        <f>DB_RHC_SUITABLE!Q507</f>
        <v>1</v>
      </c>
      <c r="M507" s="44">
        <f>DB_RHC_SUITABLE!X507</f>
        <v>0</v>
      </c>
      <c r="N507" s="25" t="s">
        <v>0</v>
      </c>
      <c r="O507" s="25"/>
    </row>
    <row r="508" spans="1:15" ht="12" customHeight="1">
      <c r="A508" s="24">
        <v>504</v>
      </c>
      <c r="B508" s="25" t="str">
        <f>DB_INFO!B508</f>
        <v>ES</v>
      </c>
      <c r="C508" s="25" t="str">
        <f>DB_INFO!C508</f>
        <v>Metals</v>
      </c>
      <c r="D508" s="25" t="str">
        <f>DB_INFO!D508</f>
        <v>Weekly</v>
      </c>
      <c r="E508" s="25" t="str">
        <f>DB_INFO!E508</f>
        <v>More 250ºC</v>
      </c>
      <c r="F508" s="26" t="str">
        <f>DB_INFO!F508</f>
        <v>0-20ºC</v>
      </c>
      <c r="G508" s="26" t="str">
        <f>DB_INFO!G508</f>
        <v>DK/DA</v>
      </c>
      <c r="H508" s="26" t="str">
        <f>DB_INFO!H508</f>
        <v>10-25 years</v>
      </c>
      <c r="I508" s="26" t="str">
        <f>DB_INFO!I508</f>
        <v>Less 10 years</v>
      </c>
      <c r="J508" s="26" t="str">
        <f>DB_INFO!J508</f>
        <v>No</v>
      </c>
      <c r="K508" s="25" t="str">
        <f>DB_RHC_KNOWN!K508</f>
        <v>No</v>
      </c>
      <c r="L508" s="84">
        <f>DB_RHC_SUITABLE!Q508</f>
        <v>0</v>
      </c>
      <c r="M508" s="44">
        <f>DB_RHC_SUITABLE!X508</f>
        <v>0</v>
      </c>
      <c r="N508" s="25"/>
      <c r="O508" s="25"/>
    </row>
    <row r="509" spans="1:15" ht="12" customHeight="1">
      <c r="A509" s="24">
        <v>505</v>
      </c>
      <c r="B509" s="25" t="str">
        <f>DB_INFO!B509</f>
        <v>ES</v>
      </c>
      <c r="C509" s="25" t="str">
        <f>DB_INFO!C509</f>
        <v>Rubber &amp; Plastic</v>
      </c>
      <c r="D509" s="25" t="str">
        <f>DB_INFO!D509</f>
        <v>Daily</v>
      </c>
      <c r="E509" s="25" t="str">
        <f>DB_INFO!E509</f>
        <v>More 250ºC</v>
      </c>
      <c r="F509" s="26">
        <f>DB_INFO!F509</f>
        <v>0</v>
      </c>
      <c r="G509" s="26" t="str">
        <f>DB_INFO!G509</f>
        <v>DK/DA</v>
      </c>
      <c r="H509" s="26" t="str">
        <f>DB_INFO!H509</f>
        <v>Less 10 years</v>
      </c>
      <c r="I509" s="26">
        <f>DB_INFO!I509</f>
        <v>0</v>
      </c>
      <c r="J509" s="26" t="str">
        <f>DB_INFO!J509</f>
        <v>Yes</v>
      </c>
      <c r="K509" s="25" t="str">
        <f>DB_RHC_KNOWN!K509</f>
        <v>No</v>
      </c>
      <c r="L509" s="84">
        <f>DB_RHC_SUITABLE!Q509</f>
        <v>0</v>
      </c>
      <c r="M509" s="44">
        <f>DB_RHC_SUITABLE!X509</f>
        <v>0</v>
      </c>
      <c r="N509" s="25"/>
      <c r="O509" s="25"/>
    </row>
    <row r="510" spans="1:15" ht="12" customHeight="1">
      <c r="A510" s="24">
        <v>506</v>
      </c>
      <c r="B510" s="25" t="str">
        <f>DB_INFO!B510</f>
        <v>ES</v>
      </c>
      <c r="C510" s="25" t="str">
        <f>DB_INFO!C510</f>
        <v>Metals</v>
      </c>
      <c r="D510" s="25" t="str">
        <f>DB_INFO!D510</f>
        <v>Weekly</v>
      </c>
      <c r="E510" s="25" t="str">
        <f>DB_INFO!E510</f>
        <v>More 250ºC</v>
      </c>
      <c r="F510" s="26">
        <f>DB_INFO!F510</f>
        <v>0</v>
      </c>
      <c r="G510" s="26" t="str">
        <f>DB_INFO!G510</f>
        <v>DK/DA</v>
      </c>
      <c r="H510" s="26" t="str">
        <f>DB_INFO!H510</f>
        <v>10-25 years</v>
      </c>
      <c r="I510" s="26">
        <f>DB_INFO!I510</f>
        <v>0</v>
      </c>
      <c r="J510" s="26" t="str">
        <f>DB_INFO!J510</f>
        <v>No</v>
      </c>
      <c r="K510" s="25" t="str">
        <f>DB_RHC_KNOWN!K510</f>
        <v>No</v>
      </c>
      <c r="L510" s="84">
        <f>DB_RHC_SUITABLE!Q510</f>
        <v>0</v>
      </c>
      <c r="M510" s="44">
        <f>DB_RHC_SUITABLE!X510</f>
        <v>0</v>
      </c>
      <c r="N510" s="25"/>
      <c r="O510" s="25"/>
    </row>
    <row r="511" spans="1:15" ht="12" customHeight="1">
      <c r="A511" s="24">
        <v>507</v>
      </c>
      <c r="B511" s="25" t="str">
        <f>DB_INFO!B511</f>
        <v>ES</v>
      </c>
      <c r="C511" s="25" t="str">
        <f>DB_INFO!C511</f>
        <v>Machinery</v>
      </c>
      <c r="D511" s="25" t="str">
        <f>DB_INFO!D511</f>
        <v>Seasonal</v>
      </c>
      <c r="E511" s="25" t="str">
        <f>DB_INFO!E511</f>
        <v>More 250ºC</v>
      </c>
      <c r="F511" s="26">
        <f>DB_INFO!F511</f>
        <v>0</v>
      </c>
      <c r="G511" s="26" t="str">
        <f>DB_INFO!G511</f>
        <v>DK/DA</v>
      </c>
      <c r="H511" s="26" t="str">
        <f>DB_INFO!H511</f>
        <v>10-25 years</v>
      </c>
      <c r="I511" s="26">
        <f>DB_INFO!I511</f>
        <v>0</v>
      </c>
      <c r="J511" s="26" t="str">
        <f>DB_INFO!J511</f>
        <v>Yes</v>
      </c>
      <c r="K511" s="25" t="str">
        <f>DB_RHC_KNOWN!K511</f>
        <v>Yes</v>
      </c>
      <c r="L511" s="84">
        <f>DB_RHC_SUITABLE!Q511</f>
        <v>0</v>
      </c>
      <c r="M511" s="44">
        <f>DB_RHC_SUITABLE!X511</f>
        <v>0</v>
      </c>
      <c r="N511" s="25" t="s">
        <v>74</v>
      </c>
      <c r="O511" s="25" t="s">
        <v>205</v>
      </c>
    </row>
    <row r="512" spans="1:15" ht="12" customHeight="1">
      <c r="A512" s="24">
        <v>508</v>
      </c>
      <c r="B512" s="25" t="str">
        <f>DB_INFO!B512</f>
        <v>ES</v>
      </c>
      <c r="C512" s="25" t="str">
        <f>DB_INFO!C512</f>
        <v>Food &amp; Beverages</v>
      </c>
      <c r="D512" s="25" t="str">
        <f>DB_INFO!D512</f>
        <v>Daily</v>
      </c>
      <c r="E512" s="25" t="str">
        <f>DB_INFO!E512</f>
        <v>51-100ºC</v>
      </c>
      <c r="F512" s="26" t="str">
        <f>DB_INFO!F512</f>
        <v>0 - (-20ºC)</v>
      </c>
      <c r="G512" s="26" t="str">
        <f>DB_INFO!G512</f>
        <v>DK/DA</v>
      </c>
      <c r="H512" s="26" t="str">
        <f>DB_INFO!H512</f>
        <v>Less 10 years</v>
      </c>
      <c r="I512" s="26" t="str">
        <f>DB_INFO!I512</f>
        <v>10-25 years</v>
      </c>
      <c r="J512" s="26" t="str">
        <f>DB_INFO!J512</f>
        <v>No</v>
      </c>
      <c r="K512" s="25" t="str">
        <f>DB_RHC_KNOWN!K512</f>
        <v>Yes</v>
      </c>
      <c r="L512" s="84">
        <f>DB_RHC_SUITABLE!Q512</f>
        <v>0</v>
      </c>
      <c r="M512" s="44">
        <f>DB_RHC_SUITABLE!X512</f>
        <v>0</v>
      </c>
      <c r="N512" s="25" t="s">
        <v>74</v>
      </c>
      <c r="O512" s="25" t="s">
        <v>205</v>
      </c>
    </row>
    <row r="513" spans="1:15" ht="12" customHeight="1">
      <c r="A513" s="24">
        <v>509</v>
      </c>
      <c r="B513" s="25" t="str">
        <f>DB_INFO!B513</f>
        <v>ES</v>
      </c>
      <c r="C513" s="25" t="str">
        <f>DB_INFO!C513</f>
        <v>Food &amp; Beverages</v>
      </c>
      <c r="D513" s="25" t="str">
        <f>DB_INFO!D513</f>
        <v>Seasonal</v>
      </c>
      <c r="E513" s="25" t="str">
        <f>DB_INFO!E513</f>
        <v>More 250ºC</v>
      </c>
      <c r="F513" s="26" t="str">
        <f>DB_INFO!F513</f>
        <v>DK/DA</v>
      </c>
      <c r="G513" s="26" t="str">
        <f>DB_INFO!G513</f>
        <v>DK/DA</v>
      </c>
      <c r="H513" s="26" t="str">
        <f>DB_INFO!H513</f>
        <v>10-25 years</v>
      </c>
      <c r="I513" s="26" t="str">
        <f>DB_INFO!I513</f>
        <v>10-25 years</v>
      </c>
      <c r="J513" s="26" t="str">
        <f>DB_INFO!J513</f>
        <v>Yes</v>
      </c>
      <c r="K513" s="25" t="str">
        <f>DB_RHC_KNOWN!K513</f>
        <v>Yes</v>
      </c>
      <c r="L513" s="84">
        <f>DB_RHC_SUITABLE!Q513</f>
        <v>1</v>
      </c>
      <c r="M513" s="44">
        <f>DB_RHC_SUITABLE!X513</f>
        <v>0</v>
      </c>
      <c r="N513" s="25" t="s">
        <v>74</v>
      </c>
      <c r="O513" s="25" t="s">
        <v>206</v>
      </c>
    </row>
    <row r="514" spans="1:15" ht="12" customHeight="1">
      <c r="A514" s="24">
        <v>510</v>
      </c>
      <c r="B514" s="25" t="str">
        <f>DB_INFO!B514</f>
        <v>ES</v>
      </c>
      <c r="C514" s="25" t="str">
        <f>DB_INFO!C514</f>
        <v>Food &amp; Beverages</v>
      </c>
      <c r="D514" s="25" t="str">
        <f>DB_INFO!D514</f>
        <v>Seasonal</v>
      </c>
      <c r="E514" s="25" t="str">
        <f>DB_INFO!E514</f>
        <v>More 250ºC</v>
      </c>
      <c r="F514" s="26" t="str">
        <f>DB_INFO!F514</f>
        <v>0-20ºC</v>
      </c>
      <c r="G514" s="26" t="str">
        <f>DB_INFO!G514</f>
        <v>DK/DA</v>
      </c>
      <c r="H514" s="26" t="str">
        <f>DB_INFO!H514</f>
        <v>Less 10 years</v>
      </c>
      <c r="I514" s="26" t="str">
        <f>DB_INFO!I514</f>
        <v>Less 10 years</v>
      </c>
      <c r="J514" s="26" t="str">
        <f>DB_INFO!J514</f>
        <v>Yes</v>
      </c>
      <c r="K514" s="25" t="str">
        <f>DB_RHC_KNOWN!K514</f>
        <v>Yes</v>
      </c>
      <c r="L514" s="84">
        <f>DB_RHC_SUITABLE!Q514</f>
        <v>1</v>
      </c>
      <c r="M514" s="44">
        <f>DB_RHC_SUITABLE!X514</f>
        <v>0</v>
      </c>
      <c r="N514" s="25" t="s">
        <v>74</v>
      </c>
      <c r="O514" s="25" t="s">
        <v>206</v>
      </c>
    </row>
    <row r="515" spans="1:15" ht="12" customHeight="1">
      <c r="A515" s="24">
        <v>511</v>
      </c>
      <c r="B515" s="25" t="str">
        <f>DB_INFO!B515</f>
        <v>ES</v>
      </c>
      <c r="C515" s="25" t="str">
        <f>DB_INFO!C515</f>
        <v>Chemical</v>
      </c>
      <c r="D515" s="25" t="str">
        <f>DB_INFO!D515</f>
        <v>Weekly</v>
      </c>
      <c r="E515" s="25" t="str">
        <f>DB_INFO!E515</f>
        <v>More 250ºC</v>
      </c>
      <c r="F515" s="26" t="str">
        <f>DB_INFO!F515</f>
        <v>0-20ºC</v>
      </c>
      <c r="G515" s="26" t="str">
        <f>DB_INFO!G515</f>
        <v>DK/DA</v>
      </c>
      <c r="H515" s="26" t="str">
        <f>DB_INFO!H515</f>
        <v>10-25 years</v>
      </c>
      <c r="I515" s="26" t="str">
        <f>DB_INFO!I515</f>
        <v>10-25 years</v>
      </c>
      <c r="J515" s="26" t="str">
        <f>DB_INFO!J515</f>
        <v>No</v>
      </c>
      <c r="K515" s="25" t="str">
        <f>DB_RHC_KNOWN!K515</f>
        <v>Yes</v>
      </c>
      <c r="L515" s="84">
        <f>DB_RHC_SUITABLE!Q515</f>
        <v>0</v>
      </c>
      <c r="M515" s="44">
        <f>DB_RHC_SUITABLE!X515</f>
        <v>0</v>
      </c>
      <c r="N515" s="25" t="s">
        <v>74</v>
      </c>
      <c r="O515" s="25" t="s">
        <v>207</v>
      </c>
    </row>
    <row r="516" spans="1:15" ht="12" customHeight="1">
      <c r="A516" s="24">
        <v>512</v>
      </c>
      <c r="B516" s="25" t="str">
        <f>DB_INFO!B516</f>
        <v>ES</v>
      </c>
      <c r="C516" s="25" t="str">
        <f>DB_INFO!C516</f>
        <v>Food &amp; Beverages</v>
      </c>
      <c r="D516" s="25" t="str">
        <f>DB_INFO!D516</f>
        <v>Seasonal</v>
      </c>
      <c r="E516" s="25" t="str">
        <f>DB_INFO!E516</f>
        <v>More 250ºC</v>
      </c>
      <c r="F516" s="26" t="str">
        <f>DB_INFO!F516</f>
        <v>0 - (-20ºC)</v>
      </c>
      <c r="G516" s="26" t="str">
        <f>DB_INFO!G516</f>
        <v>DK/DA</v>
      </c>
      <c r="H516" s="26" t="str">
        <f>DB_INFO!H516</f>
        <v>10-25 years</v>
      </c>
      <c r="I516" s="26" t="str">
        <f>DB_INFO!I516</f>
        <v>10-25 years</v>
      </c>
      <c r="J516" s="26" t="str">
        <f>DB_INFO!J516</f>
        <v>No</v>
      </c>
      <c r="K516" s="25" t="str">
        <f>DB_RHC_KNOWN!K516</f>
        <v>No</v>
      </c>
      <c r="L516" s="84">
        <f>DB_RHC_SUITABLE!Q516</f>
        <v>0</v>
      </c>
      <c r="M516" s="44">
        <f>DB_RHC_SUITABLE!X516</f>
        <v>0</v>
      </c>
      <c r="N516" s="25"/>
      <c r="O516" s="25"/>
    </row>
    <row r="517" spans="1:15" ht="12" customHeight="1">
      <c r="A517" s="24">
        <v>513</v>
      </c>
      <c r="B517" s="25" t="str">
        <f>DB_INFO!B517</f>
        <v>ES</v>
      </c>
      <c r="C517" s="25" t="str">
        <f>DB_INFO!C517</f>
        <v>Machinery</v>
      </c>
      <c r="D517" s="25" t="str">
        <f>DB_INFO!D517</f>
        <v>Seasonal</v>
      </c>
      <c r="E517" s="25" t="str">
        <f>DB_INFO!E517</f>
        <v>More 250ºC</v>
      </c>
      <c r="F517" s="26">
        <f>DB_INFO!F517</f>
        <v>0</v>
      </c>
      <c r="G517" s="26" t="str">
        <f>DB_INFO!G517</f>
        <v>DK/DA</v>
      </c>
      <c r="H517" s="26" t="str">
        <f>DB_INFO!H517</f>
        <v>10-25 years</v>
      </c>
      <c r="I517" s="26">
        <f>DB_INFO!I517</f>
        <v>0</v>
      </c>
      <c r="J517" s="26" t="str">
        <f>DB_INFO!J517</f>
        <v>No</v>
      </c>
      <c r="K517" s="25" t="str">
        <f>DB_RHC_KNOWN!K517</f>
        <v>Yes</v>
      </c>
      <c r="L517" s="84">
        <f>DB_RHC_SUITABLE!Q517</f>
        <v>0</v>
      </c>
      <c r="M517" s="44">
        <f>DB_RHC_SUITABLE!X517</f>
        <v>0</v>
      </c>
      <c r="N517" s="25" t="s">
        <v>74</v>
      </c>
      <c r="O517" s="25" t="s">
        <v>205</v>
      </c>
    </row>
    <row r="518" spans="1:15" ht="12" customHeight="1">
      <c r="A518" s="24">
        <v>514</v>
      </c>
      <c r="B518" s="25" t="str">
        <f>DB_INFO!B518</f>
        <v>ES</v>
      </c>
      <c r="C518" s="25" t="str">
        <f>DB_INFO!C518</f>
        <v>Food &amp; Beverages</v>
      </c>
      <c r="D518" s="25" t="str">
        <f>DB_INFO!D518</f>
        <v>Weekly</v>
      </c>
      <c r="E518" s="25" t="str">
        <f>DB_INFO!E518</f>
        <v>More 250ºC</v>
      </c>
      <c r="F518" s="26" t="str">
        <f>DB_INFO!F518</f>
        <v>0-20ºC</v>
      </c>
      <c r="G518" s="26" t="str">
        <f>DB_INFO!G518</f>
        <v>DK/DA</v>
      </c>
      <c r="H518" s="26" t="str">
        <f>DB_INFO!H518</f>
        <v>Less 10 years</v>
      </c>
      <c r="I518" s="26" t="str">
        <f>DB_INFO!I518</f>
        <v>10-25 years</v>
      </c>
      <c r="J518" s="26" t="str">
        <f>DB_INFO!J518</f>
        <v>Yes</v>
      </c>
      <c r="K518" s="25" t="str">
        <f>DB_RHC_KNOWN!K518</f>
        <v>Yes</v>
      </c>
      <c r="L518" s="84">
        <f>DB_RHC_SUITABLE!Q518</f>
        <v>0</v>
      </c>
      <c r="M518" s="44">
        <f>DB_RHC_SUITABLE!X518</f>
        <v>0</v>
      </c>
      <c r="N518" s="25" t="s">
        <v>74</v>
      </c>
      <c r="O518" s="25" t="s">
        <v>205</v>
      </c>
    </row>
    <row r="519" spans="1:15" ht="12" customHeight="1">
      <c r="A519" s="24">
        <v>515</v>
      </c>
      <c r="B519" s="25" t="str">
        <f>DB_INFO!B519</f>
        <v>ES</v>
      </c>
      <c r="C519" s="25" t="str">
        <f>DB_INFO!C519</f>
        <v>Food &amp; Beverages</v>
      </c>
      <c r="D519" s="25" t="str">
        <f>DB_INFO!D519</f>
        <v>Daily</v>
      </c>
      <c r="E519" s="25" t="str">
        <f>DB_INFO!E519</f>
        <v>More 250ºC</v>
      </c>
      <c r="F519" s="26" t="str">
        <f>DB_INFO!F519</f>
        <v>0-20ºC</v>
      </c>
      <c r="G519" s="26" t="str">
        <f>DB_INFO!G519</f>
        <v>DK/DA</v>
      </c>
      <c r="H519" s="26" t="str">
        <f>DB_INFO!H519</f>
        <v>10-25 years</v>
      </c>
      <c r="I519" s="26" t="str">
        <f>DB_INFO!I519</f>
        <v>10-25 years</v>
      </c>
      <c r="J519" s="26" t="str">
        <f>DB_INFO!J519</f>
        <v>Yes</v>
      </c>
      <c r="K519" s="25" t="str">
        <f>DB_RHC_KNOWN!K519</f>
        <v>Yes</v>
      </c>
      <c r="L519" s="84">
        <f>DB_RHC_SUITABLE!Q519</f>
        <v>0</v>
      </c>
      <c r="M519" s="44">
        <f>DB_RHC_SUITABLE!X519</f>
        <v>0</v>
      </c>
      <c r="N519" s="25" t="s">
        <v>74</v>
      </c>
      <c r="O519" s="25" t="s">
        <v>231</v>
      </c>
    </row>
    <row r="520" spans="1:15" ht="12" customHeight="1">
      <c r="A520" s="24">
        <v>516</v>
      </c>
      <c r="B520" s="25" t="str">
        <f>DB_INFO!B520</f>
        <v>ES</v>
      </c>
      <c r="C520" s="25" t="str">
        <f>DB_INFO!C520</f>
        <v>Food &amp; Beverages</v>
      </c>
      <c r="D520" s="25" t="str">
        <f>DB_INFO!D520</f>
        <v>Seasonal</v>
      </c>
      <c r="E520" s="25" t="str">
        <f>DB_INFO!E520</f>
        <v>51-100ºC</v>
      </c>
      <c r="F520" s="26" t="str">
        <f>DB_INFO!F520</f>
        <v>0-20ºC</v>
      </c>
      <c r="G520" s="26" t="str">
        <f>DB_INFO!G520</f>
        <v>DK/DA</v>
      </c>
      <c r="H520" s="26" t="str">
        <f>DB_INFO!H520</f>
        <v>10-25 years</v>
      </c>
      <c r="I520" s="26" t="str">
        <f>DB_INFO!I520</f>
        <v>10-25 years</v>
      </c>
      <c r="J520" s="26" t="str">
        <f>DB_INFO!J520</f>
        <v>No</v>
      </c>
      <c r="K520" s="25" t="str">
        <f>DB_RHC_KNOWN!K520</f>
        <v>Yes</v>
      </c>
      <c r="L520" s="84">
        <f>DB_RHC_SUITABLE!Q520</f>
        <v>0</v>
      </c>
      <c r="M520" s="44">
        <f>DB_RHC_SUITABLE!X520</f>
        <v>0</v>
      </c>
      <c r="N520" s="25" t="s">
        <v>0</v>
      </c>
      <c r="O520" s="25"/>
    </row>
    <row r="521" spans="1:15" ht="12" customHeight="1">
      <c r="A521" s="24">
        <v>517</v>
      </c>
      <c r="B521" s="25" t="str">
        <f>DB_INFO!B521</f>
        <v>ES</v>
      </c>
      <c r="C521" s="25" t="str">
        <f>DB_INFO!C521</f>
        <v>Paper &amp; paper products</v>
      </c>
      <c r="D521" s="25" t="str">
        <f>DB_INFO!D521</f>
        <v>Seasonal</v>
      </c>
      <c r="E521" s="25" t="str">
        <f>DB_INFO!E521</f>
        <v>More 250ºC</v>
      </c>
      <c r="F521" s="26">
        <f>DB_INFO!F521</f>
        <v>0</v>
      </c>
      <c r="G521" s="26" t="str">
        <f>DB_INFO!G521</f>
        <v>DK/DA</v>
      </c>
      <c r="H521" s="26" t="str">
        <f>DB_INFO!H521</f>
        <v>Less 10 years</v>
      </c>
      <c r="I521" s="26">
        <f>DB_INFO!I521</f>
        <v>0</v>
      </c>
      <c r="J521" s="26" t="str">
        <f>DB_INFO!J521</f>
        <v>Yes</v>
      </c>
      <c r="K521" s="25" t="str">
        <f>DB_RHC_KNOWN!K521</f>
        <v>Yes</v>
      </c>
      <c r="L521" s="84">
        <f>DB_RHC_SUITABLE!Q521</f>
        <v>0</v>
      </c>
      <c r="M521" s="44">
        <f>DB_RHC_SUITABLE!X521</f>
        <v>0</v>
      </c>
      <c r="N521" s="25" t="s">
        <v>231</v>
      </c>
      <c r="O521" s="25"/>
    </row>
    <row r="522" spans="1:15" ht="12" customHeight="1">
      <c r="A522" s="24">
        <v>518</v>
      </c>
      <c r="B522" s="25" t="str">
        <f>DB_INFO!B522</f>
        <v>ES</v>
      </c>
      <c r="C522" s="25" t="str">
        <f>DB_INFO!C522</f>
        <v>Metals</v>
      </c>
      <c r="D522" s="25" t="str">
        <f>DB_INFO!D522</f>
        <v>Weekly</v>
      </c>
      <c r="E522" s="25" t="str">
        <f>DB_INFO!E522</f>
        <v>More 250ºC</v>
      </c>
      <c r="F522" s="26">
        <f>DB_INFO!F522</f>
        <v>0</v>
      </c>
      <c r="G522" s="26" t="str">
        <f>DB_INFO!G522</f>
        <v>DK/DA</v>
      </c>
      <c r="H522" s="26" t="str">
        <f>DB_INFO!H522</f>
        <v>10-25 years</v>
      </c>
      <c r="I522" s="26">
        <f>DB_INFO!I522</f>
        <v>0</v>
      </c>
      <c r="J522" s="26" t="str">
        <f>DB_INFO!J522</f>
        <v>No</v>
      </c>
      <c r="K522" s="25" t="str">
        <f>DB_RHC_KNOWN!K522</f>
        <v>Yes</v>
      </c>
      <c r="L522" s="84">
        <f>DB_RHC_SUITABLE!Q522</f>
        <v>0</v>
      </c>
      <c r="M522" s="44">
        <f>DB_RHC_SUITABLE!X522</f>
        <v>0</v>
      </c>
      <c r="N522" s="25" t="s">
        <v>0</v>
      </c>
      <c r="O522" s="25"/>
    </row>
    <row r="523" spans="1:15" ht="12" customHeight="1">
      <c r="A523" s="24">
        <v>519</v>
      </c>
      <c r="B523" s="25" t="str">
        <f>DB_INFO!B523</f>
        <v>ES</v>
      </c>
      <c r="C523" s="25" t="str">
        <f>DB_INFO!C523</f>
        <v>Rubber &amp; Plastic</v>
      </c>
      <c r="D523" s="25" t="str">
        <f>DB_INFO!D523</f>
        <v>Daily</v>
      </c>
      <c r="E523" s="25" t="str">
        <f>DB_INFO!E523</f>
        <v>More 250ºC</v>
      </c>
      <c r="F523" s="26">
        <f>DB_INFO!F523</f>
        <v>0</v>
      </c>
      <c r="G523" s="26" t="str">
        <f>DB_INFO!G523</f>
        <v>DK/DA</v>
      </c>
      <c r="H523" s="26" t="str">
        <f>DB_INFO!H523</f>
        <v>10-25 years</v>
      </c>
      <c r="I523" s="26">
        <f>DB_INFO!I523</f>
        <v>0</v>
      </c>
      <c r="J523" s="26" t="str">
        <f>DB_INFO!J523</f>
        <v>Yes</v>
      </c>
      <c r="K523" s="25" t="str">
        <f>DB_RHC_KNOWN!K523</f>
        <v>Yes</v>
      </c>
      <c r="L523" s="84">
        <f>DB_RHC_SUITABLE!Q523</f>
        <v>0</v>
      </c>
      <c r="M523" s="44">
        <f>DB_RHC_SUITABLE!X523</f>
        <v>0</v>
      </c>
      <c r="N523" s="25" t="s">
        <v>74</v>
      </c>
      <c r="O523" s="25" t="s">
        <v>205</v>
      </c>
    </row>
    <row r="524" spans="1:15" ht="12" customHeight="1">
      <c r="A524" s="24">
        <v>520</v>
      </c>
      <c r="B524" s="25" t="str">
        <f>DB_INFO!B524</f>
        <v>ES</v>
      </c>
      <c r="C524" s="25" t="str">
        <f>DB_INFO!C524</f>
        <v>Wood &amp; wood products</v>
      </c>
      <c r="D524" s="25" t="str">
        <f>DB_INFO!D524</f>
        <v>Seasonal</v>
      </c>
      <c r="E524" s="25" t="str">
        <f>DB_INFO!E524</f>
        <v>51-100ºC</v>
      </c>
      <c r="F524" s="26">
        <f>DB_INFO!F524</f>
        <v>0</v>
      </c>
      <c r="G524" s="26" t="str">
        <f>DB_INFO!G524</f>
        <v>DK/DA</v>
      </c>
      <c r="H524" s="26" t="str">
        <f>DB_INFO!H524</f>
        <v>10-25 years</v>
      </c>
      <c r="I524" s="26">
        <f>DB_INFO!I524</f>
        <v>0</v>
      </c>
      <c r="J524" s="26" t="str">
        <f>DB_INFO!J524</f>
        <v>No</v>
      </c>
      <c r="K524" s="25" t="str">
        <f>DB_RHC_KNOWN!K524</f>
        <v>No</v>
      </c>
      <c r="L524" s="84">
        <f>DB_RHC_SUITABLE!Q524</f>
        <v>0</v>
      </c>
      <c r="M524" s="44">
        <f>DB_RHC_SUITABLE!X524</f>
        <v>0</v>
      </c>
      <c r="N524" s="25"/>
      <c r="O524" s="25"/>
    </row>
    <row r="525" spans="1:15" ht="12" customHeight="1">
      <c r="A525" s="24">
        <v>521</v>
      </c>
      <c r="B525" s="25" t="str">
        <f>DB_INFO!B525</f>
        <v>ES</v>
      </c>
      <c r="C525" s="25" t="str">
        <f>DB_INFO!C525</f>
        <v>Wood &amp; wood products</v>
      </c>
      <c r="D525" s="25" t="str">
        <f>DB_INFO!D525</f>
        <v>Seasonal</v>
      </c>
      <c r="E525" s="25" t="str">
        <f>DB_INFO!E525</f>
        <v>More 250ºC</v>
      </c>
      <c r="F525" s="26">
        <f>DB_INFO!F525</f>
        <v>0</v>
      </c>
      <c r="G525" s="26" t="str">
        <f>DB_INFO!G525</f>
        <v>DK/DA</v>
      </c>
      <c r="H525" s="26" t="str">
        <f>DB_INFO!H525</f>
        <v>10-25 years</v>
      </c>
      <c r="I525" s="26">
        <f>DB_INFO!I525</f>
        <v>0</v>
      </c>
      <c r="J525" s="26" t="str">
        <f>DB_INFO!J525</f>
        <v>No</v>
      </c>
      <c r="K525" s="25" t="str">
        <f>DB_RHC_KNOWN!K525</f>
        <v>Yes</v>
      </c>
      <c r="L525" s="84">
        <f>DB_RHC_SUITABLE!Q525</f>
        <v>1</v>
      </c>
      <c r="M525" s="44">
        <f>DB_RHC_SUITABLE!X525</f>
        <v>0</v>
      </c>
      <c r="N525" s="25" t="s">
        <v>0</v>
      </c>
      <c r="O525" s="25"/>
    </row>
    <row r="526" spans="1:15" ht="12" customHeight="1">
      <c r="A526" s="24">
        <v>522</v>
      </c>
      <c r="B526" s="25" t="str">
        <f>DB_INFO!B526</f>
        <v>ES</v>
      </c>
      <c r="C526" s="25" t="str">
        <f>DB_INFO!C526</f>
        <v>Machinery</v>
      </c>
      <c r="D526" s="25" t="str">
        <f>DB_INFO!D526</f>
        <v>Seasonal</v>
      </c>
      <c r="E526" s="25" t="str">
        <f>DB_INFO!E526</f>
        <v>More 250ºC</v>
      </c>
      <c r="F526" s="26">
        <f>DB_INFO!F526</f>
        <v>0</v>
      </c>
      <c r="G526" s="26" t="str">
        <f>DB_INFO!G526</f>
        <v>DK/DA</v>
      </c>
      <c r="H526" s="26" t="str">
        <f>DB_INFO!H526</f>
        <v>10-25 years</v>
      </c>
      <c r="I526" s="26">
        <f>DB_INFO!I526</f>
        <v>0</v>
      </c>
      <c r="J526" s="26" t="str">
        <f>DB_INFO!J526</f>
        <v>No</v>
      </c>
      <c r="K526" s="25" t="str">
        <f>DB_RHC_KNOWN!K526</f>
        <v>Yes</v>
      </c>
      <c r="L526" s="84">
        <f>DB_RHC_SUITABLE!Q526</f>
        <v>0</v>
      </c>
      <c r="M526" s="44">
        <f>DB_RHC_SUITABLE!X526</f>
        <v>0</v>
      </c>
      <c r="N526" s="25" t="s">
        <v>0</v>
      </c>
      <c r="O526" s="25"/>
    </row>
    <row r="527" spans="1:15" ht="12" customHeight="1">
      <c r="A527" s="24">
        <v>523</v>
      </c>
      <c r="B527" s="25" t="str">
        <f>DB_INFO!B527</f>
        <v>ES</v>
      </c>
      <c r="C527" s="25" t="str">
        <f>DB_INFO!C527</f>
        <v>Wood &amp; wood products</v>
      </c>
      <c r="D527" s="25" t="str">
        <f>DB_INFO!D527</f>
        <v>Seasonal</v>
      </c>
      <c r="E527" s="25" t="str">
        <f>DB_INFO!E527</f>
        <v>More 250ºC</v>
      </c>
      <c r="F527" s="26">
        <f>DB_INFO!F527</f>
        <v>0</v>
      </c>
      <c r="G527" s="26" t="str">
        <f>DB_INFO!G527</f>
        <v>DK/DA</v>
      </c>
      <c r="H527" s="26" t="str">
        <f>DB_INFO!H527</f>
        <v>Less 10 years</v>
      </c>
      <c r="I527" s="26">
        <f>DB_INFO!I527</f>
        <v>0</v>
      </c>
      <c r="J527" s="26" t="str">
        <f>DB_INFO!J527</f>
        <v>Yes</v>
      </c>
      <c r="K527" s="25" t="str">
        <f>DB_RHC_KNOWN!K527</f>
        <v>Yes</v>
      </c>
      <c r="L527" s="84">
        <f>DB_RHC_SUITABLE!Q527</f>
        <v>0</v>
      </c>
      <c r="M527" s="44">
        <f>DB_RHC_SUITABLE!X527</f>
        <v>0</v>
      </c>
      <c r="N527" s="25" t="s">
        <v>74</v>
      </c>
      <c r="O527" s="25" t="s">
        <v>206</v>
      </c>
    </row>
    <row r="528" spans="1:15" ht="12" customHeight="1">
      <c r="A528" s="24">
        <v>524</v>
      </c>
      <c r="B528" s="25" t="str">
        <f>DB_INFO!B528</f>
        <v>ES</v>
      </c>
      <c r="C528" s="25" t="str">
        <f>DB_INFO!C528</f>
        <v>Textil &amp; Clothing</v>
      </c>
      <c r="D528" s="25" t="str">
        <f>DB_INFO!D528</f>
        <v>Weekly</v>
      </c>
      <c r="E528" s="25" t="str">
        <f>DB_INFO!E528</f>
        <v>More 250ºC</v>
      </c>
      <c r="F528" s="26">
        <f>DB_INFO!F528</f>
        <v>0</v>
      </c>
      <c r="G528" s="26" t="str">
        <f>DB_INFO!G528</f>
        <v>DK/DA</v>
      </c>
      <c r="H528" s="26" t="str">
        <f>DB_INFO!H528</f>
        <v>10-25 years</v>
      </c>
      <c r="I528" s="26">
        <f>DB_INFO!I528</f>
        <v>0</v>
      </c>
      <c r="J528" s="26" t="str">
        <f>DB_INFO!J528</f>
        <v>Yes</v>
      </c>
      <c r="K528" s="25" t="str">
        <f>DB_RHC_KNOWN!K528</f>
        <v>Yes</v>
      </c>
      <c r="L528" s="84">
        <f>DB_RHC_SUITABLE!Q528</f>
        <v>0</v>
      </c>
      <c r="M528" s="44">
        <f>DB_RHC_SUITABLE!X528</f>
        <v>0</v>
      </c>
      <c r="N528" s="25" t="s">
        <v>0</v>
      </c>
      <c r="O528" s="25"/>
    </row>
    <row r="529" spans="1:15" ht="12" customHeight="1">
      <c r="A529" s="24">
        <v>525</v>
      </c>
      <c r="B529" s="25" t="str">
        <f>DB_INFO!B529</f>
        <v>ES</v>
      </c>
      <c r="C529" s="25" t="str">
        <f>DB_INFO!C529</f>
        <v>Others</v>
      </c>
      <c r="D529" s="25" t="str">
        <f>DB_INFO!D529</f>
        <v>Daily</v>
      </c>
      <c r="E529" s="25" t="str">
        <f>DB_INFO!E529</f>
        <v>More 250ºC</v>
      </c>
      <c r="F529" s="26" t="str">
        <f>DB_INFO!F529</f>
        <v>0-20ºC</v>
      </c>
      <c r="G529" s="26" t="str">
        <f>DB_INFO!G529</f>
        <v>DK/DA</v>
      </c>
      <c r="H529" s="26" t="str">
        <f>DB_INFO!H529</f>
        <v>10-25 years</v>
      </c>
      <c r="I529" s="26" t="str">
        <f>DB_INFO!I529</f>
        <v>Less 10 years</v>
      </c>
      <c r="J529" s="26" t="str">
        <f>DB_INFO!J529</f>
        <v>No</v>
      </c>
      <c r="K529" s="25" t="str">
        <f>DB_RHC_KNOWN!K529</f>
        <v>No</v>
      </c>
      <c r="L529" s="84">
        <f>DB_RHC_SUITABLE!Q529</f>
        <v>0</v>
      </c>
      <c r="M529" s="44">
        <f>DB_RHC_SUITABLE!X529</f>
        <v>0</v>
      </c>
      <c r="N529" s="25"/>
      <c r="O529" s="25"/>
    </row>
    <row r="530" spans="1:15" ht="12" customHeight="1">
      <c r="A530" s="24">
        <v>526</v>
      </c>
      <c r="B530" s="25" t="str">
        <f>DB_INFO!B530</f>
        <v>ES</v>
      </c>
      <c r="C530" s="25" t="str">
        <f>DB_INFO!C530</f>
        <v>Others</v>
      </c>
      <c r="D530" s="25" t="str">
        <f>DB_INFO!D530</f>
        <v>Daily</v>
      </c>
      <c r="E530" s="25" t="str">
        <f>DB_INFO!E530</f>
        <v>More 250ºC</v>
      </c>
      <c r="F530" s="26">
        <f>DB_INFO!F530</f>
        <v>0</v>
      </c>
      <c r="G530" s="26" t="str">
        <f>DB_INFO!G530</f>
        <v>DK/DA</v>
      </c>
      <c r="H530" s="26" t="str">
        <f>DB_INFO!H530</f>
        <v>Less 10 years</v>
      </c>
      <c r="I530" s="26">
        <f>DB_INFO!I530</f>
        <v>0</v>
      </c>
      <c r="J530" s="26" t="str">
        <f>DB_INFO!J530</f>
        <v>DK/DA</v>
      </c>
      <c r="K530" s="25" t="str">
        <f>DB_RHC_KNOWN!K530</f>
        <v>Yes</v>
      </c>
      <c r="L530" s="84">
        <f>DB_RHC_SUITABLE!Q530</f>
        <v>0</v>
      </c>
      <c r="M530" s="44">
        <f>DB_RHC_SUITABLE!X530</f>
        <v>0</v>
      </c>
      <c r="N530" s="25" t="s">
        <v>74</v>
      </c>
      <c r="O530" s="25" t="s">
        <v>206</v>
      </c>
    </row>
    <row r="531" spans="1:15" ht="12" customHeight="1">
      <c r="A531" s="24">
        <v>527</v>
      </c>
      <c r="B531" s="25" t="str">
        <f>DB_INFO!B531</f>
        <v>ES</v>
      </c>
      <c r="C531" s="25" t="str">
        <f>DB_INFO!C531</f>
        <v>Chemical</v>
      </c>
      <c r="D531" s="25" t="str">
        <f>DB_INFO!D531</f>
        <v>Weekly</v>
      </c>
      <c r="E531" s="25" t="str">
        <f>DB_INFO!E531</f>
        <v>More 250ºC</v>
      </c>
      <c r="F531" s="26" t="str">
        <f>DB_INFO!F531</f>
        <v>0 - (-20ºC)</v>
      </c>
      <c r="G531" s="26" t="str">
        <f>DB_INFO!G531</f>
        <v>DK/DA</v>
      </c>
      <c r="H531" s="26" t="str">
        <f>DB_INFO!H531</f>
        <v>More 25 years</v>
      </c>
      <c r="I531" s="26" t="str">
        <f>DB_INFO!I531</f>
        <v>Less 10 years</v>
      </c>
      <c r="J531" s="26" t="str">
        <f>DB_INFO!J531</f>
        <v>No</v>
      </c>
      <c r="K531" s="25" t="str">
        <f>DB_RHC_KNOWN!K531</f>
        <v>Yes</v>
      </c>
      <c r="L531" s="84">
        <f>DB_RHC_SUITABLE!Q531</f>
        <v>0</v>
      </c>
      <c r="M531" s="44">
        <f>DB_RHC_SUITABLE!X531</f>
        <v>0</v>
      </c>
      <c r="N531" s="25" t="s">
        <v>74</v>
      </c>
      <c r="O531" s="25" t="s">
        <v>231</v>
      </c>
    </row>
    <row r="532" spans="1:15" ht="12" customHeight="1">
      <c r="A532" s="24">
        <v>528</v>
      </c>
      <c r="B532" s="25" t="str">
        <f>DB_INFO!B532</f>
        <v>ES</v>
      </c>
      <c r="C532" s="25" t="str">
        <f>DB_INFO!C532</f>
        <v>Machinery</v>
      </c>
      <c r="D532" s="25" t="str">
        <f>DB_INFO!D532</f>
        <v>DK/DA</v>
      </c>
      <c r="E532" s="25" t="str">
        <f>DB_INFO!E532</f>
        <v>More 250ºC</v>
      </c>
      <c r="F532" s="26">
        <f>DB_INFO!F532</f>
        <v>0</v>
      </c>
      <c r="G532" s="26" t="str">
        <f>DB_INFO!G532</f>
        <v>DK/DA</v>
      </c>
      <c r="H532" s="26" t="str">
        <f>DB_INFO!H532</f>
        <v>10-25 years</v>
      </c>
      <c r="I532" s="26">
        <f>DB_INFO!I532</f>
        <v>0</v>
      </c>
      <c r="J532" s="26" t="str">
        <f>DB_INFO!J532</f>
        <v>No</v>
      </c>
      <c r="K532" s="25" t="str">
        <f>DB_RHC_KNOWN!K532</f>
        <v>No</v>
      </c>
      <c r="L532" s="84">
        <f>DB_RHC_SUITABLE!Q532</f>
        <v>0</v>
      </c>
      <c r="M532" s="44">
        <f>DB_RHC_SUITABLE!X532</f>
        <v>0</v>
      </c>
      <c r="N532" s="25"/>
      <c r="O532" s="25"/>
    </row>
    <row r="533" spans="1:15" ht="12" customHeight="1">
      <c r="A533" s="24">
        <v>529</v>
      </c>
      <c r="B533" s="25" t="str">
        <f>DB_INFO!B533</f>
        <v>ES</v>
      </c>
      <c r="C533" s="25" t="str">
        <f>DB_INFO!C533</f>
        <v>Metals</v>
      </c>
      <c r="D533" s="25" t="str">
        <f>DB_INFO!D533</f>
        <v>Seasonal</v>
      </c>
      <c r="E533" s="25" t="str">
        <f>DB_INFO!E533</f>
        <v>More 250ºC</v>
      </c>
      <c r="F533" s="26">
        <f>DB_INFO!F533</f>
        <v>0</v>
      </c>
      <c r="G533" s="26" t="str">
        <f>DB_INFO!G533</f>
        <v>DK/DA</v>
      </c>
      <c r="H533" s="26" t="str">
        <f>DB_INFO!H533</f>
        <v>10-25 years</v>
      </c>
      <c r="I533" s="26">
        <f>DB_INFO!I533</f>
        <v>0</v>
      </c>
      <c r="J533" s="26" t="str">
        <f>DB_INFO!J533</f>
        <v>No</v>
      </c>
      <c r="K533" s="25" t="str">
        <f>DB_RHC_KNOWN!K533</f>
        <v>No</v>
      </c>
      <c r="L533" s="84">
        <f>DB_RHC_SUITABLE!Q533</f>
        <v>0</v>
      </c>
      <c r="M533" s="44">
        <f>DB_RHC_SUITABLE!X533</f>
        <v>0</v>
      </c>
      <c r="N533" s="25"/>
      <c r="O533" s="25"/>
    </row>
    <row r="534" spans="1:15" ht="12" customHeight="1">
      <c r="A534" s="24">
        <v>530</v>
      </c>
      <c r="B534" s="25" t="str">
        <f>DB_INFO!B534</f>
        <v>ES</v>
      </c>
      <c r="C534" s="25" t="str">
        <f>DB_INFO!C534</f>
        <v>Machinery</v>
      </c>
      <c r="D534" s="25" t="str">
        <f>DB_INFO!D534</f>
        <v>DK/DA</v>
      </c>
      <c r="E534" s="25" t="str">
        <f>DB_INFO!E534</f>
        <v>More 250ºC</v>
      </c>
      <c r="F534" s="26">
        <f>DB_INFO!F534</f>
        <v>0</v>
      </c>
      <c r="G534" s="26" t="str">
        <f>DB_INFO!G534</f>
        <v>DK/DA</v>
      </c>
      <c r="H534" s="26" t="str">
        <f>DB_INFO!H534</f>
        <v>Less 10 years</v>
      </c>
      <c r="I534" s="26">
        <f>DB_INFO!I534</f>
        <v>0</v>
      </c>
      <c r="J534" s="26" t="str">
        <f>DB_INFO!J534</f>
        <v>No</v>
      </c>
      <c r="K534" s="25" t="str">
        <f>DB_RHC_KNOWN!K534</f>
        <v>Yes</v>
      </c>
      <c r="L534" s="84">
        <f>DB_RHC_SUITABLE!Q534</f>
        <v>0</v>
      </c>
      <c r="M534" s="44">
        <f>DB_RHC_SUITABLE!X534</f>
        <v>0</v>
      </c>
      <c r="N534" s="25" t="s">
        <v>0</v>
      </c>
      <c r="O534" s="25"/>
    </row>
    <row r="535" spans="1:15" ht="12" customHeight="1">
      <c r="A535" s="24">
        <v>531</v>
      </c>
      <c r="B535" s="25" t="str">
        <f>DB_INFO!B535</f>
        <v>ES</v>
      </c>
      <c r="C535" s="25" t="str">
        <f>DB_INFO!C535</f>
        <v>Food &amp; Beverages</v>
      </c>
      <c r="D535" s="25" t="str">
        <f>DB_INFO!D535</f>
        <v>Seasonal</v>
      </c>
      <c r="E535" s="25">
        <f>DB_INFO!E535</f>
        <v>0</v>
      </c>
      <c r="F535" s="26" t="str">
        <f>DB_INFO!F535</f>
        <v>0-20ºC</v>
      </c>
      <c r="G535" s="26" t="str">
        <f>DB_INFO!G535</f>
        <v>DK/DA</v>
      </c>
      <c r="H535" s="26">
        <f>DB_INFO!H535</f>
        <v>0</v>
      </c>
      <c r="I535" s="26" t="str">
        <f>DB_INFO!I535</f>
        <v>10-25 years</v>
      </c>
      <c r="J535" s="26" t="str">
        <f>DB_INFO!J535</f>
        <v>No</v>
      </c>
      <c r="K535" s="25" t="str">
        <f>DB_RHC_KNOWN!K535</f>
        <v>Yes</v>
      </c>
      <c r="L535" s="84">
        <f>DB_RHC_SUITABLE!Q535</f>
        <v>0</v>
      </c>
      <c r="M535" s="44">
        <f>DB_RHC_SUITABLE!X535</f>
        <v>0</v>
      </c>
      <c r="N535" s="25" t="s">
        <v>74</v>
      </c>
      <c r="O535" s="25" t="s">
        <v>206</v>
      </c>
    </row>
    <row r="536" spans="1:15" ht="12" customHeight="1">
      <c r="A536" s="24">
        <v>532</v>
      </c>
      <c r="B536" s="25" t="str">
        <f>DB_INFO!B536</f>
        <v>ES</v>
      </c>
      <c r="C536" s="25" t="str">
        <f>DB_INFO!C536</f>
        <v>Food &amp; Beverages</v>
      </c>
      <c r="D536" s="25" t="str">
        <f>DB_INFO!D536</f>
        <v>Seasonal</v>
      </c>
      <c r="E536" s="25">
        <f>DB_INFO!E536</f>
        <v>0</v>
      </c>
      <c r="F536" s="26" t="str">
        <f>DB_INFO!F536</f>
        <v>0-20ºC</v>
      </c>
      <c r="G536" s="26" t="str">
        <f>DB_INFO!G536</f>
        <v>DK/DA</v>
      </c>
      <c r="H536" s="26">
        <f>DB_INFO!H536</f>
        <v>0</v>
      </c>
      <c r="I536" s="26" t="str">
        <f>DB_INFO!I536</f>
        <v>Less 10 years</v>
      </c>
      <c r="J536" s="26" t="str">
        <f>DB_INFO!J536</f>
        <v>No</v>
      </c>
      <c r="K536" s="25" t="str">
        <f>DB_RHC_KNOWN!K536</f>
        <v>No</v>
      </c>
      <c r="L536" s="84">
        <f>DB_RHC_SUITABLE!Q536</f>
        <v>0</v>
      </c>
      <c r="M536" s="44">
        <f>DB_RHC_SUITABLE!X536</f>
        <v>0</v>
      </c>
      <c r="N536" s="25"/>
      <c r="O536" s="25"/>
    </row>
    <row r="537" spans="1:15" ht="12" customHeight="1">
      <c r="A537" s="24">
        <v>533</v>
      </c>
      <c r="B537" s="25" t="str">
        <f>DB_INFO!B537</f>
        <v>ES</v>
      </c>
      <c r="C537" s="25" t="str">
        <f>DB_INFO!C537</f>
        <v>Machinery</v>
      </c>
      <c r="D537" s="25" t="str">
        <f>DB_INFO!D537</f>
        <v>Seasonal</v>
      </c>
      <c r="E537" s="25" t="str">
        <f>DB_INFO!E537</f>
        <v>More 250ºC</v>
      </c>
      <c r="F537" s="26">
        <f>DB_INFO!F537</f>
        <v>0</v>
      </c>
      <c r="G537" s="26" t="str">
        <f>DB_INFO!G537</f>
        <v>DK/DA</v>
      </c>
      <c r="H537" s="26" t="str">
        <f>DB_INFO!H537</f>
        <v>10-25 years</v>
      </c>
      <c r="I537" s="26">
        <f>DB_INFO!I537</f>
        <v>0</v>
      </c>
      <c r="J537" s="26" t="str">
        <f>DB_INFO!J537</f>
        <v>Yes</v>
      </c>
      <c r="K537" s="25" t="str">
        <f>DB_RHC_KNOWN!K537</f>
        <v>Yes</v>
      </c>
      <c r="L537" s="84">
        <f>DB_RHC_SUITABLE!Q537</f>
        <v>1</v>
      </c>
      <c r="M537" s="44">
        <f>DB_RHC_SUITABLE!X537</f>
        <v>0</v>
      </c>
      <c r="N537" s="25" t="s">
        <v>74</v>
      </c>
      <c r="O537" s="25" t="s">
        <v>205</v>
      </c>
    </row>
    <row r="538" spans="1:15" ht="12" customHeight="1">
      <c r="A538" s="24">
        <v>534</v>
      </c>
      <c r="B538" s="25" t="str">
        <f>DB_INFO!B538</f>
        <v>ES</v>
      </c>
      <c r="C538" s="25" t="str">
        <f>DB_INFO!C538</f>
        <v>Food &amp; Beverages</v>
      </c>
      <c r="D538" s="25" t="str">
        <f>DB_INFO!D538</f>
        <v>Seasonal</v>
      </c>
      <c r="E538" s="25">
        <f>DB_INFO!E538</f>
        <v>0</v>
      </c>
      <c r="F538" s="26" t="str">
        <f>DB_INFO!F538</f>
        <v>0 - (-20ºC)</v>
      </c>
      <c r="G538" s="26" t="str">
        <f>DB_INFO!G538</f>
        <v>DK/DA</v>
      </c>
      <c r="H538" s="26">
        <f>DB_INFO!H538</f>
        <v>0</v>
      </c>
      <c r="I538" s="26" t="str">
        <f>DB_INFO!I538</f>
        <v>Less 10 years</v>
      </c>
      <c r="J538" s="26" t="str">
        <f>DB_INFO!J538</f>
        <v>No</v>
      </c>
      <c r="K538" s="25" t="str">
        <f>DB_RHC_KNOWN!K538</f>
        <v>Yes</v>
      </c>
      <c r="L538" s="84">
        <f>DB_RHC_SUITABLE!Q538</f>
        <v>0</v>
      </c>
      <c r="M538" s="44">
        <f>DB_RHC_SUITABLE!X538</f>
        <v>0</v>
      </c>
      <c r="N538" s="25" t="s">
        <v>74</v>
      </c>
      <c r="O538" s="25" t="s">
        <v>206</v>
      </c>
    </row>
    <row r="539" spans="1:15" ht="12" customHeight="1">
      <c r="A539" s="24">
        <v>535</v>
      </c>
      <c r="B539" s="25" t="str">
        <f>DB_INFO!B539</f>
        <v>ES</v>
      </c>
      <c r="C539" s="25" t="str">
        <f>DB_INFO!C539</f>
        <v>Wood &amp; wood products</v>
      </c>
      <c r="D539" s="25" t="str">
        <f>DB_INFO!D539</f>
        <v>Seasonal</v>
      </c>
      <c r="E539" s="25" t="str">
        <f>DB_INFO!E539</f>
        <v>More 250ºC</v>
      </c>
      <c r="F539" s="26">
        <f>DB_INFO!F539</f>
        <v>0</v>
      </c>
      <c r="G539" s="26" t="str">
        <f>DB_INFO!G539</f>
        <v>DK/DA</v>
      </c>
      <c r="H539" s="26" t="str">
        <f>DB_INFO!H539</f>
        <v>10-25 years</v>
      </c>
      <c r="I539" s="26">
        <f>DB_INFO!I539</f>
        <v>0</v>
      </c>
      <c r="J539" s="26" t="str">
        <f>DB_INFO!J539</f>
        <v>No</v>
      </c>
      <c r="K539" s="25" t="str">
        <f>DB_RHC_KNOWN!K539</f>
        <v>No</v>
      </c>
      <c r="L539" s="84">
        <f>DB_RHC_SUITABLE!Q539</f>
        <v>0</v>
      </c>
      <c r="M539" s="44">
        <f>DB_RHC_SUITABLE!X539</f>
        <v>0</v>
      </c>
      <c r="N539" s="25"/>
      <c r="O539" s="25"/>
    </row>
    <row r="540" spans="1:15" ht="12" customHeight="1">
      <c r="A540" s="24">
        <v>536</v>
      </c>
      <c r="B540" s="25" t="str">
        <f>DB_INFO!B540</f>
        <v>ES</v>
      </c>
      <c r="C540" s="25" t="str">
        <f>DB_INFO!C540</f>
        <v>Food &amp; Beverages</v>
      </c>
      <c r="D540" s="25" t="str">
        <f>DB_INFO!D540</f>
        <v>Daily</v>
      </c>
      <c r="E540" s="25">
        <f>DB_INFO!E540</f>
        <v>0</v>
      </c>
      <c r="F540" s="26" t="str">
        <f>DB_INFO!F540</f>
        <v>0 - (-20ºC)</v>
      </c>
      <c r="G540" s="26" t="str">
        <f>DB_INFO!G540</f>
        <v>DK/DA</v>
      </c>
      <c r="H540" s="26" t="str">
        <f>DB_INFO!H540</f>
        <v>10-25 years</v>
      </c>
      <c r="I540" s="26" t="str">
        <f>DB_INFO!I540</f>
        <v>10-25 years</v>
      </c>
      <c r="J540" s="26" t="str">
        <f>DB_INFO!J540</f>
        <v>No</v>
      </c>
      <c r="K540" s="25" t="str">
        <f>DB_RHC_KNOWN!K540</f>
        <v>No</v>
      </c>
      <c r="L540" s="84">
        <f>DB_RHC_SUITABLE!Q540</f>
        <v>0</v>
      </c>
      <c r="M540" s="44">
        <f>DB_RHC_SUITABLE!X540</f>
        <v>0</v>
      </c>
      <c r="N540" s="25"/>
      <c r="O540" s="25"/>
    </row>
    <row r="541" spans="1:15" ht="12" customHeight="1">
      <c r="A541" s="24">
        <v>537</v>
      </c>
      <c r="B541" s="25" t="str">
        <f>DB_INFO!B541</f>
        <v>ES</v>
      </c>
      <c r="C541" s="25" t="str">
        <f>DB_INFO!C541</f>
        <v>Metals</v>
      </c>
      <c r="D541" s="25" t="str">
        <f>DB_INFO!D541</f>
        <v>Weekly</v>
      </c>
      <c r="E541" s="25" t="str">
        <f>DB_INFO!E541</f>
        <v>51-100ºC</v>
      </c>
      <c r="F541" s="26">
        <f>DB_INFO!F541</f>
        <v>0</v>
      </c>
      <c r="G541" s="26" t="str">
        <f>DB_INFO!G541</f>
        <v>DK/DA</v>
      </c>
      <c r="H541" s="26">
        <f>DB_INFO!H541</f>
        <v>0</v>
      </c>
      <c r="I541" s="26">
        <f>DB_INFO!I541</f>
        <v>0</v>
      </c>
      <c r="J541" s="26" t="str">
        <f>DB_INFO!J541</f>
        <v>Yes</v>
      </c>
      <c r="K541" s="25" t="str">
        <f>DB_RHC_KNOWN!K541</f>
        <v>Yes</v>
      </c>
      <c r="L541" s="84">
        <f>DB_RHC_SUITABLE!Q541</f>
        <v>1</v>
      </c>
      <c r="M541" s="44">
        <f>DB_RHC_SUITABLE!X541</f>
        <v>0</v>
      </c>
      <c r="N541" s="25" t="s">
        <v>0</v>
      </c>
      <c r="O541" s="25"/>
    </row>
    <row r="542" spans="1:15" ht="12" customHeight="1">
      <c r="A542" s="24">
        <v>538</v>
      </c>
      <c r="B542" s="25" t="str">
        <f>DB_INFO!B542</f>
        <v>ES</v>
      </c>
      <c r="C542" s="25" t="str">
        <f>DB_INFO!C542</f>
        <v>Food &amp; Beverages</v>
      </c>
      <c r="D542" s="25" t="str">
        <f>DB_INFO!D542</f>
        <v>Daily</v>
      </c>
      <c r="E542" s="25">
        <f>DB_INFO!E542</f>
        <v>0</v>
      </c>
      <c r="F542" s="26" t="str">
        <f>DB_INFO!F542</f>
        <v>0-20ºC</v>
      </c>
      <c r="G542" s="26" t="str">
        <f>DB_INFO!G542</f>
        <v>DK/DA</v>
      </c>
      <c r="H542" s="26">
        <f>DB_INFO!H542</f>
        <v>0</v>
      </c>
      <c r="I542" s="26" t="str">
        <f>DB_INFO!I542</f>
        <v>Less 10 years</v>
      </c>
      <c r="J542" s="26" t="str">
        <f>DB_INFO!J542</f>
        <v>Yes</v>
      </c>
      <c r="K542" s="25" t="str">
        <f>DB_RHC_KNOWN!K542</f>
        <v>Yes</v>
      </c>
      <c r="L542" s="84">
        <f>DB_RHC_SUITABLE!Q542</f>
        <v>0</v>
      </c>
      <c r="M542" s="44">
        <f>DB_RHC_SUITABLE!X542</f>
        <v>0</v>
      </c>
      <c r="N542" s="25" t="s">
        <v>74</v>
      </c>
      <c r="O542" s="25" t="s">
        <v>206</v>
      </c>
    </row>
    <row r="543" spans="1:15" ht="12" customHeight="1">
      <c r="A543" s="24">
        <v>539</v>
      </c>
      <c r="B543" s="25" t="str">
        <f>DB_INFO!B543</f>
        <v>ES</v>
      </c>
      <c r="C543" s="25" t="str">
        <f>DB_INFO!C543</f>
        <v>Food &amp; Beverages</v>
      </c>
      <c r="D543" s="25" t="str">
        <f>DB_INFO!D543</f>
        <v>Seasonal</v>
      </c>
      <c r="E543" s="25" t="str">
        <f>DB_INFO!E543</f>
        <v>51-100ºC</v>
      </c>
      <c r="F543" s="26" t="str">
        <f>DB_INFO!F543</f>
        <v>0 - (-20ºC)</v>
      </c>
      <c r="G543" s="26" t="str">
        <f>DB_INFO!G543</f>
        <v>DK/DA</v>
      </c>
      <c r="H543" s="26" t="str">
        <f>DB_INFO!H543</f>
        <v>Less 10 years</v>
      </c>
      <c r="I543" s="26" t="str">
        <f>DB_INFO!I543</f>
        <v>10-25 years</v>
      </c>
      <c r="J543" s="26" t="str">
        <f>DB_INFO!J543</f>
        <v>Yes</v>
      </c>
      <c r="K543" s="25" t="str">
        <f>DB_RHC_KNOWN!K543</f>
        <v>Yes</v>
      </c>
      <c r="L543" s="84">
        <f>DB_RHC_SUITABLE!Q543</f>
        <v>1</v>
      </c>
      <c r="M543" s="44">
        <f>DB_RHC_SUITABLE!X543</f>
        <v>0</v>
      </c>
      <c r="N543" s="25" t="s">
        <v>0</v>
      </c>
      <c r="O543" s="25"/>
    </row>
    <row r="544" spans="1:15" ht="12" customHeight="1">
      <c r="A544" s="24">
        <v>540</v>
      </c>
      <c r="B544" s="25" t="str">
        <f>DB_INFO!B544</f>
        <v>ES</v>
      </c>
      <c r="C544" s="25" t="str">
        <f>DB_INFO!C544</f>
        <v>Rubber &amp; Plastic</v>
      </c>
      <c r="D544" s="25" t="str">
        <f>DB_INFO!D544</f>
        <v>Daily</v>
      </c>
      <c r="E544" s="25" t="str">
        <f>DB_INFO!E544</f>
        <v>More 250ºC</v>
      </c>
      <c r="F544" s="26" t="str">
        <f>DB_INFO!F544</f>
        <v>0-20ºC</v>
      </c>
      <c r="G544" s="26" t="str">
        <f>DB_INFO!G544</f>
        <v>DK/DA</v>
      </c>
      <c r="H544" s="26" t="str">
        <f>DB_INFO!H544</f>
        <v>Less 10 years</v>
      </c>
      <c r="I544" s="26" t="str">
        <f>DB_INFO!I544</f>
        <v>10-25 years</v>
      </c>
      <c r="J544" s="26" t="str">
        <f>DB_INFO!J544</f>
        <v>No</v>
      </c>
      <c r="K544" s="25" t="str">
        <f>DB_RHC_KNOWN!K544</f>
        <v>Yes</v>
      </c>
      <c r="L544" s="84">
        <f>DB_RHC_SUITABLE!Q544</f>
        <v>0</v>
      </c>
      <c r="M544" s="44">
        <f>DB_RHC_SUITABLE!X544</f>
        <v>0</v>
      </c>
      <c r="N544" s="25" t="s">
        <v>74</v>
      </c>
      <c r="O544" s="25" t="s">
        <v>207</v>
      </c>
    </row>
    <row r="545" spans="1:15" ht="12" customHeight="1">
      <c r="A545" s="24">
        <v>541</v>
      </c>
      <c r="B545" s="25" t="str">
        <f>DB_INFO!B545</f>
        <v>ES</v>
      </c>
      <c r="C545" s="25" t="str">
        <f>DB_INFO!C545</f>
        <v>Machinery</v>
      </c>
      <c r="D545" s="25" t="str">
        <f>DB_INFO!D545</f>
        <v>Seasonal</v>
      </c>
      <c r="E545" s="25" t="str">
        <f>DB_INFO!E545</f>
        <v>More 250ºC</v>
      </c>
      <c r="F545" s="26">
        <f>DB_INFO!F545</f>
        <v>0</v>
      </c>
      <c r="G545" s="26" t="str">
        <f>DB_INFO!G545</f>
        <v>DK/DA</v>
      </c>
      <c r="H545" s="26" t="str">
        <f>DB_INFO!H545</f>
        <v>10-25 years</v>
      </c>
      <c r="I545" s="26">
        <f>DB_INFO!I545</f>
        <v>0</v>
      </c>
      <c r="J545" s="26" t="str">
        <f>DB_INFO!J545</f>
        <v>Yes</v>
      </c>
      <c r="K545" s="25" t="str">
        <f>DB_RHC_KNOWN!K545</f>
        <v>No</v>
      </c>
      <c r="L545" s="84">
        <f>DB_RHC_SUITABLE!Q545</f>
        <v>0</v>
      </c>
      <c r="M545" s="44">
        <f>DB_RHC_SUITABLE!X545</f>
        <v>0</v>
      </c>
      <c r="N545" s="25"/>
      <c r="O545" s="25"/>
    </row>
    <row r="546" spans="1:15" ht="12" customHeight="1">
      <c r="A546" s="24">
        <v>542</v>
      </c>
      <c r="B546" s="25" t="str">
        <f>DB_INFO!B546</f>
        <v>ES</v>
      </c>
      <c r="C546" s="25" t="str">
        <f>DB_INFO!C546</f>
        <v>Wood &amp; wood products</v>
      </c>
      <c r="D546" s="25" t="str">
        <f>DB_INFO!D546</f>
        <v>Seasonal</v>
      </c>
      <c r="E546" s="25" t="str">
        <f>DB_INFO!E546</f>
        <v>More 250ºC</v>
      </c>
      <c r="F546" s="26">
        <f>DB_INFO!F546</f>
        <v>0</v>
      </c>
      <c r="G546" s="26" t="str">
        <f>DB_INFO!G546</f>
        <v>DK/DA</v>
      </c>
      <c r="H546" s="26" t="str">
        <f>DB_INFO!H546</f>
        <v>10-25 years</v>
      </c>
      <c r="I546" s="26">
        <f>DB_INFO!I546</f>
        <v>0</v>
      </c>
      <c r="J546" s="26" t="str">
        <f>DB_INFO!J546</f>
        <v>No</v>
      </c>
      <c r="K546" s="25" t="str">
        <f>DB_RHC_KNOWN!K546</f>
        <v>No</v>
      </c>
      <c r="L546" s="84">
        <f>DB_RHC_SUITABLE!Q546</f>
        <v>0</v>
      </c>
      <c r="M546" s="44">
        <f>DB_RHC_SUITABLE!X546</f>
        <v>0</v>
      </c>
      <c r="N546" s="25"/>
      <c r="O546" s="25"/>
    </row>
    <row r="547" spans="1:15" ht="12" customHeight="1">
      <c r="A547" s="24">
        <v>543</v>
      </c>
      <c r="B547" s="25" t="str">
        <f>DB_INFO!B547</f>
        <v>ES</v>
      </c>
      <c r="C547" s="25" t="str">
        <f>DB_INFO!C547</f>
        <v>Wood &amp; wood products</v>
      </c>
      <c r="D547" s="25" t="str">
        <f>DB_INFO!D547</f>
        <v>Weekly</v>
      </c>
      <c r="E547" s="25">
        <f>DB_INFO!E547</f>
        <v>0</v>
      </c>
      <c r="F547" s="26">
        <f>DB_INFO!F547</f>
        <v>0</v>
      </c>
      <c r="G547" s="26" t="str">
        <f>DB_INFO!G547</f>
        <v>DK/DA</v>
      </c>
      <c r="H547" s="26" t="str">
        <f>DB_INFO!H547</f>
        <v>10-25 years</v>
      </c>
      <c r="I547" s="26">
        <f>DB_INFO!I547</f>
        <v>0</v>
      </c>
      <c r="J547" s="26" t="str">
        <f>DB_INFO!J547</f>
        <v>No</v>
      </c>
      <c r="K547" s="25" t="str">
        <f>DB_RHC_KNOWN!K547</f>
        <v>Yes</v>
      </c>
      <c r="L547" s="84">
        <f>DB_RHC_SUITABLE!Q547</f>
        <v>0</v>
      </c>
      <c r="M547" s="44">
        <f>DB_RHC_SUITABLE!X547</f>
        <v>0</v>
      </c>
      <c r="N547" s="25" t="s">
        <v>74</v>
      </c>
      <c r="O547" s="25" t="s">
        <v>231</v>
      </c>
    </row>
    <row r="548" spans="1:15" ht="12" customHeight="1">
      <c r="A548" s="24">
        <v>544</v>
      </c>
      <c r="B548" s="25" t="str">
        <f>DB_INFO!B548</f>
        <v>ES</v>
      </c>
      <c r="C548" s="25" t="str">
        <f>DB_INFO!C548</f>
        <v>Machinery</v>
      </c>
      <c r="D548" s="25" t="str">
        <f>DB_INFO!D548</f>
        <v>Weekly</v>
      </c>
      <c r="E548" s="25" t="str">
        <f>DB_INFO!E548</f>
        <v>More 250ºC</v>
      </c>
      <c r="F548" s="26">
        <f>DB_INFO!F548</f>
        <v>0</v>
      </c>
      <c r="G548" s="26" t="str">
        <f>DB_INFO!G548</f>
        <v>DK/DA</v>
      </c>
      <c r="H548" s="26" t="str">
        <f>DB_INFO!H548</f>
        <v>More 25 years</v>
      </c>
      <c r="I548" s="26">
        <f>DB_INFO!I548</f>
        <v>0</v>
      </c>
      <c r="J548" s="26" t="str">
        <f>DB_INFO!J548</f>
        <v>Yes</v>
      </c>
      <c r="K548" s="25" t="str">
        <f>DB_RHC_KNOWN!K548</f>
        <v>Yes</v>
      </c>
      <c r="L548" s="84">
        <f>DB_RHC_SUITABLE!Q548</f>
        <v>0</v>
      </c>
      <c r="M548" s="44">
        <f>DB_RHC_SUITABLE!X548</f>
        <v>0</v>
      </c>
      <c r="N548" s="25" t="s">
        <v>74</v>
      </c>
      <c r="O548" s="25" t="s">
        <v>206</v>
      </c>
    </row>
    <row r="549" spans="1:15" ht="12" customHeight="1">
      <c r="A549" s="24">
        <v>545</v>
      </c>
      <c r="B549" s="25" t="str">
        <f>DB_INFO!B549</f>
        <v>ES</v>
      </c>
      <c r="C549" s="25" t="str">
        <f>DB_INFO!C549</f>
        <v>Rubber &amp; Plastic</v>
      </c>
      <c r="D549" s="25" t="str">
        <f>DB_INFO!D549</f>
        <v>Daily</v>
      </c>
      <c r="E549" s="25" t="str">
        <f>DB_INFO!E549</f>
        <v>More 250ºC</v>
      </c>
      <c r="F549" s="26">
        <f>DB_INFO!F549</f>
        <v>0</v>
      </c>
      <c r="G549" s="26" t="str">
        <f>DB_INFO!G549</f>
        <v>DK/DA</v>
      </c>
      <c r="H549" s="26" t="str">
        <f>DB_INFO!H549</f>
        <v>Less 10 years</v>
      </c>
      <c r="I549" s="26">
        <f>DB_INFO!I549</f>
        <v>0</v>
      </c>
      <c r="J549" s="26" t="str">
        <f>DB_INFO!J549</f>
        <v>No</v>
      </c>
      <c r="K549" s="25" t="str">
        <f>DB_RHC_KNOWN!K549</f>
        <v>Yes</v>
      </c>
      <c r="L549" s="84">
        <f>DB_RHC_SUITABLE!Q549</f>
        <v>0</v>
      </c>
      <c r="M549" s="44">
        <f>DB_RHC_SUITABLE!X549</f>
        <v>0</v>
      </c>
      <c r="N549" s="25" t="s">
        <v>74</v>
      </c>
      <c r="O549" s="25" t="s">
        <v>206</v>
      </c>
    </row>
    <row r="550" spans="1:15" ht="12" customHeight="1">
      <c r="A550" s="24">
        <v>546</v>
      </c>
      <c r="B550" s="25" t="str">
        <f>DB_INFO!B550</f>
        <v>ES</v>
      </c>
      <c r="C550" s="25" t="str">
        <f>DB_INFO!C550</f>
        <v>Machinery</v>
      </c>
      <c r="D550" s="25" t="str">
        <f>DB_INFO!D550</f>
        <v>Weekly</v>
      </c>
      <c r="E550" s="25" t="str">
        <f>DB_INFO!E550</f>
        <v>More 250ºC</v>
      </c>
      <c r="F550" s="26">
        <f>DB_INFO!F550</f>
        <v>0</v>
      </c>
      <c r="G550" s="26" t="str">
        <f>DB_INFO!G550</f>
        <v>DK/DA</v>
      </c>
      <c r="H550" s="26" t="str">
        <f>DB_INFO!H550</f>
        <v>More 25 years</v>
      </c>
      <c r="I550" s="26">
        <f>DB_INFO!I550</f>
        <v>0</v>
      </c>
      <c r="J550" s="26" t="str">
        <f>DB_INFO!J550</f>
        <v>Yes</v>
      </c>
      <c r="K550" s="25" t="str">
        <f>DB_RHC_KNOWN!K550</f>
        <v>Yes</v>
      </c>
      <c r="L550" s="84">
        <f>DB_RHC_SUITABLE!Q550</f>
        <v>0</v>
      </c>
      <c r="M550" s="44">
        <f>DB_RHC_SUITABLE!X550</f>
        <v>0</v>
      </c>
      <c r="N550" s="25" t="s">
        <v>74</v>
      </c>
      <c r="O550" s="25" t="s">
        <v>206</v>
      </c>
    </row>
    <row r="551" spans="1:15" ht="12" customHeight="1">
      <c r="A551" s="24">
        <v>547</v>
      </c>
      <c r="B551" s="25" t="str">
        <f>DB_INFO!B551</f>
        <v>ES</v>
      </c>
      <c r="C551" s="25" t="str">
        <f>DB_INFO!C551</f>
        <v>Machinery</v>
      </c>
      <c r="D551" s="25" t="str">
        <f>DB_INFO!D551</f>
        <v>Weekly</v>
      </c>
      <c r="E551" s="25" t="str">
        <f>DB_INFO!E551</f>
        <v>More 250ºC</v>
      </c>
      <c r="F551" s="26">
        <f>DB_INFO!F551</f>
        <v>0</v>
      </c>
      <c r="G551" s="26" t="str">
        <f>DB_INFO!G551</f>
        <v>DK/DA</v>
      </c>
      <c r="H551" s="26" t="str">
        <f>DB_INFO!H551</f>
        <v>10-25 years</v>
      </c>
      <c r="I551" s="26">
        <f>DB_INFO!I551</f>
        <v>0</v>
      </c>
      <c r="J551" s="26" t="str">
        <f>DB_INFO!J551</f>
        <v>Yes</v>
      </c>
      <c r="K551" s="25" t="str">
        <f>DB_RHC_KNOWN!K551</f>
        <v>Yes</v>
      </c>
      <c r="L551" s="84">
        <f>DB_RHC_SUITABLE!Q551</f>
        <v>0</v>
      </c>
      <c r="M551" s="44">
        <f>DB_RHC_SUITABLE!X551</f>
        <v>0</v>
      </c>
      <c r="N551" s="25" t="s">
        <v>74</v>
      </c>
      <c r="O551" s="25" t="s">
        <v>206</v>
      </c>
    </row>
    <row r="552" spans="1:15" ht="12" customHeight="1">
      <c r="A552" s="24">
        <v>548</v>
      </c>
      <c r="B552" s="25" t="str">
        <f>DB_INFO!B552</f>
        <v>ES</v>
      </c>
      <c r="C552" s="25" t="str">
        <f>DB_INFO!C552</f>
        <v>Chemical</v>
      </c>
      <c r="D552" s="25" t="str">
        <f>DB_INFO!D552</f>
        <v>Daily</v>
      </c>
      <c r="E552" s="25" t="str">
        <f>DB_INFO!E552</f>
        <v>More 250ºC</v>
      </c>
      <c r="F552" s="26">
        <f>DB_INFO!F552</f>
        <v>0</v>
      </c>
      <c r="G552" s="26" t="str">
        <f>DB_INFO!G552</f>
        <v>DK/DA</v>
      </c>
      <c r="H552" s="26" t="str">
        <f>DB_INFO!H552</f>
        <v>Less 10 years</v>
      </c>
      <c r="I552" s="26">
        <f>DB_INFO!I552</f>
        <v>0</v>
      </c>
      <c r="J552" s="26" t="str">
        <f>DB_INFO!J552</f>
        <v>Yes</v>
      </c>
      <c r="K552" s="25" t="str">
        <f>DB_RHC_KNOWN!K552</f>
        <v>Yes</v>
      </c>
      <c r="L552" s="84">
        <f>DB_RHC_SUITABLE!Q552</f>
        <v>1</v>
      </c>
      <c r="M552" s="44">
        <f>DB_RHC_SUITABLE!X552</f>
        <v>0</v>
      </c>
      <c r="N552" s="25" t="s">
        <v>74</v>
      </c>
      <c r="O552" s="25" t="s">
        <v>206</v>
      </c>
    </row>
    <row r="553" spans="1:15" ht="12" customHeight="1">
      <c r="A553" s="24">
        <v>549</v>
      </c>
      <c r="B553" s="25" t="str">
        <f>DB_INFO!B553</f>
        <v>ES</v>
      </c>
      <c r="C553" s="25" t="str">
        <f>DB_INFO!C553</f>
        <v>Food &amp; Beverages</v>
      </c>
      <c r="D553" s="25" t="str">
        <f>DB_INFO!D553</f>
        <v>Daily</v>
      </c>
      <c r="E553" s="25" t="str">
        <f>DB_INFO!E553</f>
        <v>More 250ºC</v>
      </c>
      <c r="F553" s="26">
        <f>DB_INFO!F553</f>
        <v>0</v>
      </c>
      <c r="G553" s="26" t="str">
        <f>DB_INFO!G553</f>
        <v>DK/DA</v>
      </c>
      <c r="H553" s="26" t="str">
        <f>DB_INFO!H553</f>
        <v>10-25 years</v>
      </c>
      <c r="I553" s="26">
        <f>DB_INFO!I553</f>
        <v>0</v>
      </c>
      <c r="J553" s="26" t="str">
        <f>DB_INFO!J553</f>
        <v>No</v>
      </c>
      <c r="K553" s="25" t="str">
        <f>DB_RHC_KNOWN!K553</f>
        <v>Yes</v>
      </c>
      <c r="L553" s="84">
        <f>DB_RHC_SUITABLE!Q553</f>
        <v>1</v>
      </c>
      <c r="M553" s="44">
        <f>DB_RHC_SUITABLE!X553</f>
        <v>0</v>
      </c>
      <c r="N553" s="25" t="s">
        <v>0</v>
      </c>
      <c r="O553" s="25"/>
    </row>
    <row r="554" spans="1:15" ht="12" customHeight="1">
      <c r="A554" s="97">
        <v>550</v>
      </c>
      <c r="B554" s="32" t="str">
        <f>DB_INFO!B554</f>
        <v>ES</v>
      </c>
      <c r="C554" s="32" t="str">
        <f>DB_INFO!C554</f>
        <v>Food &amp; Beverages</v>
      </c>
      <c r="D554" s="32" t="str">
        <f>DB_INFO!D554</f>
        <v>Weekly</v>
      </c>
      <c r="E554" s="32" t="str">
        <f>DB_INFO!E554</f>
        <v>More 250ºC</v>
      </c>
      <c r="F554" s="33" t="str">
        <f>DB_INFO!F554</f>
        <v>0-20ºC</v>
      </c>
      <c r="G554" s="33" t="str">
        <f>DB_INFO!G554</f>
        <v>DK/DA</v>
      </c>
      <c r="H554" s="33" t="str">
        <f>DB_INFO!H554</f>
        <v>Less 10 years</v>
      </c>
      <c r="I554" s="33" t="str">
        <f>DB_INFO!I554</f>
        <v>Less 10 years</v>
      </c>
      <c r="J554" s="33" t="str">
        <f>DB_INFO!J554</f>
        <v>Yes</v>
      </c>
      <c r="K554" s="32" t="str">
        <f>DB_RHC_KNOWN!K554</f>
        <v>Yes</v>
      </c>
      <c r="L554" s="85">
        <f>DB_RHC_SUITABLE!Q554</f>
        <v>0</v>
      </c>
      <c r="M554" s="47">
        <f>DB_RHC_SUITABLE!X554</f>
        <v>0</v>
      </c>
      <c r="N554" s="32" t="s">
        <v>74</v>
      </c>
      <c r="O554" s="32" t="s">
        <v>205</v>
      </c>
    </row>
    <row r="555" spans="1:15" ht="12" customHeight="1">
      <c r="A555" s="141">
        <v>551</v>
      </c>
      <c r="B555" s="36" t="str">
        <f>DB_INFO!B555</f>
        <v>NL</v>
      </c>
      <c r="C555" s="36" t="str">
        <f>DB_INFO!C555</f>
        <v>Food &amp; Beverages</v>
      </c>
      <c r="D555" s="36" t="str">
        <f>DB_INFO!D555</f>
        <v>DK/DA</v>
      </c>
      <c r="E555" s="36" t="str">
        <f>DB_INFO!E555</f>
        <v>dk/DA</v>
      </c>
      <c r="F555" s="37" t="str">
        <f>DB_INFO!F555</f>
        <v>Less -20ºC</v>
      </c>
      <c r="G555" s="37" t="str">
        <f>DB_INFO!G555</f>
        <v>Above 250M€</v>
      </c>
      <c r="H555" s="37">
        <f>DB_INFO!H555</f>
        <v>0</v>
      </c>
      <c r="I555" s="37">
        <f>DB_INFO!I555</f>
        <v>0</v>
      </c>
      <c r="J555" s="37" t="str">
        <f>DB_INFO!J555</f>
        <v>Yes</v>
      </c>
      <c r="K555" s="36" t="str">
        <f>DB_RHC_KNOWN!K555</f>
        <v>Yes</v>
      </c>
      <c r="L555" s="83">
        <f>DB_RHC_SUITABLE!Q555</f>
        <v>0</v>
      </c>
      <c r="M555" s="42">
        <f>DB_RHC_SUITABLE!X555</f>
        <v>1</v>
      </c>
      <c r="N555" s="36" t="s">
        <v>74</v>
      </c>
      <c r="O555" s="36" t="s">
        <v>207</v>
      </c>
    </row>
    <row r="556" spans="1:15" ht="12" customHeight="1">
      <c r="A556" s="24">
        <v>552</v>
      </c>
      <c r="B556" s="25" t="str">
        <f>DB_INFO!B556</f>
        <v>NL</v>
      </c>
      <c r="C556" s="25" t="str">
        <f>DB_INFO!C556</f>
        <v>Others</v>
      </c>
      <c r="D556" s="25" t="str">
        <f>DB_INFO!D556</f>
        <v>DK/DA</v>
      </c>
      <c r="E556" s="25" t="str">
        <f>DB_INFO!E556</f>
        <v>101-250ºC</v>
      </c>
      <c r="F556" s="26" t="str">
        <f>DB_INFO!F556</f>
        <v>0-20ºC</v>
      </c>
      <c r="G556" s="26" t="str">
        <f>DB_INFO!G556</f>
        <v>Above 250M€</v>
      </c>
      <c r="H556" s="26">
        <f>DB_INFO!H556</f>
        <v>0</v>
      </c>
      <c r="I556" s="26">
        <f>DB_INFO!I556</f>
        <v>0</v>
      </c>
      <c r="J556" s="26" t="str">
        <f>DB_INFO!J556</f>
        <v>Yes</v>
      </c>
      <c r="K556" s="25" t="str">
        <f>DB_RHC_KNOWN!K556</f>
        <v>Yes</v>
      </c>
      <c r="L556" s="84">
        <f>DB_RHC_SUITABLE!Q556</f>
        <v>0</v>
      </c>
      <c r="M556" s="44">
        <f>DB_RHC_SUITABLE!X556</f>
        <v>0</v>
      </c>
      <c r="N556" s="25" t="s">
        <v>74</v>
      </c>
      <c r="O556" s="25" t="s">
        <v>205</v>
      </c>
    </row>
    <row r="557" spans="1:15" ht="12" customHeight="1">
      <c r="A557" s="24">
        <v>553</v>
      </c>
      <c r="B557" s="25" t="str">
        <f>DB_INFO!B557</f>
        <v>NL</v>
      </c>
      <c r="C557" s="25" t="str">
        <f>DB_INFO!C557</f>
        <v>Food &amp; Beverages</v>
      </c>
      <c r="D557" s="25" t="str">
        <f>DB_INFO!D557</f>
        <v>Daily</v>
      </c>
      <c r="E557" s="25" t="str">
        <f>DB_INFO!E557</f>
        <v>101-250ºC</v>
      </c>
      <c r="F557" s="26" t="str">
        <f>DB_INFO!F557</f>
        <v>More 20ºC</v>
      </c>
      <c r="G557" s="26" t="str">
        <f>DB_INFO!G557</f>
        <v>10-59M€</v>
      </c>
      <c r="H557" s="26">
        <f>DB_INFO!H557</f>
        <v>0</v>
      </c>
      <c r="I557" s="26">
        <f>DB_INFO!I557</f>
        <v>0</v>
      </c>
      <c r="J557" s="26" t="str">
        <f>DB_INFO!J557</f>
        <v>Yes</v>
      </c>
      <c r="K557" s="25" t="str">
        <f>DB_RHC_KNOWN!K557</f>
        <v>Yes</v>
      </c>
      <c r="L557" s="84">
        <f>DB_RHC_SUITABLE!Q557</f>
        <v>0</v>
      </c>
      <c r="M557" s="44">
        <f>DB_RHC_SUITABLE!X557</f>
        <v>0</v>
      </c>
      <c r="N557" s="25" t="s">
        <v>0</v>
      </c>
      <c r="O557" s="25"/>
    </row>
    <row r="558" spans="1:15" ht="12" customHeight="1">
      <c r="A558" s="24">
        <v>554</v>
      </c>
      <c r="B558" s="25" t="str">
        <f>DB_INFO!B558</f>
        <v>NL</v>
      </c>
      <c r="C558" s="25" t="str">
        <f>DB_INFO!C558</f>
        <v>Food &amp; Beverages</v>
      </c>
      <c r="D558" s="25" t="str">
        <f>DB_INFO!D558</f>
        <v>DK/DA</v>
      </c>
      <c r="E558" s="25" t="str">
        <f>DB_INFO!E558</f>
        <v>101-250ºC</v>
      </c>
      <c r="F558" s="26" t="str">
        <f>DB_INFO!F558</f>
        <v>More 20ºC</v>
      </c>
      <c r="G558" s="26" t="str">
        <f>DB_INFO!G558</f>
        <v>10-59M€</v>
      </c>
      <c r="H558" s="26">
        <f>DB_INFO!H558</f>
        <v>0</v>
      </c>
      <c r="I558" s="26">
        <f>DB_INFO!I558</f>
        <v>0</v>
      </c>
      <c r="J558" s="26" t="str">
        <f>DB_INFO!J558</f>
        <v>Yes</v>
      </c>
      <c r="K558" s="25" t="str">
        <f>DB_RHC_KNOWN!K558</f>
        <v>Yes</v>
      </c>
      <c r="L558" s="84">
        <f>DB_RHC_SUITABLE!Q558</f>
        <v>0</v>
      </c>
      <c r="M558" s="44">
        <f>DB_RHC_SUITABLE!X558</f>
        <v>0</v>
      </c>
      <c r="N558" s="25" t="s">
        <v>74</v>
      </c>
      <c r="O558" s="25" t="s">
        <v>206</v>
      </c>
    </row>
    <row r="559" spans="1:15" ht="12" customHeight="1">
      <c r="A559" s="24">
        <v>555</v>
      </c>
      <c r="B559" s="25" t="str">
        <f>DB_INFO!B559</f>
        <v>NL</v>
      </c>
      <c r="C559" s="25" t="str">
        <f>DB_INFO!C559</f>
        <v>Textil &amp; Clothing</v>
      </c>
      <c r="D559" s="25" t="str">
        <f>DB_INFO!D559</f>
        <v>DK/DA</v>
      </c>
      <c r="E559" s="25" t="str">
        <f>DB_INFO!E559</f>
        <v>51-100ºC</v>
      </c>
      <c r="F559" s="26" t="str">
        <f>DB_INFO!F559</f>
        <v>More 20ºC</v>
      </c>
      <c r="G559" s="26" t="str">
        <f>DB_INFO!G559</f>
        <v>10-59M€</v>
      </c>
      <c r="H559" s="26">
        <f>DB_INFO!H559</f>
        <v>0</v>
      </c>
      <c r="I559" s="26">
        <f>DB_INFO!I559</f>
        <v>0</v>
      </c>
      <c r="J559" s="26" t="str">
        <f>DB_INFO!J559</f>
        <v>Yes</v>
      </c>
      <c r="K559" s="25" t="str">
        <f>DB_RHC_KNOWN!K559</f>
        <v>Yes</v>
      </c>
      <c r="L559" s="84">
        <f>DB_RHC_SUITABLE!Q559</f>
        <v>0</v>
      </c>
      <c r="M559" s="44">
        <f>DB_RHC_SUITABLE!X559</f>
        <v>0</v>
      </c>
      <c r="N559" s="25" t="s">
        <v>74</v>
      </c>
      <c r="O559" s="25" t="s">
        <v>207</v>
      </c>
    </row>
    <row r="560" spans="1:15" ht="12" customHeight="1">
      <c r="A560" s="24">
        <v>556</v>
      </c>
      <c r="B560" s="25" t="str">
        <f>DB_INFO!B560</f>
        <v>NL</v>
      </c>
      <c r="C560" s="25" t="str">
        <f>DB_INFO!C560</f>
        <v>Textil &amp; Clothing</v>
      </c>
      <c r="D560" s="25" t="str">
        <f>DB_INFO!D560</f>
        <v>Daily</v>
      </c>
      <c r="E560" s="25" t="str">
        <f>DB_INFO!E560</f>
        <v>51-100ºC</v>
      </c>
      <c r="F560" s="26" t="str">
        <f>DB_INFO!F560</f>
        <v>More 20ºC</v>
      </c>
      <c r="G560" s="26" t="str">
        <f>DB_INFO!G560</f>
        <v>Below 9M€</v>
      </c>
      <c r="H560" s="26">
        <f>DB_INFO!H560</f>
        <v>0</v>
      </c>
      <c r="I560" s="26">
        <f>DB_INFO!I560</f>
        <v>0</v>
      </c>
      <c r="J560" s="26" t="str">
        <f>DB_INFO!J560</f>
        <v>No</v>
      </c>
      <c r="K560" s="25" t="str">
        <f>DB_RHC_KNOWN!K560</f>
        <v>Yes</v>
      </c>
      <c r="L560" s="84">
        <f>DB_RHC_SUITABLE!Q560</f>
        <v>1</v>
      </c>
      <c r="M560" s="44">
        <f>DB_RHC_SUITABLE!X560</f>
        <v>1</v>
      </c>
      <c r="N560" s="25" t="s">
        <v>74</v>
      </c>
      <c r="O560" s="25" t="s">
        <v>318</v>
      </c>
    </row>
    <row r="561" spans="1:15" ht="12" customHeight="1">
      <c r="A561" s="24">
        <v>557</v>
      </c>
      <c r="B561" s="25" t="str">
        <f>DB_INFO!B561</f>
        <v>NL</v>
      </c>
      <c r="C561" s="25" t="str">
        <f>DB_INFO!C561</f>
        <v>Others</v>
      </c>
      <c r="D561" s="25" t="str">
        <f>DB_INFO!D561</f>
        <v>DK/DA</v>
      </c>
      <c r="E561" s="25" t="str">
        <f>DB_INFO!E561</f>
        <v>101-250ºC</v>
      </c>
      <c r="F561" s="26" t="str">
        <f>DB_INFO!F561</f>
        <v>0 - (-20ºC)</v>
      </c>
      <c r="G561" s="26" t="str">
        <f>DB_INFO!G561</f>
        <v>Above 250M€</v>
      </c>
      <c r="H561" s="26">
        <f>DB_INFO!H561</f>
        <v>0</v>
      </c>
      <c r="I561" s="26">
        <f>DB_INFO!I561</f>
        <v>0</v>
      </c>
      <c r="J561" s="26" t="str">
        <f>DB_INFO!J561</f>
        <v>Yes</v>
      </c>
      <c r="K561" s="25" t="str">
        <f>DB_RHC_KNOWN!K561</f>
        <v>Yes</v>
      </c>
      <c r="L561" s="84">
        <f>DB_RHC_SUITABLE!Q561</f>
        <v>0</v>
      </c>
      <c r="M561" s="44">
        <f>DB_RHC_SUITABLE!X561</f>
        <v>1</v>
      </c>
      <c r="N561" s="25" t="s">
        <v>74</v>
      </c>
      <c r="O561" s="25" t="s">
        <v>207</v>
      </c>
    </row>
    <row r="562" spans="1:15" ht="12" customHeight="1">
      <c r="A562" s="24">
        <v>558</v>
      </c>
      <c r="B562" s="25" t="str">
        <f>DB_INFO!B562</f>
        <v>NL</v>
      </c>
      <c r="C562" s="25" t="str">
        <f>DB_INFO!C562</f>
        <v>Textil &amp; Clothing</v>
      </c>
      <c r="D562" s="25" t="str">
        <f>DB_INFO!D562</f>
        <v>DK/DA</v>
      </c>
      <c r="E562" s="25" t="str">
        <f>DB_INFO!E562</f>
        <v>101-250ºC</v>
      </c>
      <c r="F562" s="26" t="str">
        <f>DB_INFO!F562</f>
        <v>0-20ºC</v>
      </c>
      <c r="G562" s="26" t="str">
        <f>DB_INFO!G562</f>
        <v>Below 9M€</v>
      </c>
      <c r="H562" s="26">
        <f>DB_INFO!H562</f>
        <v>0</v>
      </c>
      <c r="I562" s="26">
        <f>DB_INFO!I562</f>
        <v>0</v>
      </c>
      <c r="J562" s="26" t="str">
        <f>DB_INFO!J562</f>
        <v>Yes</v>
      </c>
      <c r="K562" s="25" t="str">
        <f>DB_RHC_KNOWN!K562</f>
        <v>No</v>
      </c>
      <c r="L562" s="84">
        <f>DB_RHC_SUITABLE!Q562</f>
        <v>0</v>
      </c>
      <c r="M562" s="44">
        <f>DB_RHC_SUITABLE!X562</f>
        <v>0</v>
      </c>
      <c r="N562" s="25"/>
      <c r="O562" s="25"/>
    </row>
    <row r="563" spans="1:15" ht="12" customHeight="1">
      <c r="A563" s="24">
        <v>559</v>
      </c>
      <c r="B563" s="25" t="str">
        <f>DB_INFO!B563</f>
        <v>NL</v>
      </c>
      <c r="C563" s="25" t="str">
        <f>DB_INFO!C563</f>
        <v>Food &amp; Beverages</v>
      </c>
      <c r="D563" s="25" t="str">
        <f>DB_INFO!D563</f>
        <v>Daily</v>
      </c>
      <c r="E563" s="25" t="str">
        <f>DB_INFO!E563</f>
        <v>51-100ºC</v>
      </c>
      <c r="F563" s="26" t="str">
        <f>DB_INFO!F563</f>
        <v>0-20ºC</v>
      </c>
      <c r="G563" s="26" t="str">
        <f>DB_INFO!G563</f>
        <v>DK/DA</v>
      </c>
      <c r="H563" s="26">
        <f>DB_INFO!H563</f>
        <v>0</v>
      </c>
      <c r="I563" s="26">
        <f>DB_INFO!I563</f>
        <v>0</v>
      </c>
      <c r="J563" s="26" t="str">
        <f>DB_INFO!J563</f>
        <v>Yes</v>
      </c>
      <c r="K563" s="25" t="str">
        <f>DB_RHC_KNOWN!K563</f>
        <v>Yes</v>
      </c>
      <c r="L563" s="84">
        <f>DB_RHC_SUITABLE!Q563</f>
        <v>0</v>
      </c>
      <c r="M563" s="44">
        <f>DB_RHC_SUITABLE!X563</f>
        <v>0</v>
      </c>
      <c r="N563" s="25" t="s">
        <v>0</v>
      </c>
      <c r="O563" s="25"/>
    </row>
    <row r="564" spans="1:15" ht="12" customHeight="1">
      <c r="A564" s="24">
        <v>560</v>
      </c>
      <c r="B564" s="25" t="str">
        <f>DB_INFO!B564</f>
        <v>NL</v>
      </c>
      <c r="C564" s="25" t="str">
        <f>DB_INFO!C564</f>
        <v>Rubber &amp; Plastic</v>
      </c>
      <c r="D564" s="25" t="str">
        <f>DB_INFO!D564</f>
        <v>DK/DA</v>
      </c>
      <c r="E564" s="25" t="str">
        <f>DB_INFO!E564</f>
        <v>101-250ºC</v>
      </c>
      <c r="F564" s="26" t="str">
        <f>DB_INFO!F564</f>
        <v>0-20ºC</v>
      </c>
      <c r="G564" s="26" t="str">
        <f>DB_INFO!G564</f>
        <v>10-59M€</v>
      </c>
      <c r="H564" s="26">
        <f>DB_INFO!H564</f>
        <v>0</v>
      </c>
      <c r="I564" s="26">
        <f>DB_INFO!I564</f>
        <v>0</v>
      </c>
      <c r="J564" s="26" t="str">
        <f>DB_INFO!J564</f>
        <v>Yes</v>
      </c>
      <c r="K564" s="25" t="str">
        <f>DB_RHC_KNOWN!K564</f>
        <v>No</v>
      </c>
      <c r="L564" s="84">
        <f>DB_RHC_SUITABLE!Q564</f>
        <v>0</v>
      </c>
      <c r="M564" s="44">
        <f>DB_RHC_SUITABLE!X564</f>
        <v>0</v>
      </c>
      <c r="N564" s="25"/>
      <c r="O564" s="25"/>
    </row>
    <row r="565" spans="1:15" ht="12" customHeight="1">
      <c r="A565" s="24">
        <v>561</v>
      </c>
      <c r="B565" s="25" t="str">
        <f>DB_INFO!B565</f>
        <v>NL</v>
      </c>
      <c r="C565" s="25" t="str">
        <f>DB_INFO!C565</f>
        <v>Rubber &amp; Plastic</v>
      </c>
      <c r="D565" s="25" t="str">
        <f>DB_INFO!D565</f>
        <v>Daily</v>
      </c>
      <c r="E565" s="25" t="str">
        <f>DB_INFO!E565</f>
        <v>101-250ºC</v>
      </c>
      <c r="F565" s="26" t="str">
        <f>DB_INFO!F565</f>
        <v>More 20ºC</v>
      </c>
      <c r="G565" s="26" t="str">
        <f>DB_INFO!G565</f>
        <v>10-59M€</v>
      </c>
      <c r="H565" s="26">
        <f>DB_INFO!H565</f>
        <v>0</v>
      </c>
      <c r="I565" s="26">
        <f>DB_INFO!I565</f>
        <v>0</v>
      </c>
      <c r="J565" s="26" t="str">
        <f>DB_INFO!J565</f>
        <v>Yes</v>
      </c>
      <c r="K565" s="25" t="str">
        <f>DB_RHC_KNOWN!K565</f>
        <v>No</v>
      </c>
      <c r="L565" s="84">
        <f>DB_RHC_SUITABLE!Q565</f>
        <v>0</v>
      </c>
      <c r="M565" s="44">
        <f>DB_RHC_SUITABLE!X565</f>
        <v>0</v>
      </c>
      <c r="N565" s="25"/>
      <c r="O565" s="25"/>
    </row>
    <row r="566" spans="1:15" ht="12" customHeight="1">
      <c r="A566" s="24">
        <v>562</v>
      </c>
      <c r="B566" s="25" t="str">
        <f>DB_INFO!B566</f>
        <v>NL</v>
      </c>
      <c r="C566" s="25" t="str">
        <f>DB_INFO!C566</f>
        <v>Rubber &amp; Plastic</v>
      </c>
      <c r="D566" s="25" t="str">
        <f>DB_INFO!D566</f>
        <v>DK/DA</v>
      </c>
      <c r="E566" s="25" t="str">
        <f>DB_INFO!E566</f>
        <v>DK/DA</v>
      </c>
      <c r="F566" s="26" t="str">
        <f>DB_INFO!F566</f>
        <v>0-20ºC</v>
      </c>
      <c r="G566" s="26" t="str">
        <f>DB_INFO!G566</f>
        <v>DK/DA</v>
      </c>
      <c r="H566" s="26">
        <f>DB_INFO!H566</f>
        <v>0</v>
      </c>
      <c r="I566" s="26">
        <f>DB_INFO!I566</f>
        <v>0</v>
      </c>
      <c r="J566" s="26" t="str">
        <f>DB_INFO!J566</f>
        <v>Yes</v>
      </c>
      <c r="K566" s="25" t="str">
        <f>DB_RHC_KNOWN!K566</f>
        <v>Yes</v>
      </c>
      <c r="L566" s="84">
        <f>DB_RHC_SUITABLE!Q566</f>
        <v>1</v>
      </c>
      <c r="M566" s="44">
        <f>DB_RHC_SUITABLE!X566</f>
        <v>1</v>
      </c>
      <c r="N566" s="25" t="s">
        <v>74</v>
      </c>
      <c r="O566" s="25" t="s">
        <v>205</v>
      </c>
    </row>
    <row r="567" spans="1:15" ht="12" customHeight="1">
      <c r="A567" s="24">
        <v>563</v>
      </c>
      <c r="B567" s="25" t="str">
        <f>DB_INFO!B567</f>
        <v>NL</v>
      </c>
      <c r="C567" s="25" t="str">
        <f>DB_INFO!C567</f>
        <v>Others</v>
      </c>
      <c r="D567" s="25" t="str">
        <f>DB_INFO!D567</f>
        <v>DK/DA</v>
      </c>
      <c r="E567" s="25" t="str">
        <f>DB_INFO!E567</f>
        <v>20-50ºC</v>
      </c>
      <c r="F567" s="26" t="str">
        <f>DB_INFO!F567</f>
        <v>0-20ºC</v>
      </c>
      <c r="G567" s="26" t="str">
        <f>DB_INFO!G567</f>
        <v>Above 250M€</v>
      </c>
      <c r="H567" s="26">
        <f>DB_INFO!H567</f>
        <v>0</v>
      </c>
      <c r="I567" s="26">
        <f>DB_INFO!I567</f>
        <v>0</v>
      </c>
      <c r="J567" s="26" t="str">
        <f>DB_INFO!J567</f>
        <v>Yes</v>
      </c>
      <c r="K567" s="25" t="str">
        <f>DB_RHC_KNOWN!K567</f>
        <v>Yes</v>
      </c>
      <c r="L567" s="84">
        <f>DB_RHC_SUITABLE!Q567</f>
        <v>0</v>
      </c>
      <c r="M567" s="44">
        <f>DB_RHC_SUITABLE!X567</f>
        <v>1</v>
      </c>
      <c r="N567" s="25" t="s">
        <v>74</v>
      </c>
      <c r="O567" s="25" t="s">
        <v>318</v>
      </c>
    </row>
    <row r="568" spans="1:15" ht="12" customHeight="1">
      <c r="A568" s="24">
        <v>564</v>
      </c>
      <c r="B568" s="25" t="str">
        <f>DB_INFO!B568</f>
        <v>NL</v>
      </c>
      <c r="C568" s="25" t="str">
        <f>DB_INFO!C568</f>
        <v>Food &amp; Beverages</v>
      </c>
      <c r="D568" s="25" t="str">
        <f>DB_INFO!D568</f>
        <v>DK/DA</v>
      </c>
      <c r="E568" s="25" t="str">
        <f>DB_INFO!E568</f>
        <v>51-100ºC</v>
      </c>
      <c r="F568" s="26" t="str">
        <f>DB_INFO!F568</f>
        <v>0-20ºC</v>
      </c>
      <c r="G568" s="26" t="str">
        <f>DB_INFO!G568</f>
        <v>DK/DA</v>
      </c>
      <c r="H568" s="26">
        <f>DB_INFO!H568</f>
        <v>0</v>
      </c>
      <c r="I568" s="26">
        <f>DB_INFO!I568</f>
        <v>0</v>
      </c>
      <c r="J568" s="26" t="str">
        <f>DB_INFO!J568</f>
        <v>Yes</v>
      </c>
      <c r="K568" s="25" t="str">
        <f>DB_RHC_KNOWN!K568</f>
        <v>Yes</v>
      </c>
      <c r="L568" s="84">
        <f>DB_RHC_SUITABLE!Q568</f>
        <v>0</v>
      </c>
      <c r="M568" s="44">
        <f>DB_RHC_SUITABLE!X568</f>
        <v>1</v>
      </c>
      <c r="N568" s="25" t="s">
        <v>231</v>
      </c>
      <c r="O568" s="25"/>
    </row>
    <row r="569" spans="1:15" ht="12" customHeight="1">
      <c r="A569" s="24">
        <v>565</v>
      </c>
      <c r="B569" s="25" t="str">
        <f>DB_INFO!B569</f>
        <v>NL</v>
      </c>
      <c r="C569" s="25" t="str">
        <f>DB_INFO!C569</f>
        <v>Rubber &amp; Plastic</v>
      </c>
      <c r="D569" s="25" t="str">
        <f>DB_INFO!D569</f>
        <v>DK/DA</v>
      </c>
      <c r="E569" s="25" t="str">
        <f>DB_INFO!E569</f>
        <v>101-250ºC</v>
      </c>
      <c r="F569" s="26" t="str">
        <f>DB_INFO!F569</f>
        <v>More 20ºC</v>
      </c>
      <c r="G569" s="26" t="str">
        <f>DB_INFO!G569</f>
        <v>10-59M€</v>
      </c>
      <c r="H569" s="26">
        <f>DB_INFO!H569</f>
        <v>0</v>
      </c>
      <c r="I569" s="26">
        <f>DB_INFO!I569</f>
        <v>0</v>
      </c>
      <c r="J569" s="26" t="str">
        <f>DB_INFO!J569</f>
        <v>Yes</v>
      </c>
      <c r="K569" s="25" t="str">
        <f>DB_RHC_KNOWN!K569</f>
        <v>Yes</v>
      </c>
      <c r="L569" s="84">
        <f>DB_RHC_SUITABLE!Q569</f>
        <v>0</v>
      </c>
      <c r="M569" s="44">
        <f>DB_RHC_SUITABLE!X569</f>
        <v>0</v>
      </c>
      <c r="N569" s="25" t="s">
        <v>74</v>
      </c>
      <c r="O569" s="25" t="s">
        <v>318</v>
      </c>
    </row>
    <row r="570" spans="1:15" ht="12" customHeight="1">
      <c r="A570" s="24">
        <v>566</v>
      </c>
      <c r="B570" s="25" t="str">
        <f>DB_INFO!B570</f>
        <v>NL</v>
      </c>
      <c r="C570" s="25" t="str">
        <f>DB_INFO!C570</f>
        <v>Food &amp; Beverages</v>
      </c>
      <c r="D570" s="25" t="str">
        <f>DB_INFO!D570</f>
        <v>DK/DA</v>
      </c>
      <c r="E570" s="25" t="str">
        <f>DB_INFO!E570</f>
        <v>51-100ºC</v>
      </c>
      <c r="F570" s="26" t="str">
        <f>DB_INFO!F570</f>
        <v>0-20ºC</v>
      </c>
      <c r="G570" s="26" t="str">
        <f>DB_INFO!G570</f>
        <v>DK/DA</v>
      </c>
      <c r="H570" s="26">
        <f>DB_INFO!H570</f>
        <v>0</v>
      </c>
      <c r="I570" s="26">
        <f>DB_INFO!I570</f>
        <v>0</v>
      </c>
      <c r="J570" s="26" t="str">
        <f>DB_INFO!J570</f>
        <v>Yes</v>
      </c>
      <c r="K570" s="25" t="str">
        <f>DB_RHC_KNOWN!K570</f>
        <v>Yes</v>
      </c>
      <c r="L570" s="84">
        <f>DB_RHC_SUITABLE!Q570</f>
        <v>0</v>
      </c>
      <c r="M570" s="44">
        <f>DB_RHC_SUITABLE!X570</f>
        <v>0</v>
      </c>
      <c r="N570" s="25" t="s">
        <v>74</v>
      </c>
      <c r="O570" s="25" t="s">
        <v>206</v>
      </c>
    </row>
    <row r="571" spans="1:15" ht="12" customHeight="1">
      <c r="A571" s="24">
        <v>567</v>
      </c>
      <c r="B571" s="25" t="str">
        <f>DB_INFO!B571</f>
        <v>NL</v>
      </c>
      <c r="C571" s="25" t="str">
        <f>DB_INFO!C571</f>
        <v>Others</v>
      </c>
      <c r="D571" s="25" t="str">
        <f>DB_INFO!D571</f>
        <v>DK/DA</v>
      </c>
      <c r="E571" s="25" t="str">
        <f>DB_INFO!E571</f>
        <v>51-100ºC</v>
      </c>
      <c r="F571" s="26" t="str">
        <f>DB_INFO!F571</f>
        <v>0-20ºC</v>
      </c>
      <c r="G571" s="26" t="str">
        <f>DB_INFO!G571</f>
        <v>DK/DA</v>
      </c>
      <c r="H571" s="26">
        <f>DB_INFO!H571</f>
        <v>0</v>
      </c>
      <c r="I571" s="26">
        <f>DB_INFO!I571</f>
        <v>0</v>
      </c>
      <c r="J571" s="26" t="str">
        <f>DB_INFO!J571</f>
        <v>Yes</v>
      </c>
      <c r="K571" s="25" t="str">
        <f>DB_RHC_KNOWN!K571</f>
        <v>No</v>
      </c>
      <c r="L571" s="84">
        <f>DB_RHC_SUITABLE!Q571</f>
        <v>0</v>
      </c>
      <c r="M571" s="44">
        <f>DB_RHC_SUITABLE!X571</f>
        <v>0</v>
      </c>
      <c r="N571" s="25"/>
      <c r="O571" s="25"/>
    </row>
    <row r="572" spans="1:15" ht="12" customHeight="1">
      <c r="A572" s="24">
        <v>568</v>
      </c>
      <c r="B572" s="25" t="str">
        <f>DB_INFO!B572</f>
        <v>NL</v>
      </c>
      <c r="C572" s="25" t="str">
        <f>DB_INFO!C572</f>
        <v>Others</v>
      </c>
      <c r="D572" s="25" t="str">
        <f>DB_INFO!D572</f>
        <v>DK/DA</v>
      </c>
      <c r="E572" s="25" t="str">
        <f>DB_INFO!E572</f>
        <v>51-100ºC</v>
      </c>
      <c r="F572" s="26" t="str">
        <f>DB_INFO!F572</f>
        <v>0 - (-20ºC)</v>
      </c>
      <c r="G572" s="26" t="str">
        <f>DB_INFO!G572</f>
        <v>Below 9M€</v>
      </c>
      <c r="H572" s="26">
        <f>DB_INFO!H572</f>
        <v>0</v>
      </c>
      <c r="I572" s="26">
        <f>DB_INFO!I572</f>
        <v>0</v>
      </c>
      <c r="J572" s="26" t="str">
        <f>DB_INFO!J572</f>
        <v>Yes</v>
      </c>
      <c r="K572" s="25" t="str">
        <f>DB_RHC_KNOWN!K572</f>
        <v>Yes</v>
      </c>
      <c r="L572" s="84">
        <f>DB_RHC_SUITABLE!Q572</f>
        <v>0</v>
      </c>
      <c r="M572" s="44">
        <f>DB_RHC_SUITABLE!X572</f>
        <v>0</v>
      </c>
      <c r="N572" s="25" t="s">
        <v>74</v>
      </c>
      <c r="O572" s="25" t="s">
        <v>205</v>
      </c>
    </row>
    <row r="573" spans="1:15" ht="12" customHeight="1">
      <c r="A573" s="24">
        <v>569</v>
      </c>
      <c r="B573" s="25" t="str">
        <f>DB_INFO!B573</f>
        <v>NL</v>
      </c>
      <c r="C573" s="25" t="str">
        <f>DB_INFO!C573</f>
        <v>Rubber &amp; Plastic</v>
      </c>
      <c r="D573" s="25" t="str">
        <f>DB_INFO!D573</f>
        <v>Weekly</v>
      </c>
      <c r="E573" s="25" t="str">
        <f>DB_INFO!E573</f>
        <v>More 250ºC</v>
      </c>
      <c r="F573" s="26" t="str">
        <f>DB_INFO!F573</f>
        <v>0-20ºC</v>
      </c>
      <c r="G573" s="26" t="str">
        <f>DB_INFO!G573</f>
        <v>DK/DA</v>
      </c>
      <c r="H573" s="26">
        <f>DB_INFO!H573</f>
        <v>0</v>
      </c>
      <c r="I573" s="26">
        <f>DB_INFO!I573</f>
        <v>0</v>
      </c>
      <c r="J573" s="26" t="str">
        <f>DB_INFO!J573</f>
        <v>No</v>
      </c>
      <c r="K573" s="25" t="str">
        <f>DB_RHC_KNOWN!K573</f>
        <v>No</v>
      </c>
      <c r="L573" s="84">
        <f>DB_RHC_SUITABLE!Q573</f>
        <v>0</v>
      </c>
      <c r="M573" s="44">
        <f>DB_RHC_SUITABLE!X573</f>
        <v>0</v>
      </c>
      <c r="N573" s="25"/>
      <c r="O573" s="25"/>
    </row>
    <row r="574" spans="1:15" ht="12" customHeight="1">
      <c r="A574" s="24">
        <v>570</v>
      </c>
      <c r="B574" s="25" t="str">
        <f>DB_INFO!B574</f>
        <v>NL</v>
      </c>
      <c r="C574" s="25" t="str">
        <f>DB_INFO!C574</f>
        <v>Food &amp; Beverages</v>
      </c>
      <c r="D574" s="25" t="str">
        <f>DB_INFO!D574</f>
        <v>Seasonal</v>
      </c>
      <c r="E574" s="25" t="str">
        <f>DB_INFO!E574</f>
        <v>More 250ºC</v>
      </c>
      <c r="F574" s="26" t="str">
        <f>DB_INFO!F574</f>
        <v>0-20ºC</v>
      </c>
      <c r="G574" s="26" t="str">
        <f>DB_INFO!G574</f>
        <v>Above 250M€</v>
      </c>
      <c r="H574" s="26">
        <f>DB_INFO!H574</f>
        <v>0</v>
      </c>
      <c r="I574" s="26">
        <f>DB_INFO!I574</f>
        <v>0</v>
      </c>
      <c r="J574" s="26" t="str">
        <f>DB_INFO!J574</f>
        <v>Yes</v>
      </c>
      <c r="K574" s="25" t="str">
        <f>DB_RHC_KNOWN!K574</f>
        <v>Yes</v>
      </c>
      <c r="L574" s="84">
        <f>DB_RHC_SUITABLE!Q574</f>
        <v>0</v>
      </c>
      <c r="M574" s="44">
        <f>DB_RHC_SUITABLE!X574</f>
        <v>0</v>
      </c>
      <c r="N574" s="25" t="s">
        <v>0</v>
      </c>
      <c r="O574" s="25"/>
    </row>
    <row r="575" spans="1:15" ht="12" customHeight="1">
      <c r="A575" s="24">
        <v>571</v>
      </c>
      <c r="B575" s="25" t="str">
        <f>DB_INFO!B575</f>
        <v>NL</v>
      </c>
      <c r="C575" s="25" t="str">
        <f>DB_INFO!C575</f>
        <v>Food &amp; Beverages</v>
      </c>
      <c r="D575" s="25" t="str">
        <f>DB_INFO!D575</f>
        <v>Seasonal</v>
      </c>
      <c r="E575" s="25" t="str">
        <f>DB_INFO!E575</f>
        <v>51-100ºC</v>
      </c>
      <c r="F575" s="26" t="str">
        <f>DB_INFO!F575</f>
        <v>0-20ºC</v>
      </c>
      <c r="G575" s="26" t="str">
        <f>DB_INFO!G575</f>
        <v>10-59M€</v>
      </c>
      <c r="H575" s="26">
        <f>DB_INFO!H575</f>
        <v>0</v>
      </c>
      <c r="I575" s="26">
        <f>DB_INFO!I575</f>
        <v>0</v>
      </c>
      <c r="J575" s="26" t="str">
        <f>DB_INFO!J575</f>
        <v>Yes</v>
      </c>
      <c r="K575" s="25" t="str">
        <f>DB_RHC_KNOWN!K575</f>
        <v>Yes</v>
      </c>
      <c r="L575" s="84">
        <f>DB_RHC_SUITABLE!Q575</f>
        <v>0</v>
      </c>
      <c r="M575" s="44">
        <f>DB_RHC_SUITABLE!X575</f>
        <v>0</v>
      </c>
      <c r="N575" s="25" t="s">
        <v>0</v>
      </c>
      <c r="O575" s="25"/>
    </row>
    <row r="576" spans="1:15" ht="12" customHeight="1">
      <c r="A576" s="24">
        <v>572</v>
      </c>
      <c r="B576" s="25" t="str">
        <f>DB_INFO!B576</f>
        <v>NL</v>
      </c>
      <c r="C576" s="25" t="str">
        <f>DB_INFO!C576</f>
        <v>Textil &amp; Clothing</v>
      </c>
      <c r="D576" s="25" t="str">
        <f>DB_INFO!D576</f>
        <v>Daily</v>
      </c>
      <c r="E576" s="25" t="str">
        <f>DB_INFO!E576</f>
        <v>51-100ºC</v>
      </c>
      <c r="F576" s="26" t="str">
        <f>DB_INFO!F576</f>
        <v>More 20ºC</v>
      </c>
      <c r="G576" s="26" t="str">
        <f>DB_INFO!G576</f>
        <v>Below 9M€</v>
      </c>
      <c r="H576" s="26">
        <f>DB_INFO!H576</f>
        <v>0</v>
      </c>
      <c r="I576" s="26">
        <f>DB_INFO!I576</f>
        <v>0</v>
      </c>
      <c r="J576" s="26" t="str">
        <f>DB_INFO!J576</f>
        <v>Yes</v>
      </c>
      <c r="K576" s="25" t="str">
        <f>DB_RHC_KNOWN!K576</f>
        <v>No</v>
      </c>
      <c r="L576" s="84">
        <f>DB_RHC_SUITABLE!Q576</f>
        <v>0</v>
      </c>
      <c r="M576" s="44">
        <f>DB_RHC_SUITABLE!X576</f>
        <v>0</v>
      </c>
      <c r="N576" s="25"/>
      <c r="O576" s="25"/>
    </row>
    <row r="577" spans="1:15" ht="12" customHeight="1">
      <c r="A577" s="24">
        <v>573</v>
      </c>
      <c r="B577" s="25" t="str">
        <f>DB_INFO!B577</f>
        <v>NL</v>
      </c>
      <c r="C577" s="25" t="str">
        <f>DB_INFO!C577</f>
        <v>Rubber &amp; Plastic</v>
      </c>
      <c r="D577" s="25" t="str">
        <f>DB_INFO!D577</f>
        <v>Daily</v>
      </c>
      <c r="E577" s="25" t="str">
        <f>DB_INFO!E577</f>
        <v>101-250ºC</v>
      </c>
      <c r="F577" s="26" t="str">
        <f>DB_INFO!F577</f>
        <v>0-20ºC</v>
      </c>
      <c r="G577" s="26" t="str">
        <f>DB_INFO!G577</f>
        <v>10-59M€</v>
      </c>
      <c r="H577" s="26">
        <f>DB_INFO!H577</f>
        <v>0</v>
      </c>
      <c r="I577" s="26">
        <f>DB_INFO!I577</f>
        <v>0</v>
      </c>
      <c r="J577" s="26" t="str">
        <f>DB_INFO!J577</f>
        <v>No</v>
      </c>
      <c r="K577" s="25" t="str">
        <f>DB_RHC_KNOWN!K577</f>
        <v>Yes</v>
      </c>
      <c r="L577" s="84">
        <f>DB_RHC_SUITABLE!Q577</f>
        <v>0</v>
      </c>
      <c r="M577" s="44">
        <f>DB_RHC_SUITABLE!X577</f>
        <v>0</v>
      </c>
      <c r="N577" s="25" t="s">
        <v>74</v>
      </c>
      <c r="O577" s="25" t="s">
        <v>206</v>
      </c>
    </row>
    <row r="578" spans="1:15" ht="12" customHeight="1">
      <c r="A578" s="24">
        <v>574</v>
      </c>
      <c r="B578" s="25" t="str">
        <f>DB_INFO!B578</f>
        <v>NL</v>
      </c>
      <c r="C578" s="25" t="str">
        <f>DB_INFO!C578</f>
        <v>Food &amp; Beverages</v>
      </c>
      <c r="D578" s="25" t="str">
        <f>DB_INFO!D578</f>
        <v>Daily</v>
      </c>
      <c r="E578" s="25" t="str">
        <f>DB_INFO!E578</f>
        <v>51-100ºC</v>
      </c>
      <c r="F578" s="26" t="str">
        <f>DB_INFO!F578</f>
        <v>0-20ºC</v>
      </c>
      <c r="G578" s="26" t="str">
        <f>DB_INFO!G578</f>
        <v>10-59M€</v>
      </c>
      <c r="H578" s="26">
        <f>DB_INFO!H578</f>
        <v>0</v>
      </c>
      <c r="I578" s="26">
        <f>DB_INFO!I578</f>
        <v>0</v>
      </c>
      <c r="J578" s="26" t="str">
        <f>DB_INFO!J578</f>
        <v>Yes</v>
      </c>
      <c r="K578" s="25" t="str">
        <f>DB_RHC_KNOWN!K578</f>
        <v>Yes</v>
      </c>
      <c r="L578" s="84">
        <f>DB_RHC_SUITABLE!Q578</f>
        <v>0</v>
      </c>
      <c r="M578" s="44">
        <f>DB_RHC_SUITABLE!X578</f>
        <v>0</v>
      </c>
      <c r="N578" s="25" t="s">
        <v>74</v>
      </c>
      <c r="O578" s="25" t="s">
        <v>318</v>
      </c>
    </row>
    <row r="579" spans="1:15" ht="12" customHeight="1">
      <c r="A579" s="24">
        <v>575</v>
      </c>
      <c r="B579" s="25" t="str">
        <f>DB_INFO!B579</f>
        <v>NL</v>
      </c>
      <c r="C579" s="25" t="str">
        <f>DB_INFO!C579</f>
        <v>Food &amp; Beverages</v>
      </c>
      <c r="D579" s="25" t="str">
        <f>DB_INFO!D579</f>
        <v>Daily</v>
      </c>
      <c r="E579" s="25" t="str">
        <f>DB_INFO!E579</f>
        <v>51-100ºC</v>
      </c>
      <c r="F579" s="26" t="str">
        <f>DB_INFO!F579</f>
        <v>0 - (-20ºC)</v>
      </c>
      <c r="G579" s="26" t="str">
        <f>DB_INFO!G579</f>
        <v>10-59M€</v>
      </c>
      <c r="H579" s="26">
        <f>DB_INFO!H579</f>
        <v>0</v>
      </c>
      <c r="I579" s="26">
        <f>DB_INFO!I579</f>
        <v>0</v>
      </c>
      <c r="J579" s="26" t="str">
        <f>DB_INFO!J579</f>
        <v>Yes</v>
      </c>
      <c r="K579" s="25" t="str">
        <f>DB_RHC_KNOWN!K579</f>
        <v>Yes</v>
      </c>
      <c r="L579" s="84">
        <f>DB_RHC_SUITABLE!Q579</f>
        <v>1</v>
      </c>
      <c r="M579" s="44">
        <f>DB_RHC_SUITABLE!X579</f>
        <v>1</v>
      </c>
      <c r="N579" s="25" t="s">
        <v>231</v>
      </c>
      <c r="O579" s="25"/>
    </row>
    <row r="580" spans="1:15" ht="12" customHeight="1">
      <c r="A580" s="24">
        <v>576</v>
      </c>
      <c r="B580" s="25" t="str">
        <f>DB_INFO!B580</f>
        <v>NL</v>
      </c>
      <c r="C580" s="25" t="str">
        <f>DB_INFO!C580</f>
        <v>Food &amp; Beverages</v>
      </c>
      <c r="D580" s="25" t="str">
        <f>DB_INFO!D580</f>
        <v>DK/DA</v>
      </c>
      <c r="E580" s="25" t="str">
        <f>DB_INFO!E580</f>
        <v>20-50ºC</v>
      </c>
      <c r="F580" s="26" t="str">
        <f>DB_INFO!F580</f>
        <v>0-20ºC</v>
      </c>
      <c r="G580" s="26" t="str">
        <f>DB_INFO!G580</f>
        <v>DK/DA</v>
      </c>
      <c r="H580" s="26">
        <f>DB_INFO!H580</f>
        <v>0</v>
      </c>
      <c r="I580" s="26">
        <f>DB_INFO!I580</f>
        <v>0</v>
      </c>
      <c r="J580" s="26" t="str">
        <f>DB_INFO!J580</f>
        <v>No</v>
      </c>
      <c r="K580" s="25" t="str">
        <f>DB_RHC_KNOWN!K580</f>
        <v>No</v>
      </c>
      <c r="L580" s="84">
        <f>DB_RHC_SUITABLE!Q580</f>
        <v>0</v>
      </c>
      <c r="M580" s="44">
        <f>DB_RHC_SUITABLE!X580</f>
        <v>0</v>
      </c>
      <c r="N580" s="25"/>
      <c r="O580" s="25"/>
    </row>
    <row r="581" spans="1:15" ht="12" customHeight="1">
      <c r="A581" s="24">
        <v>577</v>
      </c>
      <c r="B581" s="25" t="str">
        <f>DB_INFO!B581</f>
        <v>NL</v>
      </c>
      <c r="C581" s="25" t="str">
        <f>DB_INFO!C581</f>
        <v>Food &amp; Beverages</v>
      </c>
      <c r="D581" s="25" t="str">
        <f>DB_INFO!D581</f>
        <v>Daily</v>
      </c>
      <c r="E581" s="25" t="str">
        <f>DB_INFO!E581</f>
        <v>51-100ºC</v>
      </c>
      <c r="F581" s="26" t="str">
        <f>DB_INFO!F581</f>
        <v>0-20ºC</v>
      </c>
      <c r="G581" s="26" t="str">
        <f>DB_INFO!G581</f>
        <v>DK/DA</v>
      </c>
      <c r="H581" s="26">
        <f>DB_INFO!H581</f>
        <v>0</v>
      </c>
      <c r="I581" s="26">
        <f>DB_INFO!I581</f>
        <v>0</v>
      </c>
      <c r="J581" s="26" t="str">
        <f>DB_INFO!J581</f>
        <v>Yes</v>
      </c>
      <c r="K581" s="25" t="str">
        <f>DB_RHC_KNOWN!K581</f>
        <v>Yes</v>
      </c>
      <c r="L581" s="84">
        <f>DB_RHC_SUITABLE!Q581</f>
        <v>0</v>
      </c>
      <c r="M581" s="44">
        <f>DB_RHC_SUITABLE!X581</f>
        <v>0</v>
      </c>
      <c r="N581" s="25" t="s">
        <v>231</v>
      </c>
      <c r="O581" s="25"/>
    </row>
    <row r="582" spans="1:15" ht="12" customHeight="1">
      <c r="A582" s="24">
        <v>578</v>
      </c>
      <c r="B582" s="25" t="str">
        <f>DB_INFO!B582</f>
        <v>NL</v>
      </c>
      <c r="C582" s="25" t="str">
        <f>DB_INFO!C582</f>
        <v>Rubber &amp; Plastic</v>
      </c>
      <c r="D582" s="25" t="str">
        <f>DB_INFO!D582</f>
        <v>DK/DA</v>
      </c>
      <c r="E582" s="25" t="str">
        <f>DB_INFO!E582</f>
        <v>101-250ºC</v>
      </c>
      <c r="F582" s="26" t="str">
        <f>DB_INFO!F582</f>
        <v>More 20ºC</v>
      </c>
      <c r="G582" s="26" t="str">
        <f>DB_INFO!G582</f>
        <v>10-59M€</v>
      </c>
      <c r="H582" s="26">
        <f>DB_INFO!H582</f>
        <v>0</v>
      </c>
      <c r="I582" s="26">
        <f>DB_INFO!I582</f>
        <v>0</v>
      </c>
      <c r="J582" s="26" t="str">
        <f>DB_INFO!J582</f>
        <v>Yes</v>
      </c>
      <c r="K582" s="25" t="str">
        <f>DB_RHC_KNOWN!K582</f>
        <v>Yes</v>
      </c>
      <c r="L582" s="84">
        <f>DB_RHC_SUITABLE!Q582</f>
        <v>0</v>
      </c>
      <c r="M582" s="44">
        <f>DB_RHC_SUITABLE!X582</f>
        <v>0</v>
      </c>
      <c r="N582" s="25" t="s">
        <v>231</v>
      </c>
      <c r="O582" s="25"/>
    </row>
    <row r="583" spans="1:15" ht="12" customHeight="1">
      <c r="A583" s="24">
        <v>579</v>
      </c>
      <c r="B583" s="25" t="str">
        <f>DB_INFO!B583</f>
        <v>NL</v>
      </c>
      <c r="C583" s="25" t="str">
        <f>DB_INFO!C583</f>
        <v>Rubber &amp; Plastic</v>
      </c>
      <c r="D583" s="25" t="str">
        <f>DB_INFO!D583</f>
        <v>DK/DA</v>
      </c>
      <c r="E583" s="25" t="str">
        <f>DB_INFO!E583</f>
        <v>20-50ºC</v>
      </c>
      <c r="F583" s="26" t="str">
        <f>DB_INFO!F583</f>
        <v>More 20ºC</v>
      </c>
      <c r="G583" s="26" t="str">
        <f>DB_INFO!G583</f>
        <v>10-59M€</v>
      </c>
      <c r="H583" s="26">
        <f>DB_INFO!H583</f>
        <v>0</v>
      </c>
      <c r="I583" s="26">
        <f>DB_INFO!I583</f>
        <v>0</v>
      </c>
      <c r="J583" s="26" t="str">
        <f>DB_INFO!J583</f>
        <v>No</v>
      </c>
      <c r="K583" s="25" t="str">
        <f>DB_RHC_KNOWN!K583</f>
        <v>No</v>
      </c>
      <c r="L583" s="84">
        <f>DB_RHC_SUITABLE!Q583</f>
        <v>0</v>
      </c>
      <c r="M583" s="44">
        <f>DB_RHC_SUITABLE!X583</f>
        <v>0</v>
      </c>
      <c r="N583" s="25"/>
      <c r="O583" s="25"/>
    </row>
    <row r="584" spans="1:15" ht="12" customHeight="1">
      <c r="A584" s="24">
        <v>580</v>
      </c>
      <c r="B584" s="25" t="str">
        <f>DB_INFO!B584</f>
        <v>NL</v>
      </c>
      <c r="C584" s="25" t="str">
        <f>DB_INFO!C584</f>
        <v>Textil &amp; Clothing</v>
      </c>
      <c r="D584" s="25" t="str">
        <f>DB_INFO!D584</f>
        <v>DK/DA</v>
      </c>
      <c r="E584" s="25" t="str">
        <f>DB_INFO!E584</f>
        <v>101-250ºC</v>
      </c>
      <c r="F584" s="26" t="str">
        <f>DB_INFO!F584</f>
        <v>DK/DA</v>
      </c>
      <c r="G584" s="26" t="str">
        <f>DB_INFO!G584</f>
        <v>10-59M€</v>
      </c>
      <c r="H584" s="26">
        <f>DB_INFO!H584</f>
        <v>0</v>
      </c>
      <c r="I584" s="26">
        <f>DB_INFO!I584</f>
        <v>0</v>
      </c>
      <c r="J584" s="26" t="str">
        <f>DB_INFO!J584</f>
        <v>Yes</v>
      </c>
      <c r="K584" s="25" t="str">
        <f>DB_RHC_KNOWN!K584</f>
        <v>Yes</v>
      </c>
      <c r="L584" s="84">
        <f>DB_RHC_SUITABLE!Q584</f>
        <v>1</v>
      </c>
      <c r="M584" s="44">
        <f>DB_RHC_SUITABLE!X584</f>
        <v>1</v>
      </c>
      <c r="N584" s="25" t="s">
        <v>74</v>
      </c>
      <c r="O584" s="25" t="s">
        <v>205</v>
      </c>
    </row>
    <row r="585" spans="1:15" ht="12" customHeight="1">
      <c r="A585" s="24">
        <v>581</v>
      </c>
      <c r="B585" s="25" t="str">
        <f>DB_INFO!B585</f>
        <v>NL</v>
      </c>
      <c r="C585" s="25" t="str">
        <f>DB_INFO!C585</f>
        <v>Food &amp; Beverages</v>
      </c>
      <c r="D585" s="25" t="str">
        <f>DB_INFO!D585</f>
        <v>DK/DA</v>
      </c>
      <c r="E585" s="25" t="str">
        <f>DB_INFO!E585</f>
        <v>51-100ºC</v>
      </c>
      <c r="F585" s="26" t="str">
        <f>DB_INFO!F585</f>
        <v>0-20ºC</v>
      </c>
      <c r="G585" s="26" t="str">
        <f>DB_INFO!G585</f>
        <v>Below 9M€</v>
      </c>
      <c r="H585" s="26">
        <f>DB_INFO!H585</f>
        <v>0</v>
      </c>
      <c r="I585" s="26">
        <f>DB_INFO!I585</f>
        <v>0</v>
      </c>
      <c r="J585" s="26" t="str">
        <f>DB_INFO!J585</f>
        <v>No</v>
      </c>
      <c r="K585" s="25" t="str">
        <f>DB_RHC_KNOWN!K585</f>
        <v>No</v>
      </c>
      <c r="L585" s="84">
        <f>DB_RHC_SUITABLE!Q585</f>
        <v>0</v>
      </c>
      <c r="M585" s="44">
        <f>DB_RHC_SUITABLE!X585</f>
        <v>0</v>
      </c>
      <c r="N585" s="25"/>
      <c r="O585" s="25"/>
    </row>
    <row r="586" spans="1:15" ht="12" customHeight="1">
      <c r="A586" s="24">
        <v>582</v>
      </c>
      <c r="B586" s="25" t="str">
        <f>DB_INFO!B586</f>
        <v>NL</v>
      </c>
      <c r="C586" s="25" t="str">
        <f>DB_INFO!C586</f>
        <v>Rubber &amp; Plastic</v>
      </c>
      <c r="D586" s="25" t="str">
        <f>DB_INFO!D586</f>
        <v>DK/DA</v>
      </c>
      <c r="E586" s="25" t="str">
        <f>DB_INFO!E586</f>
        <v>101-250ºC</v>
      </c>
      <c r="F586" s="26" t="str">
        <f>DB_INFO!F586</f>
        <v>More 20ºC</v>
      </c>
      <c r="G586" s="26" t="str">
        <f>DB_INFO!G586</f>
        <v>10-59M€</v>
      </c>
      <c r="H586" s="26">
        <f>DB_INFO!H586</f>
        <v>0</v>
      </c>
      <c r="I586" s="26">
        <f>DB_INFO!I586</f>
        <v>0</v>
      </c>
      <c r="J586" s="26" t="str">
        <f>DB_INFO!J586</f>
        <v>Yes</v>
      </c>
      <c r="K586" s="25" t="str">
        <f>DB_RHC_KNOWN!K586</f>
        <v>Yes</v>
      </c>
      <c r="L586" s="84">
        <f>DB_RHC_SUITABLE!Q586</f>
        <v>1</v>
      </c>
      <c r="M586" s="44">
        <f>DB_RHC_SUITABLE!X586</f>
        <v>0</v>
      </c>
      <c r="N586" s="25" t="s">
        <v>74</v>
      </c>
      <c r="O586" s="25" t="s">
        <v>205</v>
      </c>
    </row>
    <row r="587" spans="1:15" ht="12" customHeight="1">
      <c r="A587" s="24">
        <v>583</v>
      </c>
      <c r="B587" s="25" t="str">
        <f>DB_INFO!B587</f>
        <v>NL</v>
      </c>
      <c r="C587" s="25" t="str">
        <f>DB_INFO!C587</f>
        <v>Chemical</v>
      </c>
      <c r="D587" s="25" t="str">
        <f>DB_INFO!D587</f>
        <v>DK/DA</v>
      </c>
      <c r="E587" s="25" t="str">
        <f>DB_INFO!E587</f>
        <v>51-100ºC</v>
      </c>
      <c r="F587" s="26" t="str">
        <f>DB_INFO!F587</f>
        <v>More 20ºC</v>
      </c>
      <c r="G587" s="26" t="str">
        <f>DB_INFO!G587</f>
        <v>Above 250M€</v>
      </c>
      <c r="H587" s="26">
        <f>DB_INFO!H587</f>
        <v>0</v>
      </c>
      <c r="I587" s="26">
        <f>DB_INFO!I587</f>
        <v>0</v>
      </c>
      <c r="J587" s="26" t="str">
        <f>DB_INFO!J587</f>
        <v>Yes</v>
      </c>
      <c r="K587" s="25" t="str">
        <f>DB_RHC_KNOWN!K587</f>
        <v>Yes</v>
      </c>
      <c r="L587" s="84">
        <f>DB_RHC_SUITABLE!Q587</f>
        <v>1</v>
      </c>
      <c r="M587" s="44">
        <f>DB_RHC_SUITABLE!X587</f>
        <v>1</v>
      </c>
      <c r="N587" s="25" t="s">
        <v>74</v>
      </c>
      <c r="O587" s="25" t="s">
        <v>205</v>
      </c>
    </row>
    <row r="588" spans="1:15" ht="12" customHeight="1">
      <c r="A588" s="24">
        <v>584</v>
      </c>
      <c r="B588" s="25" t="str">
        <f>DB_INFO!B588</f>
        <v>NL</v>
      </c>
      <c r="C588" s="25" t="str">
        <f>DB_INFO!C588</f>
        <v>Food &amp; Beverages</v>
      </c>
      <c r="D588" s="25" t="str">
        <f>DB_INFO!D588</f>
        <v>Daily</v>
      </c>
      <c r="E588" s="25" t="str">
        <f>DB_INFO!E588</f>
        <v>51-100ºC</v>
      </c>
      <c r="F588" s="26" t="str">
        <f>DB_INFO!F588</f>
        <v>0 - (-20ºC)</v>
      </c>
      <c r="G588" s="26" t="str">
        <f>DB_INFO!G588</f>
        <v>Below 9M€</v>
      </c>
      <c r="H588" s="26">
        <f>DB_INFO!H588</f>
        <v>0</v>
      </c>
      <c r="I588" s="26">
        <f>DB_INFO!I588</f>
        <v>0</v>
      </c>
      <c r="J588" s="26" t="str">
        <f>DB_INFO!J588</f>
        <v>No</v>
      </c>
      <c r="K588" s="25" t="str">
        <f>DB_RHC_KNOWN!K588</f>
        <v>No</v>
      </c>
      <c r="L588" s="84">
        <f>DB_RHC_SUITABLE!Q588</f>
        <v>0</v>
      </c>
      <c r="M588" s="44">
        <f>DB_RHC_SUITABLE!X588</f>
        <v>0</v>
      </c>
      <c r="N588" s="25"/>
      <c r="O588" s="25"/>
    </row>
    <row r="589" spans="1:15" ht="12" customHeight="1">
      <c r="A589" s="97">
        <v>585</v>
      </c>
      <c r="B589" s="32" t="str">
        <f>DB_INFO!B589</f>
        <v>NL</v>
      </c>
      <c r="C589" s="32" t="str">
        <f>DB_INFO!C589</f>
        <v>Paper &amp; paper products</v>
      </c>
      <c r="D589" s="32" t="str">
        <f>DB_INFO!D589</f>
        <v>DK/DA</v>
      </c>
      <c r="E589" s="32" t="str">
        <f>DB_INFO!E589</f>
        <v>101-250ºC</v>
      </c>
      <c r="F589" s="33" t="str">
        <f>DB_INFO!F589</f>
        <v>0-20ºC</v>
      </c>
      <c r="G589" s="33" t="str">
        <f>DB_INFO!G589</f>
        <v>Above 250M€</v>
      </c>
      <c r="H589" s="33">
        <f>DB_INFO!H589</f>
        <v>0</v>
      </c>
      <c r="I589" s="33">
        <f>DB_INFO!I589</f>
        <v>0</v>
      </c>
      <c r="J589" s="33" t="str">
        <f>DB_INFO!J589</f>
        <v>Yes</v>
      </c>
      <c r="K589" s="32" t="str">
        <f>DB_RHC_KNOWN!K589</f>
        <v>Yes</v>
      </c>
      <c r="L589" s="85">
        <f>DB_RHC_SUITABLE!Q589</f>
        <v>0</v>
      </c>
      <c r="M589" s="47">
        <f>DB_RHC_SUITABLE!X589</f>
        <v>0</v>
      </c>
      <c r="N589" s="32" t="s">
        <v>231</v>
      </c>
      <c r="O589" s="32"/>
    </row>
  </sheetData>
  <autoFilter ref="A4:AV589"/>
  <mergeCells count="14">
    <mergeCell ref="K2:K3"/>
    <mergeCell ref="N2:N3"/>
    <mergeCell ref="O2:O3"/>
    <mergeCell ref="B1:J1"/>
    <mergeCell ref="B2:B3"/>
    <mergeCell ref="C2:C3"/>
    <mergeCell ref="D2:D3"/>
    <mergeCell ref="E2:E3"/>
    <mergeCell ref="F2:F3"/>
    <mergeCell ref="G2:G3"/>
    <mergeCell ref="H2:H3"/>
    <mergeCell ref="I2:I3"/>
    <mergeCell ref="J2:J3"/>
    <mergeCell ref="L2:M2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"/>
  <dimension ref="A3:AD295"/>
  <sheetViews>
    <sheetView showGridLines="0" topLeftCell="B184" workbookViewId="0">
      <selection activeCell="O185" sqref="O185"/>
    </sheetView>
  </sheetViews>
  <sheetFormatPr baseColWidth="10" defaultRowHeight="15.75"/>
  <cols>
    <col min="2" max="2" width="7" customWidth="1"/>
    <col min="3" max="3" width="25.75" bestFit="1" customWidth="1"/>
    <col min="4" max="4" width="12.75" customWidth="1"/>
    <col min="7" max="7" width="12.125" customWidth="1"/>
    <col min="12" max="12" width="17.5" bestFit="1" customWidth="1"/>
    <col min="13" max="13" width="11.375" customWidth="1"/>
    <col min="16" max="16" width="19.625" bestFit="1" customWidth="1"/>
  </cols>
  <sheetData>
    <row r="3" spans="2:15">
      <c r="B3" s="90" t="s">
        <v>344</v>
      </c>
    </row>
    <row r="4" spans="2:15">
      <c r="D4" s="536">
        <f>COUNTIF(DB_HS!$B$5:$B$697,SUMMARY!D$6)</f>
        <v>358</v>
      </c>
      <c r="E4" s="536">
        <f>COUNTIF(DB_HS!$B$5:$B$697,SUMMARY!E$6)</f>
        <v>35</v>
      </c>
      <c r="F4" s="536">
        <f>COUNTIF(DB_HS!$B$5:$B$697,SUMMARY!F$6)</f>
        <v>100</v>
      </c>
      <c r="G4" s="536">
        <f>COUNTIF(DB_HS!$B$5:$B$697,SUMMARY!G$6)</f>
        <v>100</v>
      </c>
      <c r="H4" s="536">
        <f>COUNTIF(DB_HS!$B$5:$B$697,SUMMARY!H$6)</f>
        <v>100</v>
      </c>
    </row>
    <row r="5" spans="2:15">
      <c r="D5" s="537" t="s">
        <v>216</v>
      </c>
      <c r="E5" s="537"/>
      <c r="F5" s="537"/>
      <c r="G5" s="537"/>
      <c r="H5" s="537"/>
      <c r="I5" s="538"/>
      <c r="J5" s="537"/>
      <c r="K5" s="537"/>
      <c r="L5" s="537"/>
      <c r="M5" s="537"/>
    </row>
    <row r="6" spans="2:15">
      <c r="B6" s="539" t="s">
        <v>320</v>
      </c>
      <c r="C6" s="540"/>
      <c r="D6" s="540" t="s">
        <v>95</v>
      </c>
      <c r="E6" s="540" t="s">
        <v>93</v>
      </c>
      <c r="F6" s="540" t="s">
        <v>96</v>
      </c>
      <c r="G6" s="540" t="s">
        <v>94</v>
      </c>
      <c r="H6" s="540" t="s">
        <v>92</v>
      </c>
      <c r="I6" s="541" t="s">
        <v>95</v>
      </c>
      <c r="J6" s="541" t="s">
        <v>93</v>
      </c>
      <c r="K6" s="541" t="s">
        <v>96</v>
      </c>
      <c r="L6" s="541" t="s">
        <v>94</v>
      </c>
      <c r="M6" s="541" t="s">
        <v>92</v>
      </c>
    </row>
    <row r="7" spans="2:15">
      <c r="B7" s="467">
        <f>SUM(D7:H7)/SUM($D$7:$H$21)</f>
        <v>0.28761061946902655</v>
      </c>
      <c r="C7" s="542" t="s">
        <v>214</v>
      </c>
      <c r="D7" s="543">
        <f>COUNTIFS(DB_HS!$K$5:$K$697,SUMMARY!$C7,DB_HS!$B$5:$B$697,SUMMARY!D$6)</f>
        <v>60</v>
      </c>
      <c r="E7" s="543">
        <f>COUNTIFS(DB_HS!$K$5:$K$697,SUMMARY!$C7,DB_HS!$B$5:$B$697,SUMMARY!E$6)</f>
        <v>24</v>
      </c>
      <c r="F7" s="543">
        <f>COUNTIFS(DB_HS!$K$5:$K$697,SUMMARY!$C7,DB_HS!$B$5:$B$697,SUMMARY!F$6)</f>
        <v>39</v>
      </c>
      <c r="G7" s="543">
        <f>COUNTIFS(DB_HS!$K$5:$K$697,SUMMARY!$C7,DB_HS!$B$5:$B$697,SUMMARY!G$6)</f>
        <v>21</v>
      </c>
      <c r="H7" s="543">
        <f>COUNTIFS(DB_HS!$K$5:$K$697,SUMMARY!$C7,DB_HS!$B$5:$B$697,SUMMARY!H$6)</f>
        <v>51</v>
      </c>
      <c r="I7" s="544">
        <f>D7/D$4</f>
        <v>0.16759776536312848</v>
      </c>
      <c r="J7" s="544">
        <f t="shared" ref="J7:M7" si="0">E7/E$4</f>
        <v>0.68571428571428572</v>
      </c>
      <c r="K7" s="544">
        <f t="shared" si="0"/>
        <v>0.39</v>
      </c>
      <c r="L7" s="544">
        <f t="shared" si="0"/>
        <v>0.21</v>
      </c>
      <c r="M7" s="544">
        <f t="shared" si="0"/>
        <v>0.51</v>
      </c>
      <c r="N7" s="545" t="str">
        <f>C7</f>
        <v>Natural gas</v>
      </c>
      <c r="O7" s="546">
        <f>B7</f>
        <v>0.28761061946902655</v>
      </c>
    </row>
    <row r="8" spans="2:15">
      <c r="B8" s="467">
        <f>SUM(D8:H8)/SUM($D$7:$H$21)</f>
        <v>0.16519174041297935</v>
      </c>
      <c r="C8" s="547" t="s">
        <v>82</v>
      </c>
      <c r="D8" s="548">
        <f>COUNTIFS(DB_HS!$K$5:$K$697,SUMMARY!$C8,DB_HS!$B$5:$B$697,SUMMARY!D$6)</f>
        <v>35</v>
      </c>
      <c r="E8" s="548">
        <f>COUNTIFS(DB_HS!$K$5:$K$697,SUMMARY!$C8,DB_HS!$B$5:$B$697,SUMMARY!E$6)</f>
        <v>3</v>
      </c>
      <c r="F8" s="548">
        <f>COUNTIFS(DB_HS!$K$5:$K$697,SUMMARY!$C8,DB_HS!$B$5:$B$697,SUMMARY!F$6)</f>
        <v>20</v>
      </c>
      <c r="G8" s="548">
        <f>COUNTIFS(DB_HS!$K$5:$K$697,SUMMARY!$C8,DB_HS!$B$5:$B$697,SUMMARY!G$6)</f>
        <v>38</v>
      </c>
      <c r="H8" s="548">
        <f>COUNTIFS(DB_HS!$K$5:$K$697,SUMMARY!$C8,DB_HS!$B$5:$B$697,SUMMARY!H$6)</f>
        <v>16</v>
      </c>
      <c r="I8" s="165">
        <f t="shared" ref="I8:I21" si="1">D8/D$4</f>
        <v>9.7765363128491614E-2</v>
      </c>
      <c r="J8" s="165">
        <f t="shared" ref="J8:J21" si="2">E8/E$4</f>
        <v>8.5714285714285715E-2</v>
      </c>
      <c r="K8" s="165">
        <f t="shared" ref="K8:K21" si="3">F8/F$4</f>
        <v>0.2</v>
      </c>
      <c r="L8" s="165">
        <f t="shared" ref="L8:L21" si="4">G8/G$4</f>
        <v>0.38</v>
      </c>
      <c r="M8" s="165">
        <f t="shared" ref="M8:M21" si="5">H8/H$4</f>
        <v>0.16</v>
      </c>
      <c r="N8" s="545" t="str">
        <f t="shared" ref="N8:N21" si="6">C8</f>
        <v>Electricity</v>
      </c>
      <c r="O8" s="546">
        <f t="shared" ref="O8:O21" si="7">B8</f>
        <v>0.16519174041297935</v>
      </c>
    </row>
    <row r="9" spans="2:15">
      <c r="B9" s="467">
        <f>SUM(D9:H9)/SUM($D$7:$H$21)</f>
        <v>6.1946902654867256E-2</v>
      </c>
      <c r="C9" s="547" t="s">
        <v>64</v>
      </c>
      <c r="D9" s="548">
        <f>COUNTIFS(DB_HS!$K$5:$K$697,SUMMARY!$C9,DB_HS!$B$5:$B$697,SUMMARY!D$6)</f>
        <v>25</v>
      </c>
      <c r="E9" s="548">
        <f>COUNTIFS(DB_HS!$K$5:$K$697,SUMMARY!$C9,DB_HS!$B$5:$B$697,SUMMARY!E$6)</f>
        <v>1</v>
      </c>
      <c r="F9" s="548">
        <f>COUNTIFS(DB_HS!$K$5:$K$697,SUMMARY!$C9,DB_HS!$B$5:$B$697,SUMMARY!F$6)</f>
        <v>5</v>
      </c>
      <c r="G9" s="548">
        <f>COUNTIFS(DB_HS!$K$5:$K$697,SUMMARY!$C9,DB_HS!$B$5:$B$697,SUMMARY!G$6)</f>
        <v>0</v>
      </c>
      <c r="H9" s="548">
        <f>COUNTIFS(DB_HS!$K$5:$K$697,SUMMARY!$C9,DB_HS!$B$5:$B$697,SUMMARY!H$6)</f>
        <v>11</v>
      </c>
      <c r="I9" s="165">
        <f t="shared" si="1"/>
        <v>6.9832402234636867E-2</v>
      </c>
      <c r="J9" s="165">
        <f t="shared" si="2"/>
        <v>2.8571428571428571E-2</v>
      </c>
      <c r="K9" s="165">
        <f t="shared" si="3"/>
        <v>0.05</v>
      </c>
      <c r="L9" s="165">
        <f t="shared" si="4"/>
        <v>0</v>
      </c>
      <c r="M9" s="165">
        <f t="shared" si="5"/>
        <v>0.11</v>
      </c>
      <c r="N9" s="545" t="str">
        <f t="shared" si="6"/>
        <v>None</v>
      </c>
      <c r="O9" s="546">
        <f t="shared" si="7"/>
        <v>6.1946902654867256E-2</v>
      </c>
    </row>
    <row r="10" spans="2:15">
      <c r="B10" s="467">
        <f>SUM(D10:H10)/SUM($D$7:$H$21)</f>
        <v>0</v>
      </c>
      <c r="C10" s="547" t="s">
        <v>215</v>
      </c>
      <c r="D10" s="548">
        <f>COUNTIFS(DB_HS!$K$5:$K$697,SUMMARY!$C10,DB_HS!$B$5:$B$697,SUMMARY!D$6)</f>
        <v>0</v>
      </c>
      <c r="E10" s="548">
        <f>COUNTIFS(DB_HS!$K$5:$K$697,SUMMARY!$C10,DB_HS!$B$5:$B$697,SUMMARY!E$6)</f>
        <v>0</v>
      </c>
      <c r="F10" s="548">
        <f>COUNTIFS(DB_HS!$K$5:$K$697,SUMMARY!$C10,DB_HS!$B$5:$B$697,SUMMARY!F$6)</f>
        <v>0</v>
      </c>
      <c r="G10" s="548">
        <f>COUNTIFS(DB_HS!$K$5:$K$697,SUMMARY!$C10,DB_HS!$B$5:$B$697,SUMMARY!G$6)</f>
        <v>0</v>
      </c>
      <c r="H10" s="548">
        <f>COUNTIFS(DB_HS!$K$5:$K$697,SUMMARY!$C10,DB_HS!$B$5:$B$697,SUMMARY!H$6)</f>
        <v>0</v>
      </c>
      <c r="I10" s="165">
        <f t="shared" si="1"/>
        <v>0</v>
      </c>
      <c r="J10" s="165">
        <f t="shared" si="2"/>
        <v>0</v>
      </c>
      <c r="K10" s="165">
        <f t="shared" si="3"/>
        <v>0</v>
      </c>
      <c r="L10" s="165">
        <f t="shared" si="4"/>
        <v>0</v>
      </c>
      <c r="M10" s="165">
        <f t="shared" si="5"/>
        <v>0</v>
      </c>
      <c r="N10" s="545" t="str">
        <f t="shared" si="6"/>
        <v>DH Non-RES</v>
      </c>
      <c r="O10" s="546">
        <f t="shared" si="7"/>
        <v>0</v>
      </c>
    </row>
    <row r="11" spans="2:15">
      <c r="B11" s="467">
        <f t="shared" ref="B11:B21" si="8">SUM(D11:H11)/SUM($D$7:$H$21)</f>
        <v>9.7345132743362831E-2</v>
      </c>
      <c r="C11" s="547" t="s">
        <v>65</v>
      </c>
      <c r="D11" s="548">
        <f>COUNTIFS(DB_HS!$K$5:$K$697,SUMMARY!$C11,DB_HS!$B$5:$B$697,SUMMARY!D$6)</f>
        <v>48</v>
      </c>
      <c r="E11" s="548">
        <f>COUNTIFS(DB_HS!$K$5:$K$697,SUMMARY!$C11,DB_HS!$B$5:$B$697,SUMMARY!E$6)</f>
        <v>0</v>
      </c>
      <c r="F11" s="548">
        <f>COUNTIFS(DB_HS!$K$5:$K$697,SUMMARY!$C11,DB_HS!$B$5:$B$697,SUMMARY!F$6)</f>
        <v>8</v>
      </c>
      <c r="G11" s="548">
        <f>COUNTIFS(DB_HS!$K$5:$K$697,SUMMARY!$C11,DB_HS!$B$5:$B$697,SUMMARY!G$6)</f>
        <v>0</v>
      </c>
      <c r="H11" s="548">
        <f>COUNTIFS(DB_HS!$K$5:$K$697,SUMMARY!$C11,DB_HS!$B$5:$B$697,SUMMARY!H$6)</f>
        <v>10</v>
      </c>
      <c r="I11" s="165">
        <f t="shared" si="1"/>
        <v>0.13407821229050279</v>
      </c>
      <c r="J11" s="165">
        <f t="shared" si="2"/>
        <v>0</v>
      </c>
      <c r="K11" s="165">
        <f t="shared" si="3"/>
        <v>0.08</v>
      </c>
      <c r="L11" s="165">
        <f t="shared" si="4"/>
        <v>0</v>
      </c>
      <c r="M11" s="165">
        <f t="shared" si="5"/>
        <v>0.1</v>
      </c>
      <c r="N11" s="545" t="str">
        <f t="shared" si="6"/>
        <v>Oil</v>
      </c>
      <c r="O11" s="546">
        <f t="shared" si="7"/>
        <v>9.7345132743362831E-2</v>
      </c>
    </row>
    <row r="12" spans="2:15">
      <c r="B12" s="467">
        <f t="shared" si="8"/>
        <v>2.9498525073746312E-2</v>
      </c>
      <c r="C12" s="547" t="s">
        <v>67</v>
      </c>
      <c r="D12" s="548">
        <f>COUNTIFS(DB_HS!$K$5:$K$697,SUMMARY!$C12,DB_HS!$B$5:$B$697,SUMMARY!D$6)</f>
        <v>0</v>
      </c>
      <c r="E12" s="548">
        <f>COUNTIFS(DB_HS!$K$5:$K$697,SUMMARY!$C12,DB_HS!$B$5:$B$697,SUMMARY!E$6)</f>
        <v>0</v>
      </c>
      <c r="F12" s="548">
        <f>COUNTIFS(DB_HS!$K$5:$K$697,SUMMARY!$C12,DB_HS!$B$5:$B$697,SUMMARY!F$6)</f>
        <v>19</v>
      </c>
      <c r="G12" s="548">
        <f>COUNTIFS(DB_HS!$K$5:$K$697,SUMMARY!$C12,DB_HS!$B$5:$B$697,SUMMARY!G$6)</f>
        <v>1</v>
      </c>
      <c r="H12" s="548">
        <f>COUNTIFS(DB_HS!$K$5:$K$697,SUMMARY!$C12,DB_HS!$B$5:$B$697,SUMMARY!H$6)</f>
        <v>0</v>
      </c>
      <c r="I12" s="165">
        <f t="shared" si="1"/>
        <v>0</v>
      </c>
      <c r="J12" s="165">
        <f t="shared" si="2"/>
        <v>0</v>
      </c>
      <c r="K12" s="165">
        <f t="shared" si="3"/>
        <v>0.19</v>
      </c>
      <c r="L12" s="165">
        <f t="shared" si="4"/>
        <v>0.01</v>
      </c>
      <c r="M12" s="165">
        <f t="shared" si="5"/>
        <v>0</v>
      </c>
      <c r="N12" s="545" t="str">
        <f t="shared" si="6"/>
        <v>Coal</v>
      </c>
      <c r="O12" s="546">
        <f t="shared" si="7"/>
        <v>2.9498525073746312E-2</v>
      </c>
    </row>
    <row r="13" spans="2:15">
      <c r="B13" s="467">
        <f t="shared" si="8"/>
        <v>1.6224188790560472E-2</v>
      </c>
      <c r="C13" s="547" t="s">
        <v>70</v>
      </c>
      <c r="D13" s="548">
        <f>COUNTIFS(DB_HS!$K$5:$K$697,SUMMARY!$C13,DB_HS!$B$5:$B$697,SUMMARY!D$6)</f>
        <v>6</v>
      </c>
      <c r="E13" s="548">
        <f>COUNTIFS(DB_HS!$K$5:$K$697,SUMMARY!$C13,DB_HS!$B$5:$B$697,SUMMARY!E$6)</f>
        <v>0</v>
      </c>
      <c r="F13" s="548">
        <f>COUNTIFS(DB_HS!$K$5:$K$697,SUMMARY!$C13,DB_HS!$B$5:$B$697,SUMMARY!F$6)</f>
        <v>0</v>
      </c>
      <c r="G13" s="548">
        <f>COUNTIFS(DB_HS!$K$5:$K$697,SUMMARY!$C13,DB_HS!$B$5:$B$697,SUMMARY!G$6)</f>
        <v>3</v>
      </c>
      <c r="H13" s="548">
        <f>COUNTIFS(DB_HS!$K$5:$K$697,SUMMARY!$C13,DB_HS!$B$5:$B$697,SUMMARY!H$6)</f>
        <v>2</v>
      </c>
      <c r="I13" s="165">
        <f t="shared" si="1"/>
        <v>1.6759776536312849E-2</v>
      </c>
      <c r="J13" s="165">
        <f t="shared" si="2"/>
        <v>0</v>
      </c>
      <c r="K13" s="165">
        <f t="shared" si="3"/>
        <v>0</v>
      </c>
      <c r="L13" s="165">
        <f t="shared" si="4"/>
        <v>0.03</v>
      </c>
      <c r="M13" s="165">
        <f t="shared" si="5"/>
        <v>0.02</v>
      </c>
      <c r="N13" s="545" t="str">
        <f t="shared" si="6"/>
        <v>Aero HP</v>
      </c>
      <c r="O13" s="546">
        <f t="shared" si="7"/>
        <v>1.6224188790560472E-2</v>
      </c>
    </row>
    <row r="14" spans="2:15">
      <c r="B14" s="467">
        <f t="shared" si="8"/>
        <v>5.7522123893805309E-2</v>
      </c>
      <c r="C14" s="547" t="s">
        <v>68</v>
      </c>
      <c r="D14" s="548">
        <f>COUNTIFS(DB_HS!$K$5:$K$697,SUMMARY!$C14,DB_HS!$B$5:$B$697,SUMMARY!D$6)</f>
        <v>26</v>
      </c>
      <c r="E14" s="548">
        <f>COUNTIFS(DB_HS!$K$5:$K$697,SUMMARY!$C14,DB_HS!$B$5:$B$697,SUMMARY!E$6)</f>
        <v>0</v>
      </c>
      <c r="F14" s="548">
        <f>COUNTIFS(DB_HS!$K$5:$K$697,SUMMARY!$C14,DB_HS!$B$5:$B$697,SUMMARY!F$6)</f>
        <v>5</v>
      </c>
      <c r="G14" s="548">
        <f>COUNTIFS(DB_HS!$K$5:$K$697,SUMMARY!$C14,DB_HS!$B$5:$B$697,SUMMARY!G$6)</f>
        <v>0</v>
      </c>
      <c r="H14" s="548">
        <f>COUNTIFS(DB_HS!$K$5:$K$697,SUMMARY!$C14,DB_HS!$B$5:$B$697,SUMMARY!H$6)</f>
        <v>8</v>
      </c>
      <c r="I14" s="165">
        <f t="shared" si="1"/>
        <v>7.2625698324022353E-2</v>
      </c>
      <c r="J14" s="165">
        <f t="shared" si="2"/>
        <v>0</v>
      </c>
      <c r="K14" s="165">
        <f t="shared" si="3"/>
        <v>0.05</v>
      </c>
      <c r="L14" s="165">
        <f t="shared" si="4"/>
        <v>0</v>
      </c>
      <c r="M14" s="165">
        <f t="shared" si="5"/>
        <v>0.08</v>
      </c>
      <c r="N14" s="545" t="str">
        <f t="shared" si="6"/>
        <v>Biomass</v>
      </c>
      <c r="O14" s="546">
        <f t="shared" si="7"/>
        <v>5.7522123893805309E-2</v>
      </c>
    </row>
    <row r="15" spans="2:15">
      <c r="B15" s="467">
        <f t="shared" si="8"/>
        <v>0.23451327433628319</v>
      </c>
      <c r="C15" s="547" t="s">
        <v>63</v>
      </c>
      <c r="D15" s="548">
        <f>COUNTIFS(DB_HS!$K$5:$K$697,SUMMARY!$C15,DB_HS!$B$5:$B$697,SUMMARY!D$6)</f>
        <v>143</v>
      </c>
      <c r="E15" s="548">
        <f>COUNTIFS(DB_HS!$K$5:$K$697,SUMMARY!$C15,DB_HS!$B$5:$B$697,SUMMARY!E$6)</f>
        <v>5</v>
      </c>
      <c r="F15" s="548">
        <f>COUNTIFS(DB_HS!$K$5:$K$697,SUMMARY!$C15,DB_HS!$B$5:$B$697,SUMMARY!F$6)</f>
        <v>0</v>
      </c>
      <c r="G15" s="548">
        <f>COUNTIFS(DB_HS!$K$5:$K$697,SUMMARY!$C15,DB_HS!$B$5:$B$697,SUMMARY!G$6)</f>
        <v>11</v>
      </c>
      <c r="H15" s="548">
        <f>COUNTIFS(DB_HS!$K$5:$K$697,SUMMARY!$C15,DB_HS!$B$5:$B$697,SUMMARY!H$6)</f>
        <v>0</v>
      </c>
      <c r="I15" s="165">
        <f t="shared" si="1"/>
        <v>0.3994413407821229</v>
      </c>
      <c r="J15" s="165">
        <f t="shared" si="2"/>
        <v>0.14285714285714285</v>
      </c>
      <c r="K15" s="165">
        <f t="shared" si="3"/>
        <v>0</v>
      </c>
      <c r="L15" s="165">
        <f t="shared" si="4"/>
        <v>0.11</v>
      </c>
      <c r="M15" s="165">
        <f t="shared" si="5"/>
        <v>0</v>
      </c>
      <c r="N15" s="545" t="str">
        <f t="shared" si="6"/>
        <v>Others</v>
      </c>
      <c r="O15" s="546">
        <f t="shared" si="7"/>
        <v>0.23451327433628319</v>
      </c>
    </row>
    <row r="16" spans="2:15">
      <c r="B16" s="467">
        <f t="shared" si="8"/>
        <v>0</v>
      </c>
      <c r="C16" s="547" t="s">
        <v>232</v>
      </c>
      <c r="D16" s="548">
        <f>COUNTIFS(DB_HS!$K$5:$K$697,SUMMARY!$C16,DB_HS!$B$5:$B$697,SUMMARY!D$6)</f>
        <v>0</v>
      </c>
      <c r="E16" s="548">
        <f>COUNTIFS(DB_HS!$K$5:$K$697,SUMMARY!$C16,DB_HS!$B$5:$B$697,SUMMARY!E$6)</f>
        <v>0</v>
      </c>
      <c r="F16" s="548">
        <f>COUNTIFS(DB_HS!$K$5:$K$697,SUMMARY!$C16,DB_HS!$B$5:$B$697,SUMMARY!F$6)</f>
        <v>0</v>
      </c>
      <c r="G16" s="548">
        <f>COUNTIFS(DB_HS!$K$5:$K$697,SUMMARY!$C16,DB_HS!$B$5:$B$697,SUMMARY!G$6)</f>
        <v>0</v>
      </c>
      <c r="H16" s="548">
        <f>COUNTIFS(DB_HS!$K$5:$K$697,SUMMARY!$C16,DB_HS!$B$5:$B$697,SUMMARY!H$6)</f>
        <v>0</v>
      </c>
      <c r="I16" s="165">
        <f t="shared" si="1"/>
        <v>0</v>
      </c>
      <c r="J16" s="165">
        <f t="shared" si="2"/>
        <v>0</v>
      </c>
      <c r="K16" s="165">
        <f t="shared" si="3"/>
        <v>0</v>
      </c>
      <c r="L16" s="165">
        <f t="shared" si="4"/>
        <v>0</v>
      </c>
      <c r="M16" s="165">
        <f t="shared" si="5"/>
        <v>0</v>
      </c>
      <c r="N16" s="545" t="str">
        <f t="shared" si="6"/>
        <v>Fireplace</v>
      </c>
      <c r="O16" s="546">
        <f t="shared" si="7"/>
        <v>0</v>
      </c>
    </row>
    <row r="17" spans="2:26">
      <c r="B17" s="467">
        <f t="shared" si="8"/>
        <v>1.4749262536873156E-2</v>
      </c>
      <c r="C17" s="547" t="s">
        <v>66</v>
      </c>
      <c r="D17" s="548">
        <f>COUNTIFS(DB_HS!$K$5:$K$697,SUMMARY!$C17,DB_HS!$B$5:$B$697,SUMMARY!D$6)</f>
        <v>8</v>
      </c>
      <c r="E17" s="548">
        <f>COUNTIFS(DB_HS!$K$5:$K$697,SUMMARY!$C17,DB_HS!$B$5:$B$697,SUMMARY!E$6)</f>
        <v>0</v>
      </c>
      <c r="F17" s="548">
        <f>COUNTIFS(DB_HS!$K$5:$K$697,SUMMARY!$C17,DB_HS!$B$5:$B$697,SUMMARY!F$6)</f>
        <v>1</v>
      </c>
      <c r="G17" s="548">
        <f>COUNTIFS(DB_HS!$K$5:$K$697,SUMMARY!$C17,DB_HS!$B$5:$B$697,SUMMARY!G$6)</f>
        <v>0</v>
      </c>
      <c r="H17" s="548">
        <f>COUNTIFS(DB_HS!$K$5:$K$697,SUMMARY!$C17,DB_HS!$B$5:$B$697,SUMMARY!H$6)</f>
        <v>1</v>
      </c>
      <c r="I17" s="165">
        <f t="shared" si="1"/>
        <v>2.23463687150838E-2</v>
      </c>
      <c r="J17" s="165">
        <f t="shared" si="2"/>
        <v>0</v>
      </c>
      <c r="K17" s="165">
        <f t="shared" si="3"/>
        <v>0.01</v>
      </c>
      <c r="L17" s="165">
        <f t="shared" si="4"/>
        <v>0</v>
      </c>
      <c r="M17" s="165">
        <f t="shared" si="5"/>
        <v>0.01</v>
      </c>
      <c r="N17" s="545" t="str">
        <f t="shared" si="6"/>
        <v>LPG</v>
      </c>
      <c r="O17" s="546">
        <f t="shared" si="7"/>
        <v>1.4749262536873156E-2</v>
      </c>
    </row>
    <row r="18" spans="2:26">
      <c r="B18" s="467">
        <f t="shared" si="8"/>
        <v>2.2123893805309734E-2</v>
      </c>
      <c r="C18" s="547" t="s">
        <v>73</v>
      </c>
      <c r="D18" s="548">
        <f>COUNTIFS(DB_HS!$K$5:$K$697,SUMMARY!$C18,DB_HS!$B$5:$B$697,SUMMARY!D$6)</f>
        <v>5</v>
      </c>
      <c r="E18" s="548">
        <f>COUNTIFS(DB_HS!$K$5:$K$697,SUMMARY!$C18,DB_HS!$B$5:$B$697,SUMMARY!E$6)</f>
        <v>1</v>
      </c>
      <c r="F18" s="548">
        <f>COUNTIFS(DB_HS!$K$5:$K$697,SUMMARY!$C18,DB_HS!$B$5:$B$697,SUMMARY!F$6)</f>
        <v>0</v>
      </c>
      <c r="G18" s="548">
        <f>COUNTIFS(DB_HS!$K$5:$K$697,SUMMARY!$C18,DB_HS!$B$5:$B$697,SUMMARY!G$6)</f>
        <v>8</v>
      </c>
      <c r="H18" s="548">
        <f>COUNTIFS(DB_HS!$K$5:$K$697,SUMMARY!$C18,DB_HS!$B$5:$B$697,SUMMARY!H$6)</f>
        <v>1</v>
      </c>
      <c r="I18" s="165">
        <f t="shared" si="1"/>
        <v>1.3966480446927373E-2</v>
      </c>
      <c r="J18" s="165">
        <f t="shared" si="2"/>
        <v>2.8571428571428571E-2</v>
      </c>
      <c r="K18" s="165">
        <f t="shared" si="3"/>
        <v>0</v>
      </c>
      <c r="L18" s="165">
        <f t="shared" si="4"/>
        <v>0.08</v>
      </c>
      <c r="M18" s="165">
        <f t="shared" si="5"/>
        <v>0.01</v>
      </c>
      <c r="N18" s="545" t="str">
        <f t="shared" si="6"/>
        <v>Solar Thermal</v>
      </c>
      <c r="O18" s="546">
        <f t="shared" si="7"/>
        <v>2.2123893805309734E-2</v>
      </c>
    </row>
    <row r="19" spans="2:26">
      <c r="B19" s="467">
        <f t="shared" si="8"/>
        <v>1.3274336283185841E-2</v>
      </c>
      <c r="C19" s="547" t="s">
        <v>71</v>
      </c>
      <c r="D19" s="548">
        <f>COUNTIFS(DB_HS!$K$5:$K$697,SUMMARY!$C19,DB_HS!$B$5:$B$697,SUMMARY!D$6)</f>
        <v>2</v>
      </c>
      <c r="E19" s="548">
        <f>COUNTIFS(DB_HS!$K$5:$K$697,SUMMARY!$C19,DB_HS!$B$5:$B$697,SUMMARY!E$6)</f>
        <v>1</v>
      </c>
      <c r="F19" s="548">
        <f>COUNTIFS(DB_HS!$K$5:$K$697,SUMMARY!$C19,DB_HS!$B$5:$B$697,SUMMARY!F$6)</f>
        <v>0</v>
      </c>
      <c r="G19" s="548">
        <f>COUNTIFS(DB_HS!$K$5:$K$697,SUMMARY!$C19,DB_HS!$B$5:$B$697,SUMMARY!G$6)</f>
        <v>6</v>
      </c>
      <c r="H19" s="548">
        <f>COUNTIFS(DB_HS!$K$5:$K$697,SUMMARY!$C19,DB_HS!$B$5:$B$697,SUMMARY!H$6)</f>
        <v>0</v>
      </c>
      <c r="I19" s="165">
        <f t="shared" si="1"/>
        <v>5.5865921787709499E-3</v>
      </c>
      <c r="J19" s="165">
        <f t="shared" si="2"/>
        <v>2.8571428571428571E-2</v>
      </c>
      <c r="K19" s="165">
        <f t="shared" si="3"/>
        <v>0</v>
      </c>
      <c r="L19" s="165">
        <f t="shared" si="4"/>
        <v>0.06</v>
      </c>
      <c r="M19" s="165">
        <f t="shared" si="5"/>
        <v>0</v>
      </c>
      <c r="N19" s="545" t="str">
        <f t="shared" si="6"/>
        <v>Hydro HP</v>
      </c>
      <c r="O19" s="546">
        <f t="shared" si="7"/>
        <v>1.3274336283185841E-2</v>
      </c>
    </row>
    <row r="20" spans="2:26">
      <c r="B20" s="467">
        <f t="shared" si="8"/>
        <v>0</v>
      </c>
      <c r="C20" s="547" t="s">
        <v>69</v>
      </c>
      <c r="D20" s="548">
        <f>COUNTIFS(DB_HS!$K$5:$K$697,SUMMARY!$C20,DB_HS!$B$5:$B$697,SUMMARY!D$6)</f>
        <v>0</v>
      </c>
      <c r="E20" s="548">
        <f>COUNTIFS(DB_HS!$K$5:$K$697,SUMMARY!$C20,DB_HS!$B$5:$B$697,SUMMARY!E$6)</f>
        <v>0</v>
      </c>
      <c r="F20" s="548">
        <f>COUNTIFS(DB_HS!$K$5:$K$697,SUMMARY!$C20,DB_HS!$B$5:$B$697,SUMMARY!F$6)</f>
        <v>0</v>
      </c>
      <c r="G20" s="548">
        <f>COUNTIFS(DB_HS!$K$5:$K$697,SUMMARY!$C20,DB_HS!$B$5:$B$697,SUMMARY!G$6)</f>
        <v>0</v>
      </c>
      <c r="H20" s="548">
        <f>COUNTIFS(DB_HS!$K$5:$K$697,SUMMARY!$C20,DB_HS!$B$5:$B$697,SUMMARY!H$6)</f>
        <v>0</v>
      </c>
      <c r="I20" s="165">
        <f t="shared" si="1"/>
        <v>0</v>
      </c>
      <c r="J20" s="165">
        <f t="shared" si="2"/>
        <v>0</v>
      </c>
      <c r="K20" s="165">
        <f t="shared" si="3"/>
        <v>0</v>
      </c>
      <c r="L20" s="165">
        <f t="shared" si="4"/>
        <v>0</v>
      </c>
      <c r="M20" s="165">
        <f t="shared" si="5"/>
        <v>0</v>
      </c>
      <c r="N20" s="545" t="str">
        <f t="shared" si="6"/>
        <v>DH RES</v>
      </c>
      <c r="O20" s="546">
        <f t="shared" si="7"/>
        <v>0</v>
      </c>
    </row>
    <row r="21" spans="2:26" ht="16.5" thickBot="1">
      <c r="B21" s="467">
        <f t="shared" si="8"/>
        <v>0</v>
      </c>
      <c r="C21" s="547" t="s">
        <v>72</v>
      </c>
      <c r="D21" s="548">
        <f>COUNTIFS(DB_HS!$K$5:$K$697,SUMMARY!$C21,DB_HS!$B$5:$B$697,SUMMARY!D$6)</f>
        <v>0</v>
      </c>
      <c r="E21" s="548">
        <f>COUNTIFS(DB_HS!$K$5:$K$697,SUMMARY!$C21,DB_HS!$B$5:$B$697,SUMMARY!E$6)</f>
        <v>0</v>
      </c>
      <c r="F21" s="548">
        <f>COUNTIFS(DB_HS!$K$5:$K$697,SUMMARY!$C21,DB_HS!$B$5:$B$697,SUMMARY!F$6)</f>
        <v>0</v>
      </c>
      <c r="G21" s="548">
        <f>COUNTIFS(DB_HS!$K$5:$K$697,SUMMARY!$C21,DB_HS!$B$5:$B$697,SUMMARY!G$6)</f>
        <v>0</v>
      </c>
      <c r="H21" s="548">
        <f>COUNTIFS(DB_HS!$K$5:$K$697,SUMMARY!$C21,DB_HS!$B$5:$B$697,SUMMARY!H$6)</f>
        <v>0</v>
      </c>
      <c r="I21" s="165">
        <f t="shared" si="1"/>
        <v>0</v>
      </c>
      <c r="J21" s="165">
        <f t="shared" si="2"/>
        <v>0</v>
      </c>
      <c r="K21" s="165">
        <f t="shared" si="3"/>
        <v>0</v>
      </c>
      <c r="L21" s="165">
        <f t="shared" si="4"/>
        <v>0</v>
      </c>
      <c r="M21" s="165">
        <f t="shared" si="5"/>
        <v>0</v>
      </c>
      <c r="N21" s="545" t="str">
        <f t="shared" si="6"/>
        <v>Geo HP</v>
      </c>
      <c r="O21" s="546">
        <f t="shared" si="7"/>
        <v>0</v>
      </c>
    </row>
    <row r="22" spans="2:26" s="8" customFormat="1" ht="16.5" thickTop="1">
      <c r="B22" s="549"/>
      <c r="C22" s="549"/>
      <c r="D22" s="549"/>
      <c r="E22" s="549"/>
      <c r="F22" s="549"/>
      <c r="G22" s="550"/>
      <c r="H22" s="550"/>
      <c r="I22" s="550"/>
      <c r="J22" s="550"/>
      <c r="K22" s="550"/>
      <c r="L22" s="550"/>
      <c r="M22" s="550"/>
    </row>
    <row r="24" spans="2:26">
      <c r="B24" s="90" t="s">
        <v>345</v>
      </c>
      <c r="E24" t="s">
        <v>346</v>
      </c>
      <c r="G24" s="388" t="s">
        <v>55</v>
      </c>
      <c r="H24" s="87" t="s">
        <v>55</v>
      </c>
      <c r="I24" s="87" t="s">
        <v>221</v>
      </c>
      <c r="J24" s="87" t="s">
        <v>231</v>
      </c>
      <c r="O24" s="90" t="s">
        <v>347</v>
      </c>
    </row>
    <row r="25" spans="2:26">
      <c r="D25" s="551">
        <f>COUNTIFS(DB_HS!$B$5:$B$697,SUMMARY!D$6,DB_HS!$L$5:$L$697,$G$24)</f>
        <v>304</v>
      </c>
      <c r="E25" s="551">
        <f>COUNTIFS(DB_HS!$B$5:$B$697,SUMMARY!E$6,DB_HS!$L$5:$L$697,$G$24)</f>
        <v>31</v>
      </c>
      <c r="F25" s="551">
        <f>COUNTIFS(DB_HS!$B$5:$B$697,SUMMARY!F$6,DB_HS!$L$5:$L$697,$G$24)</f>
        <v>79</v>
      </c>
      <c r="G25" s="551">
        <f>COUNTIFS(DB_HS!$B$5:$B$697,SUMMARY!G$6,DB_HS!$L$5:$L$697,$G$24)</f>
        <v>95</v>
      </c>
      <c r="H25" s="551">
        <f>COUNTIFS(DB_HS!$B$5:$B$697,SUMMARY!H$6,DB_HS!$L$5:$L$697,$G$24)</f>
        <v>82</v>
      </c>
      <c r="O25" s="551"/>
      <c r="P25" s="551"/>
      <c r="Q25" s="551">
        <f>COUNTIFS(DB_HS!$B$5:$B$697,Q$27,DB_HS!$L$5:$L$697,$G$24)</f>
        <v>304</v>
      </c>
      <c r="R25" s="551">
        <f>COUNTIFS(DB_HS!$B$5:$B$697,R$27,DB_HS!$L$5:$L$697,$G$24)</f>
        <v>31</v>
      </c>
      <c r="S25" s="551">
        <f>COUNTIFS(DB_HS!$B$5:$B$697,S$27,DB_HS!$L$5:$L$697,$G$24)</f>
        <v>79</v>
      </c>
      <c r="T25" s="551">
        <f>COUNTIFS(DB_HS!$B$5:$B$697,T$27,DB_HS!$L$5:$L$697,$G$24)</f>
        <v>95</v>
      </c>
      <c r="U25" s="551">
        <f>COUNTIFS(DB_HS!$B$5:$B$697,U$27,DB_HS!$L$5:$L$697,$G$24)</f>
        <v>82</v>
      </c>
    </row>
    <row r="26" spans="2:26">
      <c r="D26" s="537" t="s">
        <v>216</v>
      </c>
      <c r="E26" s="537"/>
      <c r="F26" s="537"/>
      <c r="G26" s="537"/>
      <c r="H26" s="537"/>
      <c r="I26" s="538"/>
      <c r="J26" s="537"/>
      <c r="K26" s="537"/>
      <c r="L26" s="537"/>
      <c r="M26" s="537"/>
      <c r="Q26" s="537" t="s">
        <v>216</v>
      </c>
      <c r="R26" s="537"/>
      <c r="S26" s="537"/>
      <c r="T26" s="537"/>
      <c r="U26" s="537"/>
      <c r="V26" s="538"/>
      <c r="W26" s="537"/>
      <c r="X26" s="537"/>
      <c r="Y26" s="537"/>
      <c r="Z26" s="537"/>
    </row>
    <row r="27" spans="2:26">
      <c r="B27" s="552" t="s">
        <v>320</v>
      </c>
      <c r="C27" s="540"/>
      <c r="D27" s="540" t="s">
        <v>95</v>
      </c>
      <c r="E27" s="540" t="s">
        <v>93</v>
      </c>
      <c r="F27" s="540" t="s">
        <v>96</v>
      </c>
      <c r="G27" s="540" t="s">
        <v>94</v>
      </c>
      <c r="H27" s="540" t="s">
        <v>92</v>
      </c>
      <c r="I27" s="541" t="s">
        <v>95</v>
      </c>
      <c r="J27" s="541" t="s">
        <v>93</v>
      </c>
      <c r="K27" s="541" t="s">
        <v>96</v>
      </c>
      <c r="L27" s="541" t="s">
        <v>94</v>
      </c>
      <c r="M27" s="541" t="s">
        <v>92</v>
      </c>
      <c r="O27" s="539" t="s">
        <v>320</v>
      </c>
      <c r="P27" s="540"/>
      <c r="Q27" s="540" t="s">
        <v>95</v>
      </c>
      <c r="R27" s="540" t="s">
        <v>93</v>
      </c>
      <c r="S27" s="540" t="s">
        <v>96</v>
      </c>
      <c r="T27" s="540" t="s">
        <v>94</v>
      </c>
      <c r="U27" s="540" t="s">
        <v>92</v>
      </c>
      <c r="V27" s="541" t="s">
        <v>95</v>
      </c>
      <c r="W27" s="541" t="s">
        <v>93</v>
      </c>
      <c r="X27" s="541" t="s">
        <v>96</v>
      </c>
      <c r="Y27" s="541" t="s">
        <v>94</v>
      </c>
      <c r="Z27" s="541" t="s">
        <v>92</v>
      </c>
    </row>
    <row r="28" spans="2:26">
      <c r="B28" s="467">
        <f t="shared" ref="B28:B41" si="9">SUM(D28:H28)/SUM($D$28:$H$41)</f>
        <v>0.31770833333333331</v>
      </c>
      <c r="C28" s="542" t="s">
        <v>214</v>
      </c>
      <c r="D28" s="543">
        <f>COUNTIFS(DB_HS!$L$5:$L$697,$G$24,DB_HS!$K$5:$K$697,SUMMARY!$C28,DB_HS!$B$5:$B$697,SUMMARY!D$27)</f>
        <v>58</v>
      </c>
      <c r="E28" s="543">
        <f>COUNTIFS(DB_HS!$L$5:$L$697,$G$24,DB_HS!$K$5:$K$697,SUMMARY!$C28,DB_HS!$B$5:$B$697,SUMMARY!E$27)</f>
        <v>22</v>
      </c>
      <c r="F28" s="543">
        <f>COUNTIFS(DB_HS!$L$5:$L$697,$G$24,DB_HS!$K$5:$K$697,SUMMARY!$C28,DB_HS!$B$5:$B$697,SUMMARY!F$27)</f>
        <v>36</v>
      </c>
      <c r="G28" s="543">
        <f>COUNTIFS(DB_HS!$L$5:$L$697,$G$24,DB_HS!$K$5:$K$697,SUMMARY!$C28,DB_HS!$B$5:$B$697,SUMMARY!G$27)</f>
        <v>20</v>
      </c>
      <c r="H28" s="543">
        <f>COUNTIFS(DB_HS!$L$5:$L$697,$G$24,DB_HS!$K$5:$K$697,SUMMARY!$C28,DB_HS!$B$5:$B$697,SUMMARY!H$27)</f>
        <v>47</v>
      </c>
      <c r="I28" s="544">
        <f>D28/D$25</f>
        <v>0.19078947368421054</v>
      </c>
      <c r="J28" s="544">
        <f t="shared" ref="J28:M28" si="10">E28/E$25</f>
        <v>0.70967741935483875</v>
      </c>
      <c r="K28" s="544">
        <f t="shared" si="10"/>
        <v>0.45569620253164556</v>
      </c>
      <c r="L28" s="544">
        <f t="shared" si="10"/>
        <v>0.21052631578947367</v>
      </c>
      <c r="M28" s="544">
        <f t="shared" si="10"/>
        <v>0.57317073170731703</v>
      </c>
      <c r="O28" s="467">
        <f>SUM(Q28:U28)/SUM($Q$25:$U$25)</f>
        <v>4.9070219966159054E-2</v>
      </c>
      <c r="P28" s="553" t="s">
        <v>123</v>
      </c>
      <c r="Q28" s="543">
        <f>SUMIFS(DB_HS!$N$5:$N$697,DB_HS!$L$5:$L$697,$G$24,DB_HS!$B$5:$B$697,SUMMARY!Q$27)</f>
        <v>15</v>
      </c>
      <c r="R28" s="543">
        <f>SUMIFS(DB_HS!$N$5:$N$697,DB_HS!$L$5:$L$697,$G$24,DB_HS!$B$5:$B$697,SUMMARY!R$27)</f>
        <v>0</v>
      </c>
      <c r="S28" s="543">
        <f>SUMIFS(DB_HS!$N$5:$N$697,DB_HS!$L$5:$L$697,$G$24,DB_HS!$B$5:$B$697,SUMMARY!S$27)</f>
        <v>5</v>
      </c>
      <c r="T28" s="543">
        <f>SUMIFS(DB_HS!$N$5:$N$697,DB_HS!$L$5:$L$697,$G$24,DB_HS!$B$5:$B$697,SUMMARY!T$27)</f>
        <v>9</v>
      </c>
      <c r="U28" s="543">
        <f>SUMIFS(DB_HS!$N$5:$N$697,DB_HS!$L$5:$L$697,$G$24,DB_HS!$B$5:$B$697,SUMMARY!U$27)</f>
        <v>5.0000000000000001E-4</v>
      </c>
      <c r="V28" s="544">
        <f>Q28/Q$25</f>
        <v>4.9342105263157895E-2</v>
      </c>
      <c r="W28" s="544">
        <f t="shared" ref="W28:Z28" si="11">R28/R$25</f>
        <v>0</v>
      </c>
      <c r="X28" s="544">
        <f t="shared" si="11"/>
        <v>6.3291139240506333E-2</v>
      </c>
      <c r="Y28" s="544">
        <f t="shared" si="11"/>
        <v>9.4736842105263161E-2</v>
      </c>
      <c r="Z28" s="544">
        <f t="shared" si="11"/>
        <v>6.0975609756097564E-6</v>
      </c>
    </row>
    <row r="29" spans="2:26">
      <c r="B29" s="467">
        <f t="shared" si="9"/>
        <v>0.17881944444444445</v>
      </c>
      <c r="C29" s="547" t="s">
        <v>82</v>
      </c>
      <c r="D29" s="548">
        <f>COUNTIFS(DB_HS!$L$5:$L$697,$G$24,DB_HS!$K$5:$K$697,SUMMARY!$C29,DB_HS!$B$5:$B$697,SUMMARY!D$27)</f>
        <v>33</v>
      </c>
      <c r="E29" s="548">
        <f>COUNTIFS(DB_HS!$L$5:$L$697,$G$24,DB_HS!$K$5:$K$697,SUMMARY!$C29,DB_HS!$B$5:$B$697,SUMMARY!E$27)</f>
        <v>3</v>
      </c>
      <c r="F29" s="548">
        <f>COUNTIFS(DB_HS!$L$5:$L$697,$G$24,DB_HS!$K$5:$K$697,SUMMARY!$C29,DB_HS!$B$5:$B$697,SUMMARY!F$27)</f>
        <v>16</v>
      </c>
      <c r="G29" s="548">
        <f>COUNTIFS(DB_HS!$L$5:$L$697,$G$24,DB_HS!$K$5:$K$697,SUMMARY!$C29,DB_HS!$B$5:$B$697,SUMMARY!G$27)</f>
        <v>36</v>
      </c>
      <c r="H29" s="548">
        <f>COUNTIFS(DB_HS!$L$5:$L$697,$G$24,DB_HS!$K$5:$K$697,SUMMARY!$C29,DB_HS!$B$5:$B$697,SUMMARY!H$27)</f>
        <v>15</v>
      </c>
      <c r="I29" s="165">
        <f t="shared" ref="I29:I41" si="12">D29/D$25</f>
        <v>0.10855263157894737</v>
      </c>
      <c r="J29" s="165">
        <f t="shared" ref="J29:J41" si="13">E29/E$25</f>
        <v>9.6774193548387094E-2</v>
      </c>
      <c r="K29" s="165">
        <f t="shared" ref="K29:K41" si="14">F29/F$25</f>
        <v>0.20253164556962025</v>
      </c>
      <c r="L29" s="165">
        <f t="shared" ref="L29:L41" si="15">G29/G$25</f>
        <v>0.37894736842105264</v>
      </c>
      <c r="M29" s="165">
        <f t="shared" ref="M29:M41" si="16">H29/H$25</f>
        <v>0.18292682926829268</v>
      </c>
      <c r="O29" s="467">
        <f t="shared" ref="O29:O36" si="17">SUM(Q29:U29)/SUM($Q$25:$U$25)</f>
        <v>0.17428087986463622</v>
      </c>
      <c r="P29" s="553" t="s">
        <v>222</v>
      </c>
      <c r="Q29" s="548">
        <f>SUMIFS(DB_HS!$O$5:$O$697,DB_HS!$L$5:$L$697,$G$24,DB_HS!$B$5:$B$697,SUMMARY!Q$27)</f>
        <v>66</v>
      </c>
      <c r="R29" s="548">
        <f>SUMIFS(DB_HS!$O$5:$O$697,DB_HS!$L$5:$L$697,$G$24,DB_HS!$B$5:$B$697,SUMMARY!R$27)</f>
        <v>1</v>
      </c>
      <c r="S29" s="548">
        <f>SUMIFS(DB_HS!$O$5:$O$697,DB_HS!$L$5:$L$697,$G$24,DB_HS!$B$5:$B$697,SUMMARY!S$27)</f>
        <v>17</v>
      </c>
      <c r="T29" s="548">
        <f>SUMIFS(DB_HS!$O$5:$O$697,DB_HS!$L$5:$L$697,$G$24,DB_HS!$B$5:$B$697,SUMMARY!T$27)</f>
        <v>15</v>
      </c>
      <c r="U29" s="548">
        <f>SUMIFS(DB_HS!$O$5:$O$697,DB_HS!$L$5:$L$697,$G$24,DB_HS!$B$5:$B$697,SUMMARY!U$27)</f>
        <v>4</v>
      </c>
      <c r="V29" s="165">
        <f t="shared" ref="V29:V36" si="18">Q29/Q$25</f>
        <v>0.21710526315789475</v>
      </c>
      <c r="W29" s="165">
        <f t="shared" ref="W29:W36" si="19">R29/R$25</f>
        <v>3.2258064516129031E-2</v>
      </c>
      <c r="X29" s="165">
        <f t="shared" ref="X29:X36" si="20">S29/S$25</f>
        <v>0.21518987341772153</v>
      </c>
      <c r="Y29" s="165">
        <f t="shared" ref="Y29:Y36" si="21">T29/T$25</f>
        <v>0.15789473684210525</v>
      </c>
      <c r="Z29" s="165">
        <f t="shared" ref="Z29:Z36" si="22">U29/U$25</f>
        <v>4.878048780487805E-2</v>
      </c>
    </row>
    <row r="30" spans="2:26">
      <c r="B30" s="467">
        <f t="shared" si="9"/>
        <v>0</v>
      </c>
      <c r="C30" s="547" t="s">
        <v>215</v>
      </c>
      <c r="D30" s="548">
        <f>COUNTIFS(DB_HS!$L$5:$L$697,$G$24,DB_HS!$K$5:$K$697,SUMMARY!$C30,DB_HS!$B$5:$B$697,SUMMARY!D$27)</f>
        <v>0</v>
      </c>
      <c r="E30" s="548">
        <f>COUNTIFS(DB_HS!$L$5:$L$697,$G$24,DB_HS!$K$5:$K$697,SUMMARY!$C30,DB_HS!$B$5:$B$697,SUMMARY!E$27)</f>
        <v>0</v>
      </c>
      <c r="F30" s="548">
        <f>COUNTIFS(DB_HS!$L$5:$L$697,$G$24,DB_HS!$K$5:$K$697,SUMMARY!$C30,DB_HS!$B$5:$B$697,SUMMARY!F$27)</f>
        <v>0</v>
      </c>
      <c r="G30" s="548">
        <f>COUNTIFS(DB_HS!$L$5:$L$697,$G$24,DB_HS!$K$5:$K$697,SUMMARY!$C30,DB_HS!$B$5:$B$697,SUMMARY!G$27)</f>
        <v>0</v>
      </c>
      <c r="H30" s="548">
        <f>COUNTIFS(DB_HS!$L$5:$L$697,$G$24,DB_HS!$K$5:$K$697,SUMMARY!$C30,DB_HS!$B$5:$B$697,SUMMARY!H$27)</f>
        <v>0</v>
      </c>
      <c r="I30" s="165">
        <f t="shared" si="12"/>
        <v>0</v>
      </c>
      <c r="J30" s="165">
        <f t="shared" si="13"/>
        <v>0</v>
      </c>
      <c r="K30" s="165">
        <f t="shared" si="14"/>
        <v>0</v>
      </c>
      <c r="L30" s="165">
        <f t="shared" si="15"/>
        <v>0</v>
      </c>
      <c r="M30" s="165">
        <f t="shared" si="16"/>
        <v>0</v>
      </c>
      <c r="O30" s="467">
        <f t="shared" si="17"/>
        <v>0.21658240270727583</v>
      </c>
      <c r="P30" s="553" t="s">
        <v>125</v>
      </c>
      <c r="Q30" s="548">
        <f>SUMIFS(DB_HS!$P$5:$P$697,DB_HS!$L$5:$L$697,$G$24,DB_HS!$B$5:$B$697,SUMMARY!Q$27)</f>
        <v>119</v>
      </c>
      <c r="R30" s="548">
        <f>SUMIFS(DB_HS!$P$5:$P$697,DB_HS!$L$5:$L$697,$G$24,DB_HS!$B$5:$B$697,SUMMARY!R$27)</f>
        <v>4</v>
      </c>
      <c r="S30" s="548">
        <f>SUMIFS(DB_HS!$P$5:$P$697,DB_HS!$L$5:$L$697,$G$24,DB_HS!$B$5:$B$697,SUMMARY!S$27)</f>
        <v>3.0000999999999998</v>
      </c>
      <c r="T30" s="548">
        <f>SUMIFS(DB_HS!$P$5:$P$697,DB_HS!$L$5:$L$697,$G$24,DB_HS!$B$5:$B$697,SUMMARY!T$27)</f>
        <v>1E-4</v>
      </c>
      <c r="U30" s="548">
        <f>SUMIFS(DB_HS!$P$5:$P$697,DB_HS!$L$5:$L$697,$G$24,DB_HS!$B$5:$B$697,SUMMARY!U$27)</f>
        <v>2</v>
      </c>
      <c r="V30" s="165">
        <f t="shared" si="18"/>
        <v>0.39144736842105265</v>
      </c>
      <c r="W30" s="165">
        <f t="shared" si="19"/>
        <v>0.12903225806451613</v>
      </c>
      <c r="X30" s="165">
        <f t="shared" si="20"/>
        <v>3.7975949367088604E-2</v>
      </c>
      <c r="Y30" s="165">
        <f t="shared" si="21"/>
        <v>1.0526315789473685E-6</v>
      </c>
      <c r="Z30" s="165">
        <f t="shared" si="22"/>
        <v>2.4390243902439025E-2</v>
      </c>
    </row>
    <row r="31" spans="2:26">
      <c r="B31" s="467">
        <f t="shared" si="9"/>
        <v>9.8958333333333329E-2</v>
      </c>
      <c r="C31" s="547" t="s">
        <v>65</v>
      </c>
      <c r="D31" s="548">
        <f>COUNTIFS(DB_HS!$L$5:$L$697,$G$24,DB_HS!$K$5:$K$697,SUMMARY!$C31,DB_HS!$B$5:$B$697,SUMMARY!D$27)</f>
        <v>44</v>
      </c>
      <c r="E31" s="548">
        <f>COUNTIFS(DB_HS!$L$5:$L$697,$G$24,DB_HS!$K$5:$K$697,SUMMARY!$C31,DB_HS!$B$5:$B$697,SUMMARY!E$27)</f>
        <v>0</v>
      </c>
      <c r="F31" s="548">
        <f>COUNTIFS(DB_HS!$L$5:$L$697,$G$24,DB_HS!$K$5:$K$697,SUMMARY!$C31,DB_HS!$B$5:$B$697,SUMMARY!F$27)</f>
        <v>4</v>
      </c>
      <c r="G31" s="548">
        <f>COUNTIFS(DB_HS!$L$5:$L$697,$G$24,DB_HS!$K$5:$K$697,SUMMARY!$C31,DB_HS!$B$5:$B$697,SUMMARY!G$27)</f>
        <v>0</v>
      </c>
      <c r="H31" s="548">
        <f>COUNTIFS(DB_HS!$L$5:$L$697,$G$24,DB_HS!$K$5:$K$697,SUMMARY!$C31,DB_HS!$B$5:$B$697,SUMMARY!H$27)</f>
        <v>9</v>
      </c>
      <c r="I31" s="165">
        <f t="shared" si="12"/>
        <v>0.14473684210526316</v>
      </c>
      <c r="J31" s="165">
        <f t="shared" si="13"/>
        <v>0</v>
      </c>
      <c r="K31" s="165">
        <f t="shared" si="14"/>
        <v>5.0632911392405063E-2</v>
      </c>
      <c r="L31" s="165">
        <f t="shared" si="15"/>
        <v>0</v>
      </c>
      <c r="M31" s="165">
        <f t="shared" si="16"/>
        <v>0.10975609756097561</v>
      </c>
      <c r="O31" s="467">
        <f t="shared" si="17"/>
        <v>0.58375651438240261</v>
      </c>
      <c r="P31" s="553" t="s">
        <v>126</v>
      </c>
      <c r="Q31" s="548">
        <f>SUMIFS(DB_HS!$Q$5:$Q$697,DB_HS!$L$5:$L$697,$G$24,DB_HS!$B$5:$B$697,SUMMARY!Q$27)</f>
        <v>241</v>
      </c>
      <c r="R31" s="548">
        <f>SUMIFS(DB_HS!$Q$5:$Q$697,DB_HS!$L$5:$L$697,$G$24,DB_HS!$B$5:$B$697,SUMMARY!R$27)</f>
        <v>24</v>
      </c>
      <c r="S31" s="548">
        <f>SUMIFS(DB_HS!$Q$5:$Q$697,DB_HS!$L$5:$L$697,$G$24,DB_HS!$B$5:$B$697,SUMMARY!S$27)</f>
        <v>36</v>
      </c>
      <c r="T31" s="548">
        <f>SUMIFS(DB_HS!$Q$5:$Q$697,DB_HS!$L$5:$L$697,$G$24,DB_HS!$B$5:$B$697,SUMMARY!T$27)</f>
        <v>29.0001</v>
      </c>
      <c r="U31" s="548">
        <f>SUMIFS(DB_HS!$Q$5:$Q$697,DB_HS!$L$5:$L$697,$G$24,DB_HS!$B$5:$B$697,SUMMARY!U$27)</f>
        <v>15</v>
      </c>
      <c r="V31" s="165">
        <f t="shared" si="18"/>
        <v>0.79276315789473684</v>
      </c>
      <c r="W31" s="165">
        <f t="shared" si="19"/>
        <v>0.77419354838709675</v>
      </c>
      <c r="X31" s="165">
        <f t="shared" si="20"/>
        <v>0.45569620253164556</v>
      </c>
      <c r="Y31" s="165">
        <f t="shared" si="21"/>
        <v>0.3052642105263158</v>
      </c>
      <c r="Z31" s="165">
        <f t="shared" si="22"/>
        <v>0.18292682926829268</v>
      </c>
    </row>
    <row r="32" spans="2:26">
      <c r="B32" s="467">
        <f t="shared" si="9"/>
        <v>2.9513888888888888E-2</v>
      </c>
      <c r="C32" s="547" t="s">
        <v>67</v>
      </c>
      <c r="D32" s="548">
        <f>COUNTIFS(DB_HS!$L$5:$L$697,$G$24,DB_HS!$K$5:$K$697,SUMMARY!$C32,DB_HS!$B$5:$B$697,SUMMARY!D$27)</f>
        <v>0</v>
      </c>
      <c r="E32" s="548">
        <f>COUNTIFS(DB_HS!$L$5:$L$697,$G$24,DB_HS!$K$5:$K$697,SUMMARY!$C32,DB_HS!$B$5:$B$697,SUMMARY!E$27)</f>
        <v>0</v>
      </c>
      <c r="F32" s="548">
        <f>COUNTIFS(DB_HS!$L$5:$L$697,$G$24,DB_HS!$K$5:$K$697,SUMMARY!$C32,DB_HS!$B$5:$B$697,SUMMARY!F$27)</f>
        <v>16</v>
      </c>
      <c r="G32" s="548">
        <f>COUNTIFS(DB_HS!$L$5:$L$697,$G$24,DB_HS!$K$5:$K$697,SUMMARY!$C32,DB_HS!$B$5:$B$697,SUMMARY!G$27)</f>
        <v>1</v>
      </c>
      <c r="H32" s="548">
        <f>COUNTIFS(DB_HS!$L$5:$L$697,$G$24,DB_HS!$K$5:$K$697,SUMMARY!$C32,DB_HS!$B$5:$B$697,SUMMARY!H$27)</f>
        <v>0</v>
      </c>
      <c r="I32" s="165">
        <f t="shared" si="12"/>
        <v>0</v>
      </c>
      <c r="J32" s="165">
        <f t="shared" si="13"/>
        <v>0</v>
      </c>
      <c r="K32" s="165">
        <f t="shared" si="14"/>
        <v>0.20253164556962025</v>
      </c>
      <c r="L32" s="165">
        <f t="shared" si="15"/>
        <v>1.0526315789473684E-2</v>
      </c>
      <c r="M32" s="165">
        <f t="shared" si="16"/>
        <v>0</v>
      </c>
      <c r="O32" s="467">
        <f t="shared" si="17"/>
        <v>0.13874856175972927</v>
      </c>
      <c r="P32" s="553" t="s">
        <v>128</v>
      </c>
      <c r="Q32" s="548">
        <f>SUMIFS(DB_HS!$R$5:$R$697,DB_HS!$L$5:$L$697,$G$24,DB_HS!$B$5:$B$697,SUMMARY!Q$27)</f>
        <v>47</v>
      </c>
      <c r="R32" s="548">
        <f>SUMIFS(DB_HS!$R$5:$R$697,DB_HS!$L$5:$L$697,$G$24,DB_HS!$B$5:$B$697,SUMMARY!R$27)</f>
        <v>3</v>
      </c>
      <c r="S32" s="548">
        <f>SUMIFS(DB_HS!$R$5:$R$697,DB_HS!$L$5:$L$697,$G$24,DB_HS!$B$5:$B$697,SUMMARY!S$27)</f>
        <v>4</v>
      </c>
      <c r="T32" s="548">
        <f>SUMIFS(DB_HS!$R$5:$R$697,DB_HS!$L$5:$L$697,$G$24,DB_HS!$B$5:$B$697,SUMMARY!T$27)</f>
        <v>28</v>
      </c>
      <c r="U32" s="548">
        <f>SUMIFS(DB_HS!$R$5:$R$697,DB_HS!$L$5:$L$697,$G$24,DB_HS!$B$5:$B$697,SUMMARY!U$27)</f>
        <v>4.0000000000000002E-4</v>
      </c>
      <c r="V32" s="165">
        <f t="shared" si="18"/>
        <v>0.15460526315789475</v>
      </c>
      <c r="W32" s="165">
        <f t="shared" si="19"/>
        <v>9.6774193548387094E-2</v>
      </c>
      <c r="X32" s="165">
        <f t="shared" si="20"/>
        <v>5.0632911392405063E-2</v>
      </c>
      <c r="Y32" s="165">
        <f t="shared" si="21"/>
        <v>0.29473684210526313</v>
      </c>
      <c r="Z32" s="165">
        <f t="shared" si="22"/>
        <v>4.8780487804878055E-6</v>
      </c>
    </row>
    <row r="33" spans="2:26">
      <c r="B33" s="467">
        <f t="shared" si="9"/>
        <v>1.7361111111111112E-2</v>
      </c>
      <c r="C33" s="547" t="s">
        <v>70</v>
      </c>
      <c r="D33" s="548">
        <f>COUNTIFS(DB_HS!$L$5:$L$697,$G$24,DB_HS!$K$5:$K$697,SUMMARY!$C33,DB_HS!$B$5:$B$697,SUMMARY!D$27)</f>
        <v>6</v>
      </c>
      <c r="E33" s="548">
        <f>COUNTIFS(DB_HS!$L$5:$L$697,$G$24,DB_HS!$K$5:$K$697,SUMMARY!$C33,DB_HS!$B$5:$B$697,SUMMARY!E$27)</f>
        <v>0</v>
      </c>
      <c r="F33" s="548">
        <f>COUNTIFS(DB_HS!$L$5:$L$697,$G$24,DB_HS!$K$5:$K$697,SUMMARY!$C33,DB_HS!$B$5:$B$697,SUMMARY!F$27)</f>
        <v>0</v>
      </c>
      <c r="G33" s="548">
        <f>COUNTIFS(DB_HS!$L$5:$L$697,$G$24,DB_HS!$K$5:$K$697,SUMMARY!$C33,DB_HS!$B$5:$B$697,SUMMARY!G$27)</f>
        <v>2</v>
      </c>
      <c r="H33" s="548">
        <f>COUNTIFS(DB_HS!$L$5:$L$697,$G$24,DB_HS!$K$5:$K$697,SUMMARY!$C33,DB_HS!$B$5:$B$697,SUMMARY!H$27)</f>
        <v>2</v>
      </c>
      <c r="I33" s="165">
        <f t="shared" si="12"/>
        <v>1.9736842105263157E-2</v>
      </c>
      <c r="J33" s="165">
        <f t="shared" si="13"/>
        <v>0</v>
      </c>
      <c r="K33" s="165">
        <f t="shared" si="14"/>
        <v>0</v>
      </c>
      <c r="L33" s="165">
        <f t="shared" si="15"/>
        <v>2.1052631578947368E-2</v>
      </c>
      <c r="M33" s="165">
        <f t="shared" si="16"/>
        <v>2.4390243902439025E-2</v>
      </c>
      <c r="O33" s="467">
        <f t="shared" si="17"/>
        <v>7.7834856175972938E-2</v>
      </c>
      <c r="P33" s="553" t="s">
        <v>282</v>
      </c>
      <c r="Q33" s="548">
        <f>SUMIFS(DB_HS!$S$5:$S$697,DB_HS!$L$5:$L$697,$G$24,DB_HS!$B$5:$B$697,SUMMARY!Q$27)</f>
        <v>35</v>
      </c>
      <c r="R33" s="548">
        <f>SUMIFS(DB_HS!$S$5:$S$697,DB_HS!$L$5:$L$697,$G$24,DB_HS!$B$5:$B$697,SUMMARY!R$27)</f>
        <v>2.0000999999999998</v>
      </c>
      <c r="S33" s="548">
        <f>SUMIFS(DB_HS!$S$5:$S$697,DB_HS!$L$5:$L$697,$G$24,DB_HS!$B$5:$B$697,SUMMARY!S$27)</f>
        <v>0</v>
      </c>
      <c r="T33" s="548">
        <f>SUMIFS(DB_HS!$S$5:$S$697,DB_HS!$L$5:$L$697,$G$24,DB_HS!$B$5:$B$697,SUMMARY!T$27)</f>
        <v>9</v>
      </c>
      <c r="U33" s="548">
        <f>SUMIFS(DB_HS!$S$5:$S$697,DB_HS!$L$5:$L$697,$G$24,DB_HS!$B$5:$B$697,SUMMARY!U$27)</f>
        <v>2.9999999999999997E-4</v>
      </c>
      <c r="V33" s="165">
        <f t="shared" si="18"/>
        <v>0.11513157894736842</v>
      </c>
      <c r="W33" s="165">
        <f t="shared" si="19"/>
        <v>6.4519354838709672E-2</v>
      </c>
      <c r="X33" s="165">
        <f t="shared" si="20"/>
        <v>0</v>
      </c>
      <c r="Y33" s="165">
        <f t="shared" si="21"/>
        <v>9.4736842105263161E-2</v>
      </c>
      <c r="Z33" s="165">
        <f t="shared" si="22"/>
        <v>3.6585365853658533E-6</v>
      </c>
    </row>
    <row r="34" spans="2:26">
      <c r="B34" s="467">
        <f t="shared" si="9"/>
        <v>6.25E-2</v>
      </c>
      <c r="C34" s="547" t="s">
        <v>68</v>
      </c>
      <c r="D34" s="548">
        <f>COUNTIFS(DB_HS!$L$5:$L$697,$G$24,DB_HS!$K$5:$K$697,SUMMARY!$C34,DB_HS!$B$5:$B$697,SUMMARY!D$27)</f>
        <v>26</v>
      </c>
      <c r="E34" s="548">
        <f>COUNTIFS(DB_HS!$L$5:$L$697,$G$24,DB_HS!$K$5:$K$697,SUMMARY!$C34,DB_HS!$B$5:$B$697,SUMMARY!E$27)</f>
        <v>0</v>
      </c>
      <c r="F34" s="548">
        <f>COUNTIFS(DB_HS!$L$5:$L$697,$G$24,DB_HS!$K$5:$K$697,SUMMARY!$C34,DB_HS!$B$5:$B$697,SUMMARY!F$27)</f>
        <v>3</v>
      </c>
      <c r="G34" s="548">
        <f>COUNTIFS(DB_HS!$L$5:$L$697,$G$24,DB_HS!$K$5:$K$697,SUMMARY!$C34,DB_HS!$B$5:$B$697,SUMMARY!G$27)</f>
        <v>0</v>
      </c>
      <c r="H34" s="548">
        <f>COUNTIFS(DB_HS!$L$5:$L$697,$G$24,DB_HS!$K$5:$K$697,SUMMARY!$C34,DB_HS!$B$5:$B$697,SUMMARY!H$27)</f>
        <v>7</v>
      </c>
      <c r="I34" s="165">
        <f t="shared" si="12"/>
        <v>8.5526315789473686E-2</v>
      </c>
      <c r="J34" s="165">
        <f t="shared" si="13"/>
        <v>0</v>
      </c>
      <c r="K34" s="165">
        <f t="shared" si="14"/>
        <v>3.7974683544303799E-2</v>
      </c>
      <c r="L34" s="165">
        <f t="shared" si="15"/>
        <v>0</v>
      </c>
      <c r="M34" s="165">
        <f t="shared" si="16"/>
        <v>8.5365853658536592E-2</v>
      </c>
      <c r="O34" s="467">
        <f t="shared" si="17"/>
        <v>0.29103214890016921</v>
      </c>
      <c r="P34" s="553" t="s">
        <v>129</v>
      </c>
      <c r="Q34" s="548">
        <f>SUMIFS(DB_HS!$T$5:$T$697,DB_HS!$L$5:$L$697,$G$24,DB_HS!$B$5:$B$697,SUMMARY!Q$27)</f>
        <v>57</v>
      </c>
      <c r="R34" s="548">
        <f>SUMIFS(DB_HS!$T$5:$T$697,DB_HS!$L$5:$L$697,$G$24,DB_HS!$B$5:$B$697,SUMMARY!R$27)</f>
        <v>12</v>
      </c>
      <c r="S34" s="548">
        <f>SUMIFS(DB_HS!$T$5:$T$697,DB_HS!$L$5:$L$697,$G$24,DB_HS!$B$5:$B$697,SUMMARY!S$27)</f>
        <v>15</v>
      </c>
      <c r="T34" s="548">
        <f>SUMIFS(DB_HS!$T$5:$T$697,DB_HS!$L$5:$L$697,$G$24,DB_HS!$B$5:$B$697,SUMMARY!T$27)</f>
        <v>29</v>
      </c>
      <c r="U34" s="548">
        <f>SUMIFS(DB_HS!$T$5:$T$697,DB_HS!$L$5:$L$697,$G$24,DB_HS!$B$5:$B$697,SUMMARY!U$27)</f>
        <v>59</v>
      </c>
      <c r="V34" s="165">
        <f t="shared" si="18"/>
        <v>0.1875</v>
      </c>
      <c r="W34" s="165">
        <f t="shared" si="19"/>
        <v>0.38709677419354838</v>
      </c>
      <c r="X34" s="165">
        <f t="shared" si="20"/>
        <v>0.189873417721519</v>
      </c>
      <c r="Y34" s="165">
        <f t="shared" si="21"/>
        <v>0.30526315789473685</v>
      </c>
      <c r="Z34" s="165">
        <f t="shared" si="22"/>
        <v>0.71951219512195119</v>
      </c>
    </row>
    <row r="35" spans="2:26">
      <c r="B35" s="467">
        <f t="shared" si="9"/>
        <v>0.23784722222222221</v>
      </c>
      <c r="C35" s="547" t="s">
        <v>63</v>
      </c>
      <c r="D35" s="548">
        <f>COUNTIFS(DB_HS!$L$5:$L$697,$G$24,DB_HS!$K$5:$K$697,SUMMARY!$C35,DB_HS!$B$5:$B$697,SUMMARY!D$27)</f>
        <v>122</v>
      </c>
      <c r="E35" s="548">
        <f>COUNTIFS(DB_HS!$L$5:$L$697,$G$24,DB_HS!$K$5:$K$697,SUMMARY!$C35,DB_HS!$B$5:$B$697,SUMMARY!E$27)</f>
        <v>4</v>
      </c>
      <c r="F35" s="548">
        <f>COUNTIFS(DB_HS!$L$5:$L$697,$G$24,DB_HS!$K$5:$K$697,SUMMARY!$C35,DB_HS!$B$5:$B$697,SUMMARY!F$27)</f>
        <v>0</v>
      </c>
      <c r="G35" s="548">
        <f>COUNTIFS(DB_HS!$L$5:$L$697,$G$24,DB_HS!$K$5:$K$697,SUMMARY!$C35,DB_HS!$B$5:$B$697,SUMMARY!G$27)</f>
        <v>11</v>
      </c>
      <c r="H35" s="548">
        <f>COUNTIFS(DB_HS!$L$5:$L$697,$G$24,DB_HS!$K$5:$K$697,SUMMARY!$C35,DB_HS!$B$5:$B$697,SUMMARY!H$27)</f>
        <v>0</v>
      </c>
      <c r="I35" s="165">
        <f t="shared" si="12"/>
        <v>0.40131578947368424</v>
      </c>
      <c r="J35" s="165">
        <f t="shared" si="13"/>
        <v>0.12903225806451613</v>
      </c>
      <c r="K35" s="165">
        <f t="shared" si="14"/>
        <v>0</v>
      </c>
      <c r="L35" s="165">
        <f t="shared" si="15"/>
        <v>0.11578947368421053</v>
      </c>
      <c r="M35" s="165">
        <f t="shared" si="16"/>
        <v>0</v>
      </c>
      <c r="O35" s="467">
        <f t="shared" si="17"/>
        <v>2.7073434856175971E-2</v>
      </c>
      <c r="P35" s="553" t="s">
        <v>130</v>
      </c>
      <c r="Q35" s="548">
        <f>SUMIFS(DB_HS!$U$5:$U$697,DB_HS!$L$5:$L$697,$G$24,DB_HS!$B$5:$B$697,SUMMARY!Q$27)</f>
        <v>7</v>
      </c>
      <c r="R35" s="548">
        <f>SUMIFS(DB_HS!$U$5:$U$697,DB_HS!$L$5:$L$697,$G$24,DB_HS!$B$5:$B$697,SUMMARY!R$27)</f>
        <v>4.0000999999999998</v>
      </c>
      <c r="S35" s="548">
        <f>SUMIFS(DB_HS!$U$5:$U$697,DB_HS!$L$5:$L$697,$G$24,DB_HS!$B$5:$B$697,SUMMARY!S$27)</f>
        <v>2.0000999999999998</v>
      </c>
      <c r="T35" s="548">
        <f>SUMIFS(DB_HS!$U$5:$U$697,DB_HS!$L$5:$L$697,$G$24,DB_HS!$B$5:$B$697,SUMMARY!T$27)</f>
        <v>3</v>
      </c>
      <c r="U35" s="548">
        <f>SUMIFS(DB_HS!$U$5:$U$697,DB_HS!$L$5:$L$697,$G$24,DB_HS!$B$5:$B$697,SUMMARY!U$27)</f>
        <v>2.0000000000000001E-4</v>
      </c>
      <c r="V35" s="165">
        <f t="shared" si="18"/>
        <v>2.3026315789473683E-2</v>
      </c>
      <c r="W35" s="165">
        <f t="shared" si="19"/>
        <v>0.12903548387096772</v>
      </c>
      <c r="X35" s="165">
        <f t="shared" si="20"/>
        <v>2.5317721518987337E-2</v>
      </c>
      <c r="Y35" s="165">
        <f t="shared" si="21"/>
        <v>3.1578947368421054E-2</v>
      </c>
      <c r="Z35" s="165">
        <f t="shared" si="22"/>
        <v>2.4390243902439027E-6</v>
      </c>
    </row>
    <row r="36" spans="2:26" ht="16.5" thickBot="1">
      <c r="B36" s="467">
        <f t="shared" si="9"/>
        <v>0</v>
      </c>
      <c r="C36" s="547" t="s">
        <v>232</v>
      </c>
      <c r="D36" s="548">
        <f>COUNTIFS(DB_HS!$L$5:$L$697,$G$24,DB_HS!$K$5:$K$697,SUMMARY!$C36,DB_HS!$B$5:$B$697,SUMMARY!D$27)</f>
        <v>0</v>
      </c>
      <c r="E36" s="548">
        <f>COUNTIFS(DB_HS!$L$5:$L$697,$G$24,DB_HS!$K$5:$K$697,SUMMARY!$C36,DB_HS!$B$5:$B$697,SUMMARY!E$27)</f>
        <v>0</v>
      </c>
      <c r="F36" s="548">
        <f>COUNTIFS(DB_HS!$L$5:$L$697,$G$24,DB_HS!$K$5:$K$697,SUMMARY!$C36,DB_HS!$B$5:$B$697,SUMMARY!F$27)</f>
        <v>0</v>
      </c>
      <c r="G36" s="548">
        <f>COUNTIFS(DB_HS!$L$5:$L$697,$G$24,DB_HS!$K$5:$K$697,SUMMARY!$C36,DB_HS!$B$5:$B$697,SUMMARY!G$27)</f>
        <v>0</v>
      </c>
      <c r="H36" s="548">
        <f>COUNTIFS(DB_HS!$L$5:$L$697,$G$24,DB_HS!$K$5:$K$697,SUMMARY!$C36,DB_HS!$B$5:$B$697,SUMMARY!H$27)</f>
        <v>0</v>
      </c>
      <c r="I36" s="165">
        <f t="shared" si="12"/>
        <v>0</v>
      </c>
      <c r="J36" s="165">
        <f t="shared" si="13"/>
        <v>0</v>
      </c>
      <c r="K36" s="165">
        <f t="shared" si="14"/>
        <v>0</v>
      </c>
      <c r="L36" s="165">
        <f t="shared" si="15"/>
        <v>0</v>
      </c>
      <c r="M36" s="165">
        <f t="shared" si="16"/>
        <v>0</v>
      </c>
      <c r="O36" s="467">
        <f t="shared" si="17"/>
        <v>2.3688663282571912E-2</v>
      </c>
      <c r="P36" s="553" t="s">
        <v>63</v>
      </c>
      <c r="Q36" s="548">
        <f>SUMIFS(DB_HS!$V$5:$V$697,DB_HS!$L$5:$L$697,$G$24,DB_HS!$B$5:$B$697,SUMMARY!Q$27)</f>
        <v>11</v>
      </c>
      <c r="R36" s="548">
        <f>SUMIFS(DB_HS!$V$5:$V$697,DB_HS!$L$5:$L$697,$G$24,DB_HS!$B$5:$B$697,SUMMARY!R$27)</f>
        <v>1</v>
      </c>
      <c r="S36" s="548">
        <f>SUMIFS(DB_HS!$V$5:$V$697,DB_HS!$L$5:$L$697,$G$24,DB_HS!$B$5:$B$697,SUMMARY!S$27)</f>
        <v>2</v>
      </c>
      <c r="T36" s="548">
        <f>SUMIFS(DB_HS!$V$5:$V$697,DB_HS!$L$5:$L$697,$G$24,DB_HS!$B$5:$B$697,SUMMARY!T$27)</f>
        <v>0</v>
      </c>
      <c r="U36" s="548">
        <f>SUMIFS(DB_HS!$V$5:$V$697,DB_HS!$L$5:$L$697,$G$24,DB_HS!$B$5:$B$697,SUMMARY!U$27)</f>
        <v>0</v>
      </c>
      <c r="V36" s="165">
        <f t="shared" si="18"/>
        <v>3.6184210526315791E-2</v>
      </c>
      <c r="W36" s="165">
        <f t="shared" si="19"/>
        <v>3.2258064516129031E-2</v>
      </c>
      <c r="X36" s="165">
        <f t="shared" si="20"/>
        <v>2.5316455696202531E-2</v>
      </c>
      <c r="Y36" s="165">
        <f t="shared" si="21"/>
        <v>0</v>
      </c>
      <c r="Z36" s="165">
        <f t="shared" si="22"/>
        <v>0</v>
      </c>
    </row>
    <row r="37" spans="2:26" ht="16.5" thickTop="1">
      <c r="B37" s="467">
        <f t="shared" si="9"/>
        <v>1.7361111111111112E-2</v>
      </c>
      <c r="C37" s="547" t="s">
        <v>66</v>
      </c>
      <c r="D37" s="548">
        <f>COUNTIFS(DB_HS!$L$5:$L$697,$G$24,DB_HS!$K$5:$K$697,SUMMARY!$C37,DB_HS!$B$5:$B$697,SUMMARY!D$27)</f>
        <v>8</v>
      </c>
      <c r="E37" s="548">
        <f>COUNTIFS(DB_HS!$L$5:$L$697,$G$24,DB_HS!$K$5:$K$697,SUMMARY!$C37,DB_HS!$B$5:$B$697,SUMMARY!E$27)</f>
        <v>0</v>
      </c>
      <c r="F37" s="548">
        <f>COUNTIFS(DB_HS!$L$5:$L$697,$G$24,DB_HS!$K$5:$K$697,SUMMARY!$C37,DB_HS!$B$5:$B$697,SUMMARY!F$27)</f>
        <v>1</v>
      </c>
      <c r="G37" s="548">
        <f>COUNTIFS(DB_HS!$L$5:$L$697,$G$24,DB_HS!$K$5:$K$697,SUMMARY!$C37,DB_HS!$B$5:$B$697,SUMMARY!G$27)</f>
        <v>0</v>
      </c>
      <c r="H37" s="548">
        <f>COUNTIFS(DB_HS!$L$5:$L$697,$G$24,DB_HS!$K$5:$K$697,SUMMARY!$C37,DB_HS!$B$5:$B$697,SUMMARY!H$27)</f>
        <v>1</v>
      </c>
      <c r="I37" s="165">
        <f t="shared" si="12"/>
        <v>2.6315789473684209E-2</v>
      </c>
      <c r="J37" s="165">
        <f t="shared" si="13"/>
        <v>0</v>
      </c>
      <c r="K37" s="165">
        <f t="shared" si="14"/>
        <v>1.2658227848101266E-2</v>
      </c>
      <c r="L37" s="165">
        <f t="shared" si="15"/>
        <v>0</v>
      </c>
      <c r="M37" s="165">
        <f t="shared" si="16"/>
        <v>1.2195121951219513E-2</v>
      </c>
      <c r="O37" s="549"/>
      <c r="P37" s="549"/>
      <c r="Q37" s="549"/>
      <c r="R37" s="549"/>
      <c r="S37" s="549"/>
      <c r="T37" s="549"/>
      <c r="U37" s="549"/>
      <c r="V37" s="550"/>
      <c r="W37" s="550"/>
      <c r="X37" s="550"/>
      <c r="Y37" s="550"/>
      <c r="Z37" s="550"/>
    </row>
    <row r="38" spans="2:26">
      <c r="B38" s="467">
        <f t="shared" si="9"/>
        <v>2.6041666666666668E-2</v>
      </c>
      <c r="C38" s="547" t="s">
        <v>73</v>
      </c>
      <c r="D38" s="548">
        <f>COUNTIFS(DB_HS!$L$5:$L$697,$G$24,DB_HS!$K$5:$K$697,SUMMARY!$C38,DB_HS!$B$5:$B$697,SUMMARY!D$27)</f>
        <v>5</v>
      </c>
      <c r="E38" s="548">
        <f>COUNTIFS(DB_HS!$L$5:$L$697,$G$24,DB_HS!$K$5:$K$697,SUMMARY!$C38,DB_HS!$B$5:$B$697,SUMMARY!E$27)</f>
        <v>1</v>
      </c>
      <c r="F38" s="548">
        <f>COUNTIFS(DB_HS!$L$5:$L$697,$G$24,DB_HS!$K$5:$K$697,SUMMARY!$C38,DB_HS!$B$5:$B$697,SUMMARY!F$27)</f>
        <v>0</v>
      </c>
      <c r="G38" s="548">
        <f>COUNTIFS(DB_HS!$L$5:$L$697,$G$24,DB_HS!$K$5:$K$697,SUMMARY!$C38,DB_HS!$B$5:$B$697,SUMMARY!G$27)</f>
        <v>8</v>
      </c>
      <c r="H38" s="548">
        <f>COUNTIFS(DB_HS!$L$5:$L$697,$G$24,DB_HS!$K$5:$K$697,SUMMARY!$C38,DB_HS!$B$5:$B$697,SUMMARY!H$27)</f>
        <v>1</v>
      </c>
      <c r="I38" s="165">
        <f t="shared" si="12"/>
        <v>1.6447368421052631E-2</v>
      </c>
      <c r="J38" s="165">
        <f t="shared" si="13"/>
        <v>3.2258064516129031E-2</v>
      </c>
      <c r="K38" s="165">
        <f t="shared" si="14"/>
        <v>0</v>
      </c>
      <c r="L38" s="165">
        <f t="shared" si="15"/>
        <v>8.4210526315789472E-2</v>
      </c>
      <c r="M38" s="165">
        <f t="shared" si="16"/>
        <v>1.2195121951219513E-2</v>
      </c>
      <c r="O38" s="202"/>
      <c r="P38" s="554"/>
      <c r="Q38" s="555"/>
      <c r="R38" s="555"/>
      <c r="S38" s="555"/>
      <c r="T38" s="555"/>
      <c r="U38" s="555"/>
      <c r="V38" s="521"/>
      <c r="W38" s="521"/>
      <c r="X38" s="521"/>
      <c r="Y38" s="521"/>
      <c r="Z38" s="521"/>
    </row>
    <row r="39" spans="2:26">
      <c r="B39" s="467">
        <f t="shared" si="9"/>
        <v>1.3888888888888888E-2</v>
      </c>
      <c r="C39" s="547" t="s">
        <v>71</v>
      </c>
      <c r="D39" s="548">
        <f>COUNTIFS(DB_HS!$L$5:$L$697,$G$24,DB_HS!$K$5:$K$697,SUMMARY!$C39,DB_HS!$B$5:$B$697,SUMMARY!D$27)</f>
        <v>2</v>
      </c>
      <c r="E39" s="548">
        <f>COUNTIFS(DB_HS!$L$5:$L$697,$G$24,DB_HS!$K$5:$K$697,SUMMARY!$C39,DB_HS!$B$5:$B$697,SUMMARY!E$27)</f>
        <v>1</v>
      </c>
      <c r="F39" s="548">
        <f>COUNTIFS(DB_HS!$L$5:$L$697,$G$24,DB_HS!$K$5:$K$697,SUMMARY!$C39,DB_HS!$B$5:$B$697,SUMMARY!F$27)</f>
        <v>0</v>
      </c>
      <c r="G39" s="548">
        <f>COUNTIFS(DB_HS!$L$5:$L$697,$G$24,DB_HS!$K$5:$K$697,SUMMARY!$C39,DB_HS!$B$5:$B$697,SUMMARY!G$27)</f>
        <v>5</v>
      </c>
      <c r="H39" s="548">
        <f>COUNTIFS(DB_HS!$L$5:$L$697,$G$24,DB_HS!$K$5:$K$697,SUMMARY!$C39,DB_HS!$B$5:$B$697,SUMMARY!H$27)</f>
        <v>0</v>
      </c>
      <c r="I39" s="165">
        <f t="shared" si="12"/>
        <v>6.5789473684210523E-3</v>
      </c>
      <c r="J39" s="165">
        <f t="shared" si="13"/>
        <v>3.2258064516129031E-2</v>
      </c>
      <c r="K39" s="165">
        <f t="shared" si="14"/>
        <v>0</v>
      </c>
      <c r="L39" s="165">
        <f t="shared" si="15"/>
        <v>5.2631578947368418E-2</v>
      </c>
      <c r="M39" s="165">
        <f t="shared" si="16"/>
        <v>0</v>
      </c>
      <c r="O39" s="202"/>
      <c r="P39" s="554"/>
      <c r="Q39" s="555"/>
      <c r="R39" s="555"/>
      <c r="S39" s="555"/>
      <c r="T39" s="555"/>
      <c r="U39" s="555"/>
      <c r="V39" s="521"/>
      <c r="W39" s="521"/>
      <c r="X39" s="521"/>
      <c r="Y39" s="521"/>
      <c r="Z39" s="521"/>
    </row>
    <row r="40" spans="2:26">
      <c r="B40" s="467">
        <f t="shared" si="9"/>
        <v>0</v>
      </c>
      <c r="C40" s="547" t="s">
        <v>69</v>
      </c>
      <c r="D40" s="548">
        <f>COUNTIFS(DB_HS!$L$5:$L$697,$G$24,DB_HS!$K$5:$K$697,SUMMARY!$C40,DB_HS!$B$5:$B$697,SUMMARY!D$27)</f>
        <v>0</v>
      </c>
      <c r="E40" s="548">
        <f>COUNTIFS(DB_HS!$L$5:$L$697,$G$24,DB_HS!$K$5:$K$697,SUMMARY!$C40,DB_HS!$B$5:$B$697,SUMMARY!E$27)</f>
        <v>0</v>
      </c>
      <c r="F40" s="548">
        <f>COUNTIFS(DB_HS!$L$5:$L$697,$G$24,DB_HS!$K$5:$K$697,SUMMARY!$C40,DB_HS!$B$5:$B$697,SUMMARY!F$27)</f>
        <v>0</v>
      </c>
      <c r="G40" s="548">
        <f>COUNTIFS(DB_HS!$L$5:$L$697,$G$24,DB_HS!$K$5:$K$697,SUMMARY!$C40,DB_HS!$B$5:$B$697,SUMMARY!G$27)</f>
        <v>0</v>
      </c>
      <c r="H40" s="548">
        <f>COUNTIFS(DB_HS!$L$5:$L$697,$G$24,DB_HS!$K$5:$K$697,SUMMARY!$C40,DB_HS!$B$5:$B$697,SUMMARY!H$27)</f>
        <v>0</v>
      </c>
      <c r="I40" s="165">
        <f t="shared" si="12"/>
        <v>0</v>
      </c>
      <c r="J40" s="165">
        <f t="shared" si="13"/>
        <v>0</v>
      </c>
      <c r="K40" s="165">
        <f t="shared" si="14"/>
        <v>0</v>
      </c>
      <c r="L40" s="165">
        <f t="shared" si="15"/>
        <v>0</v>
      </c>
      <c r="M40" s="165">
        <f t="shared" si="16"/>
        <v>0</v>
      </c>
      <c r="O40" s="202"/>
      <c r="P40" s="554"/>
      <c r="Q40" s="555"/>
      <c r="R40" s="555"/>
      <c r="S40" s="555"/>
      <c r="T40" s="555"/>
      <c r="U40" s="555"/>
      <c r="V40" s="521"/>
      <c r="W40" s="521"/>
      <c r="X40" s="521"/>
      <c r="Y40" s="521"/>
      <c r="Z40" s="521"/>
    </row>
    <row r="41" spans="2:26" ht="16.5" thickBot="1">
      <c r="B41" s="467">
        <f t="shared" si="9"/>
        <v>0</v>
      </c>
      <c r="C41" s="547" t="s">
        <v>72</v>
      </c>
      <c r="D41" s="548">
        <f>COUNTIFS(DB_HS!$L$5:$L$697,$G$24,DB_HS!$K$5:$K$697,SUMMARY!$C41,DB_HS!$B$5:$B$697,SUMMARY!D$27)</f>
        <v>0</v>
      </c>
      <c r="E41" s="548">
        <f>COUNTIFS(DB_HS!$L$5:$L$697,$G$24,DB_HS!$K$5:$K$697,SUMMARY!$C41,DB_HS!$B$5:$B$697,SUMMARY!E$27)</f>
        <v>0</v>
      </c>
      <c r="F41" s="548">
        <f>COUNTIFS(DB_HS!$L$5:$L$697,$G$24,DB_HS!$K$5:$K$697,SUMMARY!$C41,DB_HS!$B$5:$B$697,SUMMARY!F$27)</f>
        <v>0</v>
      </c>
      <c r="G41" s="548">
        <f>COUNTIFS(DB_HS!$L$5:$L$697,$G$24,DB_HS!$K$5:$K$697,SUMMARY!$C41,DB_HS!$B$5:$B$697,SUMMARY!G$27)</f>
        <v>0</v>
      </c>
      <c r="H41" s="548">
        <f>COUNTIFS(DB_HS!$L$5:$L$697,$G$24,DB_HS!$K$5:$K$697,SUMMARY!$C41,DB_HS!$B$5:$B$697,SUMMARY!H$27)</f>
        <v>0</v>
      </c>
      <c r="I41" s="165">
        <f t="shared" si="12"/>
        <v>0</v>
      </c>
      <c r="J41" s="165">
        <f t="shared" si="13"/>
        <v>0</v>
      </c>
      <c r="K41" s="165">
        <f t="shared" si="14"/>
        <v>0</v>
      </c>
      <c r="L41" s="165">
        <f t="shared" si="15"/>
        <v>0</v>
      </c>
      <c r="M41" s="165">
        <f t="shared" si="16"/>
        <v>0</v>
      </c>
      <c r="O41" s="202"/>
      <c r="P41" s="554"/>
      <c r="Q41" s="555"/>
      <c r="R41" s="555"/>
      <c r="S41" s="555"/>
      <c r="T41" s="555"/>
      <c r="U41" s="555"/>
      <c r="V41" s="521"/>
      <c r="W41" s="521"/>
      <c r="X41" s="521"/>
    </row>
    <row r="42" spans="2:26" ht="16.5" thickTop="1">
      <c r="B42" s="549"/>
      <c r="C42" s="549"/>
      <c r="D42" s="549"/>
      <c r="E42" s="549"/>
      <c r="F42" s="549"/>
      <c r="G42" s="549"/>
      <c r="H42" s="549"/>
      <c r="I42" s="550"/>
      <c r="J42" s="550"/>
      <c r="K42" s="550"/>
      <c r="L42" s="550"/>
      <c r="M42" s="550"/>
      <c r="O42" s="202"/>
      <c r="P42" s="554"/>
      <c r="Q42" s="555"/>
      <c r="R42" s="555"/>
      <c r="S42" s="555"/>
      <c r="T42" s="521"/>
      <c r="U42" s="521"/>
      <c r="V42" s="521"/>
    </row>
    <row r="44" spans="2:26">
      <c r="B44" s="90" t="s">
        <v>348</v>
      </c>
    </row>
    <row r="45" spans="2:26">
      <c r="B45" s="90"/>
      <c r="D45" s="87" t="e">
        <f>COUNTIF(#REF!,SUMMARY!D$47)</f>
        <v>#REF!</v>
      </c>
      <c r="E45" s="87" t="e">
        <f>COUNTIF(#REF!,SUMMARY!E$47)</f>
        <v>#REF!</v>
      </c>
      <c r="F45" s="87" t="e">
        <f>COUNTIF(#REF!,SUMMARY!F$47)</f>
        <v>#REF!</v>
      </c>
      <c r="G45" s="87" t="e">
        <f>COUNTIF(#REF!,SUMMARY!G$47)</f>
        <v>#REF!</v>
      </c>
      <c r="H45" s="87" t="e">
        <f>COUNTIF(#REF!,SUMMARY!H$47)</f>
        <v>#REF!</v>
      </c>
    </row>
    <row r="46" spans="2:26">
      <c r="D46" s="189" t="s">
        <v>216</v>
      </c>
      <c r="E46" s="189"/>
      <c r="F46" s="189"/>
      <c r="G46" s="189"/>
      <c r="H46" s="189"/>
      <c r="I46" s="188"/>
      <c r="J46" s="189"/>
      <c r="K46" s="189"/>
      <c r="L46" s="189"/>
      <c r="M46" s="189"/>
    </row>
    <row r="47" spans="2:26">
      <c r="B47" s="556" t="s">
        <v>320</v>
      </c>
      <c r="C47" s="557"/>
      <c r="D47" s="557" t="s">
        <v>95</v>
      </c>
      <c r="E47" s="557" t="s">
        <v>93</v>
      </c>
      <c r="F47" s="557" t="s">
        <v>96</v>
      </c>
      <c r="G47" s="557" t="s">
        <v>94</v>
      </c>
      <c r="H47" s="557" t="s">
        <v>92</v>
      </c>
      <c r="I47" s="558" t="s">
        <v>95</v>
      </c>
      <c r="J47" s="558" t="s">
        <v>93</v>
      </c>
      <c r="K47" s="558" t="s">
        <v>96</v>
      </c>
      <c r="L47" s="558" t="s">
        <v>94</v>
      </c>
      <c r="M47" s="558" t="s">
        <v>92</v>
      </c>
    </row>
    <row r="48" spans="2:26">
      <c r="B48" s="559" t="e">
        <f t="shared" ref="B48:B62" si="23">SUM(D48:H48)/SUM($D$48:$H$62)</f>
        <v>#REF!</v>
      </c>
      <c r="C48" s="560" t="s">
        <v>214</v>
      </c>
      <c r="D48" s="561" t="e">
        <f>COUNTIFS(#REF!,SUMMARY!$C48,#REF!,SUMMARY!D$47)</f>
        <v>#REF!</v>
      </c>
      <c r="E48" s="561" t="e">
        <f>COUNTIFS(#REF!,SUMMARY!$C48,#REF!,SUMMARY!E$47)</f>
        <v>#REF!</v>
      </c>
      <c r="F48" s="561" t="e">
        <f>COUNTIFS(#REF!,SUMMARY!$C48,#REF!,SUMMARY!F$47)</f>
        <v>#REF!</v>
      </c>
      <c r="G48" s="561" t="e">
        <f>COUNTIFS(#REF!,SUMMARY!$C48,#REF!,SUMMARY!G$47)</f>
        <v>#REF!</v>
      </c>
      <c r="H48" s="561" t="e">
        <f>COUNTIFS(#REF!,SUMMARY!$C48,#REF!,SUMMARY!H$47)</f>
        <v>#REF!</v>
      </c>
      <c r="I48" s="562" t="e">
        <f t="shared" ref="I48:I62" si="24">D48/D$45</f>
        <v>#REF!</v>
      </c>
      <c r="J48" s="562" t="e">
        <f t="shared" ref="J48:J62" si="25">E48/E$45</f>
        <v>#REF!</v>
      </c>
      <c r="K48" s="562" t="e">
        <f t="shared" ref="K48:K62" si="26">F48/F$45</f>
        <v>#REF!</v>
      </c>
      <c r="L48" s="562" t="e">
        <f t="shared" ref="L48:L62" si="27">G48/G$45</f>
        <v>#REF!</v>
      </c>
      <c r="M48" s="562" t="e">
        <f t="shared" ref="M48:M62" si="28">H48/H$45</f>
        <v>#REF!</v>
      </c>
    </row>
    <row r="49" spans="2:15">
      <c r="B49" s="563" t="e">
        <f t="shared" si="23"/>
        <v>#REF!</v>
      </c>
      <c r="C49" s="564" t="s">
        <v>82</v>
      </c>
      <c r="D49" s="565" t="e">
        <f>COUNTIFS(#REF!,SUMMARY!$C49,#REF!,SUMMARY!D$47)</f>
        <v>#REF!</v>
      </c>
      <c r="E49" s="565" t="e">
        <f>COUNTIFS(#REF!,SUMMARY!$C49,#REF!,SUMMARY!E$47)</f>
        <v>#REF!</v>
      </c>
      <c r="F49" s="565" t="e">
        <f>COUNTIFS(#REF!,SUMMARY!$C49,#REF!,SUMMARY!F$47)</f>
        <v>#REF!</v>
      </c>
      <c r="G49" s="565" t="e">
        <f>COUNTIFS(#REF!,SUMMARY!$C49,#REF!,SUMMARY!G$47)</f>
        <v>#REF!</v>
      </c>
      <c r="H49" s="565" t="e">
        <f>COUNTIFS(#REF!,SUMMARY!$C49,#REF!,SUMMARY!H$47)</f>
        <v>#REF!</v>
      </c>
      <c r="I49" s="186" t="e">
        <f t="shared" si="24"/>
        <v>#REF!</v>
      </c>
      <c r="J49" s="186" t="e">
        <f t="shared" si="25"/>
        <v>#REF!</v>
      </c>
      <c r="K49" s="186" t="e">
        <f t="shared" si="26"/>
        <v>#REF!</v>
      </c>
      <c r="L49" s="186" t="e">
        <f t="shared" si="27"/>
        <v>#REF!</v>
      </c>
      <c r="M49" s="186" t="e">
        <f t="shared" si="28"/>
        <v>#REF!</v>
      </c>
      <c r="N49" s="545" t="str">
        <f>C48</f>
        <v>Natural gas</v>
      </c>
      <c r="O49" s="546" t="e">
        <f>B48</f>
        <v>#REF!</v>
      </c>
    </row>
    <row r="50" spans="2:15">
      <c r="B50" s="563" t="e">
        <f t="shared" si="23"/>
        <v>#REF!</v>
      </c>
      <c r="C50" s="564" t="s">
        <v>142</v>
      </c>
      <c r="D50" s="565" t="e">
        <f>COUNTIFS(#REF!,SUMMARY!$C50,#REF!,SUMMARY!D$47)</f>
        <v>#REF!</v>
      </c>
      <c r="E50" s="565" t="e">
        <f>COUNTIFS(#REF!,SUMMARY!$C50,#REF!,SUMMARY!E$47)</f>
        <v>#REF!</v>
      </c>
      <c r="F50" s="565" t="e">
        <f>COUNTIFS(#REF!,SUMMARY!$C50,#REF!,SUMMARY!F$47)</f>
        <v>#REF!</v>
      </c>
      <c r="G50" s="565" t="e">
        <f>COUNTIFS(#REF!,SUMMARY!$C50,#REF!,SUMMARY!G$47)</f>
        <v>#REF!</v>
      </c>
      <c r="H50" s="565" t="e">
        <f>COUNTIFS(#REF!,SUMMARY!$C50,#REF!,SUMMARY!H$47)</f>
        <v>#REF!</v>
      </c>
      <c r="I50" s="186" t="e">
        <f t="shared" si="24"/>
        <v>#REF!</v>
      </c>
      <c r="J50" s="186" t="e">
        <f t="shared" si="25"/>
        <v>#REF!</v>
      </c>
      <c r="K50" s="186" t="e">
        <f t="shared" si="26"/>
        <v>#REF!</v>
      </c>
      <c r="L50" s="186" t="e">
        <f t="shared" si="27"/>
        <v>#REF!</v>
      </c>
      <c r="M50" s="186" t="e">
        <f t="shared" si="28"/>
        <v>#REF!</v>
      </c>
      <c r="N50" s="545" t="str">
        <f t="shared" ref="N50:N63" si="29">C49</f>
        <v>Electricity</v>
      </c>
      <c r="O50" s="546" t="e">
        <f t="shared" ref="O50:O63" si="30">B49</f>
        <v>#REF!</v>
      </c>
    </row>
    <row r="51" spans="2:15">
      <c r="B51" s="563" t="e">
        <f t="shared" si="23"/>
        <v>#REF!</v>
      </c>
      <c r="C51" s="564" t="s">
        <v>215</v>
      </c>
      <c r="D51" s="565" t="e">
        <f>COUNTIFS(#REF!,SUMMARY!$C51,#REF!,SUMMARY!D$47)</f>
        <v>#REF!</v>
      </c>
      <c r="E51" s="565" t="e">
        <f>COUNTIFS(#REF!,SUMMARY!$C51,#REF!,SUMMARY!E$47)</f>
        <v>#REF!</v>
      </c>
      <c r="F51" s="565" t="e">
        <f>COUNTIFS(#REF!,SUMMARY!$C51,#REF!,SUMMARY!F$47)</f>
        <v>#REF!</v>
      </c>
      <c r="G51" s="565" t="e">
        <f>COUNTIFS(#REF!,SUMMARY!$C51,#REF!,SUMMARY!G$47)</f>
        <v>#REF!</v>
      </c>
      <c r="H51" s="565" t="e">
        <f>COUNTIFS(#REF!,SUMMARY!$C51,#REF!,SUMMARY!H$47)</f>
        <v>#REF!</v>
      </c>
      <c r="I51" s="186" t="e">
        <f t="shared" si="24"/>
        <v>#REF!</v>
      </c>
      <c r="J51" s="186" t="e">
        <f t="shared" si="25"/>
        <v>#REF!</v>
      </c>
      <c r="K51" s="186" t="e">
        <f t="shared" si="26"/>
        <v>#REF!</v>
      </c>
      <c r="L51" s="186" t="e">
        <f t="shared" si="27"/>
        <v>#REF!</v>
      </c>
      <c r="M51" s="186" t="e">
        <f t="shared" si="28"/>
        <v>#REF!</v>
      </c>
      <c r="N51" s="545" t="str">
        <f t="shared" si="29"/>
        <v>Other</v>
      </c>
      <c r="O51" s="546" t="e">
        <f t="shared" si="30"/>
        <v>#REF!</v>
      </c>
    </row>
    <row r="52" spans="2:15">
      <c r="B52" s="563" t="e">
        <f t="shared" si="23"/>
        <v>#REF!</v>
      </c>
      <c r="C52" s="564" t="s">
        <v>65</v>
      </c>
      <c r="D52" s="565" t="e">
        <f>COUNTIFS(#REF!,SUMMARY!$C52,#REF!,SUMMARY!D$47)</f>
        <v>#REF!</v>
      </c>
      <c r="E52" s="565" t="e">
        <f>COUNTIFS(#REF!,SUMMARY!$C52,#REF!,SUMMARY!E$47)</f>
        <v>#REF!</v>
      </c>
      <c r="F52" s="565" t="e">
        <f>COUNTIFS(#REF!,SUMMARY!$C52,#REF!,SUMMARY!F$47)</f>
        <v>#REF!</v>
      </c>
      <c r="G52" s="565" t="e">
        <f>COUNTIFS(#REF!,SUMMARY!$C52,#REF!,SUMMARY!G$47)</f>
        <v>#REF!</v>
      </c>
      <c r="H52" s="565" t="e">
        <f>COUNTIFS(#REF!,SUMMARY!$C52,#REF!,SUMMARY!H$47)</f>
        <v>#REF!</v>
      </c>
      <c r="I52" s="186" t="e">
        <f t="shared" si="24"/>
        <v>#REF!</v>
      </c>
      <c r="J52" s="186" t="e">
        <f t="shared" si="25"/>
        <v>#REF!</v>
      </c>
      <c r="K52" s="186" t="e">
        <f t="shared" si="26"/>
        <v>#REF!</v>
      </c>
      <c r="L52" s="186" t="e">
        <f t="shared" si="27"/>
        <v>#REF!</v>
      </c>
      <c r="M52" s="186" t="e">
        <f t="shared" si="28"/>
        <v>#REF!</v>
      </c>
      <c r="N52" s="545" t="str">
        <f t="shared" si="29"/>
        <v>DH Non-RES</v>
      </c>
      <c r="O52" s="546" t="e">
        <f t="shared" si="30"/>
        <v>#REF!</v>
      </c>
    </row>
    <row r="53" spans="2:15">
      <c r="B53" s="563" t="e">
        <f t="shared" si="23"/>
        <v>#REF!</v>
      </c>
      <c r="C53" s="564" t="s">
        <v>66</v>
      </c>
      <c r="D53" s="565" t="e">
        <f>COUNTIFS(#REF!,SUMMARY!$C53,#REF!,SUMMARY!D$47)</f>
        <v>#REF!</v>
      </c>
      <c r="E53" s="565" t="e">
        <f>COUNTIFS(#REF!,SUMMARY!$C53,#REF!,SUMMARY!E$47)</f>
        <v>#REF!</v>
      </c>
      <c r="F53" s="565" t="e">
        <f>COUNTIFS(#REF!,SUMMARY!$C53,#REF!,SUMMARY!F$47)</f>
        <v>#REF!</v>
      </c>
      <c r="G53" s="565" t="e">
        <f>COUNTIFS(#REF!,SUMMARY!$C53,#REF!,SUMMARY!G$47)</f>
        <v>#REF!</v>
      </c>
      <c r="H53" s="565" t="e">
        <f>COUNTIFS(#REF!,SUMMARY!$C53,#REF!,SUMMARY!H$47)</f>
        <v>#REF!</v>
      </c>
      <c r="I53" s="186" t="e">
        <f t="shared" si="24"/>
        <v>#REF!</v>
      </c>
      <c r="J53" s="186" t="e">
        <f t="shared" si="25"/>
        <v>#REF!</v>
      </c>
      <c r="K53" s="186" t="e">
        <f t="shared" si="26"/>
        <v>#REF!</v>
      </c>
      <c r="L53" s="186" t="e">
        <f t="shared" si="27"/>
        <v>#REF!</v>
      </c>
      <c r="M53" s="186" t="e">
        <f t="shared" si="28"/>
        <v>#REF!</v>
      </c>
      <c r="N53" s="545" t="str">
        <f t="shared" si="29"/>
        <v>Oil</v>
      </c>
      <c r="O53" s="546" t="e">
        <f t="shared" si="30"/>
        <v>#REF!</v>
      </c>
    </row>
    <row r="54" spans="2:15">
      <c r="B54" s="563" t="e">
        <f t="shared" si="23"/>
        <v>#REF!</v>
      </c>
      <c r="C54" s="564" t="s">
        <v>67</v>
      </c>
      <c r="D54" s="565" t="e">
        <f>COUNTIFS(#REF!,SUMMARY!$C54,#REF!,SUMMARY!D$47)</f>
        <v>#REF!</v>
      </c>
      <c r="E54" s="565" t="e">
        <f>COUNTIFS(#REF!,SUMMARY!$C54,#REF!,SUMMARY!E$47)</f>
        <v>#REF!</v>
      </c>
      <c r="F54" s="565" t="e">
        <f>COUNTIFS(#REF!,SUMMARY!$C54,#REF!,SUMMARY!F$47)</f>
        <v>#REF!</v>
      </c>
      <c r="G54" s="565" t="e">
        <f>COUNTIFS(#REF!,SUMMARY!$C54,#REF!,SUMMARY!G$47)</f>
        <v>#REF!</v>
      </c>
      <c r="H54" s="565" t="e">
        <f>COUNTIFS(#REF!,SUMMARY!$C54,#REF!,SUMMARY!H$47)</f>
        <v>#REF!</v>
      </c>
      <c r="I54" s="186" t="e">
        <f t="shared" si="24"/>
        <v>#REF!</v>
      </c>
      <c r="J54" s="186" t="e">
        <f t="shared" si="25"/>
        <v>#REF!</v>
      </c>
      <c r="K54" s="186" t="e">
        <f t="shared" si="26"/>
        <v>#REF!</v>
      </c>
      <c r="L54" s="186" t="e">
        <f t="shared" si="27"/>
        <v>#REF!</v>
      </c>
      <c r="M54" s="186" t="e">
        <f t="shared" si="28"/>
        <v>#REF!</v>
      </c>
      <c r="N54" s="545" t="str">
        <f t="shared" si="29"/>
        <v>LPG</v>
      </c>
      <c r="O54" s="546" t="e">
        <f t="shared" si="30"/>
        <v>#REF!</v>
      </c>
    </row>
    <row r="55" spans="2:15">
      <c r="B55" s="563" t="e">
        <f t="shared" si="23"/>
        <v>#REF!</v>
      </c>
      <c r="C55" s="564" t="s">
        <v>64</v>
      </c>
      <c r="D55" s="565" t="e">
        <f>COUNTIFS(#REF!,SUMMARY!$C55,#REF!,SUMMARY!D$47)</f>
        <v>#REF!</v>
      </c>
      <c r="E55" s="565" t="e">
        <f>COUNTIFS(#REF!,SUMMARY!$C55,#REF!,SUMMARY!E$47)</f>
        <v>#REF!</v>
      </c>
      <c r="F55" s="565" t="e">
        <f>COUNTIFS(#REF!,SUMMARY!$C55,#REF!,SUMMARY!F$47)</f>
        <v>#REF!</v>
      </c>
      <c r="G55" s="565" t="e">
        <f>COUNTIFS(#REF!,SUMMARY!$C55,#REF!,SUMMARY!G$47)</f>
        <v>#REF!</v>
      </c>
      <c r="H55" s="565" t="e">
        <f>COUNTIFS(#REF!,SUMMARY!$C55,#REF!,SUMMARY!H$47)</f>
        <v>#REF!</v>
      </c>
      <c r="I55" s="186" t="e">
        <f t="shared" si="24"/>
        <v>#REF!</v>
      </c>
      <c r="J55" s="186" t="e">
        <f t="shared" si="25"/>
        <v>#REF!</v>
      </c>
      <c r="K55" s="186" t="e">
        <f t="shared" si="26"/>
        <v>#REF!</v>
      </c>
      <c r="L55" s="186" t="e">
        <f t="shared" si="27"/>
        <v>#REF!</v>
      </c>
      <c r="M55" s="186" t="e">
        <f t="shared" si="28"/>
        <v>#REF!</v>
      </c>
      <c r="N55" s="545" t="str">
        <f t="shared" si="29"/>
        <v>Coal</v>
      </c>
      <c r="O55" s="546" t="e">
        <f t="shared" si="30"/>
        <v>#REF!</v>
      </c>
    </row>
    <row r="56" spans="2:15">
      <c r="B56" s="563" t="e">
        <f t="shared" si="23"/>
        <v>#REF!</v>
      </c>
      <c r="C56" s="564" t="s">
        <v>73</v>
      </c>
      <c r="D56" s="565" t="e">
        <f>COUNTIFS(#REF!,SUMMARY!$C56,#REF!,SUMMARY!D$47)</f>
        <v>#REF!</v>
      </c>
      <c r="E56" s="565" t="e">
        <f>COUNTIFS(#REF!,SUMMARY!$C56,#REF!,SUMMARY!E$47)</f>
        <v>#REF!</v>
      </c>
      <c r="F56" s="565" t="e">
        <f>COUNTIFS(#REF!,SUMMARY!$C56,#REF!,SUMMARY!F$47)</f>
        <v>#REF!</v>
      </c>
      <c r="G56" s="565" t="e">
        <f>COUNTIFS(#REF!,SUMMARY!$C56,#REF!,SUMMARY!G$47)</f>
        <v>#REF!</v>
      </c>
      <c r="H56" s="565" t="e">
        <f>COUNTIFS(#REF!,SUMMARY!$C56,#REF!,SUMMARY!H$47)</f>
        <v>#REF!</v>
      </c>
      <c r="I56" s="186" t="e">
        <f t="shared" si="24"/>
        <v>#REF!</v>
      </c>
      <c r="J56" s="186" t="e">
        <f t="shared" si="25"/>
        <v>#REF!</v>
      </c>
      <c r="K56" s="186" t="e">
        <f t="shared" si="26"/>
        <v>#REF!</v>
      </c>
      <c r="L56" s="186" t="e">
        <f t="shared" si="27"/>
        <v>#REF!</v>
      </c>
      <c r="M56" s="186" t="e">
        <f t="shared" si="28"/>
        <v>#REF!</v>
      </c>
      <c r="N56" s="545" t="str">
        <f t="shared" si="29"/>
        <v>None</v>
      </c>
      <c r="O56" s="546" t="e">
        <f t="shared" si="30"/>
        <v>#REF!</v>
      </c>
    </row>
    <row r="57" spans="2:15">
      <c r="B57" s="563" t="e">
        <f t="shared" si="23"/>
        <v>#REF!</v>
      </c>
      <c r="C57" s="564" t="s">
        <v>218</v>
      </c>
      <c r="D57" s="565" t="e">
        <f>COUNTIFS(#REF!,SUMMARY!$C57,#REF!,SUMMARY!D$47)</f>
        <v>#REF!</v>
      </c>
      <c r="E57" s="565" t="e">
        <f>COUNTIFS(#REF!,SUMMARY!$C57,#REF!,SUMMARY!E$47)</f>
        <v>#REF!</v>
      </c>
      <c r="F57" s="565" t="e">
        <f>COUNTIFS(#REF!,SUMMARY!$C57,#REF!,SUMMARY!F$47)</f>
        <v>#REF!</v>
      </c>
      <c r="G57" s="565" t="e">
        <f>COUNTIFS(#REF!,SUMMARY!$C57,#REF!,SUMMARY!G$47)</f>
        <v>#REF!</v>
      </c>
      <c r="H57" s="565" t="e">
        <f>COUNTIFS(#REF!,SUMMARY!$C57,#REF!,SUMMARY!H$47)</f>
        <v>#REF!</v>
      </c>
      <c r="I57" s="186" t="e">
        <f t="shared" si="24"/>
        <v>#REF!</v>
      </c>
      <c r="J57" s="186" t="e">
        <f t="shared" si="25"/>
        <v>#REF!</v>
      </c>
      <c r="K57" s="186" t="e">
        <f t="shared" si="26"/>
        <v>#REF!</v>
      </c>
      <c r="L57" s="186" t="e">
        <f t="shared" si="27"/>
        <v>#REF!</v>
      </c>
      <c r="M57" s="186" t="e">
        <f t="shared" si="28"/>
        <v>#REF!</v>
      </c>
      <c r="N57" s="545" t="str">
        <f t="shared" si="29"/>
        <v>Solar Thermal</v>
      </c>
      <c r="O57" s="546" t="e">
        <f t="shared" si="30"/>
        <v>#REF!</v>
      </c>
    </row>
    <row r="58" spans="2:15">
      <c r="B58" s="563" t="e">
        <f t="shared" si="23"/>
        <v>#REF!</v>
      </c>
      <c r="C58" s="564" t="s">
        <v>68</v>
      </c>
      <c r="D58" s="565" t="e">
        <f>COUNTIFS(#REF!,SUMMARY!$C58,#REF!,SUMMARY!D$47)</f>
        <v>#REF!</v>
      </c>
      <c r="E58" s="565" t="e">
        <f>COUNTIFS(#REF!,SUMMARY!$C58,#REF!,SUMMARY!E$47)</f>
        <v>#REF!</v>
      </c>
      <c r="F58" s="565" t="e">
        <f>COUNTIFS(#REF!,SUMMARY!$C58,#REF!,SUMMARY!F$47)</f>
        <v>#REF!</v>
      </c>
      <c r="G58" s="565" t="e">
        <f>COUNTIFS(#REF!,SUMMARY!$C58,#REF!,SUMMARY!G$47)</f>
        <v>#REF!</v>
      </c>
      <c r="H58" s="565" t="e">
        <f>COUNTIFS(#REF!,SUMMARY!$C58,#REF!,SUMMARY!H$47)</f>
        <v>#REF!</v>
      </c>
      <c r="I58" s="186" t="e">
        <f t="shared" si="24"/>
        <v>#REF!</v>
      </c>
      <c r="J58" s="186" t="e">
        <f t="shared" si="25"/>
        <v>#REF!</v>
      </c>
      <c r="K58" s="186" t="e">
        <f t="shared" si="26"/>
        <v>#REF!</v>
      </c>
      <c r="L58" s="186" t="e">
        <f t="shared" si="27"/>
        <v>#REF!</v>
      </c>
      <c r="M58" s="186" t="e">
        <f t="shared" si="28"/>
        <v>#REF!</v>
      </c>
      <c r="N58" s="545" t="str">
        <f t="shared" si="29"/>
        <v>Gas HP</v>
      </c>
      <c r="O58" s="546" t="e">
        <f t="shared" si="30"/>
        <v>#REF!</v>
      </c>
    </row>
    <row r="59" spans="2:15">
      <c r="B59" s="563" t="e">
        <f t="shared" si="23"/>
        <v>#REF!</v>
      </c>
      <c r="C59" s="564" t="s">
        <v>69</v>
      </c>
      <c r="D59" s="565" t="e">
        <f>COUNTIFS(#REF!,SUMMARY!$C59,#REF!,SUMMARY!D$47)</f>
        <v>#REF!</v>
      </c>
      <c r="E59" s="565" t="e">
        <f>COUNTIFS(#REF!,SUMMARY!$C59,#REF!,SUMMARY!E$47)</f>
        <v>#REF!</v>
      </c>
      <c r="F59" s="565" t="e">
        <f>COUNTIFS(#REF!,SUMMARY!$C59,#REF!,SUMMARY!F$47)</f>
        <v>#REF!</v>
      </c>
      <c r="G59" s="565" t="e">
        <f>COUNTIFS(#REF!,SUMMARY!$C59,#REF!,SUMMARY!G$47)</f>
        <v>#REF!</v>
      </c>
      <c r="H59" s="565" t="e">
        <f>COUNTIFS(#REF!,SUMMARY!$C59,#REF!,SUMMARY!H$47)</f>
        <v>#REF!</v>
      </c>
      <c r="I59" s="186" t="e">
        <f t="shared" si="24"/>
        <v>#REF!</v>
      </c>
      <c r="J59" s="186" t="e">
        <f t="shared" si="25"/>
        <v>#REF!</v>
      </c>
      <c r="K59" s="186" t="e">
        <f t="shared" si="26"/>
        <v>#REF!</v>
      </c>
      <c r="L59" s="186" t="e">
        <f t="shared" si="27"/>
        <v>#REF!</v>
      </c>
      <c r="M59" s="186" t="e">
        <f t="shared" si="28"/>
        <v>#REF!</v>
      </c>
      <c r="N59" s="545" t="str">
        <f t="shared" si="29"/>
        <v>Biomass</v>
      </c>
      <c r="O59" s="546" t="e">
        <f t="shared" si="30"/>
        <v>#REF!</v>
      </c>
    </row>
    <row r="60" spans="2:15">
      <c r="B60" s="563" t="e">
        <f t="shared" si="23"/>
        <v>#REF!</v>
      </c>
      <c r="C60" s="564" t="s">
        <v>72</v>
      </c>
      <c r="D60" s="565" t="e">
        <f>COUNTIFS(#REF!,SUMMARY!$C60,#REF!,SUMMARY!D$47)</f>
        <v>#REF!</v>
      </c>
      <c r="E60" s="565" t="e">
        <f>COUNTIFS(#REF!,SUMMARY!$C60,#REF!,SUMMARY!E$47)</f>
        <v>#REF!</v>
      </c>
      <c r="F60" s="565" t="e">
        <f>COUNTIFS(#REF!,SUMMARY!$C60,#REF!,SUMMARY!F$47)</f>
        <v>#REF!</v>
      </c>
      <c r="G60" s="565" t="e">
        <f>COUNTIFS(#REF!,SUMMARY!$C60,#REF!,SUMMARY!G$47)</f>
        <v>#REF!</v>
      </c>
      <c r="H60" s="565" t="e">
        <f>COUNTIFS(#REF!,SUMMARY!$C60,#REF!,SUMMARY!H$47)</f>
        <v>#REF!</v>
      </c>
      <c r="I60" s="186" t="e">
        <f t="shared" si="24"/>
        <v>#REF!</v>
      </c>
      <c r="J60" s="186" t="e">
        <f t="shared" si="25"/>
        <v>#REF!</v>
      </c>
      <c r="K60" s="186" t="e">
        <f t="shared" si="26"/>
        <v>#REF!</v>
      </c>
      <c r="L60" s="186" t="e">
        <f t="shared" si="27"/>
        <v>#REF!</v>
      </c>
      <c r="M60" s="186" t="e">
        <f t="shared" si="28"/>
        <v>#REF!</v>
      </c>
      <c r="N60" s="545" t="str">
        <f t="shared" si="29"/>
        <v>DH RES</v>
      </c>
      <c r="O60" s="546" t="e">
        <f t="shared" si="30"/>
        <v>#REF!</v>
      </c>
    </row>
    <row r="61" spans="2:15">
      <c r="B61" s="563" t="e">
        <f t="shared" si="23"/>
        <v>#REF!</v>
      </c>
      <c r="C61" s="564" t="s">
        <v>70</v>
      </c>
      <c r="D61" s="565" t="e">
        <f>COUNTIFS(#REF!,SUMMARY!$C61,#REF!,SUMMARY!D$47)</f>
        <v>#REF!</v>
      </c>
      <c r="E61" s="565" t="e">
        <f>COUNTIFS(#REF!,SUMMARY!$C61,#REF!,SUMMARY!E$47)</f>
        <v>#REF!</v>
      </c>
      <c r="F61" s="565" t="e">
        <f>COUNTIFS(#REF!,SUMMARY!$C61,#REF!,SUMMARY!F$47)</f>
        <v>#REF!</v>
      </c>
      <c r="G61" s="565" t="e">
        <f>COUNTIFS(#REF!,SUMMARY!$C61,#REF!,SUMMARY!G$47)</f>
        <v>#REF!</v>
      </c>
      <c r="H61" s="565" t="e">
        <f>COUNTIFS(#REF!,SUMMARY!$C61,#REF!,SUMMARY!H$47)</f>
        <v>#REF!</v>
      </c>
      <c r="I61" s="186" t="e">
        <f t="shared" si="24"/>
        <v>#REF!</v>
      </c>
      <c r="J61" s="186" t="e">
        <f t="shared" si="25"/>
        <v>#REF!</v>
      </c>
      <c r="K61" s="186" t="e">
        <f t="shared" si="26"/>
        <v>#REF!</v>
      </c>
      <c r="L61" s="186" t="e">
        <f t="shared" si="27"/>
        <v>#REF!</v>
      </c>
      <c r="M61" s="186" t="e">
        <f t="shared" si="28"/>
        <v>#REF!</v>
      </c>
      <c r="N61" s="545" t="str">
        <f t="shared" si="29"/>
        <v>Geo HP</v>
      </c>
      <c r="O61" s="546" t="e">
        <f t="shared" si="30"/>
        <v>#REF!</v>
      </c>
    </row>
    <row r="62" spans="2:15" ht="16.5" thickBot="1">
      <c r="B62" s="566" t="e">
        <f t="shared" si="23"/>
        <v>#REF!</v>
      </c>
      <c r="C62" s="567" t="s">
        <v>71</v>
      </c>
      <c r="D62" s="568" t="e">
        <f>COUNTIFS(#REF!,SUMMARY!$C62,#REF!,SUMMARY!D$47)</f>
        <v>#REF!</v>
      </c>
      <c r="E62" s="568" t="e">
        <f>COUNTIFS(#REF!,SUMMARY!$C62,#REF!,SUMMARY!E$47)</f>
        <v>#REF!</v>
      </c>
      <c r="F62" s="568" t="e">
        <f>COUNTIFS(#REF!,SUMMARY!$C62,#REF!,SUMMARY!F$47)</f>
        <v>#REF!</v>
      </c>
      <c r="G62" s="568" t="e">
        <f>COUNTIFS(#REF!,SUMMARY!$C62,#REF!,SUMMARY!G$47)</f>
        <v>#REF!</v>
      </c>
      <c r="H62" s="568" t="e">
        <f>COUNTIFS(#REF!,SUMMARY!$C62,#REF!,SUMMARY!H$47)</f>
        <v>#REF!</v>
      </c>
      <c r="I62" s="187" t="e">
        <f t="shared" si="24"/>
        <v>#REF!</v>
      </c>
      <c r="J62" s="187" t="e">
        <f t="shared" si="25"/>
        <v>#REF!</v>
      </c>
      <c r="K62" s="187" t="e">
        <f t="shared" si="26"/>
        <v>#REF!</v>
      </c>
      <c r="L62" s="187" t="e">
        <f t="shared" si="27"/>
        <v>#REF!</v>
      </c>
      <c r="M62" s="187" t="e">
        <f t="shared" si="28"/>
        <v>#REF!</v>
      </c>
      <c r="N62" s="545" t="str">
        <f t="shared" si="29"/>
        <v>Aero HP</v>
      </c>
      <c r="O62" s="546" t="e">
        <f t="shared" si="30"/>
        <v>#REF!</v>
      </c>
    </row>
    <row r="63" spans="2:15" ht="16.5" thickTop="1">
      <c r="B63" s="90"/>
      <c r="N63" s="545" t="str">
        <f t="shared" si="29"/>
        <v>Hydro HP</v>
      </c>
      <c r="O63" s="546" t="e">
        <f t="shared" si="30"/>
        <v>#REF!</v>
      </c>
    </row>
    <row r="64" spans="2:15">
      <c r="B64" s="90"/>
      <c r="J64" s="545"/>
      <c r="K64" s="546"/>
      <c r="N64" s="545"/>
      <c r="O64" s="546"/>
    </row>
    <row r="65" spans="2:26">
      <c r="B65" s="90" t="s">
        <v>349</v>
      </c>
      <c r="E65" t="s">
        <v>350</v>
      </c>
      <c r="G65" s="388" t="s">
        <v>55</v>
      </c>
      <c r="H65" s="87" t="s">
        <v>55</v>
      </c>
      <c r="I65" s="87" t="s">
        <v>221</v>
      </c>
      <c r="J65" s="87" t="s">
        <v>231</v>
      </c>
    </row>
    <row r="66" spans="2:26">
      <c r="D66" s="87" t="e">
        <f>COUNTIFS(#REF!,SUMMARY!D$68,#REF!,$G$65)</f>
        <v>#REF!</v>
      </c>
      <c r="E66" s="87" t="e">
        <f>COUNTIFS(#REF!,SUMMARY!E$68,#REF!,$G$65)</f>
        <v>#REF!</v>
      </c>
      <c r="F66" s="87" t="e">
        <f>COUNTIFS(#REF!,SUMMARY!F$68,#REF!,$G$65)</f>
        <v>#REF!</v>
      </c>
      <c r="G66" s="87" t="e">
        <f>COUNTIFS(#REF!,SUMMARY!G$68,#REF!,$G$65)</f>
        <v>#REF!</v>
      </c>
      <c r="H66" s="87" t="e">
        <f>COUNTIFS(#REF!,SUMMARY!H$68,#REF!,$G$65)</f>
        <v>#REF!</v>
      </c>
      <c r="O66" s="90" t="s">
        <v>351</v>
      </c>
    </row>
    <row r="67" spans="2:26">
      <c r="D67" s="189" t="s">
        <v>216</v>
      </c>
      <c r="E67" s="189"/>
      <c r="F67" s="189"/>
      <c r="G67" s="189"/>
      <c r="H67" s="189"/>
      <c r="I67" s="188"/>
      <c r="J67" s="189"/>
      <c r="K67" s="189"/>
      <c r="L67" s="189"/>
      <c r="M67" s="189"/>
      <c r="Q67" s="87" t="e">
        <f>COUNTIFS(#REF!,Q$69,#REF!,$G$65)</f>
        <v>#REF!</v>
      </c>
      <c r="R67" s="87" t="e">
        <f>COUNTIFS(#REF!,R$69,#REF!,$G$65)</f>
        <v>#REF!</v>
      </c>
      <c r="S67" s="87" t="e">
        <f>COUNTIFS(#REF!,S$69,#REF!,$G$65)</f>
        <v>#REF!</v>
      </c>
      <c r="T67" s="87" t="e">
        <f>COUNTIFS(#REF!,T$69,#REF!,$G$65)</f>
        <v>#REF!</v>
      </c>
      <c r="U67" s="87" t="e">
        <f>COUNTIFS(#REF!,U$69,#REF!,$G$65)</f>
        <v>#REF!</v>
      </c>
    </row>
    <row r="68" spans="2:26">
      <c r="B68" s="556" t="s">
        <v>320</v>
      </c>
      <c r="C68" s="557"/>
      <c r="D68" s="557" t="s">
        <v>95</v>
      </c>
      <c r="E68" s="557" t="s">
        <v>93</v>
      </c>
      <c r="F68" s="557" t="s">
        <v>96</v>
      </c>
      <c r="G68" s="557" t="s">
        <v>94</v>
      </c>
      <c r="H68" s="557" t="s">
        <v>92</v>
      </c>
      <c r="I68" s="558" t="s">
        <v>95</v>
      </c>
      <c r="J68" s="558" t="s">
        <v>93</v>
      </c>
      <c r="K68" s="558" t="s">
        <v>96</v>
      </c>
      <c r="L68" s="558" t="s">
        <v>94</v>
      </c>
      <c r="M68" s="558" t="s">
        <v>92</v>
      </c>
      <c r="Q68" s="189" t="s">
        <v>216</v>
      </c>
      <c r="R68" s="189"/>
      <c r="S68" s="189"/>
      <c r="T68" s="189"/>
      <c r="U68" s="189"/>
      <c r="V68" s="188"/>
      <c r="W68" s="189"/>
      <c r="X68" s="189"/>
      <c r="Y68" s="189"/>
      <c r="Z68" s="189"/>
    </row>
    <row r="69" spans="2:26">
      <c r="B69" s="559" t="e">
        <f t="shared" ref="B69:B82" si="31">SUM(D69:H69)/SUM($D$66:$H$66)</f>
        <v>#REF!</v>
      </c>
      <c r="C69" s="560" t="s">
        <v>214</v>
      </c>
      <c r="D69" s="561" t="e">
        <f>COUNTIFS(#REF!,$G$65,#REF!,SUMMARY!$C69,#REF!,SUMMARY!D$68)</f>
        <v>#REF!</v>
      </c>
      <c r="E69" s="561" t="e">
        <f>COUNTIFS(#REF!,$G$65,#REF!,SUMMARY!$C69,#REF!,SUMMARY!E$68)</f>
        <v>#REF!</v>
      </c>
      <c r="F69" s="561" t="e">
        <f>COUNTIFS(#REF!,$G$65,#REF!,SUMMARY!$C69,#REF!,SUMMARY!F$68)</f>
        <v>#REF!</v>
      </c>
      <c r="G69" s="561" t="e">
        <f>COUNTIFS(#REF!,$G$65,#REF!,SUMMARY!$C69,#REF!,SUMMARY!G$68)</f>
        <v>#REF!</v>
      </c>
      <c r="H69" s="561" t="e">
        <f>COUNTIFS(#REF!,$G$65,#REF!,SUMMARY!$C69,#REF!,SUMMARY!H$68)</f>
        <v>#REF!</v>
      </c>
      <c r="I69" s="562" t="e">
        <f t="shared" ref="I69:I82" si="32">D69/D$66</f>
        <v>#REF!</v>
      </c>
      <c r="J69" s="562" t="e">
        <f t="shared" ref="J69:J82" si="33">E69/E$66</f>
        <v>#REF!</v>
      </c>
      <c r="K69" s="562" t="e">
        <f t="shared" ref="K69:K82" si="34">F69/F$66</f>
        <v>#REF!</v>
      </c>
      <c r="L69" s="562" t="e">
        <f t="shared" ref="L69:L82" si="35">G69/G$66</f>
        <v>#REF!</v>
      </c>
      <c r="M69" s="562" t="e">
        <f t="shared" ref="M69:M82" si="36">H69/H$66</f>
        <v>#REF!</v>
      </c>
      <c r="O69" s="556" t="s">
        <v>320</v>
      </c>
      <c r="P69" s="557"/>
      <c r="Q69" s="557" t="s">
        <v>95</v>
      </c>
      <c r="R69" s="557" t="s">
        <v>93</v>
      </c>
      <c r="S69" s="557" t="s">
        <v>96</v>
      </c>
      <c r="T69" s="557" t="s">
        <v>94</v>
      </c>
      <c r="U69" s="557" t="s">
        <v>92</v>
      </c>
      <c r="V69" s="558" t="s">
        <v>95</v>
      </c>
      <c r="W69" s="558" t="s">
        <v>93</v>
      </c>
      <c r="X69" s="558" t="s">
        <v>96</v>
      </c>
      <c r="Y69" s="558" t="s">
        <v>94</v>
      </c>
      <c r="Z69" s="558" t="s">
        <v>92</v>
      </c>
    </row>
    <row r="70" spans="2:26">
      <c r="B70" s="563" t="e">
        <f t="shared" si="31"/>
        <v>#REF!</v>
      </c>
      <c r="C70" s="564" t="s">
        <v>82</v>
      </c>
      <c r="D70" s="565" t="e">
        <f>COUNTIFS(#REF!,$G$65,#REF!,SUMMARY!$C70,#REF!,SUMMARY!D$68)</f>
        <v>#REF!</v>
      </c>
      <c r="E70" s="565" t="e">
        <f>COUNTIFS(#REF!,$G$65,#REF!,SUMMARY!$C70,#REF!,SUMMARY!E$68)</f>
        <v>#REF!</v>
      </c>
      <c r="F70" s="565" t="e">
        <f>COUNTIFS(#REF!,$G$65,#REF!,SUMMARY!$C70,#REF!,SUMMARY!F$68)</f>
        <v>#REF!</v>
      </c>
      <c r="G70" s="565" t="e">
        <f>COUNTIFS(#REF!,$G$65,#REF!,SUMMARY!$C70,#REF!,SUMMARY!G$68)</f>
        <v>#REF!</v>
      </c>
      <c r="H70" s="565" t="e">
        <f>COUNTIFS(#REF!,$G$65,#REF!,SUMMARY!$C70,#REF!,SUMMARY!H$68)</f>
        <v>#REF!</v>
      </c>
      <c r="I70" s="186" t="e">
        <f t="shared" si="32"/>
        <v>#REF!</v>
      </c>
      <c r="J70" s="186" t="e">
        <f t="shared" si="33"/>
        <v>#REF!</v>
      </c>
      <c r="K70" s="186" t="e">
        <f t="shared" si="34"/>
        <v>#REF!</v>
      </c>
      <c r="L70" s="186" t="e">
        <f t="shared" si="35"/>
        <v>#REF!</v>
      </c>
      <c r="M70" s="186" t="e">
        <f t="shared" si="36"/>
        <v>#REF!</v>
      </c>
      <c r="O70" s="559" t="e">
        <f t="shared" ref="O70:O78" si="37">SUM(Q70:U70)/SUM($Q$67:$U$67)</f>
        <v>#REF!</v>
      </c>
      <c r="P70" s="553" t="s">
        <v>123</v>
      </c>
      <c r="Q70" s="569" t="e">
        <f>SUMIFS(#REF!,#REF!,$G$65,#REF!,SUMMARY!Q$69)</f>
        <v>#REF!</v>
      </c>
      <c r="R70" s="569" t="e">
        <f>SUMIFS(#REF!,#REF!,$G$65,#REF!,SUMMARY!R$69)</f>
        <v>#REF!</v>
      </c>
      <c r="S70" s="569" t="e">
        <f>SUMIFS(#REF!,#REF!,$G$65,#REF!,SUMMARY!S$69)</f>
        <v>#REF!</v>
      </c>
      <c r="T70" s="569" t="e">
        <f>SUMIFS(#REF!,#REF!,$G$65,#REF!,SUMMARY!T$69)</f>
        <v>#REF!</v>
      </c>
      <c r="U70" s="569" t="e">
        <f>SUMIFS(#REF!,#REF!,$G$65,#REF!,SUMMARY!U$69)</f>
        <v>#REF!</v>
      </c>
      <c r="V70" s="570" t="e">
        <f>Q70/Q$67</f>
        <v>#REF!</v>
      </c>
      <c r="W70" s="570" t="e">
        <f t="shared" ref="W70:Z70" si="38">R70/R$67</f>
        <v>#REF!</v>
      </c>
      <c r="X70" s="570" t="e">
        <f t="shared" si="38"/>
        <v>#REF!</v>
      </c>
      <c r="Y70" s="570" t="e">
        <f t="shared" si="38"/>
        <v>#REF!</v>
      </c>
      <c r="Z70" s="570" t="e">
        <f t="shared" si="38"/>
        <v>#REF!</v>
      </c>
    </row>
    <row r="71" spans="2:26">
      <c r="B71" s="563" t="e">
        <f t="shared" si="31"/>
        <v>#REF!</v>
      </c>
      <c r="C71" s="564" t="s">
        <v>142</v>
      </c>
      <c r="D71" s="565" t="e">
        <f>COUNTIFS(#REF!,$G$65,#REF!,SUMMARY!$C71,#REF!,SUMMARY!D$68)</f>
        <v>#REF!</v>
      </c>
      <c r="E71" s="565" t="e">
        <f>COUNTIFS(#REF!,$G$65,#REF!,SUMMARY!$C71,#REF!,SUMMARY!E$68)</f>
        <v>#REF!</v>
      </c>
      <c r="F71" s="565" t="e">
        <f>COUNTIFS(#REF!,$G$65,#REF!,SUMMARY!$C71,#REF!,SUMMARY!F$68)</f>
        <v>#REF!</v>
      </c>
      <c r="G71" s="565" t="e">
        <f>COUNTIFS(#REF!,$G$65,#REF!,SUMMARY!$C71,#REF!,SUMMARY!G$68)</f>
        <v>#REF!</v>
      </c>
      <c r="H71" s="565" t="e">
        <f>COUNTIFS(#REF!,$G$65,#REF!,SUMMARY!$C71,#REF!,SUMMARY!H$68)</f>
        <v>#REF!</v>
      </c>
      <c r="I71" s="186" t="e">
        <f t="shared" si="32"/>
        <v>#REF!</v>
      </c>
      <c r="J71" s="186" t="e">
        <f t="shared" si="33"/>
        <v>#REF!</v>
      </c>
      <c r="K71" s="186" t="e">
        <f t="shared" si="34"/>
        <v>#REF!</v>
      </c>
      <c r="L71" s="186" t="e">
        <f t="shared" si="35"/>
        <v>#REF!</v>
      </c>
      <c r="M71" s="186" t="e">
        <f t="shared" si="36"/>
        <v>#REF!</v>
      </c>
      <c r="O71" s="563" t="e">
        <f t="shared" si="37"/>
        <v>#REF!</v>
      </c>
      <c r="P71" s="553" t="s">
        <v>222</v>
      </c>
      <c r="Q71" s="565" t="e">
        <f>SUMIFS(#REF!,#REF!,$G$65,#REF!,SUMMARY!Q$69)</f>
        <v>#REF!</v>
      </c>
      <c r="R71" s="565" t="e">
        <f>SUMIFS(#REF!,#REF!,$G$65,#REF!,SUMMARY!R$69)</f>
        <v>#REF!</v>
      </c>
      <c r="S71" s="565" t="e">
        <f>SUMIFS(#REF!,#REF!,$G$65,#REF!,SUMMARY!S$69)</f>
        <v>#REF!</v>
      </c>
      <c r="T71" s="565" t="e">
        <f>SUMIFS(#REF!,#REF!,$G$65,#REF!,SUMMARY!T$69)</f>
        <v>#REF!</v>
      </c>
      <c r="U71" s="565" t="e">
        <f>SUMIFS(#REF!,#REF!,$G$65,#REF!,SUMMARY!U$69)</f>
        <v>#REF!</v>
      </c>
      <c r="V71" s="186" t="e">
        <f t="shared" ref="V71:V78" si="39">Q71/Q$67</f>
        <v>#REF!</v>
      </c>
      <c r="W71" s="186" t="e">
        <f t="shared" ref="W71:W78" si="40">R71/R$67</f>
        <v>#REF!</v>
      </c>
      <c r="X71" s="186" t="e">
        <f t="shared" ref="X71:X78" si="41">S71/S$67</f>
        <v>#REF!</v>
      </c>
      <c r="Y71" s="186" t="e">
        <f t="shared" ref="Y71:Y78" si="42">T71/T$67</f>
        <v>#REF!</v>
      </c>
      <c r="Z71" s="186" t="e">
        <f t="shared" ref="Z71:Z78" si="43">U71/U$67</f>
        <v>#REF!</v>
      </c>
    </row>
    <row r="72" spans="2:26">
      <c r="B72" s="563" t="e">
        <f t="shared" si="31"/>
        <v>#REF!</v>
      </c>
      <c r="C72" s="564" t="s">
        <v>215</v>
      </c>
      <c r="D72" s="565" t="e">
        <f>COUNTIFS(#REF!,$G$65,#REF!,SUMMARY!$C72,#REF!,SUMMARY!D$68)</f>
        <v>#REF!</v>
      </c>
      <c r="E72" s="565" t="e">
        <f>COUNTIFS(#REF!,$G$65,#REF!,SUMMARY!$C72,#REF!,SUMMARY!E$68)</f>
        <v>#REF!</v>
      </c>
      <c r="F72" s="565" t="e">
        <f>COUNTIFS(#REF!,$G$65,#REF!,SUMMARY!$C72,#REF!,SUMMARY!F$68)</f>
        <v>#REF!</v>
      </c>
      <c r="G72" s="565" t="e">
        <f>COUNTIFS(#REF!,$G$65,#REF!,SUMMARY!$C72,#REF!,SUMMARY!G$68)</f>
        <v>#REF!</v>
      </c>
      <c r="H72" s="565" t="e">
        <f>COUNTIFS(#REF!,$G$65,#REF!,SUMMARY!$C72,#REF!,SUMMARY!H$68)</f>
        <v>#REF!</v>
      </c>
      <c r="I72" s="186" t="e">
        <f t="shared" si="32"/>
        <v>#REF!</v>
      </c>
      <c r="J72" s="186" t="e">
        <f t="shared" si="33"/>
        <v>#REF!</v>
      </c>
      <c r="K72" s="186" t="e">
        <f t="shared" si="34"/>
        <v>#REF!</v>
      </c>
      <c r="L72" s="186" t="e">
        <f t="shared" si="35"/>
        <v>#REF!</v>
      </c>
      <c r="M72" s="186" t="e">
        <f t="shared" si="36"/>
        <v>#REF!</v>
      </c>
      <c r="O72" s="563" t="e">
        <f t="shared" si="37"/>
        <v>#REF!</v>
      </c>
      <c r="P72" s="553" t="s">
        <v>125</v>
      </c>
      <c r="Q72" s="565" t="e">
        <f>SUMIFS(#REF!,#REF!,$G$65,#REF!,SUMMARY!Q$69)</f>
        <v>#REF!</v>
      </c>
      <c r="R72" s="565" t="e">
        <f>SUMIFS(#REF!,#REF!,$G$65,#REF!,SUMMARY!R$69)</f>
        <v>#REF!</v>
      </c>
      <c r="S72" s="565" t="e">
        <f>SUMIFS(#REF!,#REF!,$G$65,#REF!,SUMMARY!S$69)</f>
        <v>#REF!</v>
      </c>
      <c r="T72" s="565" t="e">
        <f>SUMIFS(#REF!,#REF!,$G$65,#REF!,SUMMARY!T$69)</f>
        <v>#REF!</v>
      </c>
      <c r="U72" s="565" t="e">
        <f>SUMIFS(#REF!,#REF!,$G$65,#REF!,SUMMARY!U$69)</f>
        <v>#REF!</v>
      </c>
      <c r="V72" s="186" t="e">
        <f t="shared" si="39"/>
        <v>#REF!</v>
      </c>
      <c r="W72" s="186" t="e">
        <f t="shared" si="40"/>
        <v>#REF!</v>
      </c>
      <c r="X72" s="186" t="e">
        <f t="shared" si="41"/>
        <v>#REF!</v>
      </c>
      <c r="Y72" s="186" t="e">
        <f t="shared" si="42"/>
        <v>#REF!</v>
      </c>
      <c r="Z72" s="186" t="e">
        <f t="shared" si="43"/>
        <v>#REF!</v>
      </c>
    </row>
    <row r="73" spans="2:26">
      <c r="B73" s="563" t="e">
        <f t="shared" si="31"/>
        <v>#REF!</v>
      </c>
      <c r="C73" s="564" t="s">
        <v>65</v>
      </c>
      <c r="D73" s="565" t="e">
        <f>COUNTIFS(#REF!,$G$65,#REF!,SUMMARY!$C73,#REF!,SUMMARY!D$68)</f>
        <v>#REF!</v>
      </c>
      <c r="E73" s="565" t="e">
        <f>COUNTIFS(#REF!,$G$65,#REF!,SUMMARY!$C73,#REF!,SUMMARY!E$68)</f>
        <v>#REF!</v>
      </c>
      <c r="F73" s="565" t="e">
        <f>COUNTIFS(#REF!,$G$65,#REF!,SUMMARY!$C73,#REF!,SUMMARY!F$68)</f>
        <v>#REF!</v>
      </c>
      <c r="G73" s="565" t="e">
        <f>COUNTIFS(#REF!,$G$65,#REF!,SUMMARY!$C73,#REF!,SUMMARY!G$68)</f>
        <v>#REF!</v>
      </c>
      <c r="H73" s="565" t="e">
        <f>COUNTIFS(#REF!,$G$65,#REF!,SUMMARY!$C73,#REF!,SUMMARY!H$68)</f>
        <v>#REF!</v>
      </c>
      <c r="I73" s="186" t="e">
        <f t="shared" si="32"/>
        <v>#REF!</v>
      </c>
      <c r="J73" s="186" t="e">
        <f t="shared" si="33"/>
        <v>#REF!</v>
      </c>
      <c r="K73" s="186" t="e">
        <f t="shared" si="34"/>
        <v>#REF!</v>
      </c>
      <c r="L73" s="186" t="e">
        <f t="shared" si="35"/>
        <v>#REF!</v>
      </c>
      <c r="M73" s="186" t="e">
        <f t="shared" si="36"/>
        <v>#REF!</v>
      </c>
      <c r="O73" s="563" t="e">
        <f t="shared" si="37"/>
        <v>#REF!</v>
      </c>
      <c r="P73" s="553" t="s">
        <v>126</v>
      </c>
      <c r="Q73" s="565" t="e">
        <f>SUMIFS(#REF!,#REF!,$G$65,#REF!,SUMMARY!Q$69)</f>
        <v>#REF!</v>
      </c>
      <c r="R73" s="565" t="e">
        <f>SUMIFS(#REF!,#REF!,$G$65,#REF!,SUMMARY!R$69)</f>
        <v>#REF!</v>
      </c>
      <c r="S73" s="565" t="e">
        <f>SUMIFS(#REF!,#REF!,$G$65,#REF!,SUMMARY!S$69)</f>
        <v>#REF!</v>
      </c>
      <c r="T73" s="565" t="e">
        <f>SUMIFS(#REF!,#REF!,$G$65,#REF!,SUMMARY!T$69)</f>
        <v>#REF!</v>
      </c>
      <c r="U73" s="565" t="e">
        <f>SUMIFS(#REF!,#REF!,$G$65,#REF!,SUMMARY!U$69)</f>
        <v>#REF!</v>
      </c>
      <c r="V73" s="186" t="e">
        <f t="shared" si="39"/>
        <v>#REF!</v>
      </c>
      <c r="W73" s="186" t="e">
        <f t="shared" si="40"/>
        <v>#REF!</v>
      </c>
      <c r="X73" s="186" t="e">
        <f t="shared" si="41"/>
        <v>#REF!</v>
      </c>
      <c r="Y73" s="186" t="e">
        <f t="shared" si="42"/>
        <v>#REF!</v>
      </c>
      <c r="Z73" s="186" t="e">
        <f t="shared" si="43"/>
        <v>#REF!</v>
      </c>
    </row>
    <row r="74" spans="2:26">
      <c r="B74" s="563" t="e">
        <f t="shared" si="31"/>
        <v>#REF!</v>
      </c>
      <c r="C74" s="564" t="s">
        <v>66</v>
      </c>
      <c r="D74" s="565" t="e">
        <f>COUNTIFS(#REF!,$G$65,#REF!,SUMMARY!$C74,#REF!,SUMMARY!D$68)</f>
        <v>#REF!</v>
      </c>
      <c r="E74" s="565" t="e">
        <f>COUNTIFS(#REF!,$G$65,#REF!,SUMMARY!$C74,#REF!,SUMMARY!E$68)</f>
        <v>#REF!</v>
      </c>
      <c r="F74" s="565" t="e">
        <f>COUNTIFS(#REF!,$G$65,#REF!,SUMMARY!$C74,#REF!,SUMMARY!F$68)</f>
        <v>#REF!</v>
      </c>
      <c r="G74" s="565" t="e">
        <f>COUNTIFS(#REF!,$G$65,#REF!,SUMMARY!$C74,#REF!,SUMMARY!G$68)</f>
        <v>#REF!</v>
      </c>
      <c r="H74" s="565" t="e">
        <f>COUNTIFS(#REF!,$G$65,#REF!,SUMMARY!$C74,#REF!,SUMMARY!H$68)</f>
        <v>#REF!</v>
      </c>
      <c r="I74" s="186" t="e">
        <f t="shared" si="32"/>
        <v>#REF!</v>
      </c>
      <c r="J74" s="186" t="e">
        <f t="shared" si="33"/>
        <v>#REF!</v>
      </c>
      <c r="K74" s="186" t="e">
        <f t="shared" si="34"/>
        <v>#REF!</v>
      </c>
      <c r="L74" s="186" t="e">
        <f t="shared" si="35"/>
        <v>#REF!</v>
      </c>
      <c r="M74" s="186" t="e">
        <f t="shared" si="36"/>
        <v>#REF!</v>
      </c>
      <c r="O74" s="563" t="e">
        <f t="shared" si="37"/>
        <v>#REF!</v>
      </c>
      <c r="P74" s="553" t="s">
        <v>128</v>
      </c>
      <c r="Q74" s="565" t="e">
        <f>SUMIFS(#REF!,#REF!,$G$65,#REF!,SUMMARY!Q$69)</f>
        <v>#REF!</v>
      </c>
      <c r="R74" s="565" t="e">
        <f>SUMIFS(#REF!,#REF!,$G$65,#REF!,SUMMARY!R$69)</f>
        <v>#REF!</v>
      </c>
      <c r="S74" s="565" t="e">
        <f>SUMIFS(#REF!,#REF!,$G$65,#REF!,SUMMARY!S$69)</f>
        <v>#REF!</v>
      </c>
      <c r="T74" s="565" t="e">
        <f>SUMIFS(#REF!,#REF!,$G$65,#REF!,SUMMARY!T$69)</f>
        <v>#REF!</v>
      </c>
      <c r="U74" s="565" t="e">
        <f>SUMIFS(#REF!,#REF!,$G$65,#REF!,SUMMARY!U$69)</f>
        <v>#REF!</v>
      </c>
      <c r="V74" s="186" t="e">
        <f t="shared" si="39"/>
        <v>#REF!</v>
      </c>
      <c r="W74" s="186" t="e">
        <f t="shared" si="40"/>
        <v>#REF!</v>
      </c>
      <c r="X74" s="186" t="e">
        <f t="shared" si="41"/>
        <v>#REF!</v>
      </c>
      <c r="Y74" s="186" t="e">
        <f t="shared" si="42"/>
        <v>#REF!</v>
      </c>
      <c r="Z74" s="186" t="e">
        <f t="shared" si="43"/>
        <v>#REF!</v>
      </c>
    </row>
    <row r="75" spans="2:26">
      <c r="B75" s="563" t="e">
        <f t="shared" si="31"/>
        <v>#REF!</v>
      </c>
      <c r="C75" s="564" t="s">
        <v>67</v>
      </c>
      <c r="D75" s="565" t="e">
        <f>COUNTIFS(#REF!,$G$65,#REF!,SUMMARY!$C75,#REF!,SUMMARY!D$68)</f>
        <v>#REF!</v>
      </c>
      <c r="E75" s="565" t="e">
        <f>COUNTIFS(#REF!,$G$65,#REF!,SUMMARY!$C75,#REF!,SUMMARY!E$68)</f>
        <v>#REF!</v>
      </c>
      <c r="F75" s="565" t="e">
        <f>COUNTIFS(#REF!,$G$65,#REF!,SUMMARY!$C75,#REF!,SUMMARY!F$68)</f>
        <v>#REF!</v>
      </c>
      <c r="G75" s="565" t="e">
        <f>COUNTIFS(#REF!,$G$65,#REF!,SUMMARY!$C75,#REF!,SUMMARY!G$68)</f>
        <v>#REF!</v>
      </c>
      <c r="H75" s="565" t="e">
        <f>COUNTIFS(#REF!,$G$65,#REF!,SUMMARY!$C75,#REF!,SUMMARY!H$68)</f>
        <v>#REF!</v>
      </c>
      <c r="I75" s="186" t="e">
        <f t="shared" si="32"/>
        <v>#REF!</v>
      </c>
      <c r="J75" s="186" t="e">
        <f t="shared" si="33"/>
        <v>#REF!</v>
      </c>
      <c r="K75" s="186" t="e">
        <f t="shared" si="34"/>
        <v>#REF!</v>
      </c>
      <c r="L75" s="186" t="e">
        <f t="shared" si="35"/>
        <v>#REF!</v>
      </c>
      <c r="M75" s="186" t="e">
        <f t="shared" si="36"/>
        <v>#REF!</v>
      </c>
      <c r="O75" s="563" t="e">
        <f t="shared" si="37"/>
        <v>#REF!</v>
      </c>
      <c r="P75" s="553" t="s">
        <v>282</v>
      </c>
      <c r="Q75" s="565" t="e">
        <f>SUMIFS(#REF!,#REF!,$G$65,#REF!,SUMMARY!Q$69)</f>
        <v>#REF!</v>
      </c>
      <c r="R75" s="565" t="e">
        <f>SUMIFS(#REF!,#REF!,$G$65,#REF!,SUMMARY!R$69)</f>
        <v>#REF!</v>
      </c>
      <c r="S75" s="565" t="e">
        <f>SUMIFS(#REF!,#REF!,$G$65,#REF!,SUMMARY!S$69)</f>
        <v>#REF!</v>
      </c>
      <c r="T75" s="565" t="e">
        <f>SUMIFS(#REF!,#REF!,$G$65,#REF!,SUMMARY!T$69)</f>
        <v>#REF!</v>
      </c>
      <c r="U75" s="565" t="e">
        <f>SUMIFS(#REF!,#REF!,$G$65,#REF!,SUMMARY!U$69)</f>
        <v>#REF!</v>
      </c>
      <c r="V75" s="186" t="e">
        <f t="shared" si="39"/>
        <v>#REF!</v>
      </c>
      <c r="W75" s="186" t="e">
        <f t="shared" si="40"/>
        <v>#REF!</v>
      </c>
      <c r="X75" s="186" t="e">
        <f t="shared" si="41"/>
        <v>#REF!</v>
      </c>
      <c r="Y75" s="186" t="e">
        <f t="shared" si="42"/>
        <v>#REF!</v>
      </c>
      <c r="Z75" s="186" t="e">
        <f t="shared" si="43"/>
        <v>#REF!</v>
      </c>
    </row>
    <row r="76" spans="2:26">
      <c r="B76" s="563" t="e">
        <f t="shared" si="31"/>
        <v>#REF!</v>
      </c>
      <c r="C76" s="564" t="s">
        <v>73</v>
      </c>
      <c r="D76" s="565" t="e">
        <f>COUNTIFS(#REF!,$G$65,#REF!,SUMMARY!$C76,#REF!,SUMMARY!D$68)</f>
        <v>#REF!</v>
      </c>
      <c r="E76" s="565" t="e">
        <f>COUNTIFS(#REF!,$G$65,#REF!,SUMMARY!$C76,#REF!,SUMMARY!E$68)</f>
        <v>#REF!</v>
      </c>
      <c r="F76" s="565" t="e">
        <f>COUNTIFS(#REF!,$G$65,#REF!,SUMMARY!$C76,#REF!,SUMMARY!F$68)</f>
        <v>#REF!</v>
      </c>
      <c r="G76" s="565" t="e">
        <f>COUNTIFS(#REF!,$G$65,#REF!,SUMMARY!$C76,#REF!,SUMMARY!G$68)</f>
        <v>#REF!</v>
      </c>
      <c r="H76" s="565" t="e">
        <f>COUNTIFS(#REF!,$G$65,#REF!,SUMMARY!$C76,#REF!,SUMMARY!H$68)</f>
        <v>#REF!</v>
      </c>
      <c r="I76" s="186" t="e">
        <f t="shared" si="32"/>
        <v>#REF!</v>
      </c>
      <c r="J76" s="186" t="e">
        <f t="shared" si="33"/>
        <v>#REF!</v>
      </c>
      <c r="K76" s="186" t="e">
        <f t="shared" si="34"/>
        <v>#REF!</v>
      </c>
      <c r="L76" s="186" t="e">
        <f t="shared" si="35"/>
        <v>#REF!</v>
      </c>
      <c r="M76" s="186" t="e">
        <f t="shared" si="36"/>
        <v>#REF!</v>
      </c>
      <c r="O76" s="563" t="e">
        <f t="shared" si="37"/>
        <v>#REF!</v>
      </c>
      <c r="P76" s="553" t="s">
        <v>129</v>
      </c>
      <c r="Q76" s="565" t="e">
        <f>SUMIFS(#REF!,#REF!,$G$65,#REF!,SUMMARY!Q$69)</f>
        <v>#REF!</v>
      </c>
      <c r="R76" s="565" t="e">
        <f>SUMIFS(#REF!,#REF!,$G$65,#REF!,SUMMARY!R$69)</f>
        <v>#REF!</v>
      </c>
      <c r="S76" s="565" t="e">
        <f>SUMIFS(#REF!,#REF!,$G$65,#REF!,SUMMARY!S$69)</f>
        <v>#REF!</v>
      </c>
      <c r="T76" s="565" t="e">
        <f>SUMIFS(#REF!,#REF!,$G$65,#REF!,SUMMARY!T$69)</f>
        <v>#REF!</v>
      </c>
      <c r="U76" s="565" t="e">
        <f>SUMIFS(#REF!,#REF!,$G$65,#REF!,SUMMARY!U$69)</f>
        <v>#REF!</v>
      </c>
      <c r="V76" s="186" t="e">
        <f t="shared" si="39"/>
        <v>#REF!</v>
      </c>
      <c r="W76" s="186" t="e">
        <f t="shared" si="40"/>
        <v>#REF!</v>
      </c>
      <c r="X76" s="186" t="e">
        <f t="shared" si="41"/>
        <v>#REF!</v>
      </c>
      <c r="Y76" s="186" t="e">
        <f t="shared" si="42"/>
        <v>#REF!</v>
      </c>
      <c r="Z76" s="186" t="e">
        <f t="shared" si="43"/>
        <v>#REF!</v>
      </c>
    </row>
    <row r="77" spans="2:26">
      <c r="B77" s="663" t="e">
        <f t="shared" si="31"/>
        <v>#REF!</v>
      </c>
      <c r="C77" s="664" t="s">
        <v>218</v>
      </c>
      <c r="D77" s="665" t="e">
        <f>COUNTIFS(#REF!,$G$65,#REF!,SUMMARY!$C77,#REF!,SUMMARY!D$68)</f>
        <v>#REF!</v>
      </c>
      <c r="E77" s="665" t="e">
        <f>COUNTIFS(#REF!,$G$65,#REF!,SUMMARY!$C77,#REF!,SUMMARY!E$68)</f>
        <v>#REF!</v>
      </c>
      <c r="F77" s="665" t="e">
        <f>COUNTIFS(#REF!,$G$65,#REF!,SUMMARY!$C77,#REF!,SUMMARY!F$68)</f>
        <v>#REF!</v>
      </c>
      <c r="G77" s="665" t="e">
        <f>COUNTIFS(#REF!,$G$65,#REF!,SUMMARY!$C77,#REF!,SUMMARY!G$68)</f>
        <v>#REF!</v>
      </c>
      <c r="H77" s="665" t="e">
        <f>COUNTIFS(#REF!,$G$65,#REF!,SUMMARY!$C77,#REF!,SUMMARY!H$68)</f>
        <v>#REF!</v>
      </c>
      <c r="I77" s="666" t="e">
        <f t="shared" si="32"/>
        <v>#REF!</v>
      </c>
      <c r="J77" s="666" t="e">
        <f t="shared" si="33"/>
        <v>#REF!</v>
      </c>
      <c r="K77" s="666" t="e">
        <f t="shared" si="34"/>
        <v>#REF!</v>
      </c>
      <c r="L77" s="666" t="e">
        <f t="shared" si="35"/>
        <v>#REF!</v>
      </c>
      <c r="M77" s="666" t="e">
        <f t="shared" si="36"/>
        <v>#REF!</v>
      </c>
      <c r="O77" s="563" t="e">
        <f t="shared" si="37"/>
        <v>#REF!</v>
      </c>
      <c r="P77" s="553" t="s">
        <v>130</v>
      </c>
      <c r="Q77" s="565" t="e">
        <f>SUMIFS(#REF!,#REF!,$G$65,#REF!,SUMMARY!Q$69)</f>
        <v>#REF!</v>
      </c>
      <c r="R77" s="565" t="e">
        <f>SUMIFS(#REF!,#REF!,$G$65,#REF!,SUMMARY!R$69)</f>
        <v>#REF!</v>
      </c>
      <c r="S77" s="565" t="e">
        <f>SUMIFS(#REF!,#REF!,$G$65,#REF!,SUMMARY!S$69)</f>
        <v>#REF!</v>
      </c>
      <c r="T77" s="565" t="e">
        <f>SUMIFS(#REF!,#REF!,$G$65,#REF!,SUMMARY!T$69)</f>
        <v>#REF!</v>
      </c>
      <c r="U77" s="565" t="e">
        <f>SUMIFS(#REF!,#REF!,$G$65,#REF!,SUMMARY!U$69)</f>
        <v>#REF!</v>
      </c>
      <c r="V77" s="186" t="e">
        <f t="shared" si="39"/>
        <v>#REF!</v>
      </c>
      <c r="W77" s="186" t="e">
        <f t="shared" si="40"/>
        <v>#REF!</v>
      </c>
      <c r="X77" s="186" t="e">
        <f t="shared" si="41"/>
        <v>#REF!</v>
      </c>
      <c r="Y77" s="186" t="e">
        <f t="shared" si="42"/>
        <v>#REF!</v>
      </c>
      <c r="Z77" s="186" t="e">
        <f t="shared" si="43"/>
        <v>#REF!</v>
      </c>
    </row>
    <row r="78" spans="2:26" ht="16.5" thickBot="1">
      <c r="B78" s="663" t="e">
        <f t="shared" si="31"/>
        <v>#REF!</v>
      </c>
      <c r="C78" s="664" t="s">
        <v>68</v>
      </c>
      <c r="D78" s="665" t="e">
        <f>COUNTIFS(#REF!,$G$65,#REF!,SUMMARY!$C78,#REF!,SUMMARY!D$68)</f>
        <v>#REF!</v>
      </c>
      <c r="E78" s="665" t="e">
        <f>COUNTIFS(#REF!,$G$65,#REF!,SUMMARY!$C78,#REF!,SUMMARY!E$68)</f>
        <v>#REF!</v>
      </c>
      <c r="F78" s="665" t="e">
        <f>COUNTIFS(#REF!,$G$65,#REF!,SUMMARY!$C78,#REF!,SUMMARY!F$68)</f>
        <v>#REF!</v>
      </c>
      <c r="G78" s="665" t="e">
        <f>COUNTIFS(#REF!,$G$65,#REF!,SUMMARY!$C78,#REF!,SUMMARY!G$68)</f>
        <v>#REF!</v>
      </c>
      <c r="H78" s="665" t="e">
        <f>COUNTIFS(#REF!,$G$65,#REF!,SUMMARY!$C78,#REF!,SUMMARY!H$68)</f>
        <v>#REF!</v>
      </c>
      <c r="I78" s="666" t="e">
        <f t="shared" si="32"/>
        <v>#REF!</v>
      </c>
      <c r="J78" s="666" t="e">
        <f t="shared" si="33"/>
        <v>#REF!</v>
      </c>
      <c r="K78" s="666" t="e">
        <f t="shared" si="34"/>
        <v>#REF!</v>
      </c>
      <c r="L78" s="666" t="e">
        <f t="shared" si="35"/>
        <v>#REF!</v>
      </c>
      <c r="M78" s="666" t="e">
        <f t="shared" si="36"/>
        <v>#REF!</v>
      </c>
      <c r="O78" s="566" t="e">
        <f t="shared" si="37"/>
        <v>#REF!</v>
      </c>
      <c r="P78" s="571" t="s">
        <v>63</v>
      </c>
      <c r="Q78" s="568" t="e">
        <f>SUMIFS(#REF!,#REF!,$G$65,#REF!,SUMMARY!Q$69)</f>
        <v>#REF!</v>
      </c>
      <c r="R78" s="568" t="e">
        <f>SUMIFS(#REF!,#REF!,$G$65,#REF!,SUMMARY!R$69)</f>
        <v>#REF!</v>
      </c>
      <c r="S78" s="568" t="e">
        <f>SUMIFS(#REF!,#REF!,$G$65,#REF!,SUMMARY!S$69)</f>
        <v>#REF!</v>
      </c>
      <c r="T78" s="568" t="e">
        <f>SUMIFS(#REF!,#REF!,$G$65,#REF!,SUMMARY!T$69)</f>
        <v>#REF!</v>
      </c>
      <c r="U78" s="568" t="e">
        <f>SUMIFS(#REF!,#REF!,$G$65,#REF!,SUMMARY!U$69)</f>
        <v>#REF!</v>
      </c>
      <c r="V78" s="187" t="e">
        <f t="shared" si="39"/>
        <v>#REF!</v>
      </c>
      <c r="W78" s="187" t="e">
        <f t="shared" si="40"/>
        <v>#REF!</v>
      </c>
      <c r="X78" s="187" t="e">
        <f t="shared" si="41"/>
        <v>#REF!</v>
      </c>
      <c r="Y78" s="187" t="e">
        <f t="shared" si="42"/>
        <v>#REF!</v>
      </c>
      <c r="Z78" s="187" t="e">
        <f t="shared" si="43"/>
        <v>#REF!</v>
      </c>
    </row>
    <row r="79" spans="2:26" ht="16.5" thickTop="1">
      <c r="B79" s="663" t="e">
        <f t="shared" si="31"/>
        <v>#REF!</v>
      </c>
      <c r="C79" s="664" t="s">
        <v>69</v>
      </c>
      <c r="D79" s="665" t="e">
        <f>COUNTIFS(#REF!,$G$65,#REF!,SUMMARY!$C79,#REF!,SUMMARY!D$68)</f>
        <v>#REF!</v>
      </c>
      <c r="E79" s="665" t="e">
        <f>COUNTIFS(#REF!,$G$65,#REF!,SUMMARY!$C79,#REF!,SUMMARY!E$68)</f>
        <v>#REF!</v>
      </c>
      <c r="F79" s="665" t="e">
        <f>COUNTIFS(#REF!,$G$65,#REF!,SUMMARY!$C79,#REF!,SUMMARY!F$68)</f>
        <v>#REF!</v>
      </c>
      <c r="G79" s="665" t="e">
        <f>COUNTIFS(#REF!,$G$65,#REF!,SUMMARY!$C79,#REF!,SUMMARY!G$68)</f>
        <v>#REF!</v>
      </c>
      <c r="H79" s="665" t="e">
        <f>COUNTIFS(#REF!,$G$65,#REF!,SUMMARY!$C79,#REF!,SUMMARY!H$68)</f>
        <v>#REF!</v>
      </c>
      <c r="I79" s="666" t="e">
        <f t="shared" si="32"/>
        <v>#REF!</v>
      </c>
      <c r="J79" s="666" t="e">
        <f t="shared" si="33"/>
        <v>#REF!</v>
      </c>
      <c r="K79" s="666" t="e">
        <f t="shared" si="34"/>
        <v>#REF!</v>
      </c>
      <c r="L79" s="666" t="e">
        <f t="shared" si="35"/>
        <v>#REF!</v>
      </c>
      <c r="M79" s="666" t="e">
        <f t="shared" si="36"/>
        <v>#REF!</v>
      </c>
      <c r="O79" s="202"/>
      <c r="P79" s="554"/>
      <c r="Q79" s="555"/>
      <c r="R79" s="555"/>
      <c r="S79" s="555"/>
      <c r="T79" s="555"/>
      <c r="U79" s="555"/>
      <c r="V79" s="521"/>
      <c r="W79" s="521"/>
      <c r="X79" s="521"/>
      <c r="Y79" s="521"/>
      <c r="Z79" s="521"/>
    </row>
    <row r="80" spans="2:26">
      <c r="B80" s="663" t="e">
        <f t="shared" si="31"/>
        <v>#REF!</v>
      </c>
      <c r="C80" s="664" t="s">
        <v>72</v>
      </c>
      <c r="D80" s="665" t="e">
        <f>COUNTIFS(#REF!,$G$65,#REF!,SUMMARY!$C80,#REF!,SUMMARY!D$68)</f>
        <v>#REF!</v>
      </c>
      <c r="E80" s="665" t="e">
        <f>COUNTIFS(#REF!,$G$65,#REF!,SUMMARY!$C80,#REF!,SUMMARY!E$68)</f>
        <v>#REF!</v>
      </c>
      <c r="F80" s="665" t="e">
        <f>COUNTIFS(#REF!,$G$65,#REF!,SUMMARY!$C80,#REF!,SUMMARY!F$68)</f>
        <v>#REF!</v>
      </c>
      <c r="G80" s="665" t="e">
        <f>COUNTIFS(#REF!,$G$65,#REF!,SUMMARY!$C80,#REF!,SUMMARY!G$68)</f>
        <v>#REF!</v>
      </c>
      <c r="H80" s="665" t="e">
        <f>COUNTIFS(#REF!,$G$65,#REF!,SUMMARY!$C80,#REF!,SUMMARY!H$68)</f>
        <v>#REF!</v>
      </c>
      <c r="I80" s="666" t="e">
        <f t="shared" si="32"/>
        <v>#REF!</v>
      </c>
      <c r="J80" s="666" t="e">
        <f t="shared" si="33"/>
        <v>#REF!</v>
      </c>
      <c r="K80" s="666" t="e">
        <f t="shared" si="34"/>
        <v>#REF!</v>
      </c>
      <c r="L80" s="666" t="e">
        <f t="shared" si="35"/>
        <v>#REF!</v>
      </c>
      <c r="M80" s="666" t="e">
        <f t="shared" si="36"/>
        <v>#REF!</v>
      </c>
      <c r="O80" s="202"/>
      <c r="P80" s="554"/>
      <c r="Q80" s="555"/>
      <c r="R80" s="555"/>
      <c r="S80" s="555"/>
      <c r="T80" s="555"/>
      <c r="U80" s="555"/>
      <c r="V80" s="521"/>
      <c r="W80" s="521"/>
      <c r="X80" s="521"/>
      <c r="Y80" s="521"/>
      <c r="Z80" s="521"/>
    </row>
    <row r="81" spans="2:26">
      <c r="B81" s="663" t="e">
        <f t="shared" si="31"/>
        <v>#REF!</v>
      </c>
      <c r="C81" s="664" t="s">
        <v>70</v>
      </c>
      <c r="D81" s="665" t="e">
        <f>COUNTIFS(#REF!,$G$65,#REF!,SUMMARY!$C81,#REF!,SUMMARY!D$68)</f>
        <v>#REF!</v>
      </c>
      <c r="E81" s="665" t="e">
        <f>COUNTIFS(#REF!,$G$65,#REF!,SUMMARY!$C81,#REF!,SUMMARY!E$68)</f>
        <v>#REF!</v>
      </c>
      <c r="F81" s="665" t="e">
        <f>COUNTIFS(#REF!,$G$65,#REF!,SUMMARY!$C81,#REF!,SUMMARY!F$68)</f>
        <v>#REF!</v>
      </c>
      <c r="G81" s="665" t="e">
        <f>COUNTIFS(#REF!,$G$65,#REF!,SUMMARY!$C81,#REF!,SUMMARY!G$68)</f>
        <v>#REF!</v>
      </c>
      <c r="H81" s="665" t="e">
        <f>COUNTIFS(#REF!,$G$65,#REF!,SUMMARY!$C81,#REF!,SUMMARY!H$68)</f>
        <v>#REF!</v>
      </c>
      <c r="I81" s="666" t="e">
        <f t="shared" si="32"/>
        <v>#REF!</v>
      </c>
      <c r="J81" s="666" t="e">
        <f t="shared" si="33"/>
        <v>#REF!</v>
      </c>
      <c r="K81" s="666" t="e">
        <f t="shared" si="34"/>
        <v>#REF!</v>
      </c>
      <c r="L81" s="666" t="e">
        <f t="shared" si="35"/>
        <v>#REF!</v>
      </c>
      <c r="M81" s="666" t="e">
        <f t="shared" si="36"/>
        <v>#REF!</v>
      </c>
      <c r="O81" s="202"/>
      <c r="P81" s="554"/>
      <c r="Q81" s="555"/>
      <c r="R81" s="555"/>
      <c r="S81" s="555"/>
      <c r="T81" s="555"/>
      <c r="U81" s="555"/>
      <c r="V81" s="521"/>
      <c r="W81" s="521"/>
      <c r="X81" s="521"/>
      <c r="Y81" s="521"/>
      <c r="Z81" s="521"/>
    </row>
    <row r="82" spans="2:26" ht="16.5" thickBot="1">
      <c r="B82" s="566" t="e">
        <f t="shared" si="31"/>
        <v>#REF!</v>
      </c>
      <c r="C82" s="567" t="s">
        <v>71</v>
      </c>
      <c r="D82" s="568" t="e">
        <f>COUNTIFS(#REF!,$G$65,#REF!,SUMMARY!$C82,#REF!,SUMMARY!D$68)</f>
        <v>#REF!</v>
      </c>
      <c r="E82" s="568" t="e">
        <f>COUNTIFS(#REF!,$G$65,#REF!,SUMMARY!$C82,#REF!,SUMMARY!E$68)</f>
        <v>#REF!</v>
      </c>
      <c r="F82" s="568" t="e">
        <f>COUNTIFS(#REF!,$G$65,#REF!,SUMMARY!$C82,#REF!,SUMMARY!F$68)</f>
        <v>#REF!</v>
      </c>
      <c r="G82" s="568" t="e">
        <f>COUNTIFS(#REF!,$G$65,#REF!,SUMMARY!$C82,#REF!,SUMMARY!G$68)</f>
        <v>#REF!</v>
      </c>
      <c r="H82" s="568" t="e">
        <f>COUNTIFS(#REF!,$G$65,#REF!,SUMMARY!$C82,#REF!,SUMMARY!H$68)</f>
        <v>#REF!</v>
      </c>
      <c r="I82" s="187" t="e">
        <f t="shared" si="32"/>
        <v>#REF!</v>
      </c>
      <c r="J82" s="187" t="e">
        <f t="shared" si="33"/>
        <v>#REF!</v>
      </c>
      <c r="K82" s="187" t="e">
        <f t="shared" si="34"/>
        <v>#REF!</v>
      </c>
      <c r="L82" s="187" t="e">
        <f t="shared" si="35"/>
        <v>#REF!</v>
      </c>
      <c r="M82" s="187" t="e">
        <f t="shared" si="36"/>
        <v>#REF!</v>
      </c>
      <c r="O82" s="202"/>
      <c r="P82" s="554"/>
      <c r="Q82" s="555"/>
      <c r="R82" s="555"/>
      <c r="S82" s="555"/>
      <c r="T82" s="555"/>
      <c r="U82" s="555"/>
      <c r="V82" s="521"/>
      <c r="W82" s="521"/>
      <c r="X82" s="521"/>
      <c r="Y82" s="521"/>
      <c r="Z82" s="521"/>
    </row>
    <row r="83" spans="2:26" ht="16.5" thickTop="1">
      <c r="B83" s="202"/>
      <c r="C83" s="572"/>
      <c r="D83" s="555"/>
      <c r="E83" s="555"/>
      <c r="F83" s="555"/>
      <c r="G83" s="555"/>
      <c r="H83" s="555"/>
      <c r="I83" s="521"/>
      <c r="J83" s="521"/>
      <c r="K83" s="521"/>
      <c r="L83" s="521"/>
      <c r="M83" s="521"/>
      <c r="O83" s="202"/>
      <c r="P83" s="554"/>
      <c r="Q83" s="555"/>
      <c r="R83" s="555"/>
      <c r="S83" s="555"/>
      <c r="T83" s="555"/>
      <c r="U83" s="555"/>
      <c r="V83" s="521"/>
      <c r="W83" s="521"/>
      <c r="X83" s="521"/>
      <c r="Y83" s="521"/>
      <c r="Z83" s="521"/>
    </row>
    <row r="84" spans="2:26">
      <c r="B84" s="202"/>
      <c r="C84" s="572"/>
      <c r="D84" s="555"/>
      <c r="E84" s="555"/>
      <c r="F84" s="555"/>
      <c r="G84" s="521"/>
      <c r="H84" s="521"/>
      <c r="I84" s="521"/>
      <c r="J84" s="8"/>
      <c r="K84" s="8"/>
      <c r="L84" s="8"/>
      <c r="M84" s="8"/>
    </row>
    <row r="85" spans="2:26" s="8" customFormat="1">
      <c r="B85" s="90" t="s">
        <v>352</v>
      </c>
      <c r="C85" s="572"/>
      <c r="D85" s="555"/>
      <c r="E85" s="555"/>
      <c r="F85" s="555"/>
      <c r="G85" s="521"/>
      <c r="H85" s="521"/>
      <c r="I85" s="521"/>
    </row>
    <row r="86" spans="2:26" s="8" customFormat="1">
      <c r="B86" s="202"/>
      <c r="C86" s="572"/>
      <c r="D86" s="573">
        <f>COUNTIF(DB_CS!$B$5:$B$603,SUMMARY!D$88)</f>
        <v>264</v>
      </c>
      <c r="E86" s="573">
        <f>COUNTIF(DB_CS!$B$5:$B$603,SUMMARY!E$88)</f>
        <v>35</v>
      </c>
      <c r="F86" s="573">
        <f>COUNTIF(DB_CS!$B$5:$B$603,SUMMARY!F$88)</f>
        <v>100</v>
      </c>
      <c r="G86" s="573">
        <f>COUNTIF(DB_CS!$B$5:$B$603,SUMMARY!G$88)</f>
        <v>100</v>
      </c>
      <c r="H86" s="573">
        <f>COUNTIF(DB_CS!$B$5:$B$603,SUMMARY!H$88)</f>
        <v>100</v>
      </c>
      <c r="I86" s="521"/>
      <c r="J86" s="521"/>
      <c r="K86" s="521"/>
      <c r="L86" s="521"/>
      <c r="M86" s="521"/>
    </row>
    <row r="87" spans="2:26" s="8" customFormat="1">
      <c r="B87" s="202"/>
      <c r="C87" s="572"/>
      <c r="D87" s="574" t="s">
        <v>216</v>
      </c>
      <c r="E87" s="574"/>
      <c r="F87" s="574"/>
      <c r="G87" s="574"/>
      <c r="H87" s="574"/>
      <c r="I87" s="575"/>
      <c r="J87" s="574"/>
      <c r="K87" s="574"/>
      <c r="L87" s="574"/>
      <c r="M87" s="574"/>
    </row>
    <row r="88" spans="2:26" s="8" customFormat="1">
      <c r="B88" s="576" t="s">
        <v>320</v>
      </c>
      <c r="C88" s="577"/>
      <c r="D88" s="577" t="s">
        <v>95</v>
      </c>
      <c r="E88" s="577" t="s">
        <v>93</v>
      </c>
      <c r="F88" s="577" t="s">
        <v>96</v>
      </c>
      <c r="G88" s="577" t="s">
        <v>94</v>
      </c>
      <c r="H88" s="577" t="s">
        <v>92</v>
      </c>
      <c r="I88" s="576" t="s">
        <v>95</v>
      </c>
      <c r="J88" s="576" t="s">
        <v>93</v>
      </c>
      <c r="K88" s="576" t="s">
        <v>96</v>
      </c>
      <c r="L88" s="576" t="s">
        <v>94</v>
      </c>
      <c r="M88" s="576" t="s">
        <v>92</v>
      </c>
    </row>
    <row r="89" spans="2:26" s="8" customFormat="1">
      <c r="B89" s="578">
        <f t="shared" ref="B89:B96" si="44">SUM(D89:H89)/SUM($D$86:$H$86)</f>
        <v>0.48414023372287146</v>
      </c>
      <c r="C89" s="542" t="s">
        <v>64</v>
      </c>
      <c r="D89" s="543">
        <f>COUNTIFS(DB_CS!$K$5:$K$603,SUMMARY!$C89,DB_CS!$B$5:$B$603,SUMMARY!D$88)</f>
        <v>164</v>
      </c>
      <c r="E89" s="543">
        <f>COUNTIFS(DB_CS!$K$5:$K$603,SUMMARY!$C89,DB_CS!$B$5:$B$603,SUMMARY!E$88)</f>
        <v>15</v>
      </c>
      <c r="F89" s="543">
        <f>COUNTIFS(DB_CS!$K$5:$K$603,SUMMARY!$C89,DB_CS!$B$5:$B$603,SUMMARY!F$88)</f>
        <v>46</v>
      </c>
      <c r="G89" s="543">
        <f>COUNTIFS(DB_CS!$K$5:$K$603,SUMMARY!$C89,DB_CS!$B$5:$B$603,SUMMARY!G$88)</f>
        <v>0</v>
      </c>
      <c r="H89" s="543">
        <f>COUNTIFS(DB_CS!$K$5:$K$603,SUMMARY!$C89,DB_CS!$B$5:$B$603,SUMMARY!H$88)</f>
        <v>65</v>
      </c>
      <c r="I89" s="544">
        <f>D89/D$86</f>
        <v>0.62121212121212122</v>
      </c>
      <c r="J89" s="544">
        <f t="shared" ref="J89:M89" si="45">E89/E$86</f>
        <v>0.42857142857142855</v>
      </c>
      <c r="K89" s="544">
        <f t="shared" si="45"/>
        <v>0.46</v>
      </c>
      <c r="L89" s="544">
        <f t="shared" si="45"/>
        <v>0</v>
      </c>
      <c r="M89" s="544">
        <f t="shared" si="45"/>
        <v>0.65</v>
      </c>
    </row>
    <row r="90" spans="2:26" s="8" customFormat="1">
      <c r="B90" s="580">
        <f t="shared" si="44"/>
        <v>0</v>
      </c>
      <c r="C90" s="547" t="s">
        <v>219</v>
      </c>
      <c r="D90" s="548">
        <f>COUNTIFS(DB_CS!$K$5:$K$603,SUMMARY!$C90,DB_CS!$B$5:$B$603,SUMMARY!D$88)</f>
        <v>0</v>
      </c>
      <c r="E90" s="548">
        <f>COUNTIFS(DB_CS!$K$5:$K$603,SUMMARY!$C90,DB_CS!$B$5:$B$603,SUMMARY!E$88)</f>
        <v>0</v>
      </c>
      <c r="F90" s="548">
        <f>COUNTIFS(DB_CS!$K$5:$K$603,SUMMARY!$C90,DB_CS!$B$5:$B$603,SUMMARY!F$88)</f>
        <v>0</v>
      </c>
      <c r="G90" s="548">
        <f>COUNTIFS(DB_CS!$K$5:$K$603,SUMMARY!$C90,DB_CS!$B$5:$B$603,SUMMARY!G$88)</f>
        <v>0</v>
      </c>
      <c r="H90" s="548">
        <f>COUNTIFS(DB_CS!$K$5:$K$603,SUMMARY!$C90,DB_CS!$B$5:$B$603,SUMMARY!H$88)</f>
        <v>0</v>
      </c>
      <c r="I90" s="165">
        <f t="shared" ref="I90:I96" si="46">D90/D$86</f>
        <v>0</v>
      </c>
      <c r="J90" s="165">
        <f t="shared" ref="J90:J96" si="47">E90/E$86</f>
        <v>0</v>
      </c>
      <c r="K90" s="165">
        <f t="shared" ref="K90:K96" si="48">F90/F$86</f>
        <v>0</v>
      </c>
      <c r="L90" s="165">
        <f t="shared" ref="L90:L96" si="49">G90/G$86</f>
        <v>0</v>
      </c>
      <c r="M90" s="165">
        <f t="shared" ref="M90:M96" si="50">H90/H$86</f>
        <v>0</v>
      </c>
    </row>
    <row r="91" spans="2:26" s="8" customFormat="1">
      <c r="B91" s="580">
        <f t="shared" si="44"/>
        <v>4.006677796327212E-2</v>
      </c>
      <c r="C91" s="547" t="s">
        <v>70</v>
      </c>
      <c r="D91" s="548">
        <f>COUNTIFS(DB_CS!$K$5:$K$603,SUMMARY!$C91,DB_CS!$B$5:$B$603,SUMMARY!D$88)</f>
        <v>13</v>
      </c>
      <c r="E91" s="548">
        <f>COUNTIFS(DB_CS!$K$5:$K$603,SUMMARY!$C91,DB_CS!$B$5:$B$603,SUMMARY!E$88)</f>
        <v>4</v>
      </c>
      <c r="F91" s="548">
        <f>COUNTIFS(DB_CS!$K$5:$K$603,SUMMARY!$C91,DB_CS!$B$5:$B$603,SUMMARY!F$88)</f>
        <v>0</v>
      </c>
      <c r="G91" s="548">
        <f>COUNTIFS(DB_CS!$K$5:$K$603,SUMMARY!$C91,DB_CS!$B$5:$B$603,SUMMARY!G$88)</f>
        <v>7</v>
      </c>
      <c r="H91" s="548">
        <f>COUNTIFS(DB_CS!$K$5:$K$603,SUMMARY!$C91,DB_CS!$B$5:$B$603,SUMMARY!H$88)</f>
        <v>0</v>
      </c>
      <c r="I91" s="165">
        <f t="shared" si="46"/>
        <v>4.924242424242424E-2</v>
      </c>
      <c r="J91" s="165">
        <f t="shared" si="47"/>
        <v>0.11428571428571428</v>
      </c>
      <c r="K91" s="165">
        <f t="shared" si="48"/>
        <v>0</v>
      </c>
      <c r="L91" s="165">
        <f t="shared" si="49"/>
        <v>7.0000000000000007E-2</v>
      </c>
      <c r="M91" s="165">
        <f t="shared" si="50"/>
        <v>0</v>
      </c>
      <c r="N91" s="579" t="str">
        <f>C89</f>
        <v>None</v>
      </c>
      <c r="O91" s="579">
        <f>B89</f>
        <v>0.48414023372287146</v>
      </c>
      <c r="P91" s="396"/>
    </row>
    <row r="92" spans="2:26" s="8" customFormat="1">
      <c r="B92" s="668">
        <f t="shared" si="44"/>
        <v>0.10350584307178631</v>
      </c>
      <c r="C92" s="603" t="s">
        <v>63</v>
      </c>
      <c r="D92" s="604">
        <f>COUNTIFS(DB_CS!$K$5:$K$603,SUMMARY!$C92,DB_CS!$B$5:$B$603,SUMMARY!D$88)</f>
        <v>52</v>
      </c>
      <c r="E92" s="604">
        <f>COUNTIFS(DB_CS!$K$5:$K$603,SUMMARY!$C92,DB_CS!$B$5:$B$603,SUMMARY!E$88)</f>
        <v>0</v>
      </c>
      <c r="F92" s="604">
        <f>COUNTIFS(DB_CS!$K$5:$K$603,SUMMARY!$C92,DB_CS!$B$5:$B$603,SUMMARY!F$88)</f>
        <v>0</v>
      </c>
      <c r="G92" s="604">
        <f>COUNTIFS(DB_CS!$K$5:$K$603,SUMMARY!$C92,DB_CS!$B$5:$B$603,SUMMARY!G$88)</f>
        <v>10</v>
      </c>
      <c r="H92" s="604">
        <f>COUNTIFS(DB_CS!$K$5:$K$603,SUMMARY!$C92,DB_CS!$B$5:$B$603,SUMMARY!H$88)</f>
        <v>0</v>
      </c>
      <c r="I92" s="206">
        <f t="shared" si="46"/>
        <v>0.19696969696969696</v>
      </c>
      <c r="J92" s="206">
        <f t="shared" si="47"/>
        <v>0</v>
      </c>
      <c r="K92" s="206">
        <f t="shared" si="48"/>
        <v>0</v>
      </c>
      <c r="L92" s="206">
        <f t="shared" si="49"/>
        <v>0.1</v>
      </c>
      <c r="M92" s="206">
        <f t="shared" si="50"/>
        <v>0</v>
      </c>
      <c r="N92" s="579" t="str">
        <f t="shared" ref="N92:N98" si="51">C90</f>
        <v>Electric AC</v>
      </c>
      <c r="O92" s="579">
        <f t="shared" ref="O92:O98" si="52">B90</f>
        <v>0</v>
      </c>
      <c r="P92" s="396"/>
    </row>
    <row r="93" spans="2:26" s="8" customFormat="1">
      <c r="B93" s="668">
        <f t="shared" si="44"/>
        <v>4.1736227045075125E-2</v>
      </c>
      <c r="C93" s="603" t="s">
        <v>71</v>
      </c>
      <c r="D93" s="604">
        <f>COUNTIFS(DB_CS!$K$5:$K$603,SUMMARY!$C93,DB_CS!$B$5:$B$603,SUMMARY!D$88)</f>
        <v>18</v>
      </c>
      <c r="E93" s="604">
        <f>COUNTIFS(DB_CS!$K$5:$K$603,SUMMARY!$C93,DB_CS!$B$5:$B$603,SUMMARY!E$88)</f>
        <v>3</v>
      </c>
      <c r="F93" s="604">
        <f>COUNTIFS(DB_CS!$K$5:$K$603,SUMMARY!$C93,DB_CS!$B$5:$B$603,SUMMARY!F$88)</f>
        <v>0</v>
      </c>
      <c r="G93" s="604">
        <f>COUNTIFS(DB_CS!$K$5:$K$603,SUMMARY!$C93,DB_CS!$B$5:$B$603,SUMMARY!G$88)</f>
        <v>4</v>
      </c>
      <c r="H93" s="604">
        <f>COUNTIFS(DB_CS!$K$5:$K$603,SUMMARY!$C93,DB_CS!$B$5:$B$603,SUMMARY!H$88)</f>
        <v>0</v>
      </c>
      <c r="I93" s="206">
        <f t="shared" si="46"/>
        <v>6.8181818181818177E-2</v>
      </c>
      <c r="J93" s="206">
        <f t="shared" si="47"/>
        <v>8.5714285714285715E-2</v>
      </c>
      <c r="K93" s="206">
        <f t="shared" si="48"/>
        <v>0</v>
      </c>
      <c r="L93" s="206">
        <f t="shared" si="49"/>
        <v>0.04</v>
      </c>
      <c r="M93" s="206">
        <f t="shared" si="50"/>
        <v>0</v>
      </c>
      <c r="N93" s="579" t="str">
        <f t="shared" si="51"/>
        <v>Aero HP</v>
      </c>
      <c r="O93" s="579">
        <f t="shared" si="52"/>
        <v>4.006677796327212E-2</v>
      </c>
      <c r="P93" s="396"/>
    </row>
    <row r="94" spans="2:26" s="8" customFormat="1">
      <c r="B94" s="668">
        <f t="shared" si="44"/>
        <v>0</v>
      </c>
      <c r="C94" s="603" t="s">
        <v>72</v>
      </c>
      <c r="D94" s="604">
        <f>COUNTIFS(DB_CS!$K$5:$K$603,SUMMARY!$C94,DB_CS!$B$5:$B$603,SUMMARY!D$88)</f>
        <v>0</v>
      </c>
      <c r="E94" s="604">
        <f>COUNTIFS(DB_CS!$K$5:$K$603,SUMMARY!$C94,DB_CS!$B$5:$B$603,SUMMARY!E$88)</f>
        <v>0</v>
      </c>
      <c r="F94" s="604">
        <f>COUNTIFS(DB_CS!$K$5:$K$603,SUMMARY!$C94,DB_CS!$B$5:$B$603,SUMMARY!F$88)</f>
        <v>0</v>
      </c>
      <c r="G94" s="604">
        <f>COUNTIFS(DB_CS!$K$5:$K$603,SUMMARY!$C94,DB_CS!$B$5:$B$603,SUMMARY!G$88)</f>
        <v>0</v>
      </c>
      <c r="H94" s="604">
        <f>COUNTIFS(DB_CS!$K$5:$K$603,SUMMARY!$C94,DB_CS!$B$5:$B$603,SUMMARY!H$88)</f>
        <v>0</v>
      </c>
      <c r="I94" s="206">
        <f t="shared" si="46"/>
        <v>0</v>
      </c>
      <c r="J94" s="206">
        <f t="shared" si="47"/>
        <v>0</v>
      </c>
      <c r="K94" s="206">
        <f t="shared" si="48"/>
        <v>0</v>
      </c>
      <c r="L94" s="206">
        <f t="shared" si="49"/>
        <v>0</v>
      </c>
      <c r="M94" s="206">
        <f t="shared" si="50"/>
        <v>0</v>
      </c>
      <c r="N94" s="579" t="str">
        <f t="shared" si="51"/>
        <v>Others</v>
      </c>
      <c r="O94" s="579">
        <f t="shared" si="52"/>
        <v>0.10350584307178631</v>
      </c>
      <c r="P94" s="396"/>
    </row>
    <row r="95" spans="2:26" s="8" customFormat="1">
      <c r="B95" s="668">
        <f t="shared" si="44"/>
        <v>3.3388981636060099E-2</v>
      </c>
      <c r="C95" s="603" t="s">
        <v>148</v>
      </c>
      <c r="D95" s="604">
        <f>COUNTIFS(DB_CS!$K$5:$K$603,SUMMARY!$C95,DB_CS!$B$5:$B$603,SUMMARY!D$88)</f>
        <v>7</v>
      </c>
      <c r="E95" s="604">
        <f>COUNTIFS(DB_CS!$K$5:$K$603,SUMMARY!$C95,DB_CS!$B$5:$B$603,SUMMARY!E$88)</f>
        <v>0</v>
      </c>
      <c r="F95" s="604">
        <f>COUNTIFS(DB_CS!$K$5:$K$603,SUMMARY!$C95,DB_CS!$B$5:$B$603,SUMMARY!F$88)</f>
        <v>12</v>
      </c>
      <c r="G95" s="604">
        <f>COUNTIFS(DB_CS!$K$5:$K$603,SUMMARY!$C95,DB_CS!$B$5:$B$603,SUMMARY!G$88)</f>
        <v>0</v>
      </c>
      <c r="H95" s="604">
        <f>COUNTIFS(DB_CS!$K$5:$K$603,SUMMARY!$C95,DB_CS!$B$5:$B$603,SUMMARY!H$88)</f>
        <v>1</v>
      </c>
      <c r="I95" s="206">
        <f t="shared" si="46"/>
        <v>2.6515151515151516E-2</v>
      </c>
      <c r="J95" s="206">
        <f t="shared" si="47"/>
        <v>0</v>
      </c>
      <c r="K95" s="206">
        <f t="shared" si="48"/>
        <v>0.12</v>
      </c>
      <c r="L95" s="206">
        <f t="shared" si="49"/>
        <v>0</v>
      </c>
      <c r="M95" s="206">
        <f t="shared" si="50"/>
        <v>0.01</v>
      </c>
      <c r="N95" s="579" t="str">
        <f t="shared" si="51"/>
        <v>Hydro HP</v>
      </c>
      <c r="O95" s="579">
        <f t="shared" si="52"/>
        <v>4.1736227045075125E-2</v>
      </c>
      <c r="P95" s="396"/>
    </row>
    <row r="96" spans="2:26" s="8" customFormat="1" ht="16.5" thickBot="1">
      <c r="B96" s="581">
        <f t="shared" si="44"/>
        <v>0</v>
      </c>
      <c r="C96" s="582" t="s">
        <v>267</v>
      </c>
      <c r="D96" s="583">
        <f>COUNTIFS(DB_CS!$K$5:$K$603,SUMMARY!$C96,DB_CS!$B$5:$B$603,SUMMARY!D$88)</f>
        <v>0</v>
      </c>
      <c r="E96" s="583">
        <f>COUNTIFS(DB_CS!$K$5:$K$603,SUMMARY!$C96,DB_CS!$B$5:$B$603,SUMMARY!E$88)</f>
        <v>0</v>
      </c>
      <c r="F96" s="583">
        <f>COUNTIFS(DB_CS!$K$5:$K$603,SUMMARY!$C96,DB_CS!$B$5:$B$603,SUMMARY!F$88)</f>
        <v>0</v>
      </c>
      <c r="G96" s="583">
        <f>COUNTIFS(DB_CS!$K$5:$K$603,SUMMARY!$C96,DB_CS!$B$5:$B$603,SUMMARY!G$88)</f>
        <v>0</v>
      </c>
      <c r="H96" s="583">
        <f>COUNTIFS(DB_CS!$K$5:$K$603,SUMMARY!$C96,DB_CS!$B$5:$B$603,SUMMARY!H$88)</f>
        <v>0</v>
      </c>
      <c r="I96" s="584">
        <f t="shared" si="46"/>
        <v>0</v>
      </c>
      <c r="J96" s="584">
        <f t="shared" si="47"/>
        <v>0</v>
      </c>
      <c r="K96" s="584">
        <f t="shared" si="48"/>
        <v>0</v>
      </c>
      <c r="L96" s="584">
        <f t="shared" si="49"/>
        <v>0</v>
      </c>
      <c r="M96" s="584">
        <f t="shared" si="50"/>
        <v>0</v>
      </c>
      <c r="N96" s="579" t="str">
        <f t="shared" si="51"/>
        <v>Geo HP</v>
      </c>
      <c r="O96" s="579">
        <f t="shared" si="52"/>
        <v>0</v>
      </c>
      <c r="P96" s="396"/>
    </row>
    <row r="97" spans="2:26" s="8" customFormat="1" ht="16.5" thickTop="1">
      <c r="B97" s="202"/>
      <c r="C97" s="572"/>
      <c r="D97" s="555"/>
      <c r="E97" s="555"/>
      <c r="F97" s="555"/>
      <c r="G97" s="555"/>
      <c r="H97" s="555"/>
      <c r="I97" s="521"/>
      <c r="J97" s="521"/>
      <c r="K97" s="521"/>
      <c r="L97" s="521"/>
      <c r="M97" s="521"/>
      <c r="N97" s="579" t="str">
        <f t="shared" si="51"/>
        <v>Adiabatic CS</v>
      </c>
      <c r="O97" s="579">
        <f t="shared" si="52"/>
        <v>3.3388981636060099E-2</v>
      </c>
      <c r="P97" s="396"/>
    </row>
    <row r="98" spans="2:26" s="8" customFormat="1">
      <c r="B98" s="202"/>
      <c r="C98" s="572"/>
      <c r="D98" s="555"/>
      <c r="E98" s="555"/>
      <c r="F98" s="555"/>
      <c r="G98" s="555"/>
      <c r="H98" s="555"/>
      <c r="I98" s="521"/>
      <c r="J98" s="521"/>
      <c r="K98" s="521"/>
      <c r="L98" s="521"/>
      <c r="M98" s="521"/>
      <c r="N98" s="579" t="str">
        <f t="shared" si="51"/>
        <v>Abs CS (RES)</v>
      </c>
      <c r="O98" s="579">
        <f t="shared" si="52"/>
        <v>0</v>
      </c>
      <c r="P98" s="396"/>
    </row>
    <row r="99" spans="2:26" s="8" customFormat="1">
      <c r="B99" s="90" t="s">
        <v>353</v>
      </c>
      <c r="C99" s="572"/>
      <c r="D99" s="555"/>
      <c r="E99" t="s">
        <v>346</v>
      </c>
      <c r="F99"/>
      <c r="G99" s="388" t="s">
        <v>55</v>
      </c>
      <c r="H99" s="87" t="s">
        <v>55</v>
      </c>
      <c r="I99" s="87" t="s">
        <v>221</v>
      </c>
      <c r="J99" s="87" t="s">
        <v>231</v>
      </c>
      <c r="K99" s="396"/>
      <c r="L99" s="396"/>
      <c r="N99" s="396"/>
      <c r="O99" s="396"/>
      <c r="P99" s="396"/>
      <c r="Q99" s="87">
        <f>COUNTIFS(DB_CS!$B$5:$B$603,Q$101,DB_CS!$L$5:$L$603,$G$99)</f>
        <v>91</v>
      </c>
      <c r="R99" s="87">
        <f>COUNTIFS(DB_CS!$B$5:$B$603,R$101,DB_CS!$L$5:$L$603,$G$99)</f>
        <v>17</v>
      </c>
      <c r="S99" s="87">
        <f>COUNTIFS(DB_CS!$B$5:$B$603,S$101,DB_CS!$L$5:$L$603,$G$99)</f>
        <v>48</v>
      </c>
      <c r="T99" s="87">
        <f>COUNTIFS(DB_CS!$B$5:$B$603,T$101,DB_CS!$L$5:$L$603,$G$99)</f>
        <v>71</v>
      </c>
      <c r="U99" s="87">
        <f>COUNTIFS(DB_CS!$B$5:$B$603,U$101,DB_CS!$L$5:$L$603,$G$99)</f>
        <v>32</v>
      </c>
    </row>
    <row r="100" spans="2:26" s="8" customFormat="1">
      <c r="B100" s="202"/>
      <c r="C100" s="572"/>
      <c r="D100" s="87">
        <f>COUNTIFS(DB_CS!$B$5:$B$603,SUMMARY!D$102,DB_CS!$L$5:$L$603,$G$99)</f>
        <v>91</v>
      </c>
      <c r="E100" s="87">
        <f>COUNTIFS(DB_CS!$B$5:$B$603,SUMMARY!E$102,DB_CS!$L$5:$L$603,$G$99)</f>
        <v>17</v>
      </c>
      <c r="F100" s="87">
        <f>COUNTIFS(DB_CS!$B$5:$B$603,SUMMARY!F$102,DB_CS!$L$5:$L$603,$G$99)</f>
        <v>48</v>
      </c>
      <c r="G100" s="87">
        <f>COUNTIFS(DB_CS!$B$5:$B$603,SUMMARY!G$102,DB_CS!$L$5:$L$603,$G$99)</f>
        <v>71</v>
      </c>
      <c r="H100" s="87">
        <f>COUNTIFS(DB_CS!$B$5:$B$603,SUMMARY!H$102,DB_CS!$L$5:$L$603,$G$99)</f>
        <v>32</v>
      </c>
      <c r="I100" s="521"/>
      <c r="J100" s="521"/>
      <c r="K100" s="521"/>
      <c r="L100" s="521"/>
      <c r="M100" s="521"/>
      <c r="N100" s="396"/>
      <c r="O100"/>
      <c r="P100"/>
      <c r="Q100" s="574" t="s">
        <v>216</v>
      </c>
      <c r="R100" s="574"/>
      <c r="S100" s="574"/>
      <c r="T100" s="574"/>
      <c r="U100" s="574"/>
      <c r="V100" s="575"/>
      <c r="W100" s="574"/>
      <c r="X100" s="574"/>
      <c r="Y100" s="574"/>
      <c r="Z100" s="574"/>
    </row>
    <row r="101" spans="2:26" s="8" customFormat="1">
      <c r="B101" s="202"/>
      <c r="C101" s="572"/>
      <c r="D101" s="574" t="s">
        <v>216</v>
      </c>
      <c r="E101" s="574"/>
      <c r="F101" s="574"/>
      <c r="G101" s="574"/>
      <c r="H101" s="574"/>
      <c r="I101" s="575"/>
      <c r="J101" s="574"/>
      <c r="K101" s="574"/>
      <c r="L101" s="574"/>
      <c r="M101" s="574"/>
      <c r="O101" s="585" t="s">
        <v>320</v>
      </c>
      <c r="P101" s="577"/>
      <c r="Q101" s="577" t="s">
        <v>95</v>
      </c>
      <c r="R101" s="577" t="s">
        <v>93</v>
      </c>
      <c r="S101" s="577" t="s">
        <v>96</v>
      </c>
      <c r="T101" s="577" t="s">
        <v>94</v>
      </c>
      <c r="U101" s="577" t="s">
        <v>92</v>
      </c>
      <c r="V101" s="576" t="s">
        <v>95</v>
      </c>
      <c r="W101" s="576" t="s">
        <v>93</v>
      </c>
      <c r="X101" s="576" t="s">
        <v>96</v>
      </c>
      <c r="Y101" s="576" t="s">
        <v>94</v>
      </c>
      <c r="Z101" s="576" t="s">
        <v>92</v>
      </c>
    </row>
    <row r="102" spans="2:26" s="8" customFormat="1">
      <c r="B102" s="576" t="s">
        <v>320</v>
      </c>
      <c r="C102" s="577"/>
      <c r="D102" s="577" t="s">
        <v>95</v>
      </c>
      <c r="E102" s="577" t="s">
        <v>93</v>
      </c>
      <c r="F102" s="577" t="s">
        <v>96</v>
      </c>
      <c r="G102" s="577" t="s">
        <v>94</v>
      </c>
      <c r="H102" s="577" t="s">
        <v>92</v>
      </c>
      <c r="I102" s="576" t="s">
        <v>95</v>
      </c>
      <c r="J102" s="576" t="s">
        <v>93</v>
      </c>
      <c r="K102" s="576" t="s">
        <v>96</v>
      </c>
      <c r="L102" s="576" t="s">
        <v>94</v>
      </c>
      <c r="M102" s="576" t="s">
        <v>92</v>
      </c>
      <c r="O102" s="580" t="e">
        <f t="shared" ref="O102:O110" si="53">SUM(Q102:U102)/SUM($Q$67:$U$67)</f>
        <v>#REF!</v>
      </c>
      <c r="P102" s="547" t="s">
        <v>123</v>
      </c>
      <c r="Q102" s="548">
        <f>SUMIFS(DB_CS!$N$5:$N$603,DB_CS!$L$5:$L$603,$G$99,DB_CS!$B$5:$B$603,SUMMARY!Q$101)</f>
        <v>13</v>
      </c>
      <c r="R102" s="548">
        <f>SUMIFS(DB_CS!$N$5:$N$603,DB_CS!$L$5:$L$603,$G$99,DB_CS!$B$5:$B$603,SUMMARY!R$101)</f>
        <v>1</v>
      </c>
      <c r="S102" s="548">
        <f>SUMIFS(DB_CS!$N$5:$N$603,DB_CS!$L$5:$L$603,$G$99,DB_CS!$B$5:$B$603,SUMMARY!S$101)</f>
        <v>3</v>
      </c>
      <c r="T102" s="548">
        <f>SUMIFS(DB_CS!$N$5:$N$603,DB_CS!$L$5:$L$603,$G$99,DB_CS!$B$5:$B$603,SUMMARY!T$101)</f>
        <v>22</v>
      </c>
      <c r="U102" s="548">
        <f>SUMIFS(DB_CS!$N$5:$N$603,DB_CS!$L$5:$L$603,$G$99,DB_CS!$B$5:$B$603,SUMMARY!U$101)</f>
        <v>0</v>
      </c>
      <c r="V102" s="165">
        <f>Q102/Q$99</f>
        <v>0.14285714285714285</v>
      </c>
      <c r="W102" s="165">
        <f t="shared" ref="W102:Z102" si="54">R102/R$99</f>
        <v>5.8823529411764705E-2</v>
      </c>
      <c r="X102" s="165">
        <f t="shared" si="54"/>
        <v>6.25E-2</v>
      </c>
      <c r="Y102" s="165">
        <f t="shared" si="54"/>
        <v>0.30985915492957744</v>
      </c>
      <c r="Z102" s="165">
        <f t="shared" si="54"/>
        <v>0</v>
      </c>
    </row>
    <row r="103" spans="2:26" s="8" customFormat="1">
      <c r="B103" s="580">
        <f>SUM(D103:H103)/SUM($D$100:$H$100)</f>
        <v>0</v>
      </c>
      <c r="C103" s="547" t="s">
        <v>219</v>
      </c>
      <c r="D103" s="548">
        <f>COUNTIFS(DB_CS!$L$5:$L$603,$G$99,DB_CS!$K$5:$K$603,SUMMARY!$C103,DB_CS!$B$5:$B$603,SUMMARY!D$102)</f>
        <v>0</v>
      </c>
      <c r="E103" s="548">
        <f>COUNTIFS(DB_CS!$L$5:$L$603,$G$99,DB_CS!$K$5:$K$603,SUMMARY!$C103,DB_CS!$B$5:$B$603,SUMMARY!E$102)</f>
        <v>0</v>
      </c>
      <c r="F103" s="548">
        <f>COUNTIFS(DB_CS!$L$5:$L$603,$G$99,DB_CS!$K$5:$K$603,SUMMARY!$C103,DB_CS!$B$5:$B$603,SUMMARY!F$102)</f>
        <v>0</v>
      </c>
      <c r="G103" s="548">
        <f>COUNTIFS(DB_CS!$L$5:$L$603,$G$99,DB_CS!$K$5:$K$603,SUMMARY!$C103,DB_CS!$B$5:$B$603,SUMMARY!G$102)</f>
        <v>0</v>
      </c>
      <c r="H103" s="548">
        <f>COUNTIFS(DB_CS!$L$5:$L$603,$G$99,DB_CS!$K$5:$K$603,SUMMARY!$C103,DB_CS!$B$5:$B$603,SUMMARY!H$102)</f>
        <v>0</v>
      </c>
      <c r="I103" s="165">
        <f>D103/D$100</f>
        <v>0</v>
      </c>
      <c r="J103" s="165">
        <f t="shared" ref="J103:M103" si="55">E103/E$100</f>
        <v>0</v>
      </c>
      <c r="K103" s="165">
        <f t="shared" si="55"/>
        <v>0</v>
      </c>
      <c r="L103" s="165">
        <f t="shared" si="55"/>
        <v>0</v>
      </c>
      <c r="M103" s="165">
        <f t="shared" si="55"/>
        <v>0</v>
      </c>
      <c r="O103" s="580" t="e">
        <f t="shared" si="53"/>
        <v>#REF!</v>
      </c>
      <c r="P103" s="547" t="s">
        <v>222</v>
      </c>
      <c r="Q103" s="548">
        <f>SUMIFS(DB_CS!$O$5:$O$603,DB_CS!$L$5:$L$603,$G$99,DB_CS!$B$5:$B$603,SUMMARY!Q$101)</f>
        <v>9</v>
      </c>
      <c r="R103" s="548">
        <f>SUMIFS(DB_CS!$O$5:$O$603,DB_CS!$L$5:$L$603,$G$99,DB_CS!$B$5:$B$603,SUMMARY!R$101)</f>
        <v>2</v>
      </c>
      <c r="S103" s="548">
        <f>SUMIFS(DB_CS!$O$5:$O$603,DB_CS!$L$5:$L$603,$G$99,DB_CS!$B$5:$B$603,SUMMARY!S$101)</f>
        <v>1</v>
      </c>
      <c r="T103" s="548">
        <f>SUMIFS(DB_CS!$O$5:$O$603,DB_CS!$L$5:$L$603,$G$99,DB_CS!$B$5:$B$603,SUMMARY!T$101)</f>
        <v>0</v>
      </c>
      <c r="U103" s="548">
        <f>SUMIFS(DB_CS!$O$5:$O$603,DB_CS!$L$5:$L$603,$G$99,DB_CS!$B$5:$B$603,SUMMARY!U$101)</f>
        <v>1</v>
      </c>
      <c r="V103" s="165">
        <f t="shared" ref="V103:V110" si="56">Q103/Q$99</f>
        <v>9.8901098901098897E-2</v>
      </c>
      <c r="W103" s="165">
        <f t="shared" ref="W103:W110" si="57">R103/R$99</f>
        <v>0.11764705882352941</v>
      </c>
      <c r="X103" s="165">
        <f t="shared" ref="X103:X110" si="58">S103/S$99</f>
        <v>2.0833333333333332E-2</v>
      </c>
      <c r="Y103" s="165">
        <f t="shared" ref="Y103:Y110" si="59">T103/T$99</f>
        <v>0</v>
      </c>
      <c r="Z103" s="165">
        <f t="shared" ref="Z103:Z110" si="60">U103/U$99</f>
        <v>3.125E-2</v>
      </c>
    </row>
    <row r="104" spans="2:26" s="8" customFormat="1">
      <c r="B104" s="580">
        <f t="shared" ref="B104:B109" si="61">SUM(D104:H104)/SUM($D$100:$H$100)</f>
        <v>8.1081081081081086E-2</v>
      </c>
      <c r="C104" s="547" t="s">
        <v>70</v>
      </c>
      <c r="D104" s="548">
        <f>COUNTIFS(DB_CS!$L$5:$L$603,$G$99,DB_CS!$K$5:$K$603,SUMMARY!$C104,DB_CS!$B$5:$B$603,SUMMARY!D$102)</f>
        <v>12</v>
      </c>
      <c r="E104" s="548">
        <f>COUNTIFS(DB_CS!$L$5:$L$603,$G$99,DB_CS!$K$5:$K$603,SUMMARY!$C104,DB_CS!$B$5:$B$603,SUMMARY!E$102)</f>
        <v>4</v>
      </c>
      <c r="F104" s="548">
        <f>COUNTIFS(DB_CS!$L$5:$L$603,$G$99,DB_CS!$K$5:$K$603,SUMMARY!$C104,DB_CS!$B$5:$B$603,SUMMARY!F$102)</f>
        <v>0</v>
      </c>
      <c r="G104" s="548">
        <f>COUNTIFS(DB_CS!$L$5:$L$603,$G$99,DB_CS!$K$5:$K$603,SUMMARY!$C104,DB_CS!$B$5:$B$603,SUMMARY!G$102)</f>
        <v>5</v>
      </c>
      <c r="H104" s="548">
        <f>COUNTIFS(DB_CS!$L$5:$L$603,$G$99,DB_CS!$K$5:$K$603,SUMMARY!$C104,DB_CS!$B$5:$B$603,SUMMARY!H$102)</f>
        <v>0</v>
      </c>
      <c r="I104" s="165">
        <f t="shared" ref="I104:I109" si="62">D104/D$100</f>
        <v>0.13186813186813187</v>
      </c>
      <c r="J104" s="165">
        <f t="shared" ref="J104:J109" si="63">E104/E$100</f>
        <v>0.23529411764705882</v>
      </c>
      <c r="K104" s="165">
        <f t="shared" ref="K104:K109" si="64">F104/F$100</f>
        <v>0</v>
      </c>
      <c r="L104" s="165">
        <f t="shared" ref="L104:L109" si="65">G104/G$100</f>
        <v>7.0422535211267609E-2</v>
      </c>
      <c r="M104" s="165">
        <f t="shared" ref="M104:M109" si="66">H104/H$100</f>
        <v>0</v>
      </c>
      <c r="O104" s="580" t="e">
        <f t="shared" si="53"/>
        <v>#REF!</v>
      </c>
      <c r="P104" s="547" t="s">
        <v>125</v>
      </c>
      <c r="Q104" s="548">
        <f>SUMIFS(DB_CS!$P$5:$P$603,DB_CS!$L$5:$L$603,$G$99,DB_CS!$B$5:$B$603,SUMMARY!Q$101)</f>
        <v>20</v>
      </c>
      <c r="R104" s="548">
        <f>SUMIFS(DB_CS!$P$5:$P$603,DB_CS!$L$5:$L$603,$G$99,DB_CS!$B$5:$B$603,SUMMARY!R$101)</f>
        <v>1</v>
      </c>
      <c r="S104" s="548">
        <f>SUMIFS(DB_CS!$P$5:$P$603,DB_CS!$L$5:$L$603,$G$99,DB_CS!$B$5:$B$603,SUMMARY!S$101)</f>
        <v>1</v>
      </c>
      <c r="T104" s="548">
        <f>SUMIFS(DB_CS!$P$5:$P$603,DB_CS!$L$5:$L$603,$G$99,DB_CS!$B$5:$B$603,SUMMARY!T$101)</f>
        <v>1</v>
      </c>
      <c r="U104" s="548">
        <f>SUMIFS(DB_CS!$P$5:$P$603,DB_CS!$L$5:$L$603,$G$99,DB_CS!$B$5:$B$603,SUMMARY!U$101)</f>
        <v>0</v>
      </c>
      <c r="V104" s="165">
        <f t="shared" si="56"/>
        <v>0.21978021978021978</v>
      </c>
      <c r="W104" s="165">
        <f t="shared" si="57"/>
        <v>5.8823529411764705E-2</v>
      </c>
      <c r="X104" s="165">
        <f t="shared" si="58"/>
        <v>2.0833333333333332E-2</v>
      </c>
      <c r="Y104" s="165">
        <f t="shared" si="59"/>
        <v>1.4084507042253521E-2</v>
      </c>
      <c r="Z104" s="165">
        <f t="shared" si="60"/>
        <v>0</v>
      </c>
    </row>
    <row r="105" spans="2:26" s="8" customFormat="1">
      <c r="B105" s="580">
        <f t="shared" si="61"/>
        <v>0.22393822393822393</v>
      </c>
      <c r="C105" s="547" t="s">
        <v>63</v>
      </c>
      <c r="D105" s="548">
        <f>COUNTIFS(DB_CS!$L$5:$L$603,$G$99,DB_CS!$K$5:$K$603,SUMMARY!$C105,DB_CS!$B$5:$B$603,SUMMARY!D$102)</f>
        <v>49</v>
      </c>
      <c r="E105" s="548">
        <f>COUNTIFS(DB_CS!$L$5:$L$603,$G$99,DB_CS!$K$5:$K$603,SUMMARY!$C105,DB_CS!$B$5:$B$603,SUMMARY!E$102)</f>
        <v>0</v>
      </c>
      <c r="F105" s="548">
        <f>COUNTIFS(DB_CS!$L$5:$L$603,$G$99,DB_CS!$K$5:$K$603,SUMMARY!$C105,DB_CS!$B$5:$B$603,SUMMARY!F$102)</f>
        <v>0</v>
      </c>
      <c r="G105" s="548">
        <f>COUNTIFS(DB_CS!$L$5:$L$603,$G$99,DB_CS!$K$5:$K$603,SUMMARY!$C105,DB_CS!$B$5:$B$603,SUMMARY!G$102)</f>
        <v>9</v>
      </c>
      <c r="H105" s="548">
        <f>COUNTIFS(DB_CS!$L$5:$L$603,$G$99,DB_CS!$K$5:$K$603,SUMMARY!$C105,DB_CS!$B$5:$B$603,SUMMARY!H$102)</f>
        <v>0</v>
      </c>
      <c r="I105" s="165">
        <f t="shared" si="62"/>
        <v>0.53846153846153844</v>
      </c>
      <c r="J105" s="165">
        <f t="shared" si="63"/>
        <v>0</v>
      </c>
      <c r="K105" s="165">
        <f t="shared" si="64"/>
        <v>0</v>
      </c>
      <c r="L105" s="165">
        <f t="shared" si="65"/>
        <v>0.12676056338028169</v>
      </c>
      <c r="M105" s="165">
        <f t="shared" si="66"/>
        <v>0</v>
      </c>
      <c r="O105" s="580" t="e">
        <f t="shared" si="53"/>
        <v>#REF!</v>
      </c>
      <c r="P105" s="547" t="s">
        <v>126</v>
      </c>
      <c r="Q105" s="548">
        <f>SUMIFS(DB_CS!$Q$5:$Q$603,DB_CS!$L$5:$L$603,$G$99,DB_CS!$B$5:$B$603,SUMMARY!Q$101)</f>
        <v>78</v>
      </c>
      <c r="R105" s="548">
        <f>SUMIFS(DB_CS!$Q$5:$Q$603,DB_CS!$L$5:$L$603,$G$99,DB_CS!$B$5:$B$603,SUMMARY!R$101)</f>
        <v>15</v>
      </c>
      <c r="S105" s="548">
        <f>SUMIFS(DB_CS!$Q$5:$Q$603,DB_CS!$L$5:$L$603,$G$99,DB_CS!$B$5:$B$603,SUMMARY!S$101)</f>
        <v>28</v>
      </c>
      <c r="T105" s="548">
        <f>SUMIFS(DB_CS!$Q$5:$Q$603,DB_CS!$L$5:$L$603,$G$99,DB_CS!$B$5:$B$603,SUMMARY!T$101)</f>
        <v>26</v>
      </c>
      <c r="U105" s="548">
        <f>SUMIFS(DB_CS!$Q$5:$Q$603,DB_CS!$L$5:$L$603,$G$99,DB_CS!$B$5:$B$603,SUMMARY!U$101)</f>
        <v>7</v>
      </c>
      <c r="V105" s="165">
        <f t="shared" si="56"/>
        <v>0.8571428571428571</v>
      </c>
      <c r="W105" s="165">
        <f t="shared" si="57"/>
        <v>0.88235294117647056</v>
      </c>
      <c r="X105" s="165">
        <f t="shared" si="58"/>
        <v>0.58333333333333337</v>
      </c>
      <c r="Y105" s="165">
        <f t="shared" si="59"/>
        <v>0.36619718309859156</v>
      </c>
      <c r="Z105" s="165">
        <f t="shared" si="60"/>
        <v>0.21875</v>
      </c>
    </row>
    <row r="106" spans="2:26" s="8" customFormat="1">
      <c r="B106" s="580">
        <f t="shared" si="61"/>
        <v>8.1081081081081086E-2</v>
      </c>
      <c r="C106" s="547" t="s">
        <v>71</v>
      </c>
      <c r="D106" s="548">
        <f>COUNTIFS(DB_CS!$L$5:$L$603,$G$99,DB_CS!$K$5:$K$603,SUMMARY!$C106,DB_CS!$B$5:$B$603,SUMMARY!D$102)</f>
        <v>16</v>
      </c>
      <c r="E106" s="548">
        <f>COUNTIFS(DB_CS!$L$5:$L$603,$G$99,DB_CS!$K$5:$K$603,SUMMARY!$C106,DB_CS!$B$5:$B$603,SUMMARY!E$102)</f>
        <v>1</v>
      </c>
      <c r="F106" s="548">
        <f>COUNTIFS(DB_CS!$L$5:$L$603,$G$99,DB_CS!$K$5:$K$603,SUMMARY!$C106,DB_CS!$B$5:$B$603,SUMMARY!F$102)</f>
        <v>0</v>
      </c>
      <c r="G106" s="548">
        <f>COUNTIFS(DB_CS!$L$5:$L$603,$G$99,DB_CS!$K$5:$K$603,SUMMARY!$C106,DB_CS!$B$5:$B$603,SUMMARY!G$102)</f>
        <v>4</v>
      </c>
      <c r="H106" s="548">
        <f>COUNTIFS(DB_CS!$L$5:$L$603,$G$99,DB_CS!$K$5:$K$603,SUMMARY!$C106,DB_CS!$B$5:$B$603,SUMMARY!H$102)</f>
        <v>0</v>
      </c>
      <c r="I106" s="165">
        <f t="shared" si="62"/>
        <v>0.17582417582417584</v>
      </c>
      <c r="J106" s="165">
        <f t="shared" si="63"/>
        <v>5.8823529411764705E-2</v>
      </c>
      <c r="K106" s="165">
        <f t="shared" si="64"/>
        <v>0</v>
      </c>
      <c r="L106" s="165">
        <f t="shared" si="65"/>
        <v>5.6338028169014086E-2</v>
      </c>
      <c r="M106" s="165">
        <f t="shared" si="66"/>
        <v>0</v>
      </c>
      <c r="O106" s="580" t="e">
        <f t="shared" si="53"/>
        <v>#REF!</v>
      </c>
      <c r="P106" s="547" t="s">
        <v>128</v>
      </c>
      <c r="Q106" s="548">
        <f>SUMIFS(DB_CS!$R$5:$R$603,DB_CS!$L$5:$L$603,$G$99,DB_CS!$B$5:$B$603,SUMMARY!Q$101)</f>
        <v>5</v>
      </c>
      <c r="R106" s="548">
        <f>SUMIFS(DB_CS!$R$5:$R$603,DB_CS!$L$5:$L$603,$G$99,DB_CS!$B$5:$B$603,SUMMARY!R$101)</f>
        <v>5</v>
      </c>
      <c r="S106" s="548">
        <f>SUMIFS(DB_CS!$R$5:$R$603,DB_CS!$L$5:$L$603,$G$99,DB_CS!$B$5:$B$603,SUMMARY!S$101)</f>
        <v>4</v>
      </c>
      <c r="T106" s="548">
        <f>SUMIFS(DB_CS!$R$5:$R$603,DB_CS!$L$5:$L$603,$G$99,DB_CS!$B$5:$B$603,SUMMARY!T$101)</f>
        <v>25</v>
      </c>
      <c r="U106" s="548">
        <f>SUMIFS(DB_CS!$R$5:$R$603,DB_CS!$L$5:$L$603,$G$99,DB_CS!$B$5:$B$603,SUMMARY!U$101)</f>
        <v>0</v>
      </c>
      <c r="V106" s="165">
        <f t="shared" si="56"/>
        <v>5.4945054945054944E-2</v>
      </c>
      <c r="W106" s="165">
        <f t="shared" si="57"/>
        <v>0.29411764705882354</v>
      </c>
      <c r="X106" s="165">
        <f t="shared" si="58"/>
        <v>8.3333333333333329E-2</v>
      </c>
      <c r="Y106" s="165">
        <f t="shared" si="59"/>
        <v>0.352112676056338</v>
      </c>
      <c r="Z106" s="165">
        <f t="shared" si="60"/>
        <v>0</v>
      </c>
    </row>
    <row r="107" spans="2:26" s="8" customFormat="1">
      <c r="B107" s="580">
        <f t="shared" si="61"/>
        <v>0</v>
      </c>
      <c r="C107" s="547" t="s">
        <v>72</v>
      </c>
      <c r="D107" s="548">
        <f>COUNTIFS(DB_CS!$L$5:$L$603,$G$99,DB_CS!$K$5:$K$603,SUMMARY!$C107,DB_CS!$B$5:$B$603,SUMMARY!D$102)</f>
        <v>0</v>
      </c>
      <c r="E107" s="548">
        <f>COUNTIFS(DB_CS!$L$5:$L$603,$G$99,DB_CS!$K$5:$K$603,SUMMARY!$C107,DB_CS!$B$5:$B$603,SUMMARY!E$102)</f>
        <v>0</v>
      </c>
      <c r="F107" s="548">
        <f>COUNTIFS(DB_CS!$L$5:$L$603,$G$99,DB_CS!$K$5:$K$603,SUMMARY!$C107,DB_CS!$B$5:$B$603,SUMMARY!F$102)</f>
        <v>0</v>
      </c>
      <c r="G107" s="548">
        <f>COUNTIFS(DB_CS!$L$5:$L$603,$G$99,DB_CS!$K$5:$K$603,SUMMARY!$C107,DB_CS!$B$5:$B$603,SUMMARY!G$102)</f>
        <v>0</v>
      </c>
      <c r="H107" s="548">
        <f>COUNTIFS(DB_CS!$L$5:$L$603,$G$99,DB_CS!$K$5:$K$603,SUMMARY!$C107,DB_CS!$B$5:$B$603,SUMMARY!H$102)</f>
        <v>0</v>
      </c>
      <c r="I107" s="165">
        <f t="shared" si="62"/>
        <v>0</v>
      </c>
      <c r="J107" s="165">
        <f t="shared" si="63"/>
        <v>0</v>
      </c>
      <c r="K107" s="165">
        <f t="shared" si="64"/>
        <v>0</v>
      </c>
      <c r="L107" s="165">
        <f t="shared" si="65"/>
        <v>0</v>
      </c>
      <c r="M107" s="165">
        <f t="shared" si="66"/>
        <v>0</v>
      </c>
      <c r="O107" s="580" t="e">
        <f t="shared" si="53"/>
        <v>#REF!</v>
      </c>
      <c r="P107" s="547" t="s">
        <v>282</v>
      </c>
      <c r="Q107" s="548">
        <f>SUMIFS(DB_CS!$S$5:$S$603,DB_CS!$L$5:$L$603,$G$99,DB_CS!$B$5:$B$603,SUMMARY!Q$101)</f>
        <v>3</v>
      </c>
      <c r="R107" s="548">
        <f>SUMIFS(DB_CS!$S$5:$S$603,DB_CS!$L$5:$L$603,$G$99,DB_CS!$B$5:$B$603,SUMMARY!R$101)</f>
        <v>0</v>
      </c>
      <c r="S107" s="548">
        <f>SUMIFS(DB_CS!$S$5:$S$603,DB_CS!$L$5:$L$603,$G$99,DB_CS!$B$5:$B$603,SUMMARY!S$101)</f>
        <v>0</v>
      </c>
      <c r="T107" s="548">
        <f>SUMIFS(DB_CS!$S$5:$S$603,DB_CS!$L$5:$L$603,$G$99,DB_CS!$B$5:$B$603,SUMMARY!T$101)</f>
        <v>4</v>
      </c>
      <c r="U107" s="548">
        <f>SUMIFS(DB_CS!$S$5:$S$603,DB_CS!$L$5:$L$603,$G$99,DB_CS!$B$5:$B$603,SUMMARY!U$101)</f>
        <v>0</v>
      </c>
      <c r="V107" s="165">
        <f t="shared" si="56"/>
        <v>3.2967032967032968E-2</v>
      </c>
      <c r="W107" s="165">
        <f t="shared" si="57"/>
        <v>0</v>
      </c>
      <c r="X107" s="165">
        <f t="shared" si="58"/>
        <v>0</v>
      </c>
      <c r="Y107" s="165">
        <f t="shared" si="59"/>
        <v>5.6338028169014086E-2</v>
      </c>
      <c r="Z107" s="165">
        <f t="shared" si="60"/>
        <v>0</v>
      </c>
    </row>
    <row r="108" spans="2:26" s="8" customFormat="1">
      <c r="B108" s="580">
        <f t="shared" si="61"/>
        <v>5.7915057915057917E-2</v>
      </c>
      <c r="C108" s="547" t="s">
        <v>148</v>
      </c>
      <c r="D108" s="548">
        <f>COUNTIFS(DB_CS!$L$5:$L$603,$G$99,DB_CS!$K$5:$K$603,SUMMARY!$C108,DB_CS!$B$5:$B$603,SUMMARY!D$102)</f>
        <v>5</v>
      </c>
      <c r="E108" s="548">
        <f>COUNTIFS(DB_CS!$L$5:$L$603,$G$99,DB_CS!$K$5:$K$603,SUMMARY!$C108,DB_CS!$B$5:$B$603,SUMMARY!E$102)</f>
        <v>0</v>
      </c>
      <c r="F108" s="548">
        <f>COUNTIFS(DB_CS!$L$5:$L$603,$G$99,DB_CS!$K$5:$K$603,SUMMARY!$C108,DB_CS!$B$5:$B$603,SUMMARY!F$102)</f>
        <v>10</v>
      </c>
      <c r="G108" s="548">
        <f>COUNTIFS(DB_CS!$L$5:$L$603,$G$99,DB_CS!$K$5:$K$603,SUMMARY!$C108,DB_CS!$B$5:$B$603,SUMMARY!G$102)</f>
        <v>0</v>
      </c>
      <c r="H108" s="548">
        <f>COUNTIFS(DB_CS!$L$5:$L$603,$G$99,DB_CS!$K$5:$K$603,SUMMARY!$C108,DB_CS!$B$5:$B$603,SUMMARY!H$102)</f>
        <v>0</v>
      </c>
      <c r="I108" s="165">
        <f t="shared" si="62"/>
        <v>5.4945054945054944E-2</v>
      </c>
      <c r="J108" s="165">
        <f t="shared" si="63"/>
        <v>0</v>
      </c>
      <c r="K108" s="165">
        <f t="shared" si="64"/>
        <v>0.20833333333333334</v>
      </c>
      <c r="L108" s="165">
        <f t="shared" si="65"/>
        <v>0</v>
      </c>
      <c r="M108" s="165">
        <f t="shared" si="66"/>
        <v>0</v>
      </c>
      <c r="O108" s="580" t="e">
        <f t="shared" si="53"/>
        <v>#REF!</v>
      </c>
      <c r="P108" s="547" t="s">
        <v>129</v>
      </c>
      <c r="Q108" s="548">
        <f>SUMIFS(DB_CS!$T$5:$T$603,DB_CS!$L$5:$L$603,$G$99,DB_CS!$B$5:$B$603,SUMMARY!Q$101)</f>
        <v>25</v>
      </c>
      <c r="R108" s="548">
        <f>SUMIFS(DB_CS!$T$5:$T$603,DB_CS!$L$5:$L$603,$G$99,DB_CS!$B$5:$B$603,SUMMARY!R$101)</f>
        <v>6</v>
      </c>
      <c r="S108" s="548">
        <f>SUMIFS(DB_CS!$T$5:$T$603,DB_CS!$L$5:$L$603,$G$99,DB_CS!$B$5:$B$603,SUMMARY!S$101)</f>
        <v>5</v>
      </c>
      <c r="T108" s="548">
        <f>SUMIFS(DB_CS!$T$5:$T$603,DB_CS!$L$5:$L$603,$G$99,DB_CS!$B$5:$B$603,SUMMARY!T$101)</f>
        <v>26</v>
      </c>
      <c r="U108" s="548">
        <f>SUMIFS(DB_CS!$T$5:$T$603,DB_CS!$L$5:$L$603,$G$99,DB_CS!$B$5:$B$603,SUMMARY!U$101)</f>
        <v>14</v>
      </c>
      <c r="V108" s="165">
        <f t="shared" si="56"/>
        <v>0.27472527472527475</v>
      </c>
      <c r="W108" s="165">
        <f t="shared" si="57"/>
        <v>0.35294117647058826</v>
      </c>
      <c r="X108" s="165">
        <f t="shared" si="58"/>
        <v>0.10416666666666667</v>
      </c>
      <c r="Y108" s="165">
        <f t="shared" si="59"/>
        <v>0.36619718309859156</v>
      </c>
      <c r="Z108" s="165">
        <f t="shared" si="60"/>
        <v>0.4375</v>
      </c>
    </row>
    <row r="109" spans="2:26" s="8" customFormat="1" ht="16.5" thickBot="1">
      <c r="B109" s="581">
        <f t="shared" si="61"/>
        <v>0</v>
      </c>
      <c r="C109" s="582" t="s">
        <v>267</v>
      </c>
      <c r="D109" s="583">
        <f>COUNTIFS(DB_CS!$L$5:$L$603,$G$99,DB_CS!$K$5:$K$603,SUMMARY!$C109,DB_CS!$B$5:$B$603,SUMMARY!D$102)</f>
        <v>0</v>
      </c>
      <c r="E109" s="583">
        <f>COUNTIFS(DB_CS!$L$5:$L$603,$G$99,DB_CS!$K$5:$K$603,SUMMARY!$C109,DB_CS!$B$5:$B$603,SUMMARY!E$102)</f>
        <v>0</v>
      </c>
      <c r="F109" s="583">
        <f>COUNTIFS(DB_CS!$L$5:$L$603,$G$99,DB_CS!$K$5:$K$603,SUMMARY!$C109,DB_CS!$B$5:$B$603,SUMMARY!F$102)</f>
        <v>0</v>
      </c>
      <c r="G109" s="583">
        <f>COUNTIFS(DB_CS!$L$5:$L$603,$G$99,DB_CS!$K$5:$K$603,SUMMARY!$C109,DB_CS!$B$5:$B$603,SUMMARY!G$102)</f>
        <v>0</v>
      </c>
      <c r="H109" s="583">
        <f>COUNTIFS(DB_CS!$L$5:$L$603,$G$99,DB_CS!$K$5:$K$603,SUMMARY!$C109,DB_CS!$B$5:$B$603,SUMMARY!H$102)</f>
        <v>0</v>
      </c>
      <c r="I109" s="584">
        <f t="shared" si="62"/>
        <v>0</v>
      </c>
      <c r="J109" s="584">
        <f t="shared" si="63"/>
        <v>0</v>
      </c>
      <c r="K109" s="584">
        <f t="shared" si="64"/>
        <v>0</v>
      </c>
      <c r="L109" s="584">
        <f t="shared" si="65"/>
        <v>0</v>
      </c>
      <c r="M109" s="584">
        <f t="shared" si="66"/>
        <v>0</v>
      </c>
      <c r="O109" s="580" t="e">
        <f t="shared" si="53"/>
        <v>#REF!</v>
      </c>
      <c r="P109" s="547" t="s">
        <v>130</v>
      </c>
      <c r="Q109" s="548">
        <f>SUMIFS(DB_CS!$U$5:$U$603,DB_CS!$L$5:$L$603,$G$99,DB_CS!$B$5:$B$603,SUMMARY!Q$101)</f>
        <v>7</v>
      </c>
      <c r="R109" s="548">
        <f>SUMIFS(DB_CS!$U$5:$U$603,DB_CS!$L$5:$L$603,$G$99,DB_CS!$B$5:$B$603,SUMMARY!R$101)</f>
        <v>2</v>
      </c>
      <c r="S109" s="548">
        <f>SUMIFS(DB_CS!$U$5:$U$603,DB_CS!$L$5:$L$603,$G$99,DB_CS!$B$5:$B$603,SUMMARY!S$101)</f>
        <v>1</v>
      </c>
      <c r="T109" s="548">
        <f>SUMIFS(DB_CS!$U$5:$U$603,DB_CS!$L$5:$L$603,$G$99,DB_CS!$B$5:$B$603,SUMMARY!T$101)</f>
        <v>10</v>
      </c>
      <c r="U109" s="548">
        <f>SUMIFS(DB_CS!$U$5:$U$603,DB_CS!$L$5:$L$603,$G$99,DB_CS!$B$5:$B$603,SUMMARY!U$101)</f>
        <v>0</v>
      </c>
      <c r="V109" s="165">
        <f t="shared" si="56"/>
        <v>7.6923076923076927E-2</v>
      </c>
      <c r="W109" s="165">
        <f t="shared" si="57"/>
        <v>0.11764705882352941</v>
      </c>
      <c r="X109" s="165">
        <f t="shared" si="58"/>
        <v>2.0833333333333332E-2</v>
      </c>
      <c r="Y109" s="165">
        <f t="shared" si="59"/>
        <v>0.14084507042253522</v>
      </c>
      <c r="Z109" s="165">
        <f t="shared" si="60"/>
        <v>0</v>
      </c>
    </row>
    <row r="110" spans="2:26" s="8" customFormat="1" ht="17.25" thickTop="1" thickBot="1">
      <c r="B110" s="202"/>
      <c r="C110" s="572"/>
      <c r="D110" s="555"/>
      <c r="E110" s="555"/>
      <c r="F110" s="555"/>
      <c r="G110" s="555"/>
      <c r="H110" s="555"/>
      <c r="I110" s="521"/>
      <c r="J110" s="521"/>
      <c r="K110" s="521"/>
      <c r="L110" s="521"/>
      <c r="M110" s="521"/>
      <c r="O110" s="581" t="e">
        <f t="shared" si="53"/>
        <v>#REF!</v>
      </c>
      <c r="P110" s="582" t="s">
        <v>63</v>
      </c>
      <c r="Q110" s="583">
        <f>SUMIFS(DB_CS!$V$5:$V$603,DB_CS!$L$5:$L$603,$G$99,DB_CS!$B$5:$B$603,SUMMARY!Q$101)</f>
        <v>0</v>
      </c>
      <c r="R110" s="583">
        <f>SUMIFS(DB_CS!$V$5:$V$603,DB_CS!$L$5:$L$603,$G$99,DB_CS!$B$5:$B$603,SUMMARY!R$101)</f>
        <v>1</v>
      </c>
      <c r="S110" s="583">
        <f>SUMIFS(DB_CS!$V$5:$V$603,DB_CS!$L$5:$L$603,$G$99,DB_CS!$B$5:$B$603,SUMMARY!S$101)</f>
        <v>4</v>
      </c>
      <c r="T110" s="583">
        <f>SUMIFS(DB_CS!$V$5:$V$603,DB_CS!$L$5:$L$603,$G$99,DB_CS!$B$5:$B$603,SUMMARY!T$101)</f>
        <v>0</v>
      </c>
      <c r="U110" s="583">
        <f>SUMIFS(DB_CS!$V$5:$V$603,DB_CS!$L$5:$L$603,$G$99,DB_CS!$B$5:$B$603,SUMMARY!U$101)</f>
        <v>0</v>
      </c>
      <c r="V110" s="584">
        <f t="shared" si="56"/>
        <v>0</v>
      </c>
      <c r="W110" s="584">
        <f t="shared" si="57"/>
        <v>5.8823529411764705E-2</v>
      </c>
      <c r="X110" s="584">
        <f t="shared" si="58"/>
        <v>8.3333333333333329E-2</v>
      </c>
      <c r="Y110" s="584">
        <f t="shared" si="59"/>
        <v>0</v>
      </c>
      <c r="Z110" s="584">
        <f t="shared" si="60"/>
        <v>0</v>
      </c>
    </row>
    <row r="111" spans="2:26" s="8" customFormat="1" ht="16.5" thickTop="1">
      <c r="B111" s="202"/>
      <c r="C111" s="572"/>
      <c r="D111" s="555"/>
      <c r="E111" s="555"/>
      <c r="F111" s="555"/>
      <c r="G111" s="555"/>
      <c r="H111" s="555"/>
      <c r="I111" s="521"/>
      <c r="J111" s="521"/>
      <c r="K111" s="521"/>
      <c r="L111" s="521"/>
      <c r="M111" s="521"/>
    </row>
    <row r="112" spans="2:26" s="8" customFormat="1">
      <c r="B112" s="202"/>
      <c r="C112" s="572"/>
      <c r="D112" s="555"/>
      <c r="E112" s="555"/>
      <c r="F112" s="555"/>
      <c r="G112" s="555"/>
      <c r="H112" s="555"/>
      <c r="I112" s="521"/>
      <c r="J112" s="521"/>
      <c r="K112" s="521"/>
      <c r="L112" s="521"/>
      <c r="M112" s="521"/>
    </row>
    <row r="113" spans="2:13" s="8" customFormat="1">
      <c r="B113" s="202"/>
      <c r="C113" s="572"/>
      <c r="D113" s="555"/>
      <c r="E113" s="555"/>
      <c r="F113" s="555"/>
      <c r="G113" s="555"/>
      <c r="H113" s="555"/>
      <c r="I113" s="521"/>
      <c r="J113" s="521"/>
      <c r="K113" s="521"/>
      <c r="L113" s="521"/>
      <c r="M113" s="521"/>
    </row>
    <row r="114" spans="2:13" s="8" customFormat="1">
      <c r="B114" s="202"/>
      <c r="C114" s="572"/>
      <c r="D114" s="555"/>
      <c r="E114" s="555"/>
      <c r="F114" s="555"/>
      <c r="G114" s="555"/>
      <c r="H114" s="555"/>
      <c r="I114" s="521"/>
      <c r="J114" s="521"/>
      <c r="K114" s="521"/>
      <c r="L114" s="521"/>
      <c r="M114" s="521"/>
    </row>
    <row r="115" spans="2:13" s="8" customFormat="1">
      <c r="B115" s="202"/>
      <c r="C115" s="572"/>
      <c r="D115" s="555"/>
      <c r="E115" s="555"/>
      <c r="F115" s="555"/>
      <c r="G115" s="555"/>
      <c r="H115" s="555"/>
      <c r="I115" s="521"/>
      <c r="J115" s="521"/>
      <c r="K115" s="521"/>
      <c r="L115" s="521"/>
      <c r="M115" s="521"/>
    </row>
    <row r="116" spans="2:13" s="8" customFormat="1">
      <c r="B116" s="202"/>
      <c r="C116" s="572"/>
      <c r="D116" s="555"/>
      <c r="E116" s="555"/>
      <c r="F116" s="555"/>
      <c r="G116" s="555"/>
      <c r="H116" s="555"/>
      <c r="I116" s="521"/>
      <c r="J116" s="521"/>
      <c r="K116" s="521"/>
      <c r="L116" s="521"/>
      <c r="M116" s="521"/>
    </row>
    <row r="117" spans="2:13" s="8" customFormat="1">
      <c r="B117" s="90" t="s">
        <v>354</v>
      </c>
      <c r="C117" s="572"/>
      <c r="D117" s="555"/>
      <c r="E117" s="555"/>
      <c r="F117" s="555"/>
      <c r="G117" s="521"/>
      <c r="H117" s="521"/>
      <c r="I117" s="521"/>
    </row>
    <row r="118" spans="2:13" s="8" customFormat="1">
      <c r="B118" s="202"/>
      <c r="C118" s="572"/>
      <c r="D118" s="573">
        <f>COUNTIF(DB_HS!$B$4:$B$697,D$120)-COUNTIFS(DB_HS!$K$4:$K$697,"None",DB_HS!$B$4:$B$697,D$120)</f>
        <v>333</v>
      </c>
      <c r="E118" s="573">
        <f>COUNTIF(DB_HS!$B$4:$B$697,E$120)-COUNTIFS(DB_HS!$K$4:$K$697,"None",DB_HS!$B$4:$B$697,E$120)</f>
        <v>34</v>
      </c>
      <c r="F118" s="573">
        <f>COUNTIF(DB_HS!$B$4:$B$697,F$120)-COUNTIFS(DB_HS!$K$4:$K$697,"None",DB_HS!$B$4:$B$697,F$120)</f>
        <v>95</v>
      </c>
      <c r="G118" s="573">
        <f>COUNTIF(DB_HS!$B$4:$B$697,G$120)-COUNTIFS(DB_HS!$K$4:$K$697,"None",DB_HS!$B$4:$B$697,G$120)</f>
        <v>100</v>
      </c>
      <c r="H118" s="573">
        <f>COUNTIF(DB_HS!$B$4:$B$697,H$120)-COUNTIFS(DB_HS!$K$4:$K$697,"None",DB_HS!$B$4:$B$697,H$120)</f>
        <v>89</v>
      </c>
      <c r="I118" s="521"/>
      <c r="J118" s="521"/>
      <c r="K118" s="521"/>
      <c r="L118" s="521"/>
      <c r="M118" s="521"/>
    </row>
    <row r="119" spans="2:13" s="8" customFormat="1">
      <c r="B119"/>
      <c r="C119"/>
      <c r="D119" s="537" t="s">
        <v>216</v>
      </c>
      <c r="E119" s="537"/>
      <c r="F119" s="537"/>
      <c r="G119" s="537"/>
      <c r="H119" s="537"/>
      <c r="I119" s="538"/>
      <c r="J119" s="537"/>
      <c r="K119" s="537"/>
      <c r="L119" s="537"/>
      <c r="M119" s="537"/>
    </row>
    <row r="120" spans="2:13" s="8" customFormat="1">
      <c r="B120" s="552" t="s">
        <v>320</v>
      </c>
      <c r="C120" s="540"/>
      <c r="D120" s="540" t="s">
        <v>95</v>
      </c>
      <c r="E120" s="540" t="s">
        <v>93</v>
      </c>
      <c r="F120" s="540" t="s">
        <v>96</v>
      </c>
      <c r="G120" s="540" t="s">
        <v>94</v>
      </c>
      <c r="H120" s="540" t="s">
        <v>92</v>
      </c>
      <c r="I120" s="541" t="s">
        <v>95</v>
      </c>
      <c r="J120" s="541" t="s">
        <v>93</v>
      </c>
      <c r="K120" s="541" t="s">
        <v>96</v>
      </c>
      <c r="L120" s="541" t="s">
        <v>94</v>
      </c>
      <c r="M120" s="541" t="s">
        <v>92</v>
      </c>
    </row>
    <row r="121" spans="2:13" s="8" customFormat="1">
      <c r="B121" s="467">
        <f t="shared" ref="B121:B129" si="67">SUM(D121:H121)/SUM($D$118:$H$118)</f>
        <v>0.22427035330261136</v>
      </c>
      <c r="C121" s="542" t="s">
        <v>263</v>
      </c>
      <c r="D121" s="543">
        <f>SUMIFS(DB_HS!$W$4:$W$697,DB_HS!$B$4:$B$697,D$120)</f>
        <v>77</v>
      </c>
      <c r="E121" s="543">
        <f>SUMIFS(DB_HS!$W$4:$W$697,DB_HS!$B$4:$B$697,E$120)</f>
        <v>11</v>
      </c>
      <c r="F121" s="543">
        <f>SUMIFS(DB_HS!$W$4:$W$697,DB_HS!$B$4:$B$697,F$120)</f>
        <v>14</v>
      </c>
      <c r="G121" s="543">
        <f>SUMIFS(DB_HS!$W$4:$W$697,DB_HS!$B$4:$B$697,G$120)</f>
        <v>22</v>
      </c>
      <c r="H121" s="543">
        <f>SUMIFS(DB_HS!$W$4:$W$697,DB_HS!$B$4:$B$697,H$120)</f>
        <v>22</v>
      </c>
      <c r="I121" s="544">
        <f>D121/D$118</f>
        <v>0.23123123123123124</v>
      </c>
      <c r="J121" s="544">
        <f t="shared" ref="J121:M121" si="68">E121/E$118</f>
        <v>0.3235294117647059</v>
      </c>
      <c r="K121" s="544">
        <f t="shared" si="68"/>
        <v>0.14736842105263157</v>
      </c>
      <c r="L121" s="544">
        <f t="shared" si="68"/>
        <v>0.22</v>
      </c>
      <c r="M121" s="544">
        <f t="shared" si="68"/>
        <v>0.24719101123595505</v>
      </c>
    </row>
    <row r="122" spans="2:13" s="8" customFormat="1">
      <c r="B122" s="467">
        <f t="shared" si="67"/>
        <v>0.19508448540706605</v>
      </c>
      <c r="C122" s="547" t="s">
        <v>240</v>
      </c>
      <c r="D122" s="548">
        <f>SUMIFS(DB_HS!$X$4:$X$697,DB_HS!$B$4:$B$697,D$120)</f>
        <v>73</v>
      </c>
      <c r="E122" s="548">
        <f>SUMIFS(DB_HS!$X$4:$X$697,DB_HS!$B$4:$B$697,E$120)</f>
        <v>3</v>
      </c>
      <c r="F122" s="548">
        <f>SUMIFS(DB_HS!$X$4:$X$697,DB_HS!$B$4:$B$697,F$120)</f>
        <v>21</v>
      </c>
      <c r="G122" s="548">
        <f>SUMIFS(DB_HS!$X$4:$X$697,DB_HS!$B$4:$B$697,G$120)</f>
        <v>0</v>
      </c>
      <c r="H122" s="548">
        <f>SUMIFS(DB_HS!$X$4:$X$697,DB_HS!$B$4:$B$697,H$120)</f>
        <v>30</v>
      </c>
      <c r="I122" s="165">
        <f t="shared" ref="I122:I129" si="69">D122/D$118</f>
        <v>0.21921921921921922</v>
      </c>
      <c r="J122" s="165">
        <f t="shared" ref="J122:J129" si="70">E122/E$118</f>
        <v>8.8235294117647065E-2</v>
      </c>
      <c r="K122" s="165">
        <f t="shared" ref="K122:K129" si="71">F122/F$118</f>
        <v>0.22105263157894736</v>
      </c>
      <c r="L122" s="165">
        <f t="shared" ref="L122:L129" si="72">G122/G$118</f>
        <v>0</v>
      </c>
      <c r="M122" s="165">
        <f t="shared" ref="M122:M129" si="73">H122/H$118</f>
        <v>0.33707865168539325</v>
      </c>
    </row>
    <row r="123" spans="2:13" s="8" customFormat="1">
      <c r="B123" s="467">
        <f t="shared" si="67"/>
        <v>7.0660522273425494E-2</v>
      </c>
      <c r="C123" s="547" t="s">
        <v>241</v>
      </c>
      <c r="D123" s="548">
        <f>SUMIFS(DB_HS!$Y$4:$Y$697,DB_HS!$B$4:$B$697,D$120)</f>
        <v>17</v>
      </c>
      <c r="E123" s="548">
        <f>SUMIFS(DB_HS!$Y$4:$Y$697,DB_HS!$B$4:$B$697,E$120)</f>
        <v>0</v>
      </c>
      <c r="F123" s="548">
        <f>SUMIFS(DB_HS!$Y$4:$Y$697,DB_HS!$B$4:$B$697,F$120)</f>
        <v>2</v>
      </c>
      <c r="G123" s="548">
        <f>SUMIFS(DB_HS!$Y$4:$Y$697,DB_HS!$B$4:$B$697,G$120)</f>
        <v>27</v>
      </c>
      <c r="H123" s="548">
        <f>SUMIFS(DB_HS!$Y$4:$Y$697,DB_HS!$B$4:$B$697,H$120)</f>
        <v>0</v>
      </c>
      <c r="I123" s="165">
        <f t="shared" si="69"/>
        <v>5.1051051051051052E-2</v>
      </c>
      <c r="J123" s="165">
        <f t="shared" si="70"/>
        <v>0</v>
      </c>
      <c r="K123" s="165">
        <f t="shared" si="71"/>
        <v>2.1052631578947368E-2</v>
      </c>
      <c r="L123" s="165">
        <f t="shared" si="72"/>
        <v>0.27</v>
      </c>
      <c r="M123" s="165">
        <f t="shared" si="73"/>
        <v>0</v>
      </c>
    </row>
    <row r="124" spans="2:13" s="8" customFormat="1">
      <c r="B124" s="467">
        <f t="shared" si="67"/>
        <v>0.10138248847926268</v>
      </c>
      <c r="C124" s="547" t="s">
        <v>76</v>
      </c>
      <c r="D124" s="548">
        <f>SUMIFS(DB_HS!$Z$4:$Z$697,DB_HS!$B$4:$B$697,D$120)</f>
        <v>35</v>
      </c>
      <c r="E124" s="548">
        <f>SUMIFS(DB_HS!$Z$4:$Z$697,DB_HS!$B$4:$B$697,E$120)</f>
        <v>5</v>
      </c>
      <c r="F124" s="548">
        <f>SUMIFS(DB_HS!$Z$4:$Z$697,DB_HS!$B$4:$B$697,F$120)</f>
        <v>6</v>
      </c>
      <c r="G124" s="548">
        <f>SUMIFS(DB_HS!$Z$4:$Z$697,DB_HS!$B$4:$B$697,G$120)</f>
        <v>20</v>
      </c>
      <c r="H124" s="548">
        <f>SUMIFS(DB_HS!$Z$4:$Z$697,DB_HS!$B$4:$B$697,H$120)</f>
        <v>0</v>
      </c>
      <c r="I124" s="165">
        <f t="shared" si="69"/>
        <v>0.10510510510510511</v>
      </c>
      <c r="J124" s="165">
        <f t="shared" si="70"/>
        <v>0.14705882352941177</v>
      </c>
      <c r="K124" s="165">
        <f t="shared" si="71"/>
        <v>6.3157894736842107E-2</v>
      </c>
      <c r="L124" s="165">
        <f t="shared" si="72"/>
        <v>0.2</v>
      </c>
      <c r="M124" s="165">
        <f t="shared" si="73"/>
        <v>0</v>
      </c>
    </row>
    <row r="125" spans="2:13" s="8" customFormat="1">
      <c r="B125" s="467">
        <f t="shared" si="67"/>
        <v>0.25960061443932414</v>
      </c>
      <c r="C125" s="547" t="s">
        <v>153</v>
      </c>
      <c r="D125" s="548">
        <f>SUMIFS(DB_HS!$AA$4:$AA$697,DB_HS!$B$4:$B$697,D$120)</f>
        <v>84</v>
      </c>
      <c r="E125" s="548">
        <f>SUMIFS(DB_HS!$AA$4:$AA$697,DB_HS!$B$4:$B$697,E$120)</f>
        <v>12</v>
      </c>
      <c r="F125" s="548">
        <f>SUMIFS(DB_HS!$AA$4:$AA$697,DB_HS!$B$4:$B$697,F$120)</f>
        <v>45</v>
      </c>
      <c r="G125" s="548">
        <f>SUMIFS(DB_HS!$AA$4:$AA$697,DB_HS!$B$4:$B$697,G$120)</f>
        <v>20</v>
      </c>
      <c r="H125" s="548">
        <f>SUMIFS(DB_HS!$AA$4:$AA$697,DB_HS!$B$4:$B$697,H$120)</f>
        <v>8</v>
      </c>
      <c r="I125" s="165">
        <f t="shared" si="69"/>
        <v>0.25225225225225223</v>
      </c>
      <c r="J125" s="165">
        <f t="shared" si="70"/>
        <v>0.35294117647058826</v>
      </c>
      <c r="K125" s="165">
        <f t="shared" si="71"/>
        <v>0.47368421052631576</v>
      </c>
      <c r="L125" s="165">
        <f t="shared" si="72"/>
        <v>0.2</v>
      </c>
      <c r="M125" s="165">
        <f t="shared" si="73"/>
        <v>8.98876404494382E-2</v>
      </c>
    </row>
    <row r="126" spans="2:13" s="8" customFormat="1">
      <c r="B126" s="467">
        <f t="shared" si="67"/>
        <v>6.7588325652841785E-2</v>
      </c>
      <c r="C126" s="547" t="s">
        <v>242</v>
      </c>
      <c r="D126" s="548">
        <f>SUMIFS(DB_HS!$AB$4:$AB$697,DB_HS!$B$4:$B$697,D$120)</f>
        <v>27</v>
      </c>
      <c r="E126" s="548">
        <f>SUMIFS(DB_HS!$AB$4:$AB$697,DB_HS!$B$4:$B$697,E$120)</f>
        <v>0</v>
      </c>
      <c r="F126" s="548">
        <f>SUMIFS(DB_HS!$AB$4:$AB$697,DB_HS!$B$4:$B$697,F$120)</f>
        <v>2</v>
      </c>
      <c r="G126" s="548">
        <f>SUMIFS(DB_HS!$AB$4:$AB$697,DB_HS!$B$4:$B$697,G$120)</f>
        <v>15</v>
      </c>
      <c r="H126" s="548">
        <f>SUMIFS(DB_HS!$AB$4:$AB$697,DB_HS!$B$4:$B$697,H$120)</f>
        <v>0</v>
      </c>
      <c r="I126" s="165">
        <f t="shared" si="69"/>
        <v>8.1081081081081086E-2</v>
      </c>
      <c r="J126" s="165">
        <f t="shared" si="70"/>
        <v>0</v>
      </c>
      <c r="K126" s="165">
        <f t="shared" si="71"/>
        <v>2.1052631578947368E-2</v>
      </c>
      <c r="L126" s="165">
        <f t="shared" si="72"/>
        <v>0.15</v>
      </c>
      <c r="M126" s="165">
        <f t="shared" si="73"/>
        <v>0</v>
      </c>
    </row>
    <row r="127" spans="2:13" s="8" customFormat="1">
      <c r="B127" s="467">
        <f t="shared" si="67"/>
        <v>3.840245775729647E-2</v>
      </c>
      <c r="C127" s="547" t="s">
        <v>243</v>
      </c>
      <c r="D127" s="548">
        <f>SUMIFS(DB_HS!$AC$4:$AC$697,DB_HS!$B$4:$B$697,D$120)</f>
        <v>6</v>
      </c>
      <c r="E127" s="548">
        <f>SUMIFS(DB_HS!$AC$4:$AC$697,DB_HS!$B$4:$B$697,E$120)</f>
        <v>1</v>
      </c>
      <c r="F127" s="548">
        <f>SUMIFS(DB_HS!$AC$4:$AC$697,DB_HS!$B$4:$B$697,F$120)</f>
        <v>0</v>
      </c>
      <c r="G127" s="548">
        <f>SUMIFS(DB_HS!$AC$4:$AC$697,DB_HS!$B$4:$B$697,G$120)</f>
        <v>16</v>
      </c>
      <c r="H127" s="548">
        <f>SUMIFS(DB_HS!$AC$4:$AC$697,DB_HS!$B$4:$B$697,H$120)</f>
        <v>2</v>
      </c>
      <c r="I127" s="165">
        <f t="shared" si="69"/>
        <v>1.8018018018018018E-2</v>
      </c>
      <c r="J127" s="165">
        <f t="shared" si="70"/>
        <v>2.9411764705882353E-2</v>
      </c>
      <c r="K127" s="165">
        <f t="shared" si="71"/>
        <v>0</v>
      </c>
      <c r="L127" s="165">
        <f t="shared" si="72"/>
        <v>0.16</v>
      </c>
      <c r="M127" s="165">
        <f t="shared" si="73"/>
        <v>2.247191011235955E-2</v>
      </c>
    </row>
    <row r="128" spans="2:13" s="8" customFormat="1">
      <c r="B128" s="467">
        <f t="shared" si="67"/>
        <v>6.9124423963133647E-2</v>
      </c>
      <c r="C128" s="547" t="s">
        <v>156</v>
      </c>
      <c r="D128" s="548">
        <f>SUMIFS(DB_HS!$AD$4:$AD$697,DB_HS!$B$4:$B$697,D$120)</f>
        <v>9</v>
      </c>
      <c r="E128" s="548">
        <f>SUMIFS(DB_HS!$AD$4:$AD$697,DB_HS!$B$4:$B$697,E$120)</f>
        <v>0</v>
      </c>
      <c r="F128" s="548">
        <f>SUMIFS(DB_HS!$AD$4:$AD$697,DB_HS!$B$4:$B$697,F$120)</f>
        <v>2</v>
      </c>
      <c r="G128" s="548">
        <f>SUMIFS(DB_HS!$AD$4:$AD$697,DB_HS!$B$4:$B$697,G$120)</f>
        <v>2</v>
      </c>
      <c r="H128" s="548">
        <f>SUMIFS(DB_HS!$AD$4:$AD$697,DB_HS!$B$4:$B$697,H$120)</f>
        <v>32</v>
      </c>
      <c r="I128" s="165">
        <f t="shared" si="69"/>
        <v>2.7027027027027029E-2</v>
      </c>
      <c r="J128" s="165">
        <f t="shared" si="70"/>
        <v>0</v>
      </c>
      <c r="K128" s="165">
        <f t="shared" si="71"/>
        <v>2.1052631578947368E-2</v>
      </c>
      <c r="L128" s="165">
        <f t="shared" si="72"/>
        <v>0.02</v>
      </c>
      <c r="M128" s="165">
        <f t="shared" si="73"/>
        <v>0.3595505617977528</v>
      </c>
    </row>
    <row r="129" spans="2:13" s="8" customFormat="1" ht="16.5" thickBot="1">
      <c r="B129" s="467">
        <f t="shared" si="67"/>
        <v>0.11981566820276497</v>
      </c>
      <c r="C129" s="547" t="s">
        <v>142</v>
      </c>
      <c r="D129" s="548">
        <f>SUMIFS(DB_HS!$AE$4:$AE$697,DB_HS!$B$4:$B$697,D$120)</f>
        <v>74</v>
      </c>
      <c r="E129" s="548">
        <f>SUMIFS(DB_HS!$AE$4:$AE$697,DB_HS!$B$4:$B$697,E$120)</f>
        <v>2</v>
      </c>
      <c r="F129" s="548">
        <f>SUMIFS(DB_HS!$AE$4:$AE$697,DB_HS!$B$4:$B$697,F$120)</f>
        <v>0</v>
      </c>
      <c r="G129" s="548">
        <f>SUMIFS(DB_HS!$AE$4:$AE$697,DB_HS!$B$4:$B$697,G$120)</f>
        <v>2</v>
      </c>
      <c r="H129" s="548">
        <f>SUMIFS(DB_HS!$AE$4:$AE$697,DB_HS!$B$4:$B$697,H$120)</f>
        <v>0</v>
      </c>
      <c r="I129" s="165">
        <f t="shared" si="69"/>
        <v>0.22222222222222221</v>
      </c>
      <c r="J129" s="165">
        <f t="shared" si="70"/>
        <v>5.8823529411764705E-2</v>
      </c>
      <c r="K129" s="165">
        <f t="shared" si="71"/>
        <v>0</v>
      </c>
      <c r="L129" s="165">
        <f t="shared" si="72"/>
        <v>0.02</v>
      </c>
      <c r="M129" s="165">
        <f t="shared" si="73"/>
        <v>0</v>
      </c>
    </row>
    <row r="130" spans="2:13" s="8" customFormat="1" ht="16.5" thickTop="1">
      <c r="B130" s="549"/>
      <c r="C130" s="549"/>
      <c r="D130" s="549"/>
      <c r="E130" s="549"/>
      <c r="F130" s="549"/>
      <c r="G130" s="549"/>
      <c r="H130" s="549"/>
      <c r="I130" s="550"/>
      <c r="J130" s="550"/>
      <c r="K130" s="550"/>
      <c r="L130" s="550"/>
      <c r="M130" s="550"/>
    </row>
    <row r="131" spans="2:13" s="8" customFormat="1">
      <c r="B131" s="202"/>
      <c r="C131" s="554"/>
      <c r="D131" s="555"/>
      <c r="E131" s="555"/>
      <c r="F131" s="555"/>
      <c r="G131" s="555"/>
      <c r="H131" s="555"/>
      <c r="I131" s="521"/>
      <c r="J131" s="521"/>
      <c r="K131" s="521"/>
      <c r="L131" s="521"/>
      <c r="M131" s="521"/>
    </row>
    <row r="132" spans="2:13" s="8" customFormat="1">
      <c r="B132" s="586" t="s">
        <v>355</v>
      </c>
      <c r="C132" s="554"/>
      <c r="D132" s="555"/>
      <c r="E132" s="555"/>
      <c r="F132" s="555"/>
      <c r="G132" s="555"/>
      <c r="H132" s="555"/>
      <c r="I132" s="521"/>
      <c r="J132" s="521"/>
      <c r="K132" s="521"/>
      <c r="L132" s="521"/>
      <c r="M132" s="521"/>
    </row>
    <row r="133" spans="2:13" s="8" customFormat="1">
      <c r="B133" s="202"/>
      <c r="C133" s="554"/>
      <c r="D133" s="555" t="e">
        <f>COUNTIF(#REF!,D$135)-COUNTIFS(#REF!,"None",#REF!,D$135)</f>
        <v>#REF!</v>
      </c>
      <c r="E133" s="555" t="e">
        <f>COUNTIF(#REF!,E$135)-COUNTIFS(#REF!,"None",#REF!,E$135)</f>
        <v>#REF!</v>
      </c>
      <c r="F133" s="555" t="e">
        <f>COUNTIF(#REF!,F$135)-COUNTIFS(#REF!,"None",#REF!,F$135)</f>
        <v>#REF!</v>
      </c>
      <c r="G133" s="555" t="e">
        <f>COUNTIF(#REF!,G$135)-COUNTIFS(#REF!,"None",#REF!,G$135)</f>
        <v>#REF!</v>
      </c>
      <c r="H133" s="555" t="e">
        <f>COUNTIF(#REF!,H$135)-COUNTIFS(#REF!,"None",#REF!,H$135)</f>
        <v>#REF!</v>
      </c>
      <c r="I133" s="521"/>
      <c r="J133" s="521"/>
      <c r="K133" s="521"/>
      <c r="L133" s="521"/>
      <c r="M133" s="521"/>
    </row>
    <row r="134" spans="2:13" s="8" customFormat="1">
      <c r="B134"/>
      <c r="C134"/>
      <c r="D134" s="189" t="s">
        <v>216</v>
      </c>
      <c r="E134" s="189"/>
      <c r="F134" s="189"/>
      <c r="G134" s="189"/>
      <c r="H134" s="189"/>
      <c r="I134" s="188"/>
      <c r="J134" s="189"/>
      <c r="K134" s="189"/>
      <c r="L134" s="189"/>
      <c r="M134" s="189"/>
    </row>
    <row r="135" spans="2:13" s="8" customFormat="1">
      <c r="B135" s="556" t="s">
        <v>320</v>
      </c>
      <c r="C135" s="557"/>
      <c r="D135" s="557" t="s">
        <v>95</v>
      </c>
      <c r="E135" s="557" t="s">
        <v>93</v>
      </c>
      <c r="F135" s="557" t="s">
        <v>96</v>
      </c>
      <c r="G135" s="557" t="s">
        <v>94</v>
      </c>
      <c r="H135" s="557" t="s">
        <v>92</v>
      </c>
      <c r="I135" s="558" t="s">
        <v>95</v>
      </c>
      <c r="J135" s="558" t="s">
        <v>93</v>
      </c>
      <c r="K135" s="558" t="s">
        <v>96</v>
      </c>
      <c r="L135" s="558" t="s">
        <v>94</v>
      </c>
      <c r="M135" s="558" t="s">
        <v>92</v>
      </c>
    </row>
    <row r="136" spans="2:13" s="8" customFormat="1">
      <c r="B136" s="559" t="e">
        <f t="shared" ref="B136:B144" si="74">SUM(D136:H136)/SUM($D$133:$H$133)</f>
        <v>#REF!</v>
      </c>
      <c r="C136" s="560" t="s">
        <v>263</v>
      </c>
      <c r="D136" s="543" t="e">
        <f>SUMIFS(#REF!,#REF!,D$135)</f>
        <v>#REF!</v>
      </c>
      <c r="E136" s="667" t="e">
        <f>SUMIFS(#REF!,#REF!,E$135)</f>
        <v>#REF!</v>
      </c>
      <c r="F136" s="667" t="e">
        <f>SUMIFS(#REF!,#REF!,F$135)</f>
        <v>#REF!</v>
      </c>
      <c r="G136" s="561" t="e">
        <f>SUMIFS(#REF!,#REF!,G$135)</f>
        <v>#REF!</v>
      </c>
      <c r="H136" s="561" t="e">
        <f>SUMIFS(#REF!,#REF!,H$135)</f>
        <v>#REF!</v>
      </c>
      <c r="I136" s="562" t="e">
        <f>D136/D$133</f>
        <v>#REF!</v>
      </c>
      <c r="J136" s="562" t="e">
        <f t="shared" ref="J136:M136" si="75">E136/E$133</f>
        <v>#REF!</v>
      </c>
      <c r="K136" s="562" t="e">
        <f t="shared" si="75"/>
        <v>#REF!</v>
      </c>
      <c r="L136" s="562" t="e">
        <f t="shared" si="75"/>
        <v>#REF!</v>
      </c>
      <c r="M136" s="562" t="e">
        <f t="shared" si="75"/>
        <v>#REF!</v>
      </c>
    </row>
    <row r="137" spans="2:13" s="8" customFormat="1">
      <c r="B137" s="563" t="e">
        <f t="shared" si="74"/>
        <v>#REF!</v>
      </c>
      <c r="C137" s="564" t="s">
        <v>240</v>
      </c>
      <c r="D137" s="565" t="e">
        <f>SUMIFS(#REF!,#REF!,D$135)</f>
        <v>#REF!</v>
      </c>
      <c r="E137" s="565" t="e">
        <f>SUMIFS(#REF!,#REF!,E$135)</f>
        <v>#REF!</v>
      </c>
      <c r="F137" s="565" t="e">
        <f>SUMIFS(#REF!,#REF!,F$135)</f>
        <v>#REF!</v>
      </c>
      <c r="G137" s="565" t="e">
        <f>SUMIFS(#REF!,#REF!,G$135)</f>
        <v>#REF!</v>
      </c>
      <c r="H137" s="565" t="e">
        <f>SUMIFS(#REF!,#REF!,H$135)</f>
        <v>#REF!</v>
      </c>
      <c r="I137" s="186" t="e">
        <f t="shared" ref="I137:I144" si="76">D137/D$133</f>
        <v>#REF!</v>
      </c>
      <c r="J137" s="186" t="e">
        <f t="shared" ref="J137:J144" si="77">E137/E$133</f>
        <v>#REF!</v>
      </c>
      <c r="K137" s="186" t="e">
        <f t="shared" ref="K137:K144" si="78">F137/F$133</f>
        <v>#REF!</v>
      </c>
      <c r="L137" s="186" t="e">
        <f t="shared" ref="L137:L144" si="79">G137/G$133</f>
        <v>#REF!</v>
      </c>
      <c r="M137" s="186" t="e">
        <f t="shared" ref="M137:M144" si="80">H137/H$133</f>
        <v>#REF!</v>
      </c>
    </row>
    <row r="138" spans="2:13" s="8" customFormat="1">
      <c r="B138" s="563" t="e">
        <f t="shared" si="74"/>
        <v>#REF!</v>
      </c>
      <c r="C138" s="564" t="s">
        <v>241</v>
      </c>
      <c r="D138" s="565" t="e">
        <f>SUMIFS(#REF!,#REF!,D$135)</f>
        <v>#REF!</v>
      </c>
      <c r="E138" s="565" t="e">
        <f>SUMIFS(#REF!,#REF!,E$135)</f>
        <v>#REF!</v>
      </c>
      <c r="F138" s="565" t="e">
        <f>SUMIFS(#REF!,#REF!,F$135)</f>
        <v>#REF!</v>
      </c>
      <c r="G138" s="565" t="e">
        <f>SUMIFS(#REF!,#REF!,G$135)</f>
        <v>#REF!</v>
      </c>
      <c r="H138" s="565" t="e">
        <f>SUMIFS(#REF!,#REF!,H$135)</f>
        <v>#REF!</v>
      </c>
      <c r="I138" s="186" t="e">
        <f t="shared" si="76"/>
        <v>#REF!</v>
      </c>
      <c r="J138" s="186" t="e">
        <f t="shared" si="77"/>
        <v>#REF!</v>
      </c>
      <c r="K138" s="186" t="e">
        <f t="shared" si="78"/>
        <v>#REF!</v>
      </c>
      <c r="L138" s="186" t="e">
        <f t="shared" si="79"/>
        <v>#REF!</v>
      </c>
      <c r="M138" s="186" t="e">
        <f t="shared" si="80"/>
        <v>#REF!</v>
      </c>
    </row>
    <row r="139" spans="2:13" s="8" customFormat="1">
      <c r="B139" s="563" t="e">
        <f t="shared" si="74"/>
        <v>#REF!</v>
      </c>
      <c r="C139" s="564" t="s">
        <v>76</v>
      </c>
      <c r="D139" s="565" t="e">
        <f>SUMIFS(#REF!,#REF!,D$135)</f>
        <v>#REF!</v>
      </c>
      <c r="E139" s="565" t="e">
        <f>SUMIFS(#REF!,#REF!,E$135)</f>
        <v>#REF!</v>
      </c>
      <c r="F139" s="565" t="e">
        <f>SUMIFS(#REF!,#REF!,F$135)</f>
        <v>#REF!</v>
      </c>
      <c r="G139" s="565" t="e">
        <f>SUMIFS(#REF!,#REF!,G$135)</f>
        <v>#REF!</v>
      </c>
      <c r="H139" s="565" t="e">
        <f>SUMIFS(#REF!,#REF!,H$135)</f>
        <v>#REF!</v>
      </c>
      <c r="I139" s="186" t="e">
        <f t="shared" si="76"/>
        <v>#REF!</v>
      </c>
      <c r="J139" s="186" t="e">
        <f t="shared" si="77"/>
        <v>#REF!</v>
      </c>
      <c r="K139" s="186" t="e">
        <f t="shared" si="78"/>
        <v>#REF!</v>
      </c>
      <c r="L139" s="186" t="e">
        <f t="shared" si="79"/>
        <v>#REF!</v>
      </c>
      <c r="M139" s="186" t="e">
        <f t="shared" si="80"/>
        <v>#REF!</v>
      </c>
    </row>
    <row r="140" spans="2:13" s="8" customFormat="1">
      <c r="B140" s="563" t="e">
        <f t="shared" si="74"/>
        <v>#REF!</v>
      </c>
      <c r="C140" s="564" t="s">
        <v>153</v>
      </c>
      <c r="D140" s="565" t="e">
        <f>SUMIFS(#REF!,#REF!,D$135)</f>
        <v>#REF!</v>
      </c>
      <c r="E140" s="565" t="e">
        <f>SUMIFS(#REF!,#REF!,E$135)</f>
        <v>#REF!</v>
      </c>
      <c r="F140" s="565" t="e">
        <f>SUMIFS(#REF!,#REF!,F$135)</f>
        <v>#REF!</v>
      </c>
      <c r="G140" s="565" t="e">
        <f>SUMIFS(#REF!,#REF!,G$135)</f>
        <v>#REF!</v>
      </c>
      <c r="H140" s="565" t="e">
        <f>SUMIFS(#REF!,#REF!,H$135)</f>
        <v>#REF!</v>
      </c>
      <c r="I140" s="186" t="e">
        <f t="shared" si="76"/>
        <v>#REF!</v>
      </c>
      <c r="J140" s="186" t="e">
        <f t="shared" si="77"/>
        <v>#REF!</v>
      </c>
      <c r="K140" s="186" t="e">
        <f t="shared" si="78"/>
        <v>#REF!</v>
      </c>
      <c r="L140" s="186" t="e">
        <f t="shared" si="79"/>
        <v>#REF!</v>
      </c>
      <c r="M140" s="186" t="e">
        <f t="shared" si="80"/>
        <v>#REF!</v>
      </c>
    </row>
    <row r="141" spans="2:13" s="8" customFormat="1">
      <c r="B141" s="563" t="e">
        <f t="shared" si="74"/>
        <v>#REF!</v>
      </c>
      <c r="C141" s="564" t="s">
        <v>242</v>
      </c>
      <c r="D141" s="565" t="e">
        <f>SUMIFS(#REF!,#REF!,D$135)</f>
        <v>#REF!</v>
      </c>
      <c r="E141" s="565" t="e">
        <f>SUMIFS(#REF!,#REF!,E$135)</f>
        <v>#REF!</v>
      </c>
      <c r="F141" s="565" t="e">
        <f>SUMIFS(#REF!,#REF!,F$135)</f>
        <v>#REF!</v>
      </c>
      <c r="G141" s="565" t="e">
        <f>SUMIFS(#REF!,#REF!,G$135)</f>
        <v>#REF!</v>
      </c>
      <c r="H141" s="565" t="e">
        <f>SUMIFS(#REF!,#REF!,H$135)</f>
        <v>#REF!</v>
      </c>
      <c r="I141" s="186" t="e">
        <f t="shared" si="76"/>
        <v>#REF!</v>
      </c>
      <c r="J141" s="186" t="e">
        <f t="shared" si="77"/>
        <v>#REF!</v>
      </c>
      <c r="K141" s="186" t="e">
        <f t="shared" si="78"/>
        <v>#REF!</v>
      </c>
      <c r="L141" s="186" t="e">
        <f t="shared" si="79"/>
        <v>#REF!</v>
      </c>
      <c r="M141" s="186" t="e">
        <f t="shared" si="80"/>
        <v>#REF!</v>
      </c>
    </row>
    <row r="142" spans="2:13" s="8" customFormat="1">
      <c r="B142" s="563" t="e">
        <f t="shared" si="74"/>
        <v>#REF!</v>
      </c>
      <c r="C142" s="564" t="s">
        <v>243</v>
      </c>
      <c r="D142" s="565" t="e">
        <f>SUMIFS(#REF!,#REF!,D$135)</f>
        <v>#REF!</v>
      </c>
      <c r="E142" s="565" t="e">
        <f>SUMIFS(#REF!,#REF!,E$135)</f>
        <v>#REF!</v>
      </c>
      <c r="F142" s="565" t="e">
        <f>SUMIFS(#REF!,#REF!,F$135)</f>
        <v>#REF!</v>
      </c>
      <c r="G142" s="565" t="e">
        <f>SUMIFS(#REF!,#REF!,G$135)</f>
        <v>#REF!</v>
      </c>
      <c r="H142" s="565" t="e">
        <f>SUMIFS(#REF!,#REF!,H$135)</f>
        <v>#REF!</v>
      </c>
      <c r="I142" s="186" t="e">
        <f t="shared" si="76"/>
        <v>#REF!</v>
      </c>
      <c r="J142" s="186" t="e">
        <f t="shared" si="77"/>
        <v>#REF!</v>
      </c>
      <c r="K142" s="186" t="e">
        <f t="shared" si="78"/>
        <v>#REF!</v>
      </c>
      <c r="L142" s="186" t="e">
        <f t="shared" si="79"/>
        <v>#REF!</v>
      </c>
      <c r="M142" s="186" t="e">
        <f t="shared" si="80"/>
        <v>#REF!</v>
      </c>
    </row>
    <row r="143" spans="2:13" s="8" customFormat="1">
      <c r="B143" s="563" t="e">
        <f t="shared" si="74"/>
        <v>#REF!</v>
      </c>
      <c r="C143" s="564" t="s">
        <v>156</v>
      </c>
      <c r="D143" s="565" t="e">
        <f>SUMIFS(#REF!,#REF!,D$135)</f>
        <v>#REF!</v>
      </c>
      <c r="E143" s="565" t="e">
        <f>SUMIFS(#REF!,#REF!,E$135)</f>
        <v>#REF!</v>
      </c>
      <c r="F143" s="565" t="e">
        <f>SUMIFS(#REF!,#REF!,F$135)</f>
        <v>#REF!</v>
      </c>
      <c r="G143" s="565" t="e">
        <f>SUMIFS(#REF!,#REF!,G$135)</f>
        <v>#REF!</v>
      </c>
      <c r="H143" s="565" t="e">
        <f>SUMIFS(#REF!,#REF!,H$135)</f>
        <v>#REF!</v>
      </c>
      <c r="I143" s="186" t="e">
        <f t="shared" si="76"/>
        <v>#REF!</v>
      </c>
      <c r="J143" s="186" t="e">
        <f t="shared" si="77"/>
        <v>#REF!</v>
      </c>
      <c r="K143" s="186" t="e">
        <f t="shared" si="78"/>
        <v>#REF!</v>
      </c>
      <c r="L143" s="186" t="e">
        <f t="shared" si="79"/>
        <v>#REF!</v>
      </c>
      <c r="M143" s="186" t="e">
        <f t="shared" si="80"/>
        <v>#REF!</v>
      </c>
    </row>
    <row r="144" spans="2:13" s="8" customFormat="1" ht="16.5" thickBot="1">
      <c r="B144" s="566" t="e">
        <f t="shared" si="74"/>
        <v>#REF!</v>
      </c>
      <c r="C144" s="567" t="s">
        <v>142</v>
      </c>
      <c r="D144" s="568" t="e">
        <f>SUMIFS(#REF!,#REF!,D$135)</f>
        <v>#REF!</v>
      </c>
      <c r="E144" s="568" t="e">
        <f>SUMIFS(#REF!,#REF!,E$135)</f>
        <v>#REF!</v>
      </c>
      <c r="F144" s="568" t="e">
        <f>SUMIFS(#REF!,#REF!,F$135)</f>
        <v>#REF!</v>
      </c>
      <c r="G144" s="568" t="e">
        <f>SUMIFS(#REF!,#REF!,G$135)</f>
        <v>#REF!</v>
      </c>
      <c r="H144" s="568" t="e">
        <f>SUMIFS(#REF!,#REF!,H$135)</f>
        <v>#REF!</v>
      </c>
      <c r="I144" s="187" t="e">
        <f t="shared" si="76"/>
        <v>#REF!</v>
      </c>
      <c r="J144" s="187" t="e">
        <f t="shared" si="77"/>
        <v>#REF!</v>
      </c>
      <c r="K144" s="187" t="e">
        <f t="shared" si="78"/>
        <v>#REF!</v>
      </c>
      <c r="L144" s="187" t="e">
        <f t="shared" si="79"/>
        <v>#REF!</v>
      </c>
      <c r="M144" s="187" t="e">
        <f t="shared" si="80"/>
        <v>#REF!</v>
      </c>
    </row>
    <row r="145" spans="2:30" s="8" customFormat="1" ht="16.5" thickTop="1">
      <c r="B145" s="202"/>
      <c r="C145" s="554"/>
      <c r="D145" s="555"/>
      <c r="E145" s="555"/>
      <c r="F145" s="555"/>
      <c r="G145" s="555"/>
      <c r="H145" s="555"/>
      <c r="I145" s="521"/>
      <c r="J145" s="521"/>
      <c r="K145" s="521"/>
      <c r="L145" s="521"/>
      <c r="M145" s="521"/>
    </row>
    <row r="146" spans="2:30" s="8" customFormat="1">
      <c r="B146" s="202"/>
      <c r="C146" s="554"/>
      <c r="D146" s="555"/>
      <c r="E146" s="555"/>
      <c r="F146" s="555"/>
      <c r="G146" s="555"/>
      <c r="H146" s="555"/>
      <c r="I146" s="521"/>
      <c r="J146" s="521"/>
      <c r="K146" s="521"/>
      <c r="L146" s="521"/>
      <c r="M146" s="521"/>
    </row>
    <row r="147" spans="2:30" s="8" customFormat="1">
      <c r="B147" s="586" t="s">
        <v>356</v>
      </c>
      <c r="C147" s="554"/>
      <c r="D147" s="555"/>
      <c r="E147" s="555"/>
      <c r="F147" s="555"/>
      <c r="G147" s="555"/>
      <c r="H147" s="555"/>
      <c r="I147" s="521"/>
      <c r="J147" s="521"/>
      <c r="K147" s="521"/>
      <c r="L147" s="521"/>
      <c r="M147" s="521"/>
    </row>
    <row r="148" spans="2:30" s="8" customFormat="1">
      <c r="B148" s="202"/>
      <c r="C148" s="554"/>
      <c r="D148" s="555">
        <f>COUNTIF(DB_CS!$B$4:$B$603,D$150)-COUNTIFS(DB_CS!$K$4:$K$603,"None",DB_CS!$B$4:$B$603,D$150)</f>
        <v>100</v>
      </c>
      <c r="E148" s="555">
        <f>COUNTIF(DB_CS!$B$4:$B$603,E$150)-COUNTIFS(DB_CS!$K$4:$K$603,"None",DB_CS!$B$4:$B$603,E$150)</f>
        <v>20</v>
      </c>
      <c r="F148" s="555">
        <f>COUNTIF(DB_CS!$B$4:$B$603,F$150)-COUNTIFS(DB_CS!$K$4:$K$603,"None",DB_CS!$B$4:$B$603,F$150)</f>
        <v>54</v>
      </c>
      <c r="G148" s="555">
        <f>COUNTIF(DB_CS!$B$4:$B$603,G$150)-COUNTIFS(DB_CS!$K$4:$K$603,"None",DB_CS!$B$4:$B$603,G$150)</f>
        <v>100</v>
      </c>
      <c r="H148" s="555">
        <f>COUNTIF(DB_CS!$B$4:$B$603,H$150)-COUNTIFS(DB_CS!$K$4:$K$603,"None",DB_CS!$B$4:$B$603,H$150)</f>
        <v>35</v>
      </c>
      <c r="I148" s="521"/>
      <c r="J148" s="521"/>
      <c r="K148" s="521"/>
      <c r="L148" s="521"/>
      <c r="M148" s="521"/>
    </row>
    <row r="149" spans="2:30" s="8" customFormat="1">
      <c r="B149" s="202"/>
      <c r="C149" s="572"/>
      <c r="D149" s="574" t="s">
        <v>216</v>
      </c>
      <c r="E149" s="574"/>
      <c r="F149" s="574"/>
      <c r="G149" s="574"/>
      <c r="H149" s="574"/>
      <c r="I149" s="575"/>
      <c r="J149" s="574"/>
      <c r="K149" s="574"/>
      <c r="L149" s="574"/>
      <c r="M149" s="574"/>
    </row>
    <row r="150" spans="2:30" s="8" customFormat="1">
      <c r="B150" s="576" t="s">
        <v>320</v>
      </c>
      <c r="C150" s="577"/>
      <c r="D150" s="577" t="s">
        <v>95</v>
      </c>
      <c r="E150" s="577" t="s">
        <v>93</v>
      </c>
      <c r="F150" s="577" t="s">
        <v>96</v>
      </c>
      <c r="G150" s="577" t="s">
        <v>94</v>
      </c>
      <c r="H150" s="577" t="s">
        <v>92</v>
      </c>
      <c r="I150" s="576" t="s">
        <v>95</v>
      </c>
      <c r="J150" s="576" t="s">
        <v>93</v>
      </c>
      <c r="K150" s="576" t="s">
        <v>96</v>
      </c>
      <c r="L150" s="576" t="s">
        <v>94</v>
      </c>
      <c r="M150" s="576" t="s">
        <v>92</v>
      </c>
    </row>
    <row r="151" spans="2:30" s="8" customFormat="1">
      <c r="B151" s="578">
        <f>SUM(D151:H151)/SUM($D$148:$H$148)</f>
        <v>0.22330097087378642</v>
      </c>
      <c r="C151" s="542" t="s">
        <v>263</v>
      </c>
      <c r="D151" s="543">
        <f>SUMIFS(DB_CS!$W$4:$W$603,DB_CS!$B$4:$B$603,D$150)</f>
        <v>25</v>
      </c>
      <c r="E151" s="543">
        <f>SUMIFS(DB_CS!$W$4:$W$603,DB_CS!$B$4:$B$603,E$150)</f>
        <v>8</v>
      </c>
      <c r="F151" s="543">
        <f>SUMIFS(DB_CS!$W$4:$W$603,DB_CS!$B$4:$B$603,F$150)</f>
        <v>3</v>
      </c>
      <c r="G151" s="543">
        <f>SUMIFS(DB_CS!$W$4:$W$603,DB_CS!$B$4:$B$603,G$150)</f>
        <v>26</v>
      </c>
      <c r="H151" s="543">
        <f>SUMIFS(DB_CS!$W$4:$W$603,DB_CS!$B$4:$B$603,H$150)</f>
        <v>7</v>
      </c>
      <c r="I151" s="544">
        <f>D151/D$148</f>
        <v>0.25</v>
      </c>
      <c r="J151" s="544">
        <f t="shared" ref="J151:M151" si="81">E151/E$148</f>
        <v>0.4</v>
      </c>
      <c r="K151" s="544">
        <f t="shared" si="81"/>
        <v>5.5555555555555552E-2</v>
      </c>
      <c r="L151" s="544">
        <f t="shared" si="81"/>
        <v>0.26</v>
      </c>
      <c r="M151" s="544">
        <f t="shared" si="81"/>
        <v>0.2</v>
      </c>
    </row>
    <row r="152" spans="2:30" s="8" customFormat="1">
      <c r="B152" s="580">
        <f>SUM(D152:H152)/SUM($D$148:$H$148)</f>
        <v>0.12944983818770225</v>
      </c>
      <c r="C152" s="547" t="s">
        <v>240</v>
      </c>
      <c r="D152" s="548">
        <f>SUMIFS(DB_CS!$X$4:$X$603,DB_CS!$B$4:$B$603,D$150)</f>
        <v>12</v>
      </c>
      <c r="E152" s="548">
        <f>SUMIFS(DB_CS!$X$4:$X$603,DB_CS!$B$4:$B$603,E$150)</f>
        <v>2</v>
      </c>
      <c r="F152" s="548">
        <f>SUMIFS(DB_CS!$X$4:$X$603,DB_CS!$B$4:$B$603,F$150)</f>
        <v>9</v>
      </c>
      <c r="G152" s="548">
        <f>SUMIFS(DB_CS!$X$4:$X$603,DB_CS!$B$4:$B$603,G$150)</f>
        <v>0</v>
      </c>
      <c r="H152" s="548">
        <f>SUMIFS(DB_CS!$X$4:$X$603,DB_CS!$B$4:$B$603,H$150)</f>
        <v>17</v>
      </c>
      <c r="I152" s="165">
        <f t="shared" ref="I152:I159" si="82">D152/D$148</f>
        <v>0.12</v>
      </c>
      <c r="J152" s="165">
        <f t="shared" ref="J152:J159" si="83">E152/E$148</f>
        <v>0.1</v>
      </c>
      <c r="K152" s="165">
        <f t="shared" ref="K152:K159" si="84">F152/F$148</f>
        <v>0.16666666666666666</v>
      </c>
      <c r="L152" s="165">
        <f t="shared" ref="L152:L159" si="85">G152/G$148</f>
        <v>0</v>
      </c>
      <c r="M152" s="165">
        <f t="shared" ref="M152:M159" si="86">H152/H$148</f>
        <v>0.48571428571428571</v>
      </c>
    </row>
    <row r="153" spans="2:30" s="8" customFormat="1">
      <c r="B153" s="580">
        <f t="shared" ref="B153:B159" si="87">SUM(D153:H153)/SUM($D$148:$H$148)</f>
        <v>3.2362459546925564E-2</v>
      </c>
      <c r="C153" s="547" t="s">
        <v>241</v>
      </c>
      <c r="D153" s="548">
        <f>SUMIFS(DB_CS!$Y$4:$Y$603,DB_CS!$B$4:$B$603,D$150)</f>
        <v>9</v>
      </c>
      <c r="E153" s="548">
        <f>SUMIFS(DB_CS!$Y$4:$Y$603,DB_CS!$B$4:$B$603,E$150)</f>
        <v>0</v>
      </c>
      <c r="F153" s="548">
        <f>SUMIFS(DB_CS!$Y$4:$Y$603,DB_CS!$B$4:$B$603,F$150)</f>
        <v>1</v>
      </c>
      <c r="G153" s="548">
        <f>SUMIFS(DB_CS!$Y$4:$Y$603,DB_CS!$B$4:$B$603,G$150)</f>
        <v>0</v>
      </c>
      <c r="H153" s="548">
        <f>SUMIFS(DB_CS!$Y$4:$Y$603,DB_CS!$B$4:$B$603,H$150)</f>
        <v>0</v>
      </c>
      <c r="I153" s="165">
        <f t="shared" si="82"/>
        <v>0.09</v>
      </c>
      <c r="J153" s="165">
        <f t="shared" si="83"/>
        <v>0</v>
      </c>
      <c r="K153" s="165">
        <f t="shared" si="84"/>
        <v>1.8518518518518517E-2</v>
      </c>
      <c r="L153" s="165">
        <f t="shared" si="85"/>
        <v>0</v>
      </c>
      <c r="M153" s="165">
        <f t="shared" si="86"/>
        <v>0</v>
      </c>
    </row>
    <row r="154" spans="2:30" s="8" customFormat="1">
      <c r="B154" s="580">
        <f t="shared" si="87"/>
        <v>0.15210355987055016</v>
      </c>
      <c r="C154" s="547" t="s">
        <v>76</v>
      </c>
      <c r="D154" s="548">
        <f>SUMIFS(DB_CS!$Z$4:$Z$603,DB_CS!$B$4:$B$603,D$150)</f>
        <v>16</v>
      </c>
      <c r="E154" s="548">
        <f>SUMIFS(DB_CS!$Z$4:$Z$603,DB_CS!$B$4:$B$603,E$150)</f>
        <v>3</v>
      </c>
      <c r="F154" s="548">
        <f>SUMIFS(DB_CS!$Z$4:$Z$603,DB_CS!$B$4:$B$603,F$150)</f>
        <v>7</v>
      </c>
      <c r="G154" s="548">
        <f>SUMIFS(DB_CS!$Z$4:$Z$603,DB_CS!$B$4:$B$603,G$150)</f>
        <v>20</v>
      </c>
      <c r="H154" s="548">
        <f>SUMIFS(DB_CS!$Z$4:$Z$603,DB_CS!$B$4:$B$603,H$150)</f>
        <v>1</v>
      </c>
      <c r="I154" s="165">
        <f t="shared" si="82"/>
        <v>0.16</v>
      </c>
      <c r="J154" s="165">
        <f t="shared" si="83"/>
        <v>0.15</v>
      </c>
      <c r="K154" s="165">
        <f t="shared" si="84"/>
        <v>0.12962962962962962</v>
      </c>
      <c r="L154" s="165">
        <f t="shared" si="85"/>
        <v>0.2</v>
      </c>
      <c r="M154" s="165">
        <f t="shared" si="86"/>
        <v>2.8571428571428571E-2</v>
      </c>
    </row>
    <row r="155" spans="2:30" s="8" customFormat="1">
      <c r="B155" s="580">
        <f t="shared" si="87"/>
        <v>0.26860841423948217</v>
      </c>
      <c r="C155" s="547" t="s">
        <v>153</v>
      </c>
      <c r="D155" s="548">
        <f>SUMIFS(DB_CS!$AA$4:$AA$603,DB_CS!$B$4:$B$603,D$150)</f>
        <v>35</v>
      </c>
      <c r="E155" s="548">
        <f>SUMIFS(DB_CS!$AA$4:$AA$603,DB_CS!$B$4:$B$603,E$150)</f>
        <v>4</v>
      </c>
      <c r="F155" s="548">
        <f>SUMIFS(DB_CS!$AA$4:$AA$603,DB_CS!$B$4:$B$603,F$150)</f>
        <v>30</v>
      </c>
      <c r="G155" s="548">
        <f>SUMIFS(DB_CS!$AA$4:$AA$603,DB_CS!$B$4:$B$603,G$150)</f>
        <v>8</v>
      </c>
      <c r="H155" s="548">
        <f>SUMIFS(DB_CS!$AA$4:$AA$603,DB_CS!$B$4:$B$603,H$150)</f>
        <v>6</v>
      </c>
      <c r="I155" s="165">
        <f t="shared" si="82"/>
        <v>0.35</v>
      </c>
      <c r="J155" s="165">
        <f t="shared" si="83"/>
        <v>0.2</v>
      </c>
      <c r="K155" s="165">
        <f t="shared" si="84"/>
        <v>0.55555555555555558</v>
      </c>
      <c r="L155" s="165">
        <f t="shared" si="85"/>
        <v>0.08</v>
      </c>
      <c r="M155" s="165">
        <f t="shared" si="86"/>
        <v>0.17142857142857143</v>
      </c>
    </row>
    <row r="156" spans="2:30" s="8" customFormat="1">
      <c r="B156" s="580">
        <f t="shared" si="87"/>
        <v>4.8543689320388349E-2</v>
      </c>
      <c r="C156" s="547" t="s">
        <v>242</v>
      </c>
      <c r="D156" s="548">
        <f>SUMIFS(DB_CS!$AB$4:$AB$603,DB_CS!$B$4:$B$603,D$150)</f>
        <v>2</v>
      </c>
      <c r="E156" s="548">
        <f>SUMIFS(DB_CS!$AB$4:$AB$603,DB_CS!$B$4:$B$603,E$150)</f>
        <v>0</v>
      </c>
      <c r="F156" s="548">
        <f>SUMIFS(DB_CS!$AB$4:$AB$603,DB_CS!$B$4:$B$603,F$150)</f>
        <v>1</v>
      </c>
      <c r="G156" s="548">
        <f>SUMIFS(DB_CS!$AB$4:$AB$603,DB_CS!$B$4:$B$603,G$150)</f>
        <v>11</v>
      </c>
      <c r="H156" s="548">
        <f>SUMIFS(DB_CS!$AB$4:$AB$603,DB_CS!$B$4:$B$603,H$150)</f>
        <v>1</v>
      </c>
      <c r="I156" s="165">
        <f t="shared" si="82"/>
        <v>0.02</v>
      </c>
      <c r="J156" s="165">
        <f t="shared" si="83"/>
        <v>0</v>
      </c>
      <c r="K156" s="165">
        <f t="shared" si="84"/>
        <v>1.8518518518518517E-2</v>
      </c>
      <c r="L156" s="165">
        <f t="shared" si="85"/>
        <v>0.11</v>
      </c>
      <c r="M156" s="165">
        <f t="shared" si="86"/>
        <v>2.8571428571428571E-2</v>
      </c>
      <c r="R156"/>
      <c r="S156"/>
      <c r="T156"/>
      <c r="U156"/>
      <c r="V156"/>
      <c r="W156"/>
      <c r="X156"/>
      <c r="Y156"/>
      <c r="Z156"/>
      <c r="AA156"/>
      <c r="AB156"/>
      <c r="AC156"/>
      <c r="AD156"/>
    </row>
    <row r="157" spans="2:30" s="8" customFormat="1">
      <c r="B157" s="580">
        <f t="shared" si="87"/>
        <v>2.9126213592233011E-2</v>
      </c>
      <c r="C157" s="547" t="s">
        <v>243</v>
      </c>
      <c r="D157" s="548">
        <f>SUMIFS(DB_CS!$AC$4:$AC$603,DB_CS!$B$4:$B$603,D$150)</f>
        <v>0</v>
      </c>
      <c r="E157" s="548">
        <f>SUMIFS(DB_CS!$AC$4:$AC$603,DB_CS!$B$4:$B$603,E$150)</f>
        <v>0</v>
      </c>
      <c r="F157" s="548">
        <f>SUMIFS(DB_CS!$AC$4:$AC$603,DB_CS!$B$4:$B$603,F$150)</f>
        <v>0</v>
      </c>
      <c r="G157" s="548">
        <f>SUMIFS(DB_CS!$AC$4:$AC$603,DB_CS!$B$4:$B$603,G$150)</f>
        <v>9</v>
      </c>
      <c r="H157" s="548">
        <f>SUMIFS(DB_CS!$AC$4:$AC$603,DB_CS!$B$4:$B$603,H$150)</f>
        <v>0</v>
      </c>
      <c r="I157" s="165">
        <f t="shared" si="82"/>
        <v>0</v>
      </c>
      <c r="J157" s="165">
        <f t="shared" si="83"/>
        <v>0</v>
      </c>
      <c r="K157" s="165">
        <f t="shared" si="84"/>
        <v>0</v>
      </c>
      <c r="L157" s="165">
        <f t="shared" si="85"/>
        <v>0.09</v>
      </c>
      <c r="M157" s="165">
        <f t="shared" si="86"/>
        <v>0</v>
      </c>
      <c r="R157"/>
      <c r="S157"/>
      <c r="T157"/>
      <c r="U157"/>
      <c r="V157"/>
      <c r="W157"/>
      <c r="X157"/>
      <c r="Y157"/>
      <c r="Z157"/>
      <c r="AA157"/>
      <c r="AB157"/>
      <c r="AC157"/>
      <c r="AD157"/>
    </row>
    <row r="158" spans="2:30" s="8" customFormat="1">
      <c r="B158" s="580">
        <f t="shared" si="87"/>
        <v>6.4724919093851127E-2</v>
      </c>
      <c r="C158" s="547" t="s">
        <v>156</v>
      </c>
      <c r="D158" s="548">
        <f>SUMIFS(DB_CS!$AD$4:$AD$603,DB_CS!$B$4:$B$603,D$150)</f>
        <v>5</v>
      </c>
      <c r="E158" s="548">
        <f>SUMIFS(DB_CS!$AD$4:$AD$603,DB_CS!$B$4:$B$603,E$150)</f>
        <v>0</v>
      </c>
      <c r="F158" s="548">
        <f>SUMIFS(DB_CS!$AD$4:$AD$603,DB_CS!$B$4:$B$603,F$150)</f>
        <v>0</v>
      </c>
      <c r="G158" s="548">
        <f>SUMIFS(DB_CS!$AD$4:$AD$603,DB_CS!$B$4:$B$603,G$150)</f>
        <v>10</v>
      </c>
      <c r="H158" s="548">
        <f>SUMIFS(DB_CS!$AD$4:$AD$603,DB_CS!$B$4:$B$603,H$150)</f>
        <v>5</v>
      </c>
      <c r="I158" s="165">
        <f t="shared" si="82"/>
        <v>0.05</v>
      </c>
      <c r="J158" s="165">
        <f t="shared" si="83"/>
        <v>0</v>
      </c>
      <c r="K158" s="165">
        <f t="shared" si="84"/>
        <v>0</v>
      </c>
      <c r="L158" s="165">
        <f t="shared" si="85"/>
        <v>0.1</v>
      </c>
      <c r="M158" s="165">
        <f t="shared" si="86"/>
        <v>0.14285714285714285</v>
      </c>
      <c r="R158"/>
      <c r="S158"/>
      <c r="T158"/>
      <c r="U158"/>
      <c r="V158"/>
      <c r="W158"/>
      <c r="X158"/>
      <c r="Y158"/>
      <c r="Z158"/>
      <c r="AA158"/>
      <c r="AB158"/>
      <c r="AC158"/>
      <c r="AD158"/>
    </row>
    <row r="159" spans="2:30" ht="16.5" thickBot="1">
      <c r="B159" s="581">
        <f t="shared" si="87"/>
        <v>0.10032362459546926</v>
      </c>
      <c r="C159" s="582" t="s">
        <v>142</v>
      </c>
      <c r="D159" s="583">
        <f>SUMIFS(DB_CS!$AE$4:$AE$603,DB_CS!$B$4:$B$603,D$150)</f>
        <v>24</v>
      </c>
      <c r="E159" s="583">
        <f>SUMIFS(DB_CS!$AE$4:$AE$603,DB_CS!$B$4:$B$603,E$150)</f>
        <v>3</v>
      </c>
      <c r="F159" s="583">
        <f>SUMIFS(DB_CS!$AE$4:$AE$603,DB_CS!$B$4:$B$603,F$150)</f>
        <v>1</v>
      </c>
      <c r="G159" s="583">
        <f>SUMIFS(DB_CS!$AE$4:$AE$603,DB_CS!$B$4:$B$603,G$150)</f>
        <v>3</v>
      </c>
      <c r="H159" s="583">
        <f>SUMIFS(DB_CS!$AE$4:$AE$603,DB_CS!$B$4:$B$603,H$150)</f>
        <v>0</v>
      </c>
      <c r="I159" s="584">
        <f t="shared" si="82"/>
        <v>0.24</v>
      </c>
      <c r="J159" s="584">
        <f t="shared" si="83"/>
        <v>0.15</v>
      </c>
      <c r="K159" s="584">
        <f t="shared" si="84"/>
        <v>1.8518518518518517E-2</v>
      </c>
      <c r="L159" s="584">
        <f t="shared" si="85"/>
        <v>0.03</v>
      </c>
      <c r="M159" s="584">
        <f t="shared" si="86"/>
        <v>0</v>
      </c>
      <c r="N159" s="8"/>
      <c r="O159" s="8"/>
      <c r="P159" s="8"/>
      <c r="Q159" s="8"/>
    </row>
    <row r="160" spans="2:30" ht="16.5" thickTop="1">
      <c r="B160" s="202"/>
      <c r="C160" s="572"/>
      <c r="D160" s="555"/>
      <c r="E160" s="555"/>
      <c r="F160" s="555"/>
      <c r="G160" s="555"/>
      <c r="H160" s="555"/>
      <c r="I160" s="521"/>
      <c r="J160" s="521"/>
      <c r="K160" s="521"/>
      <c r="L160" s="521"/>
      <c r="M160" s="521"/>
    </row>
    <row r="162" spans="1:15">
      <c r="B162" s="90" t="s">
        <v>357</v>
      </c>
    </row>
    <row r="163" spans="1:15">
      <c r="D163" s="536">
        <f>COUNTIF(DB_INFO!$B$5:$B$589,SUMMARY!D$165)</f>
        <v>250</v>
      </c>
      <c r="E163" s="536">
        <f>COUNTIF(DB_INFO!$B$5:$B$589,SUMMARY!E$165)</f>
        <v>35</v>
      </c>
      <c r="F163" s="536">
        <f>COUNTIF(DB_INFO!$B$5:$B$589,SUMMARY!F$165)</f>
        <v>100</v>
      </c>
      <c r="G163" s="536">
        <f>COUNTIF(DB_INFO!$B$5:$B$589,SUMMARY!G$165)</f>
        <v>100</v>
      </c>
      <c r="H163" s="536">
        <f>COUNTIF(DB_INFO!$B$5:$B$589,SUMMARY!H$165)</f>
        <v>100</v>
      </c>
    </row>
    <row r="164" spans="1:15">
      <c r="B164" s="587"/>
      <c r="C164" s="587"/>
      <c r="D164" s="588" t="s">
        <v>216</v>
      </c>
      <c r="E164" s="588"/>
      <c r="F164" s="588"/>
      <c r="G164" s="588"/>
      <c r="H164" s="588"/>
      <c r="I164" s="589"/>
      <c r="J164" s="588"/>
      <c r="K164" s="588"/>
      <c r="L164" s="588"/>
      <c r="M164" s="588"/>
    </row>
    <row r="165" spans="1:15">
      <c r="A165" s="87">
        <v>1</v>
      </c>
      <c r="B165" s="590" t="s">
        <v>320</v>
      </c>
      <c r="C165" s="591" t="s">
        <v>342</v>
      </c>
      <c r="D165" s="592" t="s">
        <v>95</v>
      </c>
      <c r="E165" s="592" t="s">
        <v>93</v>
      </c>
      <c r="F165" s="592" t="s">
        <v>96</v>
      </c>
      <c r="G165" s="592" t="s">
        <v>94</v>
      </c>
      <c r="H165" s="592" t="s">
        <v>92</v>
      </c>
      <c r="I165" s="590" t="s">
        <v>95</v>
      </c>
      <c r="J165" s="590" t="s">
        <v>93</v>
      </c>
      <c r="K165" s="590" t="s">
        <v>96</v>
      </c>
      <c r="L165" s="590" t="s">
        <v>94</v>
      </c>
      <c r="M165" s="590" t="s">
        <v>92</v>
      </c>
    </row>
    <row r="166" spans="1:15">
      <c r="A166" s="87">
        <v>2</v>
      </c>
      <c r="B166" s="593">
        <f t="shared" ref="B166:B172" si="88">SUM(D166:H166)/SUM($D$163:$H$163)</f>
        <v>0.74700854700854702</v>
      </c>
      <c r="C166" s="542" t="s">
        <v>51</v>
      </c>
      <c r="D166" s="543">
        <f>SUMIFS(DB_INFO!$K$5:$K$589,DB_INFO!$B$5:$B$589,D$165)</f>
        <v>232</v>
      </c>
      <c r="E166" s="543">
        <f>SUMIFS(DB_INFO!$K$5:$K$589,DB_INFO!$B$5:$B$589,E$165)</f>
        <v>29</v>
      </c>
      <c r="F166" s="543">
        <f>SUMIFS(DB_INFO!$K$5:$K$589,DB_INFO!$B$5:$B$589,F$165)</f>
        <v>55</v>
      </c>
      <c r="G166" s="543">
        <f>SUMIFS(DB_INFO!$K$5:$K$589,DB_INFO!$B$5:$B$589,G$165)</f>
        <v>57</v>
      </c>
      <c r="H166" s="543">
        <f>SUMIFS(DB_INFO!$K$5:$K$589,DB_INFO!$B$5:$B$589,H$165)</f>
        <v>64</v>
      </c>
      <c r="I166" s="277">
        <f t="shared" ref="I166:I172" si="89">D166/D$163</f>
        <v>0.92800000000000005</v>
      </c>
      <c r="J166" s="277">
        <f t="shared" ref="J166:M166" si="90">E166/E$163</f>
        <v>0.82857142857142863</v>
      </c>
      <c r="K166" s="277">
        <f t="shared" si="90"/>
        <v>0.55000000000000004</v>
      </c>
      <c r="L166" s="277">
        <f t="shared" si="90"/>
        <v>0.56999999999999995</v>
      </c>
      <c r="M166" s="277">
        <f t="shared" si="90"/>
        <v>0.64</v>
      </c>
      <c r="N166" s="87" t="str">
        <f t="shared" ref="N166:N172" si="91">VLOOKUP(O166,$B$166:$C$172,2,)</f>
        <v>Professionals</v>
      </c>
      <c r="O166" s="594">
        <f t="shared" ref="O166:O172" si="92">LARGE($B$166:$B$172,A165)</f>
        <v>0.74700854700854702</v>
      </c>
    </row>
    <row r="167" spans="1:15">
      <c r="A167" s="87">
        <v>3</v>
      </c>
      <c r="B167" s="467">
        <f t="shared" si="88"/>
        <v>2.0512820512820513E-2</v>
      </c>
      <c r="C167" s="547" t="s">
        <v>358</v>
      </c>
      <c r="D167" s="548">
        <f>SUMIFS(DB_INFO!$L$5:$L$589,DB_INFO!$B$5:$B$589,D$165)</f>
        <v>0</v>
      </c>
      <c r="E167" s="548">
        <f>SUMIFS(DB_INFO!$L$5:$L$589,DB_INFO!$B$5:$B$589,E$165)</f>
        <v>0</v>
      </c>
      <c r="F167" s="548">
        <f>SUMIFS(DB_INFO!$L$5:$L$589,DB_INFO!$B$5:$B$589,F$165)</f>
        <v>2</v>
      </c>
      <c r="G167" s="548">
        <f>SUMIFS(DB_INFO!$L$5:$L$589,DB_INFO!$B$5:$B$589,G$165)</f>
        <v>9</v>
      </c>
      <c r="H167" s="548">
        <f>SUMIFS(DB_INFO!$L$5:$L$589,DB_INFO!$B$5:$B$589,H$165)</f>
        <v>1</v>
      </c>
      <c r="I167" s="238">
        <f t="shared" si="89"/>
        <v>0</v>
      </c>
      <c r="J167" s="238">
        <f t="shared" ref="J167:M172" si="93">E167/E$163</f>
        <v>0</v>
      </c>
      <c r="K167" s="238">
        <f t="shared" si="93"/>
        <v>0.02</v>
      </c>
      <c r="L167" s="238">
        <f t="shared" si="93"/>
        <v>0.09</v>
      </c>
      <c r="M167" s="238">
        <f t="shared" si="93"/>
        <v>0.01</v>
      </c>
      <c r="N167" s="87" t="str">
        <f t="shared" si="91"/>
        <v>Colleagues/technicians</v>
      </c>
      <c r="O167" s="594">
        <f t="shared" si="92"/>
        <v>0.23247914529914532</v>
      </c>
    </row>
    <row r="168" spans="1:15">
      <c r="A168" s="87">
        <v>4</v>
      </c>
      <c r="B168" s="467">
        <f t="shared" si="88"/>
        <v>0.23247914529914532</v>
      </c>
      <c r="C168" s="677" t="s">
        <v>409</v>
      </c>
      <c r="D168" s="548">
        <f>SUMIFS(DB_INFO!$M$5:$M$589,DB_INFO!$B$5:$B$589,D$165)</f>
        <v>36</v>
      </c>
      <c r="E168" s="548">
        <f>SUMIFS(DB_INFO!$M$5:$M$589,DB_INFO!$B$5:$B$589,E$165)</f>
        <v>17</v>
      </c>
      <c r="F168" s="548">
        <f>SUMIFS(DB_INFO!$M$5:$M$589,DB_INFO!$B$5:$B$589,F$165)</f>
        <v>52</v>
      </c>
      <c r="G168" s="548">
        <f>SUMIFS(DB_INFO!$M$5:$M$589,DB_INFO!$B$5:$B$589,G$165)</f>
        <v>30</v>
      </c>
      <c r="H168" s="548">
        <f>SUMIFS(DB_INFO!$M$5:$M$589,DB_INFO!$B$5:$B$589,H$165)</f>
        <v>1.0003</v>
      </c>
      <c r="I168" s="238">
        <f t="shared" si="89"/>
        <v>0.14399999999999999</v>
      </c>
      <c r="J168" s="238">
        <f t="shared" si="93"/>
        <v>0.48571428571428571</v>
      </c>
      <c r="K168" s="238">
        <f t="shared" si="93"/>
        <v>0.52</v>
      </c>
      <c r="L168" s="238">
        <f t="shared" si="93"/>
        <v>0.3</v>
      </c>
      <c r="M168" s="238">
        <f t="shared" si="93"/>
        <v>1.0003E-2</v>
      </c>
      <c r="N168" s="87" t="str">
        <f t="shared" si="91"/>
        <v>Internet</v>
      </c>
      <c r="O168" s="594">
        <f t="shared" si="92"/>
        <v>0.17264957264957265</v>
      </c>
    </row>
    <row r="169" spans="1:15">
      <c r="A169" s="87">
        <v>5</v>
      </c>
      <c r="B169" s="467">
        <f t="shared" si="88"/>
        <v>1.8804273504273501E-2</v>
      </c>
      <c r="C169" s="547" t="s">
        <v>140</v>
      </c>
      <c r="D169" s="548">
        <f>SUMIFS(DB_INFO!$N$5:$N$589,DB_INFO!$B$5:$B$589,D$165)</f>
        <v>1E-4</v>
      </c>
      <c r="E169" s="548">
        <f>SUMIFS(DB_INFO!$N$5:$N$589,DB_INFO!$B$5:$B$589,E$165)</f>
        <v>1E-4</v>
      </c>
      <c r="F169" s="548">
        <f>SUMIFS(DB_INFO!$N$5:$N$589,DB_INFO!$B$5:$B$589,F$165)</f>
        <v>11</v>
      </c>
      <c r="G169" s="548">
        <f>SUMIFS(DB_INFO!$N$5:$N$589,DB_INFO!$B$5:$B$589,G$165)</f>
        <v>1E-4</v>
      </c>
      <c r="H169" s="548">
        <f>SUMIFS(DB_INFO!$N$5:$N$589,DB_INFO!$B$5:$B$589,H$165)</f>
        <v>2.0000000000000001E-4</v>
      </c>
      <c r="I169" s="238">
        <f t="shared" si="89"/>
        <v>4.0000000000000003E-7</v>
      </c>
      <c r="J169" s="238">
        <f t="shared" si="93"/>
        <v>2.8571428571428573E-6</v>
      </c>
      <c r="K169" s="238">
        <f t="shared" si="93"/>
        <v>0.11</v>
      </c>
      <c r="L169" s="238">
        <f t="shared" si="93"/>
        <v>9.9999999999999995E-7</v>
      </c>
      <c r="M169" s="238">
        <f t="shared" si="93"/>
        <v>1.9999999999999999E-6</v>
      </c>
      <c r="N169" s="87" t="str">
        <f t="shared" si="91"/>
        <v>Energy agencies</v>
      </c>
      <c r="O169" s="594">
        <f t="shared" si="92"/>
        <v>5.6410427350427353E-2</v>
      </c>
    </row>
    <row r="170" spans="1:15">
      <c r="A170" s="87">
        <v>6</v>
      </c>
      <c r="B170" s="467">
        <f t="shared" si="88"/>
        <v>0.17264957264957265</v>
      </c>
      <c r="C170" s="547" t="s">
        <v>28</v>
      </c>
      <c r="D170" s="548">
        <f>SUMIFS(DB_INFO!$O$5:$O$589,DB_INFO!$B$5:$B$589,D$165)</f>
        <v>8</v>
      </c>
      <c r="E170" s="548">
        <f>SUMIFS(DB_INFO!$O$5:$O$589,DB_INFO!$B$5:$B$589,E$165)</f>
        <v>3</v>
      </c>
      <c r="F170" s="548">
        <f>SUMIFS(DB_INFO!$O$5:$O$589,DB_INFO!$B$5:$B$589,F$165)</f>
        <v>31</v>
      </c>
      <c r="G170" s="548">
        <f>SUMIFS(DB_INFO!$O$5:$O$589,DB_INFO!$B$5:$B$589,G$165)</f>
        <v>26</v>
      </c>
      <c r="H170" s="548">
        <f>SUMIFS(DB_INFO!$O$5:$O$589,DB_INFO!$B$5:$B$589,H$165)</f>
        <v>33</v>
      </c>
      <c r="I170" s="238">
        <f t="shared" si="89"/>
        <v>3.2000000000000001E-2</v>
      </c>
      <c r="J170" s="238">
        <f t="shared" si="93"/>
        <v>8.5714285714285715E-2</v>
      </c>
      <c r="K170" s="238">
        <f t="shared" si="93"/>
        <v>0.31</v>
      </c>
      <c r="L170" s="238">
        <f t="shared" si="93"/>
        <v>0.26</v>
      </c>
      <c r="M170" s="238">
        <f t="shared" si="93"/>
        <v>0.33</v>
      </c>
      <c r="N170" s="87" t="str">
        <f t="shared" si="91"/>
        <v>Consumer or environmental org</v>
      </c>
      <c r="O170" s="594">
        <f t="shared" si="92"/>
        <v>2.0512820512820513E-2</v>
      </c>
    </row>
    <row r="171" spans="1:15">
      <c r="A171" s="87">
        <v>7</v>
      </c>
      <c r="B171" s="467">
        <f t="shared" si="88"/>
        <v>5.6410427350427353E-2</v>
      </c>
      <c r="C171" s="547" t="s">
        <v>141</v>
      </c>
      <c r="D171" s="548">
        <f>SUMIFS(DB_INFO!$P$5:$P$589,DB_INFO!$B$5:$B$589,D$165)</f>
        <v>7</v>
      </c>
      <c r="E171" s="548">
        <f>SUMIFS(DB_INFO!$P$5:$P$589,DB_INFO!$B$5:$B$589,E$165)</f>
        <v>7</v>
      </c>
      <c r="F171" s="548">
        <f>SUMIFS(DB_INFO!$P$5:$P$589,DB_INFO!$B$5:$B$589,F$165)</f>
        <v>9</v>
      </c>
      <c r="G171" s="548">
        <f>SUMIFS(DB_INFO!$P$5:$P$589,DB_INFO!$B$5:$B$589,G$165)</f>
        <v>10</v>
      </c>
      <c r="H171" s="548">
        <f>SUMIFS(DB_INFO!$P$5:$P$589,DB_INFO!$B$5:$B$589,H$165)</f>
        <v>1E-4</v>
      </c>
      <c r="I171" s="238">
        <f t="shared" si="89"/>
        <v>2.8000000000000001E-2</v>
      </c>
      <c r="J171" s="238">
        <f t="shared" si="93"/>
        <v>0.2</v>
      </c>
      <c r="K171" s="238">
        <f t="shared" si="93"/>
        <v>0.09</v>
      </c>
      <c r="L171" s="238">
        <f t="shared" si="93"/>
        <v>0.1</v>
      </c>
      <c r="M171" s="238">
        <f t="shared" si="93"/>
        <v>9.9999999999999995E-7</v>
      </c>
      <c r="N171" s="87" t="str">
        <f t="shared" si="91"/>
        <v xml:space="preserve">Mass media </v>
      </c>
      <c r="O171" s="594">
        <f t="shared" si="92"/>
        <v>1.8804273504273501E-2</v>
      </c>
    </row>
    <row r="172" spans="1:15" ht="16.5" thickBot="1">
      <c r="A172" s="87">
        <v>8</v>
      </c>
      <c r="B172" s="595">
        <f t="shared" si="88"/>
        <v>1.0256923076923075E-2</v>
      </c>
      <c r="C172" s="596" t="s">
        <v>142</v>
      </c>
      <c r="D172" s="597">
        <f>SUMIFS(DB_INFO!$Q$5:$Q$589,DB_INFO!$B$5:$B$589,D$165)</f>
        <v>2</v>
      </c>
      <c r="E172" s="597">
        <f>SUMIFS(DB_INFO!$Q$5:$Q$589,DB_INFO!$B$5:$B$589,E$165)</f>
        <v>2.0000000000000001E-4</v>
      </c>
      <c r="F172" s="597">
        <f>SUMIFS(DB_INFO!$Q$5:$Q$589,DB_INFO!$B$5:$B$589,F$165)</f>
        <v>3</v>
      </c>
      <c r="G172" s="597">
        <f>SUMIFS(DB_INFO!$Q$5:$Q$589,DB_INFO!$B$5:$B$589,G$165)</f>
        <v>0</v>
      </c>
      <c r="H172" s="597">
        <f>SUMIFS(DB_INFO!$Q$5:$Q$589,DB_INFO!$B$5:$B$589,H$165)</f>
        <v>1.0001</v>
      </c>
      <c r="I172" s="476">
        <f t="shared" si="89"/>
        <v>8.0000000000000002E-3</v>
      </c>
      <c r="J172" s="476">
        <f t="shared" si="93"/>
        <v>5.7142857142857145E-6</v>
      </c>
      <c r="K172" s="476">
        <f t="shared" si="93"/>
        <v>0.03</v>
      </c>
      <c r="L172" s="476">
        <f t="shared" si="93"/>
        <v>0</v>
      </c>
      <c r="M172" s="476">
        <f t="shared" si="93"/>
        <v>1.0000999999999999E-2</v>
      </c>
      <c r="N172" s="87" t="str">
        <f t="shared" si="91"/>
        <v>Other</v>
      </c>
      <c r="O172" s="594">
        <f t="shared" si="92"/>
        <v>1.0256923076923075E-2</v>
      </c>
    </row>
    <row r="173" spans="1:15" ht="16.5" thickTop="1">
      <c r="N173" s="675"/>
      <c r="O173" s="676"/>
    </row>
    <row r="176" spans="1:15">
      <c r="B176" s="90" t="s">
        <v>359</v>
      </c>
    </row>
    <row r="177" spans="1:15">
      <c r="D177" s="132">
        <f>COUNTIF(DB_KDF!$B$5:$B$590,SUMMARY!D$179)</f>
        <v>250</v>
      </c>
      <c r="E177" s="132">
        <f>COUNTIF(DB_KDF!$B$5:$B$590,SUMMARY!E$179)</f>
        <v>35</v>
      </c>
      <c r="F177" s="132">
        <f>COUNTIF(DB_KDF!$B$5:$B$590,SUMMARY!F$179)</f>
        <v>100</v>
      </c>
      <c r="G177" s="132">
        <f>COUNTIF(DB_KDF!$B$5:$B$590,SUMMARY!G$179)</f>
        <v>100</v>
      </c>
      <c r="H177" s="132">
        <f>COUNTIF(DB_KDF!$B$5:$B$590,SUMMARY!H$179)</f>
        <v>100</v>
      </c>
    </row>
    <row r="178" spans="1:15">
      <c r="B178" s="587"/>
      <c r="C178" s="587"/>
      <c r="D178" s="598" t="s">
        <v>216</v>
      </c>
      <c r="E178" s="598"/>
      <c r="F178" s="598"/>
      <c r="G178" s="598"/>
      <c r="H178" s="598"/>
      <c r="I178" s="599"/>
      <c r="J178" s="598"/>
      <c r="K178" s="598"/>
      <c r="L178" s="598"/>
      <c r="M178" s="598"/>
    </row>
    <row r="179" spans="1:15">
      <c r="A179" s="87">
        <v>1</v>
      </c>
      <c r="B179" s="600"/>
      <c r="C179" s="601"/>
      <c r="D179" s="601" t="s">
        <v>95</v>
      </c>
      <c r="E179" s="601" t="s">
        <v>93</v>
      </c>
      <c r="F179" s="601" t="s">
        <v>96</v>
      </c>
      <c r="G179" s="601" t="s">
        <v>94</v>
      </c>
      <c r="H179" s="601" t="s">
        <v>92</v>
      </c>
      <c r="I179" s="602" t="s">
        <v>95</v>
      </c>
      <c r="J179" s="602" t="s">
        <v>93</v>
      </c>
      <c r="K179" s="602" t="s">
        <v>96</v>
      </c>
      <c r="L179" s="602" t="s">
        <v>94</v>
      </c>
      <c r="M179" s="602" t="s">
        <v>92</v>
      </c>
    </row>
    <row r="180" spans="1:15">
      <c r="A180" s="87">
        <v>2</v>
      </c>
      <c r="B180" s="593">
        <f>SUM(D180:H180)/SUM($D$177:$H$177)</f>
        <v>0.90598290598290598</v>
      </c>
      <c r="C180" s="542" t="s">
        <v>83</v>
      </c>
      <c r="D180" s="543">
        <f>SUMIFS(DB_KDF!$K$5:$K$590,DB_KDF!$B$5:$B$590,D$179)</f>
        <v>240</v>
      </c>
      <c r="E180" s="543">
        <f>SUMIFS(DB_KDF!$K$5:$K$590,DB_KDF!$B$5:$B$590,E$179)</f>
        <v>21</v>
      </c>
      <c r="F180" s="543">
        <f>SUMIFS(DB_KDF!$K$5:$K$590,DB_KDF!$B$5:$B$590,F$179)</f>
        <v>83</v>
      </c>
      <c r="G180" s="543">
        <f>SUMIFS(DB_KDF!$K$5:$K$590,DB_KDF!$B$5:$B$590,G$179)</f>
        <v>100</v>
      </c>
      <c r="H180" s="543">
        <f>SUMIFS(DB_KDF!$K$5:$K$590,DB_KDF!$B$5:$B$590,H$179)</f>
        <v>86</v>
      </c>
      <c r="I180" s="277">
        <f>D180/D$177</f>
        <v>0.96</v>
      </c>
      <c r="J180" s="277">
        <f t="shared" ref="J180:M180" si="94">E180/E$177</f>
        <v>0.6</v>
      </c>
      <c r="K180" s="277">
        <f t="shared" si="94"/>
        <v>0.83</v>
      </c>
      <c r="L180" s="277">
        <f t="shared" si="94"/>
        <v>1</v>
      </c>
      <c r="M180" s="277">
        <f t="shared" si="94"/>
        <v>0.86</v>
      </c>
      <c r="N180" s="87" t="str">
        <f t="shared" ref="N180:N189" si="95">VLOOKUP(O180,$B$180:$C$193,2,)</f>
        <v>Reliability &amp; safety</v>
      </c>
      <c r="O180" s="594">
        <f t="shared" ref="O180:O189" si="96">LARGE($B$180:$B$193,A179)</f>
        <v>0.96581094017094027</v>
      </c>
    </row>
    <row r="181" spans="1:15">
      <c r="A181" s="87">
        <v>3</v>
      </c>
      <c r="B181" s="467">
        <f t="shared" ref="B181:B193" si="97">SUM(D181:H181)/SUM($D$177:$H$177)</f>
        <v>0.96068358974358981</v>
      </c>
      <c r="C181" s="547" t="s">
        <v>88</v>
      </c>
      <c r="D181" s="548">
        <f>SUMIFS(DB_KDF!$L$5:$L$590,DB_KDF!$B$5:$B$590,D$179)</f>
        <v>248</v>
      </c>
      <c r="E181" s="548">
        <f>SUMIFS(DB_KDF!$L$5:$L$590,DB_KDF!$B$5:$B$590,E$179)</f>
        <v>31</v>
      </c>
      <c r="F181" s="548">
        <f>SUMIFS(DB_KDF!$L$5:$L$590,DB_KDF!$B$5:$B$590,F$179)</f>
        <v>97</v>
      </c>
      <c r="G181" s="548">
        <f>SUMIFS(DB_KDF!$L$5:$L$590,DB_KDF!$B$5:$B$590,G$179)</f>
        <v>99.999899999999997</v>
      </c>
      <c r="H181" s="548">
        <f>SUMIFS(DB_KDF!$L$5:$L$590,DB_KDF!$B$5:$B$590,H$179)</f>
        <v>86</v>
      </c>
      <c r="I181" s="238">
        <f t="shared" ref="I181:I193" si="98">D181/D$177</f>
        <v>0.99199999999999999</v>
      </c>
      <c r="J181" s="238">
        <f t="shared" ref="J181:J193" si="99">E181/E$177</f>
        <v>0.88571428571428568</v>
      </c>
      <c r="K181" s="238">
        <f t="shared" ref="K181:K193" si="100">F181/F$177</f>
        <v>0.97</v>
      </c>
      <c r="L181" s="238">
        <f t="shared" ref="L181:L193" si="101">G181/G$177</f>
        <v>0.99999899999999997</v>
      </c>
      <c r="M181" s="238">
        <f t="shared" ref="M181:M193" si="102">H181/H$177</f>
        <v>0.86</v>
      </c>
      <c r="N181" s="87" t="str">
        <f t="shared" si="95"/>
        <v xml:space="preserve">Savings </v>
      </c>
      <c r="O181" s="594">
        <f t="shared" si="96"/>
        <v>0.96068358974358981</v>
      </c>
    </row>
    <row r="182" spans="1:15">
      <c r="A182" s="87">
        <v>4</v>
      </c>
      <c r="B182" s="467">
        <f t="shared" si="97"/>
        <v>0.91965641025641032</v>
      </c>
      <c r="C182" s="547" t="s">
        <v>159</v>
      </c>
      <c r="D182" s="548">
        <f>SUMIFS(DB_KDF!$M$5:$M$590,DB_KDF!$B$5:$B$590,D$179)</f>
        <v>236</v>
      </c>
      <c r="E182" s="548">
        <f>SUMIFS(DB_KDF!$M$5:$M$590,DB_KDF!$B$5:$B$590,E$179)</f>
        <v>22</v>
      </c>
      <c r="F182" s="548">
        <f>SUMIFS(DB_KDF!$M$5:$M$590,DB_KDF!$B$5:$B$590,F$179)</f>
        <v>90</v>
      </c>
      <c r="G182" s="548">
        <f>SUMIFS(DB_KDF!$M$5:$M$590,DB_KDF!$B$5:$B$590,G$179)</f>
        <v>99.998999999999995</v>
      </c>
      <c r="H182" s="548">
        <f>SUMIFS(DB_KDF!$M$5:$M$590,DB_KDF!$B$5:$B$590,H$179)</f>
        <v>90</v>
      </c>
      <c r="I182" s="238">
        <f t="shared" si="98"/>
        <v>0.94399999999999995</v>
      </c>
      <c r="J182" s="238">
        <f t="shared" si="99"/>
        <v>0.62857142857142856</v>
      </c>
      <c r="K182" s="238">
        <f t="shared" si="100"/>
        <v>0.9</v>
      </c>
      <c r="L182" s="238">
        <f t="shared" si="101"/>
        <v>0.99998999999999993</v>
      </c>
      <c r="M182" s="238">
        <f t="shared" si="102"/>
        <v>0.9</v>
      </c>
      <c r="N182" s="87" t="str">
        <f t="shared" si="95"/>
        <v>Adecuate to the process</v>
      </c>
      <c r="O182" s="594">
        <f t="shared" si="96"/>
        <v>0.95213692307692299</v>
      </c>
    </row>
    <row r="183" spans="1:15">
      <c r="A183" s="87">
        <v>5</v>
      </c>
      <c r="B183" s="467">
        <f t="shared" si="97"/>
        <v>0.95213692307692299</v>
      </c>
      <c r="C183" s="677" t="s">
        <v>411</v>
      </c>
      <c r="D183" s="548">
        <f>SUMIFS(DB_KDF!$N$5:$N$590,DB_KDF!$B$5:$B$590,D$179)</f>
        <v>247</v>
      </c>
      <c r="E183" s="548">
        <f>SUMIFS(DB_KDF!$N$5:$N$590,DB_KDF!$B$5:$B$590,E$179)</f>
        <v>24</v>
      </c>
      <c r="F183" s="548">
        <f>SUMIFS(DB_KDF!$N$5:$N$590,DB_KDF!$B$5:$B$590,F$179)</f>
        <v>97.000100000000003</v>
      </c>
      <c r="G183" s="548">
        <f>SUMIFS(DB_KDF!$N$5:$N$590,DB_KDF!$B$5:$B$590,G$179)</f>
        <v>94</v>
      </c>
      <c r="H183" s="548">
        <f>SUMIFS(DB_KDF!$N$5:$N$590,DB_KDF!$B$5:$B$590,H$179)</f>
        <v>95</v>
      </c>
      <c r="I183" s="238">
        <f t="shared" si="98"/>
        <v>0.98799999999999999</v>
      </c>
      <c r="J183" s="238">
        <f t="shared" si="99"/>
        <v>0.68571428571428572</v>
      </c>
      <c r="K183" s="238">
        <f t="shared" si="100"/>
        <v>0.970001</v>
      </c>
      <c r="L183" s="238">
        <f t="shared" si="101"/>
        <v>0.94</v>
      </c>
      <c r="M183" s="238">
        <f t="shared" si="102"/>
        <v>0.95</v>
      </c>
      <c r="N183" s="87" t="str">
        <f t="shared" si="95"/>
        <v>Low maintenance</v>
      </c>
      <c r="O183" s="594">
        <f t="shared" si="96"/>
        <v>0.91965641025641032</v>
      </c>
    </row>
    <row r="184" spans="1:15">
      <c r="A184" s="87">
        <v>6</v>
      </c>
      <c r="B184" s="467">
        <f t="shared" si="97"/>
        <v>0.84102582905982903</v>
      </c>
      <c r="C184" s="547" t="s">
        <v>160</v>
      </c>
      <c r="D184" s="548">
        <f>SUMIFS(DB_KDF!$O$5:$O$590,DB_KDF!$B$5:$B$590,D$179)</f>
        <v>216</v>
      </c>
      <c r="E184" s="548">
        <f>SUMIFS(DB_KDF!$O$5:$O$590,DB_KDF!$B$5:$B$590,E$179)</f>
        <v>24.00001</v>
      </c>
      <c r="F184" s="548">
        <f>SUMIFS(DB_KDF!$O$5:$O$590,DB_KDF!$B$5:$B$590,F$179)</f>
        <v>83.000100000000003</v>
      </c>
      <c r="G184" s="548">
        <f>SUMIFS(DB_KDF!$O$5:$O$590,DB_KDF!$B$5:$B$590,G$179)</f>
        <v>97</v>
      </c>
      <c r="H184" s="548">
        <f>SUMIFS(DB_KDF!$O$5:$O$590,DB_KDF!$B$5:$B$590,H$179)</f>
        <v>72</v>
      </c>
      <c r="I184" s="238">
        <f t="shared" si="98"/>
        <v>0.86399999999999999</v>
      </c>
      <c r="J184" s="238">
        <f t="shared" si="99"/>
        <v>0.6857145714285714</v>
      </c>
      <c r="K184" s="238">
        <f t="shared" si="100"/>
        <v>0.83000099999999999</v>
      </c>
      <c r="L184" s="238">
        <f t="shared" si="101"/>
        <v>0.97</v>
      </c>
      <c r="M184" s="238">
        <f t="shared" si="102"/>
        <v>0.72</v>
      </c>
      <c r="N184" s="87" t="str">
        <f t="shared" si="95"/>
        <v xml:space="preserve">Initial investment </v>
      </c>
      <c r="O184" s="594">
        <f t="shared" si="96"/>
        <v>0.90598290598290598</v>
      </c>
    </row>
    <row r="185" spans="1:15">
      <c r="A185" s="87">
        <v>7</v>
      </c>
      <c r="B185" s="467">
        <f t="shared" si="97"/>
        <v>0.84102577777777776</v>
      </c>
      <c r="C185" s="547" t="s">
        <v>161</v>
      </c>
      <c r="D185" s="548">
        <f>SUMIFS(DB_KDF!$P$5:$P$590,DB_KDF!$B$5:$B$590,D$179)</f>
        <v>224</v>
      </c>
      <c r="E185" s="548">
        <f>SUMIFS(DB_KDF!$P$5:$P$590,DB_KDF!$B$5:$B$590,E$179)</f>
        <v>11</v>
      </c>
      <c r="F185" s="548">
        <f>SUMIFS(DB_KDF!$P$5:$P$590,DB_KDF!$B$5:$B$590,F$179)</f>
        <v>82.000100000000003</v>
      </c>
      <c r="G185" s="548">
        <f>SUMIFS(DB_KDF!$P$5:$P$590,DB_KDF!$B$5:$B$590,G$179)</f>
        <v>99.999979999999994</v>
      </c>
      <c r="H185" s="548">
        <f>SUMIFS(DB_KDF!$P$5:$P$590,DB_KDF!$B$5:$B$590,H$179)</f>
        <v>75</v>
      </c>
      <c r="I185" s="238">
        <f t="shared" si="98"/>
        <v>0.89600000000000002</v>
      </c>
      <c r="J185" s="238">
        <f t="shared" si="99"/>
        <v>0.31428571428571428</v>
      </c>
      <c r="K185" s="238">
        <f t="shared" si="100"/>
        <v>0.82000099999999998</v>
      </c>
      <c r="L185" s="238">
        <f t="shared" si="101"/>
        <v>0.99999979999999988</v>
      </c>
      <c r="M185" s="238">
        <f t="shared" si="102"/>
        <v>0.75</v>
      </c>
      <c r="N185" s="87" t="str">
        <f t="shared" si="95"/>
        <v>Accessibility to the fuel</v>
      </c>
      <c r="O185" s="594">
        <f t="shared" si="96"/>
        <v>0.90427264957264963</v>
      </c>
    </row>
    <row r="186" spans="1:15">
      <c r="A186" s="87">
        <v>8</v>
      </c>
      <c r="B186" s="467">
        <f t="shared" si="97"/>
        <v>0.82905948717948719</v>
      </c>
      <c r="C186" s="677" t="s">
        <v>410</v>
      </c>
      <c r="D186" s="548">
        <f>SUMIFS(DB_KDF!$Q$5:$Q$590,DB_KDF!$B$5:$B$590,D$179)</f>
        <v>212</v>
      </c>
      <c r="E186" s="548">
        <f>SUMIFS(DB_KDF!$Q$5:$Q$590,DB_KDF!$B$5:$B$590,E$179)</f>
        <v>20</v>
      </c>
      <c r="F186" s="548">
        <f>SUMIFS(DB_KDF!$Q$5:$Q$590,DB_KDF!$B$5:$B$590,F$179)</f>
        <v>85</v>
      </c>
      <c r="G186" s="548">
        <f>SUMIFS(DB_KDF!$Q$5:$Q$590,DB_KDF!$B$5:$B$590,G$179)</f>
        <v>99.999799999999993</v>
      </c>
      <c r="H186" s="548">
        <f>SUMIFS(DB_KDF!$Q$5:$Q$590,DB_KDF!$B$5:$B$590,H$179)</f>
        <v>68</v>
      </c>
      <c r="I186" s="238">
        <f t="shared" si="98"/>
        <v>0.84799999999999998</v>
      </c>
      <c r="J186" s="238">
        <f t="shared" si="99"/>
        <v>0.5714285714285714</v>
      </c>
      <c r="K186" s="238">
        <f t="shared" si="100"/>
        <v>0.85</v>
      </c>
      <c r="L186" s="238">
        <f t="shared" si="101"/>
        <v>0.99999799999999994</v>
      </c>
      <c r="M186" s="238">
        <f t="shared" si="102"/>
        <v>0.68</v>
      </c>
      <c r="N186" s="87" t="str">
        <f t="shared" si="95"/>
        <v>Availability of the tech</v>
      </c>
      <c r="O186" s="594">
        <f t="shared" si="96"/>
        <v>0.89059777777777793</v>
      </c>
    </row>
    <row r="187" spans="1:15">
      <c r="A187" s="87">
        <v>9</v>
      </c>
      <c r="B187" s="467">
        <f t="shared" si="97"/>
        <v>0.96581094017094027</v>
      </c>
      <c r="C187" s="547" t="s">
        <v>163</v>
      </c>
      <c r="D187" s="548">
        <f>SUMIFS(DB_KDF!$R$5:$R$590,DB_KDF!$B$5:$B$590,D$179)</f>
        <v>246</v>
      </c>
      <c r="E187" s="548">
        <f>SUMIFS(DB_KDF!$R$5:$R$590,DB_KDF!$B$5:$B$590,E$179)</f>
        <v>27</v>
      </c>
      <c r="F187" s="548">
        <f>SUMIFS(DB_KDF!$R$5:$R$590,DB_KDF!$B$5:$B$590,F$179)</f>
        <v>99</v>
      </c>
      <c r="G187" s="548">
        <f>SUMIFS(DB_KDF!$R$5:$R$590,DB_KDF!$B$5:$B$590,G$179)</f>
        <v>99.999400000000009</v>
      </c>
      <c r="H187" s="548">
        <f>SUMIFS(DB_KDF!$R$5:$R$590,DB_KDF!$B$5:$B$590,H$179)</f>
        <v>93</v>
      </c>
      <c r="I187" s="238">
        <f t="shared" si="98"/>
        <v>0.98399999999999999</v>
      </c>
      <c r="J187" s="238">
        <f t="shared" si="99"/>
        <v>0.77142857142857146</v>
      </c>
      <c r="K187" s="238">
        <f t="shared" si="100"/>
        <v>0.99</v>
      </c>
      <c r="L187" s="238">
        <f t="shared" si="101"/>
        <v>0.99999400000000005</v>
      </c>
      <c r="M187" s="238">
        <f t="shared" si="102"/>
        <v>0.93</v>
      </c>
      <c r="N187" s="87" t="str">
        <f t="shared" si="95"/>
        <v>Environmental reasons</v>
      </c>
      <c r="O187" s="594">
        <f t="shared" si="96"/>
        <v>0.84102582905982903</v>
      </c>
    </row>
    <row r="188" spans="1:15">
      <c r="A188" s="87">
        <v>10</v>
      </c>
      <c r="B188" s="467">
        <f t="shared" si="97"/>
        <v>0.82564136752136752</v>
      </c>
      <c r="C188" s="547" t="s">
        <v>164</v>
      </c>
      <c r="D188" s="548">
        <f>SUMIFS(DB_KDF!$S$5:$S$590,DB_KDF!$B$5:$B$590,D$179)</f>
        <v>206</v>
      </c>
      <c r="E188" s="548">
        <f>SUMIFS(DB_KDF!$S$5:$S$590,DB_KDF!$B$5:$B$590,E$179)</f>
        <v>9</v>
      </c>
      <c r="F188" s="548">
        <f>SUMIFS(DB_KDF!$S$5:$S$590,DB_KDF!$B$5:$B$590,F$179)</f>
        <v>97.000200000000007</v>
      </c>
      <c r="G188" s="548">
        <f>SUMIFS(DB_KDF!$S$5:$S$590,DB_KDF!$B$5:$B$590,G$179)</f>
        <v>98</v>
      </c>
      <c r="H188" s="548">
        <f>SUMIFS(DB_KDF!$S$5:$S$590,DB_KDF!$B$5:$B$590,H$179)</f>
        <v>73</v>
      </c>
      <c r="I188" s="238">
        <f t="shared" si="98"/>
        <v>0.82399999999999995</v>
      </c>
      <c r="J188" s="238">
        <f t="shared" si="99"/>
        <v>0.25714285714285712</v>
      </c>
      <c r="K188" s="238">
        <f t="shared" si="100"/>
        <v>0.97000200000000003</v>
      </c>
      <c r="L188" s="238">
        <f t="shared" si="101"/>
        <v>0.98</v>
      </c>
      <c r="M188" s="238">
        <f t="shared" si="102"/>
        <v>0.73</v>
      </c>
      <c r="N188" s="87" t="str">
        <f t="shared" si="95"/>
        <v>Familiarity with tech.</v>
      </c>
      <c r="O188" s="594">
        <f t="shared" si="96"/>
        <v>0.84102577777777776</v>
      </c>
    </row>
    <row r="189" spans="1:15">
      <c r="A189" s="87">
        <v>11</v>
      </c>
      <c r="B189" s="467">
        <f t="shared" si="97"/>
        <v>0.89059777777777793</v>
      </c>
      <c r="C189" s="547" t="s">
        <v>165</v>
      </c>
      <c r="D189" s="548">
        <f>SUMIFS(DB_KDF!$T$5:$T$590,DB_KDF!$B$5:$B$590,D$179)</f>
        <v>237</v>
      </c>
      <c r="E189" s="548">
        <f>SUMIFS(DB_KDF!$T$5:$T$590,DB_KDF!$B$5:$B$590,E$179)</f>
        <v>16</v>
      </c>
      <c r="F189" s="548">
        <f>SUMIFS(DB_KDF!$T$5:$T$590,DB_KDF!$B$5:$B$590,F$179)</f>
        <v>87</v>
      </c>
      <c r="G189" s="548">
        <f>SUMIFS(DB_KDF!$T$5:$T$590,DB_KDF!$B$5:$B$590,G$179)</f>
        <v>99.999700000000004</v>
      </c>
      <c r="H189" s="548">
        <f>SUMIFS(DB_KDF!$T$5:$T$590,DB_KDF!$B$5:$B$590,H$179)</f>
        <v>81</v>
      </c>
      <c r="I189" s="238">
        <f t="shared" si="98"/>
        <v>0.94799999999999995</v>
      </c>
      <c r="J189" s="238">
        <f t="shared" si="99"/>
        <v>0.45714285714285713</v>
      </c>
      <c r="K189" s="238">
        <f t="shared" si="100"/>
        <v>0.87</v>
      </c>
      <c r="L189" s="238">
        <f t="shared" si="101"/>
        <v>0.99999700000000002</v>
      </c>
      <c r="M189" s="238">
        <f t="shared" si="102"/>
        <v>0.81</v>
      </c>
      <c r="N189" s="87" t="str">
        <f t="shared" si="95"/>
        <v>Technicians/colleagues</v>
      </c>
      <c r="O189" s="594">
        <f t="shared" si="96"/>
        <v>0.82905948717948719</v>
      </c>
    </row>
    <row r="190" spans="1:15">
      <c r="A190" s="87"/>
      <c r="B190" s="467">
        <f t="shared" si="97"/>
        <v>0.90427264957264963</v>
      </c>
      <c r="C190" s="547" t="s">
        <v>89</v>
      </c>
      <c r="D190" s="548">
        <f>SUMIFS(DB_KDF!$U$5:$U$590,DB_KDF!$B$5:$B$590,D$179)</f>
        <v>241</v>
      </c>
      <c r="E190" s="548">
        <f>SUMIFS(DB_KDF!$U$5:$U$590,DB_KDF!$B$5:$B$590,E$179)</f>
        <v>13</v>
      </c>
      <c r="F190" s="548">
        <f>SUMIFS(DB_KDF!$U$5:$U$590,DB_KDF!$B$5:$B$590,F$179)</f>
        <v>89</v>
      </c>
      <c r="G190" s="548">
        <f>SUMIFS(DB_KDF!$U$5:$U$590,DB_KDF!$B$5:$B$590,G$179)</f>
        <v>99.999499999999998</v>
      </c>
      <c r="H190" s="548">
        <f>SUMIFS(DB_KDF!$U$5:$U$590,DB_KDF!$B$5:$B$590,H$179)</f>
        <v>86</v>
      </c>
      <c r="I190" s="238">
        <f t="shared" si="98"/>
        <v>0.96399999999999997</v>
      </c>
      <c r="J190" s="238">
        <f t="shared" si="99"/>
        <v>0.37142857142857144</v>
      </c>
      <c r="K190" s="238">
        <f t="shared" si="100"/>
        <v>0.89</v>
      </c>
      <c r="L190" s="238">
        <f t="shared" si="101"/>
        <v>0.99999499999999997</v>
      </c>
      <c r="M190" s="238">
        <f t="shared" si="102"/>
        <v>0.86</v>
      </c>
      <c r="N190" s="87"/>
      <c r="O190" s="594"/>
    </row>
    <row r="191" spans="1:15">
      <c r="A191" s="87">
        <v>12</v>
      </c>
      <c r="B191" s="467">
        <f t="shared" si="97"/>
        <v>0.74017094017094021</v>
      </c>
      <c r="C191" s="547" t="s">
        <v>84</v>
      </c>
      <c r="D191" s="548">
        <f>SUMIFS(DB_KDF!$V$5:$V$590,DB_KDF!$B$5:$B$590,D$179)</f>
        <v>213</v>
      </c>
      <c r="E191" s="548">
        <f>SUMIFS(DB_KDF!$V$5:$V$590,DB_KDF!$B$5:$B$590,E$179)</f>
        <v>10</v>
      </c>
      <c r="F191" s="548">
        <f>SUMIFS(DB_KDF!$V$5:$V$590,DB_KDF!$B$5:$B$590,F$179)</f>
        <v>40</v>
      </c>
      <c r="G191" s="548">
        <f>SUMIFS(DB_KDF!$V$5:$V$590,DB_KDF!$B$5:$B$590,G$179)</f>
        <v>96</v>
      </c>
      <c r="H191" s="548">
        <f>SUMIFS(DB_KDF!$V$5:$V$590,DB_KDF!$B$5:$B$590,H$179)</f>
        <v>74</v>
      </c>
      <c r="I191" s="238">
        <f t="shared" si="98"/>
        <v>0.85199999999999998</v>
      </c>
      <c r="J191" s="238">
        <f t="shared" si="99"/>
        <v>0.2857142857142857</v>
      </c>
      <c r="K191" s="238">
        <f t="shared" si="100"/>
        <v>0.4</v>
      </c>
      <c r="L191" s="238">
        <f t="shared" si="101"/>
        <v>0.96</v>
      </c>
      <c r="M191" s="238">
        <f t="shared" si="102"/>
        <v>0.74</v>
      </c>
      <c r="N191" s="87" t="str">
        <f>VLOOKUP(O191,$B$180:$C$193,2,)</f>
        <v>Energy labelling</v>
      </c>
      <c r="O191" s="594">
        <f>LARGE($B$180:$B$193,A189)</f>
        <v>0.82564136752136752</v>
      </c>
    </row>
    <row r="192" spans="1:15">
      <c r="A192" s="87">
        <v>13</v>
      </c>
      <c r="B192" s="485">
        <f t="shared" si="97"/>
        <v>0.70427282051282047</v>
      </c>
      <c r="C192" s="603" t="s">
        <v>85</v>
      </c>
      <c r="D192" s="604">
        <f>SUMIFS(DB_KDF!$W$5:$W$590,DB_KDF!$B$5:$B$590,D$179)</f>
        <v>146</v>
      </c>
      <c r="E192" s="604">
        <f>SUMIFS(DB_KDF!$W$5:$W$590,DB_KDF!$B$5:$B$590,E$179)</f>
        <v>19</v>
      </c>
      <c r="F192" s="604">
        <f>SUMIFS(DB_KDF!$W$5:$W$590,DB_KDF!$B$5:$B$590,F$179)</f>
        <v>66</v>
      </c>
      <c r="G192" s="604">
        <f>SUMIFS(DB_KDF!$W$5:$W$590,DB_KDF!$B$5:$B$590,G$179)</f>
        <v>99.999600000000001</v>
      </c>
      <c r="H192" s="604">
        <f>SUMIFS(DB_KDF!$W$5:$W$590,DB_KDF!$B$5:$B$590,H$179)</f>
        <v>81</v>
      </c>
      <c r="I192" s="249">
        <f t="shared" si="98"/>
        <v>0.58399999999999996</v>
      </c>
      <c r="J192" s="249">
        <f t="shared" si="99"/>
        <v>0.54285714285714282</v>
      </c>
      <c r="K192" s="249">
        <f t="shared" si="100"/>
        <v>0.66</v>
      </c>
      <c r="L192" s="249">
        <f t="shared" si="101"/>
        <v>0.999996</v>
      </c>
      <c r="M192" s="249">
        <f t="shared" si="102"/>
        <v>0.81</v>
      </c>
      <c r="N192" s="87" t="str">
        <f>VLOOKUP(O192,$B$180:$C$193,2,)</f>
        <v>Architectural integration</v>
      </c>
      <c r="O192" s="594">
        <f>LARGE($B$180:$B$193,A191)</f>
        <v>0.74017094017094021</v>
      </c>
    </row>
    <row r="193" spans="1:15" ht="16.5" thickBot="1">
      <c r="B193" s="481">
        <f t="shared" si="97"/>
        <v>2.735042735042735E-2</v>
      </c>
      <c r="C193" s="605" t="s">
        <v>166</v>
      </c>
      <c r="D193" s="606">
        <f>SUMIFS(DB_KDF!$X$5:$X$590,DB_KDF!$B$5:$B$590,D$179)</f>
        <v>11</v>
      </c>
      <c r="E193" s="606">
        <f>SUMIFS(DB_KDF!$X$5:$X$590,DB_KDF!$B$5:$B$590,E$179)</f>
        <v>2</v>
      </c>
      <c r="F193" s="606">
        <f>SUMIFS(DB_KDF!$X$5:$X$590,DB_KDF!$B$5:$B$590,F$179)</f>
        <v>3</v>
      </c>
      <c r="G193" s="606">
        <f>SUMIFS(DB_KDF!$X$5:$X$590,DB_KDF!$B$5:$B$590,G$179)</f>
        <v>0</v>
      </c>
      <c r="H193" s="606">
        <f>SUMIFS(DB_KDF!$X$5:$X$590,DB_KDF!$B$5:$B$590,H$179)</f>
        <v>0</v>
      </c>
      <c r="I193" s="483">
        <f t="shared" si="98"/>
        <v>4.3999999999999997E-2</v>
      </c>
      <c r="J193" s="483">
        <f t="shared" si="99"/>
        <v>5.7142857142857141E-2</v>
      </c>
      <c r="K193" s="483">
        <f t="shared" si="100"/>
        <v>0.03</v>
      </c>
      <c r="L193" s="483">
        <f t="shared" si="101"/>
        <v>0</v>
      </c>
      <c r="M193" s="483">
        <f t="shared" si="102"/>
        <v>0</v>
      </c>
      <c r="N193" s="87" t="str">
        <f>VLOOKUP(O193,$B$180:$C$193,2,)</f>
        <v>Reliable brand</v>
      </c>
      <c r="O193" s="594">
        <f>LARGE($B$180:$B$193,A192)</f>
        <v>0.70427282051282047</v>
      </c>
    </row>
    <row r="194" spans="1:15" ht="16.5" thickTop="1"/>
    <row r="196" spans="1:15">
      <c r="B196" s="90" t="s">
        <v>360</v>
      </c>
      <c r="C196" s="90"/>
    </row>
    <row r="198" spans="1:15">
      <c r="B198" s="587"/>
      <c r="C198" s="587"/>
      <c r="D198" s="273" t="s">
        <v>216</v>
      </c>
      <c r="E198" s="273"/>
      <c r="F198" s="273"/>
      <c r="G198" s="273"/>
      <c r="H198" s="273"/>
      <c r="I198" s="275"/>
      <c r="J198" s="273"/>
      <c r="K198" s="273"/>
      <c r="L198" s="273"/>
      <c r="M198" s="273"/>
    </row>
    <row r="199" spans="1:15">
      <c r="B199" s="587"/>
      <c r="C199" s="587"/>
      <c r="D199" s="607" t="s">
        <v>95</v>
      </c>
      <c r="E199" s="607" t="s">
        <v>93</v>
      </c>
      <c r="F199" s="607" t="s">
        <v>96</v>
      </c>
      <c r="G199" s="607" t="s">
        <v>94</v>
      </c>
      <c r="H199" s="607" t="s">
        <v>92</v>
      </c>
      <c r="I199" s="608" t="s">
        <v>95</v>
      </c>
      <c r="J199" s="608" t="s">
        <v>93</v>
      </c>
      <c r="K199" s="608" t="s">
        <v>96</v>
      </c>
      <c r="L199" s="608" t="s">
        <v>94</v>
      </c>
      <c r="M199" s="608" t="s">
        <v>92</v>
      </c>
    </row>
    <row r="200" spans="1:15">
      <c r="A200" s="613"/>
      <c r="B200" s="609"/>
      <c r="C200" s="609" t="s">
        <v>361</v>
      </c>
      <c r="D200" s="610">
        <f>COUNTIFS(DB_RHC_KNOWN!$B$5:$B$590,D$199,DB_RHC_KNOWN!$K$5:$K$590,"Yes")</f>
        <v>186</v>
      </c>
      <c r="E200" s="610">
        <f>COUNTIFS(DB_RHC_KNOWN!$B$5:$B$590,E$199,DB_RHC_KNOWN!$K$5:$K$590,"Yes")</f>
        <v>25</v>
      </c>
      <c r="F200" s="610">
        <f>COUNTIFS(DB_RHC_KNOWN!$B$5:$B$590,F$199,DB_RHC_KNOWN!$K$5:$K$590,"Yes")</f>
        <v>71</v>
      </c>
      <c r="G200" s="610">
        <f>COUNTIFS(DB_RHC_KNOWN!$B$5:$B$590,G$199,DB_RHC_KNOWN!$K$5:$K$590,"Yes")</f>
        <v>100</v>
      </c>
      <c r="H200" s="610">
        <f>COUNTIFS(DB_RHC_KNOWN!$B$5:$B$590,H$199,DB_RHC_KNOWN!$K$5:$K$590,"Yes")</f>
        <v>61</v>
      </c>
      <c r="I200" s="611"/>
      <c r="J200" s="611"/>
      <c r="K200" s="611"/>
      <c r="L200" s="611"/>
      <c r="M200" s="611"/>
    </row>
    <row r="201" spans="1:15">
      <c r="A201" s="669">
        <v>1</v>
      </c>
      <c r="B201" s="614">
        <f t="shared" ref="B201:B212" si="103">SUM(D201:H201)/SUM($D$200:$H$200)</f>
        <v>0.79458239277652365</v>
      </c>
      <c r="C201" s="615" t="s">
        <v>321</v>
      </c>
      <c r="D201" s="543">
        <f>SUMIFS(DB_RHC_KNOWN!$L$5:$L$590,DB_RHC_KNOWN!$B$5:$B$590,D$199)</f>
        <v>106</v>
      </c>
      <c r="E201" s="543">
        <f>SUMIFS(DB_RHC_KNOWN!$L$5:$L$590,DB_RHC_KNOWN!$B$5:$B$590,E$199)</f>
        <v>22</v>
      </c>
      <c r="F201" s="543">
        <f>SUMIFS(DB_RHC_KNOWN!$L$5:$L$590,DB_RHC_KNOWN!$B$5:$B$590,F$199)</f>
        <v>68</v>
      </c>
      <c r="G201" s="543">
        <f>SUMIFS(DB_RHC_KNOWN!$L$5:$L$590,DB_RHC_KNOWN!$B$5:$B$590,G$199)</f>
        <v>100</v>
      </c>
      <c r="H201" s="543">
        <f>SUMIFS(DB_RHC_KNOWN!$L$5:$L$590,DB_RHC_KNOWN!$B$5:$B$590,H$199)</f>
        <v>56</v>
      </c>
      <c r="I201" s="277">
        <f>D201/D$200</f>
        <v>0.56989247311827962</v>
      </c>
      <c r="J201" s="277">
        <f t="shared" ref="J201:M201" si="104">E201/E$200</f>
        <v>0.88</v>
      </c>
      <c r="K201" s="277">
        <f t="shared" si="104"/>
        <v>0.95774647887323938</v>
      </c>
      <c r="L201" s="277">
        <f t="shared" si="104"/>
        <v>1</v>
      </c>
      <c r="M201" s="277">
        <f t="shared" si="104"/>
        <v>0.91803278688524592</v>
      </c>
      <c r="N201" s="116" t="str">
        <f>VLOOKUP(O201,$B$201:$C$205,2,)</f>
        <v>ST Heat</v>
      </c>
      <c r="O201" s="612">
        <f>LARGE($B$201:$B$205,A201)</f>
        <v>0.79458239277652365</v>
      </c>
    </row>
    <row r="202" spans="1:15">
      <c r="A202" s="669">
        <v>2</v>
      </c>
      <c r="B202" s="614">
        <f t="shared" si="103"/>
        <v>0.70428893905191869</v>
      </c>
      <c r="C202" s="616" t="s">
        <v>322</v>
      </c>
      <c r="D202" s="548">
        <f>SUMIFS(DB_RHC_KNOWN!$M$5:$M$590,DB_RHC_KNOWN!$B$5:$B$590,D$199)</f>
        <v>128</v>
      </c>
      <c r="E202" s="548">
        <f>SUMIFS(DB_RHC_KNOWN!$M$5:$M$590,DB_RHC_KNOWN!$B$5:$B$590,E$199)</f>
        <v>20</v>
      </c>
      <c r="F202" s="548">
        <f>SUMIFS(DB_RHC_KNOWN!$M$5:$M$590,DB_RHC_KNOWN!$B$5:$B$590,F$199)</f>
        <v>65</v>
      </c>
      <c r="G202" s="548">
        <f>SUMIFS(DB_RHC_KNOWN!$M$5:$M$590,DB_RHC_KNOWN!$B$5:$B$590,G$199)</f>
        <v>46</v>
      </c>
      <c r="H202" s="548">
        <f>SUMIFS(DB_RHC_KNOWN!$M$5:$M$590,DB_RHC_KNOWN!$B$5:$B$590,H$199)</f>
        <v>53</v>
      </c>
      <c r="I202" s="238">
        <f t="shared" ref="I202:I212" si="105">D202/D$200</f>
        <v>0.68817204301075274</v>
      </c>
      <c r="J202" s="238">
        <f t="shared" ref="J202:J212" si="106">E202/E$200</f>
        <v>0.8</v>
      </c>
      <c r="K202" s="238">
        <f t="shared" ref="K202:K212" si="107">F202/F$200</f>
        <v>0.91549295774647887</v>
      </c>
      <c r="L202" s="238">
        <f t="shared" ref="L202:L212" si="108">G202/G$200</f>
        <v>0.46</v>
      </c>
      <c r="M202" s="238">
        <f t="shared" ref="M202:M212" si="109">H202/H$200</f>
        <v>0.86885245901639341</v>
      </c>
      <c r="N202" s="116" t="str">
        <f t="shared" ref="N202:N205" si="110">VLOOKUP(O202,$B$201:$C$205,2,)</f>
        <v>Biomass Heat</v>
      </c>
      <c r="O202" s="612">
        <f t="shared" ref="O202:O205" si="111">LARGE($B$201:$B$205,A202)</f>
        <v>0.70428893905191869</v>
      </c>
    </row>
    <row r="203" spans="1:15">
      <c r="A203" s="669">
        <v>3</v>
      </c>
      <c r="B203" s="614">
        <f t="shared" si="103"/>
        <v>0.5711063431151242</v>
      </c>
      <c r="C203" s="616" t="s">
        <v>323</v>
      </c>
      <c r="D203" s="548">
        <f>SUMIFS(DB_RHC_KNOWN!$N$5:$N$590,DB_RHC_KNOWN!$B$5:$B$590,D$199)</f>
        <v>20</v>
      </c>
      <c r="E203" s="548">
        <f>SUMIFS(DB_RHC_KNOWN!$N$5:$N$590,DB_RHC_KNOWN!$B$5:$B$590,E$199)</f>
        <v>20.0001</v>
      </c>
      <c r="F203" s="548">
        <f>SUMIFS(DB_RHC_KNOWN!$N$5:$N$590,DB_RHC_KNOWN!$B$5:$B$590,F$199)</f>
        <v>67</v>
      </c>
      <c r="G203" s="548">
        <f>SUMIFS(DB_RHC_KNOWN!$N$5:$N$590,DB_RHC_KNOWN!$B$5:$B$590,G$199)</f>
        <v>100.00001</v>
      </c>
      <c r="H203" s="548">
        <f>SUMIFS(DB_RHC_KNOWN!$N$5:$N$590,DB_RHC_KNOWN!$B$5:$B$590,H$199)</f>
        <v>46</v>
      </c>
      <c r="I203" s="238">
        <f t="shared" si="105"/>
        <v>0.10752688172043011</v>
      </c>
      <c r="J203" s="238">
        <f t="shared" si="106"/>
        <v>0.80000399999999994</v>
      </c>
      <c r="K203" s="238">
        <f t="shared" si="107"/>
        <v>0.94366197183098588</v>
      </c>
      <c r="L203" s="238">
        <f t="shared" si="108"/>
        <v>1.0000001000000001</v>
      </c>
      <c r="M203" s="238">
        <f t="shared" si="109"/>
        <v>0.75409836065573765</v>
      </c>
      <c r="N203" s="116" t="str">
        <f t="shared" si="110"/>
        <v>HP Heat</v>
      </c>
      <c r="O203" s="612">
        <f t="shared" si="111"/>
        <v>0.5711063431151242</v>
      </c>
    </row>
    <row r="204" spans="1:15">
      <c r="A204" s="669">
        <v>4</v>
      </c>
      <c r="B204" s="614">
        <f t="shared" si="103"/>
        <v>0.46501151241534988</v>
      </c>
      <c r="C204" s="616" t="s">
        <v>324</v>
      </c>
      <c r="D204" s="548">
        <f>SUMIFS(DB_RHC_KNOWN!$O$5:$O$590,DB_RHC_KNOWN!$B$5:$B$590,D$199)</f>
        <v>18</v>
      </c>
      <c r="E204" s="548">
        <f>SUMIFS(DB_RHC_KNOWN!$O$5:$O$590,DB_RHC_KNOWN!$B$5:$B$590,E$199)</f>
        <v>19</v>
      </c>
      <c r="F204" s="548">
        <f>SUMIFS(DB_RHC_KNOWN!$O$5:$O$590,DB_RHC_KNOWN!$B$5:$B$590,F$199)</f>
        <v>67.000100000000003</v>
      </c>
      <c r="G204" s="548">
        <f>SUMIFS(DB_RHC_KNOWN!$O$5:$O$590,DB_RHC_KNOWN!$B$5:$B$590,G$199)</f>
        <v>62</v>
      </c>
      <c r="H204" s="548">
        <f>SUMIFS(DB_RHC_KNOWN!$O$5:$O$590,DB_RHC_KNOWN!$B$5:$B$590,H$199)</f>
        <v>40</v>
      </c>
      <c r="I204" s="238">
        <f t="shared" si="105"/>
        <v>9.6774193548387094E-2</v>
      </c>
      <c r="J204" s="238">
        <f t="shared" si="106"/>
        <v>0.76</v>
      </c>
      <c r="K204" s="238">
        <f t="shared" si="107"/>
        <v>0.94366338028169017</v>
      </c>
      <c r="L204" s="238">
        <f t="shared" si="108"/>
        <v>0.62</v>
      </c>
      <c r="M204" s="238">
        <f t="shared" si="109"/>
        <v>0.65573770491803274</v>
      </c>
      <c r="N204" s="116" t="str">
        <f t="shared" si="110"/>
        <v>Geo Heat</v>
      </c>
      <c r="O204" s="612">
        <f t="shared" si="111"/>
        <v>0.46501151241534988</v>
      </c>
    </row>
    <row r="205" spans="1:15">
      <c r="A205" s="669">
        <v>5</v>
      </c>
      <c r="B205" s="614">
        <f t="shared" si="103"/>
        <v>0.21896162528216703</v>
      </c>
      <c r="C205" s="616" t="s">
        <v>325</v>
      </c>
      <c r="D205" s="548">
        <f>SUMIFS(DB_RHC_KNOWN!$P$5:$P$590,DB_RHC_KNOWN!$B$5:$B$590,D$199)</f>
        <v>1</v>
      </c>
      <c r="E205" s="548">
        <f>SUMIFS(DB_RHC_KNOWN!$P$5:$P$590,DB_RHC_KNOWN!$B$5:$B$590,E$199)</f>
        <v>14</v>
      </c>
      <c r="F205" s="548">
        <f>SUMIFS(DB_RHC_KNOWN!$P$5:$P$590,DB_RHC_KNOWN!$B$5:$B$590,F$199)</f>
        <v>32</v>
      </c>
      <c r="G205" s="548">
        <f>SUMIFS(DB_RHC_KNOWN!$P$5:$P$590,DB_RHC_KNOWN!$B$5:$B$590,G$199)</f>
        <v>35</v>
      </c>
      <c r="H205" s="548">
        <f>SUMIFS(DB_RHC_KNOWN!$P$5:$P$590,DB_RHC_KNOWN!$B$5:$B$590,H$199)</f>
        <v>15</v>
      </c>
      <c r="I205" s="238">
        <f t="shared" si="105"/>
        <v>5.3763440860215058E-3</v>
      </c>
      <c r="J205" s="238">
        <f t="shared" si="106"/>
        <v>0.56000000000000005</v>
      </c>
      <c r="K205" s="238">
        <f t="shared" si="107"/>
        <v>0.45070422535211269</v>
      </c>
      <c r="L205" s="238">
        <f t="shared" si="108"/>
        <v>0.35</v>
      </c>
      <c r="M205" s="238">
        <f t="shared" si="109"/>
        <v>0.24590163934426229</v>
      </c>
      <c r="N205" s="116" t="str">
        <f t="shared" si="110"/>
        <v>DH Heat</v>
      </c>
      <c r="O205" s="612">
        <f t="shared" si="111"/>
        <v>0.21896162528216703</v>
      </c>
    </row>
    <row r="206" spans="1:15">
      <c r="A206" s="613"/>
      <c r="B206" s="617">
        <f t="shared" si="103"/>
        <v>6.7720090293453723E-3</v>
      </c>
      <c r="C206" s="618" t="s">
        <v>326</v>
      </c>
      <c r="D206" s="619">
        <f>SUMIFS(DB_RHC_KNOWN!$Q$5:$Q$590,DB_RHC_KNOWN!$B$5:$B$590,D$199)</f>
        <v>0</v>
      </c>
      <c r="E206" s="619">
        <f>SUMIFS(DB_RHC_KNOWN!$Q$5:$Q$590,DB_RHC_KNOWN!$B$5:$B$590,E$199)</f>
        <v>0</v>
      </c>
      <c r="F206" s="619">
        <f>SUMIFS(DB_RHC_KNOWN!$Q$5:$Q$590,DB_RHC_KNOWN!$B$5:$B$590,F$199)</f>
        <v>0</v>
      </c>
      <c r="G206" s="619">
        <f>SUMIFS(DB_RHC_KNOWN!$Q$5:$Q$590,DB_RHC_KNOWN!$B$5:$B$590,G$199)</f>
        <v>0</v>
      </c>
      <c r="H206" s="619">
        <f>SUMIFS(DB_RHC_KNOWN!$Q$5:$Q$590,DB_RHC_KNOWN!$B$5:$B$590,H$199)</f>
        <v>3</v>
      </c>
      <c r="I206" s="283">
        <f t="shared" si="105"/>
        <v>0</v>
      </c>
      <c r="J206" s="283">
        <f t="shared" si="106"/>
        <v>0</v>
      </c>
      <c r="K206" s="283">
        <f t="shared" si="107"/>
        <v>0</v>
      </c>
      <c r="L206" s="283">
        <f t="shared" si="108"/>
        <v>0</v>
      </c>
      <c r="M206" s="283">
        <f t="shared" si="109"/>
        <v>4.9180327868852458E-2</v>
      </c>
      <c r="N206" s="394" t="str">
        <f>C206</f>
        <v>None Heat</v>
      </c>
      <c r="O206" s="612">
        <f>B206</f>
        <v>6.7720090293453723E-3</v>
      </c>
    </row>
    <row r="207" spans="1:15">
      <c r="A207" s="669">
        <v>1</v>
      </c>
      <c r="B207" s="620">
        <f t="shared" si="103"/>
        <v>0.19413092550790068</v>
      </c>
      <c r="C207" s="621" t="s">
        <v>327</v>
      </c>
      <c r="D207" s="543">
        <f>SUMIFS(DB_RHC_KNOWN!$R$5:$R$590,DB_RHC_KNOWN!$B$5:$B$590,D$199)</f>
        <v>37</v>
      </c>
      <c r="E207" s="543">
        <f>SUMIFS(DB_RHC_KNOWN!$R$5:$R$590,DB_RHC_KNOWN!$B$5:$B$590,E$199)</f>
        <v>4</v>
      </c>
      <c r="F207" s="543">
        <f>SUMIFS(DB_RHC_KNOWN!$R$5:$R$590,DB_RHC_KNOWN!$B$5:$B$590,F$199)</f>
        <v>3</v>
      </c>
      <c r="G207" s="543">
        <f>SUMIFS(DB_RHC_KNOWN!$R$5:$R$590,DB_RHC_KNOWN!$B$5:$B$590,G$199)</f>
        <v>0</v>
      </c>
      <c r="H207" s="543">
        <f>SUMIFS(DB_RHC_KNOWN!$R$5:$R$590,DB_RHC_KNOWN!$B$5:$B$590,H$199)</f>
        <v>42</v>
      </c>
      <c r="I207" s="277">
        <f t="shared" si="105"/>
        <v>0.19892473118279569</v>
      </c>
      <c r="J207" s="277">
        <f t="shared" si="106"/>
        <v>0.16</v>
      </c>
      <c r="K207" s="277">
        <f t="shared" si="107"/>
        <v>4.2253521126760563E-2</v>
      </c>
      <c r="L207" s="277">
        <f t="shared" si="108"/>
        <v>0</v>
      </c>
      <c r="M207" s="277">
        <f t="shared" si="109"/>
        <v>0.68852459016393441</v>
      </c>
      <c r="N207" s="116" t="str">
        <f>VLOOKUP(O207,$B$207:$C$211,2,)</f>
        <v>HP Cooling</v>
      </c>
      <c r="O207" s="612">
        <f>LARGE($B$207:$B$211,A207)</f>
        <v>0.28442437923250563</v>
      </c>
    </row>
    <row r="208" spans="1:15">
      <c r="A208" s="669">
        <v>2</v>
      </c>
      <c r="B208" s="620">
        <f t="shared" si="103"/>
        <v>0.19864582392776525</v>
      </c>
      <c r="C208" s="622" t="s">
        <v>328</v>
      </c>
      <c r="D208" s="548">
        <f>SUMIFS(DB_RHC_KNOWN!$S$5:$S$590,DB_RHC_KNOWN!$B$5:$B$590,D$199)</f>
        <v>8</v>
      </c>
      <c r="E208" s="548">
        <f>SUMIFS(DB_RHC_KNOWN!$S$5:$S$590,DB_RHC_KNOWN!$B$5:$B$590,E$199)</f>
        <v>3</v>
      </c>
      <c r="F208" s="548">
        <f>SUMIFS(DB_RHC_KNOWN!$S$5:$S$590,DB_RHC_KNOWN!$B$5:$B$590,F$199)</f>
        <v>3.0000999999999998</v>
      </c>
      <c r="G208" s="548">
        <f>SUMIFS(DB_RHC_KNOWN!$S$5:$S$590,DB_RHC_KNOWN!$B$5:$B$590,G$199)</f>
        <v>34</v>
      </c>
      <c r="H208" s="548">
        <f>SUMIFS(DB_RHC_KNOWN!$S$5:$S$590,DB_RHC_KNOWN!$B$5:$B$590,H$199)</f>
        <v>40</v>
      </c>
      <c r="I208" s="238">
        <f t="shared" si="105"/>
        <v>4.3010752688172046E-2</v>
      </c>
      <c r="J208" s="238">
        <f t="shared" si="106"/>
        <v>0.12</v>
      </c>
      <c r="K208" s="238">
        <f t="shared" si="107"/>
        <v>4.2254929577464788E-2</v>
      </c>
      <c r="L208" s="238">
        <f t="shared" si="108"/>
        <v>0.34</v>
      </c>
      <c r="M208" s="238">
        <f t="shared" si="109"/>
        <v>0.65573770491803274</v>
      </c>
      <c r="N208" s="116" t="str">
        <f t="shared" ref="N208:N211" si="112">VLOOKUP(O208,$B$207:$C$211,2,)</f>
        <v>Geo Cooling</v>
      </c>
      <c r="O208" s="612">
        <f t="shared" ref="O208:O211" si="113">LARGE($B$207:$B$211,A208)</f>
        <v>0.23024830699774265</v>
      </c>
    </row>
    <row r="209" spans="1:15">
      <c r="A209" s="669">
        <v>3</v>
      </c>
      <c r="B209" s="620">
        <f t="shared" si="103"/>
        <v>0.28442437923250563</v>
      </c>
      <c r="C209" s="622" t="s">
        <v>329</v>
      </c>
      <c r="D209" s="548">
        <f>SUMIFS(DB_RHC_KNOWN!$T$5:$T$590,DB_RHC_KNOWN!$B$5:$B$590,D$199)</f>
        <v>19</v>
      </c>
      <c r="E209" s="548">
        <f>SUMIFS(DB_RHC_KNOWN!$T$5:$T$590,DB_RHC_KNOWN!$B$5:$B$590,E$199)</f>
        <v>16</v>
      </c>
      <c r="F209" s="548">
        <f>SUMIFS(DB_RHC_KNOWN!$T$5:$T$590,DB_RHC_KNOWN!$B$5:$B$590,F$199)</f>
        <v>14</v>
      </c>
      <c r="G209" s="548">
        <f>SUMIFS(DB_RHC_KNOWN!$T$5:$T$590,DB_RHC_KNOWN!$B$5:$B$590,G$199)</f>
        <v>44</v>
      </c>
      <c r="H209" s="548">
        <f>SUMIFS(DB_RHC_KNOWN!$T$5:$T$590,DB_RHC_KNOWN!$B$5:$B$590,H$199)</f>
        <v>33</v>
      </c>
      <c r="I209" s="238">
        <f t="shared" si="105"/>
        <v>0.10215053763440861</v>
      </c>
      <c r="J209" s="238">
        <f t="shared" si="106"/>
        <v>0.64</v>
      </c>
      <c r="K209" s="238">
        <f t="shared" si="107"/>
        <v>0.19718309859154928</v>
      </c>
      <c r="L209" s="238">
        <f t="shared" si="108"/>
        <v>0.44</v>
      </c>
      <c r="M209" s="238">
        <f t="shared" si="109"/>
        <v>0.54098360655737709</v>
      </c>
      <c r="N209" s="116" t="str">
        <f t="shared" si="112"/>
        <v>Biomass Cooling</v>
      </c>
      <c r="O209" s="612">
        <f t="shared" si="113"/>
        <v>0.19864582392776525</v>
      </c>
    </row>
    <row r="210" spans="1:15">
      <c r="A210" s="669">
        <v>4</v>
      </c>
      <c r="B210" s="620">
        <f t="shared" si="103"/>
        <v>0.23024830699774265</v>
      </c>
      <c r="C210" s="622" t="s">
        <v>330</v>
      </c>
      <c r="D210" s="548">
        <f>SUMIFS(DB_RHC_KNOWN!$U$5:$U$590,DB_RHC_KNOWN!$B$5:$B$590,D$199)</f>
        <v>9</v>
      </c>
      <c r="E210" s="548">
        <f>SUMIFS(DB_RHC_KNOWN!$U$5:$U$590,DB_RHC_KNOWN!$B$5:$B$590,E$199)</f>
        <v>13</v>
      </c>
      <c r="F210" s="548">
        <f>SUMIFS(DB_RHC_KNOWN!$U$5:$U$590,DB_RHC_KNOWN!$B$5:$B$590,F$199)</f>
        <v>4</v>
      </c>
      <c r="G210" s="548">
        <f>SUMIFS(DB_RHC_KNOWN!$U$5:$U$590,DB_RHC_KNOWN!$B$5:$B$590,G$199)</f>
        <v>46</v>
      </c>
      <c r="H210" s="548">
        <f>SUMIFS(DB_RHC_KNOWN!$U$5:$U$590,DB_RHC_KNOWN!$B$5:$B$590,H$199)</f>
        <v>30</v>
      </c>
      <c r="I210" s="238">
        <f t="shared" si="105"/>
        <v>4.8387096774193547E-2</v>
      </c>
      <c r="J210" s="238">
        <f t="shared" si="106"/>
        <v>0.52</v>
      </c>
      <c r="K210" s="238">
        <f t="shared" si="107"/>
        <v>5.6338028169014086E-2</v>
      </c>
      <c r="L210" s="238">
        <f t="shared" si="108"/>
        <v>0.46</v>
      </c>
      <c r="M210" s="238">
        <f t="shared" si="109"/>
        <v>0.49180327868852458</v>
      </c>
      <c r="N210" s="116" t="str">
        <f t="shared" si="112"/>
        <v>ST Cooling</v>
      </c>
      <c r="O210" s="612">
        <f t="shared" si="113"/>
        <v>0.19413092550790068</v>
      </c>
    </row>
    <row r="211" spans="1:15">
      <c r="A211" s="669">
        <v>5</v>
      </c>
      <c r="B211" s="620">
        <f t="shared" si="103"/>
        <v>0.15575643340857789</v>
      </c>
      <c r="C211" s="622" t="s">
        <v>331</v>
      </c>
      <c r="D211" s="548">
        <f>SUMIFS(DB_RHC_KNOWN!$V$5:$V$590,DB_RHC_KNOWN!$B$5:$B$590,D$199)</f>
        <v>1</v>
      </c>
      <c r="E211" s="548">
        <f>SUMIFS(DB_RHC_KNOWN!$V$5:$V$590,DB_RHC_KNOWN!$B$5:$B$590,E$199)</f>
        <v>3.0000999999999998</v>
      </c>
      <c r="F211" s="548">
        <f>SUMIFS(DB_RHC_KNOWN!$V$5:$V$590,DB_RHC_KNOWN!$B$5:$B$590,F$199)</f>
        <v>5</v>
      </c>
      <c r="G211" s="548">
        <f>SUMIFS(DB_RHC_KNOWN!$V$5:$V$590,DB_RHC_KNOWN!$B$5:$B$590,G$199)</f>
        <v>45</v>
      </c>
      <c r="H211" s="548">
        <f>SUMIFS(DB_RHC_KNOWN!$V$5:$V$590,DB_RHC_KNOWN!$B$5:$B$590,H$199)</f>
        <v>15</v>
      </c>
      <c r="I211" s="238">
        <f t="shared" si="105"/>
        <v>5.3763440860215058E-3</v>
      </c>
      <c r="J211" s="238">
        <f t="shared" si="106"/>
        <v>0.12000399999999999</v>
      </c>
      <c r="K211" s="238">
        <f t="shared" si="107"/>
        <v>7.0422535211267609E-2</v>
      </c>
      <c r="L211" s="238">
        <f t="shared" si="108"/>
        <v>0.45</v>
      </c>
      <c r="M211" s="238">
        <f t="shared" si="109"/>
        <v>0.24590163934426229</v>
      </c>
      <c r="N211" s="116" t="str">
        <f t="shared" si="112"/>
        <v>DH Cooling</v>
      </c>
      <c r="O211" s="612">
        <f t="shared" si="113"/>
        <v>0.15575643340857789</v>
      </c>
    </row>
    <row r="212" spans="1:15" ht="16.5" thickBot="1">
      <c r="B212" s="623">
        <f t="shared" si="103"/>
        <v>0.51241534988713322</v>
      </c>
      <c r="C212" s="624" t="s">
        <v>332</v>
      </c>
      <c r="D212" s="625">
        <f>SUMIFS(DB_RHC_KNOWN!$W$5:$W$590,DB_RHC_KNOWN!$B$5:$B$590,D$199)</f>
        <v>147</v>
      </c>
      <c r="E212" s="625">
        <f>SUMIFS(DB_RHC_KNOWN!$W$5:$W$590,DB_RHC_KNOWN!$B$5:$B$590,E$199)</f>
        <v>3</v>
      </c>
      <c r="F212" s="625">
        <f>SUMIFS(DB_RHC_KNOWN!$W$5:$W$590,DB_RHC_KNOWN!$B$5:$B$590,F$199)</f>
        <v>55</v>
      </c>
      <c r="G212" s="625">
        <f>SUMIFS(DB_RHC_KNOWN!$W$5:$W$590,DB_RHC_KNOWN!$B$5:$B$590,G$199)</f>
        <v>4</v>
      </c>
      <c r="H212" s="625">
        <f>SUMIFS(DB_RHC_KNOWN!$W$5:$W$590,DB_RHC_KNOWN!$B$5:$B$590,H$199)</f>
        <v>18</v>
      </c>
      <c r="I212" s="492">
        <f t="shared" si="105"/>
        <v>0.79032258064516125</v>
      </c>
      <c r="J212" s="492">
        <f t="shared" si="106"/>
        <v>0.12</v>
      </c>
      <c r="K212" s="492">
        <f t="shared" si="107"/>
        <v>0.77464788732394363</v>
      </c>
      <c r="L212" s="492">
        <f t="shared" si="108"/>
        <v>0.04</v>
      </c>
      <c r="M212" s="492">
        <f t="shared" si="109"/>
        <v>0.29508196721311475</v>
      </c>
      <c r="N212" s="394" t="str">
        <f>C212</f>
        <v>None Cooling</v>
      </c>
      <c r="O212" s="612">
        <f>B212</f>
        <v>0.51241534988713322</v>
      </c>
    </row>
    <row r="213" spans="1:15" ht="16.5" thickTop="1">
      <c r="N213" s="393"/>
      <c r="O213" s="393"/>
    </row>
    <row r="215" spans="1:15">
      <c r="B215" s="90" t="s">
        <v>362</v>
      </c>
    </row>
    <row r="217" spans="1:15">
      <c r="B217" s="587"/>
      <c r="C217" s="587"/>
      <c r="D217" s="294" t="s">
        <v>216</v>
      </c>
      <c r="E217" s="294"/>
      <c r="F217" s="294"/>
      <c r="G217" s="294"/>
      <c r="H217" s="294"/>
      <c r="I217" s="293"/>
      <c r="J217" s="294"/>
      <c r="K217" s="294"/>
      <c r="L217" s="294"/>
      <c r="M217" s="294"/>
    </row>
    <row r="218" spans="1:15">
      <c r="B218" s="587"/>
      <c r="C218" s="587"/>
      <c r="D218" s="626" t="s">
        <v>95</v>
      </c>
      <c r="E218" s="626" t="s">
        <v>93</v>
      </c>
      <c r="F218" s="626" t="s">
        <v>96</v>
      </c>
      <c r="G218" s="626" t="s">
        <v>94</v>
      </c>
      <c r="H218" s="626" t="s">
        <v>92</v>
      </c>
      <c r="I218" s="627" t="s">
        <v>95</v>
      </c>
      <c r="J218" s="627" t="s">
        <v>93</v>
      </c>
      <c r="K218" s="627" t="s">
        <v>96</v>
      </c>
      <c r="L218" s="627" t="s">
        <v>94</v>
      </c>
      <c r="M218" s="627" t="s">
        <v>92</v>
      </c>
    </row>
    <row r="219" spans="1:15">
      <c r="A219" s="87">
        <v>1</v>
      </c>
      <c r="B219" s="609"/>
      <c r="C219" s="609" t="s">
        <v>361</v>
      </c>
      <c r="D219" s="628" t="e">
        <f>COUNTIFS(DB_RHC_PERCEPTION!$B$5:$B$589,D$218,DB_RHC_PERCEPTION!#REF!,"Yes")</f>
        <v>#REF!</v>
      </c>
      <c r="E219" s="628" t="e">
        <f>COUNTIFS(DB_RHC_PERCEPTION!$B$5:$B$589,E$218,DB_RHC_PERCEPTION!#REF!,"Yes")</f>
        <v>#REF!</v>
      </c>
      <c r="F219" s="628" t="e">
        <f>COUNTIFS(DB_RHC_PERCEPTION!$B$5:$B$589,F$218,DB_RHC_PERCEPTION!#REF!,"Yes")</f>
        <v>#REF!</v>
      </c>
      <c r="G219" s="628" t="e">
        <f>COUNTIFS(DB_RHC_PERCEPTION!$B$5:$B$589,G$218,DB_RHC_PERCEPTION!#REF!,"Yes")</f>
        <v>#REF!</v>
      </c>
      <c r="H219" s="628" t="e">
        <f>COUNTIFS(DB_RHC_PERCEPTION!$B$5:$B$589,H$218,DB_RHC_PERCEPTION!#REF!,"Yes")</f>
        <v>#REF!</v>
      </c>
      <c r="I219" s="629"/>
      <c r="J219" s="629"/>
      <c r="K219" s="629"/>
      <c r="L219" s="629"/>
      <c r="M219" s="629"/>
    </row>
    <row r="220" spans="1:15">
      <c r="A220" s="87">
        <v>2</v>
      </c>
      <c r="B220" s="630" t="e">
        <f t="shared" ref="B220:B227" si="114">SUM(D220:H220)/SUM($D$219:$H$219)</f>
        <v>#REF!</v>
      </c>
      <c r="C220" s="631" t="s">
        <v>184</v>
      </c>
      <c r="D220" s="632">
        <f>SUMIFS(DB_RHC_PERCEPTION!$L$5:$L$589,DB_RHC_PERCEPTION!$B$5:$B$589,D$218)</f>
        <v>155</v>
      </c>
      <c r="E220" s="632">
        <f>SUMIFS(DB_RHC_PERCEPTION!$L$5:$L$589,DB_RHC_PERCEPTION!$B$5:$B$589,E$218)</f>
        <v>20</v>
      </c>
      <c r="F220" s="632">
        <f>SUMIFS(DB_RHC_PERCEPTION!$L$5:$L$589,DB_RHC_PERCEPTION!$B$5:$B$589,F$218)</f>
        <v>64</v>
      </c>
      <c r="G220" s="632">
        <f>SUMIFS(DB_RHC_PERCEPTION!$L$5:$L$589,DB_RHC_PERCEPTION!$B$5:$B$589,G$218)</f>
        <v>93</v>
      </c>
      <c r="H220" s="632">
        <f>SUMIFS(DB_RHC_PERCEPTION!$L$5:$L$589,DB_RHC_PERCEPTION!$B$5:$B$589,H$218)</f>
        <v>49</v>
      </c>
      <c r="I220" s="277" t="e">
        <f>D220/D$219</f>
        <v>#REF!</v>
      </c>
      <c r="J220" s="277" t="e">
        <f t="shared" ref="J220:M220" si="115">E220/E$219</f>
        <v>#REF!</v>
      </c>
      <c r="K220" s="277" t="e">
        <f t="shared" si="115"/>
        <v>#REF!</v>
      </c>
      <c r="L220" s="277" t="e">
        <f t="shared" si="115"/>
        <v>#REF!</v>
      </c>
      <c r="M220" s="277" t="e">
        <f t="shared" si="115"/>
        <v>#REF!</v>
      </c>
      <c r="N220" s="87" t="e">
        <f t="shared" ref="N220:N227" si="116">VLOOKUP(O220,$B$220:$C$227,2,)</f>
        <v>#REF!</v>
      </c>
      <c r="O220" s="594" t="e">
        <f t="shared" ref="O220:O227" si="117">LARGE($B$220:$B$227,A219)</f>
        <v>#REF!</v>
      </c>
    </row>
    <row r="221" spans="1:15">
      <c r="A221" s="87">
        <v>3</v>
      </c>
      <c r="B221" s="633" t="e">
        <f t="shared" si="114"/>
        <v>#REF!</v>
      </c>
      <c r="C221" s="634" t="s">
        <v>185</v>
      </c>
      <c r="D221" s="635">
        <f>SUMIFS(DB_RHC_PERCEPTION!$M$5:$M$589,DB_RHC_PERCEPTION!$B$5:$B$589,D$218)</f>
        <v>38</v>
      </c>
      <c r="E221" s="635">
        <f>SUMIFS(DB_RHC_PERCEPTION!$M$5:$M$589,DB_RHC_PERCEPTION!$B$5:$B$589,E$218)</f>
        <v>3</v>
      </c>
      <c r="F221" s="635">
        <f>SUMIFS(DB_RHC_PERCEPTION!$M$5:$M$589,DB_RHC_PERCEPTION!$B$5:$B$589,F$218)</f>
        <v>32</v>
      </c>
      <c r="G221" s="635">
        <f>SUMIFS(DB_RHC_PERCEPTION!$M$5:$M$589,DB_RHC_PERCEPTION!$B$5:$B$589,G$218)</f>
        <v>96</v>
      </c>
      <c r="H221" s="635">
        <f>SUMIFS(DB_RHC_PERCEPTION!$M$5:$M$589,DB_RHC_PERCEPTION!$B$5:$B$589,H$218)</f>
        <v>15</v>
      </c>
      <c r="I221" s="238" t="e">
        <f t="shared" ref="I221:I227" si="118">D221/D$219</f>
        <v>#REF!</v>
      </c>
      <c r="J221" s="238" t="e">
        <f t="shared" ref="J221:J227" si="119">E221/E$219</f>
        <v>#REF!</v>
      </c>
      <c r="K221" s="238" t="e">
        <f t="shared" ref="K221:K227" si="120">F221/F$219</f>
        <v>#REF!</v>
      </c>
      <c r="L221" s="238" t="e">
        <f t="shared" ref="L221:L227" si="121">G221/G$219</f>
        <v>#REF!</v>
      </c>
      <c r="M221" s="238" t="e">
        <f t="shared" ref="M221:M227" si="122">H221/H$219</f>
        <v>#REF!</v>
      </c>
      <c r="N221" s="87" t="e">
        <f t="shared" si="116"/>
        <v>#REF!</v>
      </c>
      <c r="O221" s="594" t="e">
        <f t="shared" si="117"/>
        <v>#REF!</v>
      </c>
    </row>
    <row r="222" spans="1:15">
      <c r="A222" s="87">
        <v>4</v>
      </c>
      <c r="B222" s="633" t="e">
        <f t="shared" si="114"/>
        <v>#REF!</v>
      </c>
      <c r="C222" s="634" t="s">
        <v>186</v>
      </c>
      <c r="D222" s="635">
        <f>SUMIFS(DB_RHC_PERCEPTION!$N$5:$N$589,DB_RHC_PERCEPTION!$B$5:$B$589,D$218)</f>
        <v>144</v>
      </c>
      <c r="E222" s="635">
        <f>SUMIFS(DB_RHC_PERCEPTION!$N$5:$N$589,DB_RHC_PERCEPTION!$B$5:$B$589,E$218)</f>
        <v>14</v>
      </c>
      <c r="F222" s="635">
        <f>SUMIFS(DB_RHC_PERCEPTION!$N$5:$N$589,DB_RHC_PERCEPTION!$B$5:$B$589,F$218)</f>
        <v>61</v>
      </c>
      <c r="G222" s="635">
        <f>SUMIFS(DB_RHC_PERCEPTION!$N$5:$N$589,DB_RHC_PERCEPTION!$B$5:$B$589,G$218)</f>
        <v>96</v>
      </c>
      <c r="H222" s="635">
        <f>SUMIFS(DB_RHC_PERCEPTION!$N$5:$N$589,DB_RHC_PERCEPTION!$B$5:$B$589,H$218)</f>
        <v>48</v>
      </c>
      <c r="I222" s="238" t="e">
        <f t="shared" si="118"/>
        <v>#REF!</v>
      </c>
      <c r="J222" s="238" t="e">
        <f t="shared" si="119"/>
        <v>#REF!</v>
      </c>
      <c r="K222" s="238" t="e">
        <f t="shared" si="120"/>
        <v>#REF!</v>
      </c>
      <c r="L222" s="238" t="e">
        <f t="shared" si="121"/>
        <v>#REF!</v>
      </c>
      <c r="M222" s="238" t="e">
        <f t="shared" si="122"/>
        <v>#REF!</v>
      </c>
      <c r="N222" s="87" t="e">
        <f t="shared" si="116"/>
        <v>#REF!</v>
      </c>
      <c r="O222" s="594" t="e">
        <f t="shared" si="117"/>
        <v>#REF!</v>
      </c>
    </row>
    <row r="223" spans="1:15">
      <c r="A223" s="87">
        <v>5</v>
      </c>
      <c r="B223" s="633" t="e">
        <f t="shared" si="114"/>
        <v>#REF!</v>
      </c>
      <c r="C223" s="634" t="s">
        <v>29</v>
      </c>
      <c r="D223" s="635">
        <f>SUMIFS(DB_RHC_PERCEPTION!$O$5:$O$589,DB_RHC_PERCEPTION!$B$5:$B$589,D$218)</f>
        <v>177</v>
      </c>
      <c r="E223" s="635">
        <f>SUMIFS(DB_RHC_PERCEPTION!$O$5:$O$589,DB_RHC_PERCEPTION!$B$5:$B$589,E$218)</f>
        <v>25</v>
      </c>
      <c r="F223" s="635">
        <f>SUMIFS(DB_RHC_PERCEPTION!$O$5:$O$589,DB_RHC_PERCEPTION!$B$5:$B$589,F$218)</f>
        <v>68</v>
      </c>
      <c r="G223" s="635">
        <f>SUMIFS(DB_RHC_PERCEPTION!$O$5:$O$589,DB_RHC_PERCEPTION!$B$5:$B$589,G$218)</f>
        <v>95</v>
      </c>
      <c r="H223" s="635">
        <f>SUMIFS(DB_RHC_PERCEPTION!$O$5:$O$589,DB_RHC_PERCEPTION!$B$5:$B$589,H$218)</f>
        <v>56</v>
      </c>
      <c r="I223" s="238" t="e">
        <f t="shared" si="118"/>
        <v>#REF!</v>
      </c>
      <c r="J223" s="238" t="e">
        <f t="shared" si="119"/>
        <v>#REF!</v>
      </c>
      <c r="K223" s="238" t="e">
        <f t="shared" si="120"/>
        <v>#REF!</v>
      </c>
      <c r="L223" s="238" t="e">
        <f t="shared" si="121"/>
        <v>#REF!</v>
      </c>
      <c r="M223" s="238" t="e">
        <f t="shared" si="122"/>
        <v>#REF!</v>
      </c>
      <c r="N223" s="87" t="e">
        <f t="shared" si="116"/>
        <v>#REF!</v>
      </c>
      <c r="O223" s="594" t="e">
        <f t="shared" si="117"/>
        <v>#REF!</v>
      </c>
    </row>
    <row r="224" spans="1:15">
      <c r="A224" s="87">
        <v>6</v>
      </c>
      <c r="B224" s="633" t="e">
        <f t="shared" si="114"/>
        <v>#REF!</v>
      </c>
      <c r="C224" s="634" t="s">
        <v>30</v>
      </c>
      <c r="D224" s="635">
        <f>SUMIFS(DB_RHC_PERCEPTION!$P$5:$P$589,DB_RHC_PERCEPTION!$B$5:$B$589,D$218)</f>
        <v>38</v>
      </c>
      <c r="E224" s="635">
        <f>SUMIFS(DB_RHC_PERCEPTION!$P$5:$P$589,DB_RHC_PERCEPTION!$B$5:$B$589,E$218)</f>
        <v>4</v>
      </c>
      <c r="F224" s="635">
        <f>SUMIFS(DB_RHC_PERCEPTION!$P$5:$P$589,DB_RHC_PERCEPTION!$B$5:$B$589,F$218)</f>
        <v>19</v>
      </c>
      <c r="G224" s="635">
        <f>SUMIFS(DB_RHC_PERCEPTION!$P$5:$P$589,DB_RHC_PERCEPTION!$B$5:$B$589,G$218)</f>
        <v>95</v>
      </c>
      <c r="H224" s="635">
        <f>SUMIFS(DB_RHC_PERCEPTION!$P$5:$P$589,DB_RHC_PERCEPTION!$B$5:$B$589,H$218)</f>
        <v>36</v>
      </c>
      <c r="I224" s="238" t="e">
        <f t="shared" si="118"/>
        <v>#REF!</v>
      </c>
      <c r="J224" s="238" t="e">
        <f t="shared" si="119"/>
        <v>#REF!</v>
      </c>
      <c r="K224" s="238" t="e">
        <f t="shared" si="120"/>
        <v>#REF!</v>
      </c>
      <c r="L224" s="238" t="e">
        <f t="shared" si="121"/>
        <v>#REF!</v>
      </c>
      <c r="M224" s="238" t="e">
        <f t="shared" si="122"/>
        <v>#REF!</v>
      </c>
      <c r="N224" s="87" t="e">
        <f t="shared" si="116"/>
        <v>#REF!</v>
      </c>
      <c r="O224" s="594" t="e">
        <f t="shared" si="117"/>
        <v>#REF!</v>
      </c>
    </row>
    <row r="225" spans="1:15">
      <c r="A225" s="87">
        <v>7</v>
      </c>
      <c r="B225" s="633" t="e">
        <f t="shared" si="114"/>
        <v>#REF!</v>
      </c>
      <c r="C225" s="636" t="s">
        <v>187</v>
      </c>
      <c r="D225" s="637">
        <f>SUMIFS(DB_RHC_PERCEPTION!$Q$5:$Q$589,DB_RHC_PERCEPTION!$B$5:$B$589,D$218)</f>
        <v>148</v>
      </c>
      <c r="E225" s="637">
        <f>SUMIFS(DB_RHC_PERCEPTION!$Q$5:$Q$589,DB_RHC_PERCEPTION!$B$5:$B$589,E$218)</f>
        <v>6</v>
      </c>
      <c r="F225" s="637">
        <f>SUMIFS(DB_RHC_PERCEPTION!$Q$5:$Q$589,DB_RHC_PERCEPTION!$B$5:$B$589,F$218)</f>
        <v>52</v>
      </c>
      <c r="G225" s="637">
        <f>SUMIFS(DB_RHC_PERCEPTION!$Q$5:$Q$589,DB_RHC_PERCEPTION!$B$5:$B$589,G$218)</f>
        <v>77</v>
      </c>
      <c r="H225" s="637">
        <f>SUMIFS(DB_RHC_PERCEPTION!$Q$5:$Q$589,DB_RHC_PERCEPTION!$B$5:$B$589,H$218)</f>
        <v>44</v>
      </c>
      <c r="I225" s="249" t="e">
        <f t="shared" si="118"/>
        <v>#REF!</v>
      </c>
      <c r="J225" s="249" t="e">
        <f t="shared" si="119"/>
        <v>#REF!</v>
      </c>
      <c r="K225" s="249" t="e">
        <f t="shared" si="120"/>
        <v>#REF!</v>
      </c>
      <c r="L225" s="249" t="e">
        <f t="shared" si="121"/>
        <v>#REF!</v>
      </c>
      <c r="M225" s="249" t="e">
        <f t="shared" si="122"/>
        <v>#REF!</v>
      </c>
      <c r="N225" s="87" t="e">
        <f t="shared" si="116"/>
        <v>#REF!</v>
      </c>
      <c r="O225" s="594" t="e">
        <f t="shared" si="117"/>
        <v>#REF!</v>
      </c>
    </row>
    <row r="226" spans="1:15">
      <c r="A226" s="87">
        <v>8</v>
      </c>
      <c r="B226" s="633" t="e">
        <f t="shared" si="114"/>
        <v>#REF!</v>
      </c>
      <c r="C226" s="636" t="s">
        <v>31</v>
      </c>
      <c r="D226" s="637">
        <f>SUMIFS(DB_RHC_PERCEPTION!$R$5:$R$589,DB_RHC_PERCEPTION!$B$5:$B$589,D$218)</f>
        <v>54</v>
      </c>
      <c r="E226" s="637">
        <f>SUMIFS(DB_RHC_PERCEPTION!$R$5:$R$589,DB_RHC_PERCEPTION!$B$5:$B$589,E$218)</f>
        <v>6</v>
      </c>
      <c r="F226" s="637">
        <f>SUMIFS(DB_RHC_PERCEPTION!$R$5:$R$589,DB_RHC_PERCEPTION!$B$5:$B$589,F$218)</f>
        <v>53</v>
      </c>
      <c r="G226" s="637">
        <f>SUMIFS(DB_RHC_PERCEPTION!$R$5:$R$589,DB_RHC_PERCEPTION!$B$5:$B$589,G$218)</f>
        <v>96</v>
      </c>
      <c r="H226" s="637">
        <f>SUMIFS(DB_RHC_PERCEPTION!$R$5:$R$589,DB_RHC_PERCEPTION!$B$5:$B$589,H$218)</f>
        <v>48</v>
      </c>
      <c r="I226" s="249" t="e">
        <f t="shared" si="118"/>
        <v>#REF!</v>
      </c>
      <c r="J226" s="249" t="e">
        <f t="shared" si="119"/>
        <v>#REF!</v>
      </c>
      <c r="K226" s="249" t="e">
        <f t="shared" si="120"/>
        <v>#REF!</v>
      </c>
      <c r="L226" s="249" t="e">
        <f t="shared" si="121"/>
        <v>#REF!</v>
      </c>
      <c r="M226" s="249" t="e">
        <f t="shared" si="122"/>
        <v>#REF!</v>
      </c>
      <c r="N226" s="87" t="e">
        <f t="shared" si="116"/>
        <v>#REF!</v>
      </c>
      <c r="O226" s="594" t="e">
        <f t="shared" si="117"/>
        <v>#REF!</v>
      </c>
    </row>
    <row r="227" spans="1:15" ht="16.5" thickBot="1">
      <c r="A227" s="87"/>
      <c r="B227" s="638" t="e">
        <f t="shared" si="114"/>
        <v>#REF!</v>
      </c>
      <c r="C227" s="639" t="s">
        <v>32</v>
      </c>
      <c r="D227" s="640">
        <f>SUMIFS(DB_RHC_PERCEPTION!$S$5:$S$589,DB_RHC_PERCEPTION!$B$5:$B$589,D$218)</f>
        <v>43</v>
      </c>
      <c r="E227" s="640">
        <f>SUMIFS(DB_RHC_PERCEPTION!$S$5:$S$589,DB_RHC_PERCEPTION!$B$5:$B$589,E$218)</f>
        <v>3</v>
      </c>
      <c r="F227" s="640">
        <f>SUMIFS(DB_RHC_PERCEPTION!$S$5:$S$589,DB_RHC_PERCEPTION!$B$5:$B$589,F$218)</f>
        <v>62</v>
      </c>
      <c r="G227" s="640">
        <f>SUMIFS(DB_RHC_PERCEPTION!$S$5:$S$589,DB_RHC_PERCEPTION!$B$5:$B$589,G$218)</f>
        <v>97</v>
      </c>
      <c r="H227" s="640">
        <f>SUMIFS(DB_RHC_PERCEPTION!$S$5:$S$589,DB_RHC_PERCEPTION!$B$5:$B$589,H$218)</f>
        <v>49</v>
      </c>
      <c r="I227" s="316" t="e">
        <f t="shared" si="118"/>
        <v>#REF!</v>
      </c>
      <c r="J227" s="316" t="e">
        <f t="shared" si="119"/>
        <v>#REF!</v>
      </c>
      <c r="K227" s="316" t="e">
        <f t="shared" si="120"/>
        <v>#REF!</v>
      </c>
      <c r="L227" s="316" t="e">
        <f t="shared" si="121"/>
        <v>#REF!</v>
      </c>
      <c r="M227" s="316" t="e">
        <f t="shared" si="122"/>
        <v>#REF!</v>
      </c>
      <c r="N227" s="87" t="e">
        <f t="shared" si="116"/>
        <v>#REF!</v>
      </c>
      <c r="O227" s="594" t="e">
        <f t="shared" si="117"/>
        <v>#REF!</v>
      </c>
    </row>
    <row r="228" spans="1:15" ht="16.5" thickTop="1">
      <c r="A228" s="87"/>
    </row>
    <row r="229" spans="1:15">
      <c r="A229" s="87"/>
    </row>
    <row r="230" spans="1:15">
      <c r="A230" s="87"/>
      <c r="B230" s="90" t="s">
        <v>363</v>
      </c>
    </row>
    <row r="231" spans="1:15">
      <c r="A231" s="87"/>
    </row>
    <row r="232" spans="1:15">
      <c r="A232" s="87"/>
      <c r="B232" s="587"/>
      <c r="C232" s="587"/>
      <c r="D232" s="273" t="s">
        <v>216</v>
      </c>
      <c r="E232" s="273"/>
      <c r="F232" s="273"/>
      <c r="G232" s="273"/>
      <c r="H232" s="273"/>
      <c r="I232" s="275"/>
      <c r="J232" s="273"/>
      <c r="K232" s="273"/>
      <c r="L232" s="273"/>
      <c r="M232" s="273"/>
    </row>
    <row r="233" spans="1:15" ht="15.75" customHeight="1">
      <c r="A233" s="87"/>
      <c r="B233" s="587"/>
      <c r="C233" s="587"/>
      <c r="D233" s="607" t="s">
        <v>95</v>
      </c>
      <c r="E233" s="607" t="s">
        <v>93</v>
      </c>
      <c r="F233" s="607" t="s">
        <v>96</v>
      </c>
      <c r="G233" s="607" t="s">
        <v>94</v>
      </c>
      <c r="H233" s="607" t="s">
        <v>92</v>
      </c>
      <c r="I233" s="608" t="s">
        <v>95</v>
      </c>
      <c r="J233" s="608" t="s">
        <v>93</v>
      </c>
      <c r="K233" s="608" t="s">
        <v>96</v>
      </c>
      <c r="L233" s="608" t="s">
        <v>94</v>
      </c>
      <c r="M233" s="608" t="s">
        <v>92</v>
      </c>
    </row>
    <row r="234" spans="1:15">
      <c r="A234" s="87">
        <v>1</v>
      </c>
      <c r="B234" s="609"/>
      <c r="C234" s="609" t="s">
        <v>361</v>
      </c>
      <c r="D234" s="610" t="e">
        <f>COUNTIFS(DB_RHC_SUITABLE!$B$5:$B$589,D$233,DB_RHC_SUITABLE!#REF!,"Yes")</f>
        <v>#REF!</v>
      </c>
      <c r="E234" s="610" t="e">
        <f>COUNTIFS(DB_RHC_SUITABLE!$B$5:$B$589,E$233,DB_RHC_SUITABLE!#REF!,"Yes")</f>
        <v>#REF!</v>
      </c>
      <c r="F234" s="610" t="e">
        <f>COUNTIFS(DB_RHC_SUITABLE!$B$5:$B$589,F$233,DB_RHC_SUITABLE!#REF!,"Yes")</f>
        <v>#REF!</v>
      </c>
      <c r="G234" s="610" t="e">
        <f>COUNTIFS(DB_RHC_SUITABLE!$B$5:$B$589,G$233,DB_RHC_SUITABLE!#REF!,"Yes")</f>
        <v>#REF!</v>
      </c>
      <c r="H234" s="610" t="e">
        <f>COUNTIFS(DB_RHC_SUITABLE!$B$5:$B$589,H$233,DB_RHC_SUITABLE!#REF!,"Yes")</f>
        <v>#REF!</v>
      </c>
      <c r="I234" s="611"/>
      <c r="J234" s="611"/>
      <c r="K234" s="611"/>
      <c r="L234" s="611"/>
      <c r="M234" s="611"/>
    </row>
    <row r="235" spans="1:15">
      <c r="A235" s="87">
        <v>2</v>
      </c>
      <c r="B235" s="614" t="e">
        <f>SUM(D235:H235)/SUM($D$234:$H$234)</f>
        <v>#REF!</v>
      </c>
      <c r="C235" s="615" t="s">
        <v>321</v>
      </c>
      <c r="D235" s="543">
        <f>SUMIFS(DB_RHC_SUITABLE!$L$5:$L$589,DB_RHC_SUITABLE!$B$5:$B$589,D$233)</f>
        <v>22</v>
      </c>
      <c r="E235" s="543">
        <f>SUMIFS(DB_RHC_SUITABLE!$L$5:$L$589,DB_RHC_SUITABLE!$B$5:$B$589,E$233)</f>
        <v>6</v>
      </c>
      <c r="F235" s="543">
        <f>SUMIFS(DB_RHC_SUITABLE!$L$5:$L$589,DB_RHC_SUITABLE!$B$5:$B$589,F$233)</f>
        <v>14</v>
      </c>
      <c r="G235" s="543">
        <f>SUMIFS(DB_RHC_SUITABLE!$L$5:$L$589,DB_RHC_SUITABLE!$B$5:$B$589,G$233)</f>
        <v>52</v>
      </c>
      <c r="H235" s="543">
        <f>SUMIFS(DB_RHC_SUITABLE!$L$5:$L$589,DB_RHC_SUITABLE!$B$5:$B$589,H$233)</f>
        <v>14</v>
      </c>
      <c r="I235" s="277" t="e">
        <f>D235/D$234</f>
        <v>#REF!</v>
      </c>
      <c r="J235" s="277" t="e">
        <f t="shared" ref="J235:M235" si="123">E235/E$234</f>
        <v>#REF!</v>
      </c>
      <c r="K235" s="277" t="e">
        <f t="shared" si="123"/>
        <v>#REF!</v>
      </c>
      <c r="L235" s="277" t="e">
        <f t="shared" si="123"/>
        <v>#REF!</v>
      </c>
      <c r="M235" s="277" t="e">
        <f t="shared" si="123"/>
        <v>#REF!</v>
      </c>
      <c r="N235" s="116" t="e">
        <f>VLOOKUP(O235,$B$235:$C$239,2,)</f>
        <v>#REF!</v>
      </c>
      <c r="O235" s="612" t="e">
        <f>LARGE($B$235:$B$239,A235)</f>
        <v>#REF!</v>
      </c>
    </row>
    <row r="236" spans="1:15">
      <c r="A236" s="87">
        <v>3</v>
      </c>
      <c r="B236" s="614" t="e">
        <f t="shared" ref="B236:B248" si="124">SUM(D236:H236)/SUM($D$234:$H$234)</f>
        <v>#REF!</v>
      </c>
      <c r="C236" s="616" t="s">
        <v>322</v>
      </c>
      <c r="D236" s="548">
        <f>SUMIFS(DB_RHC_SUITABLE!$M$5:$M$589,DB_RHC_SUITABLE!$B$5:$B$589,D$233)</f>
        <v>72</v>
      </c>
      <c r="E236" s="548">
        <f>SUMIFS(DB_RHC_SUITABLE!$M$5:$M$589,DB_RHC_SUITABLE!$B$5:$B$589,E$233)</f>
        <v>6.0001999999999995</v>
      </c>
      <c r="F236" s="548">
        <f>SUMIFS(DB_RHC_SUITABLE!$M$5:$M$589,DB_RHC_SUITABLE!$B$5:$B$589,F$233)</f>
        <v>12</v>
      </c>
      <c r="G236" s="548">
        <f>SUMIFS(DB_RHC_SUITABLE!$M$5:$M$589,DB_RHC_SUITABLE!$B$5:$B$589,G$233)</f>
        <v>0</v>
      </c>
      <c r="H236" s="548">
        <f>SUMIFS(DB_RHC_SUITABLE!$M$5:$M$589,DB_RHC_SUITABLE!$B$5:$B$589,H$233)</f>
        <v>10</v>
      </c>
      <c r="I236" s="238" t="e">
        <f t="shared" ref="I236:I248" si="125">D236/D$234</f>
        <v>#REF!</v>
      </c>
      <c r="J236" s="238" t="e">
        <f t="shared" ref="J236:J248" si="126">E236/E$234</f>
        <v>#REF!</v>
      </c>
      <c r="K236" s="238" t="e">
        <f t="shared" ref="K236:K248" si="127">F236/F$234</f>
        <v>#REF!</v>
      </c>
      <c r="L236" s="238" t="e">
        <f t="shared" ref="L236:L248" si="128">G236/G$234</f>
        <v>#REF!</v>
      </c>
      <c r="M236" s="238" t="e">
        <f t="shared" ref="M236:M248" si="129">H236/H$234</f>
        <v>#REF!</v>
      </c>
      <c r="N236" s="116" t="e">
        <f t="shared" ref="N236:N239" si="130">VLOOKUP(O236,$B$235:$C$239,2,)</f>
        <v>#REF!</v>
      </c>
      <c r="O236" s="612" t="e">
        <f>LARGE($B$235:$B$239,A235)</f>
        <v>#REF!</v>
      </c>
    </row>
    <row r="237" spans="1:15">
      <c r="A237" s="87">
        <v>4</v>
      </c>
      <c r="B237" s="614" t="e">
        <f t="shared" si="124"/>
        <v>#REF!</v>
      </c>
      <c r="C237" s="616" t="s">
        <v>323</v>
      </c>
      <c r="D237" s="548">
        <f>SUMIFS(DB_RHC_SUITABLE!$N$5:$N$589,DB_RHC_SUITABLE!$B$5:$B$589,D$233)</f>
        <v>4</v>
      </c>
      <c r="E237" s="548">
        <f>SUMIFS(DB_RHC_SUITABLE!$N$5:$N$589,DB_RHC_SUITABLE!$B$5:$B$589,E$233)</f>
        <v>7</v>
      </c>
      <c r="F237" s="548">
        <f>SUMIFS(DB_RHC_SUITABLE!$N$5:$N$589,DB_RHC_SUITABLE!$B$5:$B$589,F$233)</f>
        <v>13</v>
      </c>
      <c r="G237" s="548">
        <f>SUMIFS(DB_RHC_SUITABLE!$N$5:$N$589,DB_RHC_SUITABLE!$B$5:$B$589,G$233)</f>
        <v>36</v>
      </c>
      <c r="H237" s="548">
        <f>SUMIFS(DB_RHC_SUITABLE!$N$5:$N$589,DB_RHC_SUITABLE!$B$5:$B$589,H$233)</f>
        <v>5</v>
      </c>
      <c r="I237" s="238" t="e">
        <f t="shared" si="125"/>
        <v>#REF!</v>
      </c>
      <c r="J237" s="238" t="e">
        <f t="shared" si="126"/>
        <v>#REF!</v>
      </c>
      <c r="K237" s="238" t="e">
        <f t="shared" si="127"/>
        <v>#REF!</v>
      </c>
      <c r="L237" s="238" t="e">
        <f t="shared" si="128"/>
        <v>#REF!</v>
      </c>
      <c r="M237" s="238" t="e">
        <f t="shared" si="129"/>
        <v>#REF!</v>
      </c>
      <c r="N237" s="116" t="e">
        <f t="shared" si="130"/>
        <v>#REF!</v>
      </c>
      <c r="O237" s="612" t="e">
        <f>LARGE($B$235:$B$239,A236)</f>
        <v>#REF!</v>
      </c>
    </row>
    <row r="238" spans="1:15">
      <c r="A238" s="87">
        <v>5</v>
      </c>
      <c r="B238" s="614" t="e">
        <f t="shared" si="124"/>
        <v>#REF!</v>
      </c>
      <c r="C238" s="616" t="s">
        <v>324</v>
      </c>
      <c r="D238" s="548">
        <f>SUMIFS(DB_RHC_SUITABLE!$O$5:$O$589,DB_RHC_SUITABLE!$B$5:$B$589,D$233)</f>
        <v>0</v>
      </c>
      <c r="E238" s="548">
        <f>SUMIFS(DB_RHC_SUITABLE!$O$5:$O$589,DB_RHC_SUITABLE!$B$5:$B$589,E$233)</f>
        <v>6.0000999999999998</v>
      </c>
      <c r="F238" s="548">
        <f>SUMIFS(DB_RHC_SUITABLE!$O$5:$O$589,DB_RHC_SUITABLE!$B$5:$B$589,F$233)</f>
        <v>12.0001</v>
      </c>
      <c r="G238" s="548">
        <f>SUMIFS(DB_RHC_SUITABLE!$O$5:$O$589,DB_RHC_SUITABLE!$B$5:$B$589,G$233)</f>
        <v>2.0000000000000001E-4</v>
      </c>
      <c r="H238" s="548">
        <f>SUMIFS(DB_RHC_SUITABLE!$O$5:$O$589,DB_RHC_SUITABLE!$B$5:$B$589,H$233)</f>
        <v>1</v>
      </c>
      <c r="I238" s="238" t="e">
        <f t="shared" si="125"/>
        <v>#REF!</v>
      </c>
      <c r="J238" s="238" t="e">
        <f t="shared" si="126"/>
        <v>#REF!</v>
      </c>
      <c r="K238" s="238" t="e">
        <f t="shared" si="127"/>
        <v>#REF!</v>
      </c>
      <c r="L238" s="238" t="e">
        <f t="shared" si="128"/>
        <v>#REF!</v>
      </c>
      <c r="M238" s="238" t="e">
        <f t="shared" si="129"/>
        <v>#REF!</v>
      </c>
      <c r="N238" s="116" t="e">
        <f t="shared" si="130"/>
        <v>#REF!</v>
      </c>
      <c r="O238" s="612" t="e">
        <f>LARGE($B$235:$B$239,A237)</f>
        <v>#REF!</v>
      </c>
    </row>
    <row r="239" spans="1:15">
      <c r="B239" s="614" t="e">
        <f t="shared" si="124"/>
        <v>#REF!</v>
      </c>
      <c r="C239" s="616" t="s">
        <v>325</v>
      </c>
      <c r="D239" s="548">
        <f>SUMIFS(DB_RHC_SUITABLE!$P$5:$P$589,DB_RHC_SUITABLE!$B$5:$B$589,D$233)</f>
        <v>1</v>
      </c>
      <c r="E239" s="548">
        <f>SUMIFS(DB_RHC_SUITABLE!$P$5:$P$589,DB_RHC_SUITABLE!$B$5:$B$589,E$233)</f>
        <v>4</v>
      </c>
      <c r="F239" s="548">
        <f>SUMIFS(DB_RHC_SUITABLE!$P$5:$P$589,DB_RHC_SUITABLE!$B$5:$B$589,F$233)</f>
        <v>7</v>
      </c>
      <c r="G239" s="548">
        <f>SUMIFS(DB_RHC_SUITABLE!$P$5:$P$589,DB_RHC_SUITABLE!$B$5:$B$589,G$233)</f>
        <v>1E-4</v>
      </c>
      <c r="H239" s="548">
        <f>SUMIFS(DB_RHC_SUITABLE!$P$5:$P$589,DB_RHC_SUITABLE!$B$5:$B$589,H$233)</f>
        <v>0</v>
      </c>
      <c r="I239" s="238" t="e">
        <f t="shared" si="125"/>
        <v>#REF!</v>
      </c>
      <c r="J239" s="238" t="e">
        <f t="shared" si="126"/>
        <v>#REF!</v>
      </c>
      <c r="K239" s="238" t="e">
        <f t="shared" si="127"/>
        <v>#REF!</v>
      </c>
      <c r="L239" s="238" t="e">
        <f t="shared" si="128"/>
        <v>#REF!</v>
      </c>
      <c r="M239" s="238" t="e">
        <f t="shared" si="129"/>
        <v>#REF!</v>
      </c>
      <c r="N239" s="116" t="e">
        <f t="shared" si="130"/>
        <v>#REF!</v>
      </c>
      <c r="O239" s="612" t="e">
        <f>LARGE($B$235:$B$239,A238)</f>
        <v>#REF!</v>
      </c>
    </row>
    <row r="240" spans="1:15">
      <c r="B240" s="614" t="e">
        <f t="shared" si="124"/>
        <v>#REF!</v>
      </c>
      <c r="C240" s="618" t="s">
        <v>340</v>
      </c>
      <c r="D240" s="604">
        <f>SUMIFS(DB_RHC_SUITABLE!$Q$5:$Q$589,DB_RHC_SUITABLE!$B$5:$B$589,D$233)</f>
        <v>69</v>
      </c>
      <c r="E240" s="604">
        <f>SUMIFS(DB_RHC_SUITABLE!$Q$5:$Q$589,DB_RHC_SUITABLE!$B$5:$B$589,E$233)</f>
        <v>6</v>
      </c>
      <c r="F240" s="604">
        <f>SUMIFS(DB_RHC_SUITABLE!$Q$5:$Q$589,DB_RHC_SUITABLE!$B$5:$B$589,F$233)</f>
        <v>24</v>
      </c>
      <c r="G240" s="604">
        <f>SUMIFS(DB_RHC_SUITABLE!$Q$5:$Q$589,DB_RHC_SUITABLE!$B$5:$B$589,G$233)</f>
        <v>27</v>
      </c>
      <c r="H240" s="604">
        <f>SUMIFS(DB_RHC_SUITABLE!$Q$5:$Q$589,DB_RHC_SUITABLE!$B$5:$B$589,H$233)</f>
        <v>39</v>
      </c>
      <c r="I240" s="249" t="e">
        <f t="shared" si="125"/>
        <v>#REF!</v>
      </c>
      <c r="J240" s="249" t="e">
        <f t="shared" si="126"/>
        <v>#REF!</v>
      </c>
      <c r="K240" s="249" t="e">
        <f t="shared" si="127"/>
        <v>#REF!</v>
      </c>
      <c r="L240" s="249" t="e">
        <f t="shared" si="128"/>
        <v>#REF!</v>
      </c>
      <c r="M240" s="249" t="e">
        <f t="shared" si="129"/>
        <v>#REF!</v>
      </c>
      <c r="N240" s="394" t="str">
        <f>C240</f>
        <v>DK/DA Heat</v>
      </c>
      <c r="O240" s="612" t="e">
        <f>B240</f>
        <v>#REF!</v>
      </c>
    </row>
    <row r="241" spans="1:15">
      <c r="A241" s="87">
        <v>1</v>
      </c>
      <c r="B241" s="614" t="e">
        <f t="shared" si="124"/>
        <v>#REF!</v>
      </c>
      <c r="C241" s="670" t="s">
        <v>326</v>
      </c>
      <c r="D241" s="604">
        <f>SUMIFS(DB_RHC_SUITABLE!$R$5:$R$589,DB_RHC_SUITABLE!$B$5:$B$589,D$233)</f>
        <v>18</v>
      </c>
      <c r="E241" s="604">
        <f>SUMIFS(DB_RHC_SUITABLE!$R$5:$R$589,DB_RHC_SUITABLE!$B$5:$B$589,E$233)</f>
        <v>0</v>
      </c>
      <c r="F241" s="604">
        <f>SUMIFS(DB_RHC_SUITABLE!$R$5:$R$589,DB_RHC_SUITABLE!$B$5:$B$589,F$233)</f>
        <v>15</v>
      </c>
      <c r="G241" s="604">
        <f>SUMIFS(DB_RHC_SUITABLE!$R$5:$R$589,DB_RHC_SUITABLE!$B$5:$B$589,G$233)</f>
        <v>1</v>
      </c>
      <c r="H241" s="604">
        <f>SUMIFS(DB_RHC_SUITABLE!$R$5:$R$589,DB_RHC_SUITABLE!$B$5:$B$589,H$233)</f>
        <v>0</v>
      </c>
      <c r="I241" s="249" t="e">
        <f t="shared" si="125"/>
        <v>#REF!</v>
      </c>
      <c r="J241" s="249" t="e">
        <f t="shared" si="126"/>
        <v>#REF!</v>
      </c>
      <c r="K241" s="249" t="e">
        <f t="shared" si="127"/>
        <v>#REF!</v>
      </c>
      <c r="L241" s="249" t="e">
        <f t="shared" si="128"/>
        <v>#REF!</v>
      </c>
      <c r="M241" s="249" t="e">
        <f t="shared" si="129"/>
        <v>#REF!</v>
      </c>
      <c r="N241" s="394" t="str">
        <f>C241</f>
        <v>None Heat</v>
      </c>
      <c r="O241" s="612" t="e">
        <f>B241</f>
        <v>#REF!</v>
      </c>
    </row>
    <row r="242" spans="1:15">
      <c r="A242" s="87">
        <v>1</v>
      </c>
      <c r="B242" s="671" t="e">
        <f>SUM(D242:H242)/SUM($D$234:$H$234)</f>
        <v>#REF!</v>
      </c>
      <c r="C242" s="672" t="s">
        <v>327</v>
      </c>
      <c r="D242" s="643">
        <f>SUMIFS(DB_RHC_SUITABLE!$S$5:$S$589,DB_RHC_SUITABLE!$B$5:$B$589,D$233)</f>
        <v>6</v>
      </c>
      <c r="E242" s="643">
        <f>SUMIFS(DB_RHC_SUITABLE!$S$5:$S$589,DB_RHC_SUITABLE!$B$5:$B$589,E$233)</f>
        <v>8</v>
      </c>
      <c r="F242" s="643">
        <f>SUMIFS(DB_RHC_SUITABLE!$S$5:$S$589,DB_RHC_SUITABLE!$B$5:$B$589,F$233)</f>
        <v>14</v>
      </c>
      <c r="G242" s="643">
        <f>SUMIFS(DB_RHC_SUITABLE!$S$5:$S$589,DB_RHC_SUITABLE!$B$5:$B$589,G$233)</f>
        <v>11</v>
      </c>
      <c r="H242" s="643">
        <f>SUMIFS(DB_RHC_SUITABLE!$S$5:$S$589,DB_RHC_SUITABLE!$B$5:$B$589,H$233)</f>
        <v>11</v>
      </c>
      <c r="I242" s="287" t="e">
        <f t="shared" si="125"/>
        <v>#REF!</v>
      </c>
      <c r="J242" s="287" t="e">
        <f t="shared" si="126"/>
        <v>#REF!</v>
      </c>
      <c r="K242" s="287" t="e">
        <f t="shared" si="127"/>
        <v>#REF!</v>
      </c>
      <c r="L242" s="287" t="e">
        <f t="shared" si="128"/>
        <v>#REF!</v>
      </c>
      <c r="M242" s="287" t="e">
        <f t="shared" si="129"/>
        <v>#REF!</v>
      </c>
      <c r="N242" s="116" t="e">
        <f>VLOOKUP(O242,$B$242:$C$247,2,)</f>
        <v>#REF!</v>
      </c>
      <c r="O242" s="612" t="e">
        <f>LARGE($B$242:$B$246,A242)</f>
        <v>#REF!</v>
      </c>
    </row>
    <row r="243" spans="1:15">
      <c r="A243" s="87">
        <v>2</v>
      </c>
      <c r="B243" s="620" t="e">
        <f t="shared" si="124"/>
        <v>#REF!</v>
      </c>
      <c r="C243" s="621" t="s">
        <v>328</v>
      </c>
      <c r="D243" s="543">
        <f>SUMIFS(DB_RHC_SUITABLE!$T$5:$T$589,DB_RHC_SUITABLE!$B$5:$B$589,D$233)</f>
        <v>0</v>
      </c>
      <c r="E243" s="543">
        <f>SUMIFS(DB_RHC_SUITABLE!$T$5:$T$589,DB_RHC_SUITABLE!$B$5:$B$589,E$233)</f>
        <v>8.0002999999999993</v>
      </c>
      <c r="F243" s="543">
        <f>SUMIFS(DB_RHC_SUITABLE!$T$5:$T$589,DB_RHC_SUITABLE!$B$5:$B$589,F$233)</f>
        <v>14.0002</v>
      </c>
      <c r="G243" s="543">
        <f>SUMIFS(DB_RHC_SUITABLE!$T$5:$T$589,DB_RHC_SUITABLE!$B$5:$B$589,G$233)</f>
        <v>0</v>
      </c>
      <c r="H243" s="543">
        <f>SUMIFS(DB_RHC_SUITABLE!$T$5:$T$589,DB_RHC_SUITABLE!$B$5:$B$589,H$233)</f>
        <v>8</v>
      </c>
      <c r="I243" s="277" t="e">
        <f t="shared" si="125"/>
        <v>#REF!</v>
      </c>
      <c r="J243" s="277" t="e">
        <f t="shared" si="126"/>
        <v>#REF!</v>
      </c>
      <c r="K243" s="277" t="e">
        <f t="shared" si="127"/>
        <v>#REF!</v>
      </c>
      <c r="L243" s="277" t="e">
        <f t="shared" si="128"/>
        <v>#REF!</v>
      </c>
      <c r="M243" s="277" t="e">
        <f t="shared" si="129"/>
        <v>#REF!</v>
      </c>
      <c r="N243" s="116" t="e">
        <f t="shared" ref="N243:N246" si="131">VLOOKUP(O243,$B$243:$C$247,2,)</f>
        <v>#REF!</v>
      </c>
      <c r="O243" s="612" t="e">
        <f t="shared" ref="O243:O246" si="132">LARGE($B$242:$B$246,A243)</f>
        <v>#REF!</v>
      </c>
    </row>
    <row r="244" spans="1:15">
      <c r="A244" s="87">
        <v>3</v>
      </c>
      <c r="B244" s="620" t="e">
        <f t="shared" si="124"/>
        <v>#REF!</v>
      </c>
      <c r="C244" s="622" t="s">
        <v>329</v>
      </c>
      <c r="D244" s="548">
        <f>SUMIFS(DB_RHC_SUITABLE!$U$5:$U$589,DB_RHC_SUITABLE!$B$5:$B$589,D$233)</f>
        <v>9</v>
      </c>
      <c r="E244" s="548">
        <f>SUMIFS(DB_RHC_SUITABLE!$U$5:$U$589,DB_RHC_SUITABLE!$B$5:$B$589,E$233)</f>
        <v>12</v>
      </c>
      <c r="F244" s="548">
        <f>SUMIFS(DB_RHC_SUITABLE!$U$5:$U$589,DB_RHC_SUITABLE!$B$5:$B$589,F$233)</f>
        <v>22</v>
      </c>
      <c r="G244" s="548">
        <f>SUMIFS(DB_RHC_SUITABLE!$U$5:$U$589,DB_RHC_SUITABLE!$B$5:$B$589,G$233)</f>
        <v>27</v>
      </c>
      <c r="H244" s="548">
        <f>SUMIFS(DB_RHC_SUITABLE!$U$5:$U$589,DB_RHC_SUITABLE!$B$5:$B$589,H$233)</f>
        <v>3</v>
      </c>
      <c r="I244" s="238" t="e">
        <f t="shared" si="125"/>
        <v>#REF!</v>
      </c>
      <c r="J244" s="238" t="e">
        <f t="shared" si="126"/>
        <v>#REF!</v>
      </c>
      <c r="K244" s="238" t="e">
        <f t="shared" si="127"/>
        <v>#REF!</v>
      </c>
      <c r="L244" s="238" t="e">
        <f t="shared" si="128"/>
        <v>#REF!</v>
      </c>
      <c r="M244" s="238" t="e">
        <f t="shared" si="129"/>
        <v>#REF!</v>
      </c>
      <c r="N244" s="116" t="e">
        <f t="shared" si="131"/>
        <v>#REF!</v>
      </c>
      <c r="O244" s="612" t="e">
        <f t="shared" si="132"/>
        <v>#REF!</v>
      </c>
    </row>
    <row r="245" spans="1:15">
      <c r="A245" s="87">
        <v>4</v>
      </c>
      <c r="B245" s="620" t="e">
        <f t="shared" si="124"/>
        <v>#REF!</v>
      </c>
      <c r="C245" s="622" t="s">
        <v>330</v>
      </c>
      <c r="D245" s="548">
        <f>SUMIFS(DB_RHC_SUITABLE!$V$5:$V$589,DB_RHC_SUITABLE!$B$5:$B$589,D$233)</f>
        <v>2</v>
      </c>
      <c r="E245" s="548">
        <f>SUMIFS(DB_RHC_SUITABLE!$V$5:$V$589,DB_RHC_SUITABLE!$B$5:$B$589,E$233)</f>
        <v>11.0002</v>
      </c>
      <c r="F245" s="548">
        <f>SUMIFS(DB_RHC_SUITABLE!$V$5:$V$589,DB_RHC_SUITABLE!$B$5:$B$589,F$233)</f>
        <v>15</v>
      </c>
      <c r="G245" s="548">
        <f>SUMIFS(DB_RHC_SUITABLE!$V$5:$V$589,DB_RHC_SUITABLE!$B$5:$B$589,G$233)</f>
        <v>20</v>
      </c>
      <c r="H245" s="548">
        <f>SUMIFS(DB_RHC_SUITABLE!$V$5:$V$589,DB_RHC_SUITABLE!$B$5:$B$589,H$233)</f>
        <v>0</v>
      </c>
      <c r="I245" s="238" t="e">
        <f t="shared" si="125"/>
        <v>#REF!</v>
      </c>
      <c r="J245" s="238" t="e">
        <f t="shared" si="126"/>
        <v>#REF!</v>
      </c>
      <c r="K245" s="238" t="e">
        <f t="shared" si="127"/>
        <v>#REF!</v>
      </c>
      <c r="L245" s="238" t="e">
        <f t="shared" si="128"/>
        <v>#REF!</v>
      </c>
      <c r="M245" s="238" t="e">
        <f t="shared" si="129"/>
        <v>#REF!</v>
      </c>
      <c r="N245" s="116" t="e">
        <f t="shared" si="131"/>
        <v>#REF!</v>
      </c>
      <c r="O245" s="612" t="e">
        <f t="shared" si="132"/>
        <v>#REF!</v>
      </c>
    </row>
    <row r="246" spans="1:15">
      <c r="A246" s="87">
        <v>5</v>
      </c>
      <c r="B246" s="620" t="e">
        <f t="shared" si="124"/>
        <v>#REF!</v>
      </c>
      <c r="C246" s="622" t="s">
        <v>331</v>
      </c>
      <c r="D246" s="548">
        <f>SUMIFS(DB_RHC_SUITABLE!$W$5:$W$589,DB_RHC_SUITABLE!$B$5:$B$589,D$233)</f>
        <v>2.0000000000000001E-4</v>
      </c>
      <c r="E246" s="548">
        <f>SUMIFS(DB_RHC_SUITABLE!$W$5:$W$589,DB_RHC_SUITABLE!$B$5:$B$589,E$233)</f>
        <v>8.0000999999999998</v>
      </c>
      <c r="F246" s="548">
        <f>SUMIFS(DB_RHC_SUITABLE!$W$5:$W$589,DB_RHC_SUITABLE!$B$5:$B$589,F$233)</f>
        <v>14.0001</v>
      </c>
      <c r="G246" s="548">
        <f>SUMIFS(DB_RHC_SUITABLE!$W$5:$W$589,DB_RHC_SUITABLE!$B$5:$B$589,G$233)</f>
        <v>1E-4</v>
      </c>
      <c r="H246" s="548">
        <f>SUMIFS(DB_RHC_SUITABLE!$W$5:$W$589,DB_RHC_SUITABLE!$B$5:$B$589,H$233)</f>
        <v>1E-4</v>
      </c>
      <c r="I246" s="238" t="e">
        <f t="shared" si="125"/>
        <v>#REF!</v>
      </c>
      <c r="J246" s="238" t="e">
        <f t="shared" si="126"/>
        <v>#REF!</v>
      </c>
      <c r="K246" s="238" t="e">
        <f t="shared" si="127"/>
        <v>#REF!</v>
      </c>
      <c r="L246" s="238" t="e">
        <f t="shared" si="128"/>
        <v>#REF!</v>
      </c>
      <c r="M246" s="238" t="e">
        <f t="shared" si="129"/>
        <v>#REF!</v>
      </c>
      <c r="N246" s="116" t="e">
        <f t="shared" si="131"/>
        <v>#REF!</v>
      </c>
      <c r="O246" s="612" t="e">
        <f t="shared" si="132"/>
        <v>#REF!</v>
      </c>
    </row>
    <row r="247" spans="1:15">
      <c r="B247" s="620" t="e">
        <f t="shared" si="124"/>
        <v>#REF!</v>
      </c>
      <c r="C247" s="622" t="s">
        <v>332</v>
      </c>
      <c r="D247" s="548">
        <f>SUMIFS(DB_RHC_SUITABLE!$X$5:$X$589,DB_RHC_SUITABLE!$B$5:$B$589,D$233)</f>
        <v>1E-4</v>
      </c>
      <c r="E247" s="548">
        <f>SUMIFS(DB_RHC_SUITABLE!$X$5:$X$589,DB_RHC_SUITABLE!$B$5:$B$589,E$233)</f>
        <v>9</v>
      </c>
      <c r="F247" s="548">
        <f>SUMIFS(DB_RHC_SUITABLE!$X$5:$X$589,DB_RHC_SUITABLE!$B$5:$B$589,F$233)</f>
        <v>17.0001</v>
      </c>
      <c r="G247" s="548">
        <f>SUMIFS(DB_RHC_SUITABLE!$X$5:$X$589,DB_RHC_SUITABLE!$B$5:$B$589,G$233)</f>
        <v>42</v>
      </c>
      <c r="H247" s="548">
        <f>SUMIFS(DB_RHC_SUITABLE!$X$5:$X$589,DB_RHC_SUITABLE!$B$5:$B$589,H$233)</f>
        <v>43</v>
      </c>
      <c r="I247" s="238" t="e">
        <f t="shared" si="125"/>
        <v>#REF!</v>
      </c>
      <c r="J247" s="238" t="e">
        <f t="shared" si="126"/>
        <v>#REF!</v>
      </c>
      <c r="K247" s="238" t="e">
        <f t="shared" si="127"/>
        <v>#REF!</v>
      </c>
      <c r="L247" s="238" t="e">
        <f t="shared" si="128"/>
        <v>#REF!</v>
      </c>
      <c r="M247" s="238" t="e">
        <f t="shared" si="129"/>
        <v>#REF!</v>
      </c>
      <c r="N247" s="394" t="str">
        <f>C247</f>
        <v>None Cooling</v>
      </c>
      <c r="O247" s="612" t="e">
        <f>B247</f>
        <v>#REF!</v>
      </c>
    </row>
    <row r="248" spans="1:15" ht="16.5" thickBot="1">
      <c r="B248" s="623" t="e">
        <f t="shared" si="124"/>
        <v>#REF!</v>
      </c>
      <c r="C248" s="624" t="s">
        <v>341</v>
      </c>
      <c r="D248" s="625">
        <f>SUMIFS(DB_RHC_SUITABLE!$Y$5:$Y$589,DB_RHC_SUITABLE!$B$5:$B$589,D$233)</f>
        <v>168</v>
      </c>
      <c r="E248" s="625">
        <f>SUMIFS(DB_RHC_SUITABLE!$Y$5:$Y$589,DB_RHC_SUITABLE!$B$5:$B$589,E$233)</f>
        <v>0</v>
      </c>
      <c r="F248" s="625">
        <f>SUMIFS(DB_RHC_SUITABLE!$Y$5:$Y$589,DB_RHC_SUITABLE!$B$5:$B$589,F$233)</f>
        <v>49</v>
      </c>
      <c r="G248" s="625">
        <f>SUMIFS(DB_RHC_SUITABLE!$Y$5:$Y$589,DB_RHC_SUITABLE!$B$5:$B$589,G$233)</f>
        <v>0</v>
      </c>
      <c r="H248" s="625">
        <f>SUMIFS(DB_RHC_SUITABLE!$Y$5:$Y$589,DB_RHC_SUITABLE!$B$5:$B$589,H$233)</f>
        <v>0</v>
      </c>
      <c r="I248" s="492" t="e">
        <f t="shared" si="125"/>
        <v>#REF!</v>
      </c>
      <c r="J248" s="492" t="e">
        <f t="shared" si="126"/>
        <v>#REF!</v>
      </c>
      <c r="K248" s="492" t="e">
        <f t="shared" si="127"/>
        <v>#REF!</v>
      </c>
      <c r="L248" s="492" t="e">
        <f t="shared" si="128"/>
        <v>#REF!</v>
      </c>
      <c r="M248" s="492" t="e">
        <f t="shared" si="129"/>
        <v>#REF!</v>
      </c>
      <c r="N248" s="394" t="str">
        <f>C248</f>
        <v>DK/DA Cooling</v>
      </c>
      <c r="O248" s="612" t="e">
        <f>B248</f>
        <v>#REF!</v>
      </c>
    </row>
    <row r="249" spans="1:15" ht="16.5" thickTop="1">
      <c r="N249" s="393"/>
      <c r="O249" s="393"/>
    </row>
    <row r="250" spans="1:15">
      <c r="J250" s="393"/>
      <c r="K250" s="393"/>
    </row>
    <row r="251" spans="1:15">
      <c r="B251" s="90" t="s">
        <v>364</v>
      </c>
      <c r="J251" s="393"/>
      <c r="K251" s="393"/>
    </row>
    <row r="253" spans="1:15">
      <c r="B253" s="415"/>
      <c r="C253" s="415"/>
      <c r="D253" s="416" t="s">
        <v>216</v>
      </c>
      <c r="E253" s="416"/>
      <c r="F253" s="416"/>
      <c r="G253" s="416"/>
      <c r="H253" s="416"/>
      <c r="I253" s="418"/>
      <c r="J253" s="416"/>
      <c r="K253" s="416"/>
      <c r="L253" s="416"/>
      <c r="M253" s="416"/>
    </row>
    <row r="254" spans="1:15">
      <c r="B254" s="587"/>
      <c r="C254" s="587"/>
      <c r="D254" s="419" t="s">
        <v>95</v>
      </c>
      <c r="E254" s="419" t="s">
        <v>93</v>
      </c>
      <c r="F254" s="419" t="s">
        <v>96</v>
      </c>
      <c r="G254" s="419" t="s">
        <v>94</v>
      </c>
      <c r="H254" s="419" t="s">
        <v>92</v>
      </c>
      <c r="I254" s="182" t="s">
        <v>95</v>
      </c>
      <c r="J254" s="182" t="s">
        <v>93</v>
      </c>
      <c r="K254" s="182" t="s">
        <v>96</v>
      </c>
      <c r="L254" s="182" t="s">
        <v>94</v>
      </c>
      <c r="M254" s="182" t="s">
        <v>92</v>
      </c>
    </row>
    <row r="255" spans="1:15">
      <c r="A255" s="87">
        <v>1</v>
      </c>
      <c r="B255" s="609"/>
      <c r="C255" s="609" t="s">
        <v>367</v>
      </c>
      <c r="D255" s="610">
        <f>SUMIFS(DB_RHC_REJECT!$L$5:$L$589,DB_RHC_REJECT!$B$5:$B$589,D$254)</f>
        <v>69</v>
      </c>
      <c r="E255" s="610">
        <f>SUMIFS(DB_RHC_REJECT!$L$5:$L$589,DB_RHC_REJECT!$B$5:$B$589,E$254)</f>
        <v>6</v>
      </c>
      <c r="F255" s="610">
        <f>SUMIFS(DB_RHC_REJECT!$L$5:$L$589,DB_RHC_REJECT!$B$5:$B$589,F$254)</f>
        <v>24</v>
      </c>
      <c r="G255" s="610">
        <f>SUMIFS(DB_RHC_REJECT!$L$5:$L$589,DB_RHC_REJECT!$B$5:$B$589,G$254)</f>
        <v>27</v>
      </c>
      <c r="H255" s="610">
        <f>SUMIFS(DB_RHC_REJECT!$L$5:$L$589,DB_RHC_REJECT!$B$5:$B$589,H$254)</f>
        <v>39</v>
      </c>
      <c r="I255" s="611"/>
      <c r="J255" s="611"/>
      <c r="K255" s="611"/>
      <c r="L255" s="611"/>
      <c r="M255" s="611"/>
    </row>
    <row r="256" spans="1:15">
      <c r="A256" s="87">
        <v>2</v>
      </c>
      <c r="B256" s="641">
        <f t="shared" ref="B256:B264" si="133">SUM(D256:H256)/SUM($D$255:$H$255)</f>
        <v>0.43636363636363634</v>
      </c>
      <c r="C256" s="642" t="s">
        <v>203</v>
      </c>
      <c r="D256" s="643">
        <f>SUMIFS(DB_RHC_REJECT!$N$5:$N$589,DB_RHC_REJECT!$B$5:$B$589,D$254,DB_RHC_REJECT!$L$5:$L$589,1)</f>
        <v>31</v>
      </c>
      <c r="E256" s="643">
        <f>SUMIFS(DB_RHC_REJECT!$N$5:$N$589,DB_RHC_REJECT!$B$5:$B$589,E$254,DB_RHC_REJECT!$L$5:$L$589,1)</f>
        <v>3</v>
      </c>
      <c r="F256" s="643">
        <f>SUMIFS(DB_RHC_REJECT!$N$5:$N$589,DB_RHC_REJECT!$B$5:$B$589,F$254,DB_RHC_REJECT!$L$5:$L$589,1)</f>
        <v>3</v>
      </c>
      <c r="G256" s="643">
        <f>SUMIFS(DB_RHC_REJECT!$N$5:$N$589,DB_RHC_REJECT!$B$5:$B$589,G$254,DB_RHC_REJECT!$L$5:$L$589,1)</f>
        <v>20</v>
      </c>
      <c r="H256" s="643">
        <f>SUMIFS(DB_RHC_REJECT!$N$5:$N$589,DB_RHC_REJECT!$B$5:$B$589,H$254,DB_RHC_REJECT!$L$5:$L$589,1)</f>
        <v>15</v>
      </c>
      <c r="I256" s="287">
        <f>D256/D$255</f>
        <v>0.44927536231884058</v>
      </c>
      <c r="J256" s="287">
        <f t="shared" ref="J256:M256" si="134">E256/E$255</f>
        <v>0.5</v>
      </c>
      <c r="K256" s="287">
        <f t="shared" si="134"/>
        <v>0.125</v>
      </c>
      <c r="L256" s="287">
        <f t="shared" si="134"/>
        <v>0.7407407407407407</v>
      </c>
      <c r="M256" s="287">
        <f t="shared" si="134"/>
        <v>0.38461538461538464</v>
      </c>
      <c r="N256" s="87" t="str">
        <f t="shared" ref="N256:N264" si="135">VLOOKUP(O256,$B$256:$C$264,2,)</f>
        <v xml:space="preserve">Expensive </v>
      </c>
      <c r="O256" s="594">
        <f t="shared" ref="O256:O264" si="136">LARGE($B$256:$B$264,A255)</f>
        <v>0.43636363636363634</v>
      </c>
    </row>
    <row r="257" spans="1:15">
      <c r="A257" s="87">
        <v>3</v>
      </c>
      <c r="B257" s="644">
        <f t="shared" si="133"/>
        <v>0.21818484848484851</v>
      </c>
      <c r="C257" s="547" t="s">
        <v>90</v>
      </c>
      <c r="D257" s="548">
        <f>SUMIFS(DB_RHC_REJECT!$O$5:$O$589,DB_RHC_REJECT!$B$5:$B$589,D$254,DB_RHC_REJECT!$L$5:$L$589,1)</f>
        <v>25</v>
      </c>
      <c r="E257" s="548">
        <f>SUMIFS(DB_RHC_REJECT!$O$5:$O$589,DB_RHC_REJECT!$B$5:$B$589,E$254,DB_RHC_REJECT!$L$5:$L$589,1)</f>
        <v>1.0001</v>
      </c>
      <c r="F257" s="548">
        <f>SUMIFS(DB_RHC_REJECT!$O$5:$O$589,DB_RHC_REJECT!$B$5:$B$589,F$254,DB_RHC_REJECT!$L$5:$L$589,1)</f>
        <v>3.9999999999999996E-4</v>
      </c>
      <c r="G257" s="548">
        <f>SUMIFS(DB_RHC_REJECT!$O$5:$O$589,DB_RHC_REJECT!$B$5:$B$589,G$254,DB_RHC_REJECT!$L$5:$L$589,1)</f>
        <v>5</v>
      </c>
      <c r="H257" s="548">
        <f>SUMIFS(DB_RHC_REJECT!$O$5:$O$589,DB_RHC_REJECT!$B$5:$B$589,H$254,DB_RHC_REJECT!$L$5:$L$589,1)</f>
        <v>5</v>
      </c>
      <c r="I257" s="238">
        <f t="shared" ref="I257:I264" si="137">D257/D$255</f>
        <v>0.36231884057971014</v>
      </c>
      <c r="J257" s="238">
        <f t="shared" ref="J257:J264" si="138">E257/E$255</f>
        <v>0.16668333333333332</v>
      </c>
      <c r="K257" s="238">
        <f t="shared" ref="K257:K264" si="139">F257/F$255</f>
        <v>1.6666666666666664E-5</v>
      </c>
      <c r="L257" s="238">
        <f t="shared" ref="L257:L264" si="140">G257/G$255</f>
        <v>0.18518518518518517</v>
      </c>
      <c r="M257" s="238">
        <f t="shared" ref="M257:M264" si="141">H257/H$255</f>
        <v>0.12820512820512819</v>
      </c>
      <c r="N257" s="87" t="str">
        <f t="shared" si="135"/>
        <v>Others</v>
      </c>
      <c r="O257" s="594">
        <f t="shared" si="136"/>
        <v>0.26666727272727275</v>
      </c>
    </row>
    <row r="258" spans="1:15">
      <c r="A258" s="87">
        <v>4</v>
      </c>
      <c r="B258" s="644">
        <f t="shared" si="133"/>
        <v>0.15151878787878786</v>
      </c>
      <c r="C258" s="547" t="s">
        <v>365</v>
      </c>
      <c r="D258" s="548">
        <f>SUMIFS(DB_RHC_REJECT!$P$5:$P$589,DB_RHC_REJECT!$B$5:$B$589,D$254,DB_RHC_REJECT!$L$5:$L$589,1)</f>
        <v>6</v>
      </c>
      <c r="E258" s="548">
        <f>SUMIFS(DB_RHC_REJECT!$P$5:$P$589,DB_RHC_REJECT!$B$5:$B$589,E$254,DB_RHC_REJECT!$L$5:$L$589,1)</f>
        <v>1.0002</v>
      </c>
      <c r="F258" s="548">
        <f>SUMIFS(DB_RHC_REJECT!$P$5:$P$589,DB_RHC_REJECT!$B$5:$B$589,F$254,DB_RHC_REJECT!$L$5:$L$589,1)</f>
        <v>4.0000000000000002E-4</v>
      </c>
      <c r="G258" s="548">
        <f>SUMIFS(DB_RHC_REJECT!$P$5:$P$589,DB_RHC_REJECT!$B$5:$B$589,G$254,DB_RHC_REJECT!$L$5:$L$589,1)</f>
        <v>9</v>
      </c>
      <c r="H258" s="548">
        <f>SUMIFS(DB_RHC_REJECT!$P$5:$P$589,DB_RHC_REJECT!$B$5:$B$589,H$254,DB_RHC_REJECT!$L$5:$L$589,1)</f>
        <v>9</v>
      </c>
      <c r="I258" s="238">
        <f t="shared" si="137"/>
        <v>8.6956521739130432E-2</v>
      </c>
      <c r="J258" s="238">
        <f t="shared" si="138"/>
        <v>0.16669999999999999</v>
      </c>
      <c r="K258" s="238">
        <f t="shared" si="139"/>
        <v>1.6666666666666667E-5</v>
      </c>
      <c r="L258" s="238">
        <f t="shared" si="140"/>
        <v>0.33333333333333331</v>
      </c>
      <c r="M258" s="238">
        <f t="shared" si="141"/>
        <v>0.23076923076923078</v>
      </c>
      <c r="N258" s="87" t="str">
        <f t="shared" si="135"/>
        <v>Structural changes</v>
      </c>
      <c r="O258" s="594">
        <f t="shared" si="136"/>
        <v>0.21818484848484851</v>
      </c>
    </row>
    <row r="259" spans="1:15">
      <c r="A259" s="87">
        <v>5</v>
      </c>
      <c r="B259" s="644">
        <f t="shared" si="133"/>
        <v>1.8184848484848484E-2</v>
      </c>
      <c r="C259" s="547" t="s">
        <v>197</v>
      </c>
      <c r="D259" s="548">
        <f>SUMIFS(DB_RHC_REJECT!$Q$5:$Q$589,DB_RHC_REJECT!$B$5:$B$589,D$254,DB_RHC_REJECT!$L$5:$L$589,1)</f>
        <v>1E-4</v>
      </c>
      <c r="E259" s="548">
        <f>SUMIFS(DB_RHC_REJECT!$Q$5:$Q$589,DB_RHC_REJECT!$B$5:$B$589,E$254,DB_RHC_REJECT!$L$5:$L$589,1)</f>
        <v>1.0003</v>
      </c>
      <c r="F259" s="548">
        <f>SUMIFS(DB_RHC_REJECT!$Q$5:$Q$589,DB_RHC_REJECT!$B$5:$B$589,F$254,DB_RHC_REJECT!$L$5:$L$589,1)</f>
        <v>1</v>
      </c>
      <c r="G259" s="548">
        <f>SUMIFS(DB_RHC_REJECT!$Q$5:$Q$589,DB_RHC_REJECT!$B$5:$B$589,G$254,DB_RHC_REJECT!$L$5:$L$589,1)</f>
        <v>1E-4</v>
      </c>
      <c r="H259" s="548">
        <f>SUMIFS(DB_RHC_REJECT!$Q$5:$Q$589,DB_RHC_REJECT!$B$5:$B$589,H$254,DB_RHC_REJECT!$L$5:$L$589,1)</f>
        <v>1</v>
      </c>
      <c r="I259" s="238">
        <f t="shared" si="137"/>
        <v>1.4492753623188406E-6</v>
      </c>
      <c r="J259" s="238">
        <f t="shared" si="138"/>
        <v>0.16671666666666665</v>
      </c>
      <c r="K259" s="238">
        <f t="shared" si="139"/>
        <v>4.1666666666666664E-2</v>
      </c>
      <c r="L259" s="238">
        <f t="shared" si="140"/>
        <v>3.7037037037037037E-6</v>
      </c>
      <c r="M259" s="238">
        <f t="shared" si="141"/>
        <v>2.564102564102564E-2</v>
      </c>
      <c r="N259" s="87" t="str">
        <f t="shared" si="135"/>
        <v>Approval of the neighbours</v>
      </c>
      <c r="O259" s="594">
        <f t="shared" si="136"/>
        <v>0.15151878787878786</v>
      </c>
    </row>
    <row r="260" spans="1:15">
      <c r="A260" s="87">
        <v>6</v>
      </c>
      <c r="B260" s="644">
        <f t="shared" si="133"/>
        <v>4.2427878787878792E-2</v>
      </c>
      <c r="C260" s="547" t="s">
        <v>315</v>
      </c>
      <c r="D260" s="548">
        <f>SUMIFS(DB_RHC_REJECT!$R$5:$R$589,DB_RHC_REJECT!$B$5:$B$589,D$254,DB_RHC_REJECT!$L$5:$L$589,1)</f>
        <v>2.0000000000000001E-4</v>
      </c>
      <c r="E260" s="548">
        <f>SUMIFS(DB_RHC_REJECT!$R$5:$R$589,DB_RHC_REJECT!$B$5:$B$589,E$254,DB_RHC_REJECT!$L$5:$L$589,1)</f>
        <v>1E-4</v>
      </c>
      <c r="F260" s="548">
        <f>SUMIFS(DB_RHC_REJECT!$R$5:$R$589,DB_RHC_REJECT!$B$5:$B$589,F$254,DB_RHC_REJECT!$L$5:$L$589,1)</f>
        <v>4.0000999999999998</v>
      </c>
      <c r="G260" s="548">
        <f>SUMIFS(DB_RHC_REJECT!$R$5:$R$589,DB_RHC_REJECT!$B$5:$B$589,G$254,DB_RHC_REJECT!$L$5:$L$589,1)</f>
        <v>2.0000000000000001E-4</v>
      </c>
      <c r="H260" s="548">
        <f>SUMIFS(DB_RHC_REJECT!$R$5:$R$589,DB_RHC_REJECT!$B$5:$B$589,H$254,DB_RHC_REJECT!$L$5:$L$589,1)</f>
        <v>3</v>
      </c>
      <c r="I260" s="238">
        <f t="shared" si="137"/>
        <v>2.8985507246376812E-6</v>
      </c>
      <c r="J260" s="238">
        <f t="shared" si="138"/>
        <v>1.6666666666666667E-5</v>
      </c>
      <c r="K260" s="238">
        <f t="shared" si="139"/>
        <v>0.16667083333333332</v>
      </c>
      <c r="L260" s="238">
        <f t="shared" si="140"/>
        <v>7.4074074074074075E-6</v>
      </c>
      <c r="M260" s="238">
        <f t="shared" si="141"/>
        <v>7.6923076923076927E-2</v>
      </c>
      <c r="N260" s="87" t="str">
        <f t="shared" si="135"/>
        <v>Maintenance costs</v>
      </c>
      <c r="O260" s="594">
        <f t="shared" si="136"/>
        <v>0.12728</v>
      </c>
    </row>
    <row r="261" spans="1:15">
      <c r="A261" s="87">
        <v>7</v>
      </c>
      <c r="B261" s="644">
        <f t="shared" si="133"/>
        <v>6.0684848484848473E-3</v>
      </c>
      <c r="C261" s="603" t="s">
        <v>316</v>
      </c>
      <c r="D261" s="604">
        <f>SUMIFS(DB_RHC_REJECT!$S$5:$S$589,DB_RHC_REJECT!$B$5:$B$589,D$254,DB_RHC_REJECT!$L$5:$L$589,1)</f>
        <v>2.9999999999999997E-4</v>
      </c>
      <c r="E261" s="604">
        <f>SUMIFS(DB_RHC_REJECT!$S$5:$S$589,DB_RHC_REJECT!$B$5:$B$589,E$254,DB_RHC_REJECT!$L$5:$L$589,1)</f>
        <v>2.9999999999999997E-4</v>
      </c>
      <c r="F261" s="604">
        <f>SUMIFS(DB_RHC_REJECT!$S$5:$S$589,DB_RHC_REJECT!$B$5:$B$589,F$254,DB_RHC_REJECT!$L$5:$L$589,1)</f>
        <v>1.0004</v>
      </c>
      <c r="G261" s="604">
        <f>SUMIFS(DB_RHC_REJECT!$S$5:$S$589,DB_RHC_REJECT!$B$5:$B$589,G$254,DB_RHC_REJECT!$L$5:$L$589,1)</f>
        <v>2.9999999999999997E-4</v>
      </c>
      <c r="H261" s="604">
        <f>SUMIFS(DB_RHC_REJECT!$S$5:$S$589,DB_RHC_REJECT!$B$5:$B$589,H$254,DB_RHC_REJECT!$L$5:$L$589,1)</f>
        <v>0</v>
      </c>
      <c r="I261" s="249">
        <f t="shared" si="137"/>
        <v>4.3478260869565214E-6</v>
      </c>
      <c r="J261" s="249">
        <f t="shared" si="138"/>
        <v>4.9999999999999996E-5</v>
      </c>
      <c r="K261" s="249">
        <f t="shared" si="139"/>
        <v>4.1683333333333329E-2</v>
      </c>
      <c r="L261" s="249">
        <f t="shared" si="140"/>
        <v>1.111111111111111E-5</v>
      </c>
      <c r="M261" s="249">
        <f t="shared" si="141"/>
        <v>0</v>
      </c>
      <c r="N261" s="87" t="str">
        <f t="shared" si="135"/>
        <v>Difficult to use</v>
      </c>
      <c r="O261" s="594">
        <f t="shared" si="136"/>
        <v>9.6976363636363624E-2</v>
      </c>
    </row>
    <row r="262" spans="1:15">
      <c r="A262" s="87">
        <v>8</v>
      </c>
      <c r="B262" s="644">
        <f t="shared" si="133"/>
        <v>0.12728</v>
      </c>
      <c r="C262" s="603" t="s">
        <v>200</v>
      </c>
      <c r="D262" s="604">
        <f>SUMIFS(DB_RHC_REJECT!$T$5:$T$589,DB_RHC_REJECT!$B$5:$B$589,D$254,DB_RHC_REJECT!$L$5:$L$589,1)</f>
        <v>7</v>
      </c>
      <c r="E262" s="604">
        <f>SUMIFS(DB_RHC_REJECT!$T$5:$T$589,DB_RHC_REJECT!$B$5:$B$589,E$254,DB_RHC_REJECT!$L$5:$L$589,1)</f>
        <v>1.0004</v>
      </c>
      <c r="F262" s="604">
        <f>SUMIFS(DB_RHC_REJECT!$T$5:$T$589,DB_RHC_REJECT!$B$5:$B$589,F$254,DB_RHC_REJECT!$L$5:$L$589,1)</f>
        <v>5.0000000000000001E-4</v>
      </c>
      <c r="G262" s="604">
        <f>SUMIFS(DB_RHC_REJECT!$T$5:$T$589,DB_RHC_REJECT!$B$5:$B$589,G$254,DB_RHC_REJECT!$L$5:$L$589,1)</f>
        <v>13</v>
      </c>
      <c r="H262" s="604">
        <f>SUMIFS(DB_RHC_REJECT!$T$5:$T$589,DB_RHC_REJECT!$B$5:$B$589,H$254,DB_RHC_REJECT!$L$5:$L$589,1)</f>
        <v>2.9999999999999997E-4</v>
      </c>
      <c r="I262" s="249">
        <f t="shared" si="137"/>
        <v>0.10144927536231885</v>
      </c>
      <c r="J262" s="249">
        <f t="shared" si="138"/>
        <v>0.16673333333333332</v>
      </c>
      <c r="K262" s="249">
        <f t="shared" si="139"/>
        <v>2.0833333333333333E-5</v>
      </c>
      <c r="L262" s="249">
        <f t="shared" si="140"/>
        <v>0.48148148148148145</v>
      </c>
      <c r="M262" s="249">
        <f t="shared" si="141"/>
        <v>7.6923076923076919E-6</v>
      </c>
      <c r="N262" s="87" t="str">
        <f t="shared" si="135"/>
        <v>Not reliable</v>
      </c>
      <c r="O262" s="594">
        <f t="shared" si="136"/>
        <v>4.2427878787878792E-2</v>
      </c>
    </row>
    <row r="263" spans="1:15">
      <c r="A263" s="87">
        <v>9</v>
      </c>
      <c r="B263" s="644">
        <f t="shared" si="133"/>
        <v>9.6976363636363624E-2</v>
      </c>
      <c r="C263" s="603" t="s">
        <v>201</v>
      </c>
      <c r="D263" s="604">
        <f>SUMIFS(DB_RHC_REJECT!$U$5:$U$589,DB_RHC_REJECT!$B$5:$B$589,D$254,DB_RHC_REJECT!$L$5:$L$589,1)</f>
        <v>3</v>
      </c>
      <c r="E263" s="604">
        <f>SUMIFS(DB_RHC_REJECT!$U$5:$U$589,DB_RHC_REJECT!$B$5:$B$589,E$254,DB_RHC_REJECT!$L$5:$L$589,1)</f>
        <v>1.0004999999999999</v>
      </c>
      <c r="F263" s="604">
        <f>SUMIFS(DB_RHC_REJECT!$U$5:$U$589,DB_RHC_REJECT!$B$5:$B$589,F$254,DB_RHC_REJECT!$L$5:$L$589,1)</f>
        <v>12</v>
      </c>
      <c r="G263" s="604">
        <f>SUMIFS(DB_RHC_REJECT!$U$5:$U$589,DB_RHC_REJECT!$B$5:$B$589,G$254,DB_RHC_REJECT!$L$5:$L$589,1)</f>
        <v>4.0000000000000002E-4</v>
      </c>
      <c r="H263" s="604">
        <f>SUMIFS(DB_RHC_REJECT!$U$5:$U$589,DB_RHC_REJECT!$B$5:$B$589,H$254,DB_RHC_REJECT!$L$5:$L$589,1)</f>
        <v>2.0000000000000001E-4</v>
      </c>
      <c r="I263" s="249">
        <f t="shared" si="137"/>
        <v>4.3478260869565216E-2</v>
      </c>
      <c r="J263" s="249">
        <f t="shared" si="138"/>
        <v>0.16674999999999998</v>
      </c>
      <c r="K263" s="249">
        <f t="shared" si="139"/>
        <v>0.5</v>
      </c>
      <c r="L263" s="249">
        <f t="shared" si="140"/>
        <v>1.4814814814814815E-5</v>
      </c>
      <c r="M263" s="249">
        <f t="shared" si="141"/>
        <v>5.1282051282051288E-6</v>
      </c>
      <c r="N263" s="87" t="str">
        <f t="shared" si="135"/>
        <v>Climatic conditions</v>
      </c>
      <c r="O263" s="594">
        <f t="shared" si="136"/>
        <v>1.8184848484848484E-2</v>
      </c>
    </row>
    <row r="264" spans="1:15" ht="16.5" thickBot="1">
      <c r="B264" s="645">
        <f t="shared" si="133"/>
        <v>0.26666727272727275</v>
      </c>
      <c r="C264" s="646" t="s">
        <v>63</v>
      </c>
      <c r="D264" s="647">
        <f>SUMIFS(DB_RHC_REJECT!$V$5:$V$589,DB_RHC_REJECT!$B$5:$B$589,D$254,DB_RHC_REJECT!$L$5:$L$589,1)</f>
        <v>44</v>
      </c>
      <c r="E264" s="647">
        <f>SUMIFS(DB_RHC_REJECT!$V$5:$V$589,DB_RHC_REJECT!$B$5:$B$589,E$254,DB_RHC_REJECT!$L$5:$L$589,1)</f>
        <v>0</v>
      </c>
      <c r="F264" s="647">
        <f>SUMIFS(DB_RHC_REJECT!$V$5:$V$589,DB_RHC_REJECT!$B$5:$B$589,F$254,DB_RHC_REJECT!$L$5:$L$589,1)</f>
        <v>0</v>
      </c>
      <c r="G264" s="647">
        <f>SUMIFS(DB_RHC_REJECT!$V$5:$V$589,DB_RHC_REJECT!$B$5:$B$589,G$254,DB_RHC_REJECT!$L$5:$L$589,1)</f>
        <v>0</v>
      </c>
      <c r="H264" s="647">
        <f>SUMIFS(DB_RHC_REJECT!$V$5:$V$589,DB_RHC_REJECT!$B$5:$B$589,H$254,DB_RHC_REJECT!$L$5:$L$589,1)</f>
        <v>1E-4</v>
      </c>
      <c r="I264" s="432">
        <f t="shared" si="137"/>
        <v>0.6376811594202898</v>
      </c>
      <c r="J264" s="432">
        <f t="shared" si="138"/>
        <v>0</v>
      </c>
      <c r="K264" s="432">
        <f t="shared" si="139"/>
        <v>0</v>
      </c>
      <c r="L264" s="432">
        <f t="shared" si="140"/>
        <v>0</v>
      </c>
      <c r="M264" s="432">
        <f t="shared" si="141"/>
        <v>2.5641025641025644E-6</v>
      </c>
      <c r="N264" s="87" t="str">
        <f t="shared" si="135"/>
        <v>Lack of installers</v>
      </c>
      <c r="O264" s="594">
        <f t="shared" si="136"/>
        <v>6.0684848484848473E-3</v>
      </c>
    </row>
    <row r="265" spans="1:15" ht="16.5" thickTop="1"/>
    <row r="267" spans="1:15">
      <c r="B267" s="90" t="s">
        <v>366</v>
      </c>
    </row>
    <row r="269" spans="1:15">
      <c r="B269" s="279"/>
      <c r="C269" s="508"/>
      <c r="D269" s="339" t="s">
        <v>216</v>
      </c>
      <c r="E269" s="339"/>
      <c r="F269" s="339"/>
      <c r="G269" s="339"/>
      <c r="H269" s="339"/>
      <c r="I269" s="338"/>
      <c r="J269" s="339"/>
      <c r="K269" s="339"/>
      <c r="L269" s="339"/>
      <c r="M269" s="339"/>
    </row>
    <row r="270" spans="1:15">
      <c r="B270" s="587"/>
      <c r="C270" s="509"/>
      <c r="D270" s="497" t="s">
        <v>95</v>
      </c>
      <c r="E270" s="497" t="s">
        <v>93</v>
      </c>
      <c r="F270" s="497" t="s">
        <v>96</v>
      </c>
      <c r="G270" s="497" t="s">
        <v>94</v>
      </c>
      <c r="H270" s="497" t="s">
        <v>92</v>
      </c>
      <c r="I270" s="496" t="s">
        <v>95</v>
      </c>
      <c r="J270" s="496" t="s">
        <v>93</v>
      </c>
      <c r="K270" s="496" t="s">
        <v>96</v>
      </c>
      <c r="L270" s="496" t="s">
        <v>94</v>
      </c>
      <c r="M270" s="496" t="s">
        <v>92</v>
      </c>
    </row>
    <row r="271" spans="1:15">
      <c r="B271" s="609"/>
      <c r="C271" s="609" t="s">
        <v>368</v>
      </c>
      <c r="D271" s="610">
        <f>SUMIFS(DB_RHC_REJECT!$M$5:$M$589,DB_RHC_REJECT!$B$5:$B$589,D$254)</f>
        <v>1E-4</v>
      </c>
      <c r="E271" s="610">
        <f>SUMIFS(DB_RHC_REJECT!$M$5:$M$589,DB_RHC_REJECT!$B$5:$B$589,E$254)</f>
        <v>9</v>
      </c>
      <c r="F271" s="610">
        <f>SUMIFS(DB_RHC_REJECT!$M$5:$M$589,DB_RHC_REJECT!$B$5:$B$589,F$254)</f>
        <v>17.0001</v>
      </c>
      <c r="G271" s="610">
        <f>SUMIFS(DB_RHC_REJECT!$M$5:$M$589,DB_RHC_REJECT!$B$5:$B$589,G$254)</f>
        <v>42</v>
      </c>
      <c r="H271" s="610">
        <f>SUMIFS(DB_RHC_REJECT!$M$5:$M$589,DB_RHC_REJECT!$B$5:$B$589,H$254)</f>
        <v>43</v>
      </c>
      <c r="I271" s="611"/>
      <c r="J271" s="611"/>
      <c r="K271" s="611"/>
      <c r="L271" s="611"/>
      <c r="M271" s="611"/>
    </row>
    <row r="272" spans="1:15">
      <c r="A272" s="87">
        <v>1</v>
      </c>
      <c r="B272" s="504">
        <f t="shared" ref="B272:B280" si="142">SUM(D272:H272)/SUM($D$271:$H$271)</f>
        <v>0.38738668939335241</v>
      </c>
      <c r="C272" s="648" t="s">
        <v>203</v>
      </c>
      <c r="D272" s="643">
        <f>SUMIFS(DB_RHC_REJECT!$N$5:$N$589,DB_RHC_REJECT!$B$5:$B$589,D$254,DB_RHC_REJECT!$M$5:$M$589,1)</f>
        <v>0</v>
      </c>
      <c r="E272" s="643">
        <f>SUMIFS(DB_RHC_REJECT!$N$5:$N$589,DB_RHC_REJECT!$B$5:$B$589,E$254,DB_RHC_REJECT!$M$5:$M$589,1)</f>
        <v>5</v>
      </c>
      <c r="F272" s="643">
        <f>SUMIFS(DB_RHC_REJECT!$N$5:$N$589,DB_RHC_REJECT!$B$5:$B$589,F$254,DB_RHC_REJECT!$M$5:$M$589,1)</f>
        <v>3</v>
      </c>
      <c r="G272" s="643">
        <f>SUMIFS(DB_RHC_REJECT!$N$5:$N$589,DB_RHC_REJECT!$B$5:$B$589,G$254,DB_RHC_REJECT!$M$5:$M$589,1)</f>
        <v>20</v>
      </c>
      <c r="H272" s="643">
        <f>SUMIFS(DB_RHC_REJECT!$N$5:$N$589,DB_RHC_REJECT!$B$5:$B$589,H$254,DB_RHC_REJECT!$M$5:$M$589,1)</f>
        <v>15</v>
      </c>
      <c r="I272" s="287">
        <f>D272/D$271</f>
        <v>0</v>
      </c>
      <c r="J272" s="287">
        <f t="shared" ref="J272:M272" si="143">E272/E$271</f>
        <v>0.55555555555555558</v>
      </c>
      <c r="K272" s="287">
        <f t="shared" si="143"/>
        <v>0.17646955017911659</v>
      </c>
      <c r="L272" s="287">
        <f t="shared" si="143"/>
        <v>0.47619047619047616</v>
      </c>
      <c r="M272" s="287">
        <f t="shared" si="143"/>
        <v>0.34883720930232559</v>
      </c>
      <c r="N272" s="649" t="str">
        <f t="shared" ref="N272:N280" si="144">VLOOKUP(O272,$B$272:$C$280,2,)</f>
        <v xml:space="preserve">Expensive </v>
      </c>
      <c r="O272" s="650">
        <f t="shared" ref="O272:O280" si="145">LARGE($B$272:$B$280,A272)</f>
        <v>0.38738668939335241</v>
      </c>
    </row>
    <row r="273" spans="1:15">
      <c r="A273" s="87">
        <v>2</v>
      </c>
      <c r="B273" s="505">
        <f t="shared" si="142"/>
        <v>9.9100722341040823E-2</v>
      </c>
      <c r="C273" s="547" t="s">
        <v>90</v>
      </c>
      <c r="D273" s="548">
        <f>SUMIFS(DB_RHC_REJECT!$O$5:$O$589,DB_RHC_REJECT!$B$5:$B$589,D$254,DB_RHC_REJECT!$M$5:$M$589,1)</f>
        <v>0</v>
      </c>
      <c r="E273" s="548">
        <f>SUMIFS(DB_RHC_REJECT!$O$5:$O$589,DB_RHC_REJECT!$B$5:$B$589,E$254,DB_RHC_REJECT!$M$5:$M$589,1)</f>
        <v>1.0001</v>
      </c>
      <c r="F273" s="548">
        <f>SUMIFS(DB_RHC_REJECT!$O$5:$O$589,DB_RHC_REJECT!$B$5:$B$589,F$254,DB_RHC_REJECT!$M$5:$M$589,1)</f>
        <v>1E-4</v>
      </c>
      <c r="G273" s="548">
        <f>SUMIFS(DB_RHC_REJECT!$O$5:$O$589,DB_RHC_REJECT!$B$5:$B$589,G$254,DB_RHC_REJECT!$M$5:$M$589,1)</f>
        <v>5</v>
      </c>
      <c r="H273" s="548">
        <f>SUMIFS(DB_RHC_REJECT!$O$5:$O$589,DB_RHC_REJECT!$B$5:$B$589,H$254,DB_RHC_REJECT!$M$5:$M$589,1)</f>
        <v>5</v>
      </c>
      <c r="I273" s="238">
        <f t="shared" ref="I273:I280" si="146">D273/D$271</f>
        <v>0</v>
      </c>
      <c r="J273" s="238">
        <f t="shared" ref="J273:J280" si="147">E273/E$271</f>
        <v>0.11112222222222222</v>
      </c>
      <c r="K273" s="238">
        <f t="shared" ref="K273:K280" si="148">F273/F$271</f>
        <v>5.8823183393038868E-6</v>
      </c>
      <c r="L273" s="238">
        <f t="shared" ref="L273:L280" si="149">G273/G$271</f>
        <v>0.11904761904761904</v>
      </c>
      <c r="M273" s="238">
        <f t="shared" ref="M273:M280" si="150">H273/H$271</f>
        <v>0.11627906976744186</v>
      </c>
      <c r="N273" s="649" t="str">
        <f t="shared" si="144"/>
        <v>Approval of the neighbours</v>
      </c>
      <c r="O273" s="650">
        <f t="shared" si="145"/>
        <v>0.16216547357572328</v>
      </c>
    </row>
    <row r="274" spans="1:15">
      <c r="A274" s="87">
        <v>3</v>
      </c>
      <c r="B274" s="505">
        <f t="shared" si="142"/>
        <v>0.16216547357572328</v>
      </c>
      <c r="C274" s="547" t="s">
        <v>365</v>
      </c>
      <c r="D274" s="548">
        <f>SUMIFS(DB_RHC_REJECT!$P$5:$P$589,DB_RHC_REJECT!$B$5:$B$589,D$254,DB_RHC_REJECT!$M$5:$M$589,1)</f>
        <v>0</v>
      </c>
      <c r="E274" s="548">
        <f>SUMIFS(DB_RHC_REJECT!$P$5:$P$589,DB_RHC_REJECT!$B$5:$B$589,E$254,DB_RHC_REJECT!$M$5:$M$589,1)</f>
        <v>2.0000000000000001E-4</v>
      </c>
      <c r="F274" s="548">
        <f>SUMIFS(DB_RHC_REJECT!$P$5:$P$589,DB_RHC_REJECT!$B$5:$B$589,F$254,DB_RHC_REJECT!$M$5:$M$589,1)</f>
        <v>2.0000000000000001E-4</v>
      </c>
      <c r="G274" s="548">
        <f>SUMIFS(DB_RHC_REJECT!$P$5:$P$589,DB_RHC_REJECT!$B$5:$B$589,G$254,DB_RHC_REJECT!$M$5:$M$589,1)</f>
        <v>9</v>
      </c>
      <c r="H274" s="548">
        <f>SUMIFS(DB_RHC_REJECT!$P$5:$P$589,DB_RHC_REJECT!$B$5:$B$589,H$254,DB_RHC_REJECT!$M$5:$M$589,1)</f>
        <v>9</v>
      </c>
      <c r="I274" s="238">
        <f t="shared" si="146"/>
        <v>0</v>
      </c>
      <c r="J274" s="238">
        <f t="shared" si="147"/>
        <v>2.2222222222222223E-5</v>
      </c>
      <c r="K274" s="238">
        <f t="shared" si="148"/>
        <v>1.1764636678607774E-5</v>
      </c>
      <c r="L274" s="238">
        <f t="shared" si="149"/>
        <v>0.21428571428571427</v>
      </c>
      <c r="M274" s="238">
        <f t="shared" si="150"/>
        <v>0.20930232558139536</v>
      </c>
      <c r="N274" s="649" t="str">
        <f t="shared" si="144"/>
        <v>Maintenance costs</v>
      </c>
      <c r="O274" s="650">
        <f t="shared" si="145"/>
        <v>0.12613580876430852</v>
      </c>
    </row>
    <row r="275" spans="1:15">
      <c r="A275" s="87">
        <v>4</v>
      </c>
      <c r="B275" s="505">
        <f t="shared" si="142"/>
        <v>2.7030581926879411E-2</v>
      </c>
      <c r="C275" s="547" t="s">
        <v>197</v>
      </c>
      <c r="D275" s="548">
        <f>SUMIFS(DB_RHC_REJECT!$Q$5:$Q$589,DB_RHC_REJECT!$B$5:$B$589,D$254,DB_RHC_REJECT!$M$5:$M$589,1)</f>
        <v>0</v>
      </c>
      <c r="E275" s="548">
        <f>SUMIFS(DB_RHC_REJECT!$Q$5:$Q$589,DB_RHC_REJECT!$B$5:$B$589,E$254,DB_RHC_REJECT!$M$5:$M$589,1)</f>
        <v>1.0003</v>
      </c>
      <c r="F275" s="548">
        <f>SUMIFS(DB_RHC_REJECT!$Q$5:$Q$589,DB_RHC_REJECT!$B$5:$B$589,F$254,DB_RHC_REJECT!$M$5:$M$589,1)</f>
        <v>1</v>
      </c>
      <c r="G275" s="548">
        <f>SUMIFS(DB_RHC_REJECT!$Q$5:$Q$589,DB_RHC_REJECT!$B$5:$B$589,G$254,DB_RHC_REJECT!$M$5:$M$589,1)</f>
        <v>1E-4</v>
      </c>
      <c r="H275" s="548">
        <f>SUMIFS(DB_RHC_REJECT!$Q$5:$Q$589,DB_RHC_REJECT!$B$5:$B$589,H$254,DB_RHC_REJECT!$M$5:$M$589,1)</f>
        <v>1</v>
      </c>
      <c r="I275" s="238">
        <f t="shared" si="146"/>
        <v>0</v>
      </c>
      <c r="J275" s="238">
        <f t="shared" si="147"/>
        <v>0.11114444444444443</v>
      </c>
      <c r="K275" s="238">
        <f t="shared" si="148"/>
        <v>5.8823183393038866E-2</v>
      </c>
      <c r="L275" s="238">
        <f t="shared" si="149"/>
        <v>2.3809523809523812E-6</v>
      </c>
      <c r="M275" s="238">
        <f t="shared" si="150"/>
        <v>2.3255813953488372E-2</v>
      </c>
      <c r="N275" s="649" t="str">
        <f t="shared" si="144"/>
        <v>Structural changes</v>
      </c>
      <c r="O275" s="650">
        <f t="shared" si="145"/>
        <v>9.9100722341040823E-2</v>
      </c>
    </row>
    <row r="276" spans="1:15">
      <c r="A276" s="87">
        <v>5</v>
      </c>
      <c r="B276" s="505">
        <f t="shared" si="142"/>
        <v>5.4057560256648179E-2</v>
      </c>
      <c r="C276" s="547" t="s">
        <v>315</v>
      </c>
      <c r="D276" s="548">
        <f>SUMIFS(DB_RHC_REJECT!$R$5:$R$589,DB_RHC_REJECT!$B$5:$B$589,D$254,DB_RHC_REJECT!$M$5:$M$589,1)</f>
        <v>0</v>
      </c>
      <c r="E276" s="548">
        <f>SUMIFS(DB_RHC_REJECT!$R$5:$R$589,DB_RHC_REJECT!$B$5:$B$589,E$254,DB_RHC_REJECT!$M$5:$M$589,1)</f>
        <v>1E-4</v>
      </c>
      <c r="F276" s="548">
        <f>SUMIFS(DB_RHC_REJECT!$R$5:$R$589,DB_RHC_REJECT!$B$5:$B$589,F$254,DB_RHC_REJECT!$M$5:$M$589,1)</f>
        <v>3.0000999999999998</v>
      </c>
      <c r="G276" s="548">
        <f>SUMIFS(DB_RHC_REJECT!$R$5:$R$589,DB_RHC_REJECT!$B$5:$B$589,G$254,DB_RHC_REJECT!$M$5:$M$589,1)</f>
        <v>2.0000000000000001E-4</v>
      </c>
      <c r="H276" s="548">
        <f>SUMIFS(DB_RHC_REJECT!$R$5:$R$589,DB_RHC_REJECT!$B$5:$B$589,H$254,DB_RHC_REJECT!$M$5:$M$589,1)</f>
        <v>3</v>
      </c>
      <c r="I276" s="238">
        <f t="shared" si="146"/>
        <v>0</v>
      </c>
      <c r="J276" s="238">
        <f t="shared" si="147"/>
        <v>1.1111111111111112E-5</v>
      </c>
      <c r="K276" s="238">
        <f t="shared" si="148"/>
        <v>0.1764754324974559</v>
      </c>
      <c r="L276" s="238">
        <f t="shared" si="149"/>
        <v>4.7619047619047624E-6</v>
      </c>
      <c r="M276" s="238">
        <f t="shared" si="150"/>
        <v>6.9767441860465115E-2</v>
      </c>
      <c r="N276" s="649" t="str">
        <f t="shared" si="144"/>
        <v>Difficult to use</v>
      </c>
      <c r="O276" s="650">
        <f t="shared" si="145"/>
        <v>8.1090844881360563E-2</v>
      </c>
    </row>
    <row r="277" spans="1:15">
      <c r="A277" s="87">
        <v>6</v>
      </c>
      <c r="B277" s="506">
        <f t="shared" si="142"/>
        <v>8.1080934989306311E-6</v>
      </c>
      <c r="C277" s="603" t="s">
        <v>316</v>
      </c>
      <c r="D277" s="604">
        <f>SUMIFS(DB_RHC_REJECT!$S$5:$S$589,DB_RHC_REJECT!$B$5:$B$589,D$254,DB_RHC_REJECT!$M$5:$M$589,1)</f>
        <v>0</v>
      </c>
      <c r="E277" s="604">
        <f>SUMIFS(DB_RHC_REJECT!$S$5:$S$589,DB_RHC_REJECT!$B$5:$B$589,E$254,DB_RHC_REJECT!$M$5:$M$589,1)</f>
        <v>2.9999999999999997E-4</v>
      </c>
      <c r="F277" s="604">
        <f>SUMIFS(DB_RHC_REJECT!$S$5:$S$589,DB_RHC_REJECT!$B$5:$B$589,F$254,DB_RHC_REJECT!$M$5:$M$589,1)</f>
        <v>2.9999999999999997E-4</v>
      </c>
      <c r="G277" s="604">
        <f>SUMIFS(DB_RHC_REJECT!$S$5:$S$589,DB_RHC_REJECT!$B$5:$B$589,G$254,DB_RHC_REJECT!$M$5:$M$589,1)</f>
        <v>2.9999999999999997E-4</v>
      </c>
      <c r="H277" s="604">
        <f>SUMIFS(DB_RHC_REJECT!$S$5:$S$589,DB_RHC_REJECT!$B$5:$B$589,H$254,DB_RHC_REJECT!$M$5:$M$589,1)</f>
        <v>0</v>
      </c>
      <c r="I277" s="249">
        <f t="shared" si="146"/>
        <v>0</v>
      </c>
      <c r="J277" s="249">
        <f t="shared" si="147"/>
        <v>3.3333333333333328E-5</v>
      </c>
      <c r="K277" s="249">
        <f t="shared" si="148"/>
        <v>1.7646955017911659E-5</v>
      </c>
      <c r="L277" s="249">
        <f t="shared" si="149"/>
        <v>7.1428571428571419E-6</v>
      </c>
      <c r="M277" s="249">
        <f t="shared" si="150"/>
        <v>0</v>
      </c>
      <c r="N277" s="649" t="str">
        <f t="shared" si="144"/>
        <v>Not reliable</v>
      </c>
      <c r="O277" s="650">
        <f t="shared" si="145"/>
        <v>5.4057560256648179E-2</v>
      </c>
    </row>
    <row r="278" spans="1:15">
      <c r="A278" s="87">
        <v>7</v>
      </c>
      <c r="B278" s="506">
        <f t="shared" si="142"/>
        <v>0.12613580876430852</v>
      </c>
      <c r="C278" s="603" t="s">
        <v>200</v>
      </c>
      <c r="D278" s="604">
        <f>SUMIFS(DB_RHC_REJECT!$T$5:$T$589,DB_RHC_REJECT!$B$5:$B$589,D$254,DB_RHC_REJECT!$M$5:$M$589,1)</f>
        <v>0</v>
      </c>
      <c r="E278" s="604">
        <f>SUMIFS(DB_RHC_REJECT!$T$5:$T$589,DB_RHC_REJECT!$B$5:$B$589,E$254,DB_RHC_REJECT!$M$5:$M$589,1)</f>
        <v>1.0004</v>
      </c>
      <c r="F278" s="604">
        <f>SUMIFS(DB_RHC_REJECT!$T$5:$T$589,DB_RHC_REJECT!$B$5:$B$589,F$254,DB_RHC_REJECT!$M$5:$M$589,1)</f>
        <v>4.0000000000000002E-4</v>
      </c>
      <c r="G278" s="604">
        <f>SUMIFS(DB_RHC_REJECT!$T$5:$T$589,DB_RHC_REJECT!$B$5:$B$589,G$254,DB_RHC_REJECT!$M$5:$M$589,1)</f>
        <v>13</v>
      </c>
      <c r="H278" s="604">
        <f>SUMIFS(DB_RHC_REJECT!$T$5:$T$589,DB_RHC_REJECT!$B$5:$B$589,H$254,DB_RHC_REJECT!$M$5:$M$589,1)</f>
        <v>2.9999999999999997E-4</v>
      </c>
      <c r="I278" s="249">
        <f t="shared" si="146"/>
        <v>0</v>
      </c>
      <c r="J278" s="249">
        <f t="shared" si="147"/>
        <v>0.11115555555555555</v>
      </c>
      <c r="K278" s="249">
        <f t="shared" si="148"/>
        <v>2.3529273357215547E-5</v>
      </c>
      <c r="L278" s="249">
        <f t="shared" si="149"/>
        <v>0.30952380952380953</v>
      </c>
      <c r="M278" s="249">
        <f t="shared" si="150"/>
        <v>6.976744186046511E-6</v>
      </c>
      <c r="N278" s="649" t="str">
        <f t="shared" si="144"/>
        <v>Climatic conditions</v>
      </c>
      <c r="O278" s="650">
        <f t="shared" si="145"/>
        <v>2.7030581926879411E-2</v>
      </c>
    </row>
    <row r="279" spans="1:15">
      <c r="A279" s="87">
        <v>8</v>
      </c>
      <c r="B279" s="506">
        <f t="shared" si="142"/>
        <v>8.1090844881360563E-2</v>
      </c>
      <c r="C279" s="603" t="s">
        <v>201</v>
      </c>
      <c r="D279" s="604">
        <f>SUMIFS(DB_RHC_REJECT!$U$5:$U$589,DB_RHC_REJECT!$B$5:$B$589,D$254,DB_RHC_REJECT!$M$5:$M$589,1)</f>
        <v>0</v>
      </c>
      <c r="E279" s="604">
        <f>SUMIFS(DB_RHC_REJECT!$U$5:$U$589,DB_RHC_REJECT!$B$5:$B$589,E$254,DB_RHC_REJECT!$M$5:$M$589,1)</f>
        <v>3.0004999999999997</v>
      </c>
      <c r="F279" s="604">
        <f>SUMIFS(DB_RHC_REJECT!$U$5:$U$589,DB_RHC_REJECT!$B$5:$B$589,F$254,DB_RHC_REJECT!$M$5:$M$589,1)</f>
        <v>6</v>
      </c>
      <c r="G279" s="604">
        <f>SUMIFS(DB_RHC_REJECT!$U$5:$U$589,DB_RHC_REJECT!$B$5:$B$589,G$254,DB_RHC_REJECT!$M$5:$M$589,1)</f>
        <v>4.0000000000000002E-4</v>
      </c>
      <c r="H279" s="604">
        <f>SUMIFS(DB_RHC_REJECT!$U$5:$U$589,DB_RHC_REJECT!$B$5:$B$589,H$254,DB_RHC_REJECT!$M$5:$M$589,1)</f>
        <v>2.0000000000000001E-4</v>
      </c>
      <c r="I279" s="249">
        <f t="shared" si="146"/>
        <v>0</v>
      </c>
      <c r="J279" s="249">
        <f t="shared" si="147"/>
        <v>0.33338888888888885</v>
      </c>
      <c r="K279" s="249">
        <f t="shared" si="148"/>
        <v>0.35293910035823317</v>
      </c>
      <c r="L279" s="249">
        <f t="shared" si="149"/>
        <v>9.5238095238095247E-6</v>
      </c>
      <c r="M279" s="249">
        <f t="shared" si="150"/>
        <v>4.6511627906976743E-6</v>
      </c>
      <c r="N279" s="649" t="str">
        <f t="shared" si="144"/>
        <v>Lack of installers</v>
      </c>
      <c r="O279" s="650">
        <f t="shared" si="145"/>
        <v>8.1080934989306311E-6</v>
      </c>
    </row>
    <row r="280" spans="1:15" ht="16.5" thickBot="1">
      <c r="A280" s="87">
        <v>9</v>
      </c>
      <c r="B280" s="507">
        <f t="shared" si="142"/>
        <v>9.0089927765895918E-7</v>
      </c>
      <c r="C280" s="651" t="s">
        <v>63</v>
      </c>
      <c r="D280" s="647">
        <f>SUMIFS(DB_RHC_REJECT!$V$5:$V$589,DB_RHC_REJECT!$B$5:$B$589,D$254,DB_RHC_REJECT!$M$5:$M$589,1)</f>
        <v>0</v>
      </c>
      <c r="E280" s="647">
        <f>SUMIFS(DB_RHC_REJECT!$V$5:$V$589,DB_RHC_REJECT!$B$5:$B$589,E$254,DB_RHC_REJECT!$M$5:$M$589,1)</f>
        <v>0</v>
      </c>
      <c r="F280" s="647">
        <f>SUMIFS(DB_RHC_REJECT!$V$5:$V$589,DB_RHC_REJECT!$B$5:$B$589,F$254,DB_RHC_REJECT!$M$5:$M$589,1)</f>
        <v>0</v>
      </c>
      <c r="G280" s="647">
        <f>SUMIFS(DB_RHC_REJECT!$V$5:$V$589,DB_RHC_REJECT!$B$5:$B$589,G$254,DB_RHC_REJECT!$M$5:$M$589,1)</f>
        <v>0</v>
      </c>
      <c r="H280" s="647">
        <f>SUMIFS(DB_RHC_REJECT!$V$5:$V$589,DB_RHC_REJECT!$B$5:$B$589,H$254,DB_RHC_REJECT!$M$5:$M$589,1)</f>
        <v>1E-4</v>
      </c>
      <c r="I280" s="336">
        <f t="shared" si="146"/>
        <v>0</v>
      </c>
      <c r="J280" s="336">
        <f t="shared" si="147"/>
        <v>0</v>
      </c>
      <c r="K280" s="336">
        <f t="shared" si="148"/>
        <v>0</v>
      </c>
      <c r="L280" s="336">
        <f t="shared" si="149"/>
        <v>0</v>
      </c>
      <c r="M280" s="336">
        <f t="shared" si="150"/>
        <v>2.3255813953488372E-6</v>
      </c>
      <c r="N280" s="649" t="str">
        <f t="shared" si="144"/>
        <v>Others</v>
      </c>
      <c r="O280" s="650">
        <f t="shared" si="145"/>
        <v>9.0089927765895918E-7</v>
      </c>
    </row>
    <row r="281" spans="1:15" ht="16.5" thickTop="1"/>
    <row r="283" spans="1:15">
      <c r="B283" s="90" t="s">
        <v>343</v>
      </c>
    </row>
    <row r="284" spans="1:15">
      <c r="D284" s="545" t="e">
        <f>D234</f>
        <v>#REF!</v>
      </c>
      <c r="E284" s="545" t="e">
        <f t="shared" ref="E284:H284" si="151">E234</f>
        <v>#REF!</v>
      </c>
      <c r="F284" s="545" t="e">
        <f t="shared" si="151"/>
        <v>#REF!</v>
      </c>
      <c r="G284" s="545" t="e">
        <f t="shared" si="151"/>
        <v>#REF!</v>
      </c>
      <c r="H284" s="545" t="e">
        <f t="shared" si="151"/>
        <v>#REF!</v>
      </c>
    </row>
    <row r="285" spans="1:15">
      <c r="B285" s="355"/>
      <c r="C285" s="355"/>
      <c r="D285" s="162" t="s">
        <v>216</v>
      </c>
      <c r="E285" s="162"/>
      <c r="F285" s="162"/>
      <c r="G285" s="162"/>
      <c r="H285" s="162"/>
      <c r="I285" s="161"/>
      <c r="J285" s="162"/>
      <c r="K285" s="162"/>
      <c r="L285" s="162"/>
      <c r="M285" s="162"/>
    </row>
    <row r="286" spans="1:15">
      <c r="B286" s="777" t="s">
        <v>87</v>
      </c>
      <c r="C286" s="777"/>
      <c r="D286" s="356" t="s">
        <v>95</v>
      </c>
      <c r="E286" s="356" t="s">
        <v>93</v>
      </c>
      <c r="F286" s="356" t="s">
        <v>96</v>
      </c>
      <c r="G286" s="356" t="s">
        <v>94</v>
      </c>
      <c r="H286" s="356" t="s">
        <v>92</v>
      </c>
      <c r="I286" s="357" t="s">
        <v>95</v>
      </c>
      <c r="J286" s="357" t="s">
        <v>93</v>
      </c>
      <c r="K286" s="357" t="s">
        <v>96</v>
      </c>
      <c r="L286" s="357" t="s">
        <v>94</v>
      </c>
      <c r="M286" s="357" t="s">
        <v>92</v>
      </c>
    </row>
    <row r="287" spans="1:15">
      <c r="B287" s="652" t="e">
        <f>SUM(D287:H287)/SUM($D$284:$H$284)</f>
        <v>#REF!</v>
      </c>
      <c r="C287" s="653" t="s">
        <v>231</v>
      </c>
      <c r="D287" s="654">
        <f>COUNTIFS(DB_RHC_WTP!$B$5:$B$590,D$286,DB_RHC_WTP!$N$5:$N$590,$C287)</f>
        <v>8</v>
      </c>
      <c r="E287" s="654">
        <f>COUNTIFS(DB_RHC_WTP!$B$5:$B$590,E$286,DB_RHC_WTP!$N$5:$N$590,$C287)</f>
        <v>5</v>
      </c>
      <c r="F287" s="654">
        <f>COUNTIFS(DB_RHC_WTP!$B$5:$B$590,F$286,DB_RHC_WTP!$N$5:$N$590,$C287)</f>
        <v>31</v>
      </c>
      <c r="G287" s="654">
        <f>COUNTIFS(DB_RHC_WTP!$B$5:$B$590,G$286,DB_RHC_WTP!$N$5:$N$590,$C287)</f>
        <v>34</v>
      </c>
      <c r="H287" s="654">
        <f>COUNTIFS(DB_RHC_WTP!$B$5:$B$590,H$286,DB_RHC_WTP!$N$5:$N$590,$C287)</f>
        <v>1</v>
      </c>
      <c r="I287" s="364" t="e">
        <f>D287/D$284</f>
        <v>#REF!</v>
      </c>
      <c r="J287" s="364" t="e">
        <f t="shared" ref="J287:M289" si="152">E287/E$284</f>
        <v>#REF!</v>
      </c>
      <c r="K287" s="364" t="e">
        <f t="shared" si="152"/>
        <v>#REF!</v>
      </c>
      <c r="L287" s="364" t="e">
        <f t="shared" si="152"/>
        <v>#REF!</v>
      </c>
      <c r="M287" s="364" t="e">
        <f t="shared" si="152"/>
        <v>#REF!</v>
      </c>
    </row>
    <row r="288" spans="1:15">
      <c r="B288" s="644" t="e">
        <f>SUM(D288:H288)/SUM($D$284:$H$284)</f>
        <v>#REF!</v>
      </c>
      <c r="C288" s="655" t="s">
        <v>0</v>
      </c>
      <c r="D288" s="548">
        <f>COUNTIFS(DB_RHC_WTP!$B$5:$B$590,D$286,DB_RHC_WTP!$N$5:$N$590,$C288)</f>
        <v>68</v>
      </c>
      <c r="E288" s="548">
        <f>COUNTIFS(DB_RHC_WTP!$B$5:$B$590,E$286,DB_RHC_WTP!$N$5:$N$590,$C288)</f>
        <v>4</v>
      </c>
      <c r="F288" s="548">
        <f>COUNTIFS(DB_RHC_WTP!$B$5:$B$590,F$286,DB_RHC_WTP!$N$5:$N$590,$C288)</f>
        <v>19</v>
      </c>
      <c r="G288" s="548">
        <f>COUNTIFS(DB_RHC_WTP!$B$5:$B$590,G$286,DB_RHC_WTP!$N$5:$N$590,$C288)</f>
        <v>12</v>
      </c>
      <c r="H288" s="548">
        <f>COUNTIFS(DB_RHC_WTP!$B$5:$B$590,H$286,DB_RHC_WTP!$N$5:$N$590,$C288)</f>
        <v>38</v>
      </c>
      <c r="I288" s="238" t="e">
        <f t="shared" ref="I288:I289" si="153">D288/D$284</f>
        <v>#REF!</v>
      </c>
      <c r="J288" s="238" t="e">
        <f t="shared" si="152"/>
        <v>#REF!</v>
      </c>
      <c r="K288" s="238" t="e">
        <f t="shared" si="152"/>
        <v>#REF!</v>
      </c>
      <c r="L288" s="238" t="e">
        <f t="shared" si="152"/>
        <v>#REF!</v>
      </c>
      <c r="M288" s="238" t="e">
        <f t="shared" si="152"/>
        <v>#REF!</v>
      </c>
    </row>
    <row r="289" spans="2:13">
      <c r="B289" s="656" t="e">
        <f>SUM(D289:H289)/SUM($D$284:$H$284)</f>
        <v>#REF!</v>
      </c>
      <c r="C289" s="657" t="s">
        <v>74</v>
      </c>
      <c r="D289" s="604">
        <f>COUNTIFS(DB_RHC_WTP!$B$5:$B$590,D$286,DB_RHC_WTP!$N$5:$N$590,$C289)</f>
        <v>110</v>
      </c>
      <c r="E289" s="604">
        <f>COUNTIFS(DB_RHC_WTP!$B$5:$B$590,E$286,DB_RHC_WTP!$N$5:$N$590,$C289)</f>
        <v>16</v>
      </c>
      <c r="F289" s="604">
        <f>COUNTIFS(DB_RHC_WTP!$B$5:$B$590,F$286,DB_RHC_WTP!$N$5:$N$590,$C289)</f>
        <v>21</v>
      </c>
      <c r="G289" s="604">
        <f>COUNTIFS(DB_RHC_WTP!$B$5:$B$590,G$286,DB_RHC_WTP!$N$5:$N$590,$C289)</f>
        <v>54</v>
      </c>
      <c r="H289" s="604">
        <f>COUNTIFS(DB_RHC_WTP!$B$5:$B$590,H$286,DB_RHC_WTP!$N$5:$N$590,$C289)</f>
        <v>22</v>
      </c>
      <c r="I289" s="249" t="e">
        <f t="shared" si="153"/>
        <v>#REF!</v>
      </c>
      <c r="J289" s="249" t="e">
        <f t="shared" si="152"/>
        <v>#REF!</v>
      </c>
      <c r="K289" s="249" t="e">
        <f t="shared" si="152"/>
        <v>#REF!</v>
      </c>
      <c r="L289" s="249" t="e">
        <f t="shared" si="152"/>
        <v>#REF!</v>
      </c>
      <c r="M289" s="249" t="e">
        <f t="shared" si="152"/>
        <v>#REF!</v>
      </c>
    </row>
    <row r="290" spans="2:13">
      <c r="B290" s="658">
        <f>SUM(D290:H290)/SUM($D$289:$H$289)</f>
        <v>0.20627802690582961</v>
      </c>
      <c r="C290" s="659" t="s">
        <v>318</v>
      </c>
      <c r="D290" s="370">
        <f>COUNTIFS(DB_RHC_WTP!$B$5:$B$590,D$286,DB_RHC_WTP!$O$5:$O$590,$C290)</f>
        <v>0</v>
      </c>
      <c r="E290" s="370">
        <f>COUNTIFS(DB_RHC_WTP!$B$5:$B$590,E$286,DB_RHC_WTP!$O$5:$O$590,$C290)</f>
        <v>4</v>
      </c>
      <c r="F290" s="370">
        <f>COUNTIFS(DB_RHC_WTP!$B$5:$B$590,F$286,DB_RHC_WTP!$O$5:$O$590,$C290)</f>
        <v>0</v>
      </c>
      <c r="G290" s="370">
        <f>COUNTIFS(DB_RHC_WTP!$B$5:$B$590,G$286,DB_RHC_WTP!$O$5:$O$590,$C290)</f>
        <v>42</v>
      </c>
      <c r="H290" s="370">
        <f>COUNTIFS(DB_RHC_WTP!$B$5:$B$590,H$286,DB_RHC_WTP!$O$5:$O$590,$C290)</f>
        <v>0</v>
      </c>
      <c r="I290" s="382">
        <f>D290/D$289</f>
        <v>0</v>
      </c>
      <c r="J290" s="382">
        <f t="shared" ref="J290:M290" si="154">E290/E$289</f>
        <v>0.25</v>
      </c>
      <c r="K290" s="382">
        <f t="shared" si="154"/>
        <v>0</v>
      </c>
      <c r="L290" s="382">
        <f t="shared" si="154"/>
        <v>0.77777777777777779</v>
      </c>
      <c r="M290" s="382">
        <f t="shared" si="154"/>
        <v>0</v>
      </c>
    </row>
    <row r="291" spans="2:13">
      <c r="B291" s="658">
        <f>SUM(D291:H291)/SUM($D$289:$H$289)</f>
        <v>0.28699551569506726</v>
      </c>
      <c r="C291" s="660" t="s">
        <v>205</v>
      </c>
      <c r="D291" s="371">
        <f>COUNTIFS(DB_RHC_WTP!$B$5:$B$590,D$286,DB_RHC_WTP!$O$5:$O$590,$C291)</f>
        <v>33</v>
      </c>
      <c r="E291" s="371">
        <f>COUNTIFS(DB_RHC_WTP!$B$5:$B$590,E$286,DB_RHC_WTP!$O$5:$O$590,$C291)</f>
        <v>6</v>
      </c>
      <c r="F291" s="371">
        <f>COUNTIFS(DB_RHC_WTP!$B$5:$B$590,F$286,DB_RHC_WTP!$O$5:$O$590,$C291)</f>
        <v>5</v>
      </c>
      <c r="G291" s="371">
        <f>COUNTIFS(DB_RHC_WTP!$B$5:$B$590,G$286,DB_RHC_WTP!$O$5:$O$590,$C291)</f>
        <v>10</v>
      </c>
      <c r="H291" s="371">
        <f>COUNTIFS(DB_RHC_WTP!$B$5:$B$590,H$286,DB_RHC_WTP!$O$5:$O$590,$C291)</f>
        <v>10</v>
      </c>
      <c r="I291" s="383">
        <f t="shared" ref="I291:I294" si="155">D291/D$289</f>
        <v>0.3</v>
      </c>
      <c r="J291" s="383">
        <f t="shared" ref="J291:J294" si="156">E291/E$289</f>
        <v>0.375</v>
      </c>
      <c r="K291" s="383">
        <f t="shared" ref="K291:K294" si="157">F291/F$289</f>
        <v>0.23809523809523808</v>
      </c>
      <c r="L291" s="383">
        <f t="shared" ref="L291:L294" si="158">G291/G$289</f>
        <v>0.18518518518518517</v>
      </c>
      <c r="M291" s="383">
        <f t="shared" ref="M291:M294" si="159">H291/H$289</f>
        <v>0.45454545454545453</v>
      </c>
    </row>
    <row r="292" spans="2:13">
      <c r="B292" s="658">
        <f>SUM(D292:H292)/SUM($D$289:$H$289)</f>
        <v>0.32286995515695066</v>
      </c>
      <c r="C292" s="660" t="s">
        <v>206</v>
      </c>
      <c r="D292" s="372">
        <f>COUNTIFS(DB_RHC_WTP!$B$5:$B$590,D$286,DB_RHC_WTP!$O$5:$O$590,$C292)</f>
        <v>50</v>
      </c>
      <c r="E292" s="372">
        <f>COUNTIFS(DB_RHC_WTP!$B$5:$B$590,E$286,DB_RHC_WTP!$O$5:$O$590,$C292)</f>
        <v>3</v>
      </c>
      <c r="F292" s="372">
        <f>COUNTIFS(DB_RHC_WTP!$B$5:$B$590,F$286,DB_RHC_WTP!$O$5:$O$590,$C292)</f>
        <v>8</v>
      </c>
      <c r="G292" s="372">
        <f>COUNTIFS(DB_RHC_WTP!$B$5:$B$590,G$286,DB_RHC_WTP!$O$5:$O$590,$C292)</f>
        <v>2</v>
      </c>
      <c r="H292" s="372">
        <f>COUNTIFS(DB_RHC_WTP!$B$5:$B$590,H$286,DB_RHC_WTP!$O$5:$O$590,$C292)</f>
        <v>9</v>
      </c>
      <c r="I292" s="384">
        <f t="shared" si="155"/>
        <v>0.45454545454545453</v>
      </c>
      <c r="J292" s="384">
        <f t="shared" si="156"/>
        <v>0.1875</v>
      </c>
      <c r="K292" s="384">
        <f t="shared" si="157"/>
        <v>0.38095238095238093</v>
      </c>
      <c r="L292" s="384">
        <f t="shared" si="158"/>
        <v>3.7037037037037035E-2</v>
      </c>
      <c r="M292" s="384">
        <f t="shared" si="159"/>
        <v>0.40909090909090912</v>
      </c>
    </row>
    <row r="293" spans="2:13">
      <c r="B293" s="658">
        <f>SUM(D293:H293)/SUM($D$289:$H$289)</f>
        <v>8.0717488789237665E-2</v>
      </c>
      <c r="C293" s="660" t="s">
        <v>207</v>
      </c>
      <c r="D293" s="372">
        <f>COUNTIFS(DB_RHC_WTP!$B$5:$B$590,D$286,DB_RHC_WTP!$O$5:$O$590,$C293)</f>
        <v>7</v>
      </c>
      <c r="E293" s="372">
        <f>COUNTIFS(DB_RHC_WTP!$B$5:$B$590,E$286,DB_RHC_WTP!$O$5:$O$590,$C293)</f>
        <v>3</v>
      </c>
      <c r="F293" s="372">
        <f>COUNTIFS(DB_RHC_WTP!$B$5:$B$590,F$286,DB_RHC_WTP!$O$5:$O$590,$C293)</f>
        <v>6</v>
      </c>
      <c r="G293" s="372">
        <f>COUNTIFS(DB_RHC_WTP!$B$5:$B$590,G$286,DB_RHC_WTP!$O$5:$O$590,$C293)</f>
        <v>0</v>
      </c>
      <c r="H293" s="372">
        <f>COUNTIFS(DB_RHC_WTP!$B$5:$B$590,H$286,DB_RHC_WTP!$O$5:$O$590,$C293)</f>
        <v>2</v>
      </c>
      <c r="I293" s="384">
        <f t="shared" si="155"/>
        <v>6.363636363636363E-2</v>
      </c>
      <c r="J293" s="384">
        <f t="shared" si="156"/>
        <v>0.1875</v>
      </c>
      <c r="K293" s="384">
        <f t="shared" si="157"/>
        <v>0.2857142857142857</v>
      </c>
      <c r="L293" s="384">
        <f t="shared" si="158"/>
        <v>0</v>
      </c>
      <c r="M293" s="384">
        <f t="shared" si="159"/>
        <v>9.0909090909090912E-2</v>
      </c>
    </row>
    <row r="294" spans="2:13" ht="16.5" thickBot="1">
      <c r="B294" s="661">
        <f>SUM(D294:H294)/SUM($D$289:$H$289)</f>
        <v>0.1031390134529148</v>
      </c>
      <c r="C294" s="662" t="s">
        <v>231</v>
      </c>
      <c r="D294" s="373">
        <f>COUNTIFS(DB_RHC_WTP!$B$5:$B$590,D$286,DB_RHC_WTP!$O$5:$O$590,$C294)</f>
        <v>19</v>
      </c>
      <c r="E294" s="373">
        <f>COUNTIFS(DB_RHC_WTP!$B$5:$B$590,E$286,DB_RHC_WTP!$O$5:$O$590,$C294)</f>
        <v>0</v>
      </c>
      <c r="F294" s="373">
        <f>COUNTIFS(DB_RHC_WTP!$B$5:$B$590,F$286,DB_RHC_WTP!$O$5:$O$590,$C294)</f>
        <v>2</v>
      </c>
      <c r="G294" s="373">
        <f>COUNTIFS(DB_RHC_WTP!$B$5:$B$590,G$286,DB_RHC_WTP!$O$5:$O$590,$C294)</f>
        <v>0</v>
      </c>
      <c r="H294" s="373">
        <f>COUNTIFS(DB_RHC_WTP!$B$5:$B$590,H$286,DB_RHC_WTP!$O$5:$O$590,$C294)</f>
        <v>2</v>
      </c>
      <c r="I294" s="385">
        <f t="shared" si="155"/>
        <v>0.17272727272727273</v>
      </c>
      <c r="J294" s="385">
        <f t="shared" si="156"/>
        <v>0</v>
      </c>
      <c r="K294" s="385">
        <f t="shared" si="157"/>
        <v>9.5238095238095233E-2</v>
      </c>
      <c r="L294" s="385">
        <f t="shared" si="158"/>
        <v>0</v>
      </c>
      <c r="M294" s="385">
        <f t="shared" si="159"/>
        <v>9.0909090909090912E-2</v>
      </c>
    </row>
    <row r="295" spans="2:13" ht="16.5" thickTop="1">
      <c r="B295" s="587"/>
      <c r="C295" s="587"/>
      <c r="D295" s="183">
        <f t="shared" ref="D295:M295" si="160">SUM(D287:D289)</f>
        <v>186</v>
      </c>
      <c r="E295" s="183">
        <f t="shared" si="160"/>
        <v>25</v>
      </c>
      <c r="F295" s="183">
        <f t="shared" si="160"/>
        <v>71</v>
      </c>
      <c r="G295" s="183">
        <f t="shared" si="160"/>
        <v>100</v>
      </c>
      <c r="H295" s="183">
        <f t="shared" si="160"/>
        <v>61</v>
      </c>
      <c r="I295" s="184" t="e">
        <f t="shared" si="160"/>
        <v>#REF!</v>
      </c>
      <c r="J295" s="184" t="e">
        <f t="shared" si="160"/>
        <v>#REF!</v>
      </c>
      <c r="K295" s="184" t="e">
        <f t="shared" si="160"/>
        <v>#REF!</v>
      </c>
      <c r="L295" s="184" t="e">
        <f t="shared" si="160"/>
        <v>#REF!</v>
      </c>
      <c r="M295" s="184" t="e">
        <f t="shared" si="160"/>
        <v>#REF!</v>
      </c>
    </row>
  </sheetData>
  <mergeCells count="1">
    <mergeCell ref="B286:C286"/>
  </mergeCells>
  <dataValidations disablePrompts="1" count="3">
    <dataValidation type="list" allowBlank="1" showInputMessage="1" showErrorMessage="1" sqref="G99">
      <formula1>$H$99:$J$99</formula1>
    </dataValidation>
    <dataValidation type="list" allowBlank="1" showInputMessage="1" showErrorMessage="1" sqref="G65">
      <formula1>$H$65:$J$65</formula1>
    </dataValidation>
    <dataValidation type="list" allowBlank="1" showInputMessage="1" showErrorMessage="1" sqref="G24">
      <formula1>$H$24:$J$24</formula1>
    </dataValidation>
  </dataValidations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"/>
  <dimension ref="A1:AE28"/>
  <sheetViews>
    <sheetView showGridLines="0" workbookViewId="0">
      <selection activeCell="M28" sqref="M28"/>
    </sheetView>
  </sheetViews>
  <sheetFormatPr baseColWidth="10" defaultRowHeight="15.75"/>
  <cols>
    <col min="1" max="1" width="16.375" style="8" bestFit="1" customWidth="1"/>
    <col min="2" max="2" width="14.75" bestFit="1" customWidth="1"/>
    <col min="3" max="6" width="11" customWidth="1"/>
    <col min="13" max="13" width="14.375" bestFit="1" customWidth="1"/>
  </cols>
  <sheetData>
    <row r="1" spans="1:31" ht="7.5" customHeight="1"/>
    <row r="2" spans="1:31">
      <c r="B2" s="9" t="s">
        <v>81</v>
      </c>
      <c r="C2" s="341">
        <f>IF($F$2="(Todas)",COUNT(DB_INFO!$A$5:$A$589),COUNTIF(DB_INFO!$B$5:$B$589,$F$2))</f>
        <v>35</v>
      </c>
      <c r="E2" s="90" t="s">
        <v>216</v>
      </c>
      <c r="F2" s="86" t="s">
        <v>93</v>
      </c>
    </row>
    <row r="3" spans="1:31">
      <c r="B3" s="9"/>
      <c r="C3" s="10"/>
    </row>
    <row r="4" spans="1:31">
      <c r="B4" s="6" t="s">
        <v>402</v>
      </c>
      <c r="E4" s="6"/>
      <c r="I4" s="6" t="s">
        <v>47</v>
      </c>
      <c r="L4" s="7"/>
    </row>
    <row r="5" spans="1:31" ht="5.0999999999999996" customHeight="1"/>
    <row r="6" spans="1:31" s="16" customFormat="1">
      <c r="A6" s="14"/>
      <c r="B6" s="13" t="s">
        <v>386</v>
      </c>
      <c r="C6" s="342">
        <f>IF($F$2="(Todas)",COUNTIFS(DB_INFO!$C$5:$C$589,$B6),COUNTIFS(DB_INFO!$B$5:$B$589,$F$2,DB_INFO!$C$5:$C$589,$B6))</f>
        <v>14</v>
      </c>
      <c r="D6" s="15"/>
      <c r="E6" s="13"/>
      <c r="F6" s="342"/>
      <c r="I6" s="13" t="s">
        <v>399</v>
      </c>
      <c r="J6" s="342">
        <f>IF($F$2="(Todas)",COUNTIFS(DB_INFO!$D$5:$D$589,$I6),COUNTIFS(DB_INFO!$B$5:$B$589,$F$2,DB_INFO!$D$5:$D$589,$I6))</f>
        <v>10</v>
      </c>
      <c r="L6" s="13"/>
      <c r="M6" s="16" t="s">
        <v>404</v>
      </c>
      <c r="N6" s="343">
        <f>SUM(C6:C14)</f>
        <v>35</v>
      </c>
      <c r="O6" s="87" t="s">
        <v>96</v>
      </c>
      <c r="Q6" s="15"/>
      <c r="AA6" s="17"/>
      <c r="AB6" s="17"/>
      <c r="AC6" s="17"/>
      <c r="AD6" s="17"/>
      <c r="AE6" s="17"/>
    </row>
    <row r="7" spans="1:31" s="16" customFormat="1">
      <c r="A7" s="14"/>
      <c r="B7" s="13" t="s">
        <v>400</v>
      </c>
      <c r="C7" s="342">
        <f>IF($F$2="(Todas)",COUNTIFS(DB_INFO!$C$5:$C$589,$B7),COUNTIFS(DB_INFO!$B$5:$B$589,$F$2,DB_INFO!$C$5:$C$589,$B7))</f>
        <v>5</v>
      </c>
      <c r="D7" s="15"/>
      <c r="E7" s="13"/>
      <c r="F7" s="342"/>
      <c r="I7" s="13" t="s">
        <v>382</v>
      </c>
      <c r="J7" s="342">
        <f>IF($F$2="(Todas)",COUNTIFS(DB_INFO!$D$5:$D$589,$I7),COUNTIFS(DB_INFO!$B$5:$B$589,$F$2,DB_INFO!$D$5:$D$589,$I7))</f>
        <v>1</v>
      </c>
      <c r="L7" s="13"/>
      <c r="M7" s="16" t="s">
        <v>405</v>
      </c>
      <c r="N7" s="343">
        <f>SUM(J6:J9)</f>
        <v>35</v>
      </c>
      <c r="O7" s="87" t="s">
        <v>95</v>
      </c>
      <c r="Q7" s="15"/>
    </row>
    <row r="8" spans="1:31" s="16" customFormat="1">
      <c r="A8" s="14"/>
      <c r="B8" s="13" t="s">
        <v>398</v>
      </c>
      <c r="C8" s="342">
        <f>IF($F$2="(Todas)",COUNTIFS(DB_INFO!$C$5:$C$589,$B8),COUNTIFS(DB_INFO!$B$5:$B$589,$F$2,DB_INFO!$C$5:$C$589,$B8))</f>
        <v>0</v>
      </c>
      <c r="D8" s="15"/>
      <c r="E8" s="13"/>
      <c r="F8" s="11"/>
      <c r="I8" s="13" t="s">
        <v>377</v>
      </c>
      <c r="J8" s="342">
        <f>IF($F$2="(Todas)",COUNTIFS(DB_INFO!$D$5:$D$589,$I8),COUNTIFS(DB_INFO!$B$5:$B$589,$F$2,DB_INFO!$D$5:$D$589,$I8))</f>
        <v>2</v>
      </c>
      <c r="L8" s="13"/>
      <c r="M8" s="16" t="s">
        <v>406</v>
      </c>
      <c r="N8" s="343">
        <f>SUM(C24:C28)</f>
        <v>35</v>
      </c>
      <c r="O8" s="87" t="s">
        <v>94</v>
      </c>
      <c r="Q8" s="15"/>
    </row>
    <row r="9" spans="1:31" s="16" customFormat="1">
      <c r="A9" s="14"/>
      <c r="B9" s="13" t="s">
        <v>397</v>
      </c>
      <c r="C9" s="342">
        <f>IF($F$2="(Todas)",COUNTIFS(DB_INFO!$C$5:$C$589,$B9),COUNTIFS(DB_INFO!$B$5:$B$589,$F$2,DB_INFO!$C$5:$C$589,$B9))</f>
        <v>1</v>
      </c>
      <c r="D9" s="15"/>
      <c r="E9" s="13"/>
      <c r="I9" s="16" t="s">
        <v>231</v>
      </c>
      <c r="J9" s="342">
        <f>IF($F$2="(Todas)",COUNTIFS(DB_INFO!$D$5:$D$589,$I9),COUNTIFS(DB_INFO!$B$5:$B$589,$F$2,DB_INFO!$D$5:$D$589,$I9))</f>
        <v>22</v>
      </c>
      <c r="K9" s="11"/>
      <c r="L9" s="12"/>
      <c r="M9" s="16" t="s">
        <v>407</v>
      </c>
      <c r="N9" s="343">
        <f>SUM(J24:J26)</f>
        <v>35</v>
      </c>
      <c r="O9" s="87" t="s">
        <v>92</v>
      </c>
    </row>
    <row r="10" spans="1:31">
      <c r="B10" s="13" t="s">
        <v>401</v>
      </c>
      <c r="C10" s="342">
        <f>IF($F$2="(Todas)",COUNTIFS(DB_INFO!$C$5:$C$589,$B10),COUNTIFS(DB_INFO!$B$5:$B$589,$F$2,DB_INFO!$C$5:$C$589,$B10))</f>
        <v>1</v>
      </c>
      <c r="D10" s="2"/>
      <c r="E10" s="2"/>
      <c r="G10" s="2"/>
      <c r="H10" s="2"/>
      <c r="I10" s="2"/>
      <c r="K10" s="5"/>
      <c r="L10" s="5"/>
      <c r="M10" s="2"/>
      <c r="N10" s="343"/>
      <c r="O10" s="87" t="s">
        <v>93</v>
      </c>
      <c r="P10" s="2"/>
      <c r="R10" s="2"/>
      <c r="S10" s="2"/>
      <c r="U10" s="2"/>
      <c r="V10" s="2"/>
      <c r="X10" s="2"/>
      <c r="Y10" s="2"/>
      <c r="Z10" s="2"/>
      <c r="AA10" s="2"/>
      <c r="AB10" s="2"/>
      <c r="AC10" s="2"/>
      <c r="AD10" s="2"/>
      <c r="AE10" s="2"/>
    </row>
    <row r="11" spans="1:31">
      <c r="B11" s="13" t="s">
        <v>381</v>
      </c>
      <c r="C11" s="342">
        <f>IF($F$2="(Todas)",COUNTIFS(DB_INFO!$C$5:$C$589,$B11),COUNTIFS(DB_INFO!$B$5:$B$589,$F$2,DB_INFO!$C$5:$C$589,$B11))</f>
        <v>9</v>
      </c>
      <c r="D11" s="2"/>
      <c r="E11" s="2"/>
      <c r="F11" s="2"/>
      <c r="G11" s="2"/>
      <c r="H11" s="2"/>
      <c r="I11" s="2"/>
      <c r="J11" s="2"/>
      <c r="K11" s="5"/>
      <c r="L11" s="5"/>
      <c r="M11" s="2"/>
      <c r="N11" s="343"/>
      <c r="O11" s="87" t="s">
        <v>50</v>
      </c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</row>
    <row r="12" spans="1:31">
      <c r="B12" s="13" t="s">
        <v>389</v>
      </c>
      <c r="C12" s="342">
        <f>IF($F$2="(Todas)",COUNTIFS(DB_INFO!$C$5:$C$589,$B12),COUNTIFS(DB_INFO!$B$5:$B$589,$F$2,DB_INFO!$C$5:$C$589,$B12))</f>
        <v>0</v>
      </c>
      <c r="D12" s="2"/>
      <c r="E12" s="2"/>
      <c r="F12" s="2"/>
      <c r="G12" s="2"/>
      <c r="H12" s="2"/>
      <c r="I12" s="2"/>
      <c r="J12" s="2"/>
      <c r="K12" s="5"/>
      <c r="L12" s="5"/>
      <c r="M12" s="2"/>
      <c r="N12" s="343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</row>
    <row r="13" spans="1:31">
      <c r="B13" s="13" t="s">
        <v>376</v>
      </c>
      <c r="C13" s="342">
        <f>IF($F$2="(Todas)",COUNTIFS(DB_INFO!$C$5:$C$589,$B13),COUNTIFS(DB_INFO!$B$5:$B$589,$F$2,DB_INFO!$C$5:$C$589,$B13))</f>
        <v>0</v>
      </c>
      <c r="D13" s="2"/>
      <c r="E13" s="2"/>
      <c r="F13" s="2"/>
      <c r="G13" s="2"/>
      <c r="H13" s="2"/>
      <c r="I13" s="2"/>
      <c r="J13" s="2"/>
      <c r="K13" s="5"/>
      <c r="L13" s="5"/>
      <c r="M13" s="2"/>
      <c r="N13" s="343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  <c r="AC13" s="2"/>
      <c r="AD13" s="2"/>
      <c r="AE13" s="2"/>
    </row>
    <row r="14" spans="1:31">
      <c r="B14" s="13" t="s">
        <v>63</v>
      </c>
      <c r="C14" s="342">
        <f>IF($F$2="(Todas)",COUNTIFS(DB_INFO!$C$5:$C$589,$B14),COUNTIFS(DB_INFO!$B$5:$B$589,$F$2,DB_INFO!$C$5:$C$589,$B14))</f>
        <v>5</v>
      </c>
      <c r="D14" s="2"/>
      <c r="E14" s="2"/>
      <c r="F14" s="2"/>
      <c r="G14" s="2"/>
      <c r="H14" s="2"/>
      <c r="I14" s="2"/>
      <c r="J14" s="2"/>
      <c r="K14" s="5"/>
      <c r="L14" s="5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  <c r="AC14" s="2"/>
      <c r="AD14" s="2"/>
      <c r="AE14" s="2"/>
    </row>
    <row r="15" spans="1:31">
      <c r="B15" s="2"/>
      <c r="C15" s="2"/>
      <c r="D15" s="2"/>
      <c r="E15" s="2"/>
      <c r="F15" s="2"/>
      <c r="G15" s="2"/>
      <c r="H15" s="2"/>
      <c r="I15" s="2"/>
      <c r="J15" s="2"/>
      <c r="K15" s="5"/>
      <c r="L15" s="5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  <c r="AC15" s="2"/>
      <c r="AD15" s="2"/>
      <c r="AE15" s="2"/>
    </row>
    <row r="16" spans="1:31">
      <c r="B16" s="2"/>
      <c r="C16" s="2"/>
      <c r="D16" s="2"/>
      <c r="E16" s="2"/>
      <c r="F16" s="2"/>
      <c r="G16" s="2"/>
      <c r="H16" s="2"/>
      <c r="I16" s="2"/>
      <c r="J16" s="2"/>
      <c r="K16" s="5"/>
      <c r="L16" s="5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2"/>
      <c r="AE16" s="2"/>
    </row>
    <row r="17" spans="2:31" customFormat="1">
      <c r="B17" s="2"/>
      <c r="C17" s="2"/>
      <c r="D17" s="2"/>
      <c r="E17" s="2"/>
      <c r="F17" s="2"/>
      <c r="G17" s="2"/>
      <c r="H17" s="2"/>
      <c r="I17" s="2"/>
      <c r="J17" s="2"/>
      <c r="K17" s="5"/>
      <c r="L17" s="5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  <c r="AC17" s="2"/>
      <c r="AD17" s="2"/>
      <c r="AE17" s="2"/>
    </row>
    <row r="18" spans="2:31" customFormat="1">
      <c r="B18" s="2"/>
      <c r="C18" s="2"/>
      <c r="D18" s="2"/>
      <c r="E18" s="2"/>
      <c r="F18" s="2"/>
      <c r="G18" s="2"/>
      <c r="H18" s="2"/>
      <c r="I18" s="2"/>
      <c r="J18" s="2"/>
      <c r="K18" s="5"/>
      <c r="L18" s="5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  <c r="AC18" s="2"/>
      <c r="AD18" s="2"/>
      <c r="AE18" s="2"/>
    </row>
    <row r="19" spans="2:31" customFormat="1">
      <c r="B19" s="2"/>
      <c r="C19" s="2"/>
      <c r="D19" s="2"/>
      <c r="E19" s="2"/>
      <c r="F19" s="2"/>
      <c r="G19" s="2"/>
      <c r="H19" s="2"/>
      <c r="I19" s="2"/>
      <c r="J19" s="2"/>
      <c r="K19" s="5"/>
      <c r="L19" s="5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</row>
    <row r="20" spans="2:31" customFormat="1">
      <c r="B20" s="2"/>
      <c r="C20" s="2"/>
      <c r="D20" s="2"/>
      <c r="E20" s="2"/>
      <c r="F20" s="2"/>
      <c r="G20" s="2"/>
      <c r="H20" s="2"/>
      <c r="I20" s="2"/>
      <c r="J20" s="2"/>
      <c r="K20" s="5"/>
      <c r="L20" s="5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</row>
    <row r="21" spans="2:31" customFormat="1">
      <c r="B21" s="2"/>
      <c r="C21" s="2"/>
      <c r="D21" s="2"/>
      <c r="E21" s="2"/>
      <c r="F21" s="2"/>
      <c r="G21" s="2"/>
      <c r="H21" s="2"/>
      <c r="I21" s="2"/>
      <c r="J21" s="2"/>
      <c r="K21" s="5"/>
      <c r="L21" s="5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  <c r="AE21" s="2"/>
    </row>
    <row r="22" spans="2:31" customFormat="1">
      <c r="B22" s="7" t="s">
        <v>403</v>
      </c>
      <c r="D22" s="2"/>
      <c r="E22" s="7"/>
      <c r="F22" s="2"/>
      <c r="G22" s="2"/>
      <c r="H22" s="2"/>
      <c r="I22" s="7" t="s">
        <v>408</v>
      </c>
      <c r="J22" s="2"/>
      <c r="K22" s="5"/>
      <c r="L22" s="7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</row>
    <row r="23" spans="2:31" customFormat="1" ht="5.0999999999999996" customHeight="1">
      <c r="D23" s="2"/>
      <c r="E23" s="2"/>
      <c r="F23" s="2"/>
      <c r="G23" s="2"/>
      <c r="H23" s="2"/>
      <c r="I23" s="2"/>
      <c r="J23" s="2"/>
      <c r="K23" s="5"/>
      <c r="L23" s="5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  <c r="AC23" s="2"/>
      <c r="AD23" s="2"/>
      <c r="AE23" s="2"/>
    </row>
    <row r="24" spans="2:31" customFormat="1">
      <c r="B24" s="13" t="s">
        <v>379</v>
      </c>
      <c r="C24" s="342">
        <f>IF($F$2="(Todas)",COUNTIFS(DB_INFO!$G$5:$G$589,$B24),COUNTIFS(DB_INFO!$B$5:$B$589,$F$2,DB_INFO!$G$5:$G$589,$B24))</f>
        <v>6</v>
      </c>
      <c r="D24" s="4"/>
      <c r="E24" s="89"/>
      <c r="F24" s="342"/>
      <c r="G24" s="15"/>
      <c r="H24" s="15"/>
      <c r="I24" s="13" t="s">
        <v>74</v>
      </c>
      <c r="J24" s="342">
        <f>IF($F$2="(Todas)",COUNTIFS(DB_INFO!$J$5:$J$589,$I24),COUNTIFS(DB_INFO!$B$5:$B$589,$F$2,DB_INFO!$J$5:$J$589,$I24))</f>
        <v>28</v>
      </c>
      <c r="K24" s="15"/>
      <c r="L24" s="13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2"/>
      <c r="AE24" s="2"/>
    </row>
    <row r="25" spans="2:31" customFormat="1">
      <c r="B25" s="13" t="s">
        <v>394</v>
      </c>
      <c r="C25" s="342">
        <f>IF($F$2="(Todas)",COUNTIFS(DB_INFO!$G$5:$G$589,$B25),COUNTIFS(DB_INFO!$B$5:$B$589,$F$2,DB_INFO!$G$5:$G$589,$B25))</f>
        <v>14</v>
      </c>
      <c r="D25" s="4"/>
      <c r="E25" s="89"/>
      <c r="F25" s="342"/>
      <c r="G25" s="15"/>
      <c r="H25" s="15"/>
      <c r="I25" s="13" t="s">
        <v>0</v>
      </c>
      <c r="J25" s="342">
        <f>IF($F$2="(Todas)",COUNTIFS(DB_INFO!$J$5:$J$589,$I25),COUNTIFS(DB_INFO!$B$5:$B$589,$F$2,DB_INFO!$J$5:$J$589,$I25))</f>
        <v>7</v>
      </c>
      <c r="K25" s="15"/>
      <c r="L25" s="13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2"/>
      <c r="AE25" s="2"/>
    </row>
    <row r="26" spans="2:31" customFormat="1">
      <c r="B26" s="13" t="s">
        <v>393</v>
      </c>
      <c r="C26" s="342">
        <f>IF($F$2="(Todas)",COUNTIFS(DB_INFO!$G$5:$G$589,$B26),COUNTIFS(DB_INFO!$B$5:$B$589,$F$2,DB_INFO!$G$5:$G$589,$B26))</f>
        <v>0</v>
      </c>
      <c r="E26" s="89"/>
      <c r="F26" s="342"/>
      <c r="G26" s="15"/>
      <c r="H26" s="15"/>
      <c r="I26" s="13" t="s">
        <v>231</v>
      </c>
      <c r="J26" s="342">
        <f>IF($F$2="(Todas)",COUNTIFS(DB_INFO!$J$5:$J$589,$I26),COUNTIFS(DB_INFO!$B$5:$B$589,$F$2,DB_INFO!$J$5:$J$589,$I26))</f>
        <v>0</v>
      </c>
      <c r="K26" s="15"/>
      <c r="L26" s="16"/>
    </row>
    <row r="27" spans="2:31" customFormat="1">
      <c r="B27" s="13" t="s">
        <v>391</v>
      </c>
      <c r="C27" s="342">
        <f>IF($F$2="(Todas)",COUNTIFS(DB_INFO!$G$5:$G$589,$B27),COUNTIFS(DB_INFO!$B$5:$B$589,$F$2,DB_INFO!$G$5:$G$589,$B27))</f>
        <v>7</v>
      </c>
      <c r="E27" s="89"/>
      <c r="F27" s="11"/>
      <c r="G27" s="15"/>
      <c r="H27" s="15"/>
      <c r="I27" s="16"/>
      <c r="J27" s="16"/>
      <c r="K27" s="16"/>
      <c r="L27" s="16"/>
    </row>
    <row r="28" spans="2:31" customFormat="1">
      <c r="B28" s="13" t="s">
        <v>231</v>
      </c>
      <c r="C28" s="342">
        <f>IF($F$2="(Todas)",COUNTIFS(DB_INFO!$G$5:$G$589,$B28),COUNTIFS(DB_INFO!$B$5:$B$589,$F$2,DB_INFO!$G$5:$G$589,$B28))</f>
        <v>8</v>
      </c>
    </row>
  </sheetData>
  <phoneticPr fontId="29" type="noConversion"/>
  <dataValidations count="1">
    <dataValidation type="list" allowBlank="1" showInputMessage="1" showErrorMessage="1" sqref="F2">
      <formula1>$O$6:$O$11</formula1>
    </dataValidation>
  </dataValidations>
  <pageMargins left="0.75" right="0.75" top="1" bottom="1" header="0.5" footer="0.5"/>
  <pageSetup paperSize="9" orientation="portrait" horizontalDpi="4294967292" verticalDpi="4294967292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">
    <tabColor rgb="FF73893D"/>
  </sheetPr>
  <dimension ref="A1:AC56"/>
  <sheetViews>
    <sheetView showGridLines="0" showZeros="0" view="pageBreakPreview" zoomScale="85" zoomScaleNormal="90" zoomScaleSheetLayoutView="85" workbookViewId="0">
      <selection sqref="A1:J1048576"/>
    </sheetView>
  </sheetViews>
  <sheetFormatPr baseColWidth="10" defaultRowHeight="15"/>
  <cols>
    <col min="1" max="1" width="2.875" style="101" customWidth="1"/>
    <col min="2" max="2" width="18.375" style="101" customWidth="1"/>
    <col min="3" max="3" width="11" style="101" bestFit="1" customWidth="1"/>
    <col min="4" max="4" width="13.125" style="101" bestFit="1" customWidth="1"/>
    <col min="5" max="5" width="6" style="101" bestFit="1" customWidth="1"/>
    <col min="6" max="6" width="9.875" style="101" customWidth="1"/>
    <col min="7" max="10" width="5.125" style="101" customWidth="1"/>
    <col min="11" max="11" width="13.25" style="101" bestFit="1" customWidth="1"/>
    <col min="12" max="12" width="9.75" style="101" bestFit="1" customWidth="1"/>
    <col min="13" max="13" width="15.25" style="158" bestFit="1" customWidth="1"/>
    <col min="14" max="14" width="19.125" style="158" bestFit="1" customWidth="1"/>
    <col min="15" max="15" width="19.5" style="158" bestFit="1" customWidth="1"/>
    <col min="16" max="16" width="12.75" style="158" bestFit="1" customWidth="1"/>
    <col min="17" max="17" width="13.75" style="158" bestFit="1" customWidth="1"/>
    <col min="18" max="18" width="8.875" style="158" bestFit="1" customWidth="1"/>
    <col min="19" max="19" width="9.25" style="158" bestFit="1" customWidth="1"/>
    <col min="20" max="20" width="6.5" style="101" bestFit="1" customWidth="1"/>
    <col min="21" max="21" width="9.625" style="101" bestFit="1" customWidth="1"/>
    <col min="22" max="22" width="14.625" style="101" bestFit="1" customWidth="1"/>
    <col min="23" max="23" width="12.625" style="101" customWidth="1"/>
    <col min="24" max="24" width="12.75" style="101" bestFit="1" customWidth="1"/>
    <col min="25" max="26" width="8.625" style="101" bestFit="1" customWidth="1"/>
    <col min="27" max="27" width="6.875" style="101" bestFit="1" customWidth="1"/>
    <col min="28" max="28" width="9.625" style="101" bestFit="1" customWidth="1"/>
    <col min="29" max="29" width="8.125" style="101" bestFit="1" customWidth="1"/>
    <col min="30" max="30" width="7.125" style="101" bestFit="1" customWidth="1"/>
    <col min="31" max="31" width="9" style="101" bestFit="1" customWidth="1"/>
    <col min="32" max="32" width="10.75" style="101" bestFit="1" customWidth="1"/>
    <col min="33" max="33" width="10.125" style="101" bestFit="1" customWidth="1"/>
    <col min="34" max="34" width="11.625" style="101" bestFit="1" customWidth="1"/>
    <col min="35" max="35" width="10.75" style="101" bestFit="1" customWidth="1"/>
    <col min="36" max="36" width="10.125" style="101" bestFit="1" customWidth="1"/>
    <col min="37" max="37" width="11.625" style="101" bestFit="1" customWidth="1"/>
    <col min="38" max="16384" width="11" style="101"/>
  </cols>
  <sheetData>
    <row r="1" spans="2:29" ht="15.75">
      <c r="B1" s="297" t="s">
        <v>91</v>
      </c>
      <c r="C1" t="s">
        <v>93</v>
      </c>
      <c r="V1"/>
      <c r="W1"/>
    </row>
    <row r="2" spans="2:29" ht="15.75">
      <c r="B2" s="297" t="s">
        <v>239</v>
      </c>
      <c r="C2" t="s">
        <v>50</v>
      </c>
      <c r="D2"/>
      <c r="E2" s="157"/>
      <c r="V2"/>
      <c r="W2"/>
    </row>
    <row r="3" spans="2:29" ht="15.75">
      <c r="B3"/>
      <c r="C3"/>
      <c r="D3"/>
      <c r="L3" s="161" t="s">
        <v>412</v>
      </c>
      <c r="M3" s="162"/>
      <c r="N3" s="162"/>
      <c r="O3" s="162"/>
      <c r="P3" s="161"/>
      <c r="Q3" s="162"/>
      <c r="R3" s="162"/>
      <c r="S3" s="163"/>
      <c r="T3" s="161"/>
      <c r="U3" s="162"/>
      <c r="V3" s="162"/>
      <c r="W3" s="163"/>
      <c r="X3" s="161"/>
      <c r="Y3" s="162"/>
      <c r="Z3" s="162"/>
      <c r="AA3" s="163"/>
      <c r="AB3" s="161"/>
      <c r="AC3" s="162"/>
    </row>
    <row r="4" spans="2:29" ht="30">
      <c r="B4" s="297" t="s">
        <v>78</v>
      </c>
      <c r="C4" t="s">
        <v>422</v>
      </c>
      <c r="D4" t="s">
        <v>320</v>
      </c>
      <c r="L4" s="176" t="s">
        <v>386</v>
      </c>
      <c r="M4" s="176" t="s">
        <v>400</v>
      </c>
      <c r="N4" s="176" t="s">
        <v>398</v>
      </c>
      <c r="O4" s="176" t="s">
        <v>397</v>
      </c>
      <c r="P4" s="176" t="s">
        <v>401</v>
      </c>
      <c r="Q4" s="176" t="s">
        <v>381</v>
      </c>
      <c r="R4" s="176" t="s">
        <v>389</v>
      </c>
      <c r="S4" s="176" t="s">
        <v>376</v>
      </c>
      <c r="T4" s="176" t="s">
        <v>63</v>
      </c>
      <c r="U4" s="177" t="s">
        <v>386</v>
      </c>
      <c r="V4" s="177" t="s">
        <v>400</v>
      </c>
      <c r="W4" s="177" t="s">
        <v>398</v>
      </c>
      <c r="X4" s="177" t="s">
        <v>397</v>
      </c>
      <c r="Y4" s="177" t="s">
        <v>401</v>
      </c>
      <c r="Z4" s="177" t="s">
        <v>381</v>
      </c>
      <c r="AA4" s="177" t="s">
        <v>389</v>
      </c>
      <c r="AB4" s="177" t="s">
        <v>376</v>
      </c>
      <c r="AC4" s="177" t="s">
        <v>63</v>
      </c>
    </row>
    <row r="5" spans="2:29" ht="15.75">
      <c r="B5" s="699" t="s">
        <v>214</v>
      </c>
      <c r="C5" s="700">
        <v>24</v>
      </c>
      <c r="D5" s="701">
        <v>0.68571428571428572</v>
      </c>
      <c r="K5" s="517" t="str">
        <f>B5</f>
        <v>Natural gas</v>
      </c>
      <c r="L5" s="164">
        <f>IF(AND($C$1="(Todas)",$C$2="(Todas)"),COUNTIFS(DB_HS!$K$5:$K$697,$B5,DB_HS!$C$5:$C$697,L$4),IF($C$1="(Todas)",COUNTIFS(DB_HS!$M$5:$M$697,$C$2,DB_HS!$K$5:$K$697,$B5,DB_HS!$C$5:$C$697,L$4),IF($C$2="(Todas)",COUNTIFS(DB_HS!$B$5:$B$697,$C$1,DB_HS!$K$5:$K$697,$B5,DB_HS!$C$5:$C$697,L$4),COUNTIFS(DB_HS!$M$5:$M$697,$C$2,DB_HS!$B$5:$B$697,$C$1,DB_HS!$K$5:$K$697,$B5,DB_HS!$C$5:$C$697,L$4))))</f>
        <v>10</v>
      </c>
      <c r="M5" s="164">
        <f>IF(AND($C$1="(Todas)",$C$2="(Todas)"),COUNTIFS(DB_HS!$K$5:$K$697,$B5,DB_HS!$C$5:$C$697,M$4),IF($C$1="(Todas)",COUNTIFS(DB_HS!$M$5:$M$697,$C$2,DB_HS!$K$5:$K$697,$B5,DB_HS!$C$5:$C$697,M$4),IF($C$2="(Todas)",COUNTIFS(DB_HS!$B$5:$B$697,$C$1,DB_HS!$K$5:$K$697,$B5,DB_HS!$C$5:$C$697,M$4),COUNTIFS(DB_HS!$M$5:$M$697,$C$2,DB_HS!$B$5:$B$697,$C$1,DB_HS!$K$5:$K$697,$B5,DB_HS!$C$5:$C$697,M$4))))</f>
        <v>4</v>
      </c>
      <c r="N5" s="164">
        <f>IF(AND($C$1="(Todas)",$C$2="(Todas)"),COUNTIFS(DB_HS!$K$5:$K$697,$B5,DB_HS!$C$5:$C$697,N$4),IF($C$1="(Todas)",COUNTIFS(DB_HS!$M$5:$M$697,$C$2,DB_HS!$K$5:$K$697,$B5,DB_HS!$C$5:$C$697,N$4),IF($C$2="(Todas)",COUNTIFS(DB_HS!$B$5:$B$697,$C$1,DB_HS!$K$5:$K$697,$B5,DB_HS!$C$5:$C$697,N$4),COUNTIFS(DB_HS!$M$5:$M$697,$C$2,DB_HS!$B$5:$B$697,$C$1,DB_HS!$K$5:$K$697,$B5,DB_HS!$C$5:$C$697,N$4))))</f>
        <v>0</v>
      </c>
      <c r="O5" s="164">
        <f>IF(AND($C$1="(Todas)",$C$2="(Todas)"),COUNTIFS(DB_HS!$K$5:$K$697,$B5,DB_HS!$C$5:$C$697,O$4),IF($C$1="(Todas)",COUNTIFS(DB_HS!$M$5:$M$697,$C$2,DB_HS!$K$5:$K$697,$B5,DB_HS!$C$5:$C$697,O$4),IF($C$2="(Todas)",COUNTIFS(DB_HS!$B$5:$B$697,$C$1,DB_HS!$K$5:$K$697,$B5,DB_HS!$C$5:$C$697,O$4),COUNTIFS(DB_HS!$M$5:$M$697,$C$2,DB_HS!$B$5:$B$697,$C$1,DB_HS!$K$5:$K$697,$B5,DB_HS!$C$5:$C$697,O$4))))</f>
        <v>1</v>
      </c>
      <c r="P5" s="164">
        <f>IF(AND($C$1="(Todas)",$C$2="(Todas)"),COUNTIFS(DB_HS!$K$5:$K$697,$B5,DB_HS!$C$5:$C$697,P$4),IF($C$1="(Todas)",COUNTIFS(DB_HS!$M$5:$M$697,$C$2,DB_HS!$K$5:$K$697,$B5,DB_HS!$C$5:$C$697,P$4),IF($C$2="(Todas)",COUNTIFS(DB_HS!$B$5:$B$697,$C$1,DB_HS!$K$5:$K$697,$B5,DB_HS!$C$5:$C$697,P$4),COUNTIFS(DB_HS!$M$5:$M$697,$C$2,DB_HS!$B$5:$B$697,$C$1,DB_HS!$K$5:$K$697,$B5,DB_HS!$C$5:$C$697,P$4))))</f>
        <v>1</v>
      </c>
      <c r="Q5" s="164">
        <f>IF(AND($C$1="(Todas)",$C$2="(Todas)"),COUNTIFS(DB_HS!$K$5:$K$697,$B5,DB_HS!$C$5:$C$697,Q$4),IF($C$1="(Todas)",COUNTIFS(DB_HS!$M$5:$M$697,$C$2,DB_HS!$K$5:$K$697,$B5,DB_HS!$C$5:$C$697,Q$4),IF($C$2="(Todas)",COUNTIFS(DB_HS!$B$5:$B$697,$C$1,DB_HS!$K$5:$K$697,$B5,DB_HS!$C$5:$C$697,Q$4),COUNTIFS(DB_HS!$M$5:$M$697,$C$2,DB_HS!$B$5:$B$697,$C$1,DB_HS!$K$5:$K$697,$B5,DB_HS!$C$5:$C$697,Q$4))))</f>
        <v>4</v>
      </c>
      <c r="R5" s="164">
        <f>IF(AND($C$1="(Todas)",$C$2="(Todas)"),COUNTIFS(DB_HS!$K$5:$K$697,$B5,DB_HS!$C$5:$C$697,R$4),IF($C$1="(Todas)",COUNTIFS(DB_HS!$M$5:$M$697,$C$2,DB_HS!$K$5:$K$697,$B5,DB_HS!$C$5:$C$697,R$4),IF($C$2="(Todas)",COUNTIFS(DB_HS!$B$5:$B$697,$C$1,DB_HS!$K$5:$K$697,$B5,DB_HS!$C$5:$C$697,R$4),COUNTIFS(DB_HS!$M$5:$M$697,$C$2,DB_HS!$B$5:$B$697,$C$1,DB_HS!$K$5:$K$697,$B5,DB_HS!$C$5:$C$697,R$4))))</f>
        <v>0</v>
      </c>
      <c r="S5" s="164">
        <f>IF(AND($C$1="(Todas)",$C$2="(Todas)"),COUNTIFS(DB_HS!$K$5:$K$697,$B5,DB_HS!$C$5:$C$697,S$4),IF($C$1="(Todas)",COUNTIFS(DB_HS!$M$5:$M$697,$C$2,DB_HS!$K$5:$K$697,$B5,DB_HS!$C$5:$C$697,S$4),IF($C$2="(Todas)",COUNTIFS(DB_HS!$B$5:$B$697,$C$1,DB_HS!$K$5:$K$697,$B5,DB_HS!$C$5:$C$697,S$4),COUNTIFS(DB_HS!$M$5:$M$697,$C$2,DB_HS!$B$5:$B$697,$C$1,DB_HS!$K$5:$K$697,$B5,DB_HS!$C$5:$C$697,S$4))))</f>
        <v>0</v>
      </c>
      <c r="T5" s="164">
        <f>IF(AND($C$1="(Todas)",$C$2="(Todas)"),COUNTIFS(DB_HS!$K$5:$K$697,$B5,DB_HS!$C$5:$C$697,T$4),IF($C$1="(Todas)",COUNTIFS(DB_HS!$M$5:$M$697,$C$2,DB_HS!$K$5:$K$697,$B5,DB_HS!$C$5:$C$697,T$4),IF($C$2="(Todas)",COUNTIFS(DB_HS!$B$5:$B$697,$C$1,DB_HS!$K$5:$K$697,$B5,DB_HS!$C$5:$C$697,T$4),COUNTIFS(DB_HS!$M$5:$M$697,$C$2,DB_HS!$B$5:$B$697,$C$1,DB_HS!$K$5:$K$697,$B5,DB_HS!$C$5:$C$697,T$4))))</f>
        <v>4</v>
      </c>
      <c r="U5" s="165">
        <f>L5/L$19</f>
        <v>0.7142857142857143</v>
      </c>
      <c r="V5" s="165">
        <f t="shared" ref="V5:AC5" si="0">M5/M$19</f>
        <v>0.8</v>
      </c>
      <c r="W5" s="165" t="e">
        <f t="shared" si="0"/>
        <v>#DIV/0!</v>
      </c>
      <c r="X5" s="165">
        <f t="shared" si="0"/>
        <v>1</v>
      </c>
      <c r="Y5" s="165">
        <f t="shared" si="0"/>
        <v>1</v>
      </c>
      <c r="Z5" s="165">
        <f t="shared" si="0"/>
        <v>0.44444444444444442</v>
      </c>
      <c r="AA5" s="165" t="e">
        <f t="shared" si="0"/>
        <v>#DIV/0!</v>
      </c>
      <c r="AB5" s="165" t="e">
        <f t="shared" si="0"/>
        <v>#DIV/0!</v>
      </c>
      <c r="AC5" s="165">
        <f t="shared" si="0"/>
        <v>0.8</v>
      </c>
    </row>
    <row r="6" spans="2:29" ht="15.75">
      <c r="B6" s="699" t="s">
        <v>63</v>
      </c>
      <c r="C6" s="700">
        <v>5</v>
      </c>
      <c r="D6" s="701">
        <v>0.14285714285714285</v>
      </c>
      <c r="E6" s="446"/>
      <c r="G6" s="448"/>
      <c r="H6" s="448"/>
      <c r="I6" s="448"/>
      <c r="J6" s="448"/>
      <c r="K6" s="517" t="str">
        <f t="shared" ref="K6:K18" si="1">B6</f>
        <v>Others</v>
      </c>
      <c r="L6" s="164">
        <f>IF(AND($C$1="(Todas)",$C$2="(Todas)"),COUNTIFS(DB_HS!$K$5:$K$697,$B6,DB_HS!$C$5:$C$697,L$4),IF($C$1="(Todas)",COUNTIFS(DB_HS!$M$5:$M$697,$C$2,DB_HS!$K$5:$K$697,$B6,DB_HS!$C$5:$C$697,L$4),IF($C$2="(Todas)",COUNTIFS(DB_HS!$B$5:$B$697,$C$1,DB_HS!$K$5:$K$697,$B6,DB_HS!$C$5:$C$697,L$4),COUNTIFS(DB_HS!$M$5:$M$697,$C$2,DB_HS!$B$5:$B$697,$C$1,DB_HS!$K$5:$K$697,$B6,DB_HS!$C$5:$C$697,L$4))))</f>
        <v>2</v>
      </c>
      <c r="M6" s="164">
        <f>IF(AND($C$1="(Todas)",$C$2="(Todas)"),COUNTIFS(DB_HS!$K$5:$K$697,$B6,DB_HS!$C$5:$C$697,M$4),IF($C$1="(Todas)",COUNTIFS(DB_HS!$M$5:$M$697,$C$2,DB_HS!$K$5:$K$697,$B6,DB_HS!$C$5:$C$697,M$4),IF($C$2="(Todas)",COUNTIFS(DB_HS!$B$5:$B$697,$C$1,DB_HS!$K$5:$K$697,$B6,DB_HS!$C$5:$C$697,M$4),COUNTIFS(DB_HS!$M$5:$M$697,$C$2,DB_HS!$B$5:$B$697,$C$1,DB_HS!$K$5:$K$697,$B6,DB_HS!$C$5:$C$697,M$4))))</f>
        <v>0</v>
      </c>
      <c r="N6" s="164">
        <f>IF(AND($C$1="(Todas)",$C$2="(Todas)"),COUNTIFS(DB_HS!$K$5:$K$697,$B6,DB_HS!$C$5:$C$697,N$4),IF($C$1="(Todas)",COUNTIFS(DB_HS!$M$5:$M$697,$C$2,DB_HS!$K$5:$K$697,$B6,DB_HS!$C$5:$C$697,N$4),IF($C$2="(Todas)",COUNTIFS(DB_HS!$B$5:$B$697,$C$1,DB_HS!$K$5:$K$697,$B6,DB_HS!$C$5:$C$697,N$4),COUNTIFS(DB_HS!$M$5:$M$697,$C$2,DB_HS!$B$5:$B$697,$C$1,DB_HS!$K$5:$K$697,$B6,DB_HS!$C$5:$C$697,N$4))))</f>
        <v>0</v>
      </c>
      <c r="O6" s="164">
        <f>IF(AND($C$1="(Todas)",$C$2="(Todas)"),COUNTIFS(DB_HS!$K$5:$K$697,$B6,DB_HS!$C$5:$C$697,O$4),IF($C$1="(Todas)",COUNTIFS(DB_HS!$M$5:$M$697,$C$2,DB_HS!$K$5:$K$697,$B6,DB_HS!$C$5:$C$697,O$4),IF($C$2="(Todas)",COUNTIFS(DB_HS!$B$5:$B$697,$C$1,DB_HS!$K$5:$K$697,$B6,DB_HS!$C$5:$C$697,O$4),COUNTIFS(DB_HS!$M$5:$M$697,$C$2,DB_HS!$B$5:$B$697,$C$1,DB_HS!$K$5:$K$697,$B6,DB_HS!$C$5:$C$697,O$4))))</f>
        <v>0</v>
      </c>
      <c r="P6" s="164">
        <f>IF(AND($C$1="(Todas)",$C$2="(Todas)"),COUNTIFS(DB_HS!$K$5:$K$697,$B6,DB_HS!$C$5:$C$697,P$4),IF($C$1="(Todas)",COUNTIFS(DB_HS!$M$5:$M$697,$C$2,DB_HS!$K$5:$K$697,$B6,DB_HS!$C$5:$C$697,P$4),IF($C$2="(Todas)",COUNTIFS(DB_HS!$B$5:$B$697,$C$1,DB_HS!$K$5:$K$697,$B6,DB_HS!$C$5:$C$697,P$4),COUNTIFS(DB_HS!$M$5:$M$697,$C$2,DB_HS!$B$5:$B$697,$C$1,DB_HS!$K$5:$K$697,$B6,DB_HS!$C$5:$C$697,P$4))))</f>
        <v>0</v>
      </c>
      <c r="Q6" s="164">
        <f>IF(AND($C$1="(Todas)",$C$2="(Todas)"),COUNTIFS(DB_HS!$K$5:$K$697,$B6,DB_HS!$C$5:$C$697,Q$4),IF($C$1="(Todas)",COUNTIFS(DB_HS!$M$5:$M$697,$C$2,DB_HS!$K$5:$K$697,$B6,DB_HS!$C$5:$C$697,Q$4),IF($C$2="(Todas)",COUNTIFS(DB_HS!$B$5:$B$697,$C$1,DB_HS!$K$5:$K$697,$B6,DB_HS!$C$5:$C$697,Q$4),COUNTIFS(DB_HS!$M$5:$M$697,$C$2,DB_HS!$B$5:$B$697,$C$1,DB_HS!$K$5:$K$697,$B6,DB_HS!$C$5:$C$697,Q$4))))</f>
        <v>2</v>
      </c>
      <c r="R6" s="164">
        <f>IF(AND($C$1="(Todas)",$C$2="(Todas)"),COUNTIFS(DB_HS!$K$5:$K$697,$B6,DB_HS!$C$5:$C$697,R$4),IF($C$1="(Todas)",COUNTIFS(DB_HS!$M$5:$M$697,$C$2,DB_HS!$K$5:$K$697,$B6,DB_HS!$C$5:$C$697,R$4),IF($C$2="(Todas)",COUNTIFS(DB_HS!$B$5:$B$697,$C$1,DB_HS!$K$5:$K$697,$B6,DB_HS!$C$5:$C$697,R$4),COUNTIFS(DB_HS!$M$5:$M$697,$C$2,DB_HS!$B$5:$B$697,$C$1,DB_HS!$K$5:$K$697,$B6,DB_HS!$C$5:$C$697,R$4))))</f>
        <v>0</v>
      </c>
      <c r="S6" s="164">
        <f>IF(AND($C$1="(Todas)",$C$2="(Todas)"),COUNTIFS(DB_HS!$K$5:$K$697,$B6,DB_HS!$C$5:$C$697,S$4),IF($C$1="(Todas)",COUNTIFS(DB_HS!$M$5:$M$697,$C$2,DB_HS!$K$5:$K$697,$B6,DB_HS!$C$5:$C$697,S$4),IF($C$2="(Todas)",COUNTIFS(DB_HS!$B$5:$B$697,$C$1,DB_HS!$K$5:$K$697,$B6,DB_HS!$C$5:$C$697,S$4),COUNTIFS(DB_HS!$M$5:$M$697,$C$2,DB_HS!$B$5:$B$697,$C$1,DB_HS!$K$5:$K$697,$B6,DB_HS!$C$5:$C$697,S$4))))</f>
        <v>0</v>
      </c>
      <c r="T6" s="164">
        <f>IF(AND($C$1="(Todas)",$C$2="(Todas)"),COUNTIFS(DB_HS!$K$5:$K$697,$B6,DB_HS!$C$5:$C$697,T$4),IF($C$1="(Todas)",COUNTIFS(DB_HS!$M$5:$M$697,$C$2,DB_HS!$K$5:$K$697,$B6,DB_HS!$C$5:$C$697,T$4),IF($C$2="(Todas)",COUNTIFS(DB_HS!$B$5:$B$697,$C$1,DB_HS!$K$5:$K$697,$B6,DB_HS!$C$5:$C$697,T$4),COUNTIFS(DB_HS!$M$5:$M$697,$C$2,DB_HS!$B$5:$B$697,$C$1,DB_HS!$K$5:$K$697,$B6,DB_HS!$C$5:$C$697,T$4))))</f>
        <v>1</v>
      </c>
      <c r="U6" s="165">
        <f t="shared" ref="U6:U19" si="2">L6/L$19</f>
        <v>0.14285714285714285</v>
      </c>
      <c r="V6" s="165">
        <f t="shared" ref="V6:V19" si="3">M6/M$19</f>
        <v>0</v>
      </c>
      <c r="W6" s="165" t="e">
        <f t="shared" ref="W6:W19" si="4">N6/N$19</f>
        <v>#DIV/0!</v>
      </c>
      <c r="X6" s="165">
        <f t="shared" ref="X6:X19" si="5">O6/O$19</f>
        <v>0</v>
      </c>
      <c r="Y6" s="165">
        <f t="shared" ref="Y6:Y19" si="6">P6/P$19</f>
        <v>0</v>
      </c>
      <c r="Z6" s="165">
        <f t="shared" ref="Z6:Z19" si="7">Q6/Q$19</f>
        <v>0.22222222222222221</v>
      </c>
      <c r="AA6" s="165" t="e">
        <f t="shared" ref="AA6:AA19" si="8">R6/R$19</f>
        <v>#DIV/0!</v>
      </c>
      <c r="AB6" s="165" t="e">
        <f t="shared" ref="AB6:AB19" si="9">S6/S$19</f>
        <v>#DIV/0!</v>
      </c>
      <c r="AC6" s="165">
        <f t="shared" ref="AC6:AC19" si="10">T6/T$19</f>
        <v>0.2</v>
      </c>
    </row>
    <row r="7" spans="2:29" ht="15.75">
      <c r="B7" s="699" t="s">
        <v>82</v>
      </c>
      <c r="C7" s="700">
        <v>3</v>
      </c>
      <c r="D7" s="701">
        <v>8.5714285714285715E-2</v>
      </c>
      <c r="E7" s="446"/>
      <c r="G7" s="448"/>
      <c r="H7" s="448"/>
      <c r="I7" s="448"/>
      <c r="J7" s="448"/>
      <c r="K7" s="517" t="str">
        <f t="shared" si="1"/>
        <v>Electricity</v>
      </c>
      <c r="L7" s="164">
        <f>IF(AND($C$1="(Todas)",$C$2="(Todas)"),COUNTIFS(DB_HS!$K$5:$K$697,$B7,DB_HS!$C$5:$C$697,L$4),IF($C$1="(Todas)",COUNTIFS(DB_HS!$M$5:$M$697,$C$2,DB_HS!$K$5:$K$697,$B7,DB_HS!$C$5:$C$697,L$4),IF($C$2="(Todas)",COUNTIFS(DB_HS!$B$5:$B$697,$C$1,DB_HS!$K$5:$K$697,$B7,DB_HS!$C$5:$C$697,L$4),COUNTIFS(DB_HS!$M$5:$M$697,$C$2,DB_HS!$B$5:$B$697,$C$1,DB_HS!$K$5:$K$697,$B7,DB_HS!$C$5:$C$697,L$4))))</f>
        <v>0</v>
      </c>
      <c r="M7" s="164">
        <f>IF(AND($C$1="(Todas)",$C$2="(Todas)"),COUNTIFS(DB_HS!$K$5:$K$697,$B7,DB_HS!$C$5:$C$697,M$4),IF($C$1="(Todas)",COUNTIFS(DB_HS!$M$5:$M$697,$C$2,DB_HS!$K$5:$K$697,$B7,DB_HS!$C$5:$C$697,M$4),IF($C$2="(Todas)",COUNTIFS(DB_HS!$B$5:$B$697,$C$1,DB_HS!$K$5:$K$697,$B7,DB_HS!$C$5:$C$697,M$4),COUNTIFS(DB_HS!$M$5:$M$697,$C$2,DB_HS!$B$5:$B$697,$C$1,DB_HS!$K$5:$K$697,$B7,DB_HS!$C$5:$C$697,M$4))))</f>
        <v>0</v>
      </c>
      <c r="N7" s="164">
        <f>IF(AND($C$1="(Todas)",$C$2="(Todas)"),COUNTIFS(DB_HS!$K$5:$K$697,$B7,DB_HS!$C$5:$C$697,N$4),IF($C$1="(Todas)",COUNTIFS(DB_HS!$M$5:$M$697,$C$2,DB_HS!$K$5:$K$697,$B7,DB_HS!$C$5:$C$697,N$4),IF($C$2="(Todas)",COUNTIFS(DB_HS!$B$5:$B$697,$C$1,DB_HS!$K$5:$K$697,$B7,DB_HS!$C$5:$C$697,N$4),COUNTIFS(DB_HS!$M$5:$M$697,$C$2,DB_HS!$B$5:$B$697,$C$1,DB_HS!$K$5:$K$697,$B7,DB_HS!$C$5:$C$697,N$4))))</f>
        <v>0</v>
      </c>
      <c r="O7" s="164">
        <f>IF(AND($C$1="(Todas)",$C$2="(Todas)"),COUNTIFS(DB_HS!$K$5:$K$697,$B7,DB_HS!$C$5:$C$697,O$4),IF($C$1="(Todas)",COUNTIFS(DB_HS!$M$5:$M$697,$C$2,DB_HS!$K$5:$K$697,$B7,DB_HS!$C$5:$C$697,O$4),IF($C$2="(Todas)",COUNTIFS(DB_HS!$B$5:$B$697,$C$1,DB_HS!$K$5:$K$697,$B7,DB_HS!$C$5:$C$697,O$4),COUNTIFS(DB_HS!$M$5:$M$697,$C$2,DB_HS!$B$5:$B$697,$C$1,DB_HS!$K$5:$K$697,$B7,DB_HS!$C$5:$C$697,O$4))))</f>
        <v>0</v>
      </c>
      <c r="P7" s="164">
        <f>IF(AND($C$1="(Todas)",$C$2="(Todas)"),COUNTIFS(DB_HS!$K$5:$K$697,$B7,DB_HS!$C$5:$C$697,P$4),IF($C$1="(Todas)",COUNTIFS(DB_HS!$M$5:$M$697,$C$2,DB_HS!$K$5:$K$697,$B7,DB_HS!$C$5:$C$697,P$4),IF($C$2="(Todas)",COUNTIFS(DB_HS!$B$5:$B$697,$C$1,DB_HS!$K$5:$K$697,$B7,DB_HS!$C$5:$C$697,P$4),COUNTIFS(DB_HS!$M$5:$M$697,$C$2,DB_HS!$B$5:$B$697,$C$1,DB_HS!$K$5:$K$697,$B7,DB_HS!$C$5:$C$697,P$4))))</f>
        <v>0</v>
      </c>
      <c r="Q7" s="164">
        <f>IF(AND($C$1="(Todas)",$C$2="(Todas)"),COUNTIFS(DB_HS!$K$5:$K$697,$B7,DB_HS!$C$5:$C$697,Q$4),IF($C$1="(Todas)",COUNTIFS(DB_HS!$M$5:$M$697,$C$2,DB_HS!$K$5:$K$697,$B7,DB_HS!$C$5:$C$697,Q$4),IF($C$2="(Todas)",COUNTIFS(DB_HS!$B$5:$B$697,$C$1,DB_HS!$K$5:$K$697,$B7,DB_HS!$C$5:$C$697,Q$4),COUNTIFS(DB_HS!$M$5:$M$697,$C$2,DB_HS!$B$5:$B$697,$C$1,DB_HS!$K$5:$K$697,$B7,DB_HS!$C$5:$C$697,Q$4))))</f>
        <v>3</v>
      </c>
      <c r="R7" s="164">
        <f>IF(AND($C$1="(Todas)",$C$2="(Todas)"),COUNTIFS(DB_HS!$K$5:$K$697,$B7,DB_HS!$C$5:$C$697,R$4),IF($C$1="(Todas)",COUNTIFS(DB_HS!$M$5:$M$697,$C$2,DB_HS!$K$5:$K$697,$B7,DB_HS!$C$5:$C$697,R$4),IF($C$2="(Todas)",COUNTIFS(DB_HS!$B$5:$B$697,$C$1,DB_HS!$K$5:$K$697,$B7,DB_HS!$C$5:$C$697,R$4),COUNTIFS(DB_HS!$M$5:$M$697,$C$2,DB_HS!$B$5:$B$697,$C$1,DB_HS!$K$5:$K$697,$B7,DB_HS!$C$5:$C$697,R$4))))</f>
        <v>0</v>
      </c>
      <c r="S7" s="164">
        <f>IF(AND($C$1="(Todas)",$C$2="(Todas)"),COUNTIFS(DB_HS!$K$5:$K$697,$B7,DB_HS!$C$5:$C$697,S$4),IF($C$1="(Todas)",COUNTIFS(DB_HS!$M$5:$M$697,$C$2,DB_HS!$K$5:$K$697,$B7,DB_HS!$C$5:$C$697,S$4),IF($C$2="(Todas)",COUNTIFS(DB_HS!$B$5:$B$697,$C$1,DB_HS!$K$5:$K$697,$B7,DB_HS!$C$5:$C$697,S$4),COUNTIFS(DB_HS!$M$5:$M$697,$C$2,DB_HS!$B$5:$B$697,$C$1,DB_HS!$K$5:$K$697,$B7,DB_HS!$C$5:$C$697,S$4))))</f>
        <v>0</v>
      </c>
      <c r="T7" s="164">
        <f>IF(AND($C$1="(Todas)",$C$2="(Todas)"),COUNTIFS(DB_HS!$K$5:$K$697,$B7,DB_HS!$C$5:$C$697,T$4),IF($C$1="(Todas)",COUNTIFS(DB_HS!$M$5:$M$697,$C$2,DB_HS!$K$5:$K$697,$B7,DB_HS!$C$5:$C$697,T$4),IF($C$2="(Todas)",COUNTIFS(DB_HS!$B$5:$B$697,$C$1,DB_HS!$K$5:$K$697,$B7,DB_HS!$C$5:$C$697,T$4),COUNTIFS(DB_HS!$M$5:$M$697,$C$2,DB_HS!$B$5:$B$697,$C$1,DB_HS!$K$5:$K$697,$B7,DB_HS!$C$5:$C$697,T$4))))</f>
        <v>0</v>
      </c>
      <c r="U7" s="165">
        <f t="shared" si="2"/>
        <v>0</v>
      </c>
      <c r="V7" s="165">
        <f t="shared" si="3"/>
        <v>0</v>
      </c>
      <c r="W7" s="165" t="e">
        <f t="shared" si="4"/>
        <v>#DIV/0!</v>
      </c>
      <c r="X7" s="165">
        <f t="shared" si="5"/>
        <v>0</v>
      </c>
      <c r="Y7" s="165">
        <f t="shared" si="6"/>
        <v>0</v>
      </c>
      <c r="Z7" s="165">
        <f t="shared" si="7"/>
        <v>0.33333333333333331</v>
      </c>
      <c r="AA7" s="165" t="e">
        <f t="shared" si="8"/>
        <v>#DIV/0!</v>
      </c>
      <c r="AB7" s="165" t="e">
        <f t="shared" si="9"/>
        <v>#DIV/0!</v>
      </c>
      <c r="AC7" s="165">
        <f t="shared" si="10"/>
        <v>0</v>
      </c>
    </row>
    <row r="8" spans="2:29" ht="15.75">
      <c r="B8" s="699" t="s">
        <v>73</v>
      </c>
      <c r="C8" s="700">
        <v>1</v>
      </c>
      <c r="D8" s="701">
        <v>2.8571428571428571E-2</v>
      </c>
      <c r="G8" s="448"/>
      <c r="H8" s="448"/>
      <c r="I8" s="448"/>
      <c r="J8" s="448"/>
      <c r="K8" s="517" t="str">
        <f t="shared" si="1"/>
        <v>Solar Thermal</v>
      </c>
      <c r="L8" s="164">
        <f>IF(AND($C$1="(Todas)",$C$2="(Todas)"),COUNTIFS(DB_HS!$K$5:$K$697,$B8,DB_HS!$C$5:$C$697,L$4),IF($C$1="(Todas)",COUNTIFS(DB_HS!$M$5:$M$697,$C$2,DB_HS!$K$5:$K$697,$B8,DB_HS!$C$5:$C$697,L$4),IF($C$2="(Todas)",COUNTIFS(DB_HS!$B$5:$B$697,$C$1,DB_HS!$K$5:$K$697,$B8,DB_HS!$C$5:$C$697,L$4),COUNTIFS(DB_HS!$M$5:$M$697,$C$2,DB_HS!$B$5:$B$697,$C$1,DB_HS!$K$5:$K$697,$B8,DB_HS!$C$5:$C$697,L$4))))</f>
        <v>0</v>
      </c>
      <c r="M8" s="164">
        <f>IF(AND($C$1="(Todas)",$C$2="(Todas)"),COUNTIFS(DB_HS!$K$5:$K$697,$B8,DB_HS!$C$5:$C$697,M$4),IF($C$1="(Todas)",COUNTIFS(DB_HS!$M$5:$M$697,$C$2,DB_HS!$K$5:$K$697,$B8,DB_HS!$C$5:$C$697,M$4),IF($C$2="(Todas)",COUNTIFS(DB_HS!$B$5:$B$697,$C$1,DB_HS!$K$5:$K$697,$B8,DB_HS!$C$5:$C$697,M$4),COUNTIFS(DB_HS!$M$5:$M$697,$C$2,DB_HS!$B$5:$B$697,$C$1,DB_HS!$K$5:$K$697,$B8,DB_HS!$C$5:$C$697,M$4))))</f>
        <v>1</v>
      </c>
      <c r="N8" s="164">
        <f>IF(AND($C$1="(Todas)",$C$2="(Todas)"),COUNTIFS(DB_HS!$K$5:$K$697,$B8,DB_HS!$C$5:$C$697,N$4),IF($C$1="(Todas)",COUNTIFS(DB_HS!$M$5:$M$697,$C$2,DB_HS!$K$5:$K$697,$B8,DB_HS!$C$5:$C$697,N$4),IF($C$2="(Todas)",COUNTIFS(DB_HS!$B$5:$B$697,$C$1,DB_HS!$K$5:$K$697,$B8,DB_HS!$C$5:$C$697,N$4),COUNTIFS(DB_HS!$M$5:$M$697,$C$2,DB_HS!$B$5:$B$697,$C$1,DB_HS!$K$5:$K$697,$B8,DB_HS!$C$5:$C$697,N$4))))</f>
        <v>0</v>
      </c>
      <c r="O8" s="164">
        <f>IF(AND($C$1="(Todas)",$C$2="(Todas)"),COUNTIFS(DB_HS!$K$5:$K$697,$B8,DB_HS!$C$5:$C$697,O$4),IF($C$1="(Todas)",COUNTIFS(DB_HS!$M$5:$M$697,$C$2,DB_HS!$K$5:$K$697,$B8,DB_HS!$C$5:$C$697,O$4),IF($C$2="(Todas)",COUNTIFS(DB_HS!$B$5:$B$697,$C$1,DB_HS!$K$5:$K$697,$B8,DB_HS!$C$5:$C$697,O$4),COUNTIFS(DB_HS!$M$5:$M$697,$C$2,DB_HS!$B$5:$B$697,$C$1,DB_HS!$K$5:$K$697,$B8,DB_HS!$C$5:$C$697,O$4))))</f>
        <v>0</v>
      </c>
      <c r="P8" s="164">
        <f>IF(AND($C$1="(Todas)",$C$2="(Todas)"),COUNTIFS(DB_HS!$K$5:$K$697,$B8,DB_HS!$C$5:$C$697,P$4),IF($C$1="(Todas)",COUNTIFS(DB_HS!$M$5:$M$697,$C$2,DB_HS!$K$5:$K$697,$B8,DB_HS!$C$5:$C$697,P$4),IF($C$2="(Todas)",COUNTIFS(DB_HS!$B$5:$B$697,$C$1,DB_HS!$K$5:$K$697,$B8,DB_HS!$C$5:$C$697,P$4),COUNTIFS(DB_HS!$M$5:$M$697,$C$2,DB_HS!$B$5:$B$697,$C$1,DB_HS!$K$5:$K$697,$B8,DB_HS!$C$5:$C$697,P$4))))</f>
        <v>0</v>
      </c>
      <c r="Q8" s="164">
        <f>IF(AND($C$1="(Todas)",$C$2="(Todas)"),COUNTIFS(DB_HS!$K$5:$K$697,$B8,DB_HS!$C$5:$C$697,Q$4),IF($C$1="(Todas)",COUNTIFS(DB_HS!$M$5:$M$697,$C$2,DB_HS!$K$5:$K$697,$B8,DB_HS!$C$5:$C$697,Q$4),IF($C$2="(Todas)",COUNTIFS(DB_HS!$B$5:$B$697,$C$1,DB_HS!$K$5:$K$697,$B8,DB_HS!$C$5:$C$697,Q$4),COUNTIFS(DB_HS!$M$5:$M$697,$C$2,DB_HS!$B$5:$B$697,$C$1,DB_HS!$K$5:$K$697,$B8,DB_HS!$C$5:$C$697,Q$4))))</f>
        <v>0</v>
      </c>
      <c r="R8" s="164">
        <f>IF(AND($C$1="(Todas)",$C$2="(Todas)"),COUNTIFS(DB_HS!$K$5:$K$697,$B8,DB_HS!$C$5:$C$697,R$4),IF($C$1="(Todas)",COUNTIFS(DB_HS!$M$5:$M$697,$C$2,DB_HS!$K$5:$K$697,$B8,DB_HS!$C$5:$C$697,R$4),IF($C$2="(Todas)",COUNTIFS(DB_HS!$B$5:$B$697,$C$1,DB_HS!$K$5:$K$697,$B8,DB_HS!$C$5:$C$697,R$4),COUNTIFS(DB_HS!$M$5:$M$697,$C$2,DB_HS!$B$5:$B$697,$C$1,DB_HS!$K$5:$K$697,$B8,DB_HS!$C$5:$C$697,R$4))))</f>
        <v>0</v>
      </c>
      <c r="S8" s="164">
        <f>IF(AND($C$1="(Todas)",$C$2="(Todas)"),COUNTIFS(DB_HS!$K$5:$K$697,$B8,DB_HS!$C$5:$C$697,S$4),IF($C$1="(Todas)",COUNTIFS(DB_HS!$M$5:$M$697,$C$2,DB_HS!$K$5:$K$697,$B8,DB_HS!$C$5:$C$697,S$4),IF($C$2="(Todas)",COUNTIFS(DB_HS!$B$5:$B$697,$C$1,DB_HS!$K$5:$K$697,$B8,DB_HS!$C$5:$C$697,S$4),COUNTIFS(DB_HS!$M$5:$M$697,$C$2,DB_HS!$B$5:$B$697,$C$1,DB_HS!$K$5:$K$697,$B8,DB_HS!$C$5:$C$697,S$4))))</f>
        <v>0</v>
      </c>
      <c r="T8" s="164">
        <f>IF(AND($C$1="(Todas)",$C$2="(Todas)"),COUNTIFS(DB_HS!$K$5:$K$697,$B8,DB_HS!$C$5:$C$697,T$4),IF($C$1="(Todas)",COUNTIFS(DB_HS!$M$5:$M$697,$C$2,DB_HS!$K$5:$K$697,$B8,DB_HS!$C$5:$C$697,T$4),IF($C$2="(Todas)",COUNTIFS(DB_HS!$B$5:$B$697,$C$1,DB_HS!$K$5:$K$697,$B8,DB_HS!$C$5:$C$697,T$4),COUNTIFS(DB_HS!$M$5:$M$697,$C$2,DB_HS!$B$5:$B$697,$C$1,DB_HS!$K$5:$K$697,$B8,DB_HS!$C$5:$C$697,T$4))))</f>
        <v>0</v>
      </c>
      <c r="U8" s="165">
        <f t="shared" si="2"/>
        <v>0</v>
      </c>
      <c r="V8" s="165">
        <f t="shared" si="3"/>
        <v>0.2</v>
      </c>
      <c r="W8" s="165" t="e">
        <f t="shared" si="4"/>
        <v>#DIV/0!</v>
      </c>
      <c r="X8" s="165">
        <f t="shared" si="5"/>
        <v>0</v>
      </c>
      <c r="Y8" s="165">
        <f t="shared" si="6"/>
        <v>0</v>
      </c>
      <c r="Z8" s="165">
        <f t="shared" si="7"/>
        <v>0</v>
      </c>
      <c r="AA8" s="165" t="e">
        <f t="shared" si="8"/>
        <v>#DIV/0!</v>
      </c>
      <c r="AB8" s="165" t="e">
        <f t="shared" si="9"/>
        <v>#DIV/0!</v>
      </c>
      <c r="AC8" s="165">
        <f t="shared" si="10"/>
        <v>0</v>
      </c>
    </row>
    <row r="9" spans="2:29" ht="15.75">
      <c r="B9" s="699" t="s">
        <v>71</v>
      </c>
      <c r="C9" s="700">
        <v>1</v>
      </c>
      <c r="D9" s="701">
        <v>2.8571428571428571E-2</v>
      </c>
      <c r="G9" s="448"/>
      <c r="H9" s="448"/>
      <c r="I9" s="448"/>
      <c r="J9" s="448"/>
      <c r="K9" s="517" t="str">
        <f t="shared" si="1"/>
        <v>Hydro HP</v>
      </c>
      <c r="L9" s="164">
        <f>IF(AND($C$1="(Todas)",$C$2="(Todas)"),COUNTIFS(DB_HS!$K$5:$K$697,$B9,DB_HS!$C$5:$C$697,L$4),IF($C$1="(Todas)",COUNTIFS(DB_HS!$M$5:$M$697,$C$2,DB_HS!$K$5:$K$697,$B9,DB_HS!$C$5:$C$697,L$4),IF($C$2="(Todas)",COUNTIFS(DB_HS!$B$5:$B$697,$C$1,DB_HS!$K$5:$K$697,$B9,DB_HS!$C$5:$C$697,L$4),COUNTIFS(DB_HS!$M$5:$M$697,$C$2,DB_HS!$B$5:$B$697,$C$1,DB_HS!$K$5:$K$697,$B9,DB_HS!$C$5:$C$697,L$4))))</f>
        <v>1</v>
      </c>
      <c r="M9" s="164">
        <f>IF(AND($C$1="(Todas)",$C$2="(Todas)"),COUNTIFS(DB_HS!$K$5:$K$697,$B9,DB_HS!$C$5:$C$697,M$4),IF($C$1="(Todas)",COUNTIFS(DB_HS!$M$5:$M$697,$C$2,DB_HS!$K$5:$K$697,$B9,DB_HS!$C$5:$C$697,M$4),IF($C$2="(Todas)",COUNTIFS(DB_HS!$B$5:$B$697,$C$1,DB_HS!$K$5:$K$697,$B9,DB_HS!$C$5:$C$697,M$4),COUNTIFS(DB_HS!$M$5:$M$697,$C$2,DB_HS!$B$5:$B$697,$C$1,DB_HS!$K$5:$K$697,$B9,DB_HS!$C$5:$C$697,M$4))))</f>
        <v>0</v>
      </c>
      <c r="N9" s="164">
        <f>IF(AND($C$1="(Todas)",$C$2="(Todas)"),COUNTIFS(DB_HS!$K$5:$K$697,$B9,DB_HS!$C$5:$C$697,N$4),IF($C$1="(Todas)",COUNTIFS(DB_HS!$M$5:$M$697,$C$2,DB_HS!$K$5:$K$697,$B9,DB_HS!$C$5:$C$697,N$4),IF($C$2="(Todas)",COUNTIFS(DB_HS!$B$5:$B$697,$C$1,DB_HS!$K$5:$K$697,$B9,DB_HS!$C$5:$C$697,N$4),COUNTIFS(DB_HS!$M$5:$M$697,$C$2,DB_HS!$B$5:$B$697,$C$1,DB_HS!$K$5:$K$697,$B9,DB_HS!$C$5:$C$697,N$4))))</f>
        <v>0</v>
      </c>
      <c r="O9" s="164">
        <f>IF(AND($C$1="(Todas)",$C$2="(Todas)"),COUNTIFS(DB_HS!$K$5:$K$697,$B9,DB_HS!$C$5:$C$697,O$4),IF($C$1="(Todas)",COUNTIFS(DB_HS!$M$5:$M$697,$C$2,DB_HS!$K$5:$K$697,$B9,DB_HS!$C$5:$C$697,O$4),IF($C$2="(Todas)",COUNTIFS(DB_HS!$B$5:$B$697,$C$1,DB_HS!$K$5:$K$697,$B9,DB_HS!$C$5:$C$697,O$4),COUNTIFS(DB_HS!$M$5:$M$697,$C$2,DB_HS!$B$5:$B$697,$C$1,DB_HS!$K$5:$K$697,$B9,DB_HS!$C$5:$C$697,O$4))))</f>
        <v>0</v>
      </c>
      <c r="P9" s="164">
        <f>IF(AND($C$1="(Todas)",$C$2="(Todas)"),COUNTIFS(DB_HS!$K$5:$K$697,$B9,DB_HS!$C$5:$C$697,P$4),IF($C$1="(Todas)",COUNTIFS(DB_HS!$M$5:$M$697,$C$2,DB_HS!$K$5:$K$697,$B9,DB_HS!$C$5:$C$697,P$4),IF($C$2="(Todas)",COUNTIFS(DB_HS!$B$5:$B$697,$C$1,DB_HS!$K$5:$K$697,$B9,DB_HS!$C$5:$C$697,P$4),COUNTIFS(DB_HS!$M$5:$M$697,$C$2,DB_HS!$B$5:$B$697,$C$1,DB_HS!$K$5:$K$697,$B9,DB_HS!$C$5:$C$697,P$4))))</f>
        <v>0</v>
      </c>
      <c r="Q9" s="164">
        <f>IF(AND($C$1="(Todas)",$C$2="(Todas)"),COUNTIFS(DB_HS!$K$5:$K$697,$B9,DB_HS!$C$5:$C$697,Q$4),IF($C$1="(Todas)",COUNTIFS(DB_HS!$M$5:$M$697,$C$2,DB_HS!$K$5:$K$697,$B9,DB_HS!$C$5:$C$697,Q$4),IF($C$2="(Todas)",COUNTIFS(DB_HS!$B$5:$B$697,$C$1,DB_HS!$K$5:$K$697,$B9,DB_HS!$C$5:$C$697,Q$4),COUNTIFS(DB_HS!$M$5:$M$697,$C$2,DB_HS!$B$5:$B$697,$C$1,DB_HS!$K$5:$K$697,$B9,DB_HS!$C$5:$C$697,Q$4))))</f>
        <v>0</v>
      </c>
      <c r="R9" s="164">
        <f>IF(AND($C$1="(Todas)",$C$2="(Todas)"),COUNTIFS(DB_HS!$K$5:$K$697,$B9,DB_HS!$C$5:$C$697,R$4),IF($C$1="(Todas)",COUNTIFS(DB_HS!$M$5:$M$697,$C$2,DB_HS!$K$5:$K$697,$B9,DB_HS!$C$5:$C$697,R$4),IF($C$2="(Todas)",COUNTIFS(DB_HS!$B$5:$B$697,$C$1,DB_HS!$K$5:$K$697,$B9,DB_HS!$C$5:$C$697,R$4),COUNTIFS(DB_HS!$M$5:$M$697,$C$2,DB_HS!$B$5:$B$697,$C$1,DB_HS!$K$5:$K$697,$B9,DB_HS!$C$5:$C$697,R$4))))</f>
        <v>0</v>
      </c>
      <c r="S9" s="164">
        <f>IF(AND($C$1="(Todas)",$C$2="(Todas)"),COUNTIFS(DB_HS!$K$5:$K$697,$B9,DB_HS!$C$5:$C$697,S$4),IF($C$1="(Todas)",COUNTIFS(DB_HS!$M$5:$M$697,$C$2,DB_HS!$K$5:$K$697,$B9,DB_HS!$C$5:$C$697,S$4),IF($C$2="(Todas)",COUNTIFS(DB_HS!$B$5:$B$697,$C$1,DB_HS!$K$5:$K$697,$B9,DB_HS!$C$5:$C$697,S$4),COUNTIFS(DB_HS!$M$5:$M$697,$C$2,DB_HS!$B$5:$B$697,$C$1,DB_HS!$K$5:$K$697,$B9,DB_HS!$C$5:$C$697,S$4))))</f>
        <v>0</v>
      </c>
      <c r="T9" s="164">
        <f>IF(AND($C$1="(Todas)",$C$2="(Todas)"),COUNTIFS(DB_HS!$K$5:$K$697,$B9,DB_HS!$C$5:$C$697,T$4),IF($C$1="(Todas)",COUNTIFS(DB_HS!$M$5:$M$697,$C$2,DB_HS!$K$5:$K$697,$B9,DB_HS!$C$5:$C$697,T$4),IF($C$2="(Todas)",COUNTIFS(DB_HS!$B$5:$B$697,$C$1,DB_HS!$K$5:$K$697,$B9,DB_HS!$C$5:$C$697,T$4),COUNTIFS(DB_HS!$M$5:$M$697,$C$2,DB_HS!$B$5:$B$697,$C$1,DB_HS!$K$5:$K$697,$B9,DB_HS!$C$5:$C$697,T$4))))</f>
        <v>0</v>
      </c>
      <c r="U9" s="165">
        <f t="shared" si="2"/>
        <v>7.1428571428571425E-2</v>
      </c>
      <c r="V9" s="165">
        <f t="shared" si="3"/>
        <v>0</v>
      </c>
      <c r="W9" s="165" t="e">
        <f t="shared" si="4"/>
        <v>#DIV/0!</v>
      </c>
      <c r="X9" s="165">
        <f t="shared" si="5"/>
        <v>0</v>
      </c>
      <c r="Y9" s="165">
        <f t="shared" si="6"/>
        <v>0</v>
      </c>
      <c r="Z9" s="165">
        <f t="shared" si="7"/>
        <v>0</v>
      </c>
      <c r="AA9" s="165" t="e">
        <f t="shared" si="8"/>
        <v>#DIV/0!</v>
      </c>
      <c r="AB9" s="165" t="e">
        <f t="shared" si="9"/>
        <v>#DIV/0!</v>
      </c>
      <c r="AC9" s="165">
        <f t="shared" si="10"/>
        <v>0</v>
      </c>
    </row>
    <row r="10" spans="2:29" ht="15.75">
      <c r="B10" s="699" t="s">
        <v>64</v>
      </c>
      <c r="C10" s="700">
        <v>1</v>
      </c>
      <c r="D10" s="701">
        <v>2.8571428571428571E-2</v>
      </c>
      <c r="G10" s="448"/>
      <c r="H10" s="448"/>
      <c r="I10" s="448"/>
      <c r="J10" s="448"/>
      <c r="K10" s="517" t="str">
        <f t="shared" si="1"/>
        <v>None</v>
      </c>
      <c r="L10" s="164">
        <f>IF(AND($C$1="(Todas)",$C$2="(Todas)"),COUNTIFS(DB_HS!$K$5:$K$697,$B10,DB_HS!$C$5:$C$697,L$4),IF($C$1="(Todas)",COUNTIFS(DB_HS!$M$5:$M$697,$C$2,DB_HS!$K$5:$K$697,$B10,DB_HS!$C$5:$C$697,L$4),IF($C$2="(Todas)",COUNTIFS(DB_HS!$B$5:$B$697,$C$1,DB_HS!$K$5:$K$697,$B10,DB_HS!$C$5:$C$697,L$4),COUNTIFS(DB_HS!$M$5:$M$697,$C$2,DB_HS!$B$5:$B$697,$C$1,DB_HS!$K$5:$K$697,$B10,DB_HS!$C$5:$C$697,L$4))))</f>
        <v>1</v>
      </c>
      <c r="M10" s="164">
        <f>IF(AND($C$1="(Todas)",$C$2="(Todas)"),COUNTIFS(DB_HS!$K$5:$K$697,$B10,DB_HS!$C$5:$C$697,M$4),IF($C$1="(Todas)",COUNTIFS(DB_HS!$M$5:$M$697,$C$2,DB_HS!$K$5:$K$697,$B10,DB_HS!$C$5:$C$697,M$4),IF($C$2="(Todas)",COUNTIFS(DB_HS!$B$5:$B$697,$C$1,DB_HS!$K$5:$K$697,$B10,DB_HS!$C$5:$C$697,M$4),COUNTIFS(DB_HS!$M$5:$M$697,$C$2,DB_HS!$B$5:$B$697,$C$1,DB_HS!$K$5:$K$697,$B10,DB_HS!$C$5:$C$697,M$4))))</f>
        <v>0</v>
      </c>
      <c r="N10" s="164">
        <f>IF(AND($C$1="(Todas)",$C$2="(Todas)"),COUNTIFS(DB_HS!$K$5:$K$697,$B10,DB_HS!$C$5:$C$697,N$4),IF($C$1="(Todas)",COUNTIFS(DB_HS!$M$5:$M$697,$C$2,DB_HS!$K$5:$K$697,$B10,DB_HS!$C$5:$C$697,N$4),IF($C$2="(Todas)",COUNTIFS(DB_HS!$B$5:$B$697,$C$1,DB_HS!$K$5:$K$697,$B10,DB_HS!$C$5:$C$697,N$4),COUNTIFS(DB_HS!$M$5:$M$697,$C$2,DB_HS!$B$5:$B$697,$C$1,DB_HS!$K$5:$K$697,$B10,DB_HS!$C$5:$C$697,N$4))))</f>
        <v>0</v>
      </c>
      <c r="O10" s="164">
        <f>IF(AND($C$1="(Todas)",$C$2="(Todas)"),COUNTIFS(DB_HS!$K$5:$K$697,$B10,DB_HS!$C$5:$C$697,O$4),IF($C$1="(Todas)",COUNTIFS(DB_HS!$M$5:$M$697,$C$2,DB_HS!$K$5:$K$697,$B10,DB_HS!$C$5:$C$697,O$4),IF($C$2="(Todas)",COUNTIFS(DB_HS!$B$5:$B$697,$C$1,DB_HS!$K$5:$K$697,$B10,DB_HS!$C$5:$C$697,O$4),COUNTIFS(DB_HS!$M$5:$M$697,$C$2,DB_HS!$B$5:$B$697,$C$1,DB_HS!$K$5:$K$697,$B10,DB_HS!$C$5:$C$697,O$4))))</f>
        <v>0</v>
      </c>
      <c r="P10" s="164">
        <f>IF(AND($C$1="(Todas)",$C$2="(Todas)"),COUNTIFS(DB_HS!$K$5:$K$697,$B10,DB_HS!$C$5:$C$697,P$4),IF($C$1="(Todas)",COUNTIFS(DB_HS!$M$5:$M$697,$C$2,DB_HS!$K$5:$K$697,$B10,DB_HS!$C$5:$C$697,P$4),IF($C$2="(Todas)",COUNTIFS(DB_HS!$B$5:$B$697,$C$1,DB_HS!$K$5:$K$697,$B10,DB_HS!$C$5:$C$697,P$4),COUNTIFS(DB_HS!$M$5:$M$697,$C$2,DB_HS!$B$5:$B$697,$C$1,DB_HS!$K$5:$K$697,$B10,DB_HS!$C$5:$C$697,P$4))))</f>
        <v>0</v>
      </c>
      <c r="Q10" s="164">
        <f>IF(AND($C$1="(Todas)",$C$2="(Todas)"),COUNTIFS(DB_HS!$K$5:$K$697,$B10,DB_HS!$C$5:$C$697,Q$4),IF($C$1="(Todas)",COUNTIFS(DB_HS!$M$5:$M$697,$C$2,DB_HS!$K$5:$K$697,$B10,DB_HS!$C$5:$C$697,Q$4),IF($C$2="(Todas)",COUNTIFS(DB_HS!$B$5:$B$697,$C$1,DB_HS!$K$5:$K$697,$B10,DB_HS!$C$5:$C$697,Q$4),COUNTIFS(DB_HS!$M$5:$M$697,$C$2,DB_HS!$B$5:$B$697,$C$1,DB_HS!$K$5:$K$697,$B10,DB_HS!$C$5:$C$697,Q$4))))</f>
        <v>0</v>
      </c>
      <c r="R10" s="164">
        <f>IF(AND($C$1="(Todas)",$C$2="(Todas)"),COUNTIFS(DB_HS!$K$5:$K$697,$B10,DB_HS!$C$5:$C$697,R$4),IF($C$1="(Todas)",COUNTIFS(DB_HS!$M$5:$M$697,$C$2,DB_HS!$K$5:$K$697,$B10,DB_HS!$C$5:$C$697,R$4),IF($C$2="(Todas)",COUNTIFS(DB_HS!$B$5:$B$697,$C$1,DB_HS!$K$5:$K$697,$B10,DB_HS!$C$5:$C$697,R$4),COUNTIFS(DB_HS!$M$5:$M$697,$C$2,DB_HS!$B$5:$B$697,$C$1,DB_HS!$K$5:$K$697,$B10,DB_HS!$C$5:$C$697,R$4))))</f>
        <v>0</v>
      </c>
      <c r="S10" s="164">
        <f>IF(AND($C$1="(Todas)",$C$2="(Todas)"),COUNTIFS(DB_HS!$K$5:$K$697,$B10,DB_HS!$C$5:$C$697,S$4),IF($C$1="(Todas)",COUNTIFS(DB_HS!$M$5:$M$697,$C$2,DB_HS!$K$5:$K$697,$B10,DB_HS!$C$5:$C$697,S$4),IF($C$2="(Todas)",COUNTIFS(DB_HS!$B$5:$B$697,$C$1,DB_HS!$K$5:$K$697,$B10,DB_HS!$C$5:$C$697,S$4),COUNTIFS(DB_HS!$M$5:$M$697,$C$2,DB_HS!$B$5:$B$697,$C$1,DB_HS!$K$5:$K$697,$B10,DB_HS!$C$5:$C$697,S$4))))</f>
        <v>0</v>
      </c>
      <c r="T10" s="164">
        <f>IF(AND($C$1="(Todas)",$C$2="(Todas)"),COUNTIFS(DB_HS!$K$5:$K$697,$B10,DB_HS!$C$5:$C$697,T$4),IF($C$1="(Todas)",COUNTIFS(DB_HS!$M$5:$M$697,$C$2,DB_HS!$K$5:$K$697,$B10,DB_HS!$C$5:$C$697,T$4),IF($C$2="(Todas)",COUNTIFS(DB_HS!$B$5:$B$697,$C$1,DB_HS!$K$5:$K$697,$B10,DB_HS!$C$5:$C$697,T$4),COUNTIFS(DB_HS!$M$5:$M$697,$C$2,DB_HS!$B$5:$B$697,$C$1,DB_HS!$K$5:$K$697,$B10,DB_HS!$C$5:$C$697,T$4))))</f>
        <v>0</v>
      </c>
      <c r="U10" s="165">
        <f t="shared" si="2"/>
        <v>7.1428571428571425E-2</v>
      </c>
      <c r="V10" s="165">
        <f t="shared" si="3"/>
        <v>0</v>
      </c>
      <c r="W10" s="165" t="e">
        <f t="shared" si="4"/>
        <v>#DIV/0!</v>
      </c>
      <c r="X10" s="165">
        <f t="shared" si="5"/>
        <v>0</v>
      </c>
      <c r="Y10" s="165">
        <f t="shared" si="6"/>
        <v>0</v>
      </c>
      <c r="Z10" s="165">
        <f t="shared" si="7"/>
        <v>0</v>
      </c>
      <c r="AA10" s="165" t="e">
        <f t="shared" si="8"/>
        <v>#DIV/0!</v>
      </c>
      <c r="AB10" s="165" t="e">
        <f t="shared" si="9"/>
        <v>#DIV/0!</v>
      </c>
      <c r="AC10" s="165">
        <f t="shared" si="10"/>
        <v>0</v>
      </c>
    </row>
    <row r="11" spans="2:29" ht="15.75">
      <c r="B11" s="699" t="s">
        <v>75</v>
      </c>
      <c r="C11" s="700">
        <v>35</v>
      </c>
      <c r="D11" s="701">
        <v>1</v>
      </c>
      <c r="G11" s="448"/>
      <c r="H11" s="448"/>
      <c r="I11" s="448"/>
      <c r="J11" s="448"/>
      <c r="K11" s="517" t="str">
        <f t="shared" si="1"/>
        <v>Total general</v>
      </c>
      <c r="L11" s="164">
        <f>IF(AND($C$1="(Todas)",$C$2="(Todas)"),COUNTIFS(DB_HS!$K$5:$K$697,$B11,DB_HS!$C$5:$C$697,L$4),IF($C$1="(Todas)",COUNTIFS(DB_HS!$M$5:$M$697,$C$2,DB_HS!$K$5:$K$697,$B11,DB_HS!$C$5:$C$697,L$4),IF($C$2="(Todas)",COUNTIFS(DB_HS!$B$5:$B$697,$C$1,DB_HS!$K$5:$K$697,$B11,DB_HS!$C$5:$C$697,L$4),COUNTIFS(DB_HS!$M$5:$M$697,$C$2,DB_HS!$B$5:$B$697,$C$1,DB_HS!$K$5:$K$697,$B11,DB_HS!$C$5:$C$697,L$4))))</f>
        <v>0</v>
      </c>
      <c r="M11" s="164">
        <f>IF(AND($C$1="(Todas)",$C$2="(Todas)"),COUNTIFS(DB_HS!$K$5:$K$697,$B11,DB_HS!$C$5:$C$697,M$4),IF($C$1="(Todas)",COUNTIFS(DB_HS!$M$5:$M$697,$C$2,DB_HS!$K$5:$K$697,$B11,DB_HS!$C$5:$C$697,M$4),IF($C$2="(Todas)",COUNTIFS(DB_HS!$B$5:$B$697,$C$1,DB_HS!$K$5:$K$697,$B11,DB_HS!$C$5:$C$697,M$4),COUNTIFS(DB_HS!$M$5:$M$697,$C$2,DB_HS!$B$5:$B$697,$C$1,DB_HS!$K$5:$K$697,$B11,DB_HS!$C$5:$C$697,M$4))))</f>
        <v>0</v>
      </c>
      <c r="N11" s="164">
        <f>IF(AND($C$1="(Todas)",$C$2="(Todas)"),COUNTIFS(DB_HS!$K$5:$K$697,$B11,DB_HS!$C$5:$C$697,N$4),IF($C$1="(Todas)",COUNTIFS(DB_HS!$M$5:$M$697,$C$2,DB_HS!$K$5:$K$697,$B11,DB_HS!$C$5:$C$697,N$4),IF($C$2="(Todas)",COUNTIFS(DB_HS!$B$5:$B$697,$C$1,DB_HS!$K$5:$K$697,$B11,DB_HS!$C$5:$C$697,N$4),COUNTIFS(DB_HS!$M$5:$M$697,$C$2,DB_HS!$B$5:$B$697,$C$1,DB_HS!$K$5:$K$697,$B11,DB_HS!$C$5:$C$697,N$4))))</f>
        <v>0</v>
      </c>
      <c r="O11" s="164">
        <f>IF(AND($C$1="(Todas)",$C$2="(Todas)"),COUNTIFS(DB_HS!$K$5:$K$697,$B11,DB_HS!$C$5:$C$697,O$4),IF($C$1="(Todas)",COUNTIFS(DB_HS!$M$5:$M$697,$C$2,DB_HS!$K$5:$K$697,$B11,DB_HS!$C$5:$C$697,O$4),IF($C$2="(Todas)",COUNTIFS(DB_HS!$B$5:$B$697,$C$1,DB_HS!$K$5:$K$697,$B11,DB_HS!$C$5:$C$697,O$4),COUNTIFS(DB_HS!$M$5:$M$697,$C$2,DB_HS!$B$5:$B$697,$C$1,DB_HS!$K$5:$K$697,$B11,DB_HS!$C$5:$C$697,O$4))))</f>
        <v>0</v>
      </c>
      <c r="P11" s="164">
        <f>IF(AND($C$1="(Todas)",$C$2="(Todas)"),COUNTIFS(DB_HS!$K$5:$K$697,$B11,DB_HS!$C$5:$C$697,P$4),IF($C$1="(Todas)",COUNTIFS(DB_HS!$M$5:$M$697,$C$2,DB_HS!$K$5:$K$697,$B11,DB_HS!$C$5:$C$697,P$4),IF($C$2="(Todas)",COUNTIFS(DB_HS!$B$5:$B$697,$C$1,DB_HS!$K$5:$K$697,$B11,DB_HS!$C$5:$C$697,P$4),COUNTIFS(DB_HS!$M$5:$M$697,$C$2,DB_HS!$B$5:$B$697,$C$1,DB_HS!$K$5:$K$697,$B11,DB_HS!$C$5:$C$697,P$4))))</f>
        <v>0</v>
      </c>
      <c r="Q11" s="164">
        <f>IF(AND($C$1="(Todas)",$C$2="(Todas)"),COUNTIFS(DB_HS!$K$5:$K$697,$B11,DB_HS!$C$5:$C$697,Q$4),IF($C$1="(Todas)",COUNTIFS(DB_HS!$M$5:$M$697,$C$2,DB_HS!$K$5:$K$697,$B11,DB_HS!$C$5:$C$697,Q$4),IF($C$2="(Todas)",COUNTIFS(DB_HS!$B$5:$B$697,$C$1,DB_HS!$K$5:$K$697,$B11,DB_HS!$C$5:$C$697,Q$4),COUNTIFS(DB_HS!$M$5:$M$697,$C$2,DB_HS!$B$5:$B$697,$C$1,DB_HS!$K$5:$K$697,$B11,DB_HS!$C$5:$C$697,Q$4))))</f>
        <v>0</v>
      </c>
      <c r="R11" s="164">
        <f>IF(AND($C$1="(Todas)",$C$2="(Todas)"),COUNTIFS(DB_HS!$K$5:$K$697,$B11,DB_HS!$C$5:$C$697,R$4),IF($C$1="(Todas)",COUNTIFS(DB_HS!$M$5:$M$697,$C$2,DB_HS!$K$5:$K$697,$B11,DB_HS!$C$5:$C$697,R$4),IF($C$2="(Todas)",COUNTIFS(DB_HS!$B$5:$B$697,$C$1,DB_HS!$K$5:$K$697,$B11,DB_HS!$C$5:$C$697,R$4),COUNTIFS(DB_HS!$M$5:$M$697,$C$2,DB_HS!$B$5:$B$697,$C$1,DB_HS!$K$5:$K$697,$B11,DB_HS!$C$5:$C$697,R$4))))</f>
        <v>0</v>
      </c>
      <c r="S11" s="164">
        <f>IF(AND($C$1="(Todas)",$C$2="(Todas)"),COUNTIFS(DB_HS!$K$5:$K$697,$B11,DB_HS!$C$5:$C$697,S$4),IF($C$1="(Todas)",COUNTIFS(DB_HS!$M$5:$M$697,$C$2,DB_HS!$K$5:$K$697,$B11,DB_HS!$C$5:$C$697,S$4),IF($C$2="(Todas)",COUNTIFS(DB_HS!$B$5:$B$697,$C$1,DB_HS!$K$5:$K$697,$B11,DB_HS!$C$5:$C$697,S$4),COUNTIFS(DB_HS!$M$5:$M$697,$C$2,DB_HS!$B$5:$B$697,$C$1,DB_HS!$K$5:$K$697,$B11,DB_HS!$C$5:$C$697,S$4))))</f>
        <v>0</v>
      </c>
      <c r="T11" s="164">
        <f>IF(AND($C$1="(Todas)",$C$2="(Todas)"),COUNTIFS(DB_HS!$K$5:$K$697,$B11,DB_HS!$C$5:$C$697,T$4),IF($C$1="(Todas)",COUNTIFS(DB_HS!$M$5:$M$697,$C$2,DB_HS!$K$5:$K$697,$B11,DB_HS!$C$5:$C$697,T$4),IF($C$2="(Todas)",COUNTIFS(DB_HS!$B$5:$B$697,$C$1,DB_HS!$K$5:$K$697,$B11,DB_HS!$C$5:$C$697,T$4),COUNTIFS(DB_HS!$M$5:$M$697,$C$2,DB_HS!$B$5:$B$697,$C$1,DB_HS!$K$5:$K$697,$B11,DB_HS!$C$5:$C$697,T$4))))</f>
        <v>0</v>
      </c>
      <c r="U11" s="165">
        <f t="shared" si="2"/>
        <v>0</v>
      </c>
      <c r="V11" s="165">
        <f t="shared" si="3"/>
        <v>0</v>
      </c>
      <c r="W11" s="165" t="e">
        <f t="shared" si="4"/>
        <v>#DIV/0!</v>
      </c>
      <c r="X11" s="165">
        <f t="shared" si="5"/>
        <v>0</v>
      </c>
      <c r="Y11" s="165">
        <f t="shared" si="6"/>
        <v>0</v>
      </c>
      <c r="Z11" s="165">
        <f t="shared" si="7"/>
        <v>0</v>
      </c>
      <c r="AA11" s="165" t="e">
        <f t="shared" si="8"/>
        <v>#DIV/0!</v>
      </c>
      <c r="AB11" s="165" t="e">
        <f t="shared" si="9"/>
        <v>#DIV/0!</v>
      </c>
      <c r="AC11" s="165">
        <f t="shared" si="10"/>
        <v>0</v>
      </c>
    </row>
    <row r="12" spans="2:29" ht="15.75">
      <c r="B12"/>
      <c r="C12"/>
      <c r="D12"/>
      <c r="G12" s="448"/>
      <c r="H12" s="448"/>
      <c r="I12" s="448"/>
      <c r="J12" s="448"/>
      <c r="K12" s="517">
        <f t="shared" si="1"/>
        <v>0</v>
      </c>
      <c r="L12" s="164">
        <f>IF(AND($C$1="(Todas)",$C$2="(Todas)"),COUNTIFS(DB_HS!$K$5:$K$697,$B12,DB_HS!$C$5:$C$697,L$4),IF($C$1="(Todas)",COUNTIFS(DB_HS!$M$5:$M$697,$C$2,DB_HS!$K$5:$K$697,$B12,DB_HS!$C$5:$C$697,L$4),IF($C$2="(Todas)",COUNTIFS(DB_HS!$B$5:$B$697,$C$1,DB_HS!$K$5:$K$697,$B12,DB_HS!$C$5:$C$697,L$4),COUNTIFS(DB_HS!$M$5:$M$697,$C$2,DB_HS!$B$5:$B$697,$C$1,DB_HS!$K$5:$K$697,$B12,DB_HS!$C$5:$C$697,L$4))))</f>
        <v>0</v>
      </c>
      <c r="M12" s="164">
        <f>IF(AND($C$1="(Todas)",$C$2="(Todas)"),COUNTIFS(DB_HS!$K$5:$K$697,$B12,DB_HS!$C$5:$C$697,M$4),IF($C$1="(Todas)",COUNTIFS(DB_HS!$M$5:$M$697,$C$2,DB_HS!$K$5:$K$697,$B12,DB_HS!$C$5:$C$697,M$4),IF($C$2="(Todas)",COUNTIFS(DB_HS!$B$5:$B$697,$C$1,DB_HS!$K$5:$K$697,$B12,DB_HS!$C$5:$C$697,M$4),COUNTIFS(DB_HS!$M$5:$M$697,$C$2,DB_HS!$B$5:$B$697,$C$1,DB_HS!$K$5:$K$697,$B12,DB_HS!$C$5:$C$697,M$4))))</f>
        <v>0</v>
      </c>
      <c r="N12" s="164">
        <f>IF(AND($C$1="(Todas)",$C$2="(Todas)"),COUNTIFS(DB_HS!$K$5:$K$697,$B12,DB_HS!$C$5:$C$697,N$4),IF($C$1="(Todas)",COUNTIFS(DB_HS!$M$5:$M$697,$C$2,DB_HS!$K$5:$K$697,$B12,DB_HS!$C$5:$C$697,N$4),IF($C$2="(Todas)",COUNTIFS(DB_HS!$B$5:$B$697,$C$1,DB_HS!$K$5:$K$697,$B12,DB_HS!$C$5:$C$697,N$4),COUNTIFS(DB_HS!$M$5:$M$697,$C$2,DB_HS!$B$5:$B$697,$C$1,DB_HS!$K$5:$K$697,$B12,DB_HS!$C$5:$C$697,N$4))))</f>
        <v>0</v>
      </c>
      <c r="O12" s="164">
        <f>IF(AND($C$1="(Todas)",$C$2="(Todas)"),COUNTIFS(DB_HS!$K$5:$K$697,$B12,DB_HS!$C$5:$C$697,O$4),IF($C$1="(Todas)",COUNTIFS(DB_HS!$M$5:$M$697,$C$2,DB_HS!$K$5:$K$697,$B12,DB_HS!$C$5:$C$697,O$4),IF($C$2="(Todas)",COUNTIFS(DB_HS!$B$5:$B$697,$C$1,DB_HS!$K$5:$K$697,$B12,DB_HS!$C$5:$C$697,O$4),COUNTIFS(DB_HS!$M$5:$M$697,$C$2,DB_HS!$B$5:$B$697,$C$1,DB_HS!$K$5:$K$697,$B12,DB_HS!$C$5:$C$697,O$4))))</f>
        <v>0</v>
      </c>
      <c r="P12" s="164">
        <f>IF(AND($C$1="(Todas)",$C$2="(Todas)"),COUNTIFS(DB_HS!$K$5:$K$697,$B12,DB_HS!$C$5:$C$697,P$4),IF($C$1="(Todas)",COUNTIFS(DB_HS!$M$5:$M$697,$C$2,DB_HS!$K$5:$K$697,$B12,DB_HS!$C$5:$C$697,P$4),IF($C$2="(Todas)",COUNTIFS(DB_HS!$B$5:$B$697,$C$1,DB_HS!$K$5:$K$697,$B12,DB_HS!$C$5:$C$697,P$4),COUNTIFS(DB_HS!$M$5:$M$697,$C$2,DB_HS!$B$5:$B$697,$C$1,DB_HS!$K$5:$K$697,$B12,DB_HS!$C$5:$C$697,P$4))))</f>
        <v>0</v>
      </c>
      <c r="Q12" s="164">
        <f>IF(AND($C$1="(Todas)",$C$2="(Todas)"),COUNTIFS(DB_HS!$K$5:$K$697,$B12,DB_HS!$C$5:$C$697,Q$4),IF($C$1="(Todas)",COUNTIFS(DB_HS!$M$5:$M$697,$C$2,DB_HS!$K$5:$K$697,$B12,DB_HS!$C$5:$C$697,Q$4),IF($C$2="(Todas)",COUNTIFS(DB_HS!$B$5:$B$697,$C$1,DB_HS!$K$5:$K$697,$B12,DB_HS!$C$5:$C$697,Q$4),COUNTIFS(DB_HS!$M$5:$M$697,$C$2,DB_HS!$B$5:$B$697,$C$1,DB_HS!$K$5:$K$697,$B12,DB_HS!$C$5:$C$697,Q$4))))</f>
        <v>0</v>
      </c>
      <c r="R12" s="164">
        <f>IF(AND($C$1="(Todas)",$C$2="(Todas)"),COUNTIFS(DB_HS!$K$5:$K$697,$B12,DB_HS!$C$5:$C$697,R$4),IF($C$1="(Todas)",COUNTIFS(DB_HS!$M$5:$M$697,$C$2,DB_HS!$K$5:$K$697,$B12,DB_HS!$C$5:$C$697,R$4),IF($C$2="(Todas)",COUNTIFS(DB_HS!$B$5:$B$697,$C$1,DB_HS!$K$5:$K$697,$B12,DB_HS!$C$5:$C$697,R$4),COUNTIFS(DB_HS!$M$5:$M$697,$C$2,DB_HS!$B$5:$B$697,$C$1,DB_HS!$K$5:$K$697,$B12,DB_HS!$C$5:$C$697,R$4))))</f>
        <v>0</v>
      </c>
      <c r="S12" s="164">
        <f>IF(AND($C$1="(Todas)",$C$2="(Todas)"),COUNTIFS(DB_HS!$K$5:$K$697,$B12,DB_HS!$C$5:$C$697,S$4),IF($C$1="(Todas)",COUNTIFS(DB_HS!$M$5:$M$697,$C$2,DB_HS!$K$5:$K$697,$B12,DB_HS!$C$5:$C$697,S$4),IF($C$2="(Todas)",COUNTIFS(DB_HS!$B$5:$B$697,$C$1,DB_HS!$K$5:$K$697,$B12,DB_HS!$C$5:$C$697,S$4),COUNTIFS(DB_HS!$M$5:$M$697,$C$2,DB_HS!$B$5:$B$697,$C$1,DB_HS!$K$5:$K$697,$B12,DB_HS!$C$5:$C$697,S$4))))</f>
        <v>0</v>
      </c>
      <c r="T12" s="164">
        <f>IF(AND($C$1="(Todas)",$C$2="(Todas)"),COUNTIFS(DB_HS!$K$5:$K$697,$B12,DB_HS!$C$5:$C$697,T$4),IF($C$1="(Todas)",COUNTIFS(DB_HS!$M$5:$M$697,$C$2,DB_HS!$K$5:$K$697,$B12,DB_HS!$C$5:$C$697,T$4),IF($C$2="(Todas)",COUNTIFS(DB_HS!$B$5:$B$697,$C$1,DB_HS!$K$5:$K$697,$B12,DB_HS!$C$5:$C$697,T$4),COUNTIFS(DB_HS!$M$5:$M$697,$C$2,DB_HS!$B$5:$B$697,$C$1,DB_HS!$K$5:$K$697,$B12,DB_HS!$C$5:$C$697,T$4))))</f>
        <v>0</v>
      </c>
      <c r="U12" s="165">
        <f t="shared" si="2"/>
        <v>0</v>
      </c>
      <c r="V12" s="165">
        <f t="shared" si="3"/>
        <v>0</v>
      </c>
      <c r="W12" s="165" t="e">
        <f t="shared" si="4"/>
        <v>#DIV/0!</v>
      </c>
      <c r="X12" s="165">
        <f t="shared" si="5"/>
        <v>0</v>
      </c>
      <c r="Y12" s="165">
        <f t="shared" si="6"/>
        <v>0</v>
      </c>
      <c r="Z12" s="165">
        <f t="shared" si="7"/>
        <v>0</v>
      </c>
      <c r="AA12" s="165" t="e">
        <f t="shared" si="8"/>
        <v>#DIV/0!</v>
      </c>
      <c r="AB12" s="165" t="e">
        <f t="shared" si="9"/>
        <v>#DIV/0!</v>
      </c>
      <c r="AC12" s="165">
        <f t="shared" si="10"/>
        <v>0</v>
      </c>
    </row>
    <row r="13" spans="2:29" ht="15.75">
      <c r="B13"/>
      <c r="C13"/>
      <c r="D13"/>
      <c r="G13" s="448"/>
      <c r="H13" s="448"/>
      <c r="I13" s="448"/>
      <c r="J13" s="448"/>
      <c r="K13" s="517">
        <f t="shared" si="1"/>
        <v>0</v>
      </c>
      <c r="L13" s="164">
        <f>IF(AND($C$1="(Todas)",$C$2="(Todas)"),COUNTIFS(DB_HS!$K$5:$K$697,$B13,DB_HS!$C$5:$C$697,L$4),IF($C$1="(Todas)",COUNTIFS(DB_HS!$M$5:$M$697,$C$2,DB_HS!$K$5:$K$697,$B13,DB_HS!$C$5:$C$697,L$4),IF($C$2="(Todas)",COUNTIFS(DB_HS!$B$5:$B$697,$C$1,DB_HS!$K$5:$K$697,$B13,DB_HS!$C$5:$C$697,L$4),COUNTIFS(DB_HS!$M$5:$M$697,$C$2,DB_HS!$B$5:$B$697,$C$1,DB_HS!$K$5:$K$697,$B13,DB_HS!$C$5:$C$697,L$4))))</f>
        <v>0</v>
      </c>
      <c r="M13" s="164">
        <f>IF(AND($C$1="(Todas)",$C$2="(Todas)"),COUNTIFS(DB_HS!$K$5:$K$697,$B13,DB_HS!$C$5:$C$697,M$4),IF($C$1="(Todas)",COUNTIFS(DB_HS!$M$5:$M$697,$C$2,DB_HS!$K$5:$K$697,$B13,DB_HS!$C$5:$C$697,M$4),IF($C$2="(Todas)",COUNTIFS(DB_HS!$B$5:$B$697,$C$1,DB_HS!$K$5:$K$697,$B13,DB_HS!$C$5:$C$697,M$4),COUNTIFS(DB_HS!$M$5:$M$697,$C$2,DB_HS!$B$5:$B$697,$C$1,DB_HS!$K$5:$K$697,$B13,DB_HS!$C$5:$C$697,M$4))))</f>
        <v>0</v>
      </c>
      <c r="N13" s="164">
        <f>IF(AND($C$1="(Todas)",$C$2="(Todas)"),COUNTIFS(DB_HS!$K$5:$K$697,$B13,DB_HS!$C$5:$C$697,N$4),IF($C$1="(Todas)",COUNTIFS(DB_HS!$M$5:$M$697,$C$2,DB_HS!$K$5:$K$697,$B13,DB_HS!$C$5:$C$697,N$4),IF($C$2="(Todas)",COUNTIFS(DB_HS!$B$5:$B$697,$C$1,DB_HS!$K$5:$K$697,$B13,DB_HS!$C$5:$C$697,N$4),COUNTIFS(DB_HS!$M$5:$M$697,$C$2,DB_HS!$B$5:$B$697,$C$1,DB_HS!$K$5:$K$697,$B13,DB_HS!$C$5:$C$697,N$4))))</f>
        <v>0</v>
      </c>
      <c r="O13" s="164">
        <f>IF(AND($C$1="(Todas)",$C$2="(Todas)"),COUNTIFS(DB_HS!$K$5:$K$697,$B13,DB_HS!$C$5:$C$697,O$4),IF($C$1="(Todas)",COUNTIFS(DB_HS!$M$5:$M$697,$C$2,DB_HS!$K$5:$K$697,$B13,DB_HS!$C$5:$C$697,O$4),IF($C$2="(Todas)",COUNTIFS(DB_HS!$B$5:$B$697,$C$1,DB_HS!$K$5:$K$697,$B13,DB_HS!$C$5:$C$697,O$4),COUNTIFS(DB_HS!$M$5:$M$697,$C$2,DB_HS!$B$5:$B$697,$C$1,DB_HS!$K$5:$K$697,$B13,DB_HS!$C$5:$C$697,O$4))))</f>
        <v>0</v>
      </c>
      <c r="P13" s="164">
        <f>IF(AND($C$1="(Todas)",$C$2="(Todas)"),COUNTIFS(DB_HS!$K$5:$K$697,$B13,DB_HS!$C$5:$C$697,P$4),IF($C$1="(Todas)",COUNTIFS(DB_HS!$M$5:$M$697,$C$2,DB_HS!$K$5:$K$697,$B13,DB_HS!$C$5:$C$697,P$4),IF($C$2="(Todas)",COUNTIFS(DB_HS!$B$5:$B$697,$C$1,DB_HS!$K$5:$K$697,$B13,DB_HS!$C$5:$C$697,P$4),COUNTIFS(DB_HS!$M$5:$M$697,$C$2,DB_HS!$B$5:$B$697,$C$1,DB_HS!$K$5:$K$697,$B13,DB_HS!$C$5:$C$697,P$4))))</f>
        <v>0</v>
      </c>
      <c r="Q13" s="164">
        <f>IF(AND($C$1="(Todas)",$C$2="(Todas)"),COUNTIFS(DB_HS!$K$5:$K$697,$B13,DB_HS!$C$5:$C$697,Q$4),IF($C$1="(Todas)",COUNTIFS(DB_HS!$M$5:$M$697,$C$2,DB_HS!$K$5:$K$697,$B13,DB_HS!$C$5:$C$697,Q$4),IF($C$2="(Todas)",COUNTIFS(DB_HS!$B$5:$B$697,$C$1,DB_HS!$K$5:$K$697,$B13,DB_HS!$C$5:$C$697,Q$4),COUNTIFS(DB_HS!$M$5:$M$697,$C$2,DB_HS!$B$5:$B$697,$C$1,DB_HS!$K$5:$K$697,$B13,DB_HS!$C$5:$C$697,Q$4))))</f>
        <v>0</v>
      </c>
      <c r="R13" s="164">
        <f>IF(AND($C$1="(Todas)",$C$2="(Todas)"),COUNTIFS(DB_HS!$K$5:$K$697,$B13,DB_HS!$C$5:$C$697,R$4),IF($C$1="(Todas)",COUNTIFS(DB_HS!$M$5:$M$697,$C$2,DB_HS!$K$5:$K$697,$B13,DB_HS!$C$5:$C$697,R$4),IF($C$2="(Todas)",COUNTIFS(DB_HS!$B$5:$B$697,$C$1,DB_HS!$K$5:$K$697,$B13,DB_HS!$C$5:$C$697,R$4),COUNTIFS(DB_HS!$M$5:$M$697,$C$2,DB_HS!$B$5:$B$697,$C$1,DB_HS!$K$5:$K$697,$B13,DB_HS!$C$5:$C$697,R$4))))</f>
        <v>0</v>
      </c>
      <c r="S13" s="164">
        <f>IF(AND($C$1="(Todas)",$C$2="(Todas)"),COUNTIFS(DB_HS!$K$5:$K$697,$B13,DB_HS!$C$5:$C$697,S$4),IF($C$1="(Todas)",COUNTIFS(DB_HS!$M$5:$M$697,$C$2,DB_HS!$K$5:$K$697,$B13,DB_HS!$C$5:$C$697,S$4),IF($C$2="(Todas)",COUNTIFS(DB_HS!$B$5:$B$697,$C$1,DB_HS!$K$5:$K$697,$B13,DB_HS!$C$5:$C$697,S$4),COUNTIFS(DB_HS!$M$5:$M$697,$C$2,DB_HS!$B$5:$B$697,$C$1,DB_HS!$K$5:$K$697,$B13,DB_HS!$C$5:$C$697,S$4))))</f>
        <v>0</v>
      </c>
      <c r="T13" s="164">
        <f>IF(AND($C$1="(Todas)",$C$2="(Todas)"),COUNTIFS(DB_HS!$K$5:$K$697,$B13,DB_HS!$C$5:$C$697,T$4),IF($C$1="(Todas)",COUNTIFS(DB_HS!$M$5:$M$697,$C$2,DB_HS!$K$5:$K$697,$B13,DB_HS!$C$5:$C$697,T$4),IF($C$2="(Todas)",COUNTIFS(DB_HS!$B$5:$B$697,$C$1,DB_HS!$K$5:$K$697,$B13,DB_HS!$C$5:$C$697,T$4),COUNTIFS(DB_HS!$M$5:$M$697,$C$2,DB_HS!$B$5:$B$697,$C$1,DB_HS!$K$5:$K$697,$B13,DB_HS!$C$5:$C$697,T$4))))</f>
        <v>0</v>
      </c>
      <c r="U13" s="165">
        <f t="shared" si="2"/>
        <v>0</v>
      </c>
      <c r="V13" s="165">
        <f t="shared" si="3"/>
        <v>0</v>
      </c>
      <c r="W13" s="165" t="e">
        <f t="shared" si="4"/>
        <v>#DIV/0!</v>
      </c>
      <c r="X13" s="165">
        <f t="shared" si="5"/>
        <v>0</v>
      </c>
      <c r="Y13" s="165">
        <f t="shared" si="6"/>
        <v>0</v>
      </c>
      <c r="Z13" s="165">
        <f t="shared" si="7"/>
        <v>0</v>
      </c>
      <c r="AA13" s="165" t="e">
        <f t="shared" si="8"/>
        <v>#DIV/0!</v>
      </c>
      <c r="AB13" s="165" t="e">
        <f t="shared" si="9"/>
        <v>#DIV/0!</v>
      </c>
      <c r="AC13" s="165">
        <f t="shared" si="10"/>
        <v>0</v>
      </c>
    </row>
    <row r="14" spans="2:29" ht="15.75">
      <c r="B14"/>
      <c r="C14"/>
      <c r="D14"/>
      <c r="G14" s="448"/>
      <c r="H14" s="448"/>
      <c r="I14" s="448"/>
      <c r="J14" s="448"/>
      <c r="K14" s="517">
        <f t="shared" si="1"/>
        <v>0</v>
      </c>
      <c r="L14" s="164">
        <f>IF(AND($C$1="(Todas)",$C$2="(Todas)"),COUNTIFS(DB_HS!$K$5:$K$697,$B14,DB_HS!$C$5:$C$697,L$4),IF($C$1="(Todas)",COUNTIFS(DB_HS!$M$5:$M$697,$C$2,DB_HS!$K$5:$K$697,$B14,DB_HS!$C$5:$C$697,L$4),IF($C$2="(Todas)",COUNTIFS(DB_HS!$B$5:$B$697,$C$1,DB_HS!$K$5:$K$697,$B14,DB_HS!$C$5:$C$697,L$4),COUNTIFS(DB_HS!$M$5:$M$697,$C$2,DB_HS!$B$5:$B$697,$C$1,DB_HS!$K$5:$K$697,$B14,DB_HS!$C$5:$C$697,L$4))))</f>
        <v>0</v>
      </c>
      <c r="M14" s="164">
        <f>IF(AND($C$1="(Todas)",$C$2="(Todas)"),COUNTIFS(DB_HS!$K$5:$K$697,$B14,DB_HS!$C$5:$C$697,M$4),IF($C$1="(Todas)",COUNTIFS(DB_HS!$M$5:$M$697,$C$2,DB_HS!$K$5:$K$697,$B14,DB_HS!$C$5:$C$697,M$4),IF($C$2="(Todas)",COUNTIFS(DB_HS!$B$5:$B$697,$C$1,DB_HS!$K$5:$K$697,$B14,DB_HS!$C$5:$C$697,M$4),COUNTIFS(DB_HS!$M$5:$M$697,$C$2,DB_HS!$B$5:$B$697,$C$1,DB_HS!$K$5:$K$697,$B14,DB_HS!$C$5:$C$697,M$4))))</f>
        <v>0</v>
      </c>
      <c r="N14" s="164">
        <f>IF(AND($C$1="(Todas)",$C$2="(Todas)"),COUNTIFS(DB_HS!$K$5:$K$697,$B14,DB_HS!$C$5:$C$697,N$4),IF($C$1="(Todas)",COUNTIFS(DB_HS!$M$5:$M$697,$C$2,DB_HS!$K$5:$K$697,$B14,DB_HS!$C$5:$C$697,N$4),IF($C$2="(Todas)",COUNTIFS(DB_HS!$B$5:$B$697,$C$1,DB_HS!$K$5:$K$697,$B14,DB_HS!$C$5:$C$697,N$4),COUNTIFS(DB_HS!$M$5:$M$697,$C$2,DB_HS!$B$5:$B$697,$C$1,DB_HS!$K$5:$K$697,$B14,DB_HS!$C$5:$C$697,N$4))))</f>
        <v>0</v>
      </c>
      <c r="O14" s="164">
        <f>IF(AND($C$1="(Todas)",$C$2="(Todas)"),COUNTIFS(DB_HS!$K$5:$K$697,$B14,DB_HS!$C$5:$C$697,O$4),IF($C$1="(Todas)",COUNTIFS(DB_HS!$M$5:$M$697,$C$2,DB_HS!$K$5:$K$697,$B14,DB_HS!$C$5:$C$697,O$4),IF($C$2="(Todas)",COUNTIFS(DB_HS!$B$5:$B$697,$C$1,DB_HS!$K$5:$K$697,$B14,DB_HS!$C$5:$C$697,O$4),COUNTIFS(DB_HS!$M$5:$M$697,$C$2,DB_HS!$B$5:$B$697,$C$1,DB_HS!$K$5:$K$697,$B14,DB_HS!$C$5:$C$697,O$4))))</f>
        <v>0</v>
      </c>
      <c r="P14" s="164">
        <f>IF(AND($C$1="(Todas)",$C$2="(Todas)"),COUNTIFS(DB_HS!$K$5:$K$697,$B14,DB_HS!$C$5:$C$697,P$4),IF($C$1="(Todas)",COUNTIFS(DB_HS!$M$5:$M$697,$C$2,DB_HS!$K$5:$K$697,$B14,DB_HS!$C$5:$C$697,P$4),IF($C$2="(Todas)",COUNTIFS(DB_HS!$B$5:$B$697,$C$1,DB_HS!$K$5:$K$697,$B14,DB_HS!$C$5:$C$697,P$4),COUNTIFS(DB_HS!$M$5:$M$697,$C$2,DB_HS!$B$5:$B$697,$C$1,DB_HS!$K$5:$K$697,$B14,DB_HS!$C$5:$C$697,P$4))))</f>
        <v>0</v>
      </c>
      <c r="Q14" s="164">
        <f>IF(AND($C$1="(Todas)",$C$2="(Todas)"),COUNTIFS(DB_HS!$K$5:$K$697,$B14,DB_HS!$C$5:$C$697,Q$4),IF($C$1="(Todas)",COUNTIFS(DB_HS!$M$5:$M$697,$C$2,DB_HS!$K$5:$K$697,$B14,DB_HS!$C$5:$C$697,Q$4),IF($C$2="(Todas)",COUNTIFS(DB_HS!$B$5:$B$697,$C$1,DB_HS!$K$5:$K$697,$B14,DB_HS!$C$5:$C$697,Q$4),COUNTIFS(DB_HS!$M$5:$M$697,$C$2,DB_HS!$B$5:$B$697,$C$1,DB_HS!$K$5:$K$697,$B14,DB_HS!$C$5:$C$697,Q$4))))</f>
        <v>0</v>
      </c>
      <c r="R14" s="164">
        <f>IF(AND($C$1="(Todas)",$C$2="(Todas)"),COUNTIFS(DB_HS!$K$5:$K$697,$B14,DB_HS!$C$5:$C$697,R$4),IF($C$1="(Todas)",COUNTIFS(DB_HS!$M$5:$M$697,$C$2,DB_HS!$K$5:$K$697,$B14,DB_HS!$C$5:$C$697,R$4),IF($C$2="(Todas)",COUNTIFS(DB_HS!$B$5:$B$697,$C$1,DB_HS!$K$5:$K$697,$B14,DB_HS!$C$5:$C$697,R$4),COUNTIFS(DB_HS!$M$5:$M$697,$C$2,DB_HS!$B$5:$B$697,$C$1,DB_HS!$K$5:$K$697,$B14,DB_HS!$C$5:$C$697,R$4))))</f>
        <v>0</v>
      </c>
      <c r="S14" s="164">
        <f>IF(AND($C$1="(Todas)",$C$2="(Todas)"),COUNTIFS(DB_HS!$K$5:$K$697,$B14,DB_HS!$C$5:$C$697,S$4),IF($C$1="(Todas)",COUNTIFS(DB_HS!$M$5:$M$697,$C$2,DB_HS!$K$5:$K$697,$B14,DB_HS!$C$5:$C$697,S$4),IF($C$2="(Todas)",COUNTIFS(DB_HS!$B$5:$B$697,$C$1,DB_HS!$K$5:$K$697,$B14,DB_HS!$C$5:$C$697,S$4),COUNTIFS(DB_HS!$M$5:$M$697,$C$2,DB_HS!$B$5:$B$697,$C$1,DB_HS!$K$5:$K$697,$B14,DB_HS!$C$5:$C$697,S$4))))</f>
        <v>0</v>
      </c>
      <c r="T14" s="164">
        <f>IF(AND($C$1="(Todas)",$C$2="(Todas)"),COUNTIFS(DB_HS!$K$5:$K$697,$B14,DB_HS!$C$5:$C$697,T$4),IF($C$1="(Todas)",COUNTIFS(DB_HS!$M$5:$M$697,$C$2,DB_HS!$K$5:$K$697,$B14,DB_HS!$C$5:$C$697,T$4),IF($C$2="(Todas)",COUNTIFS(DB_HS!$B$5:$B$697,$C$1,DB_HS!$K$5:$K$697,$B14,DB_HS!$C$5:$C$697,T$4),COUNTIFS(DB_HS!$M$5:$M$697,$C$2,DB_HS!$B$5:$B$697,$C$1,DB_HS!$K$5:$K$697,$B14,DB_HS!$C$5:$C$697,T$4))))</f>
        <v>0</v>
      </c>
      <c r="U14" s="165">
        <f t="shared" si="2"/>
        <v>0</v>
      </c>
      <c r="V14" s="165">
        <f t="shared" si="3"/>
        <v>0</v>
      </c>
      <c r="W14" s="165" t="e">
        <f t="shared" si="4"/>
        <v>#DIV/0!</v>
      </c>
      <c r="X14" s="165">
        <f t="shared" si="5"/>
        <v>0</v>
      </c>
      <c r="Y14" s="165">
        <f t="shared" si="6"/>
        <v>0</v>
      </c>
      <c r="Z14" s="165">
        <f t="shared" si="7"/>
        <v>0</v>
      </c>
      <c r="AA14" s="165" t="e">
        <f t="shared" si="8"/>
        <v>#DIV/0!</v>
      </c>
      <c r="AB14" s="165" t="e">
        <f t="shared" si="9"/>
        <v>#DIV/0!</v>
      </c>
      <c r="AC14" s="165">
        <f t="shared" si="10"/>
        <v>0</v>
      </c>
    </row>
    <row r="15" spans="2:29" ht="15.75">
      <c r="B15"/>
      <c r="C15"/>
      <c r="D15"/>
      <c r="G15" s="448"/>
      <c r="H15" s="448"/>
      <c r="I15" s="448"/>
      <c r="J15" s="448"/>
      <c r="K15" s="517">
        <f t="shared" si="1"/>
        <v>0</v>
      </c>
      <c r="L15" s="164">
        <f>IF(AND($C$1="(Todas)",$C$2="(Todas)"),COUNTIFS(DB_HS!$K$5:$K$697,$B15,DB_HS!$C$5:$C$697,L$4),IF($C$1="(Todas)",COUNTIFS(DB_HS!$M$5:$M$697,$C$2,DB_HS!$K$5:$K$697,$B15,DB_HS!$C$5:$C$697,L$4),IF($C$2="(Todas)",COUNTIFS(DB_HS!$B$5:$B$697,$C$1,DB_HS!$K$5:$K$697,$B15,DB_HS!$C$5:$C$697,L$4),COUNTIFS(DB_HS!$M$5:$M$697,$C$2,DB_HS!$B$5:$B$697,$C$1,DB_HS!$K$5:$K$697,$B15,DB_HS!$C$5:$C$697,L$4))))</f>
        <v>0</v>
      </c>
      <c r="M15" s="164">
        <f>IF(AND($C$1="(Todas)",$C$2="(Todas)"),COUNTIFS(DB_HS!$K$5:$K$697,$B15,DB_HS!$C$5:$C$697,M$4),IF($C$1="(Todas)",COUNTIFS(DB_HS!$M$5:$M$697,$C$2,DB_HS!$K$5:$K$697,$B15,DB_HS!$C$5:$C$697,M$4),IF($C$2="(Todas)",COUNTIFS(DB_HS!$B$5:$B$697,$C$1,DB_HS!$K$5:$K$697,$B15,DB_HS!$C$5:$C$697,M$4),COUNTIFS(DB_HS!$M$5:$M$697,$C$2,DB_HS!$B$5:$B$697,$C$1,DB_HS!$K$5:$K$697,$B15,DB_HS!$C$5:$C$697,M$4))))</f>
        <v>0</v>
      </c>
      <c r="N15" s="164">
        <f>IF(AND($C$1="(Todas)",$C$2="(Todas)"),COUNTIFS(DB_HS!$K$5:$K$697,$B15,DB_HS!$C$5:$C$697,N$4),IF($C$1="(Todas)",COUNTIFS(DB_HS!$M$5:$M$697,$C$2,DB_HS!$K$5:$K$697,$B15,DB_HS!$C$5:$C$697,N$4),IF($C$2="(Todas)",COUNTIFS(DB_HS!$B$5:$B$697,$C$1,DB_HS!$K$5:$K$697,$B15,DB_HS!$C$5:$C$697,N$4),COUNTIFS(DB_HS!$M$5:$M$697,$C$2,DB_HS!$B$5:$B$697,$C$1,DB_HS!$K$5:$K$697,$B15,DB_HS!$C$5:$C$697,N$4))))</f>
        <v>0</v>
      </c>
      <c r="O15" s="164">
        <f>IF(AND($C$1="(Todas)",$C$2="(Todas)"),COUNTIFS(DB_HS!$K$5:$K$697,$B15,DB_HS!$C$5:$C$697,O$4),IF($C$1="(Todas)",COUNTIFS(DB_HS!$M$5:$M$697,$C$2,DB_HS!$K$5:$K$697,$B15,DB_HS!$C$5:$C$697,O$4),IF($C$2="(Todas)",COUNTIFS(DB_HS!$B$5:$B$697,$C$1,DB_HS!$K$5:$K$697,$B15,DB_HS!$C$5:$C$697,O$4),COUNTIFS(DB_HS!$M$5:$M$697,$C$2,DB_HS!$B$5:$B$697,$C$1,DB_HS!$K$5:$K$697,$B15,DB_HS!$C$5:$C$697,O$4))))</f>
        <v>0</v>
      </c>
      <c r="P15" s="164">
        <f>IF(AND($C$1="(Todas)",$C$2="(Todas)"),COUNTIFS(DB_HS!$K$5:$K$697,$B15,DB_HS!$C$5:$C$697,P$4),IF($C$1="(Todas)",COUNTIFS(DB_HS!$M$5:$M$697,$C$2,DB_HS!$K$5:$K$697,$B15,DB_HS!$C$5:$C$697,P$4),IF($C$2="(Todas)",COUNTIFS(DB_HS!$B$5:$B$697,$C$1,DB_HS!$K$5:$K$697,$B15,DB_HS!$C$5:$C$697,P$4),COUNTIFS(DB_HS!$M$5:$M$697,$C$2,DB_HS!$B$5:$B$697,$C$1,DB_HS!$K$5:$K$697,$B15,DB_HS!$C$5:$C$697,P$4))))</f>
        <v>0</v>
      </c>
      <c r="Q15" s="164">
        <f>IF(AND($C$1="(Todas)",$C$2="(Todas)"),COUNTIFS(DB_HS!$K$5:$K$697,$B15,DB_HS!$C$5:$C$697,Q$4),IF($C$1="(Todas)",COUNTIFS(DB_HS!$M$5:$M$697,$C$2,DB_HS!$K$5:$K$697,$B15,DB_HS!$C$5:$C$697,Q$4),IF($C$2="(Todas)",COUNTIFS(DB_HS!$B$5:$B$697,$C$1,DB_HS!$K$5:$K$697,$B15,DB_HS!$C$5:$C$697,Q$4),COUNTIFS(DB_HS!$M$5:$M$697,$C$2,DB_HS!$B$5:$B$697,$C$1,DB_HS!$K$5:$K$697,$B15,DB_HS!$C$5:$C$697,Q$4))))</f>
        <v>0</v>
      </c>
      <c r="R15" s="164">
        <f>IF(AND($C$1="(Todas)",$C$2="(Todas)"),COUNTIFS(DB_HS!$K$5:$K$697,$B15,DB_HS!$C$5:$C$697,R$4),IF($C$1="(Todas)",COUNTIFS(DB_HS!$M$5:$M$697,$C$2,DB_HS!$K$5:$K$697,$B15,DB_HS!$C$5:$C$697,R$4),IF($C$2="(Todas)",COUNTIFS(DB_HS!$B$5:$B$697,$C$1,DB_HS!$K$5:$K$697,$B15,DB_HS!$C$5:$C$697,R$4),COUNTIFS(DB_HS!$M$5:$M$697,$C$2,DB_HS!$B$5:$B$697,$C$1,DB_HS!$K$5:$K$697,$B15,DB_HS!$C$5:$C$697,R$4))))</f>
        <v>0</v>
      </c>
      <c r="S15" s="164">
        <f>IF(AND($C$1="(Todas)",$C$2="(Todas)"),COUNTIFS(DB_HS!$K$5:$K$697,$B15,DB_HS!$C$5:$C$697,S$4),IF($C$1="(Todas)",COUNTIFS(DB_HS!$M$5:$M$697,$C$2,DB_HS!$K$5:$K$697,$B15,DB_HS!$C$5:$C$697,S$4),IF($C$2="(Todas)",COUNTIFS(DB_HS!$B$5:$B$697,$C$1,DB_HS!$K$5:$K$697,$B15,DB_HS!$C$5:$C$697,S$4),COUNTIFS(DB_HS!$M$5:$M$697,$C$2,DB_HS!$B$5:$B$697,$C$1,DB_HS!$K$5:$K$697,$B15,DB_HS!$C$5:$C$697,S$4))))</f>
        <v>0</v>
      </c>
      <c r="T15" s="164">
        <f>IF(AND($C$1="(Todas)",$C$2="(Todas)"),COUNTIFS(DB_HS!$K$5:$K$697,$B15,DB_HS!$C$5:$C$697,T$4),IF($C$1="(Todas)",COUNTIFS(DB_HS!$M$5:$M$697,$C$2,DB_HS!$K$5:$K$697,$B15,DB_HS!$C$5:$C$697,T$4),IF($C$2="(Todas)",COUNTIFS(DB_HS!$B$5:$B$697,$C$1,DB_HS!$K$5:$K$697,$B15,DB_HS!$C$5:$C$697,T$4),COUNTIFS(DB_HS!$M$5:$M$697,$C$2,DB_HS!$B$5:$B$697,$C$1,DB_HS!$K$5:$K$697,$B15,DB_HS!$C$5:$C$697,T$4))))</f>
        <v>0</v>
      </c>
      <c r="U15" s="165">
        <f t="shared" si="2"/>
        <v>0</v>
      </c>
      <c r="V15" s="165">
        <f t="shared" si="3"/>
        <v>0</v>
      </c>
      <c r="W15" s="165" t="e">
        <f t="shared" si="4"/>
        <v>#DIV/0!</v>
      </c>
      <c r="X15" s="165">
        <f t="shared" si="5"/>
        <v>0</v>
      </c>
      <c r="Y15" s="165">
        <f t="shared" si="6"/>
        <v>0</v>
      </c>
      <c r="Z15" s="165">
        <f t="shared" si="7"/>
        <v>0</v>
      </c>
      <c r="AA15" s="165" t="e">
        <f t="shared" si="8"/>
        <v>#DIV/0!</v>
      </c>
      <c r="AB15" s="165" t="e">
        <f t="shared" si="9"/>
        <v>#DIV/0!</v>
      </c>
      <c r="AC15" s="165">
        <f t="shared" si="10"/>
        <v>0</v>
      </c>
    </row>
    <row r="16" spans="2:29" ht="15.75">
      <c r="B16"/>
      <c r="C16"/>
      <c r="D16"/>
      <c r="G16" s="448"/>
      <c r="H16" s="448"/>
      <c r="I16" s="448"/>
      <c r="J16" s="448"/>
      <c r="K16" s="517">
        <f t="shared" si="1"/>
        <v>0</v>
      </c>
      <c r="L16" s="164">
        <f>IF(AND($C$1="(Todas)",$C$2="(Todas)"),COUNTIFS(DB_HS!$K$5:$K$697,$B16,DB_HS!$C$5:$C$697,L$4),IF($C$1="(Todas)",COUNTIFS(DB_HS!$M$5:$M$697,$C$2,DB_HS!$K$5:$K$697,$B16,DB_HS!$C$5:$C$697,L$4),IF($C$2="(Todas)",COUNTIFS(DB_HS!$B$5:$B$697,$C$1,DB_HS!$K$5:$K$697,$B16,DB_HS!$C$5:$C$697,L$4),COUNTIFS(DB_HS!$M$5:$M$697,$C$2,DB_HS!$B$5:$B$697,$C$1,DB_HS!$K$5:$K$697,$B16,DB_HS!$C$5:$C$697,L$4))))</f>
        <v>0</v>
      </c>
      <c r="M16" s="164">
        <f>IF(AND($C$1="(Todas)",$C$2="(Todas)"),COUNTIFS(DB_HS!$K$5:$K$697,$B16,DB_HS!$C$5:$C$697,M$4),IF($C$1="(Todas)",COUNTIFS(DB_HS!$M$5:$M$697,$C$2,DB_HS!$K$5:$K$697,$B16,DB_HS!$C$5:$C$697,M$4),IF($C$2="(Todas)",COUNTIFS(DB_HS!$B$5:$B$697,$C$1,DB_HS!$K$5:$K$697,$B16,DB_HS!$C$5:$C$697,M$4),COUNTIFS(DB_HS!$M$5:$M$697,$C$2,DB_HS!$B$5:$B$697,$C$1,DB_HS!$K$5:$K$697,$B16,DB_HS!$C$5:$C$697,M$4))))</f>
        <v>0</v>
      </c>
      <c r="N16" s="164">
        <f>IF(AND($C$1="(Todas)",$C$2="(Todas)"),COUNTIFS(DB_HS!$K$5:$K$697,$B16,DB_HS!$C$5:$C$697,N$4),IF($C$1="(Todas)",COUNTIFS(DB_HS!$M$5:$M$697,$C$2,DB_HS!$K$5:$K$697,$B16,DB_HS!$C$5:$C$697,N$4),IF($C$2="(Todas)",COUNTIFS(DB_HS!$B$5:$B$697,$C$1,DB_HS!$K$5:$K$697,$B16,DB_HS!$C$5:$C$697,N$4),COUNTIFS(DB_HS!$M$5:$M$697,$C$2,DB_HS!$B$5:$B$697,$C$1,DB_HS!$K$5:$K$697,$B16,DB_HS!$C$5:$C$697,N$4))))</f>
        <v>0</v>
      </c>
      <c r="O16" s="164">
        <f>IF(AND($C$1="(Todas)",$C$2="(Todas)"),COUNTIFS(DB_HS!$K$5:$K$697,$B16,DB_HS!$C$5:$C$697,O$4),IF($C$1="(Todas)",COUNTIFS(DB_HS!$M$5:$M$697,$C$2,DB_HS!$K$5:$K$697,$B16,DB_HS!$C$5:$C$697,O$4),IF($C$2="(Todas)",COUNTIFS(DB_HS!$B$5:$B$697,$C$1,DB_HS!$K$5:$K$697,$B16,DB_HS!$C$5:$C$697,O$4),COUNTIFS(DB_HS!$M$5:$M$697,$C$2,DB_HS!$B$5:$B$697,$C$1,DB_HS!$K$5:$K$697,$B16,DB_HS!$C$5:$C$697,O$4))))</f>
        <v>0</v>
      </c>
      <c r="P16" s="164">
        <f>IF(AND($C$1="(Todas)",$C$2="(Todas)"),COUNTIFS(DB_HS!$K$5:$K$697,$B16,DB_HS!$C$5:$C$697,P$4),IF($C$1="(Todas)",COUNTIFS(DB_HS!$M$5:$M$697,$C$2,DB_HS!$K$5:$K$697,$B16,DB_HS!$C$5:$C$697,P$4),IF($C$2="(Todas)",COUNTIFS(DB_HS!$B$5:$B$697,$C$1,DB_HS!$K$5:$K$697,$B16,DB_HS!$C$5:$C$697,P$4),COUNTIFS(DB_HS!$M$5:$M$697,$C$2,DB_HS!$B$5:$B$697,$C$1,DB_HS!$K$5:$K$697,$B16,DB_HS!$C$5:$C$697,P$4))))</f>
        <v>0</v>
      </c>
      <c r="Q16" s="164">
        <f>IF(AND($C$1="(Todas)",$C$2="(Todas)"),COUNTIFS(DB_HS!$K$5:$K$697,$B16,DB_HS!$C$5:$C$697,Q$4),IF($C$1="(Todas)",COUNTIFS(DB_HS!$M$5:$M$697,$C$2,DB_HS!$K$5:$K$697,$B16,DB_HS!$C$5:$C$697,Q$4),IF($C$2="(Todas)",COUNTIFS(DB_HS!$B$5:$B$697,$C$1,DB_HS!$K$5:$K$697,$B16,DB_HS!$C$5:$C$697,Q$4),COUNTIFS(DB_HS!$M$5:$M$697,$C$2,DB_HS!$B$5:$B$697,$C$1,DB_HS!$K$5:$K$697,$B16,DB_HS!$C$5:$C$697,Q$4))))</f>
        <v>0</v>
      </c>
      <c r="R16" s="164">
        <f>IF(AND($C$1="(Todas)",$C$2="(Todas)"),COUNTIFS(DB_HS!$K$5:$K$697,$B16,DB_HS!$C$5:$C$697,R$4),IF($C$1="(Todas)",COUNTIFS(DB_HS!$M$5:$M$697,$C$2,DB_HS!$K$5:$K$697,$B16,DB_HS!$C$5:$C$697,R$4),IF($C$2="(Todas)",COUNTIFS(DB_HS!$B$5:$B$697,$C$1,DB_HS!$K$5:$K$697,$B16,DB_HS!$C$5:$C$697,R$4),COUNTIFS(DB_HS!$M$5:$M$697,$C$2,DB_HS!$B$5:$B$697,$C$1,DB_HS!$K$5:$K$697,$B16,DB_HS!$C$5:$C$697,R$4))))</f>
        <v>0</v>
      </c>
      <c r="S16" s="164">
        <f>IF(AND($C$1="(Todas)",$C$2="(Todas)"),COUNTIFS(DB_HS!$K$5:$K$697,$B16,DB_HS!$C$5:$C$697,S$4),IF($C$1="(Todas)",COUNTIFS(DB_HS!$M$5:$M$697,$C$2,DB_HS!$K$5:$K$697,$B16,DB_HS!$C$5:$C$697,S$4),IF($C$2="(Todas)",COUNTIFS(DB_HS!$B$5:$B$697,$C$1,DB_HS!$K$5:$K$697,$B16,DB_HS!$C$5:$C$697,S$4),COUNTIFS(DB_HS!$M$5:$M$697,$C$2,DB_HS!$B$5:$B$697,$C$1,DB_HS!$K$5:$K$697,$B16,DB_HS!$C$5:$C$697,S$4))))</f>
        <v>0</v>
      </c>
      <c r="T16" s="164">
        <f>IF(AND($C$1="(Todas)",$C$2="(Todas)"),COUNTIFS(DB_HS!$K$5:$K$697,$B16,DB_HS!$C$5:$C$697,T$4),IF($C$1="(Todas)",COUNTIFS(DB_HS!$M$5:$M$697,$C$2,DB_HS!$K$5:$K$697,$B16,DB_HS!$C$5:$C$697,T$4),IF($C$2="(Todas)",COUNTIFS(DB_HS!$B$5:$B$697,$C$1,DB_HS!$K$5:$K$697,$B16,DB_HS!$C$5:$C$697,T$4),COUNTIFS(DB_HS!$M$5:$M$697,$C$2,DB_HS!$B$5:$B$697,$C$1,DB_HS!$K$5:$K$697,$B16,DB_HS!$C$5:$C$697,T$4))))</f>
        <v>0</v>
      </c>
      <c r="U16" s="165">
        <f t="shared" si="2"/>
        <v>0</v>
      </c>
      <c r="V16" s="165">
        <f t="shared" si="3"/>
        <v>0</v>
      </c>
      <c r="W16" s="165" t="e">
        <f t="shared" si="4"/>
        <v>#DIV/0!</v>
      </c>
      <c r="X16" s="165">
        <f t="shared" si="5"/>
        <v>0</v>
      </c>
      <c r="Y16" s="165">
        <f t="shared" si="6"/>
        <v>0</v>
      </c>
      <c r="Z16" s="165">
        <f t="shared" si="7"/>
        <v>0</v>
      </c>
      <c r="AA16" s="165" t="e">
        <f t="shared" si="8"/>
        <v>#DIV/0!</v>
      </c>
      <c r="AB16" s="165" t="e">
        <f t="shared" si="9"/>
        <v>#DIV/0!</v>
      </c>
      <c r="AC16" s="165">
        <f t="shared" si="10"/>
        <v>0</v>
      </c>
    </row>
    <row r="17" spans="1:29" ht="15.75">
      <c r="B17"/>
      <c r="C17"/>
      <c r="D17"/>
      <c r="G17" s="448"/>
      <c r="H17" s="448"/>
      <c r="I17" s="448"/>
      <c r="J17" s="448"/>
      <c r="K17" s="517">
        <f t="shared" si="1"/>
        <v>0</v>
      </c>
      <c r="L17" s="164">
        <f>IF(AND($C$1="(Todas)",$C$2="(Todas)"),COUNTIFS(DB_HS!$K$5:$K$697,$B17,DB_HS!$C$5:$C$697,L$4),IF($C$1="(Todas)",COUNTIFS(DB_HS!$M$5:$M$697,$C$2,DB_HS!$K$5:$K$697,$B17,DB_HS!$C$5:$C$697,L$4),IF($C$2="(Todas)",COUNTIFS(DB_HS!$B$5:$B$697,$C$1,DB_HS!$K$5:$K$697,$B17,DB_HS!$C$5:$C$697,L$4),COUNTIFS(DB_HS!$M$5:$M$697,$C$2,DB_HS!$B$5:$B$697,$C$1,DB_HS!$K$5:$K$697,$B17,DB_HS!$C$5:$C$697,L$4))))</f>
        <v>0</v>
      </c>
      <c r="M17" s="164">
        <f>IF(AND($C$1="(Todas)",$C$2="(Todas)"),COUNTIFS(DB_HS!$K$5:$K$697,$B17,DB_HS!$C$5:$C$697,M$4),IF($C$1="(Todas)",COUNTIFS(DB_HS!$M$5:$M$697,$C$2,DB_HS!$K$5:$K$697,$B17,DB_HS!$C$5:$C$697,M$4),IF($C$2="(Todas)",COUNTIFS(DB_HS!$B$5:$B$697,$C$1,DB_HS!$K$5:$K$697,$B17,DB_HS!$C$5:$C$697,M$4),COUNTIFS(DB_HS!$M$5:$M$697,$C$2,DB_HS!$B$5:$B$697,$C$1,DB_HS!$K$5:$K$697,$B17,DB_HS!$C$5:$C$697,M$4))))</f>
        <v>0</v>
      </c>
      <c r="N17" s="164">
        <f>IF(AND($C$1="(Todas)",$C$2="(Todas)"),COUNTIFS(DB_HS!$K$5:$K$697,$B17,DB_HS!$C$5:$C$697,N$4),IF($C$1="(Todas)",COUNTIFS(DB_HS!$M$5:$M$697,$C$2,DB_HS!$K$5:$K$697,$B17,DB_HS!$C$5:$C$697,N$4),IF($C$2="(Todas)",COUNTIFS(DB_HS!$B$5:$B$697,$C$1,DB_HS!$K$5:$K$697,$B17,DB_HS!$C$5:$C$697,N$4),COUNTIFS(DB_HS!$M$5:$M$697,$C$2,DB_HS!$B$5:$B$697,$C$1,DB_HS!$K$5:$K$697,$B17,DB_HS!$C$5:$C$697,N$4))))</f>
        <v>0</v>
      </c>
      <c r="O17" s="164">
        <f>IF(AND($C$1="(Todas)",$C$2="(Todas)"),COUNTIFS(DB_HS!$K$5:$K$697,$B17,DB_HS!$C$5:$C$697,O$4),IF($C$1="(Todas)",COUNTIFS(DB_HS!$M$5:$M$697,$C$2,DB_HS!$K$5:$K$697,$B17,DB_HS!$C$5:$C$697,O$4),IF($C$2="(Todas)",COUNTIFS(DB_HS!$B$5:$B$697,$C$1,DB_HS!$K$5:$K$697,$B17,DB_HS!$C$5:$C$697,O$4),COUNTIFS(DB_HS!$M$5:$M$697,$C$2,DB_HS!$B$5:$B$697,$C$1,DB_HS!$K$5:$K$697,$B17,DB_HS!$C$5:$C$697,O$4))))</f>
        <v>0</v>
      </c>
      <c r="P17" s="164">
        <f>IF(AND($C$1="(Todas)",$C$2="(Todas)"),COUNTIFS(DB_HS!$K$5:$K$697,$B17,DB_HS!$C$5:$C$697,P$4),IF($C$1="(Todas)",COUNTIFS(DB_HS!$M$5:$M$697,$C$2,DB_HS!$K$5:$K$697,$B17,DB_HS!$C$5:$C$697,P$4),IF($C$2="(Todas)",COUNTIFS(DB_HS!$B$5:$B$697,$C$1,DB_HS!$K$5:$K$697,$B17,DB_HS!$C$5:$C$697,P$4),COUNTIFS(DB_HS!$M$5:$M$697,$C$2,DB_HS!$B$5:$B$697,$C$1,DB_HS!$K$5:$K$697,$B17,DB_HS!$C$5:$C$697,P$4))))</f>
        <v>0</v>
      </c>
      <c r="Q17" s="164">
        <f>IF(AND($C$1="(Todas)",$C$2="(Todas)"),COUNTIFS(DB_HS!$K$5:$K$697,$B17,DB_HS!$C$5:$C$697,Q$4),IF($C$1="(Todas)",COUNTIFS(DB_HS!$M$5:$M$697,$C$2,DB_HS!$K$5:$K$697,$B17,DB_HS!$C$5:$C$697,Q$4),IF($C$2="(Todas)",COUNTIFS(DB_HS!$B$5:$B$697,$C$1,DB_HS!$K$5:$K$697,$B17,DB_HS!$C$5:$C$697,Q$4),COUNTIFS(DB_HS!$M$5:$M$697,$C$2,DB_HS!$B$5:$B$697,$C$1,DB_HS!$K$5:$K$697,$B17,DB_HS!$C$5:$C$697,Q$4))))</f>
        <v>0</v>
      </c>
      <c r="R17" s="164">
        <f>IF(AND($C$1="(Todas)",$C$2="(Todas)"),COUNTIFS(DB_HS!$K$5:$K$697,$B17,DB_HS!$C$5:$C$697,R$4),IF($C$1="(Todas)",COUNTIFS(DB_HS!$M$5:$M$697,$C$2,DB_HS!$K$5:$K$697,$B17,DB_HS!$C$5:$C$697,R$4),IF($C$2="(Todas)",COUNTIFS(DB_HS!$B$5:$B$697,$C$1,DB_HS!$K$5:$K$697,$B17,DB_HS!$C$5:$C$697,R$4),COUNTIFS(DB_HS!$M$5:$M$697,$C$2,DB_HS!$B$5:$B$697,$C$1,DB_HS!$K$5:$K$697,$B17,DB_HS!$C$5:$C$697,R$4))))</f>
        <v>0</v>
      </c>
      <c r="S17" s="164">
        <f>IF(AND($C$1="(Todas)",$C$2="(Todas)"),COUNTIFS(DB_HS!$K$5:$K$697,$B17,DB_HS!$C$5:$C$697,S$4),IF($C$1="(Todas)",COUNTIFS(DB_HS!$M$5:$M$697,$C$2,DB_HS!$K$5:$K$697,$B17,DB_HS!$C$5:$C$697,S$4),IF($C$2="(Todas)",COUNTIFS(DB_HS!$B$5:$B$697,$C$1,DB_HS!$K$5:$K$697,$B17,DB_HS!$C$5:$C$697,S$4),COUNTIFS(DB_HS!$M$5:$M$697,$C$2,DB_HS!$B$5:$B$697,$C$1,DB_HS!$K$5:$K$697,$B17,DB_HS!$C$5:$C$697,S$4))))</f>
        <v>0</v>
      </c>
      <c r="T17" s="164">
        <f>IF(AND($C$1="(Todas)",$C$2="(Todas)"),COUNTIFS(DB_HS!$K$5:$K$697,$B17,DB_HS!$C$5:$C$697,T$4),IF($C$1="(Todas)",COUNTIFS(DB_HS!$M$5:$M$697,$C$2,DB_HS!$K$5:$K$697,$B17,DB_HS!$C$5:$C$697,T$4),IF($C$2="(Todas)",COUNTIFS(DB_HS!$B$5:$B$697,$C$1,DB_HS!$K$5:$K$697,$B17,DB_HS!$C$5:$C$697,T$4),COUNTIFS(DB_HS!$M$5:$M$697,$C$2,DB_HS!$B$5:$B$697,$C$1,DB_HS!$K$5:$K$697,$B17,DB_HS!$C$5:$C$697,T$4))))</f>
        <v>0</v>
      </c>
      <c r="U17" s="165">
        <f t="shared" si="2"/>
        <v>0</v>
      </c>
      <c r="V17" s="165">
        <f t="shared" si="3"/>
        <v>0</v>
      </c>
      <c r="W17" s="165" t="e">
        <f t="shared" si="4"/>
        <v>#DIV/0!</v>
      </c>
      <c r="X17" s="165">
        <f t="shared" si="5"/>
        <v>0</v>
      </c>
      <c r="Y17" s="165">
        <f t="shared" si="6"/>
        <v>0</v>
      </c>
      <c r="Z17" s="165">
        <f t="shared" si="7"/>
        <v>0</v>
      </c>
      <c r="AA17" s="165" t="e">
        <f t="shared" si="8"/>
        <v>#DIV/0!</v>
      </c>
      <c r="AB17" s="165" t="e">
        <f t="shared" si="9"/>
        <v>#DIV/0!</v>
      </c>
      <c r="AC17" s="165">
        <f t="shared" si="10"/>
        <v>0</v>
      </c>
    </row>
    <row r="18" spans="1:29" ht="16.5" thickBot="1">
      <c r="B18"/>
      <c r="C18"/>
      <c r="D18"/>
      <c r="G18" s="448"/>
      <c r="H18" s="448"/>
      <c r="I18" s="448"/>
      <c r="J18" s="448"/>
      <c r="K18" s="517">
        <f t="shared" si="1"/>
        <v>0</v>
      </c>
      <c r="L18" s="164">
        <f>IF(AND($C$1="(Todas)",$C$2="(Todas)"),COUNTIFS(DB_HS!$K$5:$K$697,$B18,DB_HS!$C$5:$C$697,L$4),IF($C$1="(Todas)",COUNTIFS(DB_HS!$M$5:$M$697,$C$2,DB_HS!$K$5:$K$697,$B18,DB_HS!$C$5:$C$697,L$4),IF($C$2="(Todas)",COUNTIFS(DB_HS!$B$5:$B$697,$C$1,DB_HS!$K$5:$K$697,$B18,DB_HS!$C$5:$C$697,L$4),COUNTIFS(DB_HS!$M$5:$M$697,$C$2,DB_HS!$B$5:$B$697,$C$1,DB_HS!$K$5:$K$697,$B18,DB_HS!$C$5:$C$697,L$4))))</f>
        <v>0</v>
      </c>
      <c r="M18" s="164">
        <f>IF(AND($C$1="(Todas)",$C$2="(Todas)"),COUNTIFS(DB_HS!$K$5:$K$697,$B18,DB_HS!$C$5:$C$697,M$4),IF($C$1="(Todas)",COUNTIFS(DB_HS!$M$5:$M$697,$C$2,DB_HS!$K$5:$K$697,$B18,DB_HS!$C$5:$C$697,M$4),IF($C$2="(Todas)",COUNTIFS(DB_HS!$B$5:$B$697,$C$1,DB_HS!$K$5:$K$697,$B18,DB_HS!$C$5:$C$697,M$4),COUNTIFS(DB_HS!$M$5:$M$697,$C$2,DB_HS!$B$5:$B$697,$C$1,DB_HS!$K$5:$K$697,$B18,DB_HS!$C$5:$C$697,M$4))))</f>
        <v>0</v>
      </c>
      <c r="N18" s="164">
        <f>IF(AND($C$1="(Todas)",$C$2="(Todas)"),COUNTIFS(DB_HS!$K$5:$K$697,$B18,DB_HS!$C$5:$C$697,N$4),IF($C$1="(Todas)",COUNTIFS(DB_HS!$M$5:$M$697,$C$2,DB_HS!$K$5:$K$697,$B18,DB_HS!$C$5:$C$697,N$4),IF($C$2="(Todas)",COUNTIFS(DB_HS!$B$5:$B$697,$C$1,DB_HS!$K$5:$K$697,$B18,DB_HS!$C$5:$C$697,N$4),COUNTIFS(DB_HS!$M$5:$M$697,$C$2,DB_HS!$B$5:$B$697,$C$1,DB_HS!$K$5:$K$697,$B18,DB_HS!$C$5:$C$697,N$4))))</f>
        <v>0</v>
      </c>
      <c r="O18" s="164">
        <f>IF(AND($C$1="(Todas)",$C$2="(Todas)"),COUNTIFS(DB_HS!$K$5:$K$697,$B18,DB_HS!$C$5:$C$697,O$4),IF($C$1="(Todas)",COUNTIFS(DB_HS!$M$5:$M$697,$C$2,DB_HS!$K$5:$K$697,$B18,DB_HS!$C$5:$C$697,O$4),IF($C$2="(Todas)",COUNTIFS(DB_HS!$B$5:$B$697,$C$1,DB_HS!$K$5:$K$697,$B18,DB_HS!$C$5:$C$697,O$4),COUNTIFS(DB_HS!$M$5:$M$697,$C$2,DB_HS!$B$5:$B$697,$C$1,DB_HS!$K$5:$K$697,$B18,DB_HS!$C$5:$C$697,O$4))))</f>
        <v>0</v>
      </c>
      <c r="P18" s="164">
        <f>IF(AND($C$1="(Todas)",$C$2="(Todas)"),COUNTIFS(DB_HS!$K$5:$K$697,$B18,DB_HS!$C$5:$C$697,P$4),IF($C$1="(Todas)",COUNTIFS(DB_HS!$M$5:$M$697,$C$2,DB_HS!$K$5:$K$697,$B18,DB_HS!$C$5:$C$697,P$4),IF($C$2="(Todas)",COUNTIFS(DB_HS!$B$5:$B$697,$C$1,DB_HS!$K$5:$K$697,$B18,DB_HS!$C$5:$C$697,P$4),COUNTIFS(DB_HS!$M$5:$M$697,$C$2,DB_HS!$B$5:$B$697,$C$1,DB_HS!$K$5:$K$697,$B18,DB_HS!$C$5:$C$697,P$4))))</f>
        <v>0</v>
      </c>
      <c r="Q18" s="164">
        <f>IF(AND($C$1="(Todas)",$C$2="(Todas)"),COUNTIFS(DB_HS!$K$5:$K$697,$B18,DB_HS!$C$5:$C$697,Q$4),IF($C$1="(Todas)",COUNTIFS(DB_HS!$M$5:$M$697,$C$2,DB_HS!$K$5:$K$697,$B18,DB_HS!$C$5:$C$697,Q$4),IF($C$2="(Todas)",COUNTIFS(DB_HS!$B$5:$B$697,$C$1,DB_HS!$K$5:$K$697,$B18,DB_HS!$C$5:$C$697,Q$4),COUNTIFS(DB_HS!$M$5:$M$697,$C$2,DB_HS!$B$5:$B$697,$C$1,DB_HS!$K$5:$K$697,$B18,DB_HS!$C$5:$C$697,Q$4))))</f>
        <v>0</v>
      </c>
      <c r="R18" s="164">
        <f>IF(AND($C$1="(Todas)",$C$2="(Todas)"),COUNTIFS(DB_HS!$K$5:$K$697,$B18,DB_HS!$C$5:$C$697,R$4),IF($C$1="(Todas)",COUNTIFS(DB_HS!$M$5:$M$697,$C$2,DB_HS!$K$5:$K$697,$B18,DB_HS!$C$5:$C$697,R$4),IF($C$2="(Todas)",COUNTIFS(DB_HS!$B$5:$B$697,$C$1,DB_HS!$K$5:$K$697,$B18,DB_HS!$C$5:$C$697,R$4),COUNTIFS(DB_HS!$M$5:$M$697,$C$2,DB_HS!$B$5:$B$697,$C$1,DB_HS!$K$5:$K$697,$B18,DB_HS!$C$5:$C$697,R$4))))</f>
        <v>0</v>
      </c>
      <c r="S18" s="164">
        <f>IF(AND($C$1="(Todas)",$C$2="(Todas)"),COUNTIFS(DB_HS!$K$5:$K$697,$B18,DB_HS!$C$5:$C$697,S$4),IF($C$1="(Todas)",COUNTIFS(DB_HS!$M$5:$M$697,$C$2,DB_HS!$K$5:$K$697,$B18,DB_HS!$C$5:$C$697,S$4),IF($C$2="(Todas)",COUNTIFS(DB_HS!$B$5:$B$697,$C$1,DB_HS!$K$5:$K$697,$B18,DB_HS!$C$5:$C$697,S$4),COUNTIFS(DB_HS!$M$5:$M$697,$C$2,DB_HS!$B$5:$B$697,$C$1,DB_HS!$K$5:$K$697,$B18,DB_HS!$C$5:$C$697,S$4))))</f>
        <v>0</v>
      </c>
      <c r="T18" s="164">
        <f>IF(AND($C$1="(Todas)",$C$2="(Todas)"),COUNTIFS(DB_HS!$K$5:$K$697,$B18,DB_HS!$C$5:$C$697,T$4),IF($C$1="(Todas)",COUNTIFS(DB_HS!$M$5:$M$697,$C$2,DB_HS!$K$5:$K$697,$B18,DB_HS!$C$5:$C$697,T$4),IF($C$2="(Todas)",COUNTIFS(DB_HS!$B$5:$B$697,$C$1,DB_HS!$K$5:$K$697,$B18,DB_HS!$C$5:$C$697,T$4),COUNTIFS(DB_HS!$M$5:$M$697,$C$2,DB_HS!$B$5:$B$697,$C$1,DB_HS!$K$5:$K$697,$B18,DB_HS!$C$5:$C$697,T$4))))</f>
        <v>0</v>
      </c>
      <c r="U18" s="165">
        <f t="shared" si="2"/>
        <v>0</v>
      </c>
      <c r="V18" s="165">
        <f t="shared" si="3"/>
        <v>0</v>
      </c>
      <c r="W18" s="165" t="e">
        <f t="shared" si="4"/>
        <v>#DIV/0!</v>
      </c>
      <c r="X18" s="165">
        <f t="shared" si="5"/>
        <v>0</v>
      </c>
      <c r="Y18" s="165">
        <f t="shared" si="6"/>
        <v>0</v>
      </c>
      <c r="Z18" s="165">
        <f t="shared" si="7"/>
        <v>0</v>
      </c>
      <c r="AA18" s="165" t="e">
        <f t="shared" si="8"/>
        <v>#DIV/0!</v>
      </c>
      <c r="AB18" s="165" t="e">
        <f t="shared" si="9"/>
        <v>#DIV/0!</v>
      </c>
      <c r="AC18" s="165">
        <f t="shared" si="10"/>
        <v>0</v>
      </c>
    </row>
    <row r="19" spans="1:29" ht="16.5" thickTop="1">
      <c r="B19"/>
      <c r="C19"/>
      <c r="D19"/>
      <c r="G19" s="448"/>
      <c r="H19" s="448"/>
      <c r="I19" s="448"/>
      <c r="J19" s="448"/>
      <c r="K19" s="518">
        <f>B21</f>
        <v>0</v>
      </c>
      <c r="L19" s="167">
        <f>SUM(L5:L18)</f>
        <v>14</v>
      </c>
      <c r="M19" s="167">
        <f t="shared" ref="M19:T19" si="11">SUM(M5:M18)</f>
        <v>5</v>
      </c>
      <c r="N19" s="167">
        <f t="shared" si="11"/>
        <v>0</v>
      </c>
      <c r="O19" s="167">
        <f t="shared" si="11"/>
        <v>1</v>
      </c>
      <c r="P19" s="167">
        <f t="shared" si="11"/>
        <v>1</v>
      </c>
      <c r="Q19" s="167">
        <f t="shared" si="11"/>
        <v>9</v>
      </c>
      <c r="R19" s="167">
        <f t="shared" si="11"/>
        <v>0</v>
      </c>
      <c r="S19" s="167">
        <f t="shared" si="11"/>
        <v>0</v>
      </c>
      <c r="T19" s="167">
        <f t="shared" si="11"/>
        <v>5</v>
      </c>
      <c r="U19" s="168">
        <f t="shared" si="2"/>
        <v>1</v>
      </c>
      <c r="V19" s="168">
        <f t="shared" si="3"/>
        <v>1</v>
      </c>
      <c r="W19" s="168" t="e">
        <f t="shared" si="4"/>
        <v>#DIV/0!</v>
      </c>
      <c r="X19" s="168">
        <f t="shared" si="5"/>
        <v>1</v>
      </c>
      <c r="Y19" s="168">
        <f t="shared" si="6"/>
        <v>1</v>
      </c>
      <c r="Z19" s="168">
        <f t="shared" si="7"/>
        <v>1</v>
      </c>
      <c r="AA19" s="168" t="e">
        <f t="shared" si="8"/>
        <v>#DIV/0!</v>
      </c>
      <c r="AB19" s="168" t="e">
        <f t="shared" si="9"/>
        <v>#DIV/0!</v>
      </c>
      <c r="AC19" s="168">
        <f t="shared" si="10"/>
        <v>1</v>
      </c>
    </row>
    <row r="20" spans="1:29" ht="15.75">
      <c r="A20" s="448"/>
      <c r="B20" s="448"/>
      <c r="C20" s="448"/>
      <c r="D20" s="448"/>
      <c r="G20" s="448"/>
      <c r="H20" s="448"/>
      <c r="I20" s="448"/>
      <c r="J20" s="448"/>
      <c r="L20" s="101">
        <f>IF(SUM(L19:T19)=GETPIVOTDATA("Heating",$B$4),,"ERROR")</f>
        <v>0</v>
      </c>
      <c r="M20" s="101"/>
      <c r="N20" s="101"/>
      <c r="O20" s="101"/>
      <c r="P20" s="101"/>
      <c r="T20" s="158"/>
      <c r="U20" s="158"/>
      <c r="V20" s="158"/>
      <c r="Y20"/>
      <c r="Z20"/>
      <c r="AA20"/>
      <c r="AB20"/>
      <c r="AC20"/>
    </row>
    <row r="21" spans="1:29" ht="15.75">
      <c r="B21"/>
      <c r="C21"/>
      <c r="D21"/>
      <c r="L21" s="162" t="s">
        <v>220</v>
      </c>
      <c r="M21" s="162"/>
      <c r="N21" s="162"/>
      <c r="O21" s="163"/>
      <c r="P21" s="161"/>
      <c r="Q21" s="162"/>
      <c r="R21" s="162"/>
      <c r="S21" s="163"/>
      <c r="T21" s="161" t="s">
        <v>413</v>
      </c>
      <c r="U21" s="162"/>
      <c r="V21" s="162"/>
      <c r="W21" s="163"/>
      <c r="X21" s="161"/>
      <c r="Y21" s="162"/>
    </row>
    <row r="22" spans="1:29" ht="15.75">
      <c r="B22"/>
      <c r="C22"/>
      <c r="D22"/>
      <c r="L22" s="176" t="s">
        <v>399</v>
      </c>
      <c r="M22" s="176" t="s">
        <v>382</v>
      </c>
      <c r="N22" s="176" t="s">
        <v>377</v>
      </c>
      <c r="O22" s="176" t="s">
        <v>231</v>
      </c>
      <c r="P22" s="177" t="s">
        <v>399</v>
      </c>
      <c r="Q22" s="177" t="s">
        <v>382</v>
      </c>
      <c r="R22" s="177" t="s">
        <v>377</v>
      </c>
      <c r="S22" s="177" t="s">
        <v>231</v>
      </c>
      <c r="T22" s="176" t="s">
        <v>74</v>
      </c>
      <c r="U22" s="176" t="s">
        <v>0</v>
      </c>
      <c r="V22" s="176" t="s">
        <v>231</v>
      </c>
      <c r="W22" s="177" t="s">
        <v>74</v>
      </c>
      <c r="X22" s="177" t="s">
        <v>0</v>
      </c>
      <c r="Y22" s="177" t="s">
        <v>231</v>
      </c>
    </row>
    <row r="23" spans="1:29" ht="15.75">
      <c r="B23" s="702"/>
      <c r="C23" s="535"/>
      <c r="D23" s="703"/>
      <c r="E23" s="703"/>
      <c r="K23" s="517" t="str">
        <f>B5</f>
        <v>Natural gas</v>
      </c>
      <c r="L23" s="164">
        <f>IF(AND($C$1="(Todas)",$C$2="(Todas)"),COUNTIFS(DB_HS!$K$5:$K$697,$B5,DB_HS!$D$5:$D$697,L$22),IF($C$1="(Todas)",COUNTIFS(DB_HS!$M$5:$M$697,$C$2,DB_HS!$K$5:$K$697,$B5,DB_HS!$D$5:$D$697,L$22),IF($C$2="(Todas)",COUNTIFS(DB_HS!$B$5:$B$697,$C$1,DB_HS!$K$5:$K$697,$B5,DB_HS!$D$5:$D$697,L$22),COUNTIFS(DB_HS!$M$5:$M$697,$C$2,DB_HS!$B$5:$B$697,$C$1,DB_HS!$K$5:$K$697,$B5,DB_HS!$D$5:$D$697,L$22))))</f>
        <v>8</v>
      </c>
      <c r="M23" s="164">
        <f>IF(AND($C$1="(Todas)",$C$2="(Todas)"),COUNTIFS(DB_HS!$K$5:$K$697,$B5,DB_HS!$D$5:$D$697,M$22),IF($C$1="(Todas)",COUNTIFS(DB_HS!$M$5:$M$697,$C$2,DB_HS!$K$5:$K$697,$B5,DB_HS!$D$5:$D$697,M$22),IF($C$2="(Todas)",COUNTIFS(DB_HS!$B$5:$B$697,$C$1,DB_HS!$K$5:$K$697,$B5,DB_HS!$D$5:$D$697,M$22),COUNTIFS(DB_HS!$M$5:$M$697,$C$2,DB_HS!$B$5:$B$697,$C$1,DB_HS!$K$5:$K$697,$B5,DB_HS!$D$5:$D$697,M$22))))</f>
        <v>0</v>
      </c>
      <c r="N23" s="164">
        <f>IF(AND($C$1="(Todas)",$C$2="(Todas)"),COUNTIFS(DB_HS!$K$5:$K$697,$B5,DB_HS!$D$5:$D$697,N$22),IF($C$1="(Todas)",COUNTIFS(DB_HS!$M$5:$M$697,$C$2,DB_HS!$K$5:$K$697,$B5,DB_HS!$D$5:$D$697,N$22),IF($C$2="(Todas)",COUNTIFS(DB_HS!$B$5:$B$697,$C$1,DB_HS!$K$5:$K$697,$B5,DB_HS!$D$5:$D$697,N$22),COUNTIFS(DB_HS!$M$5:$M$697,$C$2,DB_HS!$B$5:$B$697,$C$1,DB_HS!$K$5:$K$697,$B5,DB_HS!$D$5:$D$697,N$22))))</f>
        <v>2</v>
      </c>
      <c r="O23" s="164">
        <f>IF(AND($C$1="(Todas)",$C$2="(Todas)"),COUNTIFS(DB_HS!$K$5:$K$697,$B5,DB_HS!$D$5:$D$697,O$22),IF($C$1="(Todas)",COUNTIFS(DB_HS!$M$5:$M$697,$C$2,DB_HS!$K$5:$K$697,$B5,DB_HS!$D$5:$D$697,O$22),IF($C$2="(Todas)",COUNTIFS(DB_HS!$B$5:$B$697,$C$1,DB_HS!$K$5:$K$697,$B5,DB_HS!$D$5:$D$697,O$22),COUNTIFS(DB_HS!$M$5:$M$697,$C$2,DB_HS!$B$5:$B$697,$C$1,DB_HS!$K$5:$K$697,$B5,DB_HS!$D$5:$D$697,O$22))))</f>
        <v>14</v>
      </c>
      <c r="P23" s="165">
        <f t="shared" ref="P23:P37" si="12">L23/L$37</f>
        <v>0.8</v>
      </c>
      <c r="Q23" s="165">
        <f t="shared" ref="Q23:Q37" si="13">M23/M$37</f>
        <v>0</v>
      </c>
      <c r="R23" s="165">
        <f t="shared" ref="R23:R37" si="14">N23/N$37</f>
        <v>1</v>
      </c>
      <c r="S23" s="165">
        <f t="shared" ref="S23:S37" si="15">O23/O$37</f>
        <v>0.63636363636363635</v>
      </c>
      <c r="T23" s="166">
        <f>IF(AND($C$1="(Todas)",$C$2="(Todas)"),COUNTIFS(DB_HS!$K$5:$K$697,$B5,DB_HS!$J$5:$J$697,T$22),IF($C$1="(Todas)",COUNTIFS(DB_HS!$M$5:$M$697,$C$2,DB_HS!$K$5:$K$697,$B5,DB_HS!$J$5:$J$697,T$22),IF($C$2="(Todas)",COUNTIFS(DB_HS!$B$5:$B$697,$C$1,DB_HS!$K$5:$K$697,$B5,DB_HS!$J$5:$J$697,T$22),COUNTIFS(DB_HS!$M$5:$M$697,$C$2,DB_HS!$B$5:$B$697,$C$1,DB_HS!$K$5:$K$697,$B5,DB_HS!$J$5:$J$697,T$22))))</f>
        <v>19</v>
      </c>
      <c r="U23" s="164">
        <f>IF(AND($C$1="(Todas)",$C$2="(Todas)"),COUNTIFS(DB_HS!$K$5:$K$697,$B5,DB_HS!$J$5:$J$697,U$22),IF($C$1="(Todas)",COUNTIFS(DB_HS!$M$5:$M$697,$C$2,DB_HS!$K$5:$K$697,$B5,DB_HS!$J$5:$J$697,U$22),IF($C$2="(Todas)",COUNTIFS(DB_HS!$B$5:$B$697,$C$1,DB_HS!$K$5:$K$697,$B5,DB_HS!$J$5:$J$697,U$22),COUNTIFS(DB_HS!$M$5:$M$697,$C$2,DB_HS!$B$5:$B$697,$C$1,DB_HS!$K$5:$K$697,$B5,DB_HS!$J$5:$J$697,U$22))))</f>
        <v>5</v>
      </c>
      <c r="V23" s="164">
        <f>IF(AND($C$1="(Todas)",$C$2="(Todas)"),COUNTIFS(DB_HS!$K$5:$K$697,$B5,DB_HS!$J$5:$J$697,V$22),IF($C$1="(Todas)",COUNTIFS(DB_HS!$M$5:$M$697,$C$2,DB_HS!$K$5:$K$697,$B5,DB_HS!$J$5:$J$697,V$22),IF($C$2="(Todas)",COUNTIFS(DB_HS!$B$5:$B$697,$C$1,DB_HS!$K$5:$K$697,$B5,DB_HS!$J$5:$J$697,V$22),COUNTIFS(DB_HS!$M$5:$M$697,$C$2,DB_HS!$B$5:$B$697,$C$1,DB_HS!$K$5:$K$697,$B5,DB_HS!$J$5:$J$697,V$22))))</f>
        <v>0</v>
      </c>
      <c r="W23" s="165">
        <f t="shared" ref="W23:W37" si="16">T23/T$37</f>
        <v>0.6785714285714286</v>
      </c>
      <c r="X23" s="165">
        <f t="shared" ref="X23:X37" si="17">U23/U$37</f>
        <v>0.7142857142857143</v>
      </c>
      <c r="Y23" s="165" t="e">
        <f t="shared" ref="Y23:Y37" si="18">V23/V$37</f>
        <v>#DIV/0!</v>
      </c>
    </row>
    <row r="24" spans="1:29" ht="15.75">
      <c r="B24" s="535"/>
      <c r="C24" s="265"/>
      <c r="D24" s="265"/>
      <c r="E24" s="703"/>
      <c r="K24" s="517" t="str">
        <f t="shared" ref="K24:K36" si="19">B6</f>
        <v>Others</v>
      </c>
      <c r="L24" s="164">
        <f>IF(AND($C$1="(Todas)",$C$2="(Todas)"),COUNTIFS(DB_HS!$K$5:$K$697,$B6,DB_HS!$D$5:$D$697,L$22),IF($C$1="(Todas)",COUNTIFS(DB_HS!$M$5:$M$697,$C$2,DB_HS!$K$5:$K$697,$B6,DB_HS!$D$5:$D$697,L$22),IF($C$2="(Todas)",COUNTIFS(DB_HS!$B$5:$B$697,$C$1,DB_HS!$K$5:$K$697,$B6,DB_HS!$D$5:$D$697,L$22),COUNTIFS(DB_HS!$M$5:$M$697,$C$2,DB_HS!$B$5:$B$697,$C$1,DB_HS!$K$5:$K$697,$B6,DB_HS!$D$5:$D$697,L$22))))</f>
        <v>1</v>
      </c>
      <c r="M24" s="164">
        <f>IF(AND($C$1="(Todas)",$C$2="(Todas)"),COUNTIFS(DB_HS!$K$5:$K$697,$B6,DB_HS!$D$5:$D$697,M$22),IF($C$1="(Todas)",COUNTIFS(DB_HS!$M$5:$M$697,$C$2,DB_HS!$K$5:$K$697,$B6,DB_HS!$D$5:$D$697,M$22),IF($C$2="(Todas)",COUNTIFS(DB_HS!$B$5:$B$697,$C$1,DB_HS!$K$5:$K$697,$B6,DB_HS!$D$5:$D$697,M$22),COUNTIFS(DB_HS!$M$5:$M$697,$C$2,DB_HS!$B$5:$B$697,$C$1,DB_HS!$K$5:$K$697,$B6,DB_HS!$D$5:$D$697,M$22))))</f>
        <v>0</v>
      </c>
      <c r="N24" s="164">
        <f>IF(AND($C$1="(Todas)",$C$2="(Todas)"),COUNTIFS(DB_HS!$K$5:$K$697,$B6,DB_HS!$D$5:$D$697,N$22),IF($C$1="(Todas)",COUNTIFS(DB_HS!$M$5:$M$697,$C$2,DB_HS!$K$5:$K$697,$B6,DB_HS!$D$5:$D$697,N$22),IF($C$2="(Todas)",COUNTIFS(DB_HS!$B$5:$B$697,$C$1,DB_HS!$K$5:$K$697,$B6,DB_HS!$D$5:$D$697,N$22),COUNTIFS(DB_HS!$M$5:$M$697,$C$2,DB_HS!$B$5:$B$697,$C$1,DB_HS!$K$5:$K$697,$B6,DB_HS!$D$5:$D$697,N$22))))</f>
        <v>0</v>
      </c>
      <c r="O24" s="164">
        <f>IF(AND($C$1="(Todas)",$C$2="(Todas)"),COUNTIFS(DB_HS!$K$5:$K$697,$B6,DB_HS!$D$5:$D$697,O$22),IF($C$1="(Todas)",COUNTIFS(DB_HS!$M$5:$M$697,$C$2,DB_HS!$K$5:$K$697,$B6,DB_HS!$D$5:$D$697,O$22),IF($C$2="(Todas)",COUNTIFS(DB_HS!$B$5:$B$697,$C$1,DB_HS!$K$5:$K$697,$B6,DB_HS!$D$5:$D$697,O$22),COUNTIFS(DB_HS!$M$5:$M$697,$C$2,DB_HS!$B$5:$B$697,$C$1,DB_HS!$K$5:$K$697,$B6,DB_HS!$D$5:$D$697,O$22))))</f>
        <v>4</v>
      </c>
      <c r="P24" s="165">
        <f t="shared" si="12"/>
        <v>0.1</v>
      </c>
      <c r="Q24" s="165">
        <f t="shared" si="13"/>
        <v>0</v>
      </c>
      <c r="R24" s="165">
        <f t="shared" si="14"/>
        <v>0</v>
      </c>
      <c r="S24" s="165">
        <f t="shared" si="15"/>
        <v>0.18181818181818182</v>
      </c>
      <c r="T24" s="166">
        <f>IF(AND($C$1="(Todas)",$C$2="(Todas)"),COUNTIFS(DB_HS!$K$5:$K$697,$B6,DB_HS!$J$5:$J$697,T$22),IF($C$1="(Todas)",COUNTIFS(DB_HS!$M$5:$M$697,$C$2,DB_HS!$K$5:$K$697,$B6,DB_HS!$J$5:$J$697,T$22),IF($C$2="(Todas)",COUNTIFS(DB_HS!$B$5:$B$697,$C$1,DB_HS!$K$5:$K$697,$B6,DB_HS!$J$5:$J$697,T$22),COUNTIFS(DB_HS!$M$5:$M$697,$C$2,DB_HS!$B$5:$B$697,$C$1,DB_HS!$K$5:$K$697,$B6,DB_HS!$J$5:$J$697,T$22))))</f>
        <v>5</v>
      </c>
      <c r="U24" s="164">
        <f>IF(AND($C$1="(Todas)",$C$2="(Todas)"),COUNTIFS(DB_HS!$K$5:$K$697,$B6,DB_HS!$J$5:$J$697,U$22),IF($C$1="(Todas)",COUNTIFS(DB_HS!$M$5:$M$697,$C$2,DB_HS!$K$5:$K$697,$B6,DB_HS!$J$5:$J$697,U$22),IF($C$2="(Todas)",COUNTIFS(DB_HS!$B$5:$B$697,$C$1,DB_HS!$K$5:$K$697,$B6,DB_HS!$J$5:$J$697,U$22),COUNTIFS(DB_HS!$M$5:$M$697,$C$2,DB_HS!$B$5:$B$697,$C$1,DB_HS!$K$5:$K$697,$B6,DB_HS!$J$5:$J$697,U$22))))</f>
        <v>0</v>
      </c>
      <c r="V24" s="164">
        <f>IF(AND($C$1="(Todas)",$C$2="(Todas)"),COUNTIFS(DB_HS!$K$5:$K$697,$B6,DB_HS!$J$5:$J$697,V$22),IF($C$1="(Todas)",COUNTIFS(DB_HS!$M$5:$M$697,$C$2,DB_HS!$K$5:$K$697,$B6,DB_HS!$J$5:$J$697,V$22),IF($C$2="(Todas)",COUNTIFS(DB_HS!$B$5:$B$697,$C$1,DB_HS!$K$5:$K$697,$B6,DB_HS!$J$5:$J$697,V$22),COUNTIFS(DB_HS!$M$5:$M$697,$C$2,DB_HS!$B$5:$B$697,$C$1,DB_HS!$K$5:$K$697,$B6,DB_HS!$J$5:$J$697,V$22))))</f>
        <v>0</v>
      </c>
      <c r="W24" s="165">
        <f t="shared" si="16"/>
        <v>0.17857142857142858</v>
      </c>
      <c r="X24" s="165">
        <f t="shared" si="17"/>
        <v>0</v>
      </c>
      <c r="Y24" s="165" t="e">
        <f t="shared" si="18"/>
        <v>#DIV/0!</v>
      </c>
    </row>
    <row r="25" spans="1:29" ht="15.75">
      <c r="B25" s="704"/>
      <c r="C25" s="134"/>
      <c r="D25" s="134"/>
      <c r="E25" s="705"/>
      <c r="K25" s="517" t="str">
        <f t="shared" si="19"/>
        <v>Electricity</v>
      </c>
      <c r="L25" s="164">
        <f>IF(AND($C$1="(Todas)",$C$2="(Todas)"),COUNTIFS(DB_HS!$K$5:$K$697,$B7,DB_HS!$D$5:$D$697,L$22),IF($C$1="(Todas)",COUNTIFS(DB_HS!$M$5:$M$697,$C$2,DB_HS!$K$5:$K$697,$B7,DB_HS!$D$5:$D$697,L$22),IF($C$2="(Todas)",COUNTIFS(DB_HS!$B$5:$B$697,$C$1,DB_HS!$K$5:$K$697,$B7,DB_HS!$D$5:$D$697,L$22),COUNTIFS(DB_HS!$M$5:$M$697,$C$2,DB_HS!$B$5:$B$697,$C$1,DB_HS!$K$5:$K$697,$B7,DB_HS!$D$5:$D$697,L$22))))</f>
        <v>1</v>
      </c>
      <c r="M25" s="164">
        <f>IF(AND($C$1="(Todas)",$C$2="(Todas)"),COUNTIFS(DB_HS!$K$5:$K$697,$B7,DB_HS!$D$5:$D$697,M$22),IF($C$1="(Todas)",COUNTIFS(DB_HS!$M$5:$M$697,$C$2,DB_HS!$K$5:$K$697,$B7,DB_HS!$D$5:$D$697,M$22),IF($C$2="(Todas)",COUNTIFS(DB_HS!$B$5:$B$697,$C$1,DB_HS!$K$5:$K$697,$B7,DB_HS!$D$5:$D$697,M$22),COUNTIFS(DB_HS!$M$5:$M$697,$C$2,DB_HS!$B$5:$B$697,$C$1,DB_HS!$K$5:$K$697,$B7,DB_HS!$D$5:$D$697,M$22))))</f>
        <v>1</v>
      </c>
      <c r="N25" s="164">
        <f>IF(AND($C$1="(Todas)",$C$2="(Todas)"),COUNTIFS(DB_HS!$K$5:$K$697,$B7,DB_HS!$D$5:$D$697,N$22),IF($C$1="(Todas)",COUNTIFS(DB_HS!$M$5:$M$697,$C$2,DB_HS!$K$5:$K$697,$B7,DB_HS!$D$5:$D$697,N$22),IF($C$2="(Todas)",COUNTIFS(DB_HS!$B$5:$B$697,$C$1,DB_HS!$K$5:$K$697,$B7,DB_HS!$D$5:$D$697,N$22),COUNTIFS(DB_HS!$M$5:$M$697,$C$2,DB_HS!$B$5:$B$697,$C$1,DB_HS!$K$5:$K$697,$B7,DB_HS!$D$5:$D$697,N$22))))</f>
        <v>0</v>
      </c>
      <c r="O25" s="164">
        <f>IF(AND($C$1="(Todas)",$C$2="(Todas)"),COUNTIFS(DB_HS!$K$5:$K$697,$B7,DB_HS!$D$5:$D$697,O$22),IF($C$1="(Todas)",COUNTIFS(DB_HS!$M$5:$M$697,$C$2,DB_HS!$K$5:$K$697,$B7,DB_HS!$D$5:$D$697,O$22),IF($C$2="(Todas)",COUNTIFS(DB_HS!$B$5:$B$697,$C$1,DB_HS!$K$5:$K$697,$B7,DB_HS!$D$5:$D$697,O$22),COUNTIFS(DB_HS!$M$5:$M$697,$C$2,DB_HS!$B$5:$B$697,$C$1,DB_HS!$K$5:$K$697,$B7,DB_HS!$D$5:$D$697,O$22))))</f>
        <v>1</v>
      </c>
      <c r="P25" s="165">
        <f t="shared" si="12"/>
        <v>0.1</v>
      </c>
      <c r="Q25" s="165">
        <f t="shared" si="13"/>
        <v>1</v>
      </c>
      <c r="R25" s="165">
        <f t="shared" si="14"/>
        <v>0</v>
      </c>
      <c r="S25" s="165">
        <f t="shared" si="15"/>
        <v>4.5454545454545456E-2</v>
      </c>
      <c r="T25" s="166">
        <f>IF(AND($C$1="(Todas)",$C$2="(Todas)"),COUNTIFS(DB_HS!$K$5:$K$697,$B7,DB_HS!$J$5:$J$697,T$22),IF($C$1="(Todas)",COUNTIFS(DB_HS!$M$5:$M$697,$C$2,DB_HS!$K$5:$K$697,$B7,DB_HS!$J$5:$J$697,T$22),IF($C$2="(Todas)",COUNTIFS(DB_HS!$B$5:$B$697,$C$1,DB_HS!$K$5:$K$697,$B7,DB_HS!$J$5:$J$697,T$22),COUNTIFS(DB_HS!$M$5:$M$697,$C$2,DB_HS!$B$5:$B$697,$C$1,DB_HS!$K$5:$K$697,$B7,DB_HS!$J$5:$J$697,T$22))))</f>
        <v>1</v>
      </c>
      <c r="U25" s="164">
        <f>IF(AND($C$1="(Todas)",$C$2="(Todas)"),COUNTIFS(DB_HS!$K$5:$K$697,$B7,DB_HS!$J$5:$J$697,U$22),IF($C$1="(Todas)",COUNTIFS(DB_HS!$M$5:$M$697,$C$2,DB_HS!$K$5:$K$697,$B7,DB_HS!$J$5:$J$697,U$22),IF($C$2="(Todas)",COUNTIFS(DB_HS!$B$5:$B$697,$C$1,DB_HS!$K$5:$K$697,$B7,DB_HS!$J$5:$J$697,U$22),COUNTIFS(DB_HS!$M$5:$M$697,$C$2,DB_HS!$B$5:$B$697,$C$1,DB_HS!$K$5:$K$697,$B7,DB_HS!$J$5:$J$697,U$22))))</f>
        <v>2</v>
      </c>
      <c r="V25" s="164">
        <f>IF(AND($C$1="(Todas)",$C$2="(Todas)"),COUNTIFS(DB_HS!$K$5:$K$697,$B7,DB_HS!$J$5:$J$697,V$22),IF($C$1="(Todas)",COUNTIFS(DB_HS!$M$5:$M$697,$C$2,DB_HS!$K$5:$K$697,$B7,DB_HS!$J$5:$J$697,V$22),IF($C$2="(Todas)",COUNTIFS(DB_HS!$B$5:$B$697,$C$1,DB_HS!$K$5:$K$697,$B7,DB_HS!$J$5:$J$697,V$22),COUNTIFS(DB_HS!$M$5:$M$697,$C$2,DB_HS!$B$5:$B$697,$C$1,DB_HS!$K$5:$K$697,$B7,DB_HS!$J$5:$J$697,V$22))))</f>
        <v>0</v>
      </c>
      <c r="W25" s="165">
        <f t="shared" si="16"/>
        <v>3.5714285714285712E-2</v>
      </c>
      <c r="X25" s="165">
        <f t="shared" si="17"/>
        <v>0.2857142857142857</v>
      </c>
      <c r="Y25" s="165" t="e">
        <f t="shared" si="18"/>
        <v>#DIV/0!</v>
      </c>
    </row>
    <row r="26" spans="1:29" ht="15.75">
      <c r="B26" s="535"/>
      <c r="C26" s="104"/>
      <c r="D26" s="104"/>
      <c r="E26" s="706"/>
      <c r="K26" s="517" t="str">
        <f t="shared" si="19"/>
        <v>Solar Thermal</v>
      </c>
      <c r="L26" s="164">
        <f>IF(AND($C$1="(Todas)",$C$2="(Todas)"),COUNTIFS(DB_HS!$K$5:$K$697,$B8,DB_HS!$D$5:$D$697,L$22),IF($C$1="(Todas)",COUNTIFS(DB_HS!$M$5:$M$697,$C$2,DB_HS!$K$5:$K$697,$B8,DB_HS!$D$5:$D$697,L$22),IF($C$2="(Todas)",COUNTIFS(DB_HS!$B$5:$B$697,$C$1,DB_HS!$K$5:$K$697,$B8,DB_HS!$D$5:$D$697,L$22),COUNTIFS(DB_HS!$M$5:$M$697,$C$2,DB_HS!$B$5:$B$697,$C$1,DB_HS!$K$5:$K$697,$B8,DB_HS!$D$5:$D$697,L$22))))</f>
        <v>0</v>
      </c>
      <c r="M26" s="164">
        <f>IF(AND($C$1="(Todas)",$C$2="(Todas)"),COUNTIFS(DB_HS!$K$5:$K$697,$B8,DB_HS!$D$5:$D$697,M$22),IF($C$1="(Todas)",COUNTIFS(DB_HS!$M$5:$M$697,$C$2,DB_HS!$K$5:$K$697,$B8,DB_HS!$D$5:$D$697,M$22),IF($C$2="(Todas)",COUNTIFS(DB_HS!$B$5:$B$697,$C$1,DB_HS!$K$5:$K$697,$B8,DB_HS!$D$5:$D$697,M$22),COUNTIFS(DB_HS!$M$5:$M$697,$C$2,DB_HS!$B$5:$B$697,$C$1,DB_HS!$K$5:$K$697,$B8,DB_HS!$D$5:$D$697,M$22))))</f>
        <v>0</v>
      </c>
      <c r="N26" s="164">
        <f>IF(AND($C$1="(Todas)",$C$2="(Todas)"),COUNTIFS(DB_HS!$K$5:$K$697,$B8,DB_HS!$D$5:$D$697,N$22),IF($C$1="(Todas)",COUNTIFS(DB_HS!$M$5:$M$697,$C$2,DB_HS!$K$5:$K$697,$B8,DB_HS!$D$5:$D$697,N$22),IF($C$2="(Todas)",COUNTIFS(DB_HS!$B$5:$B$697,$C$1,DB_HS!$K$5:$K$697,$B8,DB_HS!$D$5:$D$697,N$22),COUNTIFS(DB_HS!$M$5:$M$697,$C$2,DB_HS!$B$5:$B$697,$C$1,DB_HS!$K$5:$K$697,$B8,DB_HS!$D$5:$D$697,N$22))))</f>
        <v>0</v>
      </c>
      <c r="O26" s="164">
        <f>IF(AND($C$1="(Todas)",$C$2="(Todas)"),COUNTIFS(DB_HS!$K$5:$K$697,$B8,DB_HS!$D$5:$D$697,O$22),IF($C$1="(Todas)",COUNTIFS(DB_HS!$M$5:$M$697,$C$2,DB_HS!$K$5:$K$697,$B8,DB_HS!$D$5:$D$697,O$22),IF($C$2="(Todas)",COUNTIFS(DB_HS!$B$5:$B$697,$C$1,DB_HS!$K$5:$K$697,$B8,DB_HS!$D$5:$D$697,O$22),COUNTIFS(DB_HS!$M$5:$M$697,$C$2,DB_HS!$B$5:$B$697,$C$1,DB_HS!$K$5:$K$697,$B8,DB_HS!$D$5:$D$697,O$22))))</f>
        <v>1</v>
      </c>
      <c r="P26" s="165">
        <f t="shared" si="12"/>
        <v>0</v>
      </c>
      <c r="Q26" s="165">
        <f t="shared" si="13"/>
        <v>0</v>
      </c>
      <c r="R26" s="165">
        <f t="shared" si="14"/>
        <v>0</v>
      </c>
      <c r="S26" s="165">
        <f t="shared" si="15"/>
        <v>4.5454545454545456E-2</v>
      </c>
      <c r="T26" s="166">
        <f>IF(AND($C$1="(Todas)",$C$2="(Todas)"),COUNTIFS(DB_HS!$K$5:$K$697,$B8,DB_HS!$J$5:$J$697,T$22),IF($C$1="(Todas)",COUNTIFS(DB_HS!$M$5:$M$697,$C$2,DB_HS!$K$5:$K$697,$B8,DB_HS!$J$5:$J$697,T$22),IF($C$2="(Todas)",COUNTIFS(DB_HS!$B$5:$B$697,$C$1,DB_HS!$K$5:$K$697,$B8,DB_HS!$J$5:$J$697,T$22),COUNTIFS(DB_HS!$M$5:$M$697,$C$2,DB_HS!$B$5:$B$697,$C$1,DB_HS!$K$5:$K$697,$B8,DB_HS!$J$5:$J$697,T$22))))</f>
        <v>1</v>
      </c>
      <c r="U26" s="164">
        <f>IF(AND($C$1="(Todas)",$C$2="(Todas)"),COUNTIFS(DB_HS!$K$5:$K$697,$B8,DB_HS!$J$5:$J$697,U$22),IF($C$1="(Todas)",COUNTIFS(DB_HS!$M$5:$M$697,$C$2,DB_HS!$K$5:$K$697,$B8,DB_HS!$J$5:$J$697,U$22),IF($C$2="(Todas)",COUNTIFS(DB_HS!$B$5:$B$697,$C$1,DB_HS!$K$5:$K$697,$B8,DB_HS!$J$5:$J$697,U$22),COUNTIFS(DB_HS!$M$5:$M$697,$C$2,DB_HS!$B$5:$B$697,$C$1,DB_HS!$K$5:$K$697,$B8,DB_HS!$J$5:$J$697,U$22))))</f>
        <v>0</v>
      </c>
      <c r="V26" s="164">
        <f>IF(AND($C$1="(Todas)",$C$2="(Todas)"),COUNTIFS(DB_HS!$K$5:$K$697,$B8,DB_HS!$J$5:$J$697,V$22),IF($C$1="(Todas)",COUNTIFS(DB_HS!$M$5:$M$697,$C$2,DB_HS!$K$5:$K$697,$B8,DB_HS!$J$5:$J$697,V$22),IF($C$2="(Todas)",COUNTIFS(DB_HS!$B$5:$B$697,$C$1,DB_HS!$K$5:$K$697,$B8,DB_HS!$J$5:$J$697,V$22),COUNTIFS(DB_HS!$M$5:$M$697,$C$2,DB_HS!$B$5:$B$697,$C$1,DB_HS!$K$5:$K$697,$B8,DB_HS!$J$5:$J$697,V$22))))</f>
        <v>0</v>
      </c>
      <c r="W26" s="165">
        <f t="shared" si="16"/>
        <v>3.5714285714285712E-2</v>
      </c>
      <c r="X26" s="165">
        <f t="shared" si="17"/>
        <v>0</v>
      </c>
      <c r="Y26" s="165" t="e">
        <f t="shared" si="18"/>
        <v>#DIV/0!</v>
      </c>
    </row>
    <row r="27" spans="1:29" ht="15.75">
      <c r="B27" s="535"/>
      <c r="C27" s="535"/>
      <c r="D27" s="703"/>
      <c r="E27" s="703"/>
      <c r="K27" s="517" t="str">
        <f t="shared" si="19"/>
        <v>Hydro HP</v>
      </c>
      <c r="L27" s="164">
        <f>IF(AND($C$1="(Todas)",$C$2="(Todas)"),COUNTIFS(DB_HS!$K$5:$K$697,$B9,DB_HS!$D$5:$D$697,L$22),IF($C$1="(Todas)",COUNTIFS(DB_HS!$M$5:$M$697,$C$2,DB_HS!$K$5:$K$697,$B9,DB_HS!$D$5:$D$697,L$22),IF($C$2="(Todas)",COUNTIFS(DB_HS!$B$5:$B$697,$C$1,DB_HS!$K$5:$K$697,$B9,DB_HS!$D$5:$D$697,L$22),COUNTIFS(DB_HS!$M$5:$M$697,$C$2,DB_HS!$B$5:$B$697,$C$1,DB_HS!$K$5:$K$697,$B9,DB_HS!$D$5:$D$697,L$22))))</f>
        <v>0</v>
      </c>
      <c r="M27" s="164">
        <f>IF(AND($C$1="(Todas)",$C$2="(Todas)"),COUNTIFS(DB_HS!$K$5:$K$697,$B9,DB_HS!$D$5:$D$697,M$22),IF($C$1="(Todas)",COUNTIFS(DB_HS!$M$5:$M$697,$C$2,DB_HS!$K$5:$K$697,$B9,DB_HS!$D$5:$D$697,M$22),IF($C$2="(Todas)",COUNTIFS(DB_HS!$B$5:$B$697,$C$1,DB_HS!$K$5:$K$697,$B9,DB_HS!$D$5:$D$697,M$22),COUNTIFS(DB_HS!$M$5:$M$697,$C$2,DB_HS!$B$5:$B$697,$C$1,DB_HS!$K$5:$K$697,$B9,DB_HS!$D$5:$D$697,M$22))))</f>
        <v>0</v>
      </c>
      <c r="N27" s="164">
        <f>IF(AND($C$1="(Todas)",$C$2="(Todas)"),COUNTIFS(DB_HS!$K$5:$K$697,$B9,DB_HS!$D$5:$D$697,N$22),IF($C$1="(Todas)",COUNTIFS(DB_HS!$M$5:$M$697,$C$2,DB_HS!$K$5:$K$697,$B9,DB_HS!$D$5:$D$697,N$22),IF($C$2="(Todas)",COUNTIFS(DB_HS!$B$5:$B$697,$C$1,DB_HS!$K$5:$K$697,$B9,DB_HS!$D$5:$D$697,N$22),COUNTIFS(DB_HS!$M$5:$M$697,$C$2,DB_HS!$B$5:$B$697,$C$1,DB_HS!$K$5:$K$697,$B9,DB_HS!$D$5:$D$697,N$22))))</f>
        <v>0</v>
      </c>
      <c r="O27" s="164">
        <f>IF(AND($C$1="(Todas)",$C$2="(Todas)"),COUNTIFS(DB_HS!$K$5:$K$697,$B9,DB_HS!$D$5:$D$697,O$22),IF($C$1="(Todas)",COUNTIFS(DB_HS!$M$5:$M$697,$C$2,DB_HS!$K$5:$K$697,$B9,DB_HS!$D$5:$D$697,O$22),IF($C$2="(Todas)",COUNTIFS(DB_HS!$B$5:$B$697,$C$1,DB_HS!$K$5:$K$697,$B9,DB_HS!$D$5:$D$697,O$22),COUNTIFS(DB_HS!$M$5:$M$697,$C$2,DB_HS!$B$5:$B$697,$C$1,DB_HS!$K$5:$K$697,$B9,DB_HS!$D$5:$D$697,O$22))))</f>
        <v>1</v>
      </c>
      <c r="P27" s="165">
        <f t="shared" si="12"/>
        <v>0</v>
      </c>
      <c r="Q27" s="165">
        <f t="shared" si="13"/>
        <v>0</v>
      </c>
      <c r="R27" s="165">
        <f t="shared" si="14"/>
        <v>0</v>
      </c>
      <c r="S27" s="165">
        <f t="shared" si="15"/>
        <v>4.5454545454545456E-2</v>
      </c>
      <c r="T27" s="166">
        <f>IF(AND($C$1="(Todas)",$C$2="(Todas)"),COUNTIFS(DB_HS!$K$5:$K$697,$B9,DB_HS!$J$5:$J$697,T$22),IF($C$1="(Todas)",COUNTIFS(DB_HS!$M$5:$M$697,$C$2,DB_HS!$K$5:$K$697,$B9,DB_HS!$J$5:$J$697,T$22),IF($C$2="(Todas)",COUNTIFS(DB_HS!$B$5:$B$697,$C$1,DB_HS!$K$5:$K$697,$B9,DB_HS!$J$5:$J$697,T$22),COUNTIFS(DB_HS!$M$5:$M$697,$C$2,DB_HS!$B$5:$B$697,$C$1,DB_HS!$K$5:$K$697,$B9,DB_HS!$J$5:$J$697,T$22))))</f>
        <v>1</v>
      </c>
      <c r="U27" s="164">
        <f>IF(AND($C$1="(Todas)",$C$2="(Todas)"),COUNTIFS(DB_HS!$K$5:$K$697,$B9,DB_HS!$J$5:$J$697,U$22),IF($C$1="(Todas)",COUNTIFS(DB_HS!$M$5:$M$697,$C$2,DB_HS!$K$5:$K$697,$B9,DB_HS!$J$5:$J$697,U$22),IF($C$2="(Todas)",COUNTIFS(DB_HS!$B$5:$B$697,$C$1,DB_HS!$K$5:$K$697,$B9,DB_HS!$J$5:$J$697,U$22),COUNTIFS(DB_HS!$M$5:$M$697,$C$2,DB_HS!$B$5:$B$697,$C$1,DB_HS!$K$5:$K$697,$B9,DB_HS!$J$5:$J$697,U$22))))</f>
        <v>0</v>
      </c>
      <c r="V27" s="164">
        <f>IF(AND($C$1="(Todas)",$C$2="(Todas)"),COUNTIFS(DB_HS!$K$5:$K$697,$B9,DB_HS!$J$5:$J$697,V$22),IF($C$1="(Todas)",COUNTIFS(DB_HS!$M$5:$M$697,$C$2,DB_HS!$K$5:$K$697,$B9,DB_HS!$J$5:$J$697,V$22),IF($C$2="(Todas)",COUNTIFS(DB_HS!$B$5:$B$697,$C$1,DB_HS!$K$5:$K$697,$B9,DB_HS!$J$5:$J$697,V$22),COUNTIFS(DB_HS!$M$5:$M$697,$C$2,DB_HS!$B$5:$B$697,$C$1,DB_HS!$K$5:$K$697,$B9,DB_HS!$J$5:$J$697,V$22))))</f>
        <v>0</v>
      </c>
      <c r="W27" s="165">
        <f t="shared" si="16"/>
        <v>3.5714285714285712E-2</v>
      </c>
      <c r="X27" s="165">
        <f t="shared" si="17"/>
        <v>0</v>
      </c>
      <c r="Y27" s="165" t="e">
        <f t="shared" si="18"/>
        <v>#DIV/0!</v>
      </c>
    </row>
    <row r="28" spans="1:29" ht="15.75">
      <c r="B28"/>
      <c r="C28"/>
      <c r="K28" s="517" t="str">
        <f t="shared" si="19"/>
        <v>None</v>
      </c>
      <c r="L28" s="164">
        <f>IF(AND($C$1="(Todas)",$C$2="(Todas)"),COUNTIFS(DB_HS!$K$5:$K$697,$B10,DB_HS!$D$5:$D$697,L$22),IF($C$1="(Todas)",COUNTIFS(DB_HS!$M$5:$M$697,$C$2,DB_HS!$K$5:$K$697,$B10,DB_HS!$D$5:$D$697,L$22),IF($C$2="(Todas)",COUNTIFS(DB_HS!$B$5:$B$697,$C$1,DB_HS!$K$5:$K$697,$B10,DB_HS!$D$5:$D$697,L$22),COUNTIFS(DB_HS!$M$5:$M$697,$C$2,DB_HS!$B$5:$B$697,$C$1,DB_HS!$K$5:$K$697,$B10,DB_HS!$D$5:$D$697,L$22))))</f>
        <v>0</v>
      </c>
      <c r="M28" s="164">
        <f>IF(AND($C$1="(Todas)",$C$2="(Todas)"),COUNTIFS(DB_HS!$K$5:$K$697,$B10,DB_HS!$D$5:$D$697,M$22),IF($C$1="(Todas)",COUNTIFS(DB_HS!$M$5:$M$697,$C$2,DB_HS!$K$5:$K$697,$B10,DB_HS!$D$5:$D$697,M$22),IF($C$2="(Todas)",COUNTIFS(DB_HS!$B$5:$B$697,$C$1,DB_HS!$K$5:$K$697,$B10,DB_HS!$D$5:$D$697,M$22),COUNTIFS(DB_HS!$M$5:$M$697,$C$2,DB_HS!$B$5:$B$697,$C$1,DB_HS!$K$5:$K$697,$B10,DB_HS!$D$5:$D$697,M$22))))</f>
        <v>0</v>
      </c>
      <c r="N28" s="164">
        <f>IF(AND($C$1="(Todas)",$C$2="(Todas)"),COUNTIFS(DB_HS!$K$5:$K$697,$B10,DB_HS!$D$5:$D$697,N$22),IF($C$1="(Todas)",COUNTIFS(DB_HS!$M$5:$M$697,$C$2,DB_HS!$K$5:$K$697,$B10,DB_HS!$D$5:$D$697,N$22),IF($C$2="(Todas)",COUNTIFS(DB_HS!$B$5:$B$697,$C$1,DB_HS!$K$5:$K$697,$B10,DB_HS!$D$5:$D$697,N$22),COUNTIFS(DB_HS!$M$5:$M$697,$C$2,DB_HS!$B$5:$B$697,$C$1,DB_HS!$K$5:$K$697,$B10,DB_HS!$D$5:$D$697,N$22))))</f>
        <v>0</v>
      </c>
      <c r="O28" s="164">
        <f>IF(AND($C$1="(Todas)",$C$2="(Todas)"),COUNTIFS(DB_HS!$K$5:$K$697,$B10,DB_HS!$D$5:$D$697,O$22),IF($C$1="(Todas)",COUNTIFS(DB_HS!$M$5:$M$697,$C$2,DB_HS!$K$5:$K$697,$B10,DB_HS!$D$5:$D$697,O$22),IF($C$2="(Todas)",COUNTIFS(DB_HS!$B$5:$B$697,$C$1,DB_HS!$K$5:$K$697,$B10,DB_HS!$D$5:$D$697,O$22),COUNTIFS(DB_HS!$M$5:$M$697,$C$2,DB_HS!$B$5:$B$697,$C$1,DB_HS!$K$5:$K$697,$B10,DB_HS!$D$5:$D$697,O$22))))</f>
        <v>1</v>
      </c>
      <c r="P28" s="165">
        <f t="shared" si="12"/>
        <v>0</v>
      </c>
      <c r="Q28" s="165">
        <f t="shared" si="13"/>
        <v>0</v>
      </c>
      <c r="R28" s="165">
        <f t="shared" si="14"/>
        <v>0</v>
      </c>
      <c r="S28" s="165">
        <f t="shared" si="15"/>
        <v>4.5454545454545456E-2</v>
      </c>
      <c r="T28" s="166">
        <f>IF(AND($C$1="(Todas)",$C$2="(Todas)"),COUNTIFS(DB_HS!$K$5:$K$697,$B10,DB_HS!$J$5:$J$697,T$22),IF($C$1="(Todas)",COUNTIFS(DB_HS!$M$5:$M$697,$C$2,DB_HS!$K$5:$K$697,$B10,DB_HS!$J$5:$J$697,T$22),IF($C$2="(Todas)",COUNTIFS(DB_HS!$B$5:$B$697,$C$1,DB_HS!$K$5:$K$697,$B10,DB_HS!$J$5:$J$697,T$22),COUNTIFS(DB_HS!$M$5:$M$697,$C$2,DB_HS!$B$5:$B$697,$C$1,DB_HS!$K$5:$K$697,$B10,DB_HS!$J$5:$J$697,T$22))))</f>
        <v>1</v>
      </c>
      <c r="U28" s="164">
        <f>IF(AND($C$1="(Todas)",$C$2="(Todas)"),COUNTIFS(DB_HS!$K$5:$K$697,$B10,DB_HS!$J$5:$J$697,U$22),IF($C$1="(Todas)",COUNTIFS(DB_HS!$M$5:$M$697,$C$2,DB_HS!$K$5:$K$697,$B10,DB_HS!$J$5:$J$697,U$22),IF($C$2="(Todas)",COUNTIFS(DB_HS!$B$5:$B$697,$C$1,DB_HS!$K$5:$K$697,$B10,DB_HS!$J$5:$J$697,U$22),COUNTIFS(DB_HS!$M$5:$M$697,$C$2,DB_HS!$B$5:$B$697,$C$1,DB_HS!$K$5:$K$697,$B10,DB_HS!$J$5:$J$697,U$22))))</f>
        <v>0</v>
      </c>
      <c r="V28" s="164">
        <f>IF(AND($C$1="(Todas)",$C$2="(Todas)"),COUNTIFS(DB_HS!$K$5:$K$697,$B10,DB_HS!$J$5:$J$697,V$22),IF($C$1="(Todas)",COUNTIFS(DB_HS!$M$5:$M$697,$C$2,DB_HS!$K$5:$K$697,$B10,DB_HS!$J$5:$J$697,V$22),IF($C$2="(Todas)",COUNTIFS(DB_HS!$B$5:$B$697,$C$1,DB_HS!$K$5:$K$697,$B10,DB_HS!$J$5:$J$697,V$22),COUNTIFS(DB_HS!$M$5:$M$697,$C$2,DB_HS!$B$5:$B$697,$C$1,DB_HS!$K$5:$K$697,$B10,DB_HS!$J$5:$J$697,V$22))))</f>
        <v>0</v>
      </c>
      <c r="W28" s="165">
        <f t="shared" si="16"/>
        <v>3.5714285714285712E-2</v>
      </c>
      <c r="X28" s="165">
        <f t="shared" si="17"/>
        <v>0</v>
      </c>
      <c r="Y28" s="165" t="e">
        <f t="shared" si="18"/>
        <v>#DIV/0!</v>
      </c>
    </row>
    <row r="29" spans="1:29" ht="15.75">
      <c r="B29"/>
      <c r="C29"/>
      <c r="K29" s="517" t="str">
        <f t="shared" si="19"/>
        <v>Total general</v>
      </c>
      <c r="L29" s="164">
        <f>IF(AND($C$1="(Todas)",$C$2="(Todas)"),COUNTIFS(DB_HS!$K$5:$K$697,$B11,DB_HS!$D$5:$D$697,L$22),IF($C$1="(Todas)",COUNTIFS(DB_HS!$M$5:$M$697,$C$2,DB_HS!$K$5:$K$697,$B11,DB_HS!$D$5:$D$697,L$22),IF($C$2="(Todas)",COUNTIFS(DB_HS!$B$5:$B$697,$C$1,DB_HS!$K$5:$K$697,$B11,DB_HS!$D$5:$D$697,L$22),COUNTIFS(DB_HS!$M$5:$M$697,$C$2,DB_HS!$B$5:$B$697,$C$1,DB_HS!$K$5:$K$697,$B11,DB_HS!$D$5:$D$697,L$22))))</f>
        <v>0</v>
      </c>
      <c r="M29" s="164">
        <f>IF(AND($C$1="(Todas)",$C$2="(Todas)"),COUNTIFS(DB_HS!$K$5:$K$697,$B11,DB_HS!$D$5:$D$697,M$22),IF($C$1="(Todas)",COUNTIFS(DB_HS!$M$5:$M$697,$C$2,DB_HS!$K$5:$K$697,$B11,DB_HS!$D$5:$D$697,M$22),IF($C$2="(Todas)",COUNTIFS(DB_HS!$B$5:$B$697,$C$1,DB_HS!$K$5:$K$697,$B11,DB_HS!$D$5:$D$697,M$22),COUNTIFS(DB_HS!$M$5:$M$697,$C$2,DB_HS!$B$5:$B$697,$C$1,DB_HS!$K$5:$K$697,$B11,DB_HS!$D$5:$D$697,M$22))))</f>
        <v>0</v>
      </c>
      <c r="N29" s="164">
        <f>IF(AND($C$1="(Todas)",$C$2="(Todas)"),COUNTIFS(DB_HS!$K$5:$K$697,$B11,DB_HS!$D$5:$D$697,N$22),IF($C$1="(Todas)",COUNTIFS(DB_HS!$M$5:$M$697,$C$2,DB_HS!$K$5:$K$697,$B11,DB_HS!$D$5:$D$697,N$22),IF($C$2="(Todas)",COUNTIFS(DB_HS!$B$5:$B$697,$C$1,DB_HS!$K$5:$K$697,$B11,DB_HS!$D$5:$D$697,N$22),COUNTIFS(DB_HS!$M$5:$M$697,$C$2,DB_HS!$B$5:$B$697,$C$1,DB_HS!$K$5:$K$697,$B11,DB_HS!$D$5:$D$697,N$22))))</f>
        <v>0</v>
      </c>
      <c r="O29" s="164">
        <f>IF(AND($C$1="(Todas)",$C$2="(Todas)"),COUNTIFS(DB_HS!$K$5:$K$697,$B11,DB_HS!$D$5:$D$697,O$22),IF($C$1="(Todas)",COUNTIFS(DB_HS!$M$5:$M$697,$C$2,DB_HS!$K$5:$K$697,$B11,DB_HS!$D$5:$D$697,O$22),IF($C$2="(Todas)",COUNTIFS(DB_HS!$B$5:$B$697,$C$1,DB_HS!$K$5:$K$697,$B11,DB_HS!$D$5:$D$697,O$22),COUNTIFS(DB_HS!$M$5:$M$697,$C$2,DB_HS!$B$5:$B$697,$C$1,DB_HS!$K$5:$K$697,$B11,DB_HS!$D$5:$D$697,O$22))))</f>
        <v>0</v>
      </c>
      <c r="P29" s="165">
        <f t="shared" si="12"/>
        <v>0</v>
      </c>
      <c r="Q29" s="165">
        <f t="shared" si="13"/>
        <v>0</v>
      </c>
      <c r="R29" s="165">
        <f t="shared" si="14"/>
        <v>0</v>
      </c>
      <c r="S29" s="165">
        <f t="shared" si="15"/>
        <v>0</v>
      </c>
      <c r="T29" s="166">
        <f>IF(AND($C$1="(Todas)",$C$2="(Todas)"),COUNTIFS(DB_HS!$K$5:$K$697,$B11,DB_HS!$J$5:$J$697,T$22),IF($C$1="(Todas)",COUNTIFS(DB_HS!$M$5:$M$697,$C$2,DB_HS!$K$5:$K$697,$B11,DB_HS!$J$5:$J$697,T$22),IF($C$2="(Todas)",COUNTIFS(DB_HS!$B$5:$B$697,$C$1,DB_HS!$K$5:$K$697,$B11,DB_HS!$J$5:$J$697,T$22),COUNTIFS(DB_HS!$M$5:$M$697,$C$2,DB_HS!$B$5:$B$697,$C$1,DB_HS!$K$5:$K$697,$B11,DB_HS!$J$5:$J$697,T$22))))</f>
        <v>0</v>
      </c>
      <c r="U29" s="164">
        <f>IF(AND($C$1="(Todas)",$C$2="(Todas)"),COUNTIFS(DB_HS!$K$5:$K$697,$B11,DB_HS!$J$5:$J$697,U$22),IF($C$1="(Todas)",COUNTIFS(DB_HS!$M$5:$M$697,$C$2,DB_HS!$K$5:$K$697,$B11,DB_HS!$J$5:$J$697,U$22),IF($C$2="(Todas)",COUNTIFS(DB_HS!$B$5:$B$697,$C$1,DB_HS!$K$5:$K$697,$B11,DB_HS!$J$5:$J$697,U$22),COUNTIFS(DB_HS!$M$5:$M$697,$C$2,DB_HS!$B$5:$B$697,$C$1,DB_HS!$K$5:$K$697,$B11,DB_HS!$J$5:$J$697,U$22))))</f>
        <v>0</v>
      </c>
      <c r="V29" s="164">
        <f>IF(AND($C$1="(Todas)",$C$2="(Todas)"),COUNTIFS(DB_HS!$K$5:$K$697,$B11,DB_HS!$J$5:$J$697,V$22),IF($C$1="(Todas)",COUNTIFS(DB_HS!$M$5:$M$697,$C$2,DB_HS!$K$5:$K$697,$B11,DB_HS!$J$5:$J$697,V$22),IF($C$2="(Todas)",COUNTIFS(DB_HS!$B$5:$B$697,$C$1,DB_HS!$K$5:$K$697,$B11,DB_HS!$J$5:$J$697,V$22),COUNTIFS(DB_HS!$M$5:$M$697,$C$2,DB_HS!$B$5:$B$697,$C$1,DB_HS!$K$5:$K$697,$B11,DB_HS!$J$5:$J$697,V$22))))</f>
        <v>0</v>
      </c>
      <c r="W29" s="165">
        <f t="shared" si="16"/>
        <v>0</v>
      </c>
      <c r="X29" s="165">
        <f t="shared" si="17"/>
        <v>0</v>
      </c>
      <c r="Y29" s="165" t="e">
        <f t="shared" si="18"/>
        <v>#DIV/0!</v>
      </c>
    </row>
    <row r="30" spans="1:29" ht="15.75">
      <c r="B30"/>
      <c r="C30"/>
      <c r="K30" s="517">
        <f t="shared" si="19"/>
        <v>0</v>
      </c>
      <c r="L30" s="164">
        <f>IF(AND($C$1="(Todas)",$C$2="(Todas)"),COUNTIFS(DB_HS!$K$5:$K$697,$B12,DB_HS!$D$5:$D$697,L$22),IF($C$1="(Todas)",COUNTIFS(DB_HS!$M$5:$M$697,$C$2,DB_HS!$K$5:$K$697,$B12,DB_HS!$D$5:$D$697,L$22),IF($C$2="(Todas)",COUNTIFS(DB_HS!$B$5:$B$697,$C$1,DB_HS!$K$5:$K$697,$B12,DB_HS!$D$5:$D$697,L$22),COUNTIFS(DB_HS!$M$5:$M$697,$C$2,DB_HS!$B$5:$B$697,$C$1,DB_HS!$K$5:$K$697,$B12,DB_HS!$D$5:$D$697,L$22))))</f>
        <v>0</v>
      </c>
      <c r="M30" s="164">
        <f>IF(AND($C$1="(Todas)",$C$2="(Todas)"),COUNTIFS(DB_HS!$K$5:$K$697,$B12,DB_HS!$D$5:$D$697,M$22),IF($C$1="(Todas)",COUNTIFS(DB_HS!$M$5:$M$697,$C$2,DB_HS!$K$5:$K$697,$B12,DB_HS!$D$5:$D$697,M$22),IF($C$2="(Todas)",COUNTIFS(DB_HS!$B$5:$B$697,$C$1,DB_HS!$K$5:$K$697,$B12,DB_HS!$D$5:$D$697,M$22),COUNTIFS(DB_HS!$M$5:$M$697,$C$2,DB_HS!$B$5:$B$697,$C$1,DB_HS!$K$5:$K$697,$B12,DB_HS!$D$5:$D$697,M$22))))</f>
        <v>0</v>
      </c>
      <c r="N30" s="164">
        <f>IF(AND($C$1="(Todas)",$C$2="(Todas)"),COUNTIFS(DB_HS!$K$5:$K$697,$B12,DB_HS!$D$5:$D$697,N$22),IF($C$1="(Todas)",COUNTIFS(DB_HS!$M$5:$M$697,$C$2,DB_HS!$K$5:$K$697,$B12,DB_HS!$D$5:$D$697,N$22),IF($C$2="(Todas)",COUNTIFS(DB_HS!$B$5:$B$697,$C$1,DB_HS!$K$5:$K$697,$B12,DB_HS!$D$5:$D$697,N$22),COUNTIFS(DB_HS!$M$5:$M$697,$C$2,DB_HS!$B$5:$B$697,$C$1,DB_HS!$K$5:$K$697,$B12,DB_HS!$D$5:$D$697,N$22))))</f>
        <v>0</v>
      </c>
      <c r="O30" s="164">
        <f>IF(AND($C$1="(Todas)",$C$2="(Todas)"),COUNTIFS(DB_HS!$K$5:$K$697,$B12,DB_HS!$D$5:$D$697,O$22),IF($C$1="(Todas)",COUNTIFS(DB_HS!$M$5:$M$697,$C$2,DB_HS!$K$5:$K$697,$B12,DB_HS!$D$5:$D$697,O$22),IF($C$2="(Todas)",COUNTIFS(DB_HS!$B$5:$B$697,$C$1,DB_HS!$K$5:$K$697,$B12,DB_HS!$D$5:$D$697,O$22),COUNTIFS(DB_HS!$M$5:$M$697,$C$2,DB_HS!$B$5:$B$697,$C$1,DB_HS!$K$5:$K$697,$B12,DB_HS!$D$5:$D$697,O$22))))</f>
        <v>0</v>
      </c>
      <c r="P30" s="165">
        <f t="shared" si="12"/>
        <v>0</v>
      </c>
      <c r="Q30" s="165">
        <f t="shared" si="13"/>
        <v>0</v>
      </c>
      <c r="R30" s="165">
        <f t="shared" si="14"/>
        <v>0</v>
      </c>
      <c r="S30" s="165">
        <f t="shared" si="15"/>
        <v>0</v>
      </c>
      <c r="T30" s="166">
        <f>IF(AND($C$1="(Todas)",$C$2="(Todas)"),COUNTIFS(DB_HS!$K$5:$K$697,$B12,DB_HS!$J$5:$J$697,T$22),IF($C$1="(Todas)",COUNTIFS(DB_HS!$M$5:$M$697,$C$2,DB_HS!$K$5:$K$697,$B12,DB_HS!$J$5:$J$697,T$22),IF($C$2="(Todas)",COUNTIFS(DB_HS!$B$5:$B$697,$C$1,DB_HS!$K$5:$K$697,$B12,DB_HS!$J$5:$J$697,T$22),COUNTIFS(DB_HS!$M$5:$M$697,$C$2,DB_HS!$B$5:$B$697,$C$1,DB_HS!$K$5:$K$697,$B12,DB_HS!$J$5:$J$697,T$22))))</f>
        <v>0</v>
      </c>
      <c r="U30" s="164">
        <f>IF(AND($C$1="(Todas)",$C$2="(Todas)"),COUNTIFS(DB_HS!$K$5:$K$697,$B12,DB_HS!$J$5:$J$697,U$22),IF($C$1="(Todas)",COUNTIFS(DB_HS!$M$5:$M$697,$C$2,DB_HS!$K$5:$K$697,$B12,DB_HS!$J$5:$J$697,U$22),IF($C$2="(Todas)",COUNTIFS(DB_HS!$B$5:$B$697,$C$1,DB_HS!$K$5:$K$697,$B12,DB_HS!$J$5:$J$697,U$22),COUNTIFS(DB_HS!$M$5:$M$697,$C$2,DB_HS!$B$5:$B$697,$C$1,DB_HS!$K$5:$K$697,$B12,DB_HS!$J$5:$J$697,U$22))))</f>
        <v>0</v>
      </c>
      <c r="V30" s="164">
        <f>IF(AND($C$1="(Todas)",$C$2="(Todas)"),COUNTIFS(DB_HS!$K$5:$K$697,$B12,DB_HS!$J$5:$J$697,V$22),IF($C$1="(Todas)",COUNTIFS(DB_HS!$M$5:$M$697,$C$2,DB_HS!$K$5:$K$697,$B12,DB_HS!$J$5:$J$697,V$22),IF($C$2="(Todas)",COUNTIFS(DB_HS!$B$5:$B$697,$C$1,DB_HS!$K$5:$K$697,$B12,DB_HS!$J$5:$J$697,V$22),COUNTIFS(DB_HS!$M$5:$M$697,$C$2,DB_HS!$B$5:$B$697,$C$1,DB_HS!$K$5:$K$697,$B12,DB_HS!$J$5:$J$697,V$22))))</f>
        <v>0</v>
      </c>
      <c r="W30" s="165">
        <f t="shared" si="16"/>
        <v>0</v>
      </c>
      <c r="X30" s="165">
        <f t="shared" si="17"/>
        <v>0</v>
      </c>
      <c r="Y30" s="165" t="e">
        <f t="shared" si="18"/>
        <v>#DIV/0!</v>
      </c>
    </row>
    <row r="31" spans="1:29" ht="15.75">
      <c r="B31"/>
      <c r="C31"/>
      <c r="K31" s="517">
        <f t="shared" si="19"/>
        <v>0</v>
      </c>
      <c r="L31" s="164">
        <f>IF(AND($C$1="(Todas)",$C$2="(Todas)"),COUNTIFS(DB_HS!$K$5:$K$697,$B13,DB_HS!$D$5:$D$697,L$22),IF($C$1="(Todas)",COUNTIFS(DB_HS!$M$5:$M$697,$C$2,DB_HS!$K$5:$K$697,$B13,DB_HS!$D$5:$D$697,L$22),IF($C$2="(Todas)",COUNTIFS(DB_HS!$B$5:$B$697,$C$1,DB_HS!$K$5:$K$697,$B13,DB_HS!$D$5:$D$697,L$22),COUNTIFS(DB_HS!$M$5:$M$697,$C$2,DB_HS!$B$5:$B$697,$C$1,DB_HS!$K$5:$K$697,$B13,DB_HS!$D$5:$D$697,L$22))))</f>
        <v>0</v>
      </c>
      <c r="M31" s="164">
        <f>IF(AND($C$1="(Todas)",$C$2="(Todas)"),COUNTIFS(DB_HS!$K$5:$K$697,$B13,DB_HS!$D$5:$D$697,M$22),IF($C$1="(Todas)",COUNTIFS(DB_HS!$M$5:$M$697,$C$2,DB_HS!$K$5:$K$697,$B13,DB_HS!$D$5:$D$697,M$22),IF($C$2="(Todas)",COUNTIFS(DB_HS!$B$5:$B$697,$C$1,DB_HS!$K$5:$K$697,$B13,DB_HS!$D$5:$D$697,M$22),COUNTIFS(DB_HS!$M$5:$M$697,$C$2,DB_HS!$B$5:$B$697,$C$1,DB_HS!$K$5:$K$697,$B13,DB_HS!$D$5:$D$697,M$22))))</f>
        <v>0</v>
      </c>
      <c r="N31" s="164">
        <f>IF(AND($C$1="(Todas)",$C$2="(Todas)"),COUNTIFS(DB_HS!$K$5:$K$697,$B13,DB_HS!$D$5:$D$697,N$22),IF($C$1="(Todas)",COUNTIFS(DB_HS!$M$5:$M$697,$C$2,DB_HS!$K$5:$K$697,$B13,DB_HS!$D$5:$D$697,N$22),IF($C$2="(Todas)",COUNTIFS(DB_HS!$B$5:$B$697,$C$1,DB_HS!$K$5:$K$697,$B13,DB_HS!$D$5:$D$697,N$22),COUNTIFS(DB_HS!$M$5:$M$697,$C$2,DB_HS!$B$5:$B$697,$C$1,DB_HS!$K$5:$K$697,$B13,DB_HS!$D$5:$D$697,N$22))))</f>
        <v>0</v>
      </c>
      <c r="O31" s="164">
        <f>IF(AND($C$1="(Todas)",$C$2="(Todas)"),COUNTIFS(DB_HS!$K$5:$K$697,$B13,DB_HS!$D$5:$D$697,O$22),IF($C$1="(Todas)",COUNTIFS(DB_HS!$M$5:$M$697,$C$2,DB_HS!$K$5:$K$697,$B13,DB_HS!$D$5:$D$697,O$22),IF($C$2="(Todas)",COUNTIFS(DB_HS!$B$5:$B$697,$C$1,DB_HS!$K$5:$K$697,$B13,DB_HS!$D$5:$D$697,O$22),COUNTIFS(DB_HS!$M$5:$M$697,$C$2,DB_HS!$B$5:$B$697,$C$1,DB_HS!$K$5:$K$697,$B13,DB_HS!$D$5:$D$697,O$22))))</f>
        <v>0</v>
      </c>
      <c r="P31" s="165">
        <f t="shared" si="12"/>
        <v>0</v>
      </c>
      <c r="Q31" s="165">
        <f t="shared" si="13"/>
        <v>0</v>
      </c>
      <c r="R31" s="165">
        <f t="shared" si="14"/>
        <v>0</v>
      </c>
      <c r="S31" s="165">
        <f t="shared" si="15"/>
        <v>0</v>
      </c>
      <c r="T31" s="166">
        <f>IF(AND($C$1="(Todas)",$C$2="(Todas)"),COUNTIFS(DB_HS!$K$5:$K$697,$B13,DB_HS!$J$5:$J$697,T$22),IF($C$1="(Todas)",COUNTIFS(DB_HS!$M$5:$M$697,$C$2,DB_HS!$K$5:$K$697,$B13,DB_HS!$J$5:$J$697,T$22),IF($C$2="(Todas)",COUNTIFS(DB_HS!$B$5:$B$697,$C$1,DB_HS!$K$5:$K$697,$B13,DB_HS!$J$5:$J$697,T$22),COUNTIFS(DB_HS!$M$5:$M$697,$C$2,DB_HS!$B$5:$B$697,$C$1,DB_HS!$K$5:$K$697,$B13,DB_HS!$J$5:$J$697,T$22))))</f>
        <v>0</v>
      </c>
      <c r="U31" s="164">
        <f>IF(AND($C$1="(Todas)",$C$2="(Todas)"),COUNTIFS(DB_HS!$K$5:$K$697,$B13,DB_HS!$J$5:$J$697,U$22),IF($C$1="(Todas)",COUNTIFS(DB_HS!$M$5:$M$697,$C$2,DB_HS!$K$5:$K$697,$B13,DB_HS!$J$5:$J$697,U$22),IF($C$2="(Todas)",COUNTIFS(DB_HS!$B$5:$B$697,$C$1,DB_HS!$K$5:$K$697,$B13,DB_HS!$J$5:$J$697,U$22),COUNTIFS(DB_HS!$M$5:$M$697,$C$2,DB_HS!$B$5:$B$697,$C$1,DB_HS!$K$5:$K$697,$B13,DB_HS!$J$5:$J$697,U$22))))</f>
        <v>0</v>
      </c>
      <c r="V31" s="164">
        <f>IF(AND($C$1="(Todas)",$C$2="(Todas)"),COUNTIFS(DB_HS!$K$5:$K$697,$B13,DB_HS!$J$5:$J$697,V$22),IF($C$1="(Todas)",COUNTIFS(DB_HS!$M$5:$M$697,$C$2,DB_HS!$K$5:$K$697,$B13,DB_HS!$J$5:$J$697,V$22),IF($C$2="(Todas)",COUNTIFS(DB_HS!$B$5:$B$697,$C$1,DB_HS!$K$5:$K$697,$B13,DB_HS!$J$5:$J$697,V$22),COUNTIFS(DB_HS!$M$5:$M$697,$C$2,DB_HS!$B$5:$B$697,$C$1,DB_HS!$K$5:$K$697,$B13,DB_HS!$J$5:$J$697,V$22))))</f>
        <v>0</v>
      </c>
      <c r="W31" s="165">
        <f t="shared" si="16"/>
        <v>0</v>
      </c>
      <c r="X31" s="165">
        <f t="shared" si="17"/>
        <v>0</v>
      </c>
      <c r="Y31" s="165" t="e">
        <f t="shared" si="18"/>
        <v>#DIV/0!</v>
      </c>
    </row>
    <row r="32" spans="1:29" ht="15.75">
      <c r="B32"/>
      <c r="C32"/>
      <c r="K32" s="517">
        <f t="shared" si="19"/>
        <v>0</v>
      </c>
      <c r="L32" s="164">
        <f>IF(AND($C$1="(Todas)",$C$2="(Todas)"),COUNTIFS(DB_HS!$K$5:$K$697,$B14,DB_HS!$D$5:$D$697,L$22),IF($C$1="(Todas)",COUNTIFS(DB_HS!$M$5:$M$697,$C$2,DB_HS!$K$5:$K$697,$B14,DB_HS!$D$5:$D$697,L$22),IF($C$2="(Todas)",COUNTIFS(DB_HS!$B$5:$B$697,$C$1,DB_HS!$K$5:$K$697,$B14,DB_HS!$D$5:$D$697,L$22),COUNTIFS(DB_HS!$M$5:$M$697,$C$2,DB_HS!$B$5:$B$697,$C$1,DB_HS!$K$5:$K$697,$B14,DB_HS!$D$5:$D$697,L$22))))</f>
        <v>0</v>
      </c>
      <c r="M32" s="164">
        <f>IF(AND($C$1="(Todas)",$C$2="(Todas)"),COUNTIFS(DB_HS!$K$5:$K$697,$B14,DB_HS!$D$5:$D$697,M$22),IF($C$1="(Todas)",COUNTIFS(DB_HS!$M$5:$M$697,$C$2,DB_HS!$K$5:$K$697,$B14,DB_HS!$D$5:$D$697,M$22),IF($C$2="(Todas)",COUNTIFS(DB_HS!$B$5:$B$697,$C$1,DB_HS!$K$5:$K$697,$B14,DB_HS!$D$5:$D$697,M$22),COUNTIFS(DB_HS!$M$5:$M$697,$C$2,DB_HS!$B$5:$B$697,$C$1,DB_HS!$K$5:$K$697,$B14,DB_HS!$D$5:$D$697,M$22))))</f>
        <v>0</v>
      </c>
      <c r="N32" s="164">
        <f>IF(AND($C$1="(Todas)",$C$2="(Todas)"),COUNTIFS(DB_HS!$K$5:$K$697,$B14,DB_HS!$D$5:$D$697,N$22),IF($C$1="(Todas)",COUNTIFS(DB_HS!$M$5:$M$697,$C$2,DB_HS!$K$5:$K$697,$B14,DB_HS!$D$5:$D$697,N$22),IF($C$2="(Todas)",COUNTIFS(DB_HS!$B$5:$B$697,$C$1,DB_HS!$K$5:$K$697,$B14,DB_HS!$D$5:$D$697,N$22),COUNTIFS(DB_HS!$M$5:$M$697,$C$2,DB_HS!$B$5:$B$697,$C$1,DB_HS!$K$5:$K$697,$B14,DB_HS!$D$5:$D$697,N$22))))</f>
        <v>0</v>
      </c>
      <c r="O32" s="164">
        <f>IF(AND($C$1="(Todas)",$C$2="(Todas)"),COUNTIFS(DB_HS!$K$5:$K$697,$B14,DB_HS!$D$5:$D$697,O$22),IF($C$1="(Todas)",COUNTIFS(DB_HS!$M$5:$M$697,$C$2,DB_HS!$K$5:$K$697,$B14,DB_HS!$D$5:$D$697,O$22),IF($C$2="(Todas)",COUNTIFS(DB_HS!$B$5:$B$697,$C$1,DB_HS!$K$5:$K$697,$B14,DB_HS!$D$5:$D$697,O$22),COUNTIFS(DB_HS!$M$5:$M$697,$C$2,DB_HS!$B$5:$B$697,$C$1,DB_HS!$K$5:$K$697,$B14,DB_HS!$D$5:$D$697,O$22))))</f>
        <v>0</v>
      </c>
      <c r="P32" s="165">
        <f t="shared" si="12"/>
        <v>0</v>
      </c>
      <c r="Q32" s="165">
        <f t="shared" si="13"/>
        <v>0</v>
      </c>
      <c r="R32" s="165">
        <f t="shared" si="14"/>
        <v>0</v>
      </c>
      <c r="S32" s="165">
        <f t="shared" si="15"/>
        <v>0</v>
      </c>
      <c r="T32" s="166">
        <f>IF(AND($C$1="(Todas)",$C$2="(Todas)"),COUNTIFS(DB_HS!$K$5:$K$697,$B14,DB_HS!$J$5:$J$697,T$22),IF($C$1="(Todas)",COUNTIFS(DB_HS!$M$5:$M$697,$C$2,DB_HS!$K$5:$K$697,$B14,DB_HS!$J$5:$J$697,T$22),IF($C$2="(Todas)",COUNTIFS(DB_HS!$B$5:$B$697,$C$1,DB_HS!$K$5:$K$697,$B14,DB_HS!$J$5:$J$697,T$22),COUNTIFS(DB_HS!$M$5:$M$697,$C$2,DB_HS!$B$5:$B$697,$C$1,DB_HS!$K$5:$K$697,$B14,DB_HS!$J$5:$J$697,T$22))))</f>
        <v>0</v>
      </c>
      <c r="U32" s="164">
        <f>IF(AND($C$1="(Todas)",$C$2="(Todas)"),COUNTIFS(DB_HS!$K$5:$K$697,$B14,DB_HS!$J$5:$J$697,U$22),IF($C$1="(Todas)",COUNTIFS(DB_HS!$M$5:$M$697,$C$2,DB_HS!$K$5:$K$697,$B14,DB_HS!$J$5:$J$697,U$22),IF($C$2="(Todas)",COUNTIFS(DB_HS!$B$5:$B$697,$C$1,DB_HS!$K$5:$K$697,$B14,DB_HS!$J$5:$J$697,U$22),COUNTIFS(DB_HS!$M$5:$M$697,$C$2,DB_HS!$B$5:$B$697,$C$1,DB_HS!$K$5:$K$697,$B14,DB_HS!$J$5:$J$697,U$22))))</f>
        <v>0</v>
      </c>
      <c r="V32" s="164">
        <f>IF(AND($C$1="(Todas)",$C$2="(Todas)"),COUNTIFS(DB_HS!$K$5:$K$697,$B14,DB_HS!$J$5:$J$697,V$22),IF($C$1="(Todas)",COUNTIFS(DB_HS!$M$5:$M$697,$C$2,DB_HS!$K$5:$K$697,$B14,DB_HS!$J$5:$J$697,V$22),IF($C$2="(Todas)",COUNTIFS(DB_HS!$B$5:$B$697,$C$1,DB_HS!$K$5:$K$697,$B14,DB_HS!$J$5:$J$697,V$22),COUNTIFS(DB_HS!$M$5:$M$697,$C$2,DB_HS!$B$5:$B$697,$C$1,DB_HS!$K$5:$K$697,$B14,DB_HS!$J$5:$J$697,V$22))))</f>
        <v>0</v>
      </c>
      <c r="W32" s="165">
        <f t="shared" si="16"/>
        <v>0</v>
      </c>
      <c r="X32" s="165">
        <f t="shared" si="17"/>
        <v>0</v>
      </c>
      <c r="Y32" s="165" t="e">
        <f t="shared" si="18"/>
        <v>#DIV/0!</v>
      </c>
    </row>
    <row r="33" spans="2:26" ht="15.75">
      <c r="B33"/>
      <c r="C33"/>
      <c r="K33" s="517">
        <f t="shared" si="19"/>
        <v>0</v>
      </c>
      <c r="L33" s="164">
        <f>IF(AND($C$1="(Todas)",$C$2="(Todas)"),COUNTIFS(DB_HS!$K$5:$K$697,$B15,DB_HS!$D$5:$D$697,L$22),IF($C$1="(Todas)",COUNTIFS(DB_HS!$M$5:$M$697,$C$2,DB_HS!$K$5:$K$697,$B15,DB_HS!$D$5:$D$697,L$22),IF($C$2="(Todas)",COUNTIFS(DB_HS!$B$5:$B$697,$C$1,DB_HS!$K$5:$K$697,$B15,DB_HS!$D$5:$D$697,L$22),COUNTIFS(DB_HS!$M$5:$M$697,$C$2,DB_HS!$B$5:$B$697,$C$1,DB_HS!$K$5:$K$697,$B15,DB_HS!$D$5:$D$697,L$22))))</f>
        <v>0</v>
      </c>
      <c r="M33" s="164">
        <f>IF(AND($C$1="(Todas)",$C$2="(Todas)"),COUNTIFS(DB_HS!$K$5:$K$697,$B15,DB_HS!$D$5:$D$697,M$22),IF($C$1="(Todas)",COUNTIFS(DB_HS!$M$5:$M$697,$C$2,DB_HS!$K$5:$K$697,$B15,DB_HS!$D$5:$D$697,M$22),IF($C$2="(Todas)",COUNTIFS(DB_HS!$B$5:$B$697,$C$1,DB_HS!$K$5:$K$697,$B15,DB_HS!$D$5:$D$697,M$22),COUNTIFS(DB_HS!$M$5:$M$697,$C$2,DB_HS!$B$5:$B$697,$C$1,DB_HS!$K$5:$K$697,$B15,DB_HS!$D$5:$D$697,M$22))))</f>
        <v>0</v>
      </c>
      <c r="N33" s="164">
        <f>IF(AND($C$1="(Todas)",$C$2="(Todas)"),COUNTIFS(DB_HS!$K$5:$K$697,$B15,DB_HS!$D$5:$D$697,N$22),IF($C$1="(Todas)",COUNTIFS(DB_HS!$M$5:$M$697,$C$2,DB_HS!$K$5:$K$697,$B15,DB_HS!$D$5:$D$697,N$22),IF($C$2="(Todas)",COUNTIFS(DB_HS!$B$5:$B$697,$C$1,DB_HS!$K$5:$K$697,$B15,DB_HS!$D$5:$D$697,N$22),COUNTIFS(DB_HS!$M$5:$M$697,$C$2,DB_HS!$B$5:$B$697,$C$1,DB_HS!$K$5:$K$697,$B15,DB_HS!$D$5:$D$697,N$22))))</f>
        <v>0</v>
      </c>
      <c r="O33" s="164">
        <f>IF(AND($C$1="(Todas)",$C$2="(Todas)"),COUNTIFS(DB_HS!$K$5:$K$697,$B15,DB_HS!$D$5:$D$697,O$22),IF($C$1="(Todas)",COUNTIFS(DB_HS!$M$5:$M$697,$C$2,DB_HS!$K$5:$K$697,$B15,DB_HS!$D$5:$D$697,O$22),IF($C$2="(Todas)",COUNTIFS(DB_HS!$B$5:$B$697,$C$1,DB_HS!$K$5:$K$697,$B15,DB_HS!$D$5:$D$697,O$22),COUNTIFS(DB_HS!$M$5:$M$697,$C$2,DB_HS!$B$5:$B$697,$C$1,DB_HS!$K$5:$K$697,$B15,DB_HS!$D$5:$D$697,O$22))))</f>
        <v>0</v>
      </c>
      <c r="P33" s="165">
        <f t="shared" si="12"/>
        <v>0</v>
      </c>
      <c r="Q33" s="165">
        <f t="shared" si="13"/>
        <v>0</v>
      </c>
      <c r="R33" s="165">
        <f t="shared" si="14"/>
        <v>0</v>
      </c>
      <c r="S33" s="165">
        <f t="shared" si="15"/>
        <v>0</v>
      </c>
      <c r="T33" s="166">
        <f>IF(AND($C$1="(Todas)",$C$2="(Todas)"),COUNTIFS(DB_HS!$K$5:$K$697,$B15,DB_HS!$J$5:$J$697,T$22),IF($C$1="(Todas)",COUNTIFS(DB_HS!$M$5:$M$697,$C$2,DB_HS!$K$5:$K$697,$B15,DB_HS!$J$5:$J$697,T$22),IF($C$2="(Todas)",COUNTIFS(DB_HS!$B$5:$B$697,$C$1,DB_HS!$K$5:$K$697,$B15,DB_HS!$J$5:$J$697,T$22),COUNTIFS(DB_HS!$M$5:$M$697,$C$2,DB_HS!$B$5:$B$697,$C$1,DB_HS!$K$5:$K$697,$B15,DB_HS!$J$5:$J$697,T$22))))</f>
        <v>0</v>
      </c>
      <c r="U33" s="164">
        <f>IF(AND($C$1="(Todas)",$C$2="(Todas)"),COUNTIFS(DB_HS!$K$5:$K$697,$B15,DB_HS!$J$5:$J$697,U$22),IF($C$1="(Todas)",COUNTIFS(DB_HS!$M$5:$M$697,$C$2,DB_HS!$K$5:$K$697,$B15,DB_HS!$J$5:$J$697,U$22),IF($C$2="(Todas)",COUNTIFS(DB_HS!$B$5:$B$697,$C$1,DB_HS!$K$5:$K$697,$B15,DB_HS!$J$5:$J$697,U$22),COUNTIFS(DB_HS!$M$5:$M$697,$C$2,DB_HS!$B$5:$B$697,$C$1,DB_HS!$K$5:$K$697,$B15,DB_HS!$J$5:$J$697,U$22))))</f>
        <v>0</v>
      </c>
      <c r="V33" s="164">
        <f>IF(AND($C$1="(Todas)",$C$2="(Todas)"),COUNTIFS(DB_HS!$K$5:$K$697,$B15,DB_HS!$J$5:$J$697,V$22),IF($C$1="(Todas)",COUNTIFS(DB_HS!$M$5:$M$697,$C$2,DB_HS!$K$5:$K$697,$B15,DB_HS!$J$5:$J$697,V$22),IF($C$2="(Todas)",COUNTIFS(DB_HS!$B$5:$B$697,$C$1,DB_HS!$K$5:$K$697,$B15,DB_HS!$J$5:$J$697,V$22),COUNTIFS(DB_HS!$M$5:$M$697,$C$2,DB_HS!$B$5:$B$697,$C$1,DB_HS!$K$5:$K$697,$B15,DB_HS!$J$5:$J$697,V$22))))</f>
        <v>0</v>
      </c>
      <c r="W33" s="165">
        <f t="shared" si="16"/>
        <v>0</v>
      </c>
      <c r="X33" s="165">
        <f t="shared" si="17"/>
        <v>0</v>
      </c>
      <c r="Y33" s="165" t="e">
        <f t="shared" si="18"/>
        <v>#DIV/0!</v>
      </c>
    </row>
    <row r="34" spans="2:26" ht="15.75">
      <c r="B34"/>
      <c r="C34"/>
      <c r="K34" s="517">
        <f t="shared" si="19"/>
        <v>0</v>
      </c>
      <c r="L34" s="164">
        <f>IF(AND($C$1="(Todas)",$C$2="(Todas)"),COUNTIFS(DB_HS!$K$5:$K$697,$B16,DB_HS!$D$5:$D$697,L$22),IF($C$1="(Todas)",COUNTIFS(DB_HS!$M$5:$M$697,$C$2,DB_HS!$K$5:$K$697,$B16,DB_HS!$D$5:$D$697,L$22),IF($C$2="(Todas)",COUNTIFS(DB_HS!$B$5:$B$697,$C$1,DB_HS!$K$5:$K$697,$B16,DB_HS!$D$5:$D$697,L$22),COUNTIFS(DB_HS!$M$5:$M$697,$C$2,DB_HS!$B$5:$B$697,$C$1,DB_HS!$K$5:$K$697,$B16,DB_HS!$D$5:$D$697,L$22))))</f>
        <v>0</v>
      </c>
      <c r="M34" s="164">
        <f>IF(AND($C$1="(Todas)",$C$2="(Todas)"),COUNTIFS(DB_HS!$K$5:$K$697,$B16,DB_HS!$D$5:$D$697,M$22),IF($C$1="(Todas)",COUNTIFS(DB_HS!$M$5:$M$697,$C$2,DB_HS!$K$5:$K$697,$B16,DB_HS!$D$5:$D$697,M$22),IF($C$2="(Todas)",COUNTIFS(DB_HS!$B$5:$B$697,$C$1,DB_HS!$K$5:$K$697,$B16,DB_HS!$D$5:$D$697,M$22),COUNTIFS(DB_HS!$M$5:$M$697,$C$2,DB_HS!$B$5:$B$697,$C$1,DB_HS!$K$5:$K$697,$B16,DB_HS!$D$5:$D$697,M$22))))</f>
        <v>0</v>
      </c>
      <c r="N34" s="164">
        <f>IF(AND($C$1="(Todas)",$C$2="(Todas)"),COUNTIFS(DB_HS!$K$5:$K$697,$B16,DB_HS!$D$5:$D$697,N$22),IF($C$1="(Todas)",COUNTIFS(DB_HS!$M$5:$M$697,$C$2,DB_HS!$K$5:$K$697,$B16,DB_HS!$D$5:$D$697,N$22),IF($C$2="(Todas)",COUNTIFS(DB_HS!$B$5:$B$697,$C$1,DB_HS!$K$5:$K$697,$B16,DB_HS!$D$5:$D$697,N$22),COUNTIFS(DB_HS!$M$5:$M$697,$C$2,DB_HS!$B$5:$B$697,$C$1,DB_HS!$K$5:$K$697,$B16,DB_HS!$D$5:$D$697,N$22))))</f>
        <v>0</v>
      </c>
      <c r="O34" s="164">
        <f>IF(AND($C$1="(Todas)",$C$2="(Todas)"),COUNTIFS(DB_HS!$K$5:$K$697,$B16,DB_HS!$D$5:$D$697,O$22),IF($C$1="(Todas)",COUNTIFS(DB_HS!$M$5:$M$697,$C$2,DB_HS!$K$5:$K$697,$B16,DB_HS!$D$5:$D$697,O$22),IF($C$2="(Todas)",COUNTIFS(DB_HS!$B$5:$B$697,$C$1,DB_HS!$K$5:$K$697,$B16,DB_HS!$D$5:$D$697,O$22),COUNTIFS(DB_HS!$M$5:$M$697,$C$2,DB_HS!$B$5:$B$697,$C$1,DB_HS!$K$5:$K$697,$B16,DB_HS!$D$5:$D$697,O$22))))</f>
        <v>0</v>
      </c>
      <c r="P34" s="165">
        <f t="shared" si="12"/>
        <v>0</v>
      </c>
      <c r="Q34" s="165">
        <f t="shared" si="13"/>
        <v>0</v>
      </c>
      <c r="R34" s="165">
        <f t="shared" si="14"/>
        <v>0</v>
      </c>
      <c r="S34" s="165">
        <f t="shared" si="15"/>
        <v>0</v>
      </c>
      <c r="T34" s="166">
        <f>IF(AND($C$1="(Todas)",$C$2="(Todas)"),COUNTIFS(DB_HS!$K$5:$K$697,$B16,DB_HS!$J$5:$J$697,T$22),IF($C$1="(Todas)",COUNTIFS(DB_HS!$M$5:$M$697,$C$2,DB_HS!$K$5:$K$697,$B16,DB_HS!$J$5:$J$697,T$22),IF($C$2="(Todas)",COUNTIFS(DB_HS!$B$5:$B$697,$C$1,DB_HS!$K$5:$K$697,$B16,DB_HS!$J$5:$J$697,T$22),COUNTIFS(DB_HS!$M$5:$M$697,$C$2,DB_HS!$B$5:$B$697,$C$1,DB_HS!$K$5:$K$697,$B16,DB_HS!$J$5:$J$697,T$22))))</f>
        <v>0</v>
      </c>
      <c r="U34" s="164">
        <f>IF(AND($C$1="(Todas)",$C$2="(Todas)"),COUNTIFS(DB_HS!$K$5:$K$697,$B16,DB_HS!$J$5:$J$697,U$22),IF($C$1="(Todas)",COUNTIFS(DB_HS!$M$5:$M$697,$C$2,DB_HS!$K$5:$K$697,$B16,DB_HS!$J$5:$J$697,U$22),IF($C$2="(Todas)",COUNTIFS(DB_HS!$B$5:$B$697,$C$1,DB_HS!$K$5:$K$697,$B16,DB_HS!$J$5:$J$697,U$22),COUNTIFS(DB_HS!$M$5:$M$697,$C$2,DB_HS!$B$5:$B$697,$C$1,DB_HS!$K$5:$K$697,$B16,DB_HS!$J$5:$J$697,U$22))))</f>
        <v>0</v>
      </c>
      <c r="V34" s="164">
        <f>IF(AND($C$1="(Todas)",$C$2="(Todas)"),COUNTIFS(DB_HS!$K$5:$K$697,$B16,DB_HS!$J$5:$J$697,V$22),IF($C$1="(Todas)",COUNTIFS(DB_HS!$M$5:$M$697,$C$2,DB_HS!$K$5:$K$697,$B16,DB_HS!$J$5:$J$697,V$22),IF($C$2="(Todas)",COUNTIFS(DB_HS!$B$5:$B$697,$C$1,DB_HS!$K$5:$K$697,$B16,DB_HS!$J$5:$J$697,V$22),COUNTIFS(DB_HS!$M$5:$M$697,$C$2,DB_HS!$B$5:$B$697,$C$1,DB_HS!$K$5:$K$697,$B16,DB_HS!$J$5:$J$697,V$22))))</f>
        <v>0</v>
      </c>
      <c r="W34" s="165">
        <f t="shared" si="16"/>
        <v>0</v>
      </c>
      <c r="X34" s="165">
        <f t="shared" si="17"/>
        <v>0</v>
      </c>
      <c r="Y34" s="165" t="e">
        <f t="shared" si="18"/>
        <v>#DIV/0!</v>
      </c>
    </row>
    <row r="35" spans="2:26" ht="15.75">
      <c r="B35"/>
      <c r="C35"/>
      <c r="K35" s="517">
        <f t="shared" si="19"/>
        <v>0</v>
      </c>
      <c r="L35" s="164">
        <f>IF(AND($C$1="(Todas)",$C$2="(Todas)"),COUNTIFS(DB_HS!$K$5:$K$697,$B17,DB_HS!$D$5:$D$697,L$22),IF($C$1="(Todas)",COUNTIFS(DB_HS!$M$5:$M$697,$C$2,DB_HS!$K$5:$K$697,$B17,DB_HS!$D$5:$D$697,L$22),IF($C$2="(Todas)",COUNTIFS(DB_HS!$B$5:$B$697,$C$1,DB_HS!$K$5:$K$697,$B17,DB_HS!$D$5:$D$697,L$22),COUNTIFS(DB_HS!$M$5:$M$697,$C$2,DB_HS!$B$5:$B$697,$C$1,DB_HS!$K$5:$K$697,$B17,DB_HS!$D$5:$D$697,L$22))))</f>
        <v>0</v>
      </c>
      <c r="M35" s="164">
        <f>IF(AND($C$1="(Todas)",$C$2="(Todas)"),COUNTIFS(DB_HS!$K$5:$K$697,$B17,DB_HS!$D$5:$D$697,M$22),IF($C$1="(Todas)",COUNTIFS(DB_HS!$M$5:$M$697,$C$2,DB_HS!$K$5:$K$697,$B17,DB_HS!$D$5:$D$697,M$22),IF($C$2="(Todas)",COUNTIFS(DB_HS!$B$5:$B$697,$C$1,DB_HS!$K$5:$K$697,$B17,DB_HS!$D$5:$D$697,M$22),COUNTIFS(DB_HS!$M$5:$M$697,$C$2,DB_HS!$B$5:$B$697,$C$1,DB_HS!$K$5:$K$697,$B17,DB_HS!$D$5:$D$697,M$22))))</f>
        <v>0</v>
      </c>
      <c r="N35" s="164">
        <f>IF(AND($C$1="(Todas)",$C$2="(Todas)"),COUNTIFS(DB_HS!$K$5:$K$697,$B17,DB_HS!$D$5:$D$697,N$22),IF($C$1="(Todas)",COUNTIFS(DB_HS!$M$5:$M$697,$C$2,DB_HS!$K$5:$K$697,$B17,DB_HS!$D$5:$D$697,N$22),IF($C$2="(Todas)",COUNTIFS(DB_HS!$B$5:$B$697,$C$1,DB_HS!$K$5:$K$697,$B17,DB_HS!$D$5:$D$697,N$22),COUNTIFS(DB_HS!$M$5:$M$697,$C$2,DB_HS!$B$5:$B$697,$C$1,DB_HS!$K$5:$K$697,$B17,DB_HS!$D$5:$D$697,N$22))))</f>
        <v>0</v>
      </c>
      <c r="O35" s="164">
        <f>IF(AND($C$1="(Todas)",$C$2="(Todas)"),COUNTIFS(DB_HS!$K$5:$K$697,$B17,DB_HS!$D$5:$D$697,O$22),IF($C$1="(Todas)",COUNTIFS(DB_HS!$M$5:$M$697,$C$2,DB_HS!$K$5:$K$697,$B17,DB_HS!$D$5:$D$697,O$22),IF($C$2="(Todas)",COUNTIFS(DB_HS!$B$5:$B$697,$C$1,DB_HS!$K$5:$K$697,$B17,DB_HS!$D$5:$D$697,O$22),COUNTIFS(DB_HS!$M$5:$M$697,$C$2,DB_HS!$B$5:$B$697,$C$1,DB_HS!$K$5:$K$697,$B17,DB_HS!$D$5:$D$697,O$22))))</f>
        <v>0</v>
      </c>
      <c r="P35" s="165">
        <f t="shared" si="12"/>
        <v>0</v>
      </c>
      <c r="Q35" s="165">
        <f t="shared" si="13"/>
        <v>0</v>
      </c>
      <c r="R35" s="165">
        <f t="shared" si="14"/>
        <v>0</v>
      </c>
      <c r="S35" s="165">
        <f t="shared" si="15"/>
        <v>0</v>
      </c>
      <c r="T35" s="166">
        <f>IF(AND($C$1="(Todas)",$C$2="(Todas)"),COUNTIFS(DB_HS!$K$5:$K$697,$B17,DB_HS!$J$5:$J$697,T$22),IF($C$1="(Todas)",COUNTIFS(DB_HS!$M$5:$M$697,$C$2,DB_HS!$K$5:$K$697,$B17,DB_HS!$J$5:$J$697,T$22),IF($C$2="(Todas)",COUNTIFS(DB_HS!$B$5:$B$697,$C$1,DB_HS!$K$5:$K$697,$B17,DB_HS!$J$5:$J$697,T$22),COUNTIFS(DB_HS!$M$5:$M$697,$C$2,DB_HS!$B$5:$B$697,$C$1,DB_HS!$K$5:$K$697,$B17,DB_HS!$J$5:$J$697,T$22))))</f>
        <v>0</v>
      </c>
      <c r="U35" s="164">
        <f>IF(AND($C$1="(Todas)",$C$2="(Todas)"),COUNTIFS(DB_HS!$K$5:$K$697,$B17,DB_HS!$J$5:$J$697,U$22),IF($C$1="(Todas)",COUNTIFS(DB_HS!$M$5:$M$697,$C$2,DB_HS!$K$5:$K$697,$B17,DB_HS!$J$5:$J$697,U$22),IF($C$2="(Todas)",COUNTIFS(DB_HS!$B$5:$B$697,$C$1,DB_HS!$K$5:$K$697,$B17,DB_HS!$J$5:$J$697,U$22),COUNTIFS(DB_HS!$M$5:$M$697,$C$2,DB_HS!$B$5:$B$697,$C$1,DB_HS!$K$5:$K$697,$B17,DB_HS!$J$5:$J$697,U$22))))</f>
        <v>0</v>
      </c>
      <c r="V35" s="164">
        <f>IF(AND($C$1="(Todas)",$C$2="(Todas)"),COUNTIFS(DB_HS!$K$5:$K$697,$B17,DB_HS!$J$5:$J$697,V$22),IF($C$1="(Todas)",COUNTIFS(DB_HS!$M$5:$M$697,$C$2,DB_HS!$K$5:$K$697,$B17,DB_HS!$J$5:$J$697,V$22),IF($C$2="(Todas)",COUNTIFS(DB_HS!$B$5:$B$697,$C$1,DB_HS!$K$5:$K$697,$B17,DB_HS!$J$5:$J$697,V$22),COUNTIFS(DB_HS!$M$5:$M$697,$C$2,DB_HS!$B$5:$B$697,$C$1,DB_HS!$K$5:$K$697,$B17,DB_HS!$J$5:$J$697,V$22))))</f>
        <v>0</v>
      </c>
      <c r="W35" s="165">
        <f t="shared" si="16"/>
        <v>0</v>
      </c>
      <c r="X35" s="165">
        <f t="shared" si="17"/>
        <v>0</v>
      </c>
      <c r="Y35" s="165" t="e">
        <f t="shared" si="18"/>
        <v>#DIV/0!</v>
      </c>
    </row>
    <row r="36" spans="2:26" ht="16.5" thickBot="1">
      <c r="B36"/>
      <c r="C36"/>
      <c r="K36" s="517">
        <f t="shared" si="19"/>
        <v>0</v>
      </c>
      <c r="L36" s="164">
        <f>IF(AND($C$1="(Todas)",$C$2="(Todas)"),COUNTIFS(DB_HS!$K$5:$K$697,$B18,DB_HS!$D$5:$D$697,L$22),IF($C$1="(Todas)",COUNTIFS(DB_HS!$M$5:$M$697,$C$2,DB_HS!$K$5:$K$697,$B18,DB_HS!$D$5:$D$697,L$22),IF($C$2="(Todas)",COUNTIFS(DB_HS!$B$5:$B$697,$C$1,DB_HS!$K$5:$K$697,$B18,DB_HS!$D$5:$D$697,L$22),COUNTIFS(DB_HS!$M$5:$M$697,$C$2,DB_HS!$B$5:$B$697,$C$1,DB_HS!$K$5:$K$697,$B18,DB_HS!$D$5:$D$697,L$22))))</f>
        <v>0</v>
      </c>
      <c r="M36" s="164">
        <f>IF(AND($C$1="(Todas)",$C$2="(Todas)"),COUNTIFS(DB_HS!$K$5:$K$697,$B18,DB_HS!$D$5:$D$697,M$22),IF($C$1="(Todas)",COUNTIFS(DB_HS!$M$5:$M$697,$C$2,DB_HS!$K$5:$K$697,$B18,DB_HS!$D$5:$D$697,M$22),IF($C$2="(Todas)",COUNTIFS(DB_HS!$B$5:$B$697,$C$1,DB_HS!$K$5:$K$697,$B18,DB_HS!$D$5:$D$697,M$22),COUNTIFS(DB_HS!$M$5:$M$697,$C$2,DB_HS!$B$5:$B$697,$C$1,DB_HS!$K$5:$K$697,$B18,DB_HS!$D$5:$D$697,M$22))))</f>
        <v>0</v>
      </c>
      <c r="N36" s="164">
        <f>IF(AND($C$1="(Todas)",$C$2="(Todas)"),COUNTIFS(DB_HS!$K$5:$K$697,$B18,DB_HS!$D$5:$D$697,N$22),IF($C$1="(Todas)",COUNTIFS(DB_HS!$M$5:$M$697,$C$2,DB_HS!$K$5:$K$697,$B18,DB_HS!$D$5:$D$697,N$22),IF($C$2="(Todas)",COUNTIFS(DB_HS!$B$5:$B$697,$C$1,DB_HS!$K$5:$K$697,$B18,DB_HS!$D$5:$D$697,N$22),COUNTIFS(DB_HS!$M$5:$M$697,$C$2,DB_HS!$B$5:$B$697,$C$1,DB_HS!$K$5:$K$697,$B18,DB_HS!$D$5:$D$697,N$22))))</f>
        <v>0</v>
      </c>
      <c r="O36" s="164">
        <f>IF(AND($C$1="(Todas)",$C$2="(Todas)"),COUNTIFS(DB_HS!$K$5:$K$697,$B18,DB_HS!$D$5:$D$697,O$22),IF($C$1="(Todas)",COUNTIFS(DB_HS!$M$5:$M$697,$C$2,DB_HS!$K$5:$K$697,$B18,DB_HS!$D$5:$D$697,O$22),IF($C$2="(Todas)",COUNTIFS(DB_HS!$B$5:$B$697,$C$1,DB_HS!$K$5:$K$697,$B18,DB_HS!$D$5:$D$697,O$22),COUNTIFS(DB_HS!$M$5:$M$697,$C$2,DB_HS!$B$5:$B$697,$C$1,DB_HS!$K$5:$K$697,$B18,DB_HS!$D$5:$D$697,O$22))))</f>
        <v>0</v>
      </c>
      <c r="P36" s="165">
        <f t="shared" si="12"/>
        <v>0</v>
      </c>
      <c r="Q36" s="165">
        <f t="shared" si="13"/>
        <v>0</v>
      </c>
      <c r="R36" s="165">
        <f t="shared" si="14"/>
        <v>0</v>
      </c>
      <c r="S36" s="165">
        <f t="shared" si="15"/>
        <v>0</v>
      </c>
      <c r="T36" s="166">
        <f>IF(AND($C$1="(Todas)",$C$2="(Todas)"),COUNTIFS(DB_HS!$K$5:$K$697,$B18,DB_HS!$J$5:$J$697,T$22),IF($C$1="(Todas)",COUNTIFS(DB_HS!$M$5:$M$697,$C$2,DB_HS!$K$5:$K$697,$B18,DB_HS!$J$5:$J$697,T$22),IF($C$2="(Todas)",COUNTIFS(DB_HS!$B$5:$B$697,$C$1,DB_HS!$K$5:$K$697,$B18,DB_HS!$J$5:$J$697,T$22),COUNTIFS(DB_HS!$M$5:$M$697,$C$2,DB_HS!$B$5:$B$697,$C$1,DB_HS!$K$5:$K$697,$B18,DB_HS!$J$5:$J$697,T$22))))</f>
        <v>0</v>
      </c>
      <c r="U36" s="164">
        <f>IF(AND($C$1="(Todas)",$C$2="(Todas)"),COUNTIFS(DB_HS!$K$5:$K$697,$B18,DB_HS!$J$5:$J$697,U$22),IF($C$1="(Todas)",COUNTIFS(DB_HS!$M$5:$M$697,$C$2,DB_HS!$K$5:$K$697,$B18,DB_HS!$J$5:$J$697,U$22),IF($C$2="(Todas)",COUNTIFS(DB_HS!$B$5:$B$697,$C$1,DB_HS!$K$5:$K$697,$B18,DB_HS!$J$5:$J$697,U$22),COUNTIFS(DB_HS!$M$5:$M$697,$C$2,DB_HS!$B$5:$B$697,$C$1,DB_HS!$K$5:$K$697,$B18,DB_HS!$J$5:$J$697,U$22))))</f>
        <v>0</v>
      </c>
      <c r="V36" s="164">
        <f>IF(AND($C$1="(Todas)",$C$2="(Todas)"),COUNTIFS(DB_HS!$K$5:$K$697,$B18,DB_HS!$J$5:$J$697,V$22),IF($C$1="(Todas)",COUNTIFS(DB_HS!$M$5:$M$697,$C$2,DB_HS!$K$5:$K$697,$B18,DB_HS!$J$5:$J$697,V$22),IF($C$2="(Todas)",COUNTIFS(DB_HS!$B$5:$B$697,$C$1,DB_HS!$K$5:$K$697,$B18,DB_HS!$J$5:$J$697,V$22),COUNTIFS(DB_HS!$M$5:$M$697,$C$2,DB_HS!$B$5:$B$697,$C$1,DB_HS!$K$5:$K$697,$B18,DB_HS!$J$5:$J$697,V$22))))</f>
        <v>0</v>
      </c>
      <c r="W36" s="165">
        <f t="shared" si="16"/>
        <v>0</v>
      </c>
      <c r="X36" s="165">
        <f t="shared" si="17"/>
        <v>0</v>
      </c>
      <c r="Y36" s="165" t="e">
        <f t="shared" si="18"/>
        <v>#DIV/0!</v>
      </c>
    </row>
    <row r="37" spans="2:26" ht="16.5" thickTop="1">
      <c r="B37"/>
      <c r="C37"/>
      <c r="K37" s="518">
        <f>B21</f>
        <v>0</v>
      </c>
      <c r="L37" s="167">
        <f>SUM(L23:L36)</f>
        <v>10</v>
      </c>
      <c r="M37" s="167">
        <f>SUM(M23:M36)</f>
        <v>1</v>
      </c>
      <c r="N37" s="167">
        <f>SUM(N23:N36)</f>
        <v>2</v>
      </c>
      <c r="O37" s="167">
        <f>SUM(O23:O36)</f>
        <v>22</v>
      </c>
      <c r="P37" s="168">
        <f t="shared" si="12"/>
        <v>1</v>
      </c>
      <c r="Q37" s="168">
        <f t="shared" si="13"/>
        <v>1</v>
      </c>
      <c r="R37" s="168">
        <f t="shared" si="14"/>
        <v>1</v>
      </c>
      <c r="S37" s="168">
        <f t="shared" si="15"/>
        <v>1</v>
      </c>
      <c r="T37" s="169">
        <f>SUM(T23:T36)</f>
        <v>28</v>
      </c>
      <c r="U37" s="167">
        <f>SUM(U23:U36)</f>
        <v>7</v>
      </c>
      <c r="V37" s="167">
        <f>SUM(V23:V36)</f>
        <v>0</v>
      </c>
      <c r="W37" s="168">
        <f t="shared" si="16"/>
        <v>1</v>
      </c>
      <c r="X37" s="168">
        <f t="shared" si="17"/>
        <v>1</v>
      </c>
      <c r="Y37" s="168" t="e">
        <f t="shared" si="18"/>
        <v>#DIV/0!</v>
      </c>
    </row>
    <row r="38" spans="2:26" ht="15.75">
      <c r="B38"/>
      <c r="C38"/>
      <c r="V38"/>
      <c r="W38"/>
      <c r="X38"/>
      <c r="Y38"/>
      <c r="Z38"/>
    </row>
    <row r="39" spans="2:26" ht="15.75">
      <c r="B39"/>
      <c r="C39"/>
      <c r="L39" s="162" t="s">
        <v>216</v>
      </c>
      <c r="M39" s="162"/>
      <c r="N39" s="162"/>
      <c r="O39" s="162"/>
      <c r="P39" s="162"/>
      <c r="Q39" s="161"/>
      <c r="R39" s="161"/>
      <c r="S39" s="162"/>
      <c r="T39" s="162"/>
      <c r="U39" s="163"/>
      <c r="V39"/>
      <c r="W39"/>
      <c r="X39"/>
      <c r="Y39"/>
      <c r="Z39"/>
    </row>
    <row r="40" spans="2:26" ht="15.75">
      <c r="B40"/>
      <c r="C40"/>
      <c r="L40" s="176" t="s">
        <v>95</v>
      </c>
      <c r="M40" s="176" t="s">
        <v>93</v>
      </c>
      <c r="N40" s="176" t="s">
        <v>96</v>
      </c>
      <c r="O40" s="176" t="s">
        <v>94</v>
      </c>
      <c r="P40" s="176" t="s">
        <v>92</v>
      </c>
      <c r="Q40" s="177" t="s">
        <v>95</v>
      </c>
      <c r="R40" s="177" t="s">
        <v>93</v>
      </c>
      <c r="S40" s="177" t="s">
        <v>96</v>
      </c>
      <c r="T40" s="177" t="s">
        <v>94</v>
      </c>
      <c r="U40" s="177" t="s">
        <v>92</v>
      </c>
      <c r="V40"/>
      <c r="W40"/>
      <c r="X40"/>
      <c r="Y40"/>
      <c r="Z40"/>
    </row>
    <row r="41" spans="2:26" ht="15.75">
      <c r="B41"/>
      <c r="C41"/>
      <c r="K41" s="517" t="str">
        <f>B5</f>
        <v>Natural gas</v>
      </c>
      <c r="L41" s="164">
        <f>IF($C$2="(Todas)",COUNTIFS(DB_HS!$B$5:$B$697,L$40,DB_HS!$K$5:$K$697,$B5),COUNTIFS(DB_HS!$M$5:$M$697,$C$2,DB_HS!$B$5:$B$697,L$40,DB_HS!$K$5:$K$697,$B5))</f>
        <v>60</v>
      </c>
      <c r="M41" s="164">
        <f>IF($C$2="(Todas)",COUNTIFS(DB_HS!$B$5:$B$697,M$40,DB_HS!$K$5:$K$697,$B5),COUNTIFS(DB_HS!$M$5:$M$697,$C$2,DB_HS!$B$5:$B$697,M$40,DB_HS!$K$5:$K$697,$B5))</f>
        <v>24</v>
      </c>
      <c r="N41" s="164">
        <f>IF($C$2="(Todas)",COUNTIFS(DB_HS!$B$5:$B$697,N$40,DB_HS!$K$5:$K$697,$B5),COUNTIFS(DB_HS!$M$5:$M$697,$C$2,DB_HS!$B$5:$B$697,N$40,DB_HS!$K$5:$K$697,$B5))</f>
        <v>39</v>
      </c>
      <c r="O41" s="164">
        <f>IF($C$2="(Todas)",COUNTIFS(DB_HS!$B$5:$B$697,O$40,DB_HS!$K$5:$K$697,$B5),COUNTIFS(DB_HS!$M$5:$M$697,$C$2,DB_HS!$B$5:$B$697,O$40,DB_HS!$K$5:$K$697,$B5))</f>
        <v>21</v>
      </c>
      <c r="P41" s="164">
        <f>IF($C$2="(Todas)",COUNTIFS(DB_HS!$B$5:$B$697,P$40,DB_HS!$K$5:$K$697,$B5),COUNTIFS(DB_HS!$M$5:$M$697,$C$2,DB_HS!$B$5:$B$697,P$40,DB_HS!$K$5:$K$697,$B5))</f>
        <v>51</v>
      </c>
      <c r="Q41" s="165">
        <f t="shared" ref="Q41:Q55" si="20">L41/L$55</f>
        <v>0.22222222222222221</v>
      </c>
      <c r="R41" s="165">
        <f t="shared" ref="R41:R55" si="21">M41/M$55</f>
        <v>0.68571428571428572</v>
      </c>
      <c r="S41" s="165">
        <f t="shared" ref="S41:S55" si="22">N41/N$55</f>
        <v>0.609375</v>
      </c>
      <c r="T41" s="165">
        <f t="shared" ref="T41:T55" si="23">O41/O$55</f>
        <v>0.25</v>
      </c>
      <c r="U41" s="165">
        <f t="shared" ref="U41:U55" si="24">P41/P$55</f>
        <v>0.64556962025316456</v>
      </c>
      <c r="V41"/>
      <c r="W41"/>
      <c r="X41"/>
      <c r="Y41"/>
      <c r="Z41"/>
    </row>
    <row r="42" spans="2:26" ht="15.75">
      <c r="B42"/>
      <c r="C42"/>
      <c r="K42" s="517" t="str">
        <f t="shared" ref="K42:K54" si="25">B6</f>
        <v>Others</v>
      </c>
      <c r="L42" s="164">
        <f>IF($C$2="(Todas)",COUNTIFS(DB_HS!$B$5:$B$697,L$40,DB_HS!$K$5:$K$697,$B6),COUNTIFS(DB_HS!$M$5:$M$697,$C$2,DB_HS!$B$5:$B$697,L$40,DB_HS!$K$5:$K$697,$B6))</f>
        <v>143</v>
      </c>
      <c r="M42" s="164">
        <f>IF($C$2="(Todas)",COUNTIFS(DB_HS!$B$5:$B$697,M$40,DB_HS!$K$5:$K$697,$B6),COUNTIFS(DB_HS!$M$5:$M$697,$C$2,DB_HS!$B$5:$B$697,M$40,DB_HS!$K$5:$K$697,$B6))</f>
        <v>5</v>
      </c>
      <c r="N42" s="164">
        <f>IF($C$2="(Todas)",COUNTIFS(DB_HS!$B$5:$B$697,N$40,DB_HS!$K$5:$K$697,$B6),COUNTIFS(DB_HS!$M$5:$M$697,$C$2,DB_HS!$B$5:$B$697,N$40,DB_HS!$K$5:$K$697,$B6))</f>
        <v>0</v>
      </c>
      <c r="O42" s="164">
        <f>IF($C$2="(Todas)",COUNTIFS(DB_HS!$B$5:$B$697,O$40,DB_HS!$K$5:$K$697,$B6),COUNTIFS(DB_HS!$M$5:$M$697,$C$2,DB_HS!$B$5:$B$697,O$40,DB_HS!$K$5:$K$697,$B6))</f>
        <v>11</v>
      </c>
      <c r="P42" s="164">
        <f>IF($C$2="(Todas)",COUNTIFS(DB_HS!$B$5:$B$697,P$40,DB_HS!$K$5:$K$697,$B6),COUNTIFS(DB_HS!$M$5:$M$697,$C$2,DB_HS!$B$5:$B$697,P$40,DB_HS!$K$5:$K$697,$B6))</f>
        <v>0</v>
      </c>
      <c r="Q42" s="165">
        <f t="shared" si="20"/>
        <v>0.52962962962962967</v>
      </c>
      <c r="R42" s="165">
        <f t="shared" si="21"/>
        <v>0.14285714285714285</v>
      </c>
      <c r="S42" s="165">
        <f t="shared" si="22"/>
        <v>0</v>
      </c>
      <c r="T42" s="165">
        <f t="shared" si="23"/>
        <v>0.13095238095238096</v>
      </c>
      <c r="U42" s="165">
        <f t="shared" si="24"/>
        <v>0</v>
      </c>
      <c r="V42"/>
      <c r="W42"/>
      <c r="X42"/>
      <c r="Y42"/>
      <c r="Z42"/>
    </row>
    <row r="43" spans="2:26" ht="15.75">
      <c r="B43"/>
      <c r="C43"/>
      <c r="K43" s="517" t="str">
        <f t="shared" si="25"/>
        <v>Electricity</v>
      </c>
      <c r="L43" s="164">
        <f>IF($C$2="(Todas)",COUNTIFS(DB_HS!$B$5:$B$697,L$40,DB_HS!$K$5:$K$697,$B7),COUNTIFS(DB_HS!$M$5:$M$697,$C$2,DB_HS!$B$5:$B$697,L$40,DB_HS!$K$5:$K$697,$B7))</f>
        <v>35</v>
      </c>
      <c r="M43" s="164">
        <f>IF($C$2="(Todas)",COUNTIFS(DB_HS!$B$5:$B$697,M$40,DB_HS!$K$5:$K$697,$B7),COUNTIFS(DB_HS!$M$5:$M$697,$C$2,DB_HS!$B$5:$B$697,M$40,DB_HS!$K$5:$K$697,$B7))</f>
        <v>3</v>
      </c>
      <c r="N43" s="164">
        <f>IF($C$2="(Todas)",COUNTIFS(DB_HS!$B$5:$B$697,N$40,DB_HS!$K$5:$K$697,$B7),COUNTIFS(DB_HS!$M$5:$M$697,$C$2,DB_HS!$B$5:$B$697,N$40,DB_HS!$K$5:$K$697,$B7))</f>
        <v>20</v>
      </c>
      <c r="O43" s="164">
        <f>IF($C$2="(Todas)",COUNTIFS(DB_HS!$B$5:$B$697,O$40,DB_HS!$K$5:$K$697,$B7),COUNTIFS(DB_HS!$M$5:$M$697,$C$2,DB_HS!$B$5:$B$697,O$40,DB_HS!$K$5:$K$697,$B7))</f>
        <v>38</v>
      </c>
      <c r="P43" s="164">
        <f>IF($C$2="(Todas)",COUNTIFS(DB_HS!$B$5:$B$697,P$40,DB_HS!$K$5:$K$697,$B7),COUNTIFS(DB_HS!$M$5:$M$697,$C$2,DB_HS!$B$5:$B$697,P$40,DB_HS!$K$5:$K$697,$B7))</f>
        <v>16</v>
      </c>
      <c r="Q43" s="165">
        <f t="shared" si="20"/>
        <v>0.12962962962962962</v>
      </c>
      <c r="R43" s="165">
        <f t="shared" si="21"/>
        <v>8.5714285714285715E-2</v>
      </c>
      <c r="S43" s="165">
        <f t="shared" si="22"/>
        <v>0.3125</v>
      </c>
      <c r="T43" s="165">
        <f t="shared" si="23"/>
        <v>0.45238095238095238</v>
      </c>
      <c r="U43" s="165">
        <f t="shared" si="24"/>
        <v>0.20253164556962025</v>
      </c>
      <c r="V43"/>
      <c r="W43"/>
      <c r="X43"/>
      <c r="Y43"/>
      <c r="Z43"/>
    </row>
    <row r="44" spans="2:26" ht="15.75">
      <c r="B44"/>
      <c r="C44"/>
      <c r="K44" s="517" t="str">
        <f t="shared" si="25"/>
        <v>Solar Thermal</v>
      </c>
      <c r="L44" s="164">
        <f>IF($C$2="(Todas)",COUNTIFS(DB_HS!$B$5:$B$697,L$40,DB_HS!$K$5:$K$697,$B8),COUNTIFS(DB_HS!$M$5:$M$697,$C$2,DB_HS!$B$5:$B$697,L$40,DB_HS!$K$5:$K$697,$B8))</f>
        <v>5</v>
      </c>
      <c r="M44" s="164">
        <f>IF($C$2="(Todas)",COUNTIFS(DB_HS!$B$5:$B$697,M$40,DB_HS!$K$5:$K$697,$B8),COUNTIFS(DB_HS!$M$5:$M$697,$C$2,DB_HS!$B$5:$B$697,M$40,DB_HS!$K$5:$K$697,$B8))</f>
        <v>1</v>
      </c>
      <c r="N44" s="164">
        <f>IF($C$2="(Todas)",COUNTIFS(DB_HS!$B$5:$B$697,N$40,DB_HS!$K$5:$K$697,$B8),COUNTIFS(DB_HS!$M$5:$M$697,$C$2,DB_HS!$B$5:$B$697,N$40,DB_HS!$K$5:$K$697,$B8))</f>
        <v>0</v>
      </c>
      <c r="O44" s="164">
        <f>IF($C$2="(Todas)",COUNTIFS(DB_HS!$B$5:$B$697,O$40,DB_HS!$K$5:$K$697,$B8),COUNTIFS(DB_HS!$M$5:$M$697,$C$2,DB_HS!$B$5:$B$697,O$40,DB_HS!$K$5:$K$697,$B8))</f>
        <v>8</v>
      </c>
      <c r="P44" s="164">
        <f>IF($C$2="(Todas)",COUNTIFS(DB_HS!$B$5:$B$697,P$40,DB_HS!$K$5:$K$697,$B8),COUNTIFS(DB_HS!$M$5:$M$697,$C$2,DB_HS!$B$5:$B$697,P$40,DB_HS!$K$5:$K$697,$B8))</f>
        <v>1</v>
      </c>
      <c r="Q44" s="165">
        <f t="shared" si="20"/>
        <v>1.8518518518518517E-2</v>
      </c>
      <c r="R44" s="165">
        <f t="shared" si="21"/>
        <v>2.8571428571428571E-2</v>
      </c>
      <c r="S44" s="165">
        <f t="shared" si="22"/>
        <v>0</v>
      </c>
      <c r="T44" s="165">
        <f t="shared" si="23"/>
        <v>9.5238095238095233E-2</v>
      </c>
      <c r="U44" s="165">
        <f t="shared" si="24"/>
        <v>1.2658227848101266E-2</v>
      </c>
      <c r="V44"/>
      <c r="W44"/>
      <c r="X44"/>
      <c r="Y44"/>
      <c r="Z44"/>
    </row>
    <row r="45" spans="2:26" ht="15.75">
      <c r="B45"/>
      <c r="C45"/>
      <c r="K45" s="517" t="str">
        <f t="shared" si="25"/>
        <v>Hydro HP</v>
      </c>
      <c r="L45" s="164">
        <f>IF($C$2="(Todas)",COUNTIFS(DB_HS!$B$5:$B$697,L$40,DB_HS!$K$5:$K$697,$B9),COUNTIFS(DB_HS!$M$5:$M$697,$C$2,DB_HS!$B$5:$B$697,L$40,DB_HS!$K$5:$K$697,$B9))</f>
        <v>2</v>
      </c>
      <c r="M45" s="164">
        <f>IF($C$2="(Todas)",COUNTIFS(DB_HS!$B$5:$B$697,M$40,DB_HS!$K$5:$K$697,$B9),COUNTIFS(DB_HS!$M$5:$M$697,$C$2,DB_HS!$B$5:$B$697,M$40,DB_HS!$K$5:$K$697,$B9))</f>
        <v>1</v>
      </c>
      <c r="N45" s="164">
        <f>IF($C$2="(Todas)",COUNTIFS(DB_HS!$B$5:$B$697,N$40,DB_HS!$K$5:$K$697,$B9),COUNTIFS(DB_HS!$M$5:$M$697,$C$2,DB_HS!$B$5:$B$697,N$40,DB_HS!$K$5:$K$697,$B9))</f>
        <v>0</v>
      </c>
      <c r="O45" s="164">
        <f>IF($C$2="(Todas)",COUNTIFS(DB_HS!$B$5:$B$697,O$40,DB_HS!$K$5:$K$697,$B9),COUNTIFS(DB_HS!$M$5:$M$697,$C$2,DB_HS!$B$5:$B$697,O$40,DB_HS!$K$5:$K$697,$B9))</f>
        <v>6</v>
      </c>
      <c r="P45" s="164">
        <f>IF($C$2="(Todas)",COUNTIFS(DB_HS!$B$5:$B$697,P$40,DB_HS!$K$5:$K$697,$B9),COUNTIFS(DB_HS!$M$5:$M$697,$C$2,DB_HS!$B$5:$B$697,P$40,DB_HS!$K$5:$K$697,$B9))</f>
        <v>0</v>
      </c>
      <c r="Q45" s="165">
        <f t="shared" si="20"/>
        <v>7.4074074074074077E-3</v>
      </c>
      <c r="R45" s="165">
        <f t="shared" si="21"/>
        <v>2.8571428571428571E-2</v>
      </c>
      <c r="S45" s="165">
        <f t="shared" si="22"/>
        <v>0</v>
      </c>
      <c r="T45" s="165">
        <f t="shared" si="23"/>
        <v>7.1428571428571425E-2</v>
      </c>
      <c r="U45" s="165">
        <f t="shared" si="24"/>
        <v>0</v>
      </c>
      <c r="V45"/>
      <c r="W45"/>
      <c r="X45"/>
      <c r="Y45"/>
      <c r="Z45"/>
    </row>
    <row r="46" spans="2:26" ht="15.75">
      <c r="B46"/>
      <c r="C46"/>
      <c r="K46" s="517" t="str">
        <f t="shared" si="25"/>
        <v>None</v>
      </c>
      <c r="L46" s="164">
        <f>IF($C$2="(Todas)",COUNTIFS(DB_HS!$B$5:$B$697,L$40,DB_HS!$K$5:$K$697,$B10),COUNTIFS(DB_HS!$M$5:$M$697,$C$2,DB_HS!$B$5:$B$697,L$40,DB_HS!$K$5:$K$697,$B10))</f>
        <v>25</v>
      </c>
      <c r="M46" s="164">
        <f>IF($C$2="(Todas)",COUNTIFS(DB_HS!$B$5:$B$697,M$40,DB_HS!$K$5:$K$697,$B10),COUNTIFS(DB_HS!$M$5:$M$697,$C$2,DB_HS!$B$5:$B$697,M$40,DB_HS!$K$5:$K$697,$B10))</f>
        <v>1</v>
      </c>
      <c r="N46" s="164">
        <f>IF($C$2="(Todas)",COUNTIFS(DB_HS!$B$5:$B$697,N$40,DB_HS!$K$5:$K$697,$B10),COUNTIFS(DB_HS!$M$5:$M$697,$C$2,DB_HS!$B$5:$B$697,N$40,DB_HS!$K$5:$K$697,$B10))</f>
        <v>5</v>
      </c>
      <c r="O46" s="164">
        <f>IF($C$2="(Todas)",COUNTIFS(DB_HS!$B$5:$B$697,O$40,DB_HS!$K$5:$K$697,$B10),COUNTIFS(DB_HS!$M$5:$M$697,$C$2,DB_HS!$B$5:$B$697,O$40,DB_HS!$K$5:$K$697,$B10))</f>
        <v>0</v>
      </c>
      <c r="P46" s="164">
        <f>IF($C$2="(Todas)",COUNTIFS(DB_HS!$B$5:$B$697,P$40,DB_HS!$K$5:$K$697,$B10),COUNTIFS(DB_HS!$M$5:$M$697,$C$2,DB_HS!$B$5:$B$697,P$40,DB_HS!$K$5:$K$697,$B10))</f>
        <v>11</v>
      </c>
      <c r="Q46" s="165">
        <f t="shared" si="20"/>
        <v>9.2592592592592587E-2</v>
      </c>
      <c r="R46" s="165">
        <f t="shared" si="21"/>
        <v>2.8571428571428571E-2</v>
      </c>
      <c r="S46" s="165">
        <f t="shared" si="22"/>
        <v>7.8125E-2</v>
      </c>
      <c r="T46" s="165">
        <f t="shared" si="23"/>
        <v>0</v>
      </c>
      <c r="U46" s="165">
        <f t="shared" si="24"/>
        <v>0.13924050632911392</v>
      </c>
      <c r="V46"/>
      <c r="W46"/>
      <c r="X46"/>
      <c r="Y46"/>
      <c r="Z46"/>
    </row>
    <row r="47" spans="2:26" ht="15.75">
      <c r="B47"/>
      <c r="C47"/>
      <c r="K47" s="517" t="str">
        <f t="shared" si="25"/>
        <v>Total general</v>
      </c>
      <c r="L47" s="164">
        <f>IF($C$2="(Todas)",COUNTIFS(DB_HS!$B$5:$B$697,L$40,DB_HS!$K$5:$K$697,$B11),COUNTIFS(DB_HS!$M$5:$M$697,$C$2,DB_HS!$B$5:$B$697,L$40,DB_HS!$K$5:$K$697,$B11))</f>
        <v>0</v>
      </c>
      <c r="M47" s="164">
        <f>IF($C$2="(Todas)",COUNTIFS(DB_HS!$B$5:$B$697,M$40,DB_HS!$K$5:$K$697,$B11),COUNTIFS(DB_HS!$M$5:$M$697,$C$2,DB_HS!$B$5:$B$697,M$40,DB_HS!$K$5:$K$697,$B11))</f>
        <v>0</v>
      </c>
      <c r="N47" s="164">
        <f>IF($C$2="(Todas)",COUNTIFS(DB_HS!$B$5:$B$697,N$40,DB_HS!$K$5:$K$697,$B11),COUNTIFS(DB_HS!$M$5:$M$697,$C$2,DB_HS!$B$5:$B$697,N$40,DB_HS!$K$5:$K$697,$B11))</f>
        <v>0</v>
      </c>
      <c r="O47" s="164">
        <f>IF($C$2="(Todas)",COUNTIFS(DB_HS!$B$5:$B$697,O$40,DB_HS!$K$5:$K$697,$B11),COUNTIFS(DB_HS!$M$5:$M$697,$C$2,DB_HS!$B$5:$B$697,O$40,DB_HS!$K$5:$K$697,$B11))</f>
        <v>0</v>
      </c>
      <c r="P47" s="164">
        <f>IF($C$2="(Todas)",COUNTIFS(DB_HS!$B$5:$B$697,P$40,DB_HS!$K$5:$K$697,$B11),COUNTIFS(DB_HS!$M$5:$M$697,$C$2,DB_HS!$B$5:$B$697,P$40,DB_HS!$K$5:$K$697,$B11))</f>
        <v>0</v>
      </c>
      <c r="Q47" s="165">
        <f t="shared" si="20"/>
        <v>0</v>
      </c>
      <c r="R47" s="165">
        <f t="shared" si="21"/>
        <v>0</v>
      </c>
      <c r="S47" s="165">
        <f t="shared" si="22"/>
        <v>0</v>
      </c>
      <c r="T47" s="165">
        <f t="shared" si="23"/>
        <v>0</v>
      </c>
      <c r="U47" s="165">
        <f t="shared" si="24"/>
        <v>0</v>
      </c>
      <c r="V47"/>
      <c r="W47"/>
      <c r="X47"/>
    </row>
    <row r="48" spans="2:26" ht="15.75">
      <c r="B48"/>
      <c r="C48"/>
      <c r="K48" s="517">
        <f t="shared" si="25"/>
        <v>0</v>
      </c>
      <c r="L48" s="164">
        <f>IF($C$2="(Todas)",COUNTIFS(DB_HS!$B$5:$B$697,L$40,DB_HS!$K$5:$K$697,$B12),COUNTIFS(DB_HS!$M$5:$M$697,$C$2,DB_HS!$B$5:$B$697,L$40,DB_HS!$K$5:$K$697,$B12))</f>
        <v>0</v>
      </c>
      <c r="M48" s="164">
        <f>IF($C$2="(Todas)",COUNTIFS(DB_HS!$B$5:$B$697,M$40,DB_HS!$K$5:$K$697,$B12),COUNTIFS(DB_HS!$M$5:$M$697,$C$2,DB_HS!$B$5:$B$697,M$40,DB_HS!$K$5:$K$697,$B12))</f>
        <v>0</v>
      </c>
      <c r="N48" s="164">
        <f>IF($C$2="(Todas)",COUNTIFS(DB_HS!$B$5:$B$697,N$40,DB_HS!$K$5:$K$697,$B12),COUNTIFS(DB_HS!$M$5:$M$697,$C$2,DB_HS!$B$5:$B$697,N$40,DB_HS!$K$5:$K$697,$B12))</f>
        <v>0</v>
      </c>
      <c r="O48" s="164">
        <f>IF($C$2="(Todas)",COUNTIFS(DB_HS!$B$5:$B$697,O$40,DB_HS!$K$5:$K$697,$B12),COUNTIFS(DB_HS!$M$5:$M$697,$C$2,DB_HS!$B$5:$B$697,O$40,DB_HS!$K$5:$K$697,$B12))</f>
        <v>0</v>
      </c>
      <c r="P48" s="164">
        <f>IF($C$2="(Todas)",COUNTIFS(DB_HS!$B$5:$B$697,P$40,DB_HS!$K$5:$K$697,$B12),COUNTIFS(DB_HS!$M$5:$M$697,$C$2,DB_HS!$B$5:$B$697,P$40,DB_HS!$K$5:$K$697,$B12))</f>
        <v>0</v>
      </c>
      <c r="Q48" s="165">
        <f t="shared" si="20"/>
        <v>0</v>
      </c>
      <c r="R48" s="165">
        <f t="shared" si="21"/>
        <v>0</v>
      </c>
      <c r="S48" s="165">
        <f t="shared" si="22"/>
        <v>0</v>
      </c>
      <c r="T48" s="165">
        <f t="shared" si="23"/>
        <v>0</v>
      </c>
      <c r="U48" s="165">
        <f t="shared" si="24"/>
        <v>0</v>
      </c>
      <c r="V48"/>
      <c r="W48"/>
      <c r="X48"/>
    </row>
    <row r="49" spans="2:24" ht="15.75">
      <c r="B49"/>
      <c r="C49"/>
      <c r="K49" s="517">
        <f t="shared" si="25"/>
        <v>0</v>
      </c>
      <c r="L49" s="164">
        <f>IF($C$2="(Todas)",COUNTIFS(DB_HS!$B$5:$B$697,L$40,DB_HS!$K$5:$K$697,$B13),COUNTIFS(DB_HS!$M$5:$M$697,$C$2,DB_HS!$B$5:$B$697,L$40,DB_HS!$K$5:$K$697,$B13))</f>
        <v>0</v>
      </c>
      <c r="M49" s="164">
        <f>IF($C$2="(Todas)",COUNTIFS(DB_HS!$B$5:$B$697,M$40,DB_HS!$K$5:$K$697,$B13),COUNTIFS(DB_HS!$M$5:$M$697,$C$2,DB_HS!$B$5:$B$697,M$40,DB_HS!$K$5:$K$697,$B13))</f>
        <v>0</v>
      </c>
      <c r="N49" s="164">
        <f>IF($C$2="(Todas)",COUNTIFS(DB_HS!$B$5:$B$697,N$40,DB_HS!$K$5:$K$697,$B13),COUNTIFS(DB_HS!$M$5:$M$697,$C$2,DB_HS!$B$5:$B$697,N$40,DB_HS!$K$5:$K$697,$B13))</f>
        <v>0</v>
      </c>
      <c r="O49" s="164">
        <f>IF($C$2="(Todas)",COUNTIFS(DB_HS!$B$5:$B$697,O$40,DB_HS!$K$5:$K$697,$B13),COUNTIFS(DB_HS!$M$5:$M$697,$C$2,DB_HS!$B$5:$B$697,O$40,DB_HS!$K$5:$K$697,$B13))</f>
        <v>0</v>
      </c>
      <c r="P49" s="164">
        <f>IF($C$2="(Todas)",COUNTIFS(DB_HS!$B$5:$B$697,P$40,DB_HS!$K$5:$K$697,$B13),COUNTIFS(DB_HS!$M$5:$M$697,$C$2,DB_HS!$B$5:$B$697,P$40,DB_HS!$K$5:$K$697,$B13))</f>
        <v>0</v>
      </c>
      <c r="Q49" s="165">
        <f t="shared" si="20"/>
        <v>0</v>
      </c>
      <c r="R49" s="165">
        <f t="shared" si="21"/>
        <v>0</v>
      </c>
      <c r="S49" s="165">
        <f t="shared" si="22"/>
        <v>0</v>
      </c>
      <c r="T49" s="165">
        <f t="shared" si="23"/>
        <v>0</v>
      </c>
      <c r="U49" s="165">
        <f t="shared" si="24"/>
        <v>0</v>
      </c>
      <c r="V49"/>
      <c r="W49"/>
      <c r="X49"/>
    </row>
    <row r="50" spans="2:24" ht="15.75">
      <c r="B50"/>
      <c r="C50"/>
      <c r="D50"/>
      <c r="E50"/>
      <c r="F50"/>
      <c r="G50"/>
      <c r="H50"/>
      <c r="I50"/>
      <c r="J50"/>
      <c r="K50" s="517">
        <f t="shared" si="25"/>
        <v>0</v>
      </c>
      <c r="L50" s="164">
        <f>IF($C$2="(Todas)",COUNTIFS(DB_HS!$B$5:$B$697,L$40,DB_HS!$K$5:$K$697,$B14),COUNTIFS(DB_HS!$M$5:$M$697,$C$2,DB_HS!$B$5:$B$697,L$40,DB_HS!$K$5:$K$697,$B14))</f>
        <v>0</v>
      </c>
      <c r="M50" s="164">
        <f>IF($C$2="(Todas)",COUNTIFS(DB_HS!$B$5:$B$697,M$40,DB_HS!$K$5:$K$697,$B14),COUNTIFS(DB_HS!$M$5:$M$697,$C$2,DB_HS!$B$5:$B$697,M$40,DB_HS!$K$5:$K$697,$B14))</f>
        <v>0</v>
      </c>
      <c r="N50" s="164">
        <f>IF($C$2="(Todas)",COUNTIFS(DB_HS!$B$5:$B$697,N$40,DB_HS!$K$5:$K$697,$B14),COUNTIFS(DB_HS!$M$5:$M$697,$C$2,DB_HS!$B$5:$B$697,N$40,DB_HS!$K$5:$K$697,$B14))</f>
        <v>0</v>
      </c>
      <c r="O50" s="164">
        <f>IF($C$2="(Todas)",COUNTIFS(DB_HS!$B$5:$B$697,O$40,DB_HS!$K$5:$K$697,$B14),COUNTIFS(DB_HS!$M$5:$M$697,$C$2,DB_HS!$B$5:$B$697,O$40,DB_HS!$K$5:$K$697,$B14))</f>
        <v>0</v>
      </c>
      <c r="P50" s="164">
        <f>IF($C$2="(Todas)",COUNTIFS(DB_HS!$B$5:$B$697,P$40,DB_HS!$K$5:$K$697,$B14),COUNTIFS(DB_HS!$M$5:$M$697,$C$2,DB_HS!$B$5:$B$697,P$40,DB_HS!$K$5:$K$697,$B14))</f>
        <v>0</v>
      </c>
      <c r="Q50" s="165">
        <f t="shared" si="20"/>
        <v>0</v>
      </c>
      <c r="R50" s="165">
        <f t="shared" si="21"/>
        <v>0</v>
      </c>
      <c r="S50" s="165">
        <f t="shared" si="22"/>
        <v>0</v>
      </c>
      <c r="T50" s="165">
        <f t="shared" si="23"/>
        <v>0</v>
      </c>
      <c r="U50" s="165">
        <f t="shared" si="24"/>
        <v>0</v>
      </c>
    </row>
    <row r="51" spans="2:24" ht="15.75">
      <c r="B51"/>
      <c r="C51"/>
      <c r="D51"/>
      <c r="E51"/>
      <c r="F51"/>
      <c r="G51"/>
      <c r="H51"/>
      <c r="I51"/>
      <c r="J51"/>
      <c r="K51" s="517">
        <f t="shared" si="25"/>
        <v>0</v>
      </c>
      <c r="L51" s="164">
        <f>IF($C$2="(Todas)",COUNTIFS(DB_HS!$B$5:$B$697,L$40,DB_HS!$K$5:$K$697,$B15),COUNTIFS(DB_HS!$M$5:$M$697,$C$2,DB_HS!$B$5:$B$697,L$40,DB_HS!$K$5:$K$697,$B15))</f>
        <v>0</v>
      </c>
      <c r="M51" s="164">
        <f>IF($C$2="(Todas)",COUNTIFS(DB_HS!$B$5:$B$697,M$40,DB_HS!$K$5:$K$697,$B15),COUNTIFS(DB_HS!$M$5:$M$697,$C$2,DB_HS!$B$5:$B$697,M$40,DB_HS!$K$5:$K$697,$B15))</f>
        <v>0</v>
      </c>
      <c r="N51" s="164">
        <f>IF($C$2="(Todas)",COUNTIFS(DB_HS!$B$5:$B$697,N$40,DB_HS!$K$5:$K$697,$B15),COUNTIFS(DB_HS!$M$5:$M$697,$C$2,DB_HS!$B$5:$B$697,N$40,DB_HS!$K$5:$K$697,$B15))</f>
        <v>0</v>
      </c>
      <c r="O51" s="164">
        <f>IF($C$2="(Todas)",COUNTIFS(DB_HS!$B$5:$B$697,O$40,DB_HS!$K$5:$K$697,$B15),COUNTIFS(DB_HS!$M$5:$M$697,$C$2,DB_HS!$B$5:$B$697,O$40,DB_HS!$K$5:$K$697,$B15))</f>
        <v>0</v>
      </c>
      <c r="P51" s="164">
        <f>IF($C$2="(Todas)",COUNTIFS(DB_HS!$B$5:$B$697,P$40,DB_HS!$K$5:$K$697,$B15),COUNTIFS(DB_HS!$M$5:$M$697,$C$2,DB_HS!$B$5:$B$697,P$40,DB_HS!$K$5:$K$697,$B15))</f>
        <v>0</v>
      </c>
      <c r="Q51" s="165">
        <f t="shared" si="20"/>
        <v>0</v>
      </c>
      <c r="R51" s="165">
        <f t="shared" si="21"/>
        <v>0</v>
      </c>
      <c r="S51" s="165">
        <f t="shared" si="22"/>
        <v>0</v>
      </c>
      <c r="T51" s="165">
        <f t="shared" si="23"/>
        <v>0</v>
      </c>
      <c r="U51" s="165">
        <f t="shared" si="24"/>
        <v>0</v>
      </c>
    </row>
    <row r="52" spans="2:24" ht="15.75">
      <c r="B52"/>
      <c r="C52"/>
      <c r="D52"/>
      <c r="E52"/>
      <c r="F52"/>
      <c r="G52"/>
      <c r="H52"/>
      <c r="I52"/>
      <c r="J52"/>
      <c r="K52" s="517">
        <f t="shared" si="25"/>
        <v>0</v>
      </c>
      <c r="L52" s="164">
        <f>IF($C$2="(Todas)",COUNTIFS(DB_HS!$B$5:$B$697,L$40,DB_HS!$K$5:$K$697,$B16),COUNTIFS(DB_HS!$M$5:$M$697,$C$2,DB_HS!$B$5:$B$697,L$40,DB_HS!$K$5:$K$697,$B16))</f>
        <v>0</v>
      </c>
      <c r="M52" s="164">
        <f>IF($C$2="(Todas)",COUNTIFS(DB_HS!$B$5:$B$697,M$40,DB_HS!$K$5:$K$697,$B16),COUNTIFS(DB_HS!$M$5:$M$697,$C$2,DB_HS!$B$5:$B$697,M$40,DB_HS!$K$5:$K$697,$B16))</f>
        <v>0</v>
      </c>
      <c r="N52" s="164">
        <f>IF($C$2="(Todas)",COUNTIFS(DB_HS!$B$5:$B$697,N$40,DB_HS!$K$5:$K$697,$B16),COUNTIFS(DB_HS!$M$5:$M$697,$C$2,DB_HS!$B$5:$B$697,N$40,DB_HS!$K$5:$K$697,$B16))</f>
        <v>0</v>
      </c>
      <c r="O52" s="164">
        <f>IF($C$2="(Todas)",COUNTIFS(DB_HS!$B$5:$B$697,O$40,DB_HS!$K$5:$K$697,$B16),COUNTIFS(DB_HS!$M$5:$M$697,$C$2,DB_HS!$B$5:$B$697,O$40,DB_HS!$K$5:$K$697,$B16))</f>
        <v>0</v>
      </c>
      <c r="P52" s="164">
        <f>IF($C$2="(Todas)",COUNTIFS(DB_HS!$B$5:$B$697,P$40,DB_HS!$K$5:$K$697,$B16),COUNTIFS(DB_HS!$M$5:$M$697,$C$2,DB_HS!$B$5:$B$697,P$40,DB_HS!$K$5:$K$697,$B16))</f>
        <v>0</v>
      </c>
      <c r="Q52" s="165">
        <f t="shared" si="20"/>
        <v>0</v>
      </c>
      <c r="R52" s="165">
        <f t="shared" si="21"/>
        <v>0</v>
      </c>
      <c r="S52" s="165">
        <f t="shared" si="22"/>
        <v>0</v>
      </c>
      <c r="T52" s="165">
        <f t="shared" si="23"/>
        <v>0</v>
      </c>
      <c r="U52" s="165">
        <f t="shared" si="24"/>
        <v>0</v>
      </c>
    </row>
    <row r="53" spans="2:24" ht="15.75">
      <c r="B53"/>
      <c r="C53"/>
      <c r="K53" s="517">
        <f t="shared" si="25"/>
        <v>0</v>
      </c>
      <c r="L53" s="164">
        <f>IF($C$2="(Todas)",COUNTIFS(DB_HS!$B$5:$B$697,L$40,DB_HS!$K$5:$K$697,$B17),COUNTIFS(DB_HS!$M$5:$M$697,$C$2,DB_HS!$B$5:$B$697,L$40,DB_HS!$K$5:$K$697,$B17))</f>
        <v>0</v>
      </c>
      <c r="M53" s="164">
        <f>IF($C$2="(Todas)",COUNTIFS(DB_HS!$B$5:$B$697,M$40,DB_HS!$K$5:$K$697,$B17),COUNTIFS(DB_HS!$M$5:$M$697,$C$2,DB_HS!$B$5:$B$697,M$40,DB_HS!$K$5:$K$697,$B17))</f>
        <v>0</v>
      </c>
      <c r="N53" s="164">
        <f>IF($C$2="(Todas)",COUNTIFS(DB_HS!$B$5:$B$697,N$40,DB_HS!$K$5:$K$697,$B17),COUNTIFS(DB_HS!$M$5:$M$697,$C$2,DB_HS!$B$5:$B$697,N$40,DB_HS!$K$5:$K$697,$B17))</f>
        <v>0</v>
      </c>
      <c r="O53" s="164">
        <f>IF($C$2="(Todas)",COUNTIFS(DB_HS!$B$5:$B$697,O$40,DB_HS!$K$5:$K$697,$B17),COUNTIFS(DB_HS!$M$5:$M$697,$C$2,DB_HS!$B$5:$B$697,O$40,DB_HS!$K$5:$K$697,$B17))</f>
        <v>0</v>
      </c>
      <c r="P53" s="164">
        <f>IF($C$2="(Todas)",COUNTIFS(DB_HS!$B$5:$B$697,P$40,DB_HS!$K$5:$K$697,$B17),COUNTIFS(DB_HS!$M$5:$M$697,$C$2,DB_HS!$B$5:$B$697,P$40,DB_HS!$K$5:$K$697,$B17))</f>
        <v>0</v>
      </c>
      <c r="Q53" s="165">
        <f t="shared" si="20"/>
        <v>0</v>
      </c>
      <c r="R53" s="165">
        <f t="shared" si="21"/>
        <v>0</v>
      </c>
      <c r="S53" s="165">
        <f t="shared" si="22"/>
        <v>0</v>
      </c>
      <c r="T53" s="165">
        <f t="shared" si="23"/>
        <v>0</v>
      </c>
      <c r="U53" s="165">
        <f t="shared" si="24"/>
        <v>0</v>
      </c>
    </row>
    <row r="54" spans="2:24" ht="16.5" thickBot="1">
      <c r="B54"/>
      <c r="C54"/>
      <c r="K54" s="517">
        <f t="shared" si="25"/>
        <v>0</v>
      </c>
      <c r="L54" s="164">
        <f>IF($C$2="(Todas)",COUNTIFS(DB_HS!$B$5:$B$697,L$40,DB_HS!$K$5:$K$697,$B18),COUNTIFS(DB_HS!$M$5:$M$697,$C$2,DB_HS!$B$5:$B$697,L$40,DB_HS!$K$5:$K$697,$B18))</f>
        <v>0</v>
      </c>
      <c r="M54" s="164">
        <f>IF($C$2="(Todas)",COUNTIFS(DB_HS!$B$5:$B$697,M$40,DB_HS!$K$5:$K$697,$B18),COUNTIFS(DB_HS!$M$5:$M$697,$C$2,DB_HS!$B$5:$B$697,M$40,DB_HS!$K$5:$K$697,$B18))</f>
        <v>0</v>
      </c>
      <c r="N54" s="164">
        <f>IF($C$2="(Todas)",COUNTIFS(DB_HS!$B$5:$B$697,N$40,DB_HS!$K$5:$K$697,$B18),COUNTIFS(DB_HS!$M$5:$M$697,$C$2,DB_HS!$B$5:$B$697,N$40,DB_HS!$K$5:$K$697,$B18))</f>
        <v>0</v>
      </c>
      <c r="O54" s="164">
        <f>IF($C$2="(Todas)",COUNTIFS(DB_HS!$B$5:$B$697,O$40,DB_HS!$K$5:$K$697,$B18),COUNTIFS(DB_HS!$M$5:$M$697,$C$2,DB_HS!$B$5:$B$697,O$40,DB_HS!$K$5:$K$697,$B18))</f>
        <v>0</v>
      </c>
      <c r="P54" s="164">
        <f>IF($C$2="(Todas)",COUNTIFS(DB_HS!$B$5:$B$697,P$40,DB_HS!$K$5:$K$697,$B18),COUNTIFS(DB_HS!$M$5:$M$697,$C$2,DB_HS!$B$5:$B$697,P$40,DB_HS!$K$5:$K$697,$B18))</f>
        <v>0</v>
      </c>
      <c r="Q54" s="165">
        <f t="shared" si="20"/>
        <v>0</v>
      </c>
      <c r="R54" s="165">
        <f t="shared" si="21"/>
        <v>0</v>
      </c>
      <c r="S54" s="165">
        <f t="shared" si="22"/>
        <v>0</v>
      </c>
      <c r="T54" s="165">
        <f t="shared" si="23"/>
        <v>0</v>
      </c>
      <c r="U54" s="165">
        <f t="shared" si="24"/>
        <v>0</v>
      </c>
    </row>
    <row r="55" spans="2:24" ht="16.5" thickTop="1">
      <c r="B55"/>
      <c r="C55"/>
      <c r="K55" s="518">
        <f>B21</f>
        <v>0</v>
      </c>
      <c r="L55" s="167">
        <f>SUM(L41:L54)</f>
        <v>270</v>
      </c>
      <c r="M55" s="167">
        <f>SUM(M41:M54)</f>
        <v>35</v>
      </c>
      <c r="N55" s="167">
        <f>SUM(N41:N54)</f>
        <v>64</v>
      </c>
      <c r="O55" s="167">
        <f>SUM(O41:O54)</f>
        <v>84</v>
      </c>
      <c r="P55" s="167">
        <f>SUM(P41:P54)</f>
        <v>79</v>
      </c>
      <c r="Q55" s="168">
        <f t="shared" si="20"/>
        <v>1</v>
      </c>
      <c r="R55" s="168">
        <f t="shared" si="21"/>
        <v>1</v>
      </c>
      <c r="S55" s="168">
        <f t="shared" si="22"/>
        <v>1</v>
      </c>
      <c r="T55" s="168">
        <f t="shared" si="23"/>
        <v>1</v>
      </c>
      <c r="U55" s="168">
        <f t="shared" si="24"/>
        <v>1</v>
      </c>
    </row>
    <row r="56" spans="2:24" ht="15.75">
      <c r="B56"/>
      <c r="C56"/>
    </row>
  </sheetData>
  <pageMargins left="0.7" right="0.7" top="0.75" bottom="0.75" header="0.3" footer="0.3"/>
  <pageSetup paperSize="9" scale="23" orientation="portrait" r:id="rId2"/>
  <drawing r:id="rId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4">
    <tabColor rgb="FF73893D"/>
  </sheetPr>
  <dimension ref="A1:AB70"/>
  <sheetViews>
    <sheetView showGridLines="0" showZeros="0" view="pageBreakPreview" zoomScale="77" zoomScaleNormal="91" zoomScaleSheetLayoutView="77" workbookViewId="0">
      <selection activeCell="H39" sqref="H39"/>
    </sheetView>
  </sheetViews>
  <sheetFormatPr baseColWidth="10" defaultRowHeight="15"/>
  <cols>
    <col min="1" max="1" width="18.625" style="101" customWidth="1"/>
    <col min="2" max="2" width="20.875" style="101" customWidth="1"/>
    <col min="3" max="3" width="15.5" style="101" bestFit="1" customWidth="1"/>
    <col min="4" max="4" width="13.125" style="101" customWidth="1"/>
    <col min="5" max="5" width="14.625" style="101" bestFit="1" customWidth="1"/>
    <col min="6" max="6" width="17.875" style="101" bestFit="1" customWidth="1"/>
    <col min="7" max="7" width="21.5" style="101" bestFit="1" customWidth="1"/>
    <col min="8" max="8" width="14.75" style="101" customWidth="1"/>
    <col min="9" max="9" width="17" style="101" customWidth="1"/>
    <col min="10" max="10" width="12.75" style="101" bestFit="1" customWidth="1"/>
    <col min="11" max="11" width="11" style="101" customWidth="1"/>
    <col min="12" max="13" width="12.875" style="101" bestFit="1" customWidth="1"/>
    <col min="14" max="14" width="16.375" style="135" bestFit="1" customWidth="1"/>
    <col min="15" max="15" width="13" style="101" customWidth="1"/>
    <col min="16" max="16" width="8.125" style="101" bestFit="1" customWidth="1"/>
    <col min="17" max="17" width="8.375" style="101" customWidth="1"/>
    <col min="18" max="18" width="8.875" style="101" bestFit="1" customWidth="1"/>
    <col min="19" max="19" width="8.125" style="101" bestFit="1" customWidth="1"/>
    <col min="20" max="20" width="9.875" style="101" bestFit="1" customWidth="1"/>
    <col min="21" max="21" width="12.625" style="101" bestFit="1" customWidth="1"/>
    <col min="22" max="23" width="11.25" style="101" bestFit="1" customWidth="1"/>
    <col min="24" max="24" width="9.125" style="101" bestFit="1" customWidth="1"/>
    <col min="25" max="26" width="11.25" style="101" bestFit="1" customWidth="1"/>
    <col min="27" max="27" width="8.875" style="101" bestFit="1" customWidth="1"/>
    <col min="28" max="28" width="7.625" style="101" bestFit="1" customWidth="1"/>
    <col min="29" max="16384" width="11" style="101"/>
  </cols>
  <sheetData>
    <row r="1" spans="1:28" ht="15.75">
      <c r="A1" s="297" t="s">
        <v>91</v>
      </c>
      <c r="B1" t="s">
        <v>95</v>
      </c>
      <c r="C1"/>
    </row>
    <row r="2" spans="1:28" ht="15.75">
      <c r="A2" s="297" t="s">
        <v>105</v>
      </c>
      <c r="B2" t="s">
        <v>50</v>
      </c>
      <c r="C2"/>
      <c r="D2" s="108"/>
      <c r="E2" s="108"/>
      <c r="F2" s="108"/>
      <c r="G2" s="108"/>
      <c r="H2" s="108"/>
      <c r="I2" s="108"/>
      <c r="J2" s="108"/>
      <c r="K2" s="108"/>
      <c r="L2" s="108"/>
      <c r="M2" s="108"/>
      <c r="N2" s="133"/>
      <c r="O2" s="108"/>
      <c r="P2" s="108"/>
    </row>
    <row r="3" spans="1:28" ht="15.75">
      <c r="A3" s="297" t="s">
        <v>239</v>
      </c>
      <c r="B3" t="s">
        <v>50</v>
      </c>
      <c r="C3"/>
      <c r="D3" s="108"/>
      <c r="E3" s="108"/>
      <c r="F3" s="108"/>
      <c r="G3" s="779"/>
      <c r="H3" s="779"/>
      <c r="I3" s="779"/>
      <c r="J3" s="779"/>
      <c r="K3" s="108"/>
      <c r="L3" s="108"/>
      <c r="M3" s="108"/>
      <c r="N3" s="133"/>
      <c r="O3" s="108"/>
      <c r="P3" s="108"/>
    </row>
    <row r="4" spans="1:28" ht="15.75">
      <c r="A4"/>
      <c r="B4"/>
      <c r="C4"/>
      <c r="D4" s="108"/>
      <c r="E4" s="108"/>
      <c r="F4" s="108"/>
      <c r="G4" s="108"/>
      <c r="H4" s="108"/>
      <c r="I4" s="108"/>
      <c r="J4" s="108"/>
      <c r="K4" s="108"/>
      <c r="L4" s="108"/>
      <c r="M4" s="115" t="s">
        <v>216</v>
      </c>
      <c r="N4" s="100" t="str">
        <f>$B$1</f>
        <v>ES</v>
      </c>
      <c r="O4" s="108"/>
      <c r="P4" s="195" t="s">
        <v>86</v>
      </c>
      <c r="Q4" s="100" t="str">
        <f>$B$2</f>
        <v>(Todas)</v>
      </c>
      <c r="S4" s="195" t="s">
        <v>283</v>
      </c>
      <c r="T4" s="91" t="str">
        <f>$B$3</f>
        <v>(Todas)</v>
      </c>
    </row>
    <row r="5" spans="1:28" ht="31.5">
      <c r="A5" s="406" t="s">
        <v>78</v>
      </c>
      <c r="B5" s="301" t="s">
        <v>281</v>
      </c>
      <c r="C5" s="301" t="s">
        <v>123</v>
      </c>
      <c r="D5" s="301" t="s">
        <v>222</v>
      </c>
      <c r="E5" s="301" t="s">
        <v>125</v>
      </c>
      <c r="F5" s="301" t="s">
        <v>423</v>
      </c>
      <c r="G5" s="301" t="s">
        <v>127</v>
      </c>
      <c r="H5" s="301" t="s">
        <v>128</v>
      </c>
      <c r="I5" s="301" t="s">
        <v>129</v>
      </c>
      <c r="J5" s="301" t="s">
        <v>130</v>
      </c>
      <c r="K5" s="301" t="s">
        <v>63</v>
      </c>
      <c r="L5"/>
      <c r="M5"/>
      <c r="N5"/>
      <c r="O5"/>
      <c r="U5" s="156"/>
      <c r="V5" s="156" t="s">
        <v>55</v>
      </c>
      <c r="W5" s="156" t="s">
        <v>221</v>
      </c>
      <c r="X5" s="156" t="s">
        <v>231</v>
      </c>
      <c r="Y5" s="160" t="s">
        <v>55</v>
      </c>
      <c r="Z5" s="160" t="s">
        <v>221</v>
      </c>
      <c r="AA5" s="160" t="s">
        <v>231</v>
      </c>
      <c r="AB5" s="156" t="s">
        <v>49</v>
      </c>
    </row>
    <row r="6" spans="1:28" ht="15.75">
      <c r="A6" s="699" t="s">
        <v>63</v>
      </c>
      <c r="B6" s="709">
        <v>143</v>
      </c>
      <c r="C6" s="709">
        <v>22</v>
      </c>
      <c r="D6" s="709">
        <v>48</v>
      </c>
      <c r="E6" s="709">
        <v>57</v>
      </c>
      <c r="F6" s="709">
        <v>101</v>
      </c>
      <c r="G6" s="709">
        <v>24</v>
      </c>
      <c r="H6" s="709">
        <v>14</v>
      </c>
      <c r="I6" s="709">
        <v>21</v>
      </c>
      <c r="J6" s="709">
        <v>7</v>
      </c>
      <c r="K6" s="709">
        <v>15</v>
      </c>
      <c r="L6"/>
      <c r="M6"/>
      <c r="N6"/>
      <c r="O6"/>
      <c r="U6" s="192" t="str">
        <f t="shared" ref="U6:U19" si="0">A6</f>
        <v>Others</v>
      </c>
      <c r="V6" s="164">
        <f>IF(AND($B$1="(Todas)",$B$3="(Todas)"),COUNTIFS(DB_HS!$K$5:$K$697,$U6,DB_HS!$L$5:$L$697,V$5),IF($B$1="(Todas)",COUNTIFS(DB_HS!$M$5:$M$697,$B$3,DB_HS!$K$5:$K$697,$U6,DB_HS!$L$5:$L$697,V$5),IF($B$3="(Todas)",COUNTIFS(DB_HS!$B$5:$B$697,$B$1,DB_HS!$K$5:$K$697,$U6,DB_HS!$L$5:$L$697,V$5),COUNTIFS(DB_HS!$M$5:$M$697,$B$3,DB_HS!$B$5:$B$697,$B$1,DB_HS!$K$5:$K$697,$U6,DB_HS!$L$5:$L$697,V$5))))</f>
        <v>122</v>
      </c>
      <c r="W6" s="164">
        <f>IF(AND($B$1="(Todas)",$B$3="(Todas)"),COUNTIFS(DB_HS!$K$5:$K$697,$U6,DB_HS!$L$5:$L$697,W$5),IF($B$1="(Todas)",COUNTIFS(DB_HS!$M$5:$M$697,$B$3,DB_HS!$K$5:$K$697,$U6,DB_HS!$L$5:$L$697,W$5),IF($B$3="(Todas)",COUNTIFS(DB_HS!$B$5:$B$697,$B$1,DB_HS!$K$5:$K$697,$U6,DB_HS!$L$5:$L$697,W$5),COUNTIFS(DB_HS!$M$5:$M$697,$B$3,DB_HS!$B$5:$B$697,$B$1,DB_HS!$K$5:$K$697,$U6,DB_HS!$L$5:$L$697,W$5))))</f>
        <v>21</v>
      </c>
      <c r="X6" s="164">
        <f>IF(AND($B$1="(Todas)",$B$3="(Todas)"),COUNTIFS(DB_HS!$K$5:$K$697,$U6,DB_HS!$L$5:$L$697,X$5),IF($B$1="(Todas)",COUNTIFS(DB_HS!$M$5:$M$697,$B$3,DB_HS!$K$5:$K$697,$U6,DB_HS!$L$5:$L$697,X$5),IF($B$3="(Todas)",COUNTIFS(DB_HS!$B$5:$B$697,$B$1,DB_HS!$K$5:$K$697,$U6,DB_HS!$L$5:$L$697,X$5),COUNTIFS(DB_HS!$M$5:$M$697,$B$3,DB_HS!$B$5:$B$697,$B$1,DB_HS!$K$5:$K$697,$U6,DB_HS!$L$5:$L$697,X$5))))</f>
        <v>0</v>
      </c>
      <c r="Y6" s="200">
        <f>V6/V$20</f>
        <v>0.40131578947368424</v>
      </c>
      <c r="Z6" s="200">
        <f t="shared" ref="Z6:Z20" si="1">W6/W$20</f>
        <v>0.72413793103448276</v>
      </c>
      <c r="AA6" s="200" t="e">
        <f t="shared" ref="AA6:AA20" si="2">X6/X$20</f>
        <v>#DIV/0!</v>
      </c>
      <c r="AB6" s="204">
        <f>SUM(V6:X6)/SUM($V$20:$X$20)</f>
        <v>0.42942942942942941</v>
      </c>
    </row>
    <row r="7" spans="1:28" ht="15.75">
      <c r="A7" s="699" t="s">
        <v>214</v>
      </c>
      <c r="B7" s="709">
        <v>60</v>
      </c>
      <c r="C7" s="709">
        <v>6</v>
      </c>
      <c r="D7" s="709">
        <v>13</v>
      </c>
      <c r="E7" s="709">
        <v>30</v>
      </c>
      <c r="F7" s="709">
        <v>45</v>
      </c>
      <c r="G7" s="709">
        <v>11</v>
      </c>
      <c r="H7" s="709">
        <v>16</v>
      </c>
      <c r="I7" s="709">
        <v>17</v>
      </c>
      <c r="J7" s="709">
        <v>2</v>
      </c>
      <c r="K7" s="709">
        <v>4</v>
      </c>
      <c r="L7"/>
      <c r="M7"/>
      <c r="N7"/>
      <c r="O7"/>
      <c r="P7" s="108"/>
      <c r="U7" s="192" t="str">
        <f t="shared" si="0"/>
        <v>Natural gas</v>
      </c>
      <c r="V7" s="164">
        <f>IF(AND($B$1="(Todas)",$B$3="(Todas)"),COUNTIFS(DB_HS!$K$5:$K$697,$U7,DB_HS!$L$5:$L$697,V$5),IF($B$1="(Todas)",COUNTIFS(DB_HS!$M$5:$M$697,$B$3,DB_HS!$K$5:$K$697,$U7,DB_HS!$L$5:$L$697,V$5),IF($B$3="(Todas)",COUNTIFS(DB_HS!$B$5:$B$697,$B$1,DB_HS!$K$5:$K$697,$U7,DB_HS!$L$5:$L$697,V$5),COUNTIFS(DB_HS!$M$5:$M$697,$B$3,DB_HS!$B$5:$B$697,$B$1,DB_HS!$K$5:$K$697,$U7,DB_HS!$L$5:$L$697,V$5))))</f>
        <v>58</v>
      </c>
      <c r="W7" s="164">
        <f>IF(AND($B$1="(Todas)",$B$3="(Todas)"),COUNTIFS(DB_HS!$K$5:$K$697,$U7,DB_HS!$L$5:$L$697,W$5),IF($B$1="(Todas)",COUNTIFS(DB_HS!$M$5:$M$697,$B$3,DB_HS!$K$5:$K$697,$U7,DB_HS!$L$5:$L$697,W$5),IF($B$3="(Todas)",COUNTIFS(DB_HS!$B$5:$B$697,$B$1,DB_HS!$K$5:$K$697,$U7,DB_HS!$L$5:$L$697,W$5),COUNTIFS(DB_HS!$M$5:$M$697,$B$3,DB_HS!$B$5:$B$697,$B$1,DB_HS!$K$5:$K$697,$U7,DB_HS!$L$5:$L$697,W$5))))</f>
        <v>2</v>
      </c>
      <c r="X7" s="164">
        <f>IF(AND($B$1="(Todas)",$B$3="(Todas)"),COUNTIFS(DB_HS!$K$5:$K$697,$U7,DB_HS!$L$5:$L$697,X$5),IF($B$1="(Todas)",COUNTIFS(DB_HS!$M$5:$M$697,$B$3,DB_HS!$K$5:$K$697,$U7,DB_HS!$L$5:$L$697,X$5),IF($B$3="(Todas)",COUNTIFS(DB_HS!$B$5:$B$697,$B$1,DB_HS!$K$5:$K$697,$U7,DB_HS!$L$5:$L$697,X$5),COUNTIFS(DB_HS!$M$5:$M$697,$B$3,DB_HS!$B$5:$B$697,$B$1,DB_HS!$K$5:$K$697,$U7,DB_HS!$L$5:$L$697,X$5))))</f>
        <v>0</v>
      </c>
      <c r="Y7" s="200">
        <f t="shared" ref="Y7:Y20" si="3">V7/V$20</f>
        <v>0.19078947368421054</v>
      </c>
      <c r="Z7" s="200">
        <f t="shared" si="1"/>
        <v>6.8965517241379309E-2</v>
      </c>
      <c r="AA7" s="200" t="e">
        <f t="shared" si="2"/>
        <v>#DIV/0!</v>
      </c>
      <c r="AB7" s="204">
        <f t="shared" ref="AB7:AB20" si="4">SUM(V7:X7)/SUM($V$20:$X$20)</f>
        <v>0.18018018018018017</v>
      </c>
    </row>
    <row r="8" spans="1:28" ht="15.75">
      <c r="A8" s="699" t="s">
        <v>65</v>
      </c>
      <c r="B8" s="709">
        <v>48</v>
      </c>
      <c r="C8" s="709">
        <v>7</v>
      </c>
      <c r="D8" s="709">
        <v>7</v>
      </c>
      <c r="E8" s="709">
        <v>14</v>
      </c>
      <c r="F8" s="709">
        <v>32</v>
      </c>
      <c r="G8" s="709">
        <v>2</v>
      </c>
      <c r="H8" s="709">
        <v>1</v>
      </c>
      <c r="I8" s="709">
        <v>9</v>
      </c>
      <c r="J8" s="709">
        <v>0</v>
      </c>
      <c r="K8" s="709">
        <v>1</v>
      </c>
      <c r="L8"/>
      <c r="M8" s="108"/>
      <c r="N8" s="133"/>
      <c r="O8" s="108"/>
      <c r="P8" s="108"/>
      <c r="U8" s="192" t="str">
        <f t="shared" si="0"/>
        <v>Oil</v>
      </c>
      <c r="V8" s="164">
        <f>IF(AND($B$1="(Todas)",$B$3="(Todas)"),COUNTIFS(DB_HS!$K$5:$K$697,$U8,DB_HS!$L$5:$L$697,V$5),IF($B$1="(Todas)",COUNTIFS(DB_HS!$M$5:$M$697,$B$3,DB_HS!$K$5:$K$697,$U8,DB_HS!$L$5:$L$697,V$5),IF($B$3="(Todas)",COUNTIFS(DB_HS!$B$5:$B$697,$B$1,DB_HS!$K$5:$K$697,$U8,DB_HS!$L$5:$L$697,V$5),COUNTIFS(DB_HS!$M$5:$M$697,$B$3,DB_HS!$B$5:$B$697,$B$1,DB_HS!$K$5:$K$697,$U8,DB_HS!$L$5:$L$697,V$5))))</f>
        <v>44</v>
      </c>
      <c r="W8" s="164">
        <f>IF(AND($B$1="(Todas)",$B$3="(Todas)"),COUNTIFS(DB_HS!$K$5:$K$697,$U8,DB_HS!$L$5:$L$697,W$5),IF($B$1="(Todas)",COUNTIFS(DB_HS!$M$5:$M$697,$B$3,DB_HS!$K$5:$K$697,$U8,DB_HS!$L$5:$L$697,W$5),IF($B$3="(Todas)",COUNTIFS(DB_HS!$B$5:$B$697,$B$1,DB_HS!$K$5:$K$697,$U8,DB_HS!$L$5:$L$697,W$5),COUNTIFS(DB_HS!$M$5:$M$697,$B$3,DB_HS!$B$5:$B$697,$B$1,DB_HS!$K$5:$K$697,$U8,DB_HS!$L$5:$L$697,W$5))))</f>
        <v>4</v>
      </c>
      <c r="X8" s="164">
        <f>IF(AND($B$1="(Todas)",$B$3="(Todas)"),COUNTIFS(DB_HS!$K$5:$K$697,$U8,DB_HS!$L$5:$L$697,X$5),IF($B$1="(Todas)",COUNTIFS(DB_HS!$M$5:$M$697,$B$3,DB_HS!$K$5:$K$697,$U8,DB_HS!$L$5:$L$697,X$5),IF($B$3="(Todas)",COUNTIFS(DB_HS!$B$5:$B$697,$B$1,DB_HS!$K$5:$K$697,$U8,DB_HS!$L$5:$L$697,X$5),COUNTIFS(DB_HS!$M$5:$M$697,$B$3,DB_HS!$B$5:$B$697,$B$1,DB_HS!$K$5:$K$697,$U8,DB_HS!$L$5:$L$697,X$5))))</f>
        <v>0</v>
      </c>
      <c r="Y8" s="200">
        <f t="shared" si="3"/>
        <v>0.14473684210526316</v>
      </c>
      <c r="Z8" s="200">
        <f t="shared" si="1"/>
        <v>0.13793103448275862</v>
      </c>
      <c r="AA8" s="200" t="e">
        <f t="shared" si="2"/>
        <v>#DIV/0!</v>
      </c>
      <c r="AB8" s="204">
        <f t="shared" si="4"/>
        <v>0.14414414414414414</v>
      </c>
    </row>
    <row r="9" spans="1:28" ht="15.75">
      <c r="A9" s="699" t="s">
        <v>82</v>
      </c>
      <c r="B9" s="709">
        <v>35</v>
      </c>
      <c r="C9" s="709">
        <v>1</v>
      </c>
      <c r="D9" s="709">
        <v>2</v>
      </c>
      <c r="E9" s="709">
        <v>8</v>
      </c>
      <c r="F9" s="709">
        <v>28</v>
      </c>
      <c r="G9" s="709">
        <v>0</v>
      </c>
      <c r="H9" s="709">
        <v>4</v>
      </c>
      <c r="I9" s="709">
        <v>7</v>
      </c>
      <c r="J9" s="709">
        <v>2</v>
      </c>
      <c r="K9" s="709">
        <v>1</v>
      </c>
      <c r="L9"/>
      <c r="M9" s="108"/>
      <c r="N9" s="133"/>
      <c r="O9" s="108"/>
      <c r="P9" s="108"/>
      <c r="U9" s="192" t="str">
        <f t="shared" si="0"/>
        <v>Electricity</v>
      </c>
      <c r="V9" s="164">
        <f>IF(AND($B$1="(Todas)",$B$3="(Todas)"),COUNTIFS(DB_HS!$K$5:$K$697,$U9,DB_HS!$L$5:$L$697,V$5),IF($B$1="(Todas)",COUNTIFS(DB_HS!$M$5:$M$697,$B$3,DB_HS!$K$5:$K$697,$U9,DB_HS!$L$5:$L$697,V$5),IF($B$3="(Todas)",COUNTIFS(DB_HS!$B$5:$B$697,$B$1,DB_HS!$K$5:$K$697,$U9,DB_HS!$L$5:$L$697,V$5),COUNTIFS(DB_HS!$M$5:$M$697,$B$3,DB_HS!$B$5:$B$697,$B$1,DB_HS!$K$5:$K$697,$U9,DB_HS!$L$5:$L$697,V$5))))</f>
        <v>33</v>
      </c>
      <c r="W9" s="164">
        <f>IF(AND($B$1="(Todas)",$B$3="(Todas)"),COUNTIFS(DB_HS!$K$5:$K$697,$U9,DB_HS!$L$5:$L$697,W$5),IF($B$1="(Todas)",COUNTIFS(DB_HS!$M$5:$M$697,$B$3,DB_HS!$K$5:$K$697,$U9,DB_HS!$L$5:$L$697,W$5),IF($B$3="(Todas)",COUNTIFS(DB_HS!$B$5:$B$697,$B$1,DB_HS!$K$5:$K$697,$U9,DB_HS!$L$5:$L$697,W$5),COUNTIFS(DB_HS!$M$5:$M$697,$B$3,DB_HS!$B$5:$B$697,$B$1,DB_HS!$K$5:$K$697,$U9,DB_HS!$L$5:$L$697,W$5))))</f>
        <v>2</v>
      </c>
      <c r="X9" s="164">
        <f>IF(AND($B$1="(Todas)",$B$3="(Todas)"),COUNTIFS(DB_HS!$K$5:$K$697,$U9,DB_HS!$L$5:$L$697,X$5),IF($B$1="(Todas)",COUNTIFS(DB_HS!$M$5:$M$697,$B$3,DB_HS!$K$5:$K$697,$U9,DB_HS!$L$5:$L$697,X$5),IF($B$3="(Todas)",COUNTIFS(DB_HS!$B$5:$B$697,$B$1,DB_HS!$K$5:$K$697,$U9,DB_HS!$L$5:$L$697,X$5),COUNTIFS(DB_HS!$M$5:$M$697,$B$3,DB_HS!$B$5:$B$697,$B$1,DB_HS!$K$5:$K$697,$U9,DB_HS!$L$5:$L$697,X$5))))</f>
        <v>0</v>
      </c>
      <c r="Y9" s="200">
        <f t="shared" si="3"/>
        <v>0.10855263157894737</v>
      </c>
      <c r="Z9" s="200">
        <f t="shared" si="1"/>
        <v>6.8965517241379309E-2</v>
      </c>
      <c r="AA9" s="200" t="e">
        <f t="shared" si="2"/>
        <v>#DIV/0!</v>
      </c>
      <c r="AB9" s="204">
        <f t="shared" si="4"/>
        <v>0.10510510510510511</v>
      </c>
    </row>
    <row r="10" spans="1:28" ht="15.75">
      <c r="A10" s="699" t="s">
        <v>68</v>
      </c>
      <c r="B10" s="709">
        <v>26</v>
      </c>
      <c r="C10" s="709"/>
      <c r="D10" s="709">
        <v>7</v>
      </c>
      <c r="E10" s="709">
        <v>4</v>
      </c>
      <c r="F10" s="709">
        <v>23</v>
      </c>
      <c r="G10" s="709">
        <v>8</v>
      </c>
      <c r="H10" s="709"/>
      <c r="I10" s="709"/>
      <c r="J10" s="709"/>
      <c r="K10" s="709">
        <v>1</v>
      </c>
      <c r="L10"/>
      <c r="M10" s="108"/>
      <c r="N10" s="133"/>
      <c r="O10" s="108"/>
      <c r="P10" s="108"/>
      <c r="U10" s="192" t="str">
        <f t="shared" si="0"/>
        <v>Biomass</v>
      </c>
      <c r="V10" s="164">
        <f>IF(AND($B$1="(Todas)",$B$3="(Todas)"),COUNTIFS(DB_HS!$K$5:$K$697,$U10,DB_HS!$L$5:$L$697,V$5),IF($B$1="(Todas)",COUNTIFS(DB_HS!$M$5:$M$697,$B$3,DB_HS!$K$5:$K$697,$U10,DB_HS!$L$5:$L$697,V$5),IF($B$3="(Todas)",COUNTIFS(DB_HS!$B$5:$B$697,$B$1,DB_HS!$K$5:$K$697,$U10,DB_HS!$L$5:$L$697,V$5),COUNTIFS(DB_HS!$M$5:$M$697,$B$3,DB_HS!$B$5:$B$697,$B$1,DB_HS!$K$5:$K$697,$U10,DB_HS!$L$5:$L$697,V$5))))</f>
        <v>26</v>
      </c>
      <c r="W10" s="164">
        <f>IF(AND($B$1="(Todas)",$B$3="(Todas)"),COUNTIFS(DB_HS!$K$5:$K$697,$U10,DB_HS!$L$5:$L$697,W$5),IF($B$1="(Todas)",COUNTIFS(DB_HS!$M$5:$M$697,$B$3,DB_HS!$K$5:$K$697,$U10,DB_HS!$L$5:$L$697,W$5),IF($B$3="(Todas)",COUNTIFS(DB_HS!$B$5:$B$697,$B$1,DB_HS!$K$5:$K$697,$U10,DB_HS!$L$5:$L$697,W$5),COUNTIFS(DB_HS!$M$5:$M$697,$B$3,DB_HS!$B$5:$B$697,$B$1,DB_HS!$K$5:$K$697,$U10,DB_HS!$L$5:$L$697,W$5))))</f>
        <v>0</v>
      </c>
      <c r="X10" s="164">
        <f>IF(AND($B$1="(Todas)",$B$3="(Todas)"),COUNTIFS(DB_HS!$K$5:$K$697,$U10,DB_HS!$L$5:$L$697,X$5),IF($B$1="(Todas)",COUNTIFS(DB_HS!$M$5:$M$697,$B$3,DB_HS!$K$5:$K$697,$U10,DB_HS!$L$5:$L$697,X$5),IF($B$3="(Todas)",COUNTIFS(DB_HS!$B$5:$B$697,$B$1,DB_HS!$K$5:$K$697,$U10,DB_HS!$L$5:$L$697,X$5),COUNTIFS(DB_HS!$M$5:$M$697,$B$3,DB_HS!$B$5:$B$697,$B$1,DB_HS!$K$5:$K$697,$U10,DB_HS!$L$5:$L$697,X$5))))</f>
        <v>0</v>
      </c>
      <c r="Y10" s="200">
        <f t="shared" si="3"/>
        <v>8.5526315789473686E-2</v>
      </c>
      <c r="Z10" s="200">
        <f t="shared" si="1"/>
        <v>0</v>
      </c>
      <c r="AA10" s="200" t="e">
        <f t="shared" si="2"/>
        <v>#DIV/0!</v>
      </c>
      <c r="AB10" s="204">
        <f t="shared" si="4"/>
        <v>7.8078078078078081E-2</v>
      </c>
    </row>
    <row r="11" spans="1:28" ht="15.75">
      <c r="A11" s="699" t="s">
        <v>66</v>
      </c>
      <c r="B11" s="709">
        <v>8</v>
      </c>
      <c r="C11" s="709">
        <v>1</v>
      </c>
      <c r="D11" s="709">
        <v>3</v>
      </c>
      <c r="E11" s="709">
        <v>2</v>
      </c>
      <c r="F11" s="709">
        <v>6</v>
      </c>
      <c r="G11" s="709">
        <v>2</v>
      </c>
      <c r="H11" s="709"/>
      <c r="I11" s="709">
        <v>2</v>
      </c>
      <c r="J11" s="709"/>
      <c r="K11" s="709">
        <v>1</v>
      </c>
      <c r="L11"/>
      <c r="M11" s="108"/>
      <c r="N11" s="133"/>
      <c r="O11" s="108"/>
      <c r="P11" s="108"/>
      <c r="U11" s="192" t="str">
        <f t="shared" si="0"/>
        <v>LPG</v>
      </c>
      <c r="V11" s="164">
        <f>IF(AND($B$1="(Todas)",$B$3="(Todas)"),COUNTIFS(DB_HS!$K$5:$K$697,$U11,DB_HS!$L$5:$L$697,V$5),IF($B$1="(Todas)",COUNTIFS(DB_HS!$M$5:$M$697,$B$3,DB_HS!$K$5:$K$697,$U11,DB_HS!$L$5:$L$697,V$5),IF($B$3="(Todas)",COUNTIFS(DB_HS!$B$5:$B$697,$B$1,DB_HS!$K$5:$K$697,$U11,DB_HS!$L$5:$L$697,V$5),COUNTIFS(DB_HS!$M$5:$M$697,$B$3,DB_HS!$B$5:$B$697,$B$1,DB_HS!$K$5:$K$697,$U11,DB_HS!$L$5:$L$697,V$5))))</f>
        <v>8</v>
      </c>
      <c r="W11" s="164">
        <f>IF(AND($B$1="(Todas)",$B$3="(Todas)"),COUNTIFS(DB_HS!$K$5:$K$697,$U11,DB_HS!$L$5:$L$697,W$5),IF($B$1="(Todas)",COUNTIFS(DB_HS!$M$5:$M$697,$B$3,DB_HS!$K$5:$K$697,$U11,DB_HS!$L$5:$L$697,W$5),IF($B$3="(Todas)",COUNTIFS(DB_HS!$B$5:$B$697,$B$1,DB_HS!$K$5:$K$697,$U11,DB_HS!$L$5:$L$697,W$5),COUNTIFS(DB_HS!$M$5:$M$697,$B$3,DB_HS!$B$5:$B$697,$B$1,DB_HS!$K$5:$K$697,$U11,DB_HS!$L$5:$L$697,W$5))))</f>
        <v>0</v>
      </c>
      <c r="X11" s="164">
        <f>IF(AND($B$1="(Todas)",$B$3="(Todas)"),COUNTIFS(DB_HS!$K$5:$K$697,$U11,DB_HS!$L$5:$L$697,X$5),IF($B$1="(Todas)",COUNTIFS(DB_HS!$M$5:$M$697,$B$3,DB_HS!$K$5:$K$697,$U11,DB_HS!$L$5:$L$697,X$5),IF($B$3="(Todas)",COUNTIFS(DB_HS!$B$5:$B$697,$B$1,DB_HS!$K$5:$K$697,$U11,DB_HS!$L$5:$L$697,X$5),COUNTIFS(DB_HS!$M$5:$M$697,$B$3,DB_HS!$B$5:$B$697,$B$1,DB_HS!$K$5:$K$697,$U11,DB_HS!$L$5:$L$697,X$5))))</f>
        <v>0</v>
      </c>
      <c r="Y11" s="200">
        <f t="shared" si="3"/>
        <v>2.6315789473684209E-2</v>
      </c>
      <c r="Z11" s="200">
        <f t="shared" si="1"/>
        <v>0</v>
      </c>
      <c r="AA11" s="200" t="e">
        <f t="shared" si="2"/>
        <v>#DIV/0!</v>
      </c>
      <c r="AB11" s="204">
        <f t="shared" si="4"/>
        <v>2.4024024024024024E-2</v>
      </c>
    </row>
    <row r="12" spans="1:28" ht="15.75">
      <c r="A12" s="699" t="s">
        <v>70</v>
      </c>
      <c r="B12" s="709">
        <v>6</v>
      </c>
      <c r="C12" s="709"/>
      <c r="D12" s="709">
        <v>2</v>
      </c>
      <c r="E12" s="709">
        <v>2</v>
      </c>
      <c r="F12" s="709">
        <v>4</v>
      </c>
      <c r="G12" s="709"/>
      <c r="H12" s="709"/>
      <c r="I12" s="709">
        <v>1</v>
      </c>
      <c r="J12" s="709"/>
      <c r="K12" s="709"/>
      <c r="L12"/>
      <c r="M12" s="108"/>
      <c r="N12" s="133"/>
      <c r="O12" s="108"/>
      <c r="P12" s="108"/>
      <c r="U12" s="192" t="str">
        <f t="shared" si="0"/>
        <v>Aero HP</v>
      </c>
      <c r="V12" s="164">
        <f>IF(AND($B$1="(Todas)",$B$3="(Todas)"),COUNTIFS(DB_HS!$K$5:$K$697,$U12,DB_HS!$L$5:$L$697,V$5),IF($B$1="(Todas)",COUNTIFS(DB_HS!$M$5:$M$697,$B$3,DB_HS!$K$5:$K$697,$U12,DB_HS!$L$5:$L$697,V$5),IF($B$3="(Todas)",COUNTIFS(DB_HS!$B$5:$B$697,$B$1,DB_HS!$K$5:$K$697,$U12,DB_HS!$L$5:$L$697,V$5),COUNTIFS(DB_HS!$M$5:$M$697,$B$3,DB_HS!$B$5:$B$697,$B$1,DB_HS!$K$5:$K$697,$U12,DB_HS!$L$5:$L$697,V$5))))</f>
        <v>6</v>
      </c>
      <c r="W12" s="164">
        <f>IF(AND($B$1="(Todas)",$B$3="(Todas)"),COUNTIFS(DB_HS!$K$5:$K$697,$U12,DB_HS!$L$5:$L$697,W$5),IF($B$1="(Todas)",COUNTIFS(DB_HS!$M$5:$M$697,$B$3,DB_HS!$K$5:$K$697,$U12,DB_HS!$L$5:$L$697,W$5),IF($B$3="(Todas)",COUNTIFS(DB_HS!$B$5:$B$697,$B$1,DB_HS!$K$5:$K$697,$U12,DB_HS!$L$5:$L$697,W$5),COUNTIFS(DB_HS!$M$5:$M$697,$B$3,DB_HS!$B$5:$B$697,$B$1,DB_HS!$K$5:$K$697,$U12,DB_HS!$L$5:$L$697,W$5))))</f>
        <v>0</v>
      </c>
      <c r="X12" s="164">
        <f>IF(AND($B$1="(Todas)",$B$3="(Todas)"),COUNTIFS(DB_HS!$K$5:$K$697,$U12,DB_HS!$L$5:$L$697,X$5),IF($B$1="(Todas)",COUNTIFS(DB_HS!$M$5:$M$697,$B$3,DB_HS!$K$5:$K$697,$U12,DB_HS!$L$5:$L$697,X$5),IF($B$3="(Todas)",COUNTIFS(DB_HS!$B$5:$B$697,$B$1,DB_HS!$K$5:$K$697,$U12,DB_HS!$L$5:$L$697,X$5),COUNTIFS(DB_HS!$M$5:$M$697,$B$3,DB_HS!$B$5:$B$697,$B$1,DB_HS!$K$5:$K$697,$U12,DB_HS!$L$5:$L$697,X$5))))</f>
        <v>0</v>
      </c>
      <c r="Y12" s="200">
        <f t="shared" si="3"/>
        <v>1.9736842105263157E-2</v>
      </c>
      <c r="Z12" s="200">
        <f t="shared" si="1"/>
        <v>0</v>
      </c>
      <c r="AA12" s="200" t="e">
        <f t="shared" si="2"/>
        <v>#DIV/0!</v>
      </c>
      <c r="AB12" s="204">
        <f t="shared" si="4"/>
        <v>1.8018018018018018E-2</v>
      </c>
    </row>
    <row r="13" spans="1:28" ht="15.75">
      <c r="A13" s="699" t="s">
        <v>73</v>
      </c>
      <c r="B13" s="709">
        <v>5</v>
      </c>
      <c r="C13" s="709"/>
      <c r="D13" s="709">
        <v>2</v>
      </c>
      <c r="E13" s="709">
        <v>2</v>
      </c>
      <c r="F13" s="709">
        <v>2</v>
      </c>
      <c r="G13" s="709"/>
      <c r="H13" s="709"/>
      <c r="I13" s="709"/>
      <c r="J13" s="709"/>
      <c r="K13" s="709"/>
      <c r="L13"/>
      <c r="M13" s="108"/>
      <c r="N13" s="133"/>
      <c r="O13" s="108"/>
      <c r="P13" s="108"/>
      <c r="U13" s="192" t="str">
        <f t="shared" si="0"/>
        <v>Solar Thermal</v>
      </c>
      <c r="V13" s="164">
        <f>IF(AND($B$1="(Todas)",$B$3="(Todas)"),COUNTIFS(DB_HS!$K$5:$K$697,$U13,DB_HS!$L$5:$L$697,V$5),IF($B$1="(Todas)",COUNTIFS(DB_HS!$M$5:$M$697,$B$3,DB_HS!$K$5:$K$697,$U13,DB_HS!$L$5:$L$697,V$5),IF($B$3="(Todas)",COUNTIFS(DB_HS!$B$5:$B$697,$B$1,DB_HS!$K$5:$K$697,$U13,DB_HS!$L$5:$L$697,V$5),COUNTIFS(DB_HS!$M$5:$M$697,$B$3,DB_HS!$B$5:$B$697,$B$1,DB_HS!$K$5:$K$697,$U13,DB_HS!$L$5:$L$697,V$5))))</f>
        <v>5</v>
      </c>
      <c r="W13" s="164">
        <f>IF(AND($B$1="(Todas)",$B$3="(Todas)"),COUNTIFS(DB_HS!$K$5:$K$697,$U13,DB_HS!$L$5:$L$697,W$5),IF($B$1="(Todas)",COUNTIFS(DB_HS!$M$5:$M$697,$B$3,DB_HS!$K$5:$K$697,$U13,DB_HS!$L$5:$L$697,W$5),IF($B$3="(Todas)",COUNTIFS(DB_HS!$B$5:$B$697,$B$1,DB_HS!$K$5:$K$697,$U13,DB_HS!$L$5:$L$697,W$5),COUNTIFS(DB_HS!$M$5:$M$697,$B$3,DB_HS!$B$5:$B$697,$B$1,DB_HS!$K$5:$K$697,$U13,DB_HS!$L$5:$L$697,W$5))))</f>
        <v>0</v>
      </c>
      <c r="X13" s="164">
        <f>IF(AND($B$1="(Todas)",$B$3="(Todas)"),COUNTIFS(DB_HS!$K$5:$K$697,$U13,DB_HS!$L$5:$L$697,X$5),IF($B$1="(Todas)",COUNTIFS(DB_HS!$M$5:$M$697,$B$3,DB_HS!$K$5:$K$697,$U13,DB_HS!$L$5:$L$697,X$5),IF($B$3="(Todas)",COUNTIFS(DB_HS!$B$5:$B$697,$B$1,DB_HS!$K$5:$K$697,$U13,DB_HS!$L$5:$L$697,X$5),COUNTIFS(DB_HS!$M$5:$M$697,$B$3,DB_HS!$B$5:$B$697,$B$1,DB_HS!$K$5:$K$697,$U13,DB_HS!$L$5:$L$697,X$5))))</f>
        <v>0</v>
      </c>
      <c r="Y13" s="200">
        <f t="shared" si="3"/>
        <v>1.6447368421052631E-2</v>
      </c>
      <c r="Z13" s="200">
        <f t="shared" si="1"/>
        <v>0</v>
      </c>
      <c r="AA13" s="200" t="e">
        <f t="shared" si="2"/>
        <v>#DIV/0!</v>
      </c>
      <c r="AB13" s="204">
        <f t="shared" si="4"/>
        <v>1.5015015015015015E-2</v>
      </c>
    </row>
    <row r="14" spans="1:28" ht="15.75">
      <c r="A14" s="699" t="s">
        <v>71</v>
      </c>
      <c r="B14" s="709">
        <v>2</v>
      </c>
      <c r="C14" s="709">
        <v>1</v>
      </c>
      <c r="D14" s="709"/>
      <c r="E14" s="709"/>
      <c r="F14" s="709">
        <v>1</v>
      </c>
      <c r="G14" s="709"/>
      <c r="H14" s="709"/>
      <c r="I14" s="709"/>
      <c r="J14" s="709"/>
      <c r="K14" s="709"/>
      <c r="L14"/>
      <c r="M14" s="108"/>
      <c r="N14" s="133"/>
      <c r="O14" s="108"/>
      <c r="P14" s="108"/>
      <c r="U14" s="192" t="str">
        <f t="shared" si="0"/>
        <v>Hydro HP</v>
      </c>
      <c r="V14" s="164">
        <f>IF(AND($B$1="(Todas)",$B$3="(Todas)"),COUNTIFS(DB_HS!$K$5:$K$697,$U14,DB_HS!$L$5:$L$697,V$5),IF($B$1="(Todas)",COUNTIFS(DB_HS!$M$5:$M$697,$B$3,DB_HS!$K$5:$K$697,$U14,DB_HS!$L$5:$L$697,V$5),IF($B$3="(Todas)",COUNTIFS(DB_HS!$B$5:$B$697,$B$1,DB_HS!$K$5:$K$697,$U14,DB_HS!$L$5:$L$697,V$5),COUNTIFS(DB_HS!$M$5:$M$697,$B$3,DB_HS!$B$5:$B$697,$B$1,DB_HS!$K$5:$K$697,$U14,DB_HS!$L$5:$L$697,V$5))))</f>
        <v>2</v>
      </c>
      <c r="W14" s="164">
        <f>IF(AND($B$1="(Todas)",$B$3="(Todas)"),COUNTIFS(DB_HS!$K$5:$K$697,$U14,DB_HS!$L$5:$L$697,W$5),IF($B$1="(Todas)",COUNTIFS(DB_HS!$M$5:$M$697,$B$3,DB_HS!$K$5:$K$697,$U14,DB_HS!$L$5:$L$697,W$5),IF($B$3="(Todas)",COUNTIFS(DB_HS!$B$5:$B$697,$B$1,DB_HS!$K$5:$K$697,$U14,DB_HS!$L$5:$L$697,W$5),COUNTIFS(DB_HS!$M$5:$M$697,$B$3,DB_HS!$B$5:$B$697,$B$1,DB_HS!$K$5:$K$697,$U14,DB_HS!$L$5:$L$697,W$5))))</f>
        <v>0</v>
      </c>
      <c r="X14" s="164">
        <f>IF(AND($B$1="(Todas)",$B$3="(Todas)"),COUNTIFS(DB_HS!$K$5:$K$697,$U14,DB_HS!$L$5:$L$697,X$5),IF($B$1="(Todas)",COUNTIFS(DB_HS!$M$5:$M$697,$B$3,DB_HS!$K$5:$K$697,$U14,DB_HS!$L$5:$L$697,X$5),IF($B$3="(Todas)",COUNTIFS(DB_HS!$B$5:$B$697,$B$1,DB_HS!$K$5:$K$697,$U14,DB_HS!$L$5:$L$697,X$5),COUNTIFS(DB_HS!$M$5:$M$697,$B$3,DB_HS!$B$5:$B$697,$B$1,DB_HS!$K$5:$K$697,$U14,DB_HS!$L$5:$L$697,X$5))))</f>
        <v>0</v>
      </c>
      <c r="Y14" s="200">
        <f t="shared" si="3"/>
        <v>6.5789473684210523E-3</v>
      </c>
      <c r="Z14" s="200">
        <f t="shared" si="1"/>
        <v>0</v>
      </c>
      <c r="AA14" s="200" t="e">
        <f t="shared" si="2"/>
        <v>#DIV/0!</v>
      </c>
      <c r="AB14" s="204">
        <f t="shared" si="4"/>
        <v>6.006006006006006E-3</v>
      </c>
    </row>
    <row r="15" spans="1:28" ht="15.75">
      <c r="A15" s="699" t="s">
        <v>64</v>
      </c>
      <c r="B15" s="709"/>
      <c r="C15" s="709"/>
      <c r="D15" s="709"/>
      <c r="E15" s="709"/>
      <c r="F15" s="709"/>
      <c r="G15" s="709"/>
      <c r="H15" s="709"/>
      <c r="I15" s="709"/>
      <c r="J15" s="709"/>
      <c r="K15" s="709"/>
      <c r="L15"/>
      <c r="M15" s="108"/>
      <c r="N15" s="133"/>
      <c r="O15" s="108"/>
      <c r="P15" s="108"/>
      <c r="U15" s="192" t="str">
        <f t="shared" si="0"/>
        <v>None</v>
      </c>
      <c r="V15" s="164">
        <f>IF(AND($B$1="(Todas)",$B$3="(Todas)"),COUNTIFS(DB_HS!$K$5:$K$697,$U15,DB_HS!$L$5:$L$697,V$5),IF($B$1="(Todas)",COUNTIFS(DB_HS!$M$5:$M$697,$B$3,DB_HS!$K$5:$K$697,$U15,DB_HS!$L$5:$L$697,V$5),IF($B$3="(Todas)",COUNTIFS(DB_HS!$B$5:$B$697,$B$1,DB_HS!$K$5:$K$697,$U15,DB_HS!$L$5:$L$697,V$5),COUNTIFS(DB_HS!$M$5:$M$697,$B$3,DB_HS!$B$5:$B$697,$B$1,DB_HS!$K$5:$K$697,$U15,DB_HS!$L$5:$L$697,V$5))))</f>
        <v>0</v>
      </c>
      <c r="W15" s="164">
        <f>IF(AND($B$1="(Todas)",$B$3="(Todas)"),COUNTIFS(DB_HS!$K$5:$K$697,$U15,DB_HS!$L$5:$L$697,W$5),IF($B$1="(Todas)",COUNTIFS(DB_HS!$M$5:$M$697,$B$3,DB_HS!$K$5:$K$697,$U15,DB_HS!$L$5:$L$697,W$5),IF($B$3="(Todas)",COUNTIFS(DB_HS!$B$5:$B$697,$B$1,DB_HS!$K$5:$K$697,$U15,DB_HS!$L$5:$L$697,W$5),COUNTIFS(DB_HS!$M$5:$M$697,$B$3,DB_HS!$B$5:$B$697,$B$1,DB_HS!$K$5:$K$697,$U15,DB_HS!$L$5:$L$697,W$5))))</f>
        <v>0</v>
      </c>
      <c r="X15" s="164">
        <f>IF(AND($B$1="(Todas)",$B$3="(Todas)"),COUNTIFS(DB_HS!$K$5:$K$697,$U15,DB_HS!$L$5:$L$697,X$5),IF($B$1="(Todas)",COUNTIFS(DB_HS!$M$5:$M$697,$B$3,DB_HS!$K$5:$K$697,$U15,DB_HS!$L$5:$L$697,X$5),IF($B$3="(Todas)",COUNTIFS(DB_HS!$B$5:$B$697,$B$1,DB_HS!$K$5:$K$697,$U15,DB_HS!$L$5:$L$697,X$5),COUNTIFS(DB_HS!$M$5:$M$697,$B$3,DB_HS!$B$5:$B$697,$B$1,DB_HS!$K$5:$K$697,$U15,DB_HS!$L$5:$L$697,X$5))))</f>
        <v>0</v>
      </c>
      <c r="Y15" s="200">
        <f t="shared" si="3"/>
        <v>0</v>
      </c>
      <c r="Z15" s="200">
        <f t="shared" si="1"/>
        <v>0</v>
      </c>
      <c r="AA15" s="200" t="e">
        <f t="shared" si="2"/>
        <v>#DIV/0!</v>
      </c>
      <c r="AB15" s="204">
        <f t="shared" si="4"/>
        <v>0</v>
      </c>
    </row>
    <row r="16" spans="1:28" ht="15.75">
      <c r="A16" s="699" t="s">
        <v>75</v>
      </c>
      <c r="B16" s="709">
        <v>333</v>
      </c>
      <c r="C16" s="709">
        <v>38</v>
      </c>
      <c r="D16" s="709">
        <v>84</v>
      </c>
      <c r="E16" s="709">
        <v>119</v>
      </c>
      <c r="F16" s="709">
        <v>242</v>
      </c>
      <c r="G16" s="709">
        <v>47</v>
      </c>
      <c r="H16" s="709">
        <v>35</v>
      </c>
      <c r="I16" s="709">
        <v>57</v>
      </c>
      <c r="J16" s="709">
        <v>11</v>
      </c>
      <c r="K16" s="709">
        <v>23</v>
      </c>
      <c r="L16"/>
      <c r="M16" s="108"/>
      <c r="N16" s="133"/>
      <c r="O16" s="108"/>
      <c r="P16" s="108"/>
      <c r="U16" s="192" t="str">
        <f t="shared" si="0"/>
        <v>Total general</v>
      </c>
      <c r="V16" s="164">
        <f>IF(AND($B$1="(Todas)",$B$3="(Todas)"),COUNTIFS(DB_HS!$K$5:$K$697,$U16,DB_HS!$L$5:$L$697,V$5),IF($B$1="(Todas)",COUNTIFS(DB_HS!$M$5:$M$697,$B$3,DB_HS!$K$5:$K$697,$U16,DB_HS!$L$5:$L$697,V$5),IF($B$3="(Todas)",COUNTIFS(DB_HS!$B$5:$B$697,$B$1,DB_HS!$K$5:$K$697,$U16,DB_HS!$L$5:$L$697,V$5),COUNTIFS(DB_HS!$M$5:$M$697,$B$3,DB_HS!$B$5:$B$697,$B$1,DB_HS!$K$5:$K$697,$U16,DB_HS!$L$5:$L$697,V$5))))</f>
        <v>0</v>
      </c>
      <c r="W16" s="164">
        <f>IF(AND($B$1="(Todas)",$B$3="(Todas)"),COUNTIFS(DB_HS!$K$5:$K$697,$U16,DB_HS!$L$5:$L$697,W$5),IF($B$1="(Todas)",COUNTIFS(DB_HS!$M$5:$M$697,$B$3,DB_HS!$K$5:$K$697,$U16,DB_HS!$L$5:$L$697,W$5),IF($B$3="(Todas)",COUNTIFS(DB_HS!$B$5:$B$697,$B$1,DB_HS!$K$5:$K$697,$U16,DB_HS!$L$5:$L$697,W$5),COUNTIFS(DB_HS!$M$5:$M$697,$B$3,DB_HS!$B$5:$B$697,$B$1,DB_HS!$K$5:$K$697,$U16,DB_HS!$L$5:$L$697,W$5))))</f>
        <v>0</v>
      </c>
      <c r="X16" s="164">
        <f>IF(AND($B$1="(Todas)",$B$3="(Todas)"),COUNTIFS(DB_HS!$K$5:$K$697,$U16,DB_HS!$L$5:$L$697,X$5),IF($B$1="(Todas)",COUNTIFS(DB_HS!$M$5:$M$697,$B$3,DB_HS!$K$5:$K$697,$U16,DB_HS!$L$5:$L$697,X$5),IF($B$3="(Todas)",COUNTIFS(DB_HS!$B$5:$B$697,$B$1,DB_HS!$K$5:$K$697,$U16,DB_HS!$L$5:$L$697,X$5),COUNTIFS(DB_HS!$M$5:$M$697,$B$3,DB_HS!$B$5:$B$697,$B$1,DB_HS!$K$5:$K$697,$U16,DB_HS!$L$5:$L$697,X$5))))</f>
        <v>0</v>
      </c>
      <c r="Y16" s="200">
        <f t="shared" si="3"/>
        <v>0</v>
      </c>
      <c r="Z16" s="200">
        <f t="shared" si="1"/>
        <v>0</v>
      </c>
      <c r="AA16" s="200" t="e">
        <f t="shared" si="2"/>
        <v>#DIV/0!</v>
      </c>
      <c r="AB16" s="204">
        <f t="shared" si="4"/>
        <v>0</v>
      </c>
    </row>
    <row r="17" spans="1:28" ht="15.75">
      <c r="A17"/>
      <c r="B17"/>
      <c r="C17"/>
      <c r="D17"/>
      <c r="E17"/>
      <c r="F17"/>
      <c r="G17"/>
      <c r="H17"/>
      <c r="I17"/>
      <c r="J17"/>
      <c r="K17"/>
      <c r="L17"/>
      <c r="M17" s="108"/>
      <c r="N17" s="133"/>
      <c r="O17" s="108"/>
      <c r="P17" s="108"/>
      <c r="U17" s="192">
        <f t="shared" si="0"/>
        <v>0</v>
      </c>
      <c r="V17" s="164">
        <f>IF(AND($B$1="(Todas)",$B$3="(Todas)"),COUNTIFS(DB_HS!$K$5:$K$697,$U17,DB_HS!$L$5:$L$697,V$5),IF($B$1="(Todas)",COUNTIFS(DB_HS!$M$5:$M$697,$B$3,DB_HS!$K$5:$K$697,$U17,DB_HS!$L$5:$L$697,V$5),IF($B$3="(Todas)",COUNTIFS(DB_HS!$B$5:$B$697,$B$1,DB_HS!$K$5:$K$697,$U17,DB_HS!$L$5:$L$697,V$5),COUNTIFS(DB_HS!$M$5:$M$697,$B$3,DB_HS!$B$5:$B$697,$B$1,DB_HS!$K$5:$K$697,$U17,DB_HS!$L$5:$L$697,V$5))))</f>
        <v>0</v>
      </c>
      <c r="W17" s="164">
        <f>IF(AND($B$1="(Todas)",$B$3="(Todas)"),COUNTIFS(DB_HS!$K$5:$K$697,$U17,DB_HS!$L$5:$L$697,W$5),IF($B$1="(Todas)",COUNTIFS(DB_HS!$M$5:$M$697,$B$3,DB_HS!$K$5:$K$697,$U17,DB_HS!$L$5:$L$697,W$5),IF($B$3="(Todas)",COUNTIFS(DB_HS!$B$5:$B$697,$B$1,DB_HS!$K$5:$K$697,$U17,DB_HS!$L$5:$L$697,W$5),COUNTIFS(DB_HS!$M$5:$M$697,$B$3,DB_HS!$B$5:$B$697,$B$1,DB_HS!$K$5:$K$697,$U17,DB_HS!$L$5:$L$697,W$5))))</f>
        <v>0</v>
      </c>
      <c r="X17" s="164">
        <f>IF(AND($B$1="(Todas)",$B$3="(Todas)"),COUNTIFS(DB_HS!$K$5:$K$697,$U17,DB_HS!$L$5:$L$697,X$5),IF($B$1="(Todas)",COUNTIFS(DB_HS!$M$5:$M$697,$B$3,DB_HS!$K$5:$K$697,$U17,DB_HS!$L$5:$L$697,X$5),IF($B$3="(Todas)",COUNTIFS(DB_HS!$B$5:$B$697,$B$1,DB_HS!$K$5:$K$697,$U17,DB_HS!$L$5:$L$697,X$5),COUNTIFS(DB_HS!$M$5:$M$697,$B$3,DB_HS!$B$5:$B$697,$B$1,DB_HS!$K$5:$K$697,$U17,DB_HS!$L$5:$L$697,X$5))))</f>
        <v>0</v>
      </c>
      <c r="Y17" s="200">
        <f t="shared" si="3"/>
        <v>0</v>
      </c>
      <c r="Z17" s="200">
        <f t="shared" si="1"/>
        <v>0</v>
      </c>
      <c r="AA17" s="200" t="e">
        <f t="shared" si="2"/>
        <v>#DIV/0!</v>
      </c>
      <c r="AB17" s="204">
        <f t="shared" si="4"/>
        <v>0</v>
      </c>
    </row>
    <row r="18" spans="1:28" ht="15.75">
      <c r="A18"/>
      <c r="B18"/>
      <c r="C18"/>
      <c r="D18"/>
      <c r="E18"/>
      <c r="F18"/>
      <c r="G18"/>
      <c r="H18"/>
      <c r="I18"/>
      <c r="J18"/>
      <c r="K18"/>
      <c r="L18"/>
      <c r="M18" s="108"/>
      <c r="N18" s="133"/>
      <c r="O18" s="108"/>
      <c r="P18" s="108"/>
      <c r="U18" s="192">
        <f t="shared" si="0"/>
        <v>0</v>
      </c>
      <c r="V18" s="164">
        <f>IF(AND($B$1="(Todas)",$B$3="(Todas)"),COUNTIFS(DB_HS!$K$5:$K$697,$U18,DB_HS!$L$5:$L$697,V$5),IF($B$1="(Todas)",COUNTIFS(DB_HS!$M$5:$M$697,$B$3,DB_HS!$K$5:$K$697,$U18,DB_HS!$L$5:$L$697,V$5),IF($B$3="(Todas)",COUNTIFS(DB_HS!$B$5:$B$697,$B$1,DB_HS!$K$5:$K$697,$U18,DB_HS!$L$5:$L$697,V$5),COUNTIFS(DB_HS!$M$5:$M$697,$B$3,DB_HS!$B$5:$B$697,$B$1,DB_HS!$K$5:$K$697,$U18,DB_HS!$L$5:$L$697,V$5))))</f>
        <v>0</v>
      </c>
      <c r="W18" s="164">
        <f>IF(AND($B$1="(Todas)",$B$3="(Todas)"),COUNTIFS(DB_HS!$K$5:$K$697,$U18,DB_HS!$L$5:$L$697,W$5),IF($B$1="(Todas)",COUNTIFS(DB_HS!$M$5:$M$697,$B$3,DB_HS!$K$5:$K$697,$U18,DB_HS!$L$5:$L$697,W$5),IF($B$3="(Todas)",COUNTIFS(DB_HS!$B$5:$B$697,$B$1,DB_HS!$K$5:$K$697,$U18,DB_HS!$L$5:$L$697,W$5),COUNTIFS(DB_HS!$M$5:$M$697,$B$3,DB_HS!$B$5:$B$697,$B$1,DB_HS!$K$5:$K$697,$U18,DB_HS!$L$5:$L$697,W$5))))</f>
        <v>0</v>
      </c>
      <c r="X18" s="164">
        <f>IF(AND($B$1="(Todas)",$B$3="(Todas)"),COUNTIFS(DB_HS!$K$5:$K$697,$U18,DB_HS!$L$5:$L$697,X$5),IF($B$1="(Todas)",COUNTIFS(DB_HS!$M$5:$M$697,$B$3,DB_HS!$K$5:$K$697,$U18,DB_HS!$L$5:$L$697,X$5),IF($B$3="(Todas)",COUNTIFS(DB_HS!$B$5:$B$697,$B$1,DB_HS!$K$5:$K$697,$U18,DB_HS!$L$5:$L$697,X$5),COUNTIFS(DB_HS!$M$5:$M$697,$B$3,DB_HS!$B$5:$B$697,$B$1,DB_HS!$K$5:$K$697,$U18,DB_HS!$L$5:$L$697,X$5))))</f>
        <v>0</v>
      </c>
      <c r="Y18" s="200">
        <f t="shared" si="3"/>
        <v>0</v>
      </c>
      <c r="Z18" s="200">
        <f t="shared" si="1"/>
        <v>0</v>
      </c>
      <c r="AA18" s="200" t="e">
        <f t="shared" si="2"/>
        <v>#DIV/0!</v>
      </c>
      <c r="AB18" s="204">
        <f t="shared" si="4"/>
        <v>0</v>
      </c>
    </row>
    <row r="19" spans="1:28" ht="16.5" thickBot="1">
      <c r="A19"/>
      <c r="B19"/>
      <c r="C19"/>
      <c r="D19"/>
      <c r="E19"/>
      <c r="F19"/>
      <c r="G19"/>
      <c r="H19"/>
      <c r="I19"/>
      <c r="J19"/>
      <c r="K19"/>
      <c r="L19"/>
      <c r="M19" s="108"/>
      <c r="N19" s="133"/>
      <c r="O19" s="108"/>
      <c r="P19" s="108"/>
      <c r="U19" s="192">
        <f t="shared" si="0"/>
        <v>0</v>
      </c>
      <c r="V19" s="164">
        <f>IF(AND($B$1="(Todas)",$B$3="(Todas)"),COUNTIFS(DB_HS!$K$5:$K$697,$U19,DB_HS!$L$5:$L$697,V$5),IF($B$1="(Todas)",COUNTIFS(DB_HS!$M$5:$M$697,$B$3,DB_HS!$K$5:$K$697,$U19,DB_HS!$L$5:$L$697,V$5),IF($B$3="(Todas)",COUNTIFS(DB_HS!$B$5:$B$697,$B$1,DB_HS!$K$5:$K$697,$U19,DB_HS!$L$5:$L$697,V$5),COUNTIFS(DB_HS!$M$5:$M$697,$B$3,DB_HS!$B$5:$B$697,$B$1,DB_HS!$K$5:$K$697,$U19,DB_HS!$L$5:$L$697,V$5))))</f>
        <v>0</v>
      </c>
      <c r="W19" s="164">
        <f>IF(AND($B$1="(Todas)",$B$3="(Todas)"),COUNTIFS(DB_HS!$K$5:$K$697,$U19,DB_HS!$L$5:$L$697,W$5),IF($B$1="(Todas)",COUNTIFS(DB_HS!$M$5:$M$697,$B$3,DB_HS!$K$5:$K$697,$U19,DB_HS!$L$5:$L$697,W$5),IF($B$3="(Todas)",COUNTIFS(DB_HS!$B$5:$B$697,$B$1,DB_HS!$K$5:$K$697,$U19,DB_HS!$L$5:$L$697,W$5),COUNTIFS(DB_HS!$M$5:$M$697,$B$3,DB_HS!$B$5:$B$697,$B$1,DB_HS!$K$5:$K$697,$U19,DB_HS!$L$5:$L$697,W$5))))</f>
        <v>0</v>
      </c>
      <c r="X19" s="164">
        <f>IF(AND($B$1="(Todas)",$B$3="(Todas)"),COUNTIFS(DB_HS!$K$5:$K$697,$U19,DB_HS!$L$5:$L$697,X$5),IF($B$1="(Todas)",COUNTIFS(DB_HS!$M$5:$M$697,$B$3,DB_HS!$K$5:$K$697,$U19,DB_HS!$L$5:$L$697,X$5),IF($B$3="(Todas)",COUNTIFS(DB_HS!$B$5:$B$697,$B$1,DB_HS!$K$5:$K$697,$U19,DB_HS!$L$5:$L$697,X$5),COUNTIFS(DB_HS!$M$5:$M$697,$B$3,DB_HS!$B$5:$B$697,$B$1,DB_HS!$K$5:$K$697,$U19,DB_HS!$L$5:$L$697,X$5))))</f>
        <v>0</v>
      </c>
      <c r="Y19" s="200">
        <f t="shared" si="3"/>
        <v>0</v>
      </c>
      <c r="Z19" s="200">
        <f t="shared" si="1"/>
        <v>0</v>
      </c>
      <c r="AA19" s="200" t="e">
        <f t="shared" si="2"/>
        <v>#DIV/0!</v>
      </c>
      <c r="AB19" s="204">
        <f t="shared" si="4"/>
        <v>0</v>
      </c>
    </row>
    <row r="20" spans="1:28" ht="16.5" thickTop="1">
      <c r="A20"/>
      <c r="B20" s="707"/>
      <c r="C20" s="707"/>
      <c r="D20" s="707"/>
      <c r="E20" s="707"/>
      <c r="F20" s="707"/>
      <c r="G20" s="707"/>
      <c r="H20" s="707"/>
      <c r="I20" s="707"/>
      <c r="J20" s="707"/>
      <c r="K20" s="707"/>
      <c r="L20"/>
      <c r="M20" s="108"/>
      <c r="N20" s="133"/>
      <c r="O20" s="108"/>
      <c r="P20" s="108"/>
      <c r="U20" s="193" t="str">
        <f>A22</f>
        <v xml:space="preserve"> </v>
      </c>
      <c r="V20" s="194">
        <f>SUM(V6:V19)</f>
        <v>304</v>
      </c>
      <c r="W20" s="194">
        <f>SUM(W6:W19)</f>
        <v>29</v>
      </c>
      <c r="X20" s="194">
        <f>SUM(X6:X19)</f>
        <v>0</v>
      </c>
      <c r="Y20" s="201">
        <f t="shared" si="3"/>
        <v>1</v>
      </c>
      <c r="Z20" s="201">
        <f t="shared" si="1"/>
        <v>1</v>
      </c>
      <c r="AA20" s="201" t="e">
        <f t="shared" si="2"/>
        <v>#DIV/0!</v>
      </c>
      <c r="AB20" s="203">
        <f t="shared" si="4"/>
        <v>1</v>
      </c>
    </row>
    <row r="21" spans="1:28" ht="15.75">
      <c r="A21" s="447" t="s">
        <v>254</v>
      </c>
      <c r="B21" s="707"/>
      <c r="C21" s="707"/>
      <c r="D21" s="707"/>
      <c r="E21" s="707"/>
      <c r="F21" s="707"/>
      <c r="G21" s="707"/>
      <c r="H21" s="707"/>
      <c r="I21" s="707"/>
      <c r="J21" s="707"/>
      <c r="K21" s="707"/>
      <c r="L21"/>
      <c r="M21" s="108"/>
      <c r="N21" s="133"/>
      <c r="O21" s="108"/>
      <c r="P21" s="108"/>
    </row>
    <row r="22" spans="1:28" ht="15.75">
      <c r="A22" s="447" t="s">
        <v>254</v>
      </c>
      <c r="B22" s="707"/>
      <c r="C22" s="707"/>
      <c r="D22" s="707"/>
      <c r="E22" s="707"/>
      <c r="F22" s="707"/>
      <c r="G22" s="707"/>
      <c r="H22" s="707"/>
      <c r="I22" s="707"/>
      <c r="J22" s="707"/>
      <c r="K22" s="707"/>
      <c r="L22"/>
      <c r="M22" s="108"/>
      <c r="N22" s="133"/>
      <c r="O22" s="108"/>
      <c r="P22" s="108"/>
    </row>
    <row r="23" spans="1:28" s="135" customFormat="1" ht="15.75">
      <c r="A23" s="449" t="s">
        <v>254</v>
      </c>
      <c r="B23" s="710"/>
      <c r="C23" s="710">
        <v>1</v>
      </c>
      <c r="D23" s="710">
        <v>2</v>
      </c>
      <c r="E23" s="710">
        <v>3</v>
      </c>
      <c r="F23" s="710">
        <v>4</v>
      </c>
      <c r="G23" s="710">
        <v>5</v>
      </c>
      <c r="H23" s="710">
        <v>6</v>
      </c>
      <c r="I23" s="710">
        <v>7</v>
      </c>
      <c r="J23" s="710">
        <v>8</v>
      </c>
      <c r="K23" s="710">
        <v>9</v>
      </c>
      <c r="L23" s="8"/>
      <c r="M23" s="133"/>
      <c r="N23" s="133"/>
      <c r="O23" s="133"/>
      <c r="P23" s="133"/>
      <c r="U23" s="104" t="str">
        <f>A23</f>
        <v xml:space="preserve"> </v>
      </c>
      <c r="V23" s="134"/>
      <c r="W23" s="134"/>
      <c r="X23" s="134"/>
      <c r="Y23" s="436"/>
      <c r="Z23" s="436"/>
      <c r="AA23" s="436"/>
      <c r="AB23" s="437"/>
    </row>
    <row r="24" spans="1:28" s="135" customFormat="1" ht="15.75">
      <c r="A24" s="8"/>
      <c r="B24" s="711">
        <f>GETPIVOTDATA("Satis",$A$5)</f>
        <v>333</v>
      </c>
      <c r="C24" s="712">
        <f>GETPIVOTDATA("Equipment price",$A$5)/$B$24</f>
        <v>0.11411411411411411</v>
      </c>
      <c r="D24" s="712">
        <f>GETPIVOTDATA("Fuel Price",$A$5)/$B$24</f>
        <v>0.25225225225225223</v>
      </c>
      <c r="E24" s="712">
        <f>GETPIVOTDATA("Accessible fuel",$A$5)/$B$24</f>
        <v>0.35735735735735735</v>
      </c>
      <c r="F24" s="712">
        <f>GETPIVOTDATA("Process conditions",$A$5)/$B$24</f>
        <v>0.72672672672672678</v>
      </c>
      <c r="G24" s="712">
        <f>GETPIVOTDATA("Environmental friendly",$A$5)/$B$24</f>
        <v>0.14114114114114115</v>
      </c>
      <c r="H24" s="712">
        <f>GETPIVOTDATA("Storage",$A$5)/$B$24</f>
        <v>0.10510510510510511</v>
      </c>
      <c r="I24" s="712">
        <f>GETPIVOTDATA("Ease, reliability &amp; safety",$A$5)/$B$24</f>
        <v>0.17117117117117117</v>
      </c>
      <c r="J24" s="712">
        <f>GETPIVOTDATA("Maintenance",$A$5)/$B$24</f>
        <v>3.3033033033033031E-2</v>
      </c>
      <c r="K24" s="712">
        <f>GETPIVOTDATA("Others",$A$5)/$B$24</f>
        <v>6.9069069069069067E-2</v>
      </c>
      <c r="L24" s="8"/>
      <c r="M24" s="133"/>
      <c r="N24" s="133"/>
      <c r="O24" s="133"/>
      <c r="P24" s="133"/>
      <c r="U24" s="104"/>
      <c r="V24" s="134"/>
      <c r="W24" s="134"/>
      <c r="X24" s="134"/>
      <c r="Y24" s="436"/>
      <c r="Z24" s="436"/>
      <c r="AA24" s="436"/>
      <c r="AB24" s="437"/>
    </row>
    <row r="25" spans="1:28" ht="30">
      <c r="A25" s="103"/>
      <c r="B25" s="710"/>
      <c r="C25" s="713" t="s">
        <v>123</v>
      </c>
      <c r="D25" s="713" t="s">
        <v>222</v>
      </c>
      <c r="E25" s="713" t="s">
        <v>125</v>
      </c>
      <c r="F25" s="713" t="s">
        <v>423</v>
      </c>
      <c r="G25" s="713" t="s">
        <v>127</v>
      </c>
      <c r="H25" s="713" t="s">
        <v>128</v>
      </c>
      <c r="I25" s="713" t="s">
        <v>129</v>
      </c>
      <c r="J25" s="713" t="s">
        <v>130</v>
      </c>
      <c r="K25" s="713" t="s">
        <v>63</v>
      </c>
      <c r="L25" s="199"/>
      <c r="M25" s="108"/>
      <c r="N25" s="133"/>
      <c r="O25" s="108"/>
      <c r="P25" s="108"/>
      <c r="V25" s="101">
        <v>0</v>
      </c>
    </row>
    <row r="26" spans="1:28" ht="30">
      <c r="A26" s="108"/>
      <c r="C26" s="175" t="str">
        <f t="shared" ref="C26:K26" si="5">HLOOKUP(C27,$C$24:$K$25,2,)</f>
        <v>Process conditions</v>
      </c>
      <c r="D26" s="175" t="str">
        <f t="shared" si="5"/>
        <v>Accessible fuel</v>
      </c>
      <c r="E26" s="175" t="str">
        <f t="shared" si="5"/>
        <v>Fuel Price</v>
      </c>
      <c r="F26" s="175" t="str">
        <f t="shared" si="5"/>
        <v>Ease, reliability &amp; safety</v>
      </c>
      <c r="G26" s="175" t="str">
        <f t="shared" si="5"/>
        <v>Environmental friendly</v>
      </c>
      <c r="H26" s="175" t="str">
        <f t="shared" si="5"/>
        <v>Equipment price</v>
      </c>
      <c r="I26" s="175" t="str">
        <f t="shared" si="5"/>
        <v>Storage</v>
      </c>
      <c r="J26" s="175" t="str">
        <f t="shared" si="5"/>
        <v>Others</v>
      </c>
      <c r="K26" s="175" t="str">
        <f t="shared" si="5"/>
        <v>Maintenance</v>
      </c>
      <c r="L26" s="108"/>
      <c r="M26" s="108"/>
      <c r="N26" s="133"/>
      <c r="O26" s="108"/>
      <c r="P26" s="108"/>
    </row>
    <row r="27" spans="1:28" s="135" customFormat="1">
      <c r="A27" s="108"/>
      <c r="B27" s="114">
        <f>GETPIVOTDATA("Satis",$A$5)</f>
        <v>333</v>
      </c>
      <c r="C27" s="102">
        <f t="shared" ref="C27:K27" si="6">LARGE($C$24:$K$24,C23)</f>
        <v>0.72672672672672678</v>
      </c>
      <c r="D27" s="102">
        <f t="shared" si="6"/>
        <v>0.35735735735735735</v>
      </c>
      <c r="E27" s="102">
        <f t="shared" si="6"/>
        <v>0.25225225225225223</v>
      </c>
      <c r="F27" s="102">
        <f t="shared" si="6"/>
        <v>0.17117117117117117</v>
      </c>
      <c r="G27" s="102">
        <f t="shared" si="6"/>
        <v>0.14114114114114115</v>
      </c>
      <c r="H27" s="102">
        <f t="shared" si="6"/>
        <v>0.11411411411411411</v>
      </c>
      <c r="I27" s="102">
        <f t="shared" si="6"/>
        <v>0.10510510510510511</v>
      </c>
      <c r="J27" s="102">
        <f t="shared" si="6"/>
        <v>6.9069069069069067E-2</v>
      </c>
      <c r="K27" s="102">
        <f t="shared" si="6"/>
        <v>3.3033033033033031E-2</v>
      </c>
      <c r="L27" s="108"/>
      <c r="M27" s="108"/>
      <c r="N27" s="133"/>
      <c r="O27" s="108"/>
      <c r="P27" s="108"/>
      <c r="Q27" s="101"/>
      <c r="R27" s="101"/>
      <c r="S27" s="101"/>
      <c r="T27" s="101"/>
      <c r="U27" s="101"/>
      <c r="V27" s="101"/>
      <c r="W27" s="101"/>
      <c r="X27" s="101"/>
      <c r="Y27" s="101"/>
    </row>
    <row r="28" spans="1:28" s="135" customFormat="1">
      <c r="A28" s="108"/>
      <c r="B28" s="134"/>
      <c r="C28" s="104"/>
      <c r="D28" s="104"/>
      <c r="E28" s="104"/>
      <c r="F28" s="104"/>
      <c r="G28" s="104"/>
      <c r="H28" s="104"/>
      <c r="I28" s="104"/>
      <c r="J28" s="104"/>
      <c r="K28" s="104"/>
      <c r="L28" s="108"/>
      <c r="M28" s="108"/>
      <c r="N28" s="133"/>
      <c r="O28" s="108"/>
      <c r="P28" s="108"/>
      <c r="Q28" s="101"/>
      <c r="R28" s="101"/>
      <c r="S28" s="101"/>
      <c r="U28" s="101"/>
      <c r="V28" s="115" t="s">
        <v>216</v>
      </c>
      <c r="W28" s="174" t="str">
        <f>$B$1</f>
        <v>ES</v>
      </c>
      <c r="X28" s="101"/>
      <c r="Y28" s="101"/>
      <c r="Z28" s="101"/>
    </row>
    <row r="29" spans="1:28" s="135" customFormat="1">
      <c r="A29" s="133"/>
      <c r="B29" s="134"/>
      <c r="C29" s="104"/>
      <c r="D29" s="104"/>
      <c r="E29" s="104"/>
      <c r="F29" s="104"/>
      <c r="G29" s="104"/>
      <c r="H29" s="104"/>
      <c r="I29" s="104"/>
      <c r="J29" s="104"/>
      <c r="K29" s="104"/>
      <c r="L29" s="133"/>
      <c r="M29" s="133"/>
      <c r="N29" s="133"/>
      <c r="O29" s="133"/>
      <c r="P29" s="133"/>
      <c r="V29" s="180" t="s">
        <v>283</v>
      </c>
      <c r="W29" s="174" t="str">
        <f>$B$3</f>
        <v>(Todas)</v>
      </c>
    </row>
    <row r="30" spans="1:28" s="135" customFormat="1">
      <c r="B30" s="161" t="s">
        <v>412</v>
      </c>
      <c r="C30" s="162"/>
      <c r="D30" s="162"/>
      <c r="E30" s="162"/>
      <c r="F30" s="161"/>
      <c r="G30" s="162"/>
      <c r="H30" s="162"/>
      <c r="I30" s="163"/>
      <c r="J30" s="161"/>
      <c r="K30" s="162"/>
      <c r="L30" s="162"/>
      <c r="M30" s="163"/>
      <c r="N30" s="161"/>
      <c r="O30" s="162"/>
      <c r="P30" s="162"/>
      <c r="Q30" s="163"/>
      <c r="R30" s="161"/>
      <c r="S30" s="162"/>
      <c r="V30" s="161" t="s">
        <v>49</v>
      </c>
      <c r="W30" s="163"/>
    </row>
    <row r="31" spans="1:28" s="135" customFormat="1" ht="30">
      <c r="B31" s="176" t="s">
        <v>386</v>
      </c>
      <c r="C31" s="176" t="s">
        <v>400</v>
      </c>
      <c r="D31" s="176" t="s">
        <v>398</v>
      </c>
      <c r="E31" s="176" t="s">
        <v>397</v>
      </c>
      <c r="F31" s="176" t="s">
        <v>401</v>
      </c>
      <c r="G31" s="176" t="s">
        <v>381</v>
      </c>
      <c r="H31" s="176" t="s">
        <v>389</v>
      </c>
      <c r="I31" s="176" t="s">
        <v>376</v>
      </c>
      <c r="J31" s="176" t="s">
        <v>63</v>
      </c>
      <c r="K31" s="177" t="s">
        <v>386</v>
      </c>
      <c r="L31" s="177" t="s">
        <v>400</v>
      </c>
      <c r="M31" s="177" t="s">
        <v>398</v>
      </c>
      <c r="N31" s="177" t="s">
        <v>397</v>
      </c>
      <c r="O31" s="177" t="s">
        <v>401</v>
      </c>
      <c r="P31" s="177" t="s">
        <v>381</v>
      </c>
      <c r="Q31" s="177" t="s">
        <v>389</v>
      </c>
      <c r="R31" s="177" t="s">
        <v>376</v>
      </c>
      <c r="S31" s="177" t="s">
        <v>63</v>
      </c>
      <c r="V31" s="156" t="s">
        <v>49</v>
      </c>
      <c r="W31" s="156" t="s">
        <v>284</v>
      </c>
    </row>
    <row r="32" spans="1:28" s="135" customFormat="1">
      <c r="A32" s="178" t="s">
        <v>55</v>
      </c>
      <c r="B32" s="164">
        <f>IF(AND($B$1="(Todas)",$B$3="(Todas)"),COUNTIFS(DB_HS!$L$5:$L$697,$A32,DB_HS!$C$5:$C$697,B$31),IF($B$1="(Todas)",COUNTIFS(DB_HS!$M$5:$M$697,$B$3,DB_HS!$L$5:$L$697,$A32,DB_HS!$C$5:$C$697,B$31),IF($B$3="(Todas)",COUNTIFS(DB_HS!$B$5:$B$697,$B$1,DB_HS!$L$5:$L$697,$A32,DB_HS!$C$5:$C$697,B$31),COUNTIFS(DB_HS!$M$5:$M$697,$B$3,DB_HS!$B$5:$B$697,$B$1,DB_HS!$L$5:$L$697,$A32,DB_HS!$C$5:$C$697,B$31))))</f>
        <v>49</v>
      </c>
      <c r="C32" s="164">
        <f>IF(AND($B$1="(Todas)",$B$3="(Todas)"),COUNTIFS(DB_HS!$L$5:$L$697,$A32,DB_HS!$C$5:$C$697,C$31),IF($B$1="(Todas)",COUNTIFS(DB_HS!$M$5:$M$697,$B$3,DB_HS!$L$5:$L$697,$A32,DB_HS!$C$5:$C$697,C$31),IF($B$3="(Todas)",COUNTIFS(DB_HS!$B$5:$B$697,$B$1,DB_HS!$L$5:$L$697,$A32,DB_HS!$C$5:$C$697,C$31),COUNTIFS(DB_HS!$M$5:$M$697,$B$3,DB_HS!$B$5:$B$697,$B$1,DB_HS!$L$5:$L$697,$A32,DB_HS!$C$5:$C$697,C$31))))</f>
        <v>10</v>
      </c>
      <c r="D32" s="164">
        <f>IF(AND($B$1="(Todas)",$B$3="(Todas)"),COUNTIFS(DB_HS!$L$5:$L$697,$A32,DB_HS!$C$5:$C$697,D$31),IF($B$1="(Todas)",COUNTIFS(DB_HS!$M$5:$M$697,$B$3,DB_HS!$L$5:$L$697,$A32,DB_HS!$C$5:$C$697,D$31),IF($B$3="(Todas)",COUNTIFS(DB_HS!$B$5:$B$697,$B$1,DB_HS!$L$5:$L$697,$A32,DB_HS!$C$5:$C$697,D$31),COUNTIFS(DB_HS!$M$5:$M$697,$B$3,DB_HS!$B$5:$B$697,$B$1,DB_HS!$L$5:$L$697,$A32,DB_HS!$C$5:$C$697,D$31))))</f>
        <v>27</v>
      </c>
      <c r="E32" s="164">
        <f>IF(AND($B$1="(Todas)",$B$3="(Todas)"),COUNTIFS(DB_HS!$L$5:$L$697,$A32,DB_HS!$C$5:$C$697,E$31),IF($B$1="(Todas)",COUNTIFS(DB_HS!$M$5:$M$697,$B$3,DB_HS!$L$5:$L$697,$A32,DB_HS!$C$5:$C$697,E$31),IF($B$3="(Todas)",COUNTIFS(DB_HS!$B$5:$B$697,$B$1,DB_HS!$L$5:$L$697,$A32,DB_HS!$C$5:$C$697,E$31),COUNTIFS(DB_HS!$M$5:$M$697,$B$3,DB_HS!$B$5:$B$697,$B$1,DB_HS!$L$5:$L$697,$A32,DB_HS!$C$5:$C$697,E$31))))</f>
        <v>7</v>
      </c>
      <c r="F32" s="164">
        <f>IF(AND($B$1="(Todas)",$B$3="(Todas)"),COUNTIFS(DB_HS!$L$5:$L$697,$A32,DB_HS!$C$5:$C$697,F$31),IF($B$1="(Todas)",COUNTIFS(DB_HS!$M$5:$M$697,$B$3,DB_HS!$L$5:$L$697,$A32,DB_HS!$C$5:$C$697,F$31),IF($B$3="(Todas)",COUNTIFS(DB_HS!$B$5:$B$697,$B$1,DB_HS!$L$5:$L$697,$A32,DB_HS!$C$5:$C$697,F$31),COUNTIFS(DB_HS!$M$5:$M$697,$B$3,DB_HS!$B$5:$B$697,$B$1,DB_HS!$L$5:$L$697,$A32,DB_HS!$C$5:$C$697,F$31))))</f>
        <v>20</v>
      </c>
      <c r="G32" s="164">
        <f>IF(AND($B$1="(Todas)",$B$3="(Todas)"),COUNTIFS(DB_HS!$L$5:$L$697,$A32,DB_HS!$C$5:$C$697,G$31),IF($B$1="(Todas)",COUNTIFS(DB_HS!$M$5:$M$697,$B$3,DB_HS!$L$5:$L$697,$A32,DB_HS!$C$5:$C$697,G$31),IF($B$3="(Todas)",COUNTIFS(DB_HS!$B$5:$B$697,$B$1,DB_HS!$L$5:$L$697,$A32,DB_HS!$C$5:$C$697,G$31),COUNTIFS(DB_HS!$M$5:$M$697,$B$3,DB_HS!$B$5:$B$697,$B$1,DB_HS!$L$5:$L$697,$A32,DB_HS!$C$5:$C$697,G$31))))</f>
        <v>27</v>
      </c>
      <c r="H32" s="164">
        <f>IF(AND($B$1="(Todas)",$B$3="(Todas)"),COUNTIFS(DB_HS!$L$5:$L$697,$A32,DB_HS!$C$5:$C$697,H$31),IF($B$1="(Todas)",COUNTIFS(DB_HS!$M$5:$M$697,$B$3,DB_HS!$L$5:$L$697,$A32,DB_HS!$C$5:$C$697,H$31),IF($B$3="(Todas)",COUNTIFS(DB_HS!$B$5:$B$697,$B$1,DB_HS!$L$5:$L$697,$A32,DB_HS!$C$5:$C$697,H$31),COUNTIFS(DB_HS!$M$5:$M$697,$B$3,DB_HS!$B$5:$B$697,$B$1,DB_HS!$L$5:$L$697,$A32,DB_HS!$C$5:$C$697,H$31))))</f>
        <v>25</v>
      </c>
      <c r="I32" s="164">
        <f>IF(AND($B$1="(Todas)",$B$3="(Todas)"),COUNTIFS(DB_HS!$L$5:$L$697,$A32,DB_HS!$C$5:$C$697,I$31),IF($B$1="(Todas)",COUNTIFS(DB_HS!$M$5:$M$697,$B$3,DB_HS!$L$5:$L$697,$A32,DB_HS!$C$5:$C$697,I$31),IF($B$3="(Todas)",COUNTIFS(DB_HS!$B$5:$B$697,$B$1,DB_HS!$L$5:$L$697,$A32,DB_HS!$C$5:$C$697,I$31),COUNTIFS(DB_HS!$M$5:$M$697,$B$3,DB_HS!$B$5:$B$697,$B$1,DB_HS!$L$5:$L$697,$A32,DB_HS!$C$5:$C$697,I$31))))</f>
        <v>113</v>
      </c>
      <c r="J32" s="164">
        <f>IF(AND($B$1="(Todas)",$B$3="(Todas)"),COUNTIFS(DB_HS!$L$5:$L$697,$A32,DB_HS!$C$5:$C$697,J$31),IF($B$1="(Todas)",COUNTIFS(DB_HS!$M$5:$M$697,$B$3,DB_HS!$L$5:$L$697,$A32,DB_HS!$C$5:$C$697,J$31),IF($B$3="(Todas)",COUNTIFS(DB_HS!$B$5:$B$697,$B$1,DB_HS!$L$5:$L$697,$A32,DB_HS!$C$5:$C$697,J$31),COUNTIFS(DB_HS!$M$5:$M$697,$B$3,DB_HS!$B$5:$B$697,$B$1,DB_HS!$L$5:$L$697,$A32,DB_HS!$C$5:$C$697,J$31))))</f>
        <v>26</v>
      </c>
      <c r="K32" s="165">
        <f>B32/B$35</f>
        <v>0.92452830188679247</v>
      </c>
      <c r="L32" s="165">
        <f t="shared" ref="L32:S35" si="7">C32/C$35</f>
        <v>1</v>
      </c>
      <c r="M32" s="165">
        <f t="shared" si="7"/>
        <v>0.93103448275862066</v>
      </c>
      <c r="N32" s="165">
        <f t="shared" si="7"/>
        <v>1</v>
      </c>
      <c r="O32" s="165">
        <f t="shared" si="7"/>
        <v>1</v>
      </c>
      <c r="P32" s="165">
        <f t="shared" si="7"/>
        <v>0.9642857142857143</v>
      </c>
      <c r="Q32" s="165">
        <f t="shared" si="7"/>
        <v>0.8928571428571429</v>
      </c>
      <c r="R32" s="165">
        <f t="shared" si="7"/>
        <v>0.8828125</v>
      </c>
      <c r="S32" s="165">
        <f t="shared" si="7"/>
        <v>0.8666666666666667</v>
      </c>
      <c r="U32" s="178" t="s">
        <v>55</v>
      </c>
      <c r="V32" s="181">
        <f>IF(AND($B$1="(Todas)",$B$3="(Todas)"),COUNTIFS(DB_HS!$L$5:$L$697,$A32),IF($B$1="(Todas)",COUNTIFS(DB_HS!$M$5:$M$697,$B$3,DB_HS!$L$5:$L$697,$A32),IF($B$3="(Todas)",COUNTIFS(DB_HS!$B$5:$B$697,$B$1,DB_HS!$L$5:$L$697,$A32),COUNTIFS(DB_HS!$M$5:$M$697,$B$3,DB_HS!$B$5:$B$697,$B$1,DB_HS!$L$5:$L$697,$A32))))</f>
        <v>304</v>
      </c>
      <c r="W32" s="165">
        <f>V32/$V$35</f>
        <v>0.91291291291291288</v>
      </c>
    </row>
    <row r="33" spans="1:25" s="135" customFormat="1">
      <c r="A33" s="179" t="s">
        <v>221</v>
      </c>
      <c r="B33" s="164">
        <f>IF(AND($B$1="(Todas)",$B$3="(Todas)"),COUNTIFS(DB_HS!$L$5:$L$697,$A33,DB_HS!$C$5:$C$697,B$31),IF($B$1="(Todas)",COUNTIFS(DB_HS!$M$5:$M$697,$B$3,DB_HS!$L$5:$L$697,$A33,DB_HS!$C$5:$C$697,B$31),IF($B$3="(Todas)",COUNTIFS(DB_HS!$B$5:$B$697,$B$1,DB_HS!$L$5:$L$697,$A33,DB_HS!$C$5:$C$697,B$31),COUNTIFS(DB_HS!$M$5:$M$697,$B$3,DB_HS!$B$5:$B$697,$B$1,DB_HS!$L$5:$L$697,$A33,DB_HS!$C$5:$C$697,B$31))))</f>
        <v>4</v>
      </c>
      <c r="C33" s="164">
        <f>IF(AND($B$1="(Todas)",$B$3="(Todas)"),COUNTIFS(DB_HS!$L$5:$L$697,$A33,DB_HS!$C$5:$C$697,C$31),IF($B$1="(Todas)",COUNTIFS(DB_HS!$M$5:$M$697,$B$3,DB_HS!$L$5:$L$697,$A33,DB_HS!$C$5:$C$697,C$31),IF($B$3="(Todas)",COUNTIFS(DB_HS!$B$5:$B$697,$B$1,DB_HS!$L$5:$L$697,$A33,DB_HS!$C$5:$C$697,C$31),COUNTIFS(DB_HS!$M$5:$M$697,$B$3,DB_HS!$B$5:$B$697,$B$1,DB_HS!$L$5:$L$697,$A33,DB_HS!$C$5:$C$697,C$31))))</f>
        <v>0</v>
      </c>
      <c r="D33" s="164">
        <f>IF(AND($B$1="(Todas)",$B$3="(Todas)"),COUNTIFS(DB_HS!$L$5:$L$697,$A33,DB_HS!$C$5:$C$697,D$31),IF($B$1="(Todas)",COUNTIFS(DB_HS!$M$5:$M$697,$B$3,DB_HS!$L$5:$L$697,$A33,DB_HS!$C$5:$C$697,D$31),IF($B$3="(Todas)",COUNTIFS(DB_HS!$B$5:$B$697,$B$1,DB_HS!$L$5:$L$697,$A33,DB_HS!$C$5:$C$697,D$31),COUNTIFS(DB_HS!$M$5:$M$697,$B$3,DB_HS!$B$5:$B$697,$B$1,DB_HS!$L$5:$L$697,$A33,DB_HS!$C$5:$C$697,D$31))))</f>
        <v>2</v>
      </c>
      <c r="E33" s="164">
        <f>IF(AND($B$1="(Todas)",$B$3="(Todas)"),COUNTIFS(DB_HS!$L$5:$L$697,$A33,DB_HS!$C$5:$C$697,E$31),IF($B$1="(Todas)",COUNTIFS(DB_HS!$M$5:$M$697,$B$3,DB_HS!$L$5:$L$697,$A33,DB_HS!$C$5:$C$697,E$31),IF($B$3="(Todas)",COUNTIFS(DB_HS!$B$5:$B$697,$B$1,DB_HS!$L$5:$L$697,$A33,DB_HS!$C$5:$C$697,E$31),COUNTIFS(DB_HS!$M$5:$M$697,$B$3,DB_HS!$B$5:$B$697,$B$1,DB_HS!$L$5:$L$697,$A33,DB_HS!$C$5:$C$697,E$31))))</f>
        <v>0</v>
      </c>
      <c r="F33" s="164">
        <f>IF(AND($B$1="(Todas)",$B$3="(Todas)"),COUNTIFS(DB_HS!$L$5:$L$697,$A33,DB_HS!$C$5:$C$697,F$31),IF($B$1="(Todas)",COUNTIFS(DB_HS!$M$5:$M$697,$B$3,DB_HS!$L$5:$L$697,$A33,DB_HS!$C$5:$C$697,F$31),IF($B$3="(Todas)",COUNTIFS(DB_HS!$B$5:$B$697,$B$1,DB_HS!$L$5:$L$697,$A33,DB_HS!$C$5:$C$697,F$31),COUNTIFS(DB_HS!$M$5:$M$697,$B$3,DB_HS!$B$5:$B$697,$B$1,DB_HS!$L$5:$L$697,$A33,DB_HS!$C$5:$C$697,F$31))))</f>
        <v>0</v>
      </c>
      <c r="G33" s="164">
        <f>IF(AND($B$1="(Todas)",$B$3="(Todas)"),COUNTIFS(DB_HS!$L$5:$L$697,$A33,DB_HS!$C$5:$C$697,G$31),IF($B$1="(Todas)",COUNTIFS(DB_HS!$M$5:$M$697,$B$3,DB_HS!$L$5:$L$697,$A33,DB_HS!$C$5:$C$697,G$31),IF($B$3="(Todas)",COUNTIFS(DB_HS!$B$5:$B$697,$B$1,DB_HS!$L$5:$L$697,$A33,DB_HS!$C$5:$C$697,G$31),COUNTIFS(DB_HS!$M$5:$M$697,$B$3,DB_HS!$B$5:$B$697,$B$1,DB_HS!$L$5:$L$697,$A33,DB_HS!$C$5:$C$697,G$31))))</f>
        <v>1</v>
      </c>
      <c r="H33" s="164">
        <f>IF(AND($B$1="(Todas)",$B$3="(Todas)"),COUNTIFS(DB_HS!$L$5:$L$697,$A33,DB_HS!$C$5:$C$697,H$31),IF($B$1="(Todas)",COUNTIFS(DB_HS!$M$5:$M$697,$B$3,DB_HS!$L$5:$L$697,$A33,DB_HS!$C$5:$C$697,H$31),IF($B$3="(Todas)",COUNTIFS(DB_HS!$B$5:$B$697,$B$1,DB_HS!$L$5:$L$697,$A33,DB_HS!$C$5:$C$697,H$31),COUNTIFS(DB_HS!$M$5:$M$697,$B$3,DB_HS!$B$5:$B$697,$B$1,DB_HS!$L$5:$L$697,$A33,DB_HS!$C$5:$C$697,H$31))))</f>
        <v>3</v>
      </c>
      <c r="I33" s="164">
        <f>IF(AND($B$1="(Todas)",$B$3="(Todas)"),COUNTIFS(DB_HS!$L$5:$L$697,$A33,DB_HS!$C$5:$C$697,I$31),IF($B$1="(Todas)",COUNTIFS(DB_HS!$M$5:$M$697,$B$3,DB_HS!$L$5:$L$697,$A33,DB_HS!$C$5:$C$697,I$31),IF($B$3="(Todas)",COUNTIFS(DB_HS!$B$5:$B$697,$B$1,DB_HS!$L$5:$L$697,$A33,DB_HS!$C$5:$C$697,I$31),COUNTIFS(DB_HS!$M$5:$M$697,$B$3,DB_HS!$B$5:$B$697,$B$1,DB_HS!$L$5:$L$697,$A33,DB_HS!$C$5:$C$697,I$31))))</f>
        <v>15</v>
      </c>
      <c r="J33" s="164">
        <f>IF(AND($B$1="(Todas)",$B$3="(Todas)"),COUNTIFS(DB_HS!$L$5:$L$697,$A33,DB_HS!$C$5:$C$697,J$31),IF($B$1="(Todas)",COUNTIFS(DB_HS!$M$5:$M$697,$B$3,DB_HS!$L$5:$L$697,$A33,DB_HS!$C$5:$C$697,J$31),IF($B$3="(Todas)",COUNTIFS(DB_HS!$B$5:$B$697,$B$1,DB_HS!$L$5:$L$697,$A33,DB_HS!$C$5:$C$697,J$31),COUNTIFS(DB_HS!$M$5:$M$697,$B$3,DB_HS!$B$5:$B$697,$B$1,DB_HS!$L$5:$L$697,$A33,DB_HS!$C$5:$C$697,J$31))))</f>
        <v>4</v>
      </c>
      <c r="K33" s="165">
        <f t="shared" ref="K33:K35" si="8">B33/B$35</f>
        <v>7.5471698113207544E-2</v>
      </c>
      <c r="L33" s="165">
        <f t="shared" si="7"/>
        <v>0</v>
      </c>
      <c r="M33" s="165">
        <f t="shared" si="7"/>
        <v>6.8965517241379309E-2</v>
      </c>
      <c r="N33" s="165">
        <f t="shared" si="7"/>
        <v>0</v>
      </c>
      <c r="O33" s="165">
        <f t="shared" si="7"/>
        <v>0</v>
      </c>
      <c r="P33" s="165">
        <f t="shared" si="7"/>
        <v>3.5714285714285712E-2</v>
      </c>
      <c r="Q33" s="165">
        <f t="shared" si="7"/>
        <v>0.10714285714285714</v>
      </c>
      <c r="R33" s="165">
        <f t="shared" si="7"/>
        <v>0.1171875</v>
      </c>
      <c r="S33" s="165">
        <f t="shared" si="7"/>
        <v>0.13333333333333333</v>
      </c>
      <c r="U33" s="179" t="s">
        <v>221</v>
      </c>
      <c r="V33" s="181">
        <f>IF(AND($B$1="(Todas)",$B$3="(Todas)"),COUNTIFS(DB_HS!$L$5:$L$697,$A33),IF($B$1="(Todas)",COUNTIFS(DB_HS!$M$5:$M$697,$B$3,DB_HS!$L$5:$L$697,$A33),IF($B$3="(Todas)",COUNTIFS(DB_HS!$B$5:$B$697,$B$1,DB_HS!$L$5:$L$697,$A33),COUNTIFS(DB_HS!$M$5:$M$697,$B$3,DB_HS!$B$5:$B$697,$B$1,DB_HS!$L$5:$L$697,$A33))))</f>
        <v>29</v>
      </c>
      <c r="W33" s="165">
        <f>V33/$V$35</f>
        <v>8.7087087087087081E-2</v>
      </c>
    </row>
    <row r="34" spans="1:25" s="135" customFormat="1" ht="15.75" thickBot="1">
      <c r="A34" s="179" t="s">
        <v>231</v>
      </c>
      <c r="B34" s="164">
        <f>IF(AND($B$1="(Todas)",$B$3="(Todas)"),COUNTIFS(DB_HS!$L$5:$L$697,$A34,DB_HS!$C$5:$C$697,B$31),IF($B$1="(Todas)",COUNTIFS(DB_HS!$M$5:$M$697,$B$3,DB_HS!$L$5:$L$697,$A34,DB_HS!$C$5:$C$697,B$31),IF($B$3="(Todas)",COUNTIFS(DB_HS!$B$5:$B$697,$B$1,DB_HS!$L$5:$L$697,$A34,DB_HS!$C$5:$C$697,B$31),COUNTIFS(DB_HS!$M$5:$M$697,$B$3,DB_HS!$B$5:$B$697,$B$1,DB_HS!$L$5:$L$697,$A34,DB_HS!$C$5:$C$697,B$31))))</f>
        <v>0</v>
      </c>
      <c r="C34" s="164">
        <f>IF(AND($B$1="(Todas)",$B$3="(Todas)"),COUNTIFS(DB_HS!$L$5:$L$697,$A34,DB_HS!$C$5:$C$697,C$31),IF($B$1="(Todas)",COUNTIFS(DB_HS!$M$5:$M$697,$B$3,DB_HS!$L$5:$L$697,$A34,DB_HS!$C$5:$C$697,C$31),IF($B$3="(Todas)",COUNTIFS(DB_HS!$B$5:$B$697,$B$1,DB_HS!$L$5:$L$697,$A34,DB_HS!$C$5:$C$697,C$31),COUNTIFS(DB_HS!$M$5:$M$697,$B$3,DB_HS!$B$5:$B$697,$B$1,DB_HS!$L$5:$L$697,$A34,DB_HS!$C$5:$C$697,C$31))))</f>
        <v>0</v>
      </c>
      <c r="D34" s="164">
        <f>IF(AND($B$1="(Todas)",$B$3="(Todas)"),COUNTIFS(DB_HS!$L$5:$L$697,$A34,DB_HS!$C$5:$C$697,D$31),IF($B$1="(Todas)",COUNTIFS(DB_HS!$M$5:$M$697,$B$3,DB_HS!$L$5:$L$697,$A34,DB_HS!$C$5:$C$697,D$31),IF($B$3="(Todas)",COUNTIFS(DB_HS!$B$5:$B$697,$B$1,DB_HS!$L$5:$L$697,$A34,DB_HS!$C$5:$C$697,D$31),COUNTIFS(DB_HS!$M$5:$M$697,$B$3,DB_HS!$B$5:$B$697,$B$1,DB_HS!$L$5:$L$697,$A34,DB_HS!$C$5:$C$697,D$31))))</f>
        <v>0</v>
      </c>
      <c r="E34" s="164">
        <f>IF(AND($B$1="(Todas)",$B$3="(Todas)"),COUNTIFS(DB_HS!$L$5:$L$697,$A34,DB_HS!$C$5:$C$697,E$31),IF($B$1="(Todas)",COUNTIFS(DB_HS!$M$5:$M$697,$B$3,DB_HS!$L$5:$L$697,$A34,DB_HS!$C$5:$C$697,E$31),IF($B$3="(Todas)",COUNTIFS(DB_HS!$B$5:$B$697,$B$1,DB_HS!$L$5:$L$697,$A34,DB_HS!$C$5:$C$697,E$31),COUNTIFS(DB_HS!$M$5:$M$697,$B$3,DB_HS!$B$5:$B$697,$B$1,DB_HS!$L$5:$L$697,$A34,DB_HS!$C$5:$C$697,E$31))))</f>
        <v>0</v>
      </c>
      <c r="F34" s="164">
        <f>IF(AND($B$1="(Todas)",$B$3="(Todas)"),COUNTIFS(DB_HS!$L$5:$L$697,$A34,DB_HS!$C$5:$C$697,F$31),IF($B$1="(Todas)",COUNTIFS(DB_HS!$M$5:$M$697,$B$3,DB_HS!$L$5:$L$697,$A34,DB_HS!$C$5:$C$697,F$31),IF($B$3="(Todas)",COUNTIFS(DB_HS!$B$5:$B$697,$B$1,DB_HS!$L$5:$L$697,$A34,DB_HS!$C$5:$C$697,F$31),COUNTIFS(DB_HS!$M$5:$M$697,$B$3,DB_HS!$B$5:$B$697,$B$1,DB_HS!$L$5:$L$697,$A34,DB_HS!$C$5:$C$697,F$31))))</f>
        <v>0</v>
      </c>
      <c r="G34" s="164">
        <f>IF(AND($B$1="(Todas)",$B$3="(Todas)"),COUNTIFS(DB_HS!$L$5:$L$697,$A34,DB_HS!$C$5:$C$697,G$31),IF($B$1="(Todas)",COUNTIFS(DB_HS!$M$5:$M$697,$B$3,DB_HS!$L$5:$L$697,$A34,DB_HS!$C$5:$C$697,G$31),IF($B$3="(Todas)",COUNTIFS(DB_HS!$B$5:$B$697,$B$1,DB_HS!$L$5:$L$697,$A34,DB_HS!$C$5:$C$697,G$31),COUNTIFS(DB_HS!$M$5:$M$697,$B$3,DB_HS!$B$5:$B$697,$B$1,DB_HS!$L$5:$L$697,$A34,DB_HS!$C$5:$C$697,G$31))))</f>
        <v>0</v>
      </c>
      <c r="H34" s="164">
        <f>IF(AND($B$1="(Todas)",$B$3="(Todas)"),COUNTIFS(DB_HS!$L$5:$L$697,$A34,DB_HS!$C$5:$C$697,H$31),IF($B$1="(Todas)",COUNTIFS(DB_HS!$M$5:$M$697,$B$3,DB_HS!$L$5:$L$697,$A34,DB_HS!$C$5:$C$697,H$31),IF($B$3="(Todas)",COUNTIFS(DB_HS!$B$5:$B$697,$B$1,DB_HS!$L$5:$L$697,$A34,DB_HS!$C$5:$C$697,H$31),COUNTIFS(DB_HS!$M$5:$M$697,$B$3,DB_HS!$B$5:$B$697,$B$1,DB_HS!$L$5:$L$697,$A34,DB_HS!$C$5:$C$697,H$31))))</f>
        <v>0</v>
      </c>
      <c r="I34" s="164">
        <f>IF(AND($B$1="(Todas)",$B$3="(Todas)"),COUNTIFS(DB_HS!$L$5:$L$697,$A34,DB_HS!$C$5:$C$697,I$31),IF($B$1="(Todas)",COUNTIFS(DB_HS!$M$5:$M$697,$B$3,DB_HS!$L$5:$L$697,$A34,DB_HS!$C$5:$C$697,I$31),IF($B$3="(Todas)",COUNTIFS(DB_HS!$B$5:$B$697,$B$1,DB_HS!$L$5:$L$697,$A34,DB_HS!$C$5:$C$697,I$31),COUNTIFS(DB_HS!$M$5:$M$697,$B$3,DB_HS!$B$5:$B$697,$B$1,DB_HS!$L$5:$L$697,$A34,DB_HS!$C$5:$C$697,I$31))))</f>
        <v>0</v>
      </c>
      <c r="J34" s="164">
        <f>IF(AND($B$1="(Todas)",$B$3="(Todas)"),COUNTIFS(DB_HS!$L$5:$L$697,$A34,DB_HS!$C$5:$C$697,J$31),IF($B$1="(Todas)",COUNTIFS(DB_HS!$M$5:$M$697,$B$3,DB_HS!$L$5:$L$697,$A34,DB_HS!$C$5:$C$697,J$31),IF($B$3="(Todas)",COUNTIFS(DB_HS!$B$5:$B$697,$B$1,DB_HS!$L$5:$L$697,$A34,DB_HS!$C$5:$C$697,J$31),COUNTIFS(DB_HS!$M$5:$M$697,$B$3,DB_HS!$B$5:$B$697,$B$1,DB_HS!$L$5:$L$697,$A34,DB_HS!$C$5:$C$697,J$31))))</f>
        <v>0</v>
      </c>
      <c r="K34" s="165">
        <f t="shared" si="8"/>
        <v>0</v>
      </c>
      <c r="L34" s="165">
        <f t="shared" si="7"/>
        <v>0</v>
      </c>
      <c r="M34" s="165">
        <f t="shared" si="7"/>
        <v>0</v>
      </c>
      <c r="N34" s="165">
        <f t="shared" si="7"/>
        <v>0</v>
      </c>
      <c r="O34" s="165">
        <f t="shared" si="7"/>
        <v>0</v>
      </c>
      <c r="P34" s="165">
        <f t="shared" si="7"/>
        <v>0</v>
      </c>
      <c r="Q34" s="165">
        <f t="shared" si="7"/>
        <v>0</v>
      </c>
      <c r="R34" s="165">
        <f t="shared" si="7"/>
        <v>0</v>
      </c>
      <c r="S34" s="165">
        <f t="shared" si="7"/>
        <v>0</v>
      </c>
      <c r="U34" s="179" t="s">
        <v>231</v>
      </c>
      <c r="V34" s="181">
        <f>IF(AND($B$1="(Todas)",$B$3="(Todas)"),COUNTIFS(DB_HS!$L$5:$L$697,$A34),IF($B$1="(Todas)",COUNTIFS(DB_HS!$M$5:$M$697,$B$3,DB_HS!$L$5:$L$697,$A34),IF($B$3="(Todas)",COUNTIFS(DB_HS!$B$5:$B$697,$B$1,DB_HS!$L$5:$L$697,$A34),COUNTIFS(DB_HS!$M$5:$M$697,$B$3,DB_HS!$B$5:$B$697,$B$1,DB_HS!$L$5:$L$697,$A34))))</f>
        <v>0</v>
      </c>
      <c r="W34" s="165">
        <f>V34/$V$35</f>
        <v>0</v>
      </c>
    </row>
    <row r="35" spans="1:25" s="135" customFormat="1" ht="15.75" thickTop="1">
      <c r="B35" s="167">
        <f>SUM(B32:B34)</f>
        <v>53</v>
      </c>
      <c r="C35" s="167">
        <f t="shared" ref="C35:J35" si="9">SUM(C32:C34)</f>
        <v>10</v>
      </c>
      <c r="D35" s="167">
        <f t="shared" si="9"/>
        <v>29</v>
      </c>
      <c r="E35" s="167">
        <f t="shared" si="9"/>
        <v>7</v>
      </c>
      <c r="F35" s="167">
        <f t="shared" si="9"/>
        <v>20</v>
      </c>
      <c r="G35" s="167">
        <f t="shared" si="9"/>
        <v>28</v>
      </c>
      <c r="H35" s="167">
        <f t="shared" si="9"/>
        <v>28</v>
      </c>
      <c r="I35" s="167">
        <f t="shared" si="9"/>
        <v>128</v>
      </c>
      <c r="J35" s="167">
        <f t="shared" si="9"/>
        <v>30</v>
      </c>
      <c r="K35" s="168">
        <f t="shared" si="8"/>
        <v>1</v>
      </c>
      <c r="L35" s="168">
        <f t="shared" si="7"/>
        <v>1</v>
      </c>
      <c r="M35" s="168">
        <f t="shared" si="7"/>
        <v>1</v>
      </c>
      <c r="N35" s="168">
        <f t="shared" si="7"/>
        <v>1</v>
      </c>
      <c r="O35" s="168">
        <f t="shared" si="7"/>
        <v>1</v>
      </c>
      <c r="P35" s="168">
        <f t="shared" si="7"/>
        <v>1</v>
      </c>
      <c r="Q35" s="168">
        <f t="shared" si="7"/>
        <v>1</v>
      </c>
      <c r="R35" s="168">
        <f t="shared" si="7"/>
        <v>1</v>
      </c>
      <c r="S35" s="168">
        <f t="shared" si="7"/>
        <v>1</v>
      </c>
      <c r="V35" s="167">
        <f>SUM(V32:V34)</f>
        <v>333</v>
      </c>
      <c r="W35" s="168">
        <f>V35/$V$35</f>
        <v>1</v>
      </c>
    </row>
    <row r="36" spans="1:25" s="135" customFormat="1" ht="15.75">
      <c r="B36" s="101"/>
      <c r="C36" s="101"/>
      <c r="D36" s="101"/>
      <c r="E36" s="101"/>
      <c r="F36" s="101"/>
      <c r="G36" s="158"/>
      <c r="H36" s="158"/>
      <c r="I36" s="158"/>
      <c r="J36" s="158"/>
      <c r="K36" s="158"/>
      <c r="L36" s="158"/>
      <c r="M36" s="101"/>
      <c r="N36" s="101">
        <f>IF(SUM(N35:Q35)=B24,0,1)</f>
        <v>1</v>
      </c>
      <c r="O36"/>
      <c r="P36"/>
      <c r="Q36"/>
      <c r="R36"/>
      <c r="S36"/>
      <c r="U36" s="101"/>
      <c r="V36" s="101"/>
      <c r="W36" s="101" t="e">
        <f>IF(SUM(#REF!)=B24,0,1)</f>
        <v>#REF!</v>
      </c>
      <c r="X36" s="101"/>
      <c r="Y36" s="101"/>
    </row>
    <row r="37" spans="1:25" s="135" customFormat="1">
      <c r="B37" s="162" t="s">
        <v>220</v>
      </c>
      <c r="C37" s="162"/>
      <c r="D37" s="162"/>
      <c r="E37" s="163"/>
      <c r="F37" s="161"/>
      <c r="G37" s="162"/>
      <c r="H37" s="162"/>
      <c r="I37" s="163"/>
      <c r="J37" s="161" t="s">
        <v>413</v>
      </c>
      <c r="K37" s="162"/>
      <c r="L37" s="162"/>
      <c r="M37" s="163"/>
      <c r="N37" s="161"/>
      <c r="O37" s="162"/>
    </row>
    <row r="38" spans="1:25" s="135" customFormat="1">
      <c r="B38" s="176" t="s">
        <v>399</v>
      </c>
      <c r="C38" s="176" t="s">
        <v>382</v>
      </c>
      <c r="D38" s="176" t="s">
        <v>377</v>
      </c>
      <c r="E38" s="176" t="s">
        <v>231</v>
      </c>
      <c r="F38" s="177" t="s">
        <v>399</v>
      </c>
      <c r="G38" s="177" t="s">
        <v>382</v>
      </c>
      <c r="H38" s="177" t="s">
        <v>377</v>
      </c>
      <c r="I38" s="177" t="s">
        <v>231</v>
      </c>
      <c r="J38" s="176" t="s">
        <v>74</v>
      </c>
      <c r="K38" s="176" t="s">
        <v>0</v>
      </c>
      <c r="L38" s="176" t="s">
        <v>231</v>
      </c>
      <c r="M38" s="177" t="s">
        <v>74</v>
      </c>
      <c r="N38" s="177" t="s">
        <v>0</v>
      </c>
      <c r="O38" s="177" t="s">
        <v>231</v>
      </c>
    </row>
    <row r="39" spans="1:25" s="135" customFormat="1">
      <c r="A39" s="178" t="s">
        <v>55</v>
      </c>
      <c r="B39" s="164">
        <f>IF(AND($B$1="(Todas)",$B$3="(Todas)"),COUNTIFS(DB_HS!$L$5:$L$697,$A39,DB_HS!$D$5:$D$697,B$38),IF($B$1="(Todas)",COUNTIFS(DB_HS!$M$5:$M$697,$B$3,DB_HS!$L$5:$L$697,$A39,DB_HS!$D$5:$D$697,B$38),IF($B$3="(Todas)",COUNTIFS(DB_HS!$B$5:$B$697,$B$1,DB_HS!$L$5:$L$697,$A39,DB_HS!$D$5:$D$697,B$38),COUNTIFS(DB_HS!$M$5:$M$697,$B$3,DB_HS!$B$5:$B$697,$B$1,DB_HS!$L$5:$L$697,$A39,DB_HS!$D$5:$D$697,B$38))))</f>
        <v>71</v>
      </c>
      <c r="C39" s="164">
        <f>IF(AND($B$1="(Todas)",$B$3="(Todas)"),COUNTIFS(DB_HS!$L$5:$L$697,$A39,DB_HS!$D$5:$D$697,C$38),IF($B$1="(Todas)",COUNTIFS(DB_HS!$M$5:$M$697,$B$3,DB_HS!$L$5:$L$697,$A39,DB_HS!$D$5:$D$697,C$38),IF($B$3="(Todas)",COUNTIFS(DB_HS!$B$5:$B$697,$B$1,DB_HS!$L$5:$L$697,$A39,DB_HS!$D$5:$D$697,C$38),COUNTIFS(DB_HS!$M$5:$M$697,$B$3,DB_HS!$B$5:$B$697,$B$1,DB_HS!$L$5:$L$697,$A39,DB_HS!$D$5:$D$697,C$38))))</f>
        <v>101</v>
      </c>
      <c r="D39" s="164">
        <f>IF(AND($B$1="(Todas)",$B$3="(Todas)"),COUNTIFS(DB_HS!$L$5:$L$697,$A39,DB_HS!$D$5:$D$697,D$38),IF($B$1="(Todas)",COUNTIFS(DB_HS!$M$5:$M$697,$B$3,DB_HS!$L$5:$L$697,$A39,DB_HS!$D$5:$D$697,D$38),IF($B$3="(Todas)",COUNTIFS(DB_HS!$B$5:$B$697,$B$1,DB_HS!$L$5:$L$697,$A39,DB_HS!$D$5:$D$697,D$38),COUNTIFS(DB_HS!$M$5:$M$697,$B$3,DB_HS!$B$5:$B$697,$B$1,DB_HS!$L$5:$L$697,$A39,DB_HS!$D$5:$D$697,D$38))))</f>
        <v>118</v>
      </c>
      <c r="E39" s="164">
        <f>IF(AND($B$1="(Todas)",$B$3="(Todas)"),COUNTIFS(DB_HS!$L$5:$L$697,$A39,DB_HS!$D$5:$D$697,E$38),IF($B$1="(Todas)",COUNTIFS(DB_HS!$M$5:$M$697,$B$3,DB_HS!$L$5:$L$697,$A39,DB_HS!$D$5:$D$697,E$38),IF($B$3="(Todas)",COUNTIFS(DB_HS!$B$5:$B$697,$B$1,DB_HS!$L$5:$L$697,$A39,DB_HS!$D$5:$D$697,E$38),COUNTIFS(DB_HS!$M$5:$M$697,$B$3,DB_HS!$B$5:$B$697,$B$1,DB_HS!$L$5:$L$697,$A39,DB_HS!$D$5:$D$697,E$38))))</f>
        <v>14</v>
      </c>
      <c r="F39" s="165">
        <f>B39/B$42</f>
        <v>0.95945945945945943</v>
      </c>
      <c r="G39" s="165">
        <f t="shared" ref="F39:I42" si="10">C39/C$42</f>
        <v>0.96190476190476193</v>
      </c>
      <c r="H39" s="165">
        <f t="shared" si="10"/>
        <v>0.85507246376811596</v>
      </c>
      <c r="I39" s="165">
        <f t="shared" si="10"/>
        <v>0.875</v>
      </c>
      <c r="J39" s="166" t="e">
        <f>IF(AND($B$1="(Todas)",$B$3="(Todas)"),COUNTIFS(DB_HS!$L$5:$L$697,$A39,DB_HS!$J$5:$J$697,J$38),IF($B$1="(Todas)",COUNTIFS(DB_HS!$M$5:$M$697,$B$3,DB_HS!$L$5:$L$697,$A39,DB_HS!$J$5:$J$697,J$38),IF($B$3="(Todas)",COUNTIFS(DB_HS!$B$5:$B$697,$B$1,DB_HS!$L$5:$L$697,$A39,DB_HS!$J$5:$IJ$697,J$38),COUNTIFS(DB_HS!$M$5:$M$697,$B$3,DB_HS!$B$5:$B$697,$B$1,DB_HS!$L$5:$L$697,$A39,DB_HS!$J$5:$J$697,J$38))))</f>
        <v>#VALUE!</v>
      </c>
      <c r="K39" s="164" t="e">
        <f>IF(AND($B$1="(Todas)",$B$3="(Todas)"),COUNTIFS(DB_HS!$L$5:$L$697,$A39,DB_HS!$J$5:$J$697,K$38),IF($B$1="(Todas)",COUNTIFS(DB_HS!$M$5:$M$697,$B$3,DB_HS!$L$5:$L$697,$A39,DB_HS!$J$5:$J$697,K$38),IF($B$3="(Todas)",COUNTIFS(DB_HS!$B$5:$B$697,$B$1,DB_HS!$L$5:$L$697,$A39,DB_HS!$J$5:$IJ$697,K$38),COUNTIFS(DB_HS!$M$5:$M$697,$B$3,DB_HS!$B$5:$B$697,$B$1,DB_HS!$L$5:$L$697,$A39,DB_HS!$J$5:$J$697,K$38))))</f>
        <v>#VALUE!</v>
      </c>
      <c r="L39" s="164" t="e">
        <f>IF(AND($B$1="(Todas)",$B$3="(Todas)"),COUNTIFS(DB_HS!$L$5:$L$697,$A39,DB_HS!$J$5:$J$697,L$38),IF($B$1="(Todas)",COUNTIFS(DB_HS!$M$5:$M$697,$B$3,DB_HS!$L$5:$L$697,$A39,DB_HS!$J$5:$J$697,L$38),IF($B$3="(Todas)",COUNTIFS(DB_HS!$B$5:$B$697,$B$1,DB_HS!$L$5:$L$697,$A39,DB_HS!$J$5:$IJ$697,L$38),COUNTIFS(DB_HS!$M$5:$M$697,$B$3,DB_HS!$B$5:$B$697,$B$1,DB_HS!$L$5:$L$697,$A39,DB_HS!$J$5:$J$697,L$38))))</f>
        <v>#VALUE!</v>
      </c>
      <c r="M39" s="165" t="e">
        <f t="shared" ref="M39:O42" si="11">J39/J$42</f>
        <v>#VALUE!</v>
      </c>
      <c r="N39" s="165" t="e">
        <f t="shared" si="11"/>
        <v>#VALUE!</v>
      </c>
      <c r="O39" s="165" t="e">
        <f t="shared" si="11"/>
        <v>#VALUE!</v>
      </c>
    </row>
    <row r="40" spans="1:25" s="135" customFormat="1">
      <c r="A40" s="179" t="s">
        <v>221</v>
      </c>
      <c r="B40" s="164">
        <f>IF(AND($B$1="(Todas)",$B$3="(Todas)"),COUNTIFS(DB_HS!$L$5:$L$697,$A40,DB_HS!$D$5:$D$697,B$38),IF($B$1="(Todas)",COUNTIFS(DB_HS!$M$5:$M$697,$B$3,DB_HS!$L$5:$L$697,$A40,DB_HS!$D$5:$D$697,B$38),IF($B$3="(Todas)",COUNTIFS(DB_HS!$B$5:$B$697,$B$1,DB_HS!$L$5:$L$697,$A40,DB_HS!$D$5:$D$697,B$38),COUNTIFS(DB_HS!$M$5:$M$697,$B$3,DB_HS!$B$5:$B$697,$B$1,DB_HS!$L$5:$L$697,$A40,DB_HS!$D$5:$D$697,B$38))))</f>
        <v>3</v>
      </c>
      <c r="C40" s="164">
        <f>IF(AND($B$1="(Todas)",$B$3="(Todas)"),COUNTIFS(DB_HS!$L$5:$L$697,$A40,DB_HS!$D$5:$D$697,C$38),IF($B$1="(Todas)",COUNTIFS(DB_HS!$M$5:$M$697,$B$3,DB_HS!$L$5:$L$697,$A40,DB_HS!$D$5:$D$697,C$38),IF($B$3="(Todas)",COUNTIFS(DB_HS!$B$5:$B$697,$B$1,DB_HS!$L$5:$L$697,$A40,DB_HS!$D$5:$D$697,C$38),COUNTIFS(DB_HS!$M$5:$M$697,$B$3,DB_HS!$B$5:$B$697,$B$1,DB_HS!$L$5:$L$697,$A40,DB_HS!$D$5:$D$697,C$38))))</f>
        <v>4</v>
      </c>
      <c r="D40" s="164">
        <f>IF(AND($B$1="(Todas)",$B$3="(Todas)"),COUNTIFS(DB_HS!$L$5:$L$697,$A40,DB_HS!$D$5:$D$697,D$38),IF($B$1="(Todas)",COUNTIFS(DB_HS!$M$5:$M$697,$B$3,DB_HS!$L$5:$L$697,$A40,DB_HS!$D$5:$D$697,D$38),IF($B$3="(Todas)",COUNTIFS(DB_HS!$B$5:$B$697,$B$1,DB_HS!$L$5:$L$697,$A40,DB_HS!$D$5:$D$697,D$38),COUNTIFS(DB_HS!$M$5:$M$697,$B$3,DB_HS!$B$5:$B$697,$B$1,DB_HS!$L$5:$L$697,$A40,DB_HS!$D$5:$D$697,D$38))))</f>
        <v>20</v>
      </c>
      <c r="E40" s="164">
        <f>IF(AND($B$1="(Todas)",$B$3="(Todas)"),COUNTIFS(DB_HS!$L$5:$L$697,$A40,DB_HS!$D$5:$D$697,E$38),IF($B$1="(Todas)",COUNTIFS(DB_HS!$M$5:$M$697,$B$3,DB_HS!$L$5:$L$697,$A40,DB_HS!$D$5:$D$697,E$38),IF($B$3="(Todas)",COUNTIFS(DB_HS!$B$5:$B$697,$B$1,DB_HS!$L$5:$L$697,$A40,DB_HS!$D$5:$D$697,E$38),COUNTIFS(DB_HS!$M$5:$M$697,$B$3,DB_HS!$B$5:$B$697,$B$1,DB_HS!$L$5:$L$697,$A40,DB_HS!$D$5:$D$697,E$38))))</f>
        <v>2</v>
      </c>
      <c r="F40" s="165">
        <f t="shared" si="10"/>
        <v>4.0540540540540543E-2</v>
      </c>
      <c r="G40" s="165">
        <f t="shared" si="10"/>
        <v>3.8095238095238099E-2</v>
      </c>
      <c r="H40" s="165">
        <f t="shared" si="10"/>
        <v>0.14492753623188406</v>
      </c>
      <c r="I40" s="165">
        <f t="shared" si="10"/>
        <v>0.125</v>
      </c>
      <c r="J40" s="166" t="e">
        <f>IF(AND($B$1="(Todas)",$B$3="(Todas)"),COUNTIFS(DB_HS!$L$5:$L$697,$A40,DB_HS!$J$5:$J$697,J$38),IF($B$1="(Todas)",COUNTIFS(DB_HS!$M$5:$M$697,$B$3,DB_HS!$L$5:$L$697,$A40,DB_HS!$J$5:$J$697,J$38),IF($B$3="(Todas)",COUNTIFS(DB_HS!$B$5:$B$697,$B$1,DB_HS!$L$5:$L$697,$A40,DB_HS!$J$5:$IJ$697,J$38),COUNTIFS(DB_HS!$M$5:$M$697,$B$3,DB_HS!$B$5:$B$697,$B$1,DB_HS!$L$5:$L$697,$A40,DB_HS!$J$5:$J$697,J$38))))</f>
        <v>#VALUE!</v>
      </c>
      <c r="K40" s="164" t="e">
        <f>IF(AND($B$1="(Todas)",$B$3="(Todas)"),COUNTIFS(DB_HS!$L$5:$L$697,$A40,DB_HS!$J$5:$J$697,K$38),IF($B$1="(Todas)",COUNTIFS(DB_HS!$M$5:$M$697,$B$3,DB_HS!$L$5:$L$697,$A40,DB_HS!$J$5:$J$697,K$38),IF($B$3="(Todas)",COUNTIFS(DB_HS!$B$5:$B$697,$B$1,DB_HS!$L$5:$L$697,$A40,DB_HS!$J$5:$IJ$697,K$38),COUNTIFS(DB_HS!$M$5:$M$697,$B$3,DB_HS!$B$5:$B$697,$B$1,DB_HS!$L$5:$L$697,$A40,DB_HS!$J$5:$J$697,K$38))))</f>
        <v>#VALUE!</v>
      </c>
      <c r="L40" s="164" t="e">
        <f>IF(AND($B$1="(Todas)",$B$3="(Todas)"),COUNTIFS(DB_HS!$L$5:$L$697,$A40,DB_HS!$J$5:$J$697,L$38),IF($B$1="(Todas)",COUNTIFS(DB_HS!$M$5:$M$697,$B$3,DB_HS!$L$5:$L$697,$A40,DB_HS!$J$5:$J$697,L$38),IF($B$3="(Todas)",COUNTIFS(DB_HS!$B$5:$B$697,$B$1,DB_HS!$L$5:$L$697,$A40,DB_HS!$J$5:$IJ$697,L$38),COUNTIFS(DB_HS!$M$5:$M$697,$B$3,DB_HS!$B$5:$B$697,$B$1,DB_HS!$L$5:$L$697,$A40,DB_HS!$J$5:$J$697,L$38))))</f>
        <v>#VALUE!</v>
      </c>
      <c r="M40" s="165" t="e">
        <f t="shared" si="11"/>
        <v>#VALUE!</v>
      </c>
      <c r="N40" s="165" t="e">
        <f t="shared" si="11"/>
        <v>#VALUE!</v>
      </c>
      <c r="O40" s="165" t="e">
        <f t="shared" si="11"/>
        <v>#VALUE!</v>
      </c>
    </row>
    <row r="41" spans="1:25" s="135" customFormat="1" ht="15.75" thickBot="1">
      <c r="A41" s="179" t="s">
        <v>231</v>
      </c>
      <c r="B41" s="164">
        <f>IF(AND($B$1="(Todas)",$B$3="(Todas)"),COUNTIFS(DB_HS!$L$5:$L$697,$A41,DB_HS!$D$5:$D$697,B$38),IF($B$1="(Todas)",COUNTIFS(DB_HS!$M$5:$M$697,$B$3,DB_HS!$L$5:$L$697,$A41,DB_HS!$D$5:$D$697,B$38),IF($B$3="(Todas)",COUNTIFS(DB_HS!$B$5:$B$697,$B$1,DB_HS!$L$5:$L$697,$A41,DB_HS!$D$5:$D$697,B$38),COUNTIFS(DB_HS!$M$5:$M$697,$B$3,DB_HS!$B$5:$B$697,$B$1,DB_HS!$L$5:$L$697,$A41,DB_HS!$D$5:$D$697,B$38))))</f>
        <v>0</v>
      </c>
      <c r="C41" s="164">
        <f>IF(AND($B$1="(Todas)",$B$3="(Todas)"),COUNTIFS(DB_HS!$L$5:$L$697,$A41,DB_HS!$D$5:$D$697,C$38),IF($B$1="(Todas)",COUNTIFS(DB_HS!$M$5:$M$697,$B$3,DB_HS!$L$5:$L$697,$A41,DB_HS!$D$5:$D$697,C$38),IF($B$3="(Todas)",COUNTIFS(DB_HS!$B$5:$B$697,$B$1,DB_HS!$L$5:$L$697,$A41,DB_HS!$D$5:$D$697,C$38),COUNTIFS(DB_HS!$M$5:$M$697,$B$3,DB_HS!$B$5:$B$697,$B$1,DB_HS!$L$5:$L$697,$A41,DB_HS!$D$5:$D$697,C$38))))</f>
        <v>0</v>
      </c>
      <c r="D41" s="164">
        <f>IF(AND($B$1="(Todas)",$B$3="(Todas)"),COUNTIFS(DB_HS!$L$5:$L$697,$A41,DB_HS!$D$5:$D$697,D$38),IF($B$1="(Todas)",COUNTIFS(DB_HS!$M$5:$M$697,$B$3,DB_HS!$L$5:$L$697,$A41,DB_HS!$D$5:$D$697,D$38),IF($B$3="(Todas)",COUNTIFS(DB_HS!$B$5:$B$697,$B$1,DB_HS!$L$5:$L$697,$A41,DB_HS!$D$5:$D$697,D$38),COUNTIFS(DB_HS!$M$5:$M$697,$B$3,DB_HS!$B$5:$B$697,$B$1,DB_HS!$L$5:$L$697,$A41,DB_HS!$D$5:$D$697,D$38))))</f>
        <v>0</v>
      </c>
      <c r="E41" s="164">
        <f>IF(AND($B$1="(Todas)",$B$3="(Todas)"),COUNTIFS(DB_HS!$L$5:$L$697,$A41,DB_HS!$D$5:$D$697,E$38),IF($B$1="(Todas)",COUNTIFS(DB_HS!$M$5:$M$697,$B$3,DB_HS!$L$5:$L$697,$A41,DB_HS!$D$5:$D$697,E$38),IF($B$3="(Todas)",COUNTIFS(DB_HS!$B$5:$B$697,$B$1,DB_HS!$L$5:$L$697,$A41,DB_HS!$D$5:$D$697,E$38),COUNTIFS(DB_HS!$M$5:$M$697,$B$3,DB_HS!$B$5:$B$697,$B$1,DB_HS!$L$5:$L$697,$A41,DB_HS!$D$5:$D$697,E$38))))</f>
        <v>0</v>
      </c>
      <c r="F41" s="165">
        <f t="shared" si="10"/>
        <v>0</v>
      </c>
      <c r="G41" s="165">
        <f t="shared" si="10"/>
        <v>0</v>
      </c>
      <c r="H41" s="165">
        <f t="shared" si="10"/>
        <v>0</v>
      </c>
      <c r="I41" s="165">
        <f t="shared" si="10"/>
        <v>0</v>
      </c>
      <c r="J41" s="166" t="e">
        <f>IF(AND($B$1="(Todas)",$B$3="(Todas)"),COUNTIFS(DB_HS!$L$5:$L$697,$A41,DB_HS!$J$5:$J$697,J$38),IF($B$1="(Todas)",COUNTIFS(DB_HS!$M$5:$M$697,$B$3,DB_HS!$L$5:$L$697,$A41,DB_HS!$J$5:$J$697,J$38),IF($B$3="(Todas)",COUNTIFS(DB_HS!$B$5:$B$697,$B$1,DB_HS!$L$5:$L$697,$A41,DB_HS!$J$5:$IJ$697,J$38),COUNTIFS(DB_HS!$M$5:$M$697,$B$3,DB_HS!$B$5:$B$697,$B$1,DB_HS!$L$5:$L$697,$A41,DB_HS!$J$5:$J$697,J$38))))</f>
        <v>#VALUE!</v>
      </c>
      <c r="K41" s="164" t="e">
        <f>IF(AND($B$1="(Todas)",$B$3="(Todas)"),COUNTIFS(DB_HS!$L$5:$L$697,$A41,DB_HS!$J$5:$J$697,K$38),IF($B$1="(Todas)",COUNTIFS(DB_HS!$M$5:$M$697,$B$3,DB_HS!$L$5:$L$697,$A41,DB_HS!$J$5:$J$697,K$38),IF($B$3="(Todas)",COUNTIFS(DB_HS!$B$5:$B$697,$B$1,DB_HS!$L$5:$L$697,$A41,DB_HS!$J$5:$IJ$697,K$38),COUNTIFS(DB_HS!$M$5:$M$697,$B$3,DB_HS!$B$5:$B$697,$B$1,DB_HS!$L$5:$L$697,$A41,DB_HS!$J$5:$J$697,K$38))))</f>
        <v>#VALUE!</v>
      </c>
      <c r="L41" s="164" t="e">
        <f>IF(AND($B$1="(Todas)",$B$3="(Todas)"),COUNTIFS(DB_HS!$L$5:$L$697,$A41,DB_HS!$J$5:$J$697,L$38),IF($B$1="(Todas)",COUNTIFS(DB_HS!$M$5:$M$697,$B$3,DB_HS!$L$5:$L$697,$A41,DB_HS!$J$5:$J$697,L$38),IF($B$3="(Todas)",COUNTIFS(DB_HS!$B$5:$B$697,$B$1,DB_HS!$L$5:$L$697,$A41,DB_HS!$J$5:$IJ$697,L$38),COUNTIFS(DB_HS!$M$5:$M$697,$B$3,DB_HS!$B$5:$B$697,$B$1,DB_HS!$L$5:$L$697,$A41,DB_HS!$J$5:$J$697,L$38))))</f>
        <v>#VALUE!</v>
      </c>
      <c r="M41" s="165" t="e">
        <f t="shared" si="11"/>
        <v>#VALUE!</v>
      </c>
      <c r="N41" s="165" t="e">
        <f t="shared" si="11"/>
        <v>#VALUE!</v>
      </c>
      <c r="O41" s="165" t="e">
        <f t="shared" si="11"/>
        <v>#VALUE!</v>
      </c>
    </row>
    <row r="42" spans="1:25" s="135" customFormat="1" ht="15.75" thickTop="1">
      <c r="B42" s="167">
        <f>SUM(B39:B41)</f>
        <v>74</v>
      </c>
      <c r="C42" s="167">
        <f>SUM(C39:C41)</f>
        <v>105</v>
      </c>
      <c r="D42" s="167">
        <f>SUM(D39:D41)</f>
        <v>138</v>
      </c>
      <c r="E42" s="167">
        <f>SUM(E39:E41)</f>
        <v>16</v>
      </c>
      <c r="F42" s="168">
        <f t="shared" si="10"/>
        <v>1</v>
      </c>
      <c r="G42" s="168">
        <f t="shared" si="10"/>
        <v>1</v>
      </c>
      <c r="H42" s="168">
        <f t="shared" si="10"/>
        <v>1</v>
      </c>
      <c r="I42" s="168">
        <f t="shared" si="10"/>
        <v>1</v>
      </c>
      <c r="J42" s="169" t="e">
        <f>SUM(J39:J41)</f>
        <v>#VALUE!</v>
      </c>
      <c r="K42" s="167" t="e">
        <f>SUM(K39:K41)</f>
        <v>#VALUE!</v>
      </c>
      <c r="L42" s="167" t="e">
        <f>SUM(L39:L41)</f>
        <v>#VALUE!</v>
      </c>
      <c r="M42" s="168" t="e">
        <f t="shared" si="11"/>
        <v>#VALUE!</v>
      </c>
      <c r="N42" s="168" t="e">
        <f t="shared" si="11"/>
        <v>#VALUE!</v>
      </c>
      <c r="O42" s="168" t="e">
        <f t="shared" si="11"/>
        <v>#VALUE!</v>
      </c>
    </row>
    <row r="43" spans="1:25" s="135" customFormat="1" ht="15.75">
      <c r="A43" s="170"/>
      <c r="B43" s="101">
        <f>IF(SUM(B42:E42)=B24,0,1)</f>
        <v>0</v>
      </c>
      <c r="C43" s="171"/>
      <c r="D43" s="171"/>
      <c r="E43" s="142"/>
      <c r="F43" s="8"/>
      <c r="H43" s="8"/>
      <c r="I43" s="8"/>
      <c r="J43" s="101" t="e">
        <f>IF(SUM(J42:L42)=B24,0,1)</f>
        <v>#VALUE!</v>
      </c>
      <c r="K43" s="8"/>
      <c r="L43" s="8"/>
      <c r="M43" s="8"/>
      <c r="N43" s="8"/>
      <c r="O43" s="8"/>
      <c r="P43" s="101"/>
      <c r="Q43" s="8"/>
      <c r="R43" s="8"/>
      <c r="S43" s="8"/>
      <c r="T43" s="8"/>
      <c r="U43" s="8"/>
      <c r="V43" s="8"/>
      <c r="W43" s="8"/>
    </row>
    <row r="44" spans="1:25" s="135" customFormat="1">
      <c r="B44" s="162" t="s">
        <v>216</v>
      </c>
      <c r="C44" s="162"/>
      <c r="D44" s="162"/>
      <c r="E44" s="163"/>
      <c r="F44" s="162"/>
      <c r="G44" s="161"/>
      <c r="H44" s="161"/>
      <c r="I44" s="162"/>
      <c r="J44" s="162"/>
      <c r="K44" s="162"/>
      <c r="L44" s="519"/>
      <c r="M44" s="519"/>
    </row>
    <row r="45" spans="1:25" s="135" customFormat="1">
      <c r="B45" s="176" t="s">
        <v>95</v>
      </c>
      <c r="C45" s="176" t="s">
        <v>93</v>
      </c>
      <c r="D45" s="176" t="s">
        <v>96</v>
      </c>
      <c r="E45" s="176" t="s">
        <v>94</v>
      </c>
      <c r="F45" s="176" t="s">
        <v>92</v>
      </c>
      <c r="G45" s="177" t="s">
        <v>95</v>
      </c>
      <c r="H45" s="177" t="s">
        <v>93</v>
      </c>
      <c r="I45" s="177" t="s">
        <v>96</v>
      </c>
      <c r="J45" s="177" t="s">
        <v>94</v>
      </c>
      <c r="K45" s="177" t="s">
        <v>92</v>
      </c>
      <c r="L45" s="520"/>
      <c r="M45" s="520"/>
    </row>
    <row r="46" spans="1:25" s="135" customFormat="1">
      <c r="A46" s="178" t="s">
        <v>55</v>
      </c>
      <c r="B46" s="164">
        <f>IF($B$3="(Todas)",COUNTIFS(DB_HS!$B$5:$B$697,B$45,DB_HS!$L$5:$L$697,$A46),COUNTIFS(DB_HS!$M$5:$M$697,$B$3,DB_HS!$B$5:$B$697,B$45,DB_HS!$L$5:$L$697,$A46))</f>
        <v>304</v>
      </c>
      <c r="C46" s="164">
        <f>IF($B$3="(Todas)",COUNTIFS(DB_HS!$B$5:$B$697,C$45,DB_HS!$L$5:$L$697,$A46),COUNTIFS(DB_HS!$M$5:$M$697,$B$3,DB_HS!$B$5:$B$697,C$45,DB_HS!$L$5:$L$697,$A46))</f>
        <v>31</v>
      </c>
      <c r="D46" s="164">
        <f>IF($B$3="(Todas)",COUNTIFS(DB_HS!$B$5:$B$697,D$45,DB_HS!$L$5:$L$697,$A46),COUNTIFS(DB_HS!$M$5:$M$697,$B$3,DB_HS!$B$5:$B$697,D$45,DB_HS!$L$5:$L$697,$A46))</f>
        <v>79</v>
      </c>
      <c r="E46" s="164">
        <f>IF($B$3="(Todas)",COUNTIFS(DB_HS!$B$5:$B$697,E$45,DB_HS!$L$5:$L$697,$A46),COUNTIFS(DB_HS!$M$5:$M$697,$B$3,DB_HS!$B$5:$B$697,E$45,DB_HS!$L$5:$L$697,$A46))</f>
        <v>95</v>
      </c>
      <c r="F46" s="164">
        <f>IF($B$3="(Todas)",COUNTIFS(DB_HS!$B$5:$B$697,F$45,DB_HS!$L$5:$L$697,$A46),COUNTIFS(DB_HS!$M$5:$M$697,$B$3,DB_HS!$B$5:$B$697,F$45,DB_HS!$L$5:$L$697,$A46))</f>
        <v>82</v>
      </c>
      <c r="G46" s="165">
        <f>B46/B$49</f>
        <v>0.91291291291291288</v>
      </c>
      <c r="H46" s="165">
        <f t="shared" ref="H46:K46" si="12">C46/C$49</f>
        <v>0.91176470588235292</v>
      </c>
      <c r="I46" s="165">
        <f t="shared" si="12"/>
        <v>0.83157894736842108</v>
      </c>
      <c r="J46" s="165">
        <f t="shared" si="12"/>
        <v>0.95</v>
      </c>
      <c r="K46" s="165">
        <f t="shared" si="12"/>
        <v>0.9213483146067416</v>
      </c>
      <c r="L46" s="521"/>
      <c r="M46" s="521"/>
    </row>
    <row r="47" spans="1:25" s="135" customFormat="1">
      <c r="A47" s="179" t="s">
        <v>221</v>
      </c>
      <c r="B47" s="164">
        <f>IF($B$3="(Todas)",COUNTIFS(DB_HS!$B$5:$B$697,B$45,DB_HS!$L$5:$L$697,$A47),COUNTIFS(DB_HS!$M$5:$M$697,$B$3,DB_HS!$B$5:$B$697,B$45,DB_HS!$L$5:$L$697,$A47))</f>
        <v>29</v>
      </c>
      <c r="C47" s="164">
        <f>IF($B$3="(Todas)",COUNTIFS(DB_HS!$B$5:$B$697,C$45,DB_HS!$L$5:$L$697,$A47),COUNTIFS(DB_HS!$M$5:$M$697,$B$3,DB_HS!$B$5:$B$697,C$45,DB_HS!$L$5:$L$697,$A47))</f>
        <v>3</v>
      </c>
      <c r="D47" s="164">
        <f>IF($B$3="(Todas)",COUNTIFS(DB_HS!$B$5:$B$697,D$45,DB_HS!$L$5:$L$697,$A47),COUNTIFS(DB_HS!$M$5:$M$697,$B$3,DB_HS!$B$5:$B$697,D$45,DB_HS!$L$5:$L$697,$A47))</f>
        <v>3</v>
      </c>
      <c r="E47" s="164">
        <f>IF($B$3="(Todas)",COUNTIFS(DB_HS!$B$5:$B$697,E$45,DB_HS!$L$5:$L$697,$A47),COUNTIFS(DB_HS!$M$5:$M$697,$B$3,DB_HS!$B$5:$B$697,E$45,DB_HS!$L$5:$L$697,$A47))</f>
        <v>5</v>
      </c>
      <c r="F47" s="164">
        <f>IF($B$3="(Todas)",COUNTIFS(DB_HS!$B$5:$B$697,F$45,DB_HS!$L$5:$L$697,$A47),COUNTIFS(DB_HS!$M$5:$M$697,$B$3,DB_HS!$B$5:$B$697,F$45,DB_HS!$L$5:$L$697,$A47))</f>
        <v>0</v>
      </c>
      <c r="G47" s="165">
        <f t="shared" ref="G47:G49" si="13">B47/B$49</f>
        <v>8.7087087087087081E-2</v>
      </c>
      <c r="H47" s="165">
        <f t="shared" ref="H47:H49" si="14">C47/C$49</f>
        <v>8.8235294117647065E-2</v>
      </c>
      <c r="I47" s="165">
        <f t="shared" ref="I47:I49" si="15">D47/D$49</f>
        <v>3.1578947368421054E-2</v>
      </c>
      <c r="J47" s="165">
        <f t="shared" ref="J47:J49" si="16">E47/E$49</f>
        <v>0.05</v>
      </c>
      <c r="K47" s="165">
        <f t="shared" ref="K47:K49" si="17">F47/F$49</f>
        <v>0</v>
      </c>
      <c r="L47" s="521"/>
      <c r="M47" s="521"/>
    </row>
    <row r="48" spans="1:25" s="135" customFormat="1" ht="15.75" thickBot="1">
      <c r="A48" s="179" t="s">
        <v>231</v>
      </c>
      <c r="B48" s="164">
        <f>IF($B$3="(Todas)",COUNTIFS(DB_HS!$B$5:$B$697,B$45,DB_HS!$L$5:$L$697,$A48),COUNTIFS(DB_HS!$M$5:$M$697,$B$3,DB_HS!$B$5:$B$697,B$45,DB_HS!$L$5:$L$697,$A48))</f>
        <v>0</v>
      </c>
      <c r="C48" s="164">
        <f>IF($B$3="(Todas)",COUNTIFS(DB_HS!$B$5:$B$697,C$45,DB_HS!$L$5:$L$697,$A48),COUNTIFS(DB_HS!$M$5:$M$697,$B$3,DB_HS!$B$5:$B$697,C$45,DB_HS!$L$5:$L$697,$A48))</f>
        <v>0</v>
      </c>
      <c r="D48" s="164">
        <f>IF($B$3="(Todas)",COUNTIFS(DB_HS!$B$5:$B$697,D$45,DB_HS!$L$5:$L$697,$A48),COUNTIFS(DB_HS!$M$5:$M$697,$B$3,DB_HS!$B$5:$B$697,D$45,DB_HS!$L$5:$L$697,$A48))</f>
        <v>13</v>
      </c>
      <c r="E48" s="164">
        <f>IF($B$3="(Todas)",COUNTIFS(DB_HS!$B$5:$B$697,E$45,DB_HS!$L$5:$L$697,$A48),COUNTIFS(DB_HS!$M$5:$M$697,$B$3,DB_HS!$B$5:$B$697,E$45,DB_HS!$L$5:$L$697,$A48))</f>
        <v>0</v>
      </c>
      <c r="F48" s="164">
        <f>IF($B$3="(Todas)",COUNTIFS(DB_HS!$B$5:$B$697,F$45,DB_HS!$L$5:$L$697,$A48),COUNTIFS(DB_HS!$M$5:$M$697,$B$3,DB_HS!$B$5:$B$697,F$45,DB_HS!$L$5:$L$697,$A48))</f>
        <v>7</v>
      </c>
      <c r="G48" s="165">
        <f t="shared" si="13"/>
        <v>0</v>
      </c>
      <c r="H48" s="165">
        <f t="shared" si="14"/>
        <v>0</v>
      </c>
      <c r="I48" s="165">
        <f t="shared" si="15"/>
        <v>0.1368421052631579</v>
      </c>
      <c r="J48" s="165">
        <f t="shared" si="16"/>
        <v>0</v>
      </c>
      <c r="K48" s="165">
        <f t="shared" si="17"/>
        <v>7.8651685393258425E-2</v>
      </c>
      <c r="L48" s="521"/>
      <c r="M48" s="521"/>
    </row>
    <row r="49" spans="1:25" s="135" customFormat="1" ht="15.75" thickTop="1">
      <c r="B49" s="167">
        <f>SUM(B46:B48)</f>
        <v>333</v>
      </c>
      <c r="C49" s="167">
        <f t="shared" ref="C49:F49" si="18">SUM(C46:C48)</f>
        <v>34</v>
      </c>
      <c r="D49" s="167">
        <f t="shared" si="18"/>
        <v>95</v>
      </c>
      <c r="E49" s="167">
        <f t="shared" si="18"/>
        <v>100</v>
      </c>
      <c r="F49" s="167">
        <f t="shared" si="18"/>
        <v>89</v>
      </c>
      <c r="G49" s="168">
        <f t="shared" si="13"/>
        <v>1</v>
      </c>
      <c r="H49" s="168">
        <f t="shared" si="14"/>
        <v>1</v>
      </c>
      <c r="I49" s="168">
        <f t="shared" si="15"/>
        <v>1</v>
      </c>
      <c r="J49" s="168">
        <f t="shared" si="16"/>
        <v>1</v>
      </c>
      <c r="K49" s="168">
        <f t="shared" si="17"/>
        <v>1</v>
      </c>
      <c r="L49" s="202"/>
      <c r="M49" s="202"/>
    </row>
    <row r="50" spans="1:25" s="135" customFormat="1" ht="15.75">
      <c r="A50" s="172"/>
      <c r="B50" s="173"/>
      <c r="C50" s="173"/>
      <c r="D50" s="173"/>
      <c r="E50" s="173"/>
      <c r="F50" s="8"/>
      <c r="H50" s="8"/>
      <c r="I50" s="8"/>
      <c r="J50" s="8"/>
      <c r="K50" s="8"/>
      <c r="L50" s="8"/>
      <c r="M50" s="8"/>
      <c r="N50" s="8"/>
    </row>
    <row r="51" spans="1:25" s="135" customFormat="1" ht="15.75">
      <c r="A51" s="172"/>
      <c r="B51" s="173"/>
      <c r="C51" s="173"/>
      <c r="D51" s="173"/>
      <c r="E51" s="173"/>
      <c r="F51" s="8"/>
      <c r="H51" s="8"/>
      <c r="I51" s="8"/>
      <c r="J51" s="8"/>
      <c r="K51" s="8"/>
      <c r="L51" s="8"/>
      <c r="M51" s="8"/>
      <c r="N51" s="8"/>
    </row>
    <row r="52" spans="1:25" s="135" customFormat="1" ht="15.75">
      <c r="A52" s="172"/>
      <c r="B52" s="173"/>
      <c r="C52" s="173"/>
      <c r="D52" s="173"/>
      <c r="E52" s="173"/>
      <c r="F52" s="8"/>
      <c r="H52" s="8"/>
      <c r="I52" s="8"/>
      <c r="J52" s="8"/>
      <c r="K52" s="8"/>
      <c r="L52" s="8"/>
      <c r="M52" s="8"/>
      <c r="N52" s="8"/>
    </row>
    <row r="53" spans="1:25" s="135" customFormat="1" ht="15.75">
      <c r="A53" s="172"/>
      <c r="B53" s="173"/>
      <c r="C53" s="173"/>
      <c r="D53" s="173"/>
      <c r="E53" s="173"/>
      <c r="F53" s="8"/>
      <c r="H53" s="8"/>
      <c r="I53" s="8"/>
      <c r="J53" s="8"/>
      <c r="K53" s="8"/>
      <c r="L53" s="8"/>
      <c r="M53" s="8"/>
      <c r="N53" s="8"/>
    </row>
    <row r="54" spans="1:25" s="135" customFormat="1" ht="15.75">
      <c r="A54" s="172"/>
      <c r="B54" s="173"/>
      <c r="C54" s="173"/>
      <c r="D54" s="173"/>
      <c r="E54" s="173"/>
      <c r="F54" s="8"/>
      <c r="H54" s="8"/>
      <c r="I54" s="8"/>
      <c r="J54" s="8"/>
      <c r="K54" s="8"/>
      <c r="L54" s="8"/>
      <c r="M54" s="8"/>
      <c r="N54" s="8"/>
    </row>
    <row r="55" spans="1:25" s="135" customFormat="1" ht="15.75">
      <c r="A55" s="172"/>
      <c r="B55" s="173"/>
      <c r="C55" s="173"/>
      <c r="D55" s="173"/>
      <c r="E55" s="173"/>
      <c r="F55" s="8"/>
      <c r="H55" s="8"/>
      <c r="I55" s="8"/>
      <c r="J55" s="8"/>
      <c r="K55" s="8"/>
      <c r="L55" s="8"/>
      <c r="M55" s="8"/>
      <c r="N55" s="8"/>
    </row>
    <row r="56" spans="1:25" s="135" customFormat="1" ht="15.75">
      <c r="A56" s="172"/>
      <c r="B56" s="173"/>
      <c r="C56" s="173"/>
      <c r="D56" s="173"/>
      <c r="E56" s="173"/>
      <c r="F56" s="8"/>
      <c r="H56" s="8"/>
      <c r="I56" s="8"/>
      <c r="J56" s="8"/>
      <c r="K56" s="8"/>
      <c r="L56" s="8"/>
      <c r="M56" s="8"/>
      <c r="N56" s="8"/>
    </row>
    <row r="57" spans="1:25" s="135" customFormat="1" ht="15.75">
      <c r="A57" s="172"/>
      <c r="B57" s="173"/>
      <c r="C57" s="173"/>
      <c r="D57" s="173"/>
      <c r="E57" s="173"/>
      <c r="F57" s="8"/>
      <c r="H57" s="8"/>
      <c r="I57" s="8"/>
      <c r="J57" s="8"/>
      <c r="K57" s="8"/>
      <c r="L57" s="8"/>
      <c r="M57" s="8"/>
      <c r="N57" s="8"/>
    </row>
    <row r="58" spans="1:25" s="135" customFormat="1" ht="15.75">
      <c r="A58" s="172"/>
      <c r="B58" s="173"/>
      <c r="C58" s="173"/>
      <c r="D58" s="173"/>
      <c r="E58" s="173"/>
      <c r="F58" s="8"/>
      <c r="H58" s="8"/>
      <c r="I58" s="8"/>
      <c r="J58" s="8"/>
      <c r="K58" s="8"/>
      <c r="L58" s="8"/>
      <c r="M58" s="8"/>
      <c r="N58" s="8"/>
    </row>
    <row r="59" spans="1:25" s="135" customFormat="1" ht="15.75">
      <c r="A59" s="8"/>
      <c r="B59" s="8"/>
      <c r="C59" s="8"/>
      <c r="D59" s="8"/>
      <c r="E59" s="8"/>
      <c r="F59" s="8"/>
    </row>
    <row r="60" spans="1:25" s="135" customFormat="1"/>
    <row r="61" spans="1:25" s="135" customFormat="1"/>
    <row r="62" spans="1:25" s="135" customFormat="1"/>
    <row r="63" spans="1:25" s="135" customFormat="1"/>
    <row r="64" spans="1:25">
      <c r="A64" s="133"/>
      <c r="B64" s="133"/>
      <c r="C64" s="133"/>
      <c r="D64" s="133"/>
      <c r="E64" s="133"/>
      <c r="F64" s="133"/>
      <c r="G64" s="133"/>
      <c r="H64" s="133"/>
      <c r="I64" s="133"/>
      <c r="J64" s="133"/>
      <c r="K64" s="133"/>
      <c r="L64" s="133"/>
      <c r="M64" s="133"/>
      <c r="N64" s="133"/>
      <c r="O64" s="133"/>
      <c r="P64" s="133"/>
      <c r="Q64" s="135"/>
      <c r="R64" s="135"/>
      <c r="S64" s="135"/>
      <c r="T64" s="135"/>
      <c r="U64" s="135"/>
      <c r="V64" s="135"/>
      <c r="W64" s="135"/>
      <c r="X64" s="135"/>
      <c r="Y64" s="135"/>
    </row>
    <row r="65" spans="1:25">
      <c r="A65" s="133"/>
      <c r="B65" s="133"/>
      <c r="C65" s="133"/>
      <c r="D65" s="133"/>
      <c r="E65" s="133"/>
      <c r="F65" s="133"/>
      <c r="G65" s="133"/>
      <c r="H65" s="133"/>
      <c r="I65" s="133"/>
      <c r="J65" s="133"/>
      <c r="K65" s="133"/>
      <c r="L65" s="133"/>
      <c r="M65" s="133"/>
      <c r="N65" s="133"/>
      <c r="O65" s="133"/>
      <c r="P65" s="133"/>
      <c r="Q65" s="135"/>
      <c r="R65" s="135"/>
      <c r="S65" s="135"/>
      <c r="T65" s="135"/>
      <c r="U65" s="135"/>
      <c r="V65" s="135"/>
      <c r="W65" s="135"/>
      <c r="X65" s="135"/>
      <c r="Y65" s="135"/>
    </row>
    <row r="66" spans="1:25">
      <c r="A66" s="108"/>
      <c r="B66" s="108"/>
      <c r="C66" s="108"/>
      <c r="D66" s="108"/>
      <c r="E66" s="108"/>
      <c r="F66" s="108"/>
      <c r="G66" s="108"/>
      <c r="H66" s="108"/>
      <c r="I66" s="109"/>
      <c r="J66" s="108"/>
      <c r="K66" s="108"/>
      <c r="L66" s="108"/>
      <c r="M66" s="108"/>
      <c r="N66" s="133"/>
      <c r="O66" s="108"/>
      <c r="P66" s="108"/>
    </row>
    <row r="67" spans="1:25">
      <c r="A67" s="108"/>
      <c r="B67" s="108"/>
      <c r="C67" s="108"/>
      <c r="D67" s="108"/>
      <c r="E67" s="108"/>
      <c r="F67" s="108"/>
      <c r="G67" s="108"/>
      <c r="H67" s="108"/>
      <c r="I67" s="108"/>
      <c r="J67" s="108"/>
      <c r="K67" s="108"/>
      <c r="L67" s="108"/>
      <c r="M67" s="108"/>
      <c r="N67" s="133"/>
      <c r="O67" s="108"/>
      <c r="P67" s="108"/>
    </row>
    <row r="68" spans="1:25">
      <c r="A68" s="108"/>
      <c r="B68" s="108"/>
      <c r="C68" s="91"/>
      <c r="D68" s="108"/>
      <c r="E68" s="108"/>
      <c r="F68" s="108"/>
      <c r="G68" s="108"/>
      <c r="H68" s="91"/>
      <c r="I68" s="108"/>
      <c r="J68" s="108"/>
      <c r="K68" s="108"/>
      <c r="L68" s="108"/>
      <c r="M68" s="108"/>
      <c r="N68" s="133"/>
      <c r="O68" s="108"/>
      <c r="P68" s="108"/>
    </row>
    <row r="69" spans="1:25">
      <c r="A69" s="108"/>
      <c r="B69" s="778"/>
      <c r="C69" s="778"/>
      <c r="D69" s="116"/>
      <c r="E69" s="116"/>
      <c r="F69" s="116"/>
      <c r="G69" s="117"/>
      <c r="H69" s="116"/>
      <c r="I69" s="116"/>
      <c r="J69" s="116"/>
      <c r="K69" s="116"/>
      <c r="L69" s="108"/>
      <c r="M69" s="108"/>
      <c r="N69" s="133"/>
      <c r="O69" s="108"/>
      <c r="P69" s="108"/>
    </row>
    <row r="70" spans="1:25">
      <c r="A70" s="108"/>
      <c r="B70" s="104"/>
      <c r="C70" s="104"/>
      <c r="D70" s="104"/>
      <c r="E70" s="104"/>
      <c r="F70" s="104"/>
      <c r="G70" s="104"/>
      <c r="H70" s="104"/>
      <c r="I70" s="104"/>
      <c r="J70" s="104"/>
      <c r="K70" s="104"/>
      <c r="L70" s="108"/>
      <c r="M70" s="108"/>
      <c r="N70" s="133"/>
      <c r="O70" s="108"/>
      <c r="P70" s="108"/>
    </row>
  </sheetData>
  <mergeCells count="2">
    <mergeCell ref="B69:C69"/>
    <mergeCell ref="G3:J3"/>
  </mergeCells>
  <pageMargins left="0.7" right="0.7" top="0.75" bottom="0.75" header="0.3" footer="0.3"/>
  <pageSetup paperSize="9" scale="21" orientation="portrait" r:id="rId2"/>
  <drawing r:id="rId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5">
    <tabColor theme="4"/>
  </sheetPr>
  <dimension ref="B1:Z52"/>
  <sheetViews>
    <sheetView showGridLines="0" showZeros="0" view="pageBreakPreview" zoomScale="83" zoomScaleNormal="90" zoomScaleSheetLayoutView="83" workbookViewId="0">
      <selection sqref="A1:G1048576"/>
    </sheetView>
  </sheetViews>
  <sheetFormatPr baseColWidth="10" defaultRowHeight="15"/>
  <cols>
    <col min="1" max="1" width="2.875" style="101" customWidth="1"/>
    <col min="2" max="2" width="19.25" style="101" customWidth="1"/>
    <col min="3" max="3" width="9.625" style="101" customWidth="1"/>
    <col min="4" max="4" width="8.125" style="101" customWidth="1"/>
    <col min="5" max="5" width="8.875" style="101" bestFit="1" customWidth="1"/>
    <col min="6" max="7" width="9.875" style="101" customWidth="1"/>
    <col min="8" max="8" width="11" style="101" bestFit="1" customWidth="1"/>
    <col min="9" max="9" width="9.75" style="101" bestFit="1" customWidth="1"/>
    <col min="10" max="10" width="12" style="158" customWidth="1"/>
    <col min="11" max="11" width="12.875" style="158" customWidth="1"/>
    <col min="12" max="12" width="14.5" style="158" customWidth="1"/>
    <col min="13" max="13" width="11.125" style="158" bestFit="1" customWidth="1"/>
    <col min="14" max="14" width="10.25" style="158" customWidth="1"/>
    <col min="15" max="15" width="8.875" style="158" bestFit="1" customWidth="1"/>
    <col min="16" max="16" width="9.25" style="158" bestFit="1" customWidth="1"/>
    <col min="17" max="17" width="7.5" style="101" bestFit="1" customWidth="1"/>
    <col min="18" max="18" width="9.75" style="101" bestFit="1" customWidth="1"/>
    <col min="19" max="19" width="12" style="101" customWidth="1"/>
    <col min="20" max="20" width="12.875" style="101" customWidth="1"/>
    <col min="21" max="21" width="14.5" style="101" customWidth="1"/>
    <col min="22" max="22" width="11.125" style="101" bestFit="1" customWidth="1"/>
    <col min="23" max="23" width="10.25" style="101" customWidth="1"/>
    <col min="24" max="24" width="8.875" style="101" bestFit="1" customWidth="1"/>
    <col min="25" max="25" width="9.25" style="101" bestFit="1" customWidth="1"/>
    <col min="26" max="26" width="7.5" style="101" bestFit="1" customWidth="1"/>
    <col min="27" max="27" width="6.625" style="101" bestFit="1" customWidth="1"/>
    <col min="28" max="28" width="6.375" style="101" customWidth="1"/>
    <col min="29" max="29" width="9.625" style="101" bestFit="1" customWidth="1"/>
    <col min="30" max="30" width="8.75" style="101" bestFit="1" customWidth="1"/>
    <col min="31" max="31" width="10.625" style="101" bestFit="1" customWidth="1"/>
    <col min="32" max="32" width="9.625" style="101" bestFit="1" customWidth="1"/>
    <col min="33" max="33" width="5.75" style="101" customWidth="1"/>
    <col min="34" max="34" width="10.625" style="101" bestFit="1" customWidth="1"/>
    <col min="35" max="16384" width="11" style="101"/>
  </cols>
  <sheetData>
    <row r="1" spans="2:26" ht="15.75">
      <c r="B1" s="297" t="s">
        <v>91</v>
      </c>
      <c r="C1" t="s">
        <v>93</v>
      </c>
      <c r="D1"/>
      <c r="S1"/>
      <c r="T1"/>
    </row>
    <row r="2" spans="2:26" ht="15.75">
      <c r="B2" s="297" t="s">
        <v>262</v>
      </c>
      <c r="C2" t="s">
        <v>50</v>
      </c>
      <c r="D2"/>
      <c r="E2" s="157"/>
      <c r="S2"/>
      <c r="T2"/>
    </row>
    <row r="3" spans="2:26" ht="15.75">
      <c r="B3"/>
      <c r="C3"/>
      <c r="D3"/>
      <c r="I3" s="211" t="s">
        <v>412</v>
      </c>
      <c r="J3" s="212"/>
      <c r="K3" s="212"/>
      <c r="L3" s="212"/>
      <c r="M3" s="211"/>
      <c r="N3" s="212"/>
      <c r="O3" s="212"/>
      <c r="P3" s="213"/>
      <c r="Q3" s="211"/>
      <c r="R3" s="212"/>
      <c r="S3" s="212"/>
      <c r="T3" s="213"/>
      <c r="U3" s="211"/>
      <c r="V3" s="212"/>
      <c r="W3" s="212"/>
      <c r="X3" s="213"/>
      <c r="Y3" s="211"/>
      <c r="Z3" s="212"/>
    </row>
    <row r="4" spans="2:26" ht="30">
      <c r="B4" s="708" t="s">
        <v>78</v>
      </c>
      <c r="C4" s="708" t="s">
        <v>431</v>
      </c>
      <c r="D4" s="708" t="s">
        <v>320</v>
      </c>
      <c r="I4" s="207" t="s">
        <v>386</v>
      </c>
      <c r="J4" s="207" t="s">
        <v>400</v>
      </c>
      <c r="K4" s="207" t="s">
        <v>398</v>
      </c>
      <c r="L4" s="207" t="s">
        <v>397</v>
      </c>
      <c r="M4" s="207" t="s">
        <v>401</v>
      </c>
      <c r="N4" s="207" t="s">
        <v>381</v>
      </c>
      <c r="O4" s="207" t="s">
        <v>389</v>
      </c>
      <c r="P4" s="207" t="s">
        <v>376</v>
      </c>
      <c r="Q4" s="207" t="s">
        <v>63</v>
      </c>
      <c r="R4" s="208" t="s">
        <v>386</v>
      </c>
      <c r="S4" s="208" t="s">
        <v>400</v>
      </c>
      <c r="T4" s="208" t="s">
        <v>398</v>
      </c>
      <c r="U4" s="208" t="s">
        <v>397</v>
      </c>
      <c r="V4" s="208" t="s">
        <v>401</v>
      </c>
      <c r="W4" s="208" t="s">
        <v>381</v>
      </c>
      <c r="X4" s="208" t="s">
        <v>389</v>
      </c>
      <c r="Y4" s="208" t="s">
        <v>376</v>
      </c>
      <c r="Z4" s="208" t="s">
        <v>63</v>
      </c>
    </row>
    <row r="5" spans="2:26" ht="15.75">
      <c r="B5" s="699" t="s">
        <v>64</v>
      </c>
      <c r="C5" s="700">
        <v>15</v>
      </c>
      <c r="D5" s="701">
        <v>0.42857142857142855</v>
      </c>
      <c r="H5" s="524" t="str">
        <f>B5</f>
        <v>None</v>
      </c>
      <c r="I5" s="164">
        <f>IF(AND($C$1="(Todas)",$C$2="(Todas)"),COUNTIFS(DB_CS!$K$5:$K$603,$B5,DB_CS!$C$5:$C$603,I$4),IF($C$1="(Todas)",COUNTIFS(DB_CS!$M$5:$M$603,$C$2,DB_CS!$K$5:$K$603,$B5,DB_CS!$C$5:$C$603,I$4),IF($C$2="(Todas)",COUNTIFS(DB_CS!$B$5:$B$603,$C$1,DB_CS!$K$5:$K$603,$B5,DB_CS!$C$5:$C$603,I$4),COUNTIFS(DB_CS!M$5:$M$603,$C$2,DB_CS!$B$5:$B$603,$C$1,DB_CS!$K$5:$K$603,$B5,DB_CS!$C$5:$C$603,I$4))))</f>
        <v>4</v>
      </c>
      <c r="J5" s="164">
        <f>IF(AND($C$1="(Todas)",$C$2="(Todas)"),COUNTIFS(DB_CS!$K$5:$K$603,$B5,DB_CS!$C$5:$C$603,J$4),IF($C$1="(Todas)",COUNTIFS(DB_CS!$M$5:$M$603,$C$2,DB_CS!$K$5:$K$603,$B5,DB_CS!$C$5:$C$603,J$4),IF($C$2="(Todas)",COUNTIFS(DB_CS!$B$5:$B$603,$C$1,DB_CS!$K$5:$K$603,$B5,DB_CS!$C$5:$C$603,J$4),COUNTIFS(DB_CS!$M$5:N$603,$C$2,DB_CS!$B$5:$B$603,$C$1,DB_CS!$K$5:$K$603,$B5,DB_CS!$C$5:$C$603,J$4))))</f>
        <v>3</v>
      </c>
      <c r="K5" s="164">
        <f>IF(AND($C$1="(Todas)",$C$2="(Todas)"),COUNTIFS(DB_CS!$K$5:$K$603,$B5,DB_CS!$C$5:$C$603,K$4),IF($C$1="(Todas)",COUNTIFS(DB_CS!$M$5:$M$603,$C$2,DB_CS!$K$5:$K$603,$B5,DB_CS!$C$5:$C$603,K$4),IF($C$2="(Todas)",COUNTIFS(DB_CS!$B$5:$B$603,$C$1,DB_CS!$K$5:$K$603,$B5,DB_CS!$C$5:$C$603,K$4),COUNTIFS(DB_CS!$M$5:O$603,$C$2,DB_CS!$B$5:$B$603,$C$1,DB_CS!$K$5:$K$603,$B5,DB_CS!$C$5:$C$603,K$4))))</f>
        <v>0</v>
      </c>
      <c r="L5" s="164">
        <f>IF(AND($C$1="(Todas)",$C$2="(Todas)"),COUNTIFS(DB_CS!$K$5:$K$603,$B5,DB_CS!$C$5:$C$603,L$4),IF($C$1="(Todas)",COUNTIFS(DB_CS!$M$5:$M$603,$C$2,DB_CS!$K$5:$K$603,$B5,DB_CS!$C$5:$C$603,L$4),IF($C$2="(Todas)",COUNTIFS(DB_CS!$B$5:$B$603,$C$1,DB_CS!$K$5:$K$603,$B5,DB_CS!$C$5:$C$603,L$4),COUNTIFS(DB_CS!$M$5:P$603,$C$2,DB_CS!$B$5:$B$603,$C$1,DB_CS!$K$5:$K$603,$B5,DB_CS!$C$5:$C$603,L$4))))</f>
        <v>1</v>
      </c>
      <c r="M5" s="164">
        <f>IF(AND($C$1="(Todas)",$C$2="(Todas)"),COUNTIFS(DB_CS!$K$5:$K$603,$B5,DB_CS!$C$5:$C$603,M$4),IF($C$1="(Todas)",COUNTIFS(DB_CS!$M$5:$M$603,$C$2,DB_CS!$K$5:$K$603,$B5,DB_CS!$C$5:$C$603,M$4),IF($C$2="(Todas)",COUNTIFS(DB_CS!$B$5:$B$603,$C$1,DB_CS!$K$5:$K$603,$B5,DB_CS!$C$5:$C$603,M$4),COUNTIFS(DB_CS!$M$5:Q$603,$C$2,DB_CS!$B$5:$B$603,$C$1,DB_CS!$K$5:$K$603,$B5,DB_CS!$C$5:$C$603,M$4))))</f>
        <v>1</v>
      </c>
      <c r="N5" s="164">
        <f>IF(AND($C$1="(Todas)",$C$2="(Todas)"),COUNTIFS(DB_CS!$K$5:$K$603,$B5,DB_CS!$C$5:$C$603,N$4),IF($C$1="(Todas)",COUNTIFS(DB_CS!$M$5:$M$603,$C$2,DB_CS!$K$5:$K$603,$B5,DB_CS!$C$5:$C$603,N$4),IF($C$2="(Todas)",COUNTIFS(DB_CS!$B$5:$B$603,$C$1,DB_CS!$K$5:$K$603,$B5,DB_CS!$C$5:$C$603,N$4),COUNTIFS(DB_CS!$M$5:R$603,$C$2,DB_CS!$B$5:$B$603,$C$1,DB_CS!$K$5:$K$603,$B5,DB_CS!$C$5:$C$603,N$4))))</f>
        <v>4</v>
      </c>
      <c r="O5" s="164">
        <f>IF(AND($C$1="(Todas)",$C$2="(Todas)"),COUNTIFS(DB_CS!$K$5:$K$603,$B5,DB_CS!$C$5:$C$603,O$4),IF($C$1="(Todas)",COUNTIFS(DB_CS!$M$5:$M$603,$C$2,DB_CS!$K$5:$K$603,$B5,DB_CS!$C$5:$C$603,O$4),IF($C$2="(Todas)",COUNTIFS(DB_CS!$B$5:$B$603,$C$1,DB_CS!$K$5:$K$603,$B5,DB_CS!$C$5:$C$603,O$4),COUNTIFS(DB_CS!$M$5:S$603,$C$2,DB_CS!$B$5:$B$603,$C$1,DB_CS!$K$5:$K$603,$B5,DB_CS!$C$5:$C$603,O$4))))</f>
        <v>0</v>
      </c>
      <c r="P5" s="164">
        <f>IF(AND($C$1="(Todas)",$C$2="(Todas)"),COUNTIFS(DB_CS!$K$5:$K$603,$B5,DB_CS!$C$5:$C$603,P$4),IF($C$1="(Todas)",COUNTIFS(DB_CS!$M$5:$M$603,$C$2,DB_CS!$K$5:$K$603,$B5,DB_CS!$C$5:$C$603,P$4),IF($C$2="(Todas)",COUNTIFS(DB_CS!$B$5:$B$603,$C$1,DB_CS!$K$5:$K$603,$B5,DB_CS!$C$5:$C$603,P$4),COUNTIFS(DB_CS!$M$5:T$603,$C$2,DB_CS!$B$5:$B$603,$C$1,DB_CS!$K$5:$K$603,$B5,DB_CS!$C$5:$C$603,P$4))))</f>
        <v>0</v>
      </c>
      <c r="Q5" s="164">
        <f>IF(AND($C$1="(Todas)",$C$2="(Todas)"),COUNTIFS(DB_CS!$K$5:$K$603,$B5,DB_CS!$C$5:$C$603,Q$4),IF($C$1="(Todas)",COUNTIFS(DB_CS!$M$5:$M$603,$C$2,DB_CS!$K$5:$K$603,$B5,DB_CS!$C$5:$C$603,Q$4),IF($C$2="(Todas)",COUNTIFS(DB_CS!$B$5:$B$603,$C$1,DB_CS!$K$5:$K$603,$B5,DB_CS!$C$5:$C$603,Q$4),COUNTIFS(DB_CS!$M$5:U$603,$C$2,DB_CS!$B$5:$B$603,$C$1,DB_CS!$K$5:$K$603,$B5,DB_CS!$C$5:$C$603,Q$4))))</f>
        <v>2</v>
      </c>
      <c r="R5" s="165">
        <f>I5/I$15</f>
        <v>0.2857142857142857</v>
      </c>
      <c r="S5" s="165">
        <f t="shared" ref="S5:Z15" si="0">J5/J$15</f>
        <v>0.6</v>
      </c>
      <c r="T5" s="165" t="e">
        <f t="shared" si="0"/>
        <v>#DIV/0!</v>
      </c>
      <c r="U5" s="165">
        <f t="shared" si="0"/>
        <v>1</v>
      </c>
      <c r="V5" s="165">
        <f t="shared" si="0"/>
        <v>1</v>
      </c>
      <c r="W5" s="165">
        <f t="shared" si="0"/>
        <v>0.44444444444444442</v>
      </c>
      <c r="X5" s="165" t="e">
        <f t="shared" si="0"/>
        <v>#DIV/0!</v>
      </c>
      <c r="Y5" s="165" t="e">
        <f t="shared" si="0"/>
        <v>#DIV/0!</v>
      </c>
      <c r="Z5" s="165">
        <f t="shared" si="0"/>
        <v>0.4</v>
      </c>
    </row>
    <row r="6" spans="2:26" ht="15.75">
      <c r="B6" s="699" t="s">
        <v>424</v>
      </c>
      <c r="C6" s="700">
        <v>12</v>
      </c>
      <c r="D6" s="701">
        <v>0.34285714285714286</v>
      </c>
      <c r="H6" s="524" t="str">
        <f t="shared" ref="H6:H14" si="1">B6</f>
        <v>Electrical CS</v>
      </c>
      <c r="I6" s="164">
        <f>IF(AND($C$1="(Todas)",$C$2="(Todas)"),COUNTIFS(DB_CS!$K$5:$K$603,$B6,DB_CS!$C$5:$C$603,I$4),IF($C$1="(Todas)",COUNTIFS(DB_CS!$M$5:$M$603,$C$2,DB_CS!$K$5:$K$603,$B6,DB_CS!$C$5:$C$603,I$4),IF($C$2="(Todas)",COUNTIFS(DB_CS!$B$5:$B$603,$C$1,DB_CS!$K$5:$K$603,$B6,DB_CS!$C$5:$C$603,I$4),COUNTIFS(DB_CS!M$5:$M$603,$C$2,DB_CS!$B$5:$B$603,$C$1,DB_CS!$K$5:$K$603,$B6,DB_CS!$C$5:$C$603,I$4))))</f>
        <v>9</v>
      </c>
      <c r="J6" s="164">
        <f>IF(AND($C$1="(Todas)",$C$2="(Todas)"),COUNTIFS(DB_CS!$K$5:$K$603,$B6,DB_CS!$C$5:$C$603,J$4),IF($C$1="(Todas)",COUNTIFS(DB_CS!$M$5:$M$603,$C$2,DB_CS!$K$5:$K$603,$B6,DB_CS!$C$5:$C$603,J$4),IF($C$2="(Todas)",COUNTIFS(DB_CS!$B$5:$B$603,$C$1,DB_CS!$K$5:$K$603,$B6,DB_CS!$C$5:$C$603,J$4),COUNTIFS(DB_CS!$M$5:N$603,$C$2,DB_CS!$B$5:$B$603,$C$1,DB_CS!$K$5:$K$603,$B6,DB_CS!$C$5:$C$603,J$4))))</f>
        <v>0</v>
      </c>
      <c r="K6" s="164">
        <f>IF(AND($C$1="(Todas)",$C$2="(Todas)"),COUNTIFS(DB_CS!$K$5:$K$603,$B6,DB_CS!$C$5:$C$603,K$4),IF($C$1="(Todas)",COUNTIFS(DB_CS!$M$5:$M$603,$C$2,DB_CS!$K$5:$K$603,$B6,DB_CS!$C$5:$C$603,K$4),IF($C$2="(Todas)",COUNTIFS(DB_CS!$B$5:$B$603,$C$1,DB_CS!$K$5:$K$603,$B6,DB_CS!$C$5:$C$603,K$4),COUNTIFS(DB_CS!$M$5:O$603,$C$2,DB_CS!$B$5:$B$603,$C$1,DB_CS!$K$5:$K$603,$B6,DB_CS!$C$5:$C$603,K$4))))</f>
        <v>0</v>
      </c>
      <c r="L6" s="164">
        <f>IF(AND($C$1="(Todas)",$C$2="(Todas)"),COUNTIFS(DB_CS!$K$5:$K$603,$B6,DB_CS!$C$5:$C$603,L$4),IF($C$1="(Todas)",COUNTIFS(DB_CS!$M$5:$M$603,$C$2,DB_CS!$K$5:$K$603,$B6,DB_CS!$C$5:$C$603,L$4),IF($C$2="(Todas)",COUNTIFS(DB_CS!$B$5:$B$603,$C$1,DB_CS!$K$5:$K$603,$B6,DB_CS!$C$5:$C$603,L$4),COUNTIFS(DB_CS!$M$5:P$603,$C$2,DB_CS!$B$5:$B$603,$C$1,DB_CS!$K$5:$K$603,$B6,DB_CS!$C$5:$C$603,L$4))))</f>
        <v>0</v>
      </c>
      <c r="M6" s="164">
        <f>IF(AND($C$1="(Todas)",$C$2="(Todas)"),COUNTIFS(DB_CS!$K$5:$K$603,$B6,DB_CS!$C$5:$C$603,M$4),IF($C$1="(Todas)",COUNTIFS(DB_CS!$M$5:$M$603,$C$2,DB_CS!$K$5:$K$603,$B6,DB_CS!$C$5:$C$603,M$4),IF($C$2="(Todas)",COUNTIFS(DB_CS!$B$5:$B$603,$C$1,DB_CS!$K$5:$K$603,$B6,DB_CS!$C$5:$C$603,M$4),COUNTIFS(DB_CS!$M$5:Q$603,$C$2,DB_CS!$B$5:$B$603,$C$1,DB_CS!$K$5:$K$603,$B6,DB_CS!$C$5:$C$603,M$4))))</f>
        <v>0</v>
      </c>
      <c r="N6" s="164">
        <f>IF(AND($C$1="(Todas)",$C$2="(Todas)"),COUNTIFS(DB_CS!$K$5:$K$603,$B6,DB_CS!$C$5:$C$603,N$4),IF($C$1="(Todas)",COUNTIFS(DB_CS!$M$5:$M$603,$C$2,DB_CS!$K$5:$K$603,$B6,DB_CS!$C$5:$C$603,N$4),IF($C$2="(Todas)",COUNTIFS(DB_CS!$B$5:$B$603,$C$1,DB_CS!$K$5:$K$603,$B6,DB_CS!$C$5:$C$603,N$4),COUNTIFS(DB_CS!$M$5:R$603,$C$2,DB_CS!$B$5:$B$603,$C$1,DB_CS!$K$5:$K$603,$B6,DB_CS!$C$5:$C$603,N$4))))</f>
        <v>1</v>
      </c>
      <c r="O6" s="164">
        <f>IF(AND($C$1="(Todas)",$C$2="(Todas)"),COUNTIFS(DB_CS!$K$5:$K$603,$B6,DB_CS!$C$5:$C$603,O$4),IF($C$1="(Todas)",COUNTIFS(DB_CS!$M$5:$M$603,$C$2,DB_CS!$K$5:$K$603,$B6,DB_CS!$C$5:$C$603,O$4),IF($C$2="(Todas)",COUNTIFS(DB_CS!$B$5:$B$603,$C$1,DB_CS!$K$5:$K$603,$B6,DB_CS!$C$5:$C$603,O$4),COUNTIFS(DB_CS!$M$5:S$603,$C$2,DB_CS!$B$5:$B$603,$C$1,DB_CS!$K$5:$K$603,$B6,DB_CS!$C$5:$C$603,O$4))))</f>
        <v>0</v>
      </c>
      <c r="P6" s="164">
        <f>IF(AND($C$1="(Todas)",$C$2="(Todas)"),COUNTIFS(DB_CS!$K$5:$K$603,$B6,DB_CS!$C$5:$C$603,P$4),IF($C$1="(Todas)",COUNTIFS(DB_CS!$M$5:$M$603,$C$2,DB_CS!$K$5:$K$603,$B6,DB_CS!$C$5:$C$603,P$4),IF($C$2="(Todas)",COUNTIFS(DB_CS!$B$5:$B$603,$C$1,DB_CS!$K$5:$K$603,$B6,DB_CS!$C$5:$C$603,P$4),COUNTIFS(DB_CS!$M$5:T$603,$C$2,DB_CS!$B$5:$B$603,$C$1,DB_CS!$K$5:$K$603,$B6,DB_CS!$C$5:$C$603,P$4))))</f>
        <v>0</v>
      </c>
      <c r="Q6" s="164">
        <f>IF(AND($C$1="(Todas)",$C$2="(Todas)"),COUNTIFS(DB_CS!$K$5:$K$603,$B6,DB_CS!$C$5:$C$603,Q$4),IF($C$1="(Todas)",COUNTIFS(DB_CS!$M$5:$M$603,$C$2,DB_CS!$K$5:$K$603,$B6,DB_CS!$C$5:$C$603,Q$4),IF($C$2="(Todas)",COUNTIFS(DB_CS!$B$5:$B$603,$C$1,DB_CS!$K$5:$K$603,$B6,DB_CS!$C$5:$C$603,Q$4),COUNTIFS(DB_CS!$M$5:U$603,$C$2,DB_CS!$B$5:$B$603,$C$1,DB_CS!$K$5:$K$603,$B6,DB_CS!$C$5:$C$603,Q$4))))</f>
        <v>2</v>
      </c>
      <c r="R6" s="165">
        <f t="shared" ref="R6:R15" si="2">I6/I$15</f>
        <v>0.6428571428571429</v>
      </c>
      <c r="S6" s="165">
        <f t="shared" si="0"/>
        <v>0</v>
      </c>
      <c r="T6" s="165" t="e">
        <f t="shared" si="0"/>
        <v>#DIV/0!</v>
      </c>
      <c r="U6" s="165">
        <f t="shared" si="0"/>
        <v>0</v>
      </c>
      <c r="V6" s="165">
        <f t="shared" si="0"/>
        <v>0</v>
      </c>
      <c r="W6" s="165">
        <f t="shared" si="0"/>
        <v>0.1111111111111111</v>
      </c>
      <c r="X6" s="165" t="e">
        <f t="shared" si="0"/>
        <v>#DIV/0!</v>
      </c>
      <c r="Y6" s="165" t="e">
        <f t="shared" si="0"/>
        <v>#DIV/0!</v>
      </c>
      <c r="Z6" s="165">
        <f t="shared" si="0"/>
        <v>0.4</v>
      </c>
    </row>
    <row r="7" spans="2:26" ht="15.75">
      <c r="B7" s="699" t="s">
        <v>70</v>
      </c>
      <c r="C7" s="700">
        <v>4</v>
      </c>
      <c r="D7" s="701">
        <v>0.11428571428571428</v>
      </c>
      <c r="H7" s="524" t="str">
        <f t="shared" si="1"/>
        <v>Aero HP</v>
      </c>
      <c r="I7" s="164">
        <f>IF(AND($C$1="(Todas)",$C$2="(Todas)"),COUNTIFS(DB_CS!$K$5:$K$603,$B7,DB_CS!$C$5:$C$603,I$4),IF($C$1="(Todas)",COUNTIFS(DB_CS!$M$5:$M$603,$C$2,DB_CS!$K$5:$K$603,$B7,DB_CS!$C$5:$C$603,I$4),IF($C$2="(Todas)",COUNTIFS(DB_CS!$B$5:$B$603,$C$1,DB_CS!$K$5:$K$603,$B7,DB_CS!$C$5:$C$603,I$4),COUNTIFS(DB_CS!M$5:$M$603,$C$2,DB_CS!$B$5:$B$603,$C$1,DB_CS!$K$5:$K$603,$B7,DB_CS!$C$5:$C$603,I$4))))</f>
        <v>0</v>
      </c>
      <c r="J7" s="164">
        <f>IF(AND($C$1="(Todas)",$C$2="(Todas)"),COUNTIFS(DB_CS!$K$5:$K$603,$B7,DB_CS!$C$5:$C$603,J$4),IF($C$1="(Todas)",COUNTIFS(DB_CS!$M$5:$M$603,$C$2,DB_CS!$K$5:$K$603,$B7,DB_CS!$C$5:$C$603,J$4),IF($C$2="(Todas)",COUNTIFS(DB_CS!$B$5:$B$603,$C$1,DB_CS!$K$5:$K$603,$B7,DB_CS!$C$5:$C$603,J$4),COUNTIFS(DB_CS!$M$5:N$603,$C$2,DB_CS!$B$5:$B$603,$C$1,DB_CS!$K$5:$K$603,$B7,DB_CS!$C$5:$C$603,J$4))))</f>
        <v>1</v>
      </c>
      <c r="K7" s="164">
        <f>IF(AND($C$1="(Todas)",$C$2="(Todas)"),COUNTIFS(DB_CS!$K$5:$K$603,$B7,DB_CS!$C$5:$C$603,K$4),IF($C$1="(Todas)",COUNTIFS(DB_CS!$M$5:$M$603,$C$2,DB_CS!$K$5:$K$603,$B7,DB_CS!$C$5:$C$603,K$4),IF($C$2="(Todas)",COUNTIFS(DB_CS!$B$5:$B$603,$C$1,DB_CS!$K$5:$K$603,$B7,DB_CS!$C$5:$C$603,K$4),COUNTIFS(DB_CS!$M$5:O$603,$C$2,DB_CS!$B$5:$B$603,$C$1,DB_CS!$K$5:$K$603,$B7,DB_CS!$C$5:$C$603,K$4))))</f>
        <v>0</v>
      </c>
      <c r="L7" s="164">
        <f>IF(AND($C$1="(Todas)",$C$2="(Todas)"),COUNTIFS(DB_CS!$K$5:$K$603,$B7,DB_CS!$C$5:$C$603,L$4),IF($C$1="(Todas)",COUNTIFS(DB_CS!$M$5:$M$603,$C$2,DB_CS!$K$5:$K$603,$B7,DB_CS!$C$5:$C$603,L$4),IF($C$2="(Todas)",COUNTIFS(DB_CS!$B$5:$B$603,$C$1,DB_CS!$K$5:$K$603,$B7,DB_CS!$C$5:$C$603,L$4),COUNTIFS(DB_CS!$M$5:P$603,$C$2,DB_CS!$B$5:$B$603,$C$1,DB_CS!$K$5:$K$603,$B7,DB_CS!$C$5:$C$603,L$4))))</f>
        <v>0</v>
      </c>
      <c r="M7" s="164">
        <f>IF(AND($C$1="(Todas)",$C$2="(Todas)"),COUNTIFS(DB_CS!$K$5:$K$603,$B7,DB_CS!$C$5:$C$603,M$4),IF($C$1="(Todas)",COUNTIFS(DB_CS!$M$5:$M$603,$C$2,DB_CS!$K$5:$K$603,$B7,DB_CS!$C$5:$C$603,M$4),IF($C$2="(Todas)",COUNTIFS(DB_CS!$B$5:$B$603,$C$1,DB_CS!$K$5:$K$603,$B7,DB_CS!$C$5:$C$603,M$4),COUNTIFS(DB_CS!$M$5:Q$603,$C$2,DB_CS!$B$5:$B$603,$C$1,DB_CS!$K$5:$K$603,$B7,DB_CS!$C$5:$C$603,M$4))))</f>
        <v>0</v>
      </c>
      <c r="N7" s="164">
        <f>IF(AND($C$1="(Todas)",$C$2="(Todas)"),COUNTIFS(DB_CS!$K$5:$K$603,$B7,DB_CS!$C$5:$C$603,N$4),IF($C$1="(Todas)",COUNTIFS(DB_CS!$M$5:$M$603,$C$2,DB_CS!$K$5:$K$603,$B7,DB_CS!$C$5:$C$603,N$4),IF($C$2="(Todas)",COUNTIFS(DB_CS!$B$5:$B$603,$C$1,DB_CS!$K$5:$K$603,$B7,DB_CS!$C$5:$C$603,N$4),COUNTIFS(DB_CS!$M$5:R$603,$C$2,DB_CS!$B$5:$B$603,$C$1,DB_CS!$K$5:$K$603,$B7,DB_CS!$C$5:$C$603,N$4))))</f>
        <v>2</v>
      </c>
      <c r="O7" s="164">
        <f>IF(AND($C$1="(Todas)",$C$2="(Todas)"),COUNTIFS(DB_CS!$K$5:$K$603,$B7,DB_CS!$C$5:$C$603,O$4),IF($C$1="(Todas)",COUNTIFS(DB_CS!$M$5:$M$603,$C$2,DB_CS!$K$5:$K$603,$B7,DB_CS!$C$5:$C$603,O$4),IF($C$2="(Todas)",COUNTIFS(DB_CS!$B$5:$B$603,$C$1,DB_CS!$K$5:$K$603,$B7,DB_CS!$C$5:$C$603,O$4),COUNTIFS(DB_CS!$M$5:S$603,$C$2,DB_CS!$B$5:$B$603,$C$1,DB_CS!$K$5:$K$603,$B7,DB_CS!$C$5:$C$603,O$4))))</f>
        <v>0</v>
      </c>
      <c r="P7" s="164">
        <f>IF(AND($C$1="(Todas)",$C$2="(Todas)"),COUNTIFS(DB_CS!$K$5:$K$603,$B7,DB_CS!$C$5:$C$603,P$4),IF($C$1="(Todas)",COUNTIFS(DB_CS!$M$5:$M$603,$C$2,DB_CS!$K$5:$K$603,$B7,DB_CS!$C$5:$C$603,P$4),IF($C$2="(Todas)",COUNTIFS(DB_CS!$B$5:$B$603,$C$1,DB_CS!$K$5:$K$603,$B7,DB_CS!$C$5:$C$603,P$4),COUNTIFS(DB_CS!$M$5:T$603,$C$2,DB_CS!$B$5:$B$603,$C$1,DB_CS!$K$5:$K$603,$B7,DB_CS!$C$5:$C$603,P$4))))</f>
        <v>0</v>
      </c>
      <c r="Q7" s="164">
        <f>IF(AND($C$1="(Todas)",$C$2="(Todas)"),COUNTIFS(DB_CS!$K$5:$K$603,$B7,DB_CS!$C$5:$C$603,Q$4),IF($C$1="(Todas)",COUNTIFS(DB_CS!$M$5:$M$603,$C$2,DB_CS!$K$5:$K$603,$B7,DB_CS!$C$5:$C$603,Q$4),IF($C$2="(Todas)",COUNTIFS(DB_CS!$B$5:$B$603,$C$1,DB_CS!$K$5:$K$603,$B7,DB_CS!$C$5:$C$603,Q$4),COUNTIFS(DB_CS!$M$5:U$603,$C$2,DB_CS!$B$5:$B$603,$C$1,DB_CS!$K$5:$K$603,$B7,DB_CS!$C$5:$C$603,Q$4))))</f>
        <v>1</v>
      </c>
      <c r="R7" s="165">
        <f t="shared" si="2"/>
        <v>0</v>
      </c>
      <c r="S7" s="165">
        <f t="shared" si="0"/>
        <v>0.2</v>
      </c>
      <c r="T7" s="165" t="e">
        <f t="shared" si="0"/>
        <v>#DIV/0!</v>
      </c>
      <c r="U7" s="165">
        <f t="shared" si="0"/>
        <v>0</v>
      </c>
      <c r="V7" s="165">
        <f t="shared" si="0"/>
        <v>0</v>
      </c>
      <c r="W7" s="165">
        <f t="shared" si="0"/>
        <v>0.22222222222222221</v>
      </c>
      <c r="X7" s="165" t="e">
        <f t="shared" si="0"/>
        <v>#DIV/0!</v>
      </c>
      <c r="Y7" s="165" t="e">
        <f t="shared" si="0"/>
        <v>#DIV/0!</v>
      </c>
      <c r="Z7" s="165">
        <f t="shared" si="0"/>
        <v>0.2</v>
      </c>
    </row>
    <row r="8" spans="2:26" ht="15.75">
      <c r="B8" s="699" t="s">
        <v>71</v>
      </c>
      <c r="C8" s="700">
        <v>3</v>
      </c>
      <c r="D8" s="701">
        <v>8.5714285714285715E-2</v>
      </c>
      <c r="H8" s="524" t="str">
        <f t="shared" si="1"/>
        <v>Hydro HP</v>
      </c>
      <c r="I8" s="164">
        <f>IF(AND($C$1="(Todas)",$C$2="(Todas)"),COUNTIFS(DB_CS!$K$5:$K$603,$B8,DB_CS!$C$5:$C$603,I$4),IF($C$1="(Todas)",COUNTIFS(DB_CS!$M$5:$M$603,$C$2,DB_CS!$K$5:$K$603,$B8,DB_CS!$C$5:$C$603,I$4),IF($C$2="(Todas)",COUNTIFS(DB_CS!$B$5:$B$603,$C$1,DB_CS!$K$5:$K$603,$B8,DB_CS!$C$5:$C$603,I$4),COUNTIFS(DB_CS!M$5:$M$603,$C$2,DB_CS!$B$5:$B$603,$C$1,DB_CS!$K$5:$K$603,$B8,DB_CS!$C$5:$C$603,I$4))))</f>
        <v>1</v>
      </c>
      <c r="J8" s="164">
        <f>IF(AND($C$1="(Todas)",$C$2="(Todas)"),COUNTIFS(DB_CS!$K$5:$K$603,$B8,DB_CS!$C$5:$C$603,J$4),IF($C$1="(Todas)",COUNTIFS(DB_CS!$M$5:$M$603,$C$2,DB_CS!$K$5:$K$603,$B8,DB_CS!$C$5:$C$603,J$4),IF($C$2="(Todas)",COUNTIFS(DB_CS!$B$5:$B$603,$C$1,DB_CS!$K$5:$K$603,$B8,DB_CS!$C$5:$C$603,J$4),COUNTIFS(DB_CS!$M$5:N$603,$C$2,DB_CS!$B$5:$B$603,$C$1,DB_CS!$K$5:$K$603,$B8,DB_CS!$C$5:$C$603,J$4))))</f>
        <v>0</v>
      </c>
      <c r="K8" s="164">
        <f>IF(AND($C$1="(Todas)",$C$2="(Todas)"),COUNTIFS(DB_CS!$K$5:$K$603,$B8,DB_CS!$C$5:$C$603,K$4),IF($C$1="(Todas)",COUNTIFS(DB_CS!$M$5:$M$603,$C$2,DB_CS!$K$5:$K$603,$B8,DB_CS!$C$5:$C$603,K$4),IF($C$2="(Todas)",COUNTIFS(DB_CS!$B$5:$B$603,$C$1,DB_CS!$K$5:$K$603,$B8,DB_CS!$C$5:$C$603,K$4),COUNTIFS(DB_CS!$M$5:O$603,$C$2,DB_CS!$B$5:$B$603,$C$1,DB_CS!$K$5:$K$603,$B8,DB_CS!$C$5:$C$603,K$4))))</f>
        <v>0</v>
      </c>
      <c r="L8" s="164">
        <f>IF(AND($C$1="(Todas)",$C$2="(Todas)"),COUNTIFS(DB_CS!$K$5:$K$603,$B8,DB_CS!$C$5:$C$603,L$4),IF($C$1="(Todas)",COUNTIFS(DB_CS!$M$5:$M$603,$C$2,DB_CS!$K$5:$K$603,$B8,DB_CS!$C$5:$C$603,L$4),IF($C$2="(Todas)",COUNTIFS(DB_CS!$B$5:$B$603,$C$1,DB_CS!$K$5:$K$603,$B8,DB_CS!$C$5:$C$603,L$4),COUNTIFS(DB_CS!$M$5:P$603,$C$2,DB_CS!$B$5:$B$603,$C$1,DB_CS!$K$5:$K$603,$B8,DB_CS!$C$5:$C$603,L$4))))</f>
        <v>0</v>
      </c>
      <c r="M8" s="164">
        <f>IF(AND($C$1="(Todas)",$C$2="(Todas)"),COUNTIFS(DB_CS!$K$5:$K$603,$B8,DB_CS!$C$5:$C$603,M$4),IF($C$1="(Todas)",COUNTIFS(DB_CS!$M$5:$M$603,$C$2,DB_CS!$K$5:$K$603,$B8,DB_CS!$C$5:$C$603,M$4),IF($C$2="(Todas)",COUNTIFS(DB_CS!$B$5:$B$603,$C$1,DB_CS!$K$5:$K$603,$B8,DB_CS!$C$5:$C$603,M$4),COUNTIFS(DB_CS!$M$5:Q$603,$C$2,DB_CS!$B$5:$B$603,$C$1,DB_CS!$K$5:$K$603,$B8,DB_CS!$C$5:$C$603,M$4))))</f>
        <v>0</v>
      </c>
      <c r="N8" s="164">
        <f>IF(AND($C$1="(Todas)",$C$2="(Todas)"),COUNTIFS(DB_CS!$K$5:$K$603,$B8,DB_CS!$C$5:$C$603,N$4),IF($C$1="(Todas)",COUNTIFS(DB_CS!$M$5:$M$603,$C$2,DB_CS!$K$5:$K$603,$B8,DB_CS!$C$5:$C$603,N$4),IF($C$2="(Todas)",COUNTIFS(DB_CS!$B$5:$B$603,$C$1,DB_CS!$K$5:$K$603,$B8,DB_CS!$C$5:$C$603,N$4),COUNTIFS(DB_CS!$M$5:R$603,$C$2,DB_CS!$B$5:$B$603,$C$1,DB_CS!$K$5:$K$603,$B8,DB_CS!$C$5:$C$603,N$4))))</f>
        <v>2</v>
      </c>
      <c r="O8" s="164">
        <f>IF(AND($C$1="(Todas)",$C$2="(Todas)"),COUNTIFS(DB_CS!$K$5:$K$603,$B8,DB_CS!$C$5:$C$603,O$4),IF($C$1="(Todas)",COUNTIFS(DB_CS!$M$5:$M$603,$C$2,DB_CS!$K$5:$K$603,$B8,DB_CS!$C$5:$C$603,O$4),IF($C$2="(Todas)",COUNTIFS(DB_CS!$B$5:$B$603,$C$1,DB_CS!$K$5:$K$603,$B8,DB_CS!$C$5:$C$603,O$4),COUNTIFS(DB_CS!$M$5:S$603,$C$2,DB_CS!$B$5:$B$603,$C$1,DB_CS!$K$5:$K$603,$B8,DB_CS!$C$5:$C$603,O$4))))</f>
        <v>0</v>
      </c>
      <c r="P8" s="164">
        <f>IF(AND($C$1="(Todas)",$C$2="(Todas)"),COUNTIFS(DB_CS!$K$5:$K$603,$B8,DB_CS!$C$5:$C$603,P$4),IF($C$1="(Todas)",COUNTIFS(DB_CS!$M$5:$M$603,$C$2,DB_CS!$K$5:$K$603,$B8,DB_CS!$C$5:$C$603,P$4),IF($C$2="(Todas)",COUNTIFS(DB_CS!$B$5:$B$603,$C$1,DB_CS!$K$5:$K$603,$B8,DB_CS!$C$5:$C$603,P$4),COUNTIFS(DB_CS!$M$5:T$603,$C$2,DB_CS!$B$5:$B$603,$C$1,DB_CS!$K$5:$K$603,$B8,DB_CS!$C$5:$C$603,P$4))))</f>
        <v>0</v>
      </c>
      <c r="Q8" s="164">
        <f>IF(AND($C$1="(Todas)",$C$2="(Todas)"),COUNTIFS(DB_CS!$K$5:$K$603,$B8,DB_CS!$C$5:$C$603,Q$4),IF($C$1="(Todas)",COUNTIFS(DB_CS!$M$5:$M$603,$C$2,DB_CS!$K$5:$K$603,$B8,DB_CS!$C$5:$C$603,Q$4),IF($C$2="(Todas)",COUNTIFS(DB_CS!$B$5:$B$603,$C$1,DB_CS!$K$5:$K$603,$B8,DB_CS!$C$5:$C$603,Q$4),COUNTIFS(DB_CS!$M$5:U$603,$C$2,DB_CS!$B$5:$B$603,$C$1,DB_CS!$K$5:$K$603,$B8,DB_CS!$C$5:$C$603,Q$4))))</f>
        <v>0</v>
      </c>
      <c r="R8" s="165">
        <f t="shared" si="2"/>
        <v>7.1428571428571425E-2</v>
      </c>
      <c r="S8" s="165">
        <f t="shared" si="0"/>
        <v>0</v>
      </c>
      <c r="T8" s="165" t="e">
        <f t="shared" si="0"/>
        <v>#DIV/0!</v>
      </c>
      <c r="U8" s="165">
        <f t="shared" si="0"/>
        <v>0</v>
      </c>
      <c r="V8" s="165">
        <f t="shared" si="0"/>
        <v>0</v>
      </c>
      <c r="W8" s="165">
        <f t="shared" si="0"/>
        <v>0.22222222222222221</v>
      </c>
      <c r="X8" s="165" t="e">
        <f t="shared" si="0"/>
        <v>#DIV/0!</v>
      </c>
      <c r="Y8" s="165" t="e">
        <f t="shared" si="0"/>
        <v>#DIV/0!</v>
      </c>
      <c r="Z8" s="165">
        <f t="shared" si="0"/>
        <v>0</v>
      </c>
    </row>
    <row r="9" spans="2:26" ht="15.75">
      <c r="B9" s="699" t="s">
        <v>426</v>
      </c>
      <c r="C9" s="700">
        <v>1</v>
      </c>
      <c r="D9" s="701">
        <v>2.8571428571428571E-2</v>
      </c>
      <c r="H9" s="524" t="str">
        <f t="shared" si="1"/>
        <v>Abs CS Non RES</v>
      </c>
      <c r="I9" s="164">
        <f>IF(AND($C$1="(Todas)",$C$2="(Todas)"),COUNTIFS(DB_CS!$K$5:$K$603,$B9,DB_CS!$C$5:$C$603,I$4),IF($C$1="(Todas)",COUNTIFS(DB_CS!$M$5:$M$603,$C$2,DB_CS!$K$5:$K$603,$B9,DB_CS!$C$5:$C$603,I$4),IF($C$2="(Todas)",COUNTIFS(DB_CS!$B$5:$B$603,$C$1,DB_CS!$K$5:$K$603,$B9,DB_CS!$C$5:$C$603,I$4),COUNTIFS(DB_CS!M$5:$M$603,$C$2,DB_CS!$B$5:$B$603,$C$1,DB_CS!$K$5:$K$603,$B9,DB_CS!$C$5:$C$603,I$4))))</f>
        <v>0</v>
      </c>
      <c r="J9" s="164">
        <f>IF(AND($C$1="(Todas)",$C$2="(Todas)"),COUNTIFS(DB_CS!$K$5:$K$603,$B9,DB_CS!$C$5:$C$603,J$4),IF($C$1="(Todas)",COUNTIFS(DB_CS!$M$5:$M$603,$C$2,DB_CS!$K$5:$K$603,$B9,DB_CS!$C$5:$C$603,J$4),IF($C$2="(Todas)",COUNTIFS(DB_CS!$B$5:$B$603,$C$1,DB_CS!$K$5:$K$603,$B9,DB_CS!$C$5:$C$603,J$4),COUNTIFS(DB_CS!$M$5:N$603,$C$2,DB_CS!$B$5:$B$603,$C$1,DB_CS!$K$5:$K$603,$B9,DB_CS!$C$5:$C$603,J$4))))</f>
        <v>1</v>
      </c>
      <c r="K9" s="164">
        <f>IF(AND($C$1="(Todas)",$C$2="(Todas)"),COUNTIFS(DB_CS!$K$5:$K$603,$B9,DB_CS!$C$5:$C$603,K$4),IF($C$1="(Todas)",COUNTIFS(DB_CS!$M$5:$M$603,$C$2,DB_CS!$K$5:$K$603,$B9,DB_CS!$C$5:$C$603,K$4),IF($C$2="(Todas)",COUNTIFS(DB_CS!$B$5:$B$603,$C$1,DB_CS!$K$5:$K$603,$B9,DB_CS!$C$5:$C$603,K$4),COUNTIFS(DB_CS!$M$5:O$603,$C$2,DB_CS!$B$5:$B$603,$C$1,DB_CS!$K$5:$K$603,$B9,DB_CS!$C$5:$C$603,K$4))))</f>
        <v>0</v>
      </c>
      <c r="L9" s="164">
        <f>IF(AND($C$1="(Todas)",$C$2="(Todas)"),COUNTIFS(DB_CS!$K$5:$K$603,$B9,DB_CS!$C$5:$C$603,L$4),IF($C$1="(Todas)",COUNTIFS(DB_CS!$M$5:$M$603,$C$2,DB_CS!$K$5:$K$603,$B9,DB_CS!$C$5:$C$603,L$4),IF($C$2="(Todas)",COUNTIFS(DB_CS!$B$5:$B$603,$C$1,DB_CS!$K$5:$K$603,$B9,DB_CS!$C$5:$C$603,L$4),COUNTIFS(DB_CS!$M$5:P$603,$C$2,DB_CS!$B$5:$B$603,$C$1,DB_CS!$K$5:$K$603,$B9,DB_CS!$C$5:$C$603,L$4))))</f>
        <v>0</v>
      </c>
      <c r="M9" s="164">
        <f>IF(AND($C$1="(Todas)",$C$2="(Todas)"),COUNTIFS(DB_CS!$K$5:$K$603,$B9,DB_CS!$C$5:$C$603,M$4),IF($C$1="(Todas)",COUNTIFS(DB_CS!$M$5:$M$603,$C$2,DB_CS!$K$5:$K$603,$B9,DB_CS!$C$5:$C$603,M$4),IF($C$2="(Todas)",COUNTIFS(DB_CS!$B$5:$B$603,$C$1,DB_CS!$K$5:$K$603,$B9,DB_CS!$C$5:$C$603,M$4),COUNTIFS(DB_CS!$M$5:Q$603,$C$2,DB_CS!$B$5:$B$603,$C$1,DB_CS!$K$5:$K$603,$B9,DB_CS!$C$5:$C$603,M$4))))</f>
        <v>0</v>
      </c>
      <c r="N9" s="164">
        <f>IF(AND($C$1="(Todas)",$C$2="(Todas)"),COUNTIFS(DB_CS!$K$5:$K$603,$B9,DB_CS!$C$5:$C$603,N$4),IF($C$1="(Todas)",COUNTIFS(DB_CS!$M$5:$M$603,$C$2,DB_CS!$K$5:$K$603,$B9,DB_CS!$C$5:$C$603,N$4),IF($C$2="(Todas)",COUNTIFS(DB_CS!$B$5:$B$603,$C$1,DB_CS!$K$5:$K$603,$B9,DB_CS!$C$5:$C$603,N$4),COUNTIFS(DB_CS!$M$5:R$603,$C$2,DB_CS!$B$5:$B$603,$C$1,DB_CS!$K$5:$K$603,$B9,DB_CS!$C$5:$C$603,N$4))))</f>
        <v>0</v>
      </c>
      <c r="O9" s="164">
        <f>IF(AND($C$1="(Todas)",$C$2="(Todas)"),COUNTIFS(DB_CS!$K$5:$K$603,$B9,DB_CS!$C$5:$C$603,O$4),IF($C$1="(Todas)",COUNTIFS(DB_CS!$M$5:$M$603,$C$2,DB_CS!$K$5:$K$603,$B9,DB_CS!$C$5:$C$603,O$4),IF($C$2="(Todas)",COUNTIFS(DB_CS!$B$5:$B$603,$C$1,DB_CS!$K$5:$K$603,$B9,DB_CS!$C$5:$C$603,O$4),COUNTIFS(DB_CS!$M$5:S$603,$C$2,DB_CS!$B$5:$B$603,$C$1,DB_CS!$K$5:$K$603,$B9,DB_CS!$C$5:$C$603,O$4))))</f>
        <v>0</v>
      </c>
      <c r="P9" s="164">
        <f>IF(AND($C$1="(Todas)",$C$2="(Todas)"),COUNTIFS(DB_CS!$K$5:$K$603,$B9,DB_CS!$C$5:$C$603,P$4),IF($C$1="(Todas)",COUNTIFS(DB_CS!$M$5:$M$603,$C$2,DB_CS!$K$5:$K$603,$B9,DB_CS!$C$5:$C$603,P$4),IF($C$2="(Todas)",COUNTIFS(DB_CS!$B$5:$B$603,$C$1,DB_CS!$K$5:$K$603,$B9,DB_CS!$C$5:$C$603,P$4),COUNTIFS(DB_CS!$M$5:T$603,$C$2,DB_CS!$B$5:$B$603,$C$1,DB_CS!$K$5:$K$603,$B9,DB_CS!$C$5:$C$603,P$4))))</f>
        <v>0</v>
      </c>
      <c r="Q9" s="164">
        <f>IF(AND($C$1="(Todas)",$C$2="(Todas)"),COUNTIFS(DB_CS!$K$5:$K$603,$B9,DB_CS!$C$5:$C$603,Q$4),IF($C$1="(Todas)",COUNTIFS(DB_CS!$M$5:$M$603,$C$2,DB_CS!$K$5:$K$603,$B9,DB_CS!$C$5:$C$603,Q$4),IF($C$2="(Todas)",COUNTIFS(DB_CS!$B$5:$B$603,$C$1,DB_CS!$K$5:$K$603,$B9,DB_CS!$C$5:$C$603,Q$4),COUNTIFS(DB_CS!$M$5:U$603,$C$2,DB_CS!$B$5:$B$603,$C$1,DB_CS!$K$5:$K$603,$B9,DB_CS!$C$5:$C$603,Q$4))))</f>
        <v>0</v>
      </c>
      <c r="R9" s="165">
        <f t="shared" si="2"/>
        <v>0</v>
      </c>
      <c r="S9" s="165">
        <f t="shared" si="0"/>
        <v>0.2</v>
      </c>
      <c r="T9" s="165" t="e">
        <f t="shared" si="0"/>
        <v>#DIV/0!</v>
      </c>
      <c r="U9" s="165">
        <f t="shared" si="0"/>
        <v>0</v>
      </c>
      <c r="V9" s="165">
        <f t="shared" si="0"/>
        <v>0</v>
      </c>
      <c r="W9" s="165">
        <f t="shared" si="0"/>
        <v>0</v>
      </c>
      <c r="X9" s="165" t="e">
        <f t="shared" si="0"/>
        <v>#DIV/0!</v>
      </c>
      <c r="Y9" s="165" t="e">
        <f t="shared" si="0"/>
        <v>#DIV/0!</v>
      </c>
      <c r="Z9" s="165">
        <f t="shared" si="0"/>
        <v>0</v>
      </c>
    </row>
    <row r="10" spans="2:26" ht="15.75">
      <c r="B10" s="699" t="s">
        <v>75</v>
      </c>
      <c r="C10" s="700">
        <v>35</v>
      </c>
      <c r="D10" s="701">
        <v>1</v>
      </c>
      <c r="H10" s="524" t="str">
        <f t="shared" si="1"/>
        <v>Total general</v>
      </c>
      <c r="I10" s="164">
        <f>IF(AND($C$1="(Todas)",$C$2="(Todas)"),COUNTIFS(DB_CS!$K$5:$K$603,$B10,DB_CS!$C$5:$C$603,I$4),IF($C$1="(Todas)",COUNTIFS(DB_CS!$M$5:$M$603,$C$2,DB_CS!$K$5:$K$603,$B10,DB_CS!$C$5:$C$603,I$4),IF($C$2="(Todas)",COUNTIFS(DB_CS!$B$5:$B$603,$C$1,DB_CS!$K$5:$K$603,$B10,DB_CS!$C$5:$C$603,I$4),COUNTIFS(DB_CS!M$5:$M$603,$C$2,DB_CS!$B$5:$B$603,$C$1,DB_CS!$K$5:$K$603,$B10,DB_CS!$C$5:$C$603,I$4))))</f>
        <v>0</v>
      </c>
      <c r="J10" s="164">
        <f>IF(AND($C$1="(Todas)",$C$2="(Todas)"),COUNTIFS(DB_CS!$K$5:$K$603,$B10,DB_CS!$C$5:$C$603,J$4),IF($C$1="(Todas)",COUNTIFS(DB_CS!$M$5:$M$603,$C$2,DB_CS!$K$5:$K$603,$B10,DB_CS!$C$5:$C$603,J$4),IF($C$2="(Todas)",COUNTIFS(DB_CS!$B$5:$B$603,$C$1,DB_CS!$K$5:$K$603,$B10,DB_CS!$C$5:$C$603,J$4),COUNTIFS(DB_CS!$M$5:N$603,$C$2,DB_CS!$B$5:$B$603,$C$1,DB_CS!$K$5:$K$603,$B10,DB_CS!$C$5:$C$603,J$4))))</f>
        <v>0</v>
      </c>
      <c r="K10" s="164">
        <f>IF(AND($C$1="(Todas)",$C$2="(Todas)"),COUNTIFS(DB_CS!$K$5:$K$603,$B10,DB_CS!$C$5:$C$603,K$4),IF($C$1="(Todas)",COUNTIFS(DB_CS!$M$5:$M$603,$C$2,DB_CS!$K$5:$K$603,$B10,DB_CS!$C$5:$C$603,K$4),IF($C$2="(Todas)",COUNTIFS(DB_CS!$B$5:$B$603,$C$1,DB_CS!$K$5:$K$603,$B10,DB_CS!$C$5:$C$603,K$4),COUNTIFS(DB_CS!$M$5:O$603,$C$2,DB_CS!$B$5:$B$603,$C$1,DB_CS!$K$5:$K$603,$B10,DB_CS!$C$5:$C$603,K$4))))</f>
        <v>0</v>
      </c>
      <c r="L10" s="164">
        <f>IF(AND($C$1="(Todas)",$C$2="(Todas)"),COUNTIFS(DB_CS!$K$5:$K$603,$B10,DB_CS!$C$5:$C$603,L$4),IF($C$1="(Todas)",COUNTIFS(DB_CS!$M$5:$M$603,$C$2,DB_CS!$K$5:$K$603,$B10,DB_CS!$C$5:$C$603,L$4),IF($C$2="(Todas)",COUNTIFS(DB_CS!$B$5:$B$603,$C$1,DB_CS!$K$5:$K$603,$B10,DB_CS!$C$5:$C$603,L$4),COUNTIFS(DB_CS!$M$5:P$603,$C$2,DB_CS!$B$5:$B$603,$C$1,DB_CS!$K$5:$K$603,$B10,DB_CS!$C$5:$C$603,L$4))))</f>
        <v>0</v>
      </c>
      <c r="M10" s="164">
        <f>IF(AND($C$1="(Todas)",$C$2="(Todas)"),COUNTIFS(DB_CS!$K$5:$K$603,$B10,DB_CS!$C$5:$C$603,M$4),IF($C$1="(Todas)",COUNTIFS(DB_CS!$M$5:$M$603,$C$2,DB_CS!$K$5:$K$603,$B10,DB_CS!$C$5:$C$603,M$4),IF($C$2="(Todas)",COUNTIFS(DB_CS!$B$5:$B$603,$C$1,DB_CS!$K$5:$K$603,$B10,DB_CS!$C$5:$C$603,M$4),COUNTIFS(DB_CS!$M$5:Q$603,$C$2,DB_CS!$B$5:$B$603,$C$1,DB_CS!$K$5:$K$603,$B10,DB_CS!$C$5:$C$603,M$4))))</f>
        <v>0</v>
      </c>
      <c r="N10" s="164">
        <f>IF(AND($C$1="(Todas)",$C$2="(Todas)"),COUNTIFS(DB_CS!$K$5:$K$603,$B10,DB_CS!$C$5:$C$603,N$4),IF($C$1="(Todas)",COUNTIFS(DB_CS!$M$5:$M$603,$C$2,DB_CS!$K$5:$K$603,$B10,DB_CS!$C$5:$C$603,N$4),IF($C$2="(Todas)",COUNTIFS(DB_CS!$B$5:$B$603,$C$1,DB_CS!$K$5:$K$603,$B10,DB_CS!$C$5:$C$603,N$4),COUNTIFS(DB_CS!$M$5:R$603,$C$2,DB_CS!$B$5:$B$603,$C$1,DB_CS!$K$5:$K$603,$B10,DB_CS!$C$5:$C$603,N$4))))</f>
        <v>0</v>
      </c>
      <c r="O10" s="164">
        <f>IF(AND($C$1="(Todas)",$C$2="(Todas)"),COUNTIFS(DB_CS!$K$5:$K$603,$B10,DB_CS!$C$5:$C$603,O$4),IF($C$1="(Todas)",COUNTIFS(DB_CS!$M$5:$M$603,$C$2,DB_CS!$K$5:$K$603,$B10,DB_CS!$C$5:$C$603,O$4),IF($C$2="(Todas)",COUNTIFS(DB_CS!$B$5:$B$603,$C$1,DB_CS!$K$5:$K$603,$B10,DB_CS!$C$5:$C$603,O$4),COUNTIFS(DB_CS!$M$5:S$603,$C$2,DB_CS!$B$5:$B$603,$C$1,DB_CS!$K$5:$K$603,$B10,DB_CS!$C$5:$C$603,O$4))))</f>
        <v>0</v>
      </c>
      <c r="P10" s="164">
        <f>IF(AND($C$1="(Todas)",$C$2="(Todas)"),COUNTIFS(DB_CS!$K$5:$K$603,$B10,DB_CS!$C$5:$C$603,P$4),IF($C$1="(Todas)",COUNTIFS(DB_CS!$M$5:$M$603,$C$2,DB_CS!$K$5:$K$603,$B10,DB_CS!$C$5:$C$603,P$4),IF($C$2="(Todas)",COUNTIFS(DB_CS!$B$5:$B$603,$C$1,DB_CS!$K$5:$K$603,$B10,DB_CS!$C$5:$C$603,P$4),COUNTIFS(DB_CS!$M$5:T$603,$C$2,DB_CS!$B$5:$B$603,$C$1,DB_CS!$K$5:$K$603,$B10,DB_CS!$C$5:$C$603,P$4))))</f>
        <v>0</v>
      </c>
      <c r="Q10" s="164">
        <f>IF(AND($C$1="(Todas)",$C$2="(Todas)"),COUNTIFS(DB_CS!$K$5:$K$603,$B10,DB_CS!$C$5:$C$603,Q$4),IF($C$1="(Todas)",COUNTIFS(DB_CS!$M$5:$M$603,$C$2,DB_CS!$K$5:$K$603,$B10,DB_CS!$C$5:$C$603,Q$4),IF($C$2="(Todas)",COUNTIFS(DB_CS!$B$5:$B$603,$C$1,DB_CS!$K$5:$K$603,$B10,DB_CS!$C$5:$C$603,Q$4),COUNTIFS(DB_CS!$M$5:U$603,$C$2,DB_CS!$B$5:$B$603,$C$1,DB_CS!$K$5:$K$603,$B10,DB_CS!$C$5:$C$603,Q$4))))</f>
        <v>0</v>
      </c>
      <c r="R10" s="165">
        <f t="shared" si="2"/>
        <v>0</v>
      </c>
      <c r="S10" s="165">
        <f t="shared" si="0"/>
        <v>0</v>
      </c>
      <c r="T10" s="165" t="e">
        <f t="shared" si="0"/>
        <v>#DIV/0!</v>
      </c>
      <c r="U10" s="165">
        <f t="shared" si="0"/>
        <v>0</v>
      </c>
      <c r="V10" s="165">
        <f t="shared" si="0"/>
        <v>0</v>
      </c>
      <c r="W10" s="165">
        <f t="shared" si="0"/>
        <v>0</v>
      </c>
      <c r="X10" s="165" t="e">
        <f t="shared" si="0"/>
        <v>#DIV/0!</v>
      </c>
      <c r="Y10" s="165" t="e">
        <f t="shared" si="0"/>
        <v>#DIV/0!</v>
      </c>
      <c r="Z10" s="165">
        <f t="shared" si="0"/>
        <v>0</v>
      </c>
    </row>
    <row r="11" spans="2:26" ht="15.75">
      <c r="B11"/>
      <c r="C11"/>
      <c r="D11"/>
      <c r="H11" s="524">
        <f t="shared" si="1"/>
        <v>0</v>
      </c>
      <c r="I11" s="164">
        <f>IF(AND($C$1="(Todas)",$C$2="(Todas)"),COUNTIFS(DB_CS!$K$5:$K$603,$B11,DB_CS!$C$5:$C$603,I$4),IF($C$1="(Todas)",COUNTIFS(DB_CS!$M$5:$M$603,$C$2,DB_CS!$K$5:$K$603,$B11,DB_CS!$C$5:$C$603,I$4),IF($C$2="(Todas)",COUNTIFS(DB_CS!$B$5:$B$603,$C$1,DB_CS!$K$5:$K$603,$B11,DB_CS!$C$5:$C$603,I$4),COUNTIFS(DB_CS!M$5:$M$603,$C$2,DB_CS!$B$5:$B$603,$C$1,DB_CS!$K$5:$K$603,$B11,DB_CS!$C$5:$C$603,I$4))))</f>
        <v>0</v>
      </c>
      <c r="J11" s="164">
        <f>IF(AND($C$1="(Todas)",$C$2="(Todas)"),COUNTIFS(DB_CS!$K$5:$K$603,$B11,DB_CS!$C$5:$C$603,J$4),IF($C$1="(Todas)",COUNTIFS(DB_CS!$M$5:$M$603,$C$2,DB_CS!$K$5:$K$603,$B11,DB_CS!$C$5:$C$603,J$4),IF($C$2="(Todas)",COUNTIFS(DB_CS!$B$5:$B$603,$C$1,DB_CS!$K$5:$K$603,$B11,DB_CS!$C$5:$C$603,J$4),COUNTIFS(DB_CS!$M$5:N$603,$C$2,DB_CS!$B$5:$B$603,$C$1,DB_CS!$K$5:$K$603,$B11,DB_CS!$C$5:$C$603,J$4))))</f>
        <v>0</v>
      </c>
      <c r="K11" s="164">
        <f>IF(AND($C$1="(Todas)",$C$2="(Todas)"),COUNTIFS(DB_CS!$K$5:$K$603,$B11,DB_CS!$C$5:$C$603,K$4),IF($C$1="(Todas)",COUNTIFS(DB_CS!$M$5:$M$603,$C$2,DB_CS!$K$5:$K$603,$B11,DB_CS!$C$5:$C$603,K$4),IF($C$2="(Todas)",COUNTIFS(DB_CS!$B$5:$B$603,$C$1,DB_CS!$K$5:$K$603,$B11,DB_CS!$C$5:$C$603,K$4),COUNTIFS(DB_CS!$M$5:O$603,$C$2,DB_CS!$B$5:$B$603,$C$1,DB_CS!$K$5:$K$603,$B11,DB_CS!$C$5:$C$603,K$4))))</f>
        <v>0</v>
      </c>
      <c r="L11" s="164">
        <f>IF(AND($C$1="(Todas)",$C$2="(Todas)"),COUNTIFS(DB_CS!$K$5:$K$603,$B11,DB_CS!$C$5:$C$603,L$4),IF($C$1="(Todas)",COUNTIFS(DB_CS!$M$5:$M$603,$C$2,DB_CS!$K$5:$K$603,$B11,DB_CS!$C$5:$C$603,L$4),IF($C$2="(Todas)",COUNTIFS(DB_CS!$B$5:$B$603,$C$1,DB_CS!$K$5:$K$603,$B11,DB_CS!$C$5:$C$603,L$4),COUNTIFS(DB_CS!$M$5:P$603,$C$2,DB_CS!$B$5:$B$603,$C$1,DB_CS!$K$5:$K$603,$B11,DB_CS!$C$5:$C$603,L$4))))</f>
        <v>0</v>
      </c>
      <c r="M11" s="164">
        <f>IF(AND($C$1="(Todas)",$C$2="(Todas)"),COUNTIFS(DB_CS!$K$5:$K$603,$B11,DB_CS!$C$5:$C$603,M$4),IF($C$1="(Todas)",COUNTIFS(DB_CS!$M$5:$M$603,$C$2,DB_CS!$K$5:$K$603,$B11,DB_CS!$C$5:$C$603,M$4),IF($C$2="(Todas)",COUNTIFS(DB_CS!$B$5:$B$603,$C$1,DB_CS!$K$5:$K$603,$B11,DB_CS!$C$5:$C$603,M$4),COUNTIFS(DB_CS!$M$5:Q$603,$C$2,DB_CS!$B$5:$B$603,$C$1,DB_CS!$K$5:$K$603,$B11,DB_CS!$C$5:$C$603,M$4))))</f>
        <v>0</v>
      </c>
      <c r="N11" s="164">
        <f>IF(AND($C$1="(Todas)",$C$2="(Todas)"),COUNTIFS(DB_CS!$K$5:$K$603,$B11,DB_CS!$C$5:$C$603,N$4),IF($C$1="(Todas)",COUNTIFS(DB_CS!$M$5:$M$603,$C$2,DB_CS!$K$5:$K$603,$B11,DB_CS!$C$5:$C$603,N$4),IF($C$2="(Todas)",COUNTIFS(DB_CS!$B$5:$B$603,$C$1,DB_CS!$K$5:$K$603,$B11,DB_CS!$C$5:$C$603,N$4),COUNTIFS(DB_CS!$M$5:R$603,$C$2,DB_CS!$B$5:$B$603,$C$1,DB_CS!$K$5:$K$603,$B11,DB_CS!$C$5:$C$603,N$4))))</f>
        <v>0</v>
      </c>
      <c r="O11" s="164">
        <f>IF(AND($C$1="(Todas)",$C$2="(Todas)"),COUNTIFS(DB_CS!$K$5:$K$603,$B11,DB_CS!$C$5:$C$603,O$4),IF($C$1="(Todas)",COUNTIFS(DB_CS!$M$5:$M$603,$C$2,DB_CS!$K$5:$K$603,$B11,DB_CS!$C$5:$C$603,O$4),IF($C$2="(Todas)",COUNTIFS(DB_CS!$B$5:$B$603,$C$1,DB_CS!$K$5:$K$603,$B11,DB_CS!$C$5:$C$603,O$4),COUNTIFS(DB_CS!$M$5:S$603,$C$2,DB_CS!$B$5:$B$603,$C$1,DB_CS!$K$5:$K$603,$B11,DB_CS!$C$5:$C$603,O$4))))</f>
        <v>0</v>
      </c>
      <c r="P11" s="164">
        <f>IF(AND($C$1="(Todas)",$C$2="(Todas)"),COUNTIFS(DB_CS!$K$5:$K$603,$B11,DB_CS!$C$5:$C$603,P$4),IF($C$1="(Todas)",COUNTIFS(DB_CS!$M$5:$M$603,$C$2,DB_CS!$K$5:$K$603,$B11,DB_CS!$C$5:$C$603,P$4),IF($C$2="(Todas)",COUNTIFS(DB_CS!$B$5:$B$603,$C$1,DB_CS!$K$5:$K$603,$B11,DB_CS!$C$5:$C$603,P$4),COUNTIFS(DB_CS!$M$5:T$603,$C$2,DB_CS!$B$5:$B$603,$C$1,DB_CS!$K$5:$K$603,$B11,DB_CS!$C$5:$C$603,P$4))))</f>
        <v>0</v>
      </c>
      <c r="Q11" s="164">
        <f>IF(AND($C$1="(Todas)",$C$2="(Todas)"),COUNTIFS(DB_CS!$K$5:$K$603,$B11,DB_CS!$C$5:$C$603,Q$4),IF($C$1="(Todas)",COUNTIFS(DB_CS!$M$5:$M$603,$C$2,DB_CS!$K$5:$K$603,$B11,DB_CS!$C$5:$C$603,Q$4),IF($C$2="(Todas)",COUNTIFS(DB_CS!$B$5:$B$603,$C$1,DB_CS!$K$5:$K$603,$B11,DB_CS!$C$5:$C$603,Q$4),COUNTIFS(DB_CS!$M$5:U$603,$C$2,DB_CS!$B$5:$B$603,$C$1,DB_CS!$K$5:$K$603,$B11,DB_CS!$C$5:$C$603,Q$4))))</f>
        <v>0</v>
      </c>
      <c r="R11" s="165">
        <f t="shared" si="2"/>
        <v>0</v>
      </c>
      <c r="S11" s="165">
        <f t="shared" si="0"/>
        <v>0</v>
      </c>
      <c r="T11" s="165" t="e">
        <f t="shared" si="0"/>
        <v>#DIV/0!</v>
      </c>
      <c r="U11" s="165">
        <f t="shared" si="0"/>
        <v>0</v>
      </c>
      <c r="V11" s="165">
        <f t="shared" si="0"/>
        <v>0</v>
      </c>
      <c r="W11" s="165">
        <f t="shared" si="0"/>
        <v>0</v>
      </c>
      <c r="X11" s="165" t="e">
        <f t="shared" si="0"/>
        <v>#DIV/0!</v>
      </c>
      <c r="Y11" s="165" t="e">
        <f t="shared" si="0"/>
        <v>#DIV/0!</v>
      </c>
      <c r="Z11" s="165">
        <f t="shared" si="0"/>
        <v>0</v>
      </c>
    </row>
    <row r="12" spans="2:26" ht="15.75">
      <c r="B12"/>
      <c r="C12"/>
      <c r="D12"/>
      <c r="H12" s="524">
        <f t="shared" si="1"/>
        <v>0</v>
      </c>
      <c r="I12" s="164">
        <f>IF(AND($C$1="(Todas)",$C$2="(Todas)"),COUNTIFS(DB_CS!$K$5:$K$603,$B12,DB_CS!$C$5:$C$603,I$4),IF($C$1="(Todas)",COUNTIFS(DB_CS!$M$5:$M$603,$C$2,DB_CS!$K$5:$K$603,$B12,DB_CS!$C$5:$C$603,I$4),IF($C$2="(Todas)",COUNTIFS(DB_CS!$B$5:$B$603,$C$1,DB_CS!$K$5:$K$603,$B12,DB_CS!$C$5:$C$603,I$4),COUNTIFS(DB_CS!M$5:$M$603,$C$2,DB_CS!$B$5:$B$603,$C$1,DB_CS!$K$5:$K$603,$B12,DB_CS!$C$5:$C$603,I$4))))</f>
        <v>0</v>
      </c>
      <c r="J12" s="164">
        <f>IF(AND($C$1="(Todas)",$C$2="(Todas)"),COUNTIFS(DB_CS!$K$5:$K$603,$B12,DB_CS!$C$5:$C$603,J$4),IF($C$1="(Todas)",COUNTIFS(DB_CS!$M$5:$M$603,$C$2,DB_CS!$K$5:$K$603,$B12,DB_CS!$C$5:$C$603,J$4),IF($C$2="(Todas)",COUNTIFS(DB_CS!$B$5:$B$603,$C$1,DB_CS!$K$5:$K$603,$B12,DB_CS!$C$5:$C$603,J$4),COUNTIFS(DB_CS!$M$5:N$603,$C$2,DB_CS!$B$5:$B$603,$C$1,DB_CS!$K$5:$K$603,$B12,DB_CS!$C$5:$C$603,J$4))))</f>
        <v>0</v>
      </c>
      <c r="K12" s="164">
        <f>IF(AND($C$1="(Todas)",$C$2="(Todas)"),COUNTIFS(DB_CS!$K$5:$K$603,$B12,DB_CS!$C$5:$C$603,K$4),IF($C$1="(Todas)",COUNTIFS(DB_CS!$M$5:$M$603,$C$2,DB_CS!$K$5:$K$603,$B12,DB_CS!$C$5:$C$603,K$4),IF($C$2="(Todas)",COUNTIFS(DB_CS!$B$5:$B$603,$C$1,DB_CS!$K$5:$K$603,$B12,DB_CS!$C$5:$C$603,K$4),COUNTIFS(DB_CS!$M$5:O$603,$C$2,DB_CS!$B$5:$B$603,$C$1,DB_CS!$K$5:$K$603,$B12,DB_CS!$C$5:$C$603,K$4))))</f>
        <v>0</v>
      </c>
      <c r="L12" s="164">
        <f>IF(AND($C$1="(Todas)",$C$2="(Todas)"),COUNTIFS(DB_CS!$K$5:$K$603,$B12,DB_CS!$C$5:$C$603,L$4),IF($C$1="(Todas)",COUNTIFS(DB_CS!$M$5:$M$603,$C$2,DB_CS!$K$5:$K$603,$B12,DB_CS!$C$5:$C$603,L$4),IF($C$2="(Todas)",COUNTIFS(DB_CS!$B$5:$B$603,$C$1,DB_CS!$K$5:$K$603,$B12,DB_CS!$C$5:$C$603,L$4),COUNTIFS(DB_CS!$M$5:P$603,$C$2,DB_CS!$B$5:$B$603,$C$1,DB_CS!$K$5:$K$603,$B12,DB_CS!$C$5:$C$603,L$4))))</f>
        <v>0</v>
      </c>
      <c r="M12" s="164">
        <f>IF(AND($C$1="(Todas)",$C$2="(Todas)"),COUNTIFS(DB_CS!$K$5:$K$603,$B12,DB_CS!$C$5:$C$603,M$4),IF($C$1="(Todas)",COUNTIFS(DB_CS!$M$5:$M$603,$C$2,DB_CS!$K$5:$K$603,$B12,DB_CS!$C$5:$C$603,M$4),IF($C$2="(Todas)",COUNTIFS(DB_CS!$B$5:$B$603,$C$1,DB_CS!$K$5:$K$603,$B12,DB_CS!$C$5:$C$603,M$4),COUNTIFS(DB_CS!$M$5:Q$603,$C$2,DB_CS!$B$5:$B$603,$C$1,DB_CS!$K$5:$K$603,$B12,DB_CS!$C$5:$C$603,M$4))))</f>
        <v>0</v>
      </c>
      <c r="N12" s="164">
        <f>IF(AND($C$1="(Todas)",$C$2="(Todas)"),COUNTIFS(DB_CS!$K$5:$K$603,$B12,DB_CS!$C$5:$C$603,N$4),IF($C$1="(Todas)",COUNTIFS(DB_CS!$M$5:$M$603,$C$2,DB_CS!$K$5:$K$603,$B12,DB_CS!$C$5:$C$603,N$4),IF($C$2="(Todas)",COUNTIFS(DB_CS!$B$5:$B$603,$C$1,DB_CS!$K$5:$K$603,$B12,DB_CS!$C$5:$C$603,N$4),COUNTIFS(DB_CS!$M$5:R$603,$C$2,DB_CS!$B$5:$B$603,$C$1,DB_CS!$K$5:$K$603,$B12,DB_CS!$C$5:$C$603,N$4))))</f>
        <v>0</v>
      </c>
      <c r="O12" s="164">
        <f>IF(AND($C$1="(Todas)",$C$2="(Todas)"),COUNTIFS(DB_CS!$K$5:$K$603,$B12,DB_CS!$C$5:$C$603,O$4),IF($C$1="(Todas)",COUNTIFS(DB_CS!$M$5:$M$603,$C$2,DB_CS!$K$5:$K$603,$B12,DB_CS!$C$5:$C$603,O$4),IF($C$2="(Todas)",COUNTIFS(DB_CS!$B$5:$B$603,$C$1,DB_CS!$K$5:$K$603,$B12,DB_CS!$C$5:$C$603,O$4),COUNTIFS(DB_CS!$M$5:S$603,$C$2,DB_CS!$B$5:$B$603,$C$1,DB_CS!$K$5:$K$603,$B12,DB_CS!$C$5:$C$603,O$4))))</f>
        <v>0</v>
      </c>
      <c r="P12" s="164">
        <f>IF(AND($C$1="(Todas)",$C$2="(Todas)"),COUNTIFS(DB_CS!$K$5:$K$603,$B12,DB_CS!$C$5:$C$603,P$4),IF($C$1="(Todas)",COUNTIFS(DB_CS!$M$5:$M$603,$C$2,DB_CS!$K$5:$K$603,$B12,DB_CS!$C$5:$C$603,P$4),IF($C$2="(Todas)",COUNTIFS(DB_CS!$B$5:$B$603,$C$1,DB_CS!$K$5:$K$603,$B12,DB_CS!$C$5:$C$603,P$4),COUNTIFS(DB_CS!$M$5:T$603,$C$2,DB_CS!$B$5:$B$603,$C$1,DB_CS!$K$5:$K$603,$B12,DB_CS!$C$5:$C$603,P$4))))</f>
        <v>0</v>
      </c>
      <c r="Q12" s="164">
        <f>IF(AND($C$1="(Todas)",$C$2="(Todas)"),COUNTIFS(DB_CS!$K$5:$K$603,$B12,DB_CS!$C$5:$C$603,Q$4),IF($C$1="(Todas)",COUNTIFS(DB_CS!$M$5:$M$603,$C$2,DB_CS!$K$5:$K$603,$B12,DB_CS!$C$5:$C$603,Q$4),IF($C$2="(Todas)",COUNTIFS(DB_CS!$B$5:$B$603,$C$1,DB_CS!$K$5:$K$603,$B12,DB_CS!$C$5:$C$603,Q$4),COUNTIFS(DB_CS!$M$5:U$603,$C$2,DB_CS!$B$5:$B$603,$C$1,DB_CS!$K$5:$K$603,$B12,DB_CS!$C$5:$C$603,Q$4))))</f>
        <v>0</v>
      </c>
      <c r="R12" s="165">
        <f t="shared" si="2"/>
        <v>0</v>
      </c>
      <c r="S12" s="165">
        <f t="shared" si="0"/>
        <v>0</v>
      </c>
      <c r="T12" s="165" t="e">
        <f t="shared" si="0"/>
        <v>#DIV/0!</v>
      </c>
      <c r="U12" s="165">
        <f t="shared" si="0"/>
        <v>0</v>
      </c>
      <c r="V12" s="165">
        <f t="shared" si="0"/>
        <v>0</v>
      </c>
      <c r="W12" s="165">
        <f t="shared" si="0"/>
        <v>0</v>
      </c>
      <c r="X12" s="165" t="e">
        <f t="shared" si="0"/>
        <v>#DIV/0!</v>
      </c>
      <c r="Y12" s="165" t="e">
        <f t="shared" si="0"/>
        <v>#DIV/0!</v>
      </c>
      <c r="Z12" s="165">
        <f t="shared" si="0"/>
        <v>0</v>
      </c>
    </row>
    <row r="13" spans="2:26" ht="15.75">
      <c r="B13"/>
      <c r="C13"/>
      <c r="D13"/>
      <c r="H13" s="524">
        <f t="shared" si="1"/>
        <v>0</v>
      </c>
      <c r="I13" s="164">
        <f>IF(AND($C$1="(Todas)",$C$2="(Todas)"),COUNTIFS(DB_CS!$K$5:$K$603,$B13,DB_CS!$C$5:$C$603,I$4),IF($C$1="(Todas)",COUNTIFS(DB_CS!$M$5:$M$603,$C$2,DB_CS!$K$5:$K$603,$B13,DB_CS!$C$5:$C$603,I$4),IF($C$2="(Todas)",COUNTIFS(DB_CS!$B$5:$B$603,$C$1,DB_CS!$K$5:$K$603,$B13,DB_CS!$C$5:$C$603,I$4),COUNTIFS(DB_CS!M$5:$M$603,$C$2,DB_CS!$B$5:$B$603,$C$1,DB_CS!$K$5:$K$603,$B13,DB_CS!$C$5:$C$603,I$4))))</f>
        <v>0</v>
      </c>
      <c r="J13" s="164">
        <f>IF(AND($C$1="(Todas)",$C$2="(Todas)"),COUNTIFS(DB_CS!$K$5:$K$603,$B13,DB_CS!$C$5:$C$603,J$4),IF($C$1="(Todas)",COUNTIFS(DB_CS!$M$5:$M$603,$C$2,DB_CS!$K$5:$K$603,$B13,DB_CS!$C$5:$C$603,J$4),IF($C$2="(Todas)",COUNTIFS(DB_CS!$B$5:$B$603,$C$1,DB_CS!$K$5:$K$603,$B13,DB_CS!$C$5:$C$603,J$4),COUNTIFS(DB_CS!$M$5:N$603,$C$2,DB_CS!$B$5:$B$603,$C$1,DB_CS!$K$5:$K$603,$B13,DB_CS!$C$5:$C$603,J$4))))</f>
        <v>0</v>
      </c>
      <c r="K13" s="164">
        <f>IF(AND($C$1="(Todas)",$C$2="(Todas)"),COUNTIFS(DB_CS!$K$5:$K$603,$B13,DB_CS!$C$5:$C$603,K$4),IF($C$1="(Todas)",COUNTIFS(DB_CS!$M$5:$M$603,$C$2,DB_CS!$K$5:$K$603,$B13,DB_CS!$C$5:$C$603,K$4),IF($C$2="(Todas)",COUNTIFS(DB_CS!$B$5:$B$603,$C$1,DB_CS!$K$5:$K$603,$B13,DB_CS!$C$5:$C$603,K$4),COUNTIFS(DB_CS!$M$5:O$603,$C$2,DB_CS!$B$5:$B$603,$C$1,DB_CS!$K$5:$K$603,$B13,DB_CS!$C$5:$C$603,K$4))))</f>
        <v>0</v>
      </c>
      <c r="L13" s="164">
        <f>IF(AND($C$1="(Todas)",$C$2="(Todas)"),COUNTIFS(DB_CS!$K$5:$K$603,$B13,DB_CS!$C$5:$C$603,L$4),IF($C$1="(Todas)",COUNTIFS(DB_CS!$M$5:$M$603,$C$2,DB_CS!$K$5:$K$603,$B13,DB_CS!$C$5:$C$603,L$4),IF($C$2="(Todas)",COUNTIFS(DB_CS!$B$5:$B$603,$C$1,DB_CS!$K$5:$K$603,$B13,DB_CS!$C$5:$C$603,L$4),COUNTIFS(DB_CS!$M$5:P$603,$C$2,DB_CS!$B$5:$B$603,$C$1,DB_CS!$K$5:$K$603,$B13,DB_CS!$C$5:$C$603,L$4))))</f>
        <v>0</v>
      </c>
      <c r="M13" s="164">
        <f>IF(AND($C$1="(Todas)",$C$2="(Todas)"),COUNTIFS(DB_CS!$K$5:$K$603,$B13,DB_CS!$C$5:$C$603,M$4),IF($C$1="(Todas)",COUNTIFS(DB_CS!$M$5:$M$603,$C$2,DB_CS!$K$5:$K$603,$B13,DB_CS!$C$5:$C$603,M$4),IF($C$2="(Todas)",COUNTIFS(DB_CS!$B$5:$B$603,$C$1,DB_CS!$K$5:$K$603,$B13,DB_CS!$C$5:$C$603,M$4),COUNTIFS(DB_CS!$M$5:Q$603,$C$2,DB_CS!$B$5:$B$603,$C$1,DB_CS!$K$5:$K$603,$B13,DB_CS!$C$5:$C$603,M$4))))</f>
        <v>0</v>
      </c>
      <c r="N13" s="164">
        <f>IF(AND($C$1="(Todas)",$C$2="(Todas)"),COUNTIFS(DB_CS!$K$5:$K$603,$B13,DB_CS!$C$5:$C$603,N$4),IF($C$1="(Todas)",COUNTIFS(DB_CS!$M$5:$M$603,$C$2,DB_CS!$K$5:$K$603,$B13,DB_CS!$C$5:$C$603,N$4),IF($C$2="(Todas)",COUNTIFS(DB_CS!$B$5:$B$603,$C$1,DB_CS!$K$5:$K$603,$B13,DB_CS!$C$5:$C$603,N$4),COUNTIFS(DB_CS!$M$5:R$603,$C$2,DB_CS!$B$5:$B$603,$C$1,DB_CS!$K$5:$K$603,$B13,DB_CS!$C$5:$C$603,N$4))))</f>
        <v>0</v>
      </c>
      <c r="O13" s="164">
        <f>IF(AND($C$1="(Todas)",$C$2="(Todas)"),COUNTIFS(DB_CS!$K$5:$K$603,$B13,DB_CS!$C$5:$C$603,O$4),IF($C$1="(Todas)",COUNTIFS(DB_CS!$M$5:$M$603,$C$2,DB_CS!$K$5:$K$603,$B13,DB_CS!$C$5:$C$603,O$4),IF($C$2="(Todas)",COUNTIFS(DB_CS!$B$5:$B$603,$C$1,DB_CS!$K$5:$K$603,$B13,DB_CS!$C$5:$C$603,O$4),COUNTIFS(DB_CS!$M$5:S$603,$C$2,DB_CS!$B$5:$B$603,$C$1,DB_CS!$K$5:$K$603,$B13,DB_CS!$C$5:$C$603,O$4))))</f>
        <v>0</v>
      </c>
      <c r="P13" s="164">
        <f>IF(AND($C$1="(Todas)",$C$2="(Todas)"),COUNTIFS(DB_CS!$K$5:$K$603,$B13,DB_CS!$C$5:$C$603,P$4),IF($C$1="(Todas)",COUNTIFS(DB_CS!$M$5:$M$603,$C$2,DB_CS!$K$5:$K$603,$B13,DB_CS!$C$5:$C$603,P$4),IF($C$2="(Todas)",COUNTIFS(DB_CS!$B$5:$B$603,$C$1,DB_CS!$K$5:$K$603,$B13,DB_CS!$C$5:$C$603,P$4),COUNTIFS(DB_CS!$M$5:T$603,$C$2,DB_CS!$B$5:$B$603,$C$1,DB_CS!$K$5:$K$603,$B13,DB_CS!$C$5:$C$603,P$4))))</f>
        <v>0</v>
      </c>
      <c r="Q13" s="164">
        <f>IF(AND($C$1="(Todas)",$C$2="(Todas)"),COUNTIFS(DB_CS!$K$5:$K$603,$B13,DB_CS!$C$5:$C$603,Q$4),IF($C$1="(Todas)",COUNTIFS(DB_CS!$M$5:$M$603,$C$2,DB_CS!$K$5:$K$603,$B13,DB_CS!$C$5:$C$603,Q$4),IF($C$2="(Todas)",COUNTIFS(DB_CS!$B$5:$B$603,$C$1,DB_CS!$K$5:$K$603,$B13,DB_CS!$C$5:$C$603,Q$4),COUNTIFS(DB_CS!$M$5:U$603,$C$2,DB_CS!$B$5:$B$603,$C$1,DB_CS!$K$5:$K$603,$B13,DB_CS!$C$5:$C$603,Q$4))))</f>
        <v>0</v>
      </c>
      <c r="R13" s="165">
        <f t="shared" si="2"/>
        <v>0</v>
      </c>
      <c r="S13" s="165">
        <f t="shared" si="0"/>
        <v>0</v>
      </c>
      <c r="T13" s="165" t="e">
        <f t="shared" si="0"/>
        <v>#DIV/0!</v>
      </c>
      <c r="U13" s="165">
        <f t="shared" si="0"/>
        <v>0</v>
      </c>
      <c r="V13" s="165">
        <f t="shared" si="0"/>
        <v>0</v>
      </c>
      <c r="W13" s="165">
        <f t="shared" si="0"/>
        <v>0</v>
      </c>
      <c r="X13" s="165" t="e">
        <f t="shared" si="0"/>
        <v>#DIV/0!</v>
      </c>
      <c r="Y13" s="165" t="e">
        <f t="shared" si="0"/>
        <v>#DIV/0!</v>
      </c>
      <c r="Z13" s="165">
        <f t="shared" si="0"/>
        <v>0</v>
      </c>
    </row>
    <row r="14" spans="2:26" ht="16.5" thickBot="1">
      <c r="B14"/>
      <c r="C14"/>
      <c r="D14"/>
      <c r="H14" s="524">
        <f t="shared" si="1"/>
        <v>0</v>
      </c>
      <c r="I14" s="164">
        <f>IF(AND($C$1="(Todas)",$C$2="(Todas)"),COUNTIFS(DB_CS!$K$5:$K$603,$B14,DB_CS!$C$5:$C$603,I$4),IF($C$1="(Todas)",COUNTIFS(DB_CS!$M$5:$M$603,$C$2,DB_CS!$K$5:$K$603,$B14,DB_CS!$C$5:$C$603,I$4),IF($C$2="(Todas)",COUNTIFS(DB_CS!$B$5:$B$603,$C$1,DB_CS!$K$5:$K$603,$B14,DB_CS!$C$5:$C$603,I$4),COUNTIFS(DB_CS!M$5:$M$603,$C$2,DB_CS!$B$5:$B$603,$C$1,DB_CS!$K$5:$K$603,$B14,DB_CS!$C$5:$C$603,I$4))))</f>
        <v>0</v>
      </c>
      <c r="J14" s="164">
        <f>IF(AND($C$1="(Todas)",$C$2="(Todas)"),COUNTIFS(DB_CS!$K$5:$K$603,$B14,DB_CS!$C$5:$C$603,J$4),IF($C$1="(Todas)",COUNTIFS(DB_CS!$M$5:$M$603,$C$2,DB_CS!$K$5:$K$603,$B14,DB_CS!$C$5:$C$603,J$4),IF($C$2="(Todas)",COUNTIFS(DB_CS!$B$5:$B$603,$C$1,DB_CS!$K$5:$K$603,$B14,DB_CS!$C$5:$C$603,J$4),COUNTIFS(DB_CS!$M$5:N$603,$C$2,DB_CS!$B$5:$B$603,$C$1,DB_CS!$K$5:$K$603,$B14,DB_CS!$C$5:$C$603,J$4))))</f>
        <v>0</v>
      </c>
      <c r="K14" s="164">
        <f>IF(AND($C$1="(Todas)",$C$2="(Todas)"),COUNTIFS(DB_CS!$K$5:$K$603,$B14,DB_CS!$C$5:$C$603,K$4),IF($C$1="(Todas)",COUNTIFS(DB_CS!$M$5:$M$603,$C$2,DB_CS!$K$5:$K$603,$B14,DB_CS!$C$5:$C$603,K$4),IF($C$2="(Todas)",COUNTIFS(DB_CS!$B$5:$B$603,$C$1,DB_CS!$K$5:$K$603,$B14,DB_CS!$C$5:$C$603,K$4),COUNTIFS(DB_CS!$M$5:O$603,$C$2,DB_CS!$B$5:$B$603,$C$1,DB_CS!$K$5:$K$603,$B14,DB_CS!$C$5:$C$603,K$4))))</f>
        <v>0</v>
      </c>
      <c r="L14" s="164">
        <f>IF(AND($C$1="(Todas)",$C$2="(Todas)"),COUNTIFS(DB_CS!$K$5:$K$603,$B14,DB_CS!$C$5:$C$603,L$4),IF($C$1="(Todas)",COUNTIFS(DB_CS!$M$5:$M$603,$C$2,DB_CS!$K$5:$K$603,$B14,DB_CS!$C$5:$C$603,L$4),IF($C$2="(Todas)",COUNTIFS(DB_CS!$B$5:$B$603,$C$1,DB_CS!$K$5:$K$603,$B14,DB_CS!$C$5:$C$603,L$4),COUNTIFS(DB_CS!$M$5:P$603,$C$2,DB_CS!$B$5:$B$603,$C$1,DB_CS!$K$5:$K$603,$B14,DB_CS!$C$5:$C$603,L$4))))</f>
        <v>0</v>
      </c>
      <c r="M14" s="164">
        <f>IF(AND($C$1="(Todas)",$C$2="(Todas)"),COUNTIFS(DB_CS!$K$5:$K$603,$B14,DB_CS!$C$5:$C$603,M$4),IF($C$1="(Todas)",COUNTIFS(DB_CS!$M$5:$M$603,$C$2,DB_CS!$K$5:$K$603,$B14,DB_CS!$C$5:$C$603,M$4),IF($C$2="(Todas)",COUNTIFS(DB_CS!$B$5:$B$603,$C$1,DB_CS!$K$5:$K$603,$B14,DB_CS!$C$5:$C$603,M$4),COUNTIFS(DB_CS!$M$5:Q$603,$C$2,DB_CS!$B$5:$B$603,$C$1,DB_CS!$K$5:$K$603,$B14,DB_CS!$C$5:$C$603,M$4))))</f>
        <v>0</v>
      </c>
      <c r="N14" s="164">
        <f>IF(AND($C$1="(Todas)",$C$2="(Todas)"),COUNTIFS(DB_CS!$K$5:$K$603,$B14,DB_CS!$C$5:$C$603,N$4),IF($C$1="(Todas)",COUNTIFS(DB_CS!$M$5:$M$603,$C$2,DB_CS!$K$5:$K$603,$B14,DB_CS!$C$5:$C$603,N$4),IF($C$2="(Todas)",COUNTIFS(DB_CS!$B$5:$B$603,$C$1,DB_CS!$K$5:$K$603,$B14,DB_CS!$C$5:$C$603,N$4),COUNTIFS(DB_CS!$M$5:R$603,$C$2,DB_CS!$B$5:$B$603,$C$1,DB_CS!$K$5:$K$603,$B14,DB_CS!$C$5:$C$603,N$4))))</f>
        <v>0</v>
      </c>
      <c r="O14" s="164">
        <f>IF(AND($C$1="(Todas)",$C$2="(Todas)"),COUNTIFS(DB_CS!$K$5:$K$603,$B14,DB_CS!$C$5:$C$603,O$4),IF($C$1="(Todas)",COUNTIFS(DB_CS!$M$5:$M$603,$C$2,DB_CS!$K$5:$K$603,$B14,DB_CS!$C$5:$C$603,O$4),IF($C$2="(Todas)",COUNTIFS(DB_CS!$B$5:$B$603,$C$1,DB_CS!$K$5:$K$603,$B14,DB_CS!$C$5:$C$603,O$4),COUNTIFS(DB_CS!$M$5:S$603,$C$2,DB_CS!$B$5:$B$603,$C$1,DB_CS!$K$5:$K$603,$B14,DB_CS!$C$5:$C$603,O$4))))</f>
        <v>0</v>
      </c>
      <c r="P14" s="164">
        <f>IF(AND($C$1="(Todas)",$C$2="(Todas)"),COUNTIFS(DB_CS!$K$5:$K$603,$B14,DB_CS!$C$5:$C$603,P$4),IF($C$1="(Todas)",COUNTIFS(DB_CS!$M$5:$M$603,$C$2,DB_CS!$K$5:$K$603,$B14,DB_CS!$C$5:$C$603,P$4),IF($C$2="(Todas)",COUNTIFS(DB_CS!$B$5:$B$603,$C$1,DB_CS!$K$5:$K$603,$B14,DB_CS!$C$5:$C$603,P$4),COUNTIFS(DB_CS!$M$5:T$603,$C$2,DB_CS!$B$5:$B$603,$C$1,DB_CS!$K$5:$K$603,$B14,DB_CS!$C$5:$C$603,P$4))))</f>
        <v>0</v>
      </c>
      <c r="Q14" s="164">
        <f>IF(AND($C$1="(Todas)",$C$2="(Todas)"),COUNTIFS(DB_CS!$K$5:$K$603,$B14,DB_CS!$C$5:$C$603,Q$4),IF($C$1="(Todas)",COUNTIFS(DB_CS!$M$5:$M$603,$C$2,DB_CS!$K$5:$K$603,$B14,DB_CS!$C$5:$C$603,Q$4),IF($C$2="(Todas)",COUNTIFS(DB_CS!$B$5:$B$603,$C$1,DB_CS!$K$5:$K$603,$B14,DB_CS!$C$5:$C$603,Q$4),COUNTIFS(DB_CS!$M$5:U$603,$C$2,DB_CS!$B$5:$B$603,$C$1,DB_CS!$K$5:$K$603,$B14,DB_CS!$C$5:$C$603,Q$4))))</f>
        <v>0</v>
      </c>
      <c r="R14" s="165">
        <f t="shared" si="2"/>
        <v>0</v>
      </c>
      <c r="S14" s="165">
        <f t="shared" si="0"/>
        <v>0</v>
      </c>
      <c r="T14" s="165" t="e">
        <f t="shared" si="0"/>
        <v>#DIV/0!</v>
      </c>
      <c r="U14" s="165">
        <f t="shared" si="0"/>
        <v>0</v>
      </c>
      <c r="V14" s="165">
        <f t="shared" si="0"/>
        <v>0</v>
      </c>
      <c r="W14" s="165">
        <f t="shared" si="0"/>
        <v>0</v>
      </c>
      <c r="X14" s="165" t="e">
        <f t="shared" si="0"/>
        <v>#DIV/0!</v>
      </c>
      <c r="Y14" s="165" t="e">
        <f t="shared" si="0"/>
        <v>#DIV/0!</v>
      </c>
      <c r="Z14" s="165">
        <f t="shared" si="0"/>
        <v>0</v>
      </c>
    </row>
    <row r="15" spans="2:26" ht="16.5" thickTop="1">
      <c r="B15"/>
      <c r="C15"/>
      <c r="D15"/>
      <c r="H15" s="526"/>
      <c r="I15" s="209">
        <f>SUM(I5:I14)</f>
        <v>14</v>
      </c>
      <c r="J15" s="209">
        <f t="shared" ref="J15:Q15" si="3">SUM(J5:J14)</f>
        <v>5</v>
      </c>
      <c r="K15" s="209">
        <f t="shared" si="3"/>
        <v>0</v>
      </c>
      <c r="L15" s="209">
        <f t="shared" si="3"/>
        <v>1</v>
      </c>
      <c r="M15" s="209">
        <f t="shared" si="3"/>
        <v>1</v>
      </c>
      <c r="N15" s="209">
        <f t="shared" si="3"/>
        <v>9</v>
      </c>
      <c r="O15" s="209">
        <f t="shared" si="3"/>
        <v>0</v>
      </c>
      <c r="P15" s="209">
        <f t="shared" si="3"/>
        <v>0</v>
      </c>
      <c r="Q15" s="209">
        <f t="shared" si="3"/>
        <v>5</v>
      </c>
      <c r="R15" s="210">
        <f t="shared" si="2"/>
        <v>1</v>
      </c>
      <c r="S15" s="210">
        <f t="shared" si="0"/>
        <v>1</v>
      </c>
      <c r="T15" s="210" t="e">
        <f t="shared" si="0"/>
        <v>#DIV/0!</v>
      </c>
      <c r="U15" s="209">
        <f t="shared" si="0"/>
        <v>1</v>
      </c>
      <c r="V15" s="209">
        <f t="shared" si="0"/>
        <v>1</v>
      </c>
      <c r="W15" s="209">
        <f t="shared" si="0"/>
        <v>1</v>
      </c>
      <c r="X15" s="209" t="e">
        <f t="shared" si="0"/>
        <v>#DIV/0!</v>
      </c>
      <c r="Y15" s="210" t="e">
        <f t="shared" si="0"/>
        <v>#DIV/0!</v>
      </c>
      <c r="Z15" s="210">
        <f t="shared" si="0"/>
        <v>1</v>
      </c>
    </row>
    <row r="16" spans="2:26" ht="15.75">
      <c r="B16"/>
      <c r="C16"/>
      <c r="D16"/>
      <c r="J16" s="101"/>
      <c r="K16" s="101"/>
      <c r="L16" s="101"/>
      <c r="M16" s="101"/>
      <c r="N16" s="101"/>
      <c r="O16" s="101"/>
      <c r="P16" s="101"/>
    </row>
    <row r="17" spans="2:23" ht="15.75">
      <c r="B17"/>
      <c r="C17"/>
      <c r="D17"/>
      <c r="I17" s="212" t="s">
        <v>220</v>
      </c>
      <c r="J17" s="212"/>
      <c r="K17" s="212"/>
      <c r="L17" s="213"/>
      <c r="M17" s="211"/>
      <c r="N17" s="212"/>
      <c r="O17" s="212"/>
      <c r="P17" s="213"/>
      <c r="Q17" s="211" t="s">
        <v>413</v>
      </c>
      <c r="R17" s="212"/>
      <c r="S17" s="212"/>
      <c r="T17" s="213"/>
      <c r="U17" s="211"/>
      <c r="V17" s="212"/>
    </row>
    <row r="18" spans="2:23" ht="15.75">
      <c r="B18"/>
      <c r="C18"/>
      <c r="D18"/>
      <c r="I18" s="207" t="s">
        <v>399</v>
      </c>
      <c r="J18" s="207" t="s">
        <v>382</v>
      </c>
      <c r="K18" s="207" t="s">
        <v>377</v>
      </c>
      <c r="L18" s="207" t="s">
        <v>231</v>
      </c>
      <c r="M18" s="208" t="s">
        <v>399</v>
      </c>
      <c r="N18" s="208" t="s">
        <v>382</v>
      </c>
      <c r="O18" s="208" t="s">
        <v>377</v>
      </c>
      <c r="P18" s="208" t="s">
        <v>231</v>
      </c>
      <c r="Q18" s="207" t="s">
        <v>74</v>
      </c>
      <c r="R18" s="207" t="s">
        <v>0</v>
      </c>
      <c r="S18" s="207" t="s">
        <v>231</v>
      </c>
      <c r="T18" s="208" t="s">
        <v>74</v>
      </c>
      <c r="U18" s="208" t="s">
        <v>0</v>
      </c>
      <c r="V18" s="208" t="s">
        <v>231</v>
      </c>
    </row>
    <row r="19" spans="2:23" ht="15.75">
      <c r="B19"/>
      <c r="C19"/>
      <c r="H19" s="524" t="str">
        <f>B5</f>
        <v>None</v>
      </c>
      <c r="I19" s="164">
        <f>IF(AND($C$1="(Todas)",$C$2="(Todas)"),COUNTIFS(DB_CS!$K$5:$K$603,$B5,DB_CS!$D$5:$D$603,I$18),IF($C$1="(Todas)",COUNTIFS(DB_CS!$M$5:$M$603,$C$2,DB_CS!$K$5:$K$603,$B5,DB_CS!$D$5:$D$603,I$18),IF($C$2="(Todas)",COUNTIFS(DB_CS!$B$5:$B$603,$C$1,DB_CS!$K$5:$K$603,$B5,DB_CS!$D$5:$D$603,I$18),COUNTIFS(DB_CS!M$5:$M$603,$C$2,DB_CS!$B$5:$B$603,$C$1,DB_CS!$K$5:$K$603,$B5,DB_CS!$D$5:$D$603,I$18))))</f>
        <v>2</v>
      </c>
      <c r="J19" s="164">
        <f>IF(AND($C$1="(Todas)",$C$2="(Todas)"),COUNTIFS(DB_CS!$K$5:$K$603,$B5,DB_CS!$D$5:$D$603,J$18),IF($C$1="(Todas)",COUNTIFS(DB_CS!$M$5:$M$603,$C$2,DB_CS!$K$5:$K$603,$B5,DB_CS!$D$5:$D$603,J$18),IF($C$2="(Todas)",COUNTIFS(DB_CS!$B$5:$B$603,$C$1,DB_CS!$K$5:$K$603,$B5,DB_CS!$D$5:$D$603,J$18),COUNTIFS(DB_CS!$M$5:N$603,$C$2,DB_CS!$B$5:$B$603,$C$1,DB_CS!$K$5:$K$603,$B5,DB_CS!$D$5:$D$603,J$18))))</f>
        <v>0</v>
      </c>
      <c r="K19" s="164">
        <f>IF(AND($C$1="(Todas)",$C$2="(Todas)"),COUNTIFS(DB_CS!$K$5:$K$603,$B5,DB_CS!$D$5:$D$603,K$18),IF($C$1="(Todas)",COUNTIFS(DB_CS!$M$5:$M$603,$C$2,DB_CS!$K$5:$K$603,$B5,DB_CS!$D$5:$D$603,K$18),IF($C$2="(Todas)",COUNTIFS(DB_CS!$B$5:$B$603,$C$1,DB_CS!$K$5:$K$603,$B5,DB_CS!$D$5:$D$603,K$18),COUNTIFS(DB_CS!$M$5:O$603,$C$2,DB_CS!$B$5:$B$603,$C$1,DB_CS!$K$5:$K$603,$B5,DB_CS!$D$5:$D$603,K$18))))</f>
        <v>0</v>
      </c>
      <c r="L19" s="164">
        <f>IF(AND($C$1="(Todas)",$C$2="(Todas)"),COUNTIFS(DB_CS!$K$5:$K$603,$B5,DB_CS!$D$5:$D$603,L$18),IF($C$1="(Todas)",COUNTIFS(DB_CS!$M$5:$M$603,$C$2,DB_CS!$K$5:$K$603,$B5,DB_CS!$D$5:$D$603,L$18),IF($C$2="(Todas)",COUNTIFS(DB_CS!$B$5:$B$603,$C$1,DB_CS!$K$5:$K$603,$B5,DB_CS!$D$5:$D$603,L$18),COUNTIFS(DB_CS!$M$5:P$603,$C$2,DB_CS!$B$5:$B$603,$C$1,DB_CS!$K$5:$K$603,$B5,DB_CS!$D$5:$D$603,L$18))))</f>
        <v>13</v>
      </c>
      <c r="M19" s="165">
        <f t="shared" ref="M19:P23" si="4">I19/I$29</f>
        <v>0.2</v>
      </c>
      <c r="N19" s="165">
        <f t="shared" si="4"/>
        <v>0</v>
      </c>
      <c r="O19" s="165">
        <f t="shared" si="4"/>
        <v>0</v>
      </c>
      <c r="P19" s="165">
        <f t="shared" si="4"/>
        <v>0.59090909090909094</v>
      </c>
      <c r="Q19" s="166">
        <f>IF(AND($C$1="(Todas)",$C$2="(Todas)"),COUNTIFS(DB_CS!$K$5:$K$603,$B5,DB_CS!$J$5:$J$603,Q$18),IF($C$1="(Todas)",COUNTIFS(DB_CS!$M$5:$M$603,$C$2,DB_CS!$K$5:$K$603,$B5,DB_CS!$J$5:$J$603,Q$18),IF($C$2="(Todas)",COUNTIFS(DB_CS!$B$5:$B$603,$C$1,DB_CS!$K$5:$K$603,$B5,DB_CS!$J$5:$J$603,Q$18),COUNTIFS(DB_CS!$M$5:U$603,$C$2,DB_CS!$B$5:$B$603,$C$1,DB_CS!$K$5:$K$603,$B5,DB_CS!$J$5:$J$603,Q$18))))</f>
        <v>12</v>
      </c>
      <c r="R19" s="164">
        <f>IF(AND($C$1="(Todas)",$C$2="(Todas)"),COUNTIFS(DB_CS!$K$5:$K$603,$B5,DB_CS!$J$5:$J$603,R$18),IF($C$1="(Todas)",COUNTIFS(DB_CS!$M$5:$M$603,$C$2,DB_CS!$K$5:$K$603,$B5,DB_CS!$J$5:$J$603,R$18),IF($C$2="(Todas)",COUNTIFS(DB_CS!$B$5:$B$603,$C$1,DB_CS!$K$5:$K$603,$B5,DB_CS!$J$5:$J$603,R$18),COUNTIFS(DB_CS!$M$5:V$603,$C$2,DB_CS!$B$5:$B$603,$C$1,DB_CS!$K$5:$K$603,$B5,DB_CS!$J$5:$J$603,R$18))))</f>
        <v>3</v>
      </c>
      <c r="S19" s="164">
        <f>IF(AND($C$1="(Todas)",$C$2="(Todas)"),COUNTIFS(DB_CS!$K$5:$K$603,$B5,DB_CS!$J$5:$J$603,S$18),IF($C$1="(Todas)",COUNTIFS(DB_CS!$M$5:$M$603,$C$2,DB_CS!$K$5:$K$603,$B5,DB_CS!$J$5:$J$603,S$18),IF($C$2="(Todas)",COUNTIFS(DB_CS!$B$5:$B$603,$C$1,DB_CS!$K$5:$K$603,$B5,DB_CS!$J$5:$J$603,S$18),COUNTIFS(DB_CS!$M$5:W$603,$C$2,DB_CS!$B$5:$B$603,$C$1,DB_CS!$K$5:$K$603,$B5,DB_CS!$J$5:$J$603,S$18))))</f>
        <v>0</v>
      </c>
      <c r="T19" s="165">
        <f t="shared" ref="T19:V23" si="5">Q19/Q$29</f>
        <v>0.42857142857142855</v>
      </c>
      <c r="U19" s="165">
        <f t="shared" si="5"/>
        <v>0.42857142857142855</v>
      </c>
      <c r="V19" s="165" t="e">
        <f t="shared" si="5"/>
        <v>#DIV/0!</v>
      </c>
    </row>
    <row r="20" spans="2:23" ht="15.75">
      <c r="B20"/>
      <c r="C20"/>
      <c r="H20" s="524" t="str">
        <f t="shared" ref="H20:H28" si="6">B6</f>
        <v>Electrical CS</v>
      </c>
      <c r="I20" s="164">
        <f>IF(AND($C$1="(Todas)",$C$2="(Todas)"),COUNTIFS(DB_CS!$K$5:$K$603,$B6,DB_CS!$D$5:$D$603,I$18),IF($C$1="(Todas)",COUNTIFS(DB_CS!$M$5:$M$603,$C$2,DB_CS!$K$5:$K$603,$B6,DB_CS!$D$5:$D$603,I$18),IF($C$2="(Todas)",COUNTIFS(DB_CS!$B$5:$B$603,$C$1,DB_CS!$K$5:$K$603,$B6,DB_CS!$D$5:$D$603,I$18),COUNTIFS(DB_CS!M$5:$M$603,$C$2,DB_CS!$B$5:$B$603,$C$1,DB_CS!$K$5:$K$603,$B6,DB_CS!$D$5:$D$603,I$18))))</f>
        <v>5</v>
      </c>
      <c r="J20" s="164">
        <f>IF(AND($C$1="(Todas)",$C$2="(Todas)"),COUNTIFS(DB_CS!$K$5:$K$603,$B6,DB_CS!$D$5:$D$603,J$18),IF($C$1="(Todas)",COUNTIFS(DB_CS!$M$5:$M$603,$C$2,DB_CS!$K$5:$K$603,$B6,DB_CS!$D$5:$D$603,J$18),IF($C$2="(Todas)",COUNTIFS(DB_CS!$B$5:$B$603,$C$1,DB_CS!$K$5:$K$603,$B6,DB_CS!$D$5:$D$603,J$18),COUNTIFS(DB_CS!$M$5:N$603,$C$2,DB_CS!$B$5:$B$603,$C$1,DB_CS!$K$5:$K$603,$B6,DB_CS!$D$5:$D$603,J$18))))</f>
        <v>1</v>
      </c>
      <c r="K20" s="164">
        <f>IF(AND($C$1="(Todas)",$C$2="(Todas)"),COUNTIFS(DB_CS!$K$5:$K$603,$B6,DB_CS!$D$5:$D$603,K$18),IF($C$1="(Todas)",COUNTIFS(DB_CS!$M$5:$M$603,$C$2,DB_CS!$K$5:$K$603,$B6,DB_CS!$D$5:$D$603,K$18),IF($C$2="(Todas)",COUNTIFS(DB_CS!$B$5:$B$603,$C$1,DB_CS!$K$5:$K$603,$B6,DB_CS!$D$5:$D$603,K$18),COUNTIFS(DB_CS!$M$5:O$603,$C$2,DB_CS!$B$5:$B$603,$C$1,DB_CS!$K$5:$K$603,$B6,DB_CS!$D$5:$D$603,K$18))))</f>
        <v>2</v>
      </c>
      <c r="L20" s="164">
        <f>IF(AND($C$1="(Todas)",$C$2="(Todas)"),COUNTIFS(DB_CS!$K$5:$K$603,$B6,DB_CS!$D$5:$D$603,L$18),IF($C$1="(Todas)",COUNTIFS(DB_CS!$M$5:$M$603,$C$2,DB_CS!$K$5:$K$603,$B6,DB_CS!$D$5:$D$603,L$18),IF($C$2="(Todas)",COUNTIFS(DB_CS!$B$5:$B$603,$C$1,DB_CS!$K$5:$K$603,$B6,DB_CS!$D$5:$D$603,L$18),COUNTIFS(DB_CS!$M$5:P$603,$C$2,DB_CS!$B$5:$B$603,$C$1,DB_CS!$K$5:$K$603,$B6,DB_CS!$D$5:$D$603,L$18))))</f>
        <v>4</v>
      </c>
      <c r="M20" s="165">
        <f t="shared" si="4"/>
        <v>0.5</v>
      </c>
      <c r="N20" s="165">
        <f t="shared" si="4"/>
        <v>1</v>
      </c>
      <c r="O20" s="165">
        <f t="shared" si="4"/>
        <v>1</v>
      </c>
      <c r="P20" s="165">
        <f t="shared" si="4"/>
        <v>0.18181818181818182</v>
      </c>
      <c r="Q20" s="166">
        <f>IF(AND($C$1="(Todas)",$C$2="(Todas)"),COUNTIFS(DB_CS!$K$5:$K$603,$B6,DB_CS!$J$5:$J$603,Q$18),IF($C$1="(Todas)",COUNTIFS(DB_CS!$M$5:$M$603,$C$2,DB_CS!$K$5:$K$603,$B6,DB_CS!$J$5:$J$603,Q$18),IF($C$2="(Todas)",COUNTIFS(DB_CS!$B$5:$B$603,$C$1,DB_CS!$K$5:$K$603,$B6,DB_CS!$J$5:$J$603,Q$18),COUNTIFS(DB_CS!$M$5:U$603,$C$2,DB_CS!$B$5:$B$603,$C$1,DB_CS!$K$5:$K$603,$B6,DB_CS!$J$5:$J$603,Q$18))))</f>
        <v>11</v>
      </c>
      <c r="R20" s="164">
        <f>IF(AND($C$1="(Todas)",$C$2="(Todas)"),COUNTIFS(DB_CS!$K$5:$K$603,$B6,DB_CS!$J$5:$J$603,R$18),IF($C$1="(Todas)",COUNTIFS(DB_CS!$M$5:$M$603,$C$2,DB_CS!$K$5:$K$603,$B6,DB_CS!$J$5:$J$603,R$18),IF($C$2="(Todas)",COUNTIFS(DB_CS!$B$5:$B$603,$C$1,DB_CS!$K$5:$K$603,$B6,DB_CS!$J$5:$J$603,R$18),COUNTIFS(DB_CS!$M$5:V$603,$C$2,DB_CS!$B$5:$B$603,$C$1,DB_CS!$K$5:$K$603,$B6,DB_CS!$J$5:$J$603,R$18))))</f>
        <v>1</v>
      </c>
      <c r="S20" s="164">
        <f>IF(AND($C$1="(Todas)",$C$2="(Todas)"),COUNTIFS(DB_CS!$K$5:$K$603,$B6,DB_CS!$J$5:$J$603,S$18),IF($C$1="(Todas)",COUNTIFS(DB_CS!$M$5:$M$603,$C$2,DB_CS!$K$5:$K$603,$B6,DB_CS!$J$5:$J$603,S$18),IF($C$2="(Todas)",COUNTIFS(DB_CS!$B$5:$B$603,$C$1,DB_CS!$K$5:$K$603,$B6,DB_CS!$J$5:$J$603,S$18),COUNTIFS(DB_CS!$M$5:W$603,$C$2,DB_CS!$B$5:$B$603,$C$1,DB_CS!$K$5:$K$603,$B6,DB_CS!$J$5:$J$603,S$18))))</f>
        <v>0</v>
      </c>
      <c r="T20" s="165">
        <f t="shared" si="5"/>
        <v>0.39285714285714285</v>
      </c>
      <c r="U20" s="165">
        <f t="shared" si="5"/>
        <v>0.14285714285714285</v>
      </c>
      <c r="V20" s="165" t="e">
        <f t="shared" si="5"/>
        <v>#DIV/0!</v>
      </c>
    </row>
    <row r="21" spans="2:23" ht="15.75">
      <c r="B21"/>
      <c r="C21"/>
      <c r="H21" s="524" t="str">
        <f t="shared" si="6"/>
        <v>Aero HP</v>
      </c>
      <c r="I21" s="164">
        <f>IF(AND($C$1="(Todas)",$C$2="(Todas)"),COUNTIFS(DB_CS!$K$5:$K$603,$B7,DB_CS!$D$5:$D$603,I$18),IF($C$1="(Todas)",COUNTIFS(DB_CS!$M$5:$M$603,$C$2,DB_CS!$K$5:$K$603,$B7,DB_CS!$D$5:$D$603,I$18),IF($C$2="(Todas)",COUNTIFS(DB_CS!$B$5:$B$603,$C$1,DB_CS!$K$5:$K$603,$B7,DB_CS!$D$5:$D$603,I$18),COUNTIFS(DB_CS!M$5:$M$603,$C$2,DB_CS!$B$5:$B$603,$C$1,DB_CS!$K$5:$K$603,$B7,DB_CS!$D$5:$D$603,I$18))))</f>
        <v>2</v>
      </c>
      <c r="J21" s="164">
        <f>IF(AND($C$1="(Todas)",$C$2="(Todas)"),COUNTIFS(DB_CS!$K$5:$K$603,$B7,DB_CS!$D$5:$D$603,J$18),IF($C$1="(Todas)",COUNTIFS(DB_CS!$M$5:$M$603,$C$2,DB_CS!$K$5:$K$603,$B7,DB_CS!$D$5:$D$603,J$18),IF($C$2="(Todas)",COUNTIFS(DB_CS!$B$5:$B$603,$C$1,DB_CS!$K$5:$K$603,$B7,DB_CS!$D$5:$D$603,J$18),COUNTIFS(DB_CS!$M$5:N$603,$C$2,DB_CS!$B$5:$B$603,$C$1,DB_CS!$K$5:$K$603,$B7,DB_CS!$D$5:$D$603,J$18))))</f>
        <v>0</v>
      </c>
      <c r="K21" s="164">
        <f>IF(AND($C$1="(Todas)",$C$2="(Todas)"),COUNTIFS(DB_CS!$K$5:$K$603,$B7,DB_CS!$D$5:$D$603,K$18),IF($C$1="(Todas)",COUNTIFS(DB_CS!$M$5:$M$603,$C$2,DB_CS!$K$5:$K$603,$B7,DB_CS!$D$5:$D$603,K$18),IF($C$2="(Todas)",COUNTIFS(DB_CS!$B$5:$B$603,$C$1,DB_CS!$K$5:$K$603,$B7,DB_CS!$D$5:$D$603,K$18),COUNTIFS(DB_CS!$M$5:O$603,$C$2,DB_CS!$B$5:$B$603,$C$1,DB_CS!$K$5:$K$603,$B7,DB_CS!$D$5:$D$603,K$18))))</f>
        <v>0</v>
      </c>
      <c r="L21" s="164">
        <f>IF(AND($C$1="(Todas)",$C$2="(Todas)"),COUNTIFS(DB_CS!$K$5:$K$603,$B7,DB_CS!$D$5:$D$603,L$18),IF($C$1="(Todas)",COUNTIFS(DB_CS!$M$5:$M$603,$C$2,DB_CS!$K$5:$K$603,$B7,DB_CS!$D$5:$D$603,L$18),IF($C$2="(Todas)",COUNTIFS(DB_CS!$B$5:$B$603,$C$1,DB_CS!$K$5:$K$603,$B7,DB_CS!$D$5:$D$603,L$18),COUNTIFS(DB_CS!$M$5:P$603,$C$2,DB_CS!$B$5:$B$603,$C$1,DB_CS!$K$5:$K$603,$B7,DB_CS!$D$5:$D$603,L$18))))</f>
        <v>2</v>
      </c>
      <c r="M21" s="165">
        <f t="shared" si="4"/>
        <v>0.2</v>
      </c>
      <c r="N21" s="165">
        <f t="shared" si="4"/>
        <v>0</v>
      </c>
      <c r="O21" s="165">
        <f t="shared" si="4"/>
        <v>0</v>
      </c>
      <c r="P21" s="165">
        <f t="shared" si="4"/>
        <v>9.0909090909090912E-2</v>
      </c>
      <c r="Q21" s="166">
        <f>IF(AND($C$1="(Todas)",$C$2="(Todas)"),COUNTIFS(DB_CS!$K$5:$K$603,$B7,DB_CS!$J$5:$J$603,Q$18),IF($C$1="(Todas)",COUNTIFS(DB_CS!$M$5:$M$603,$C$2,DB_CS!$K$5:$K$603,$B7,DB_CS!$J$5:$J$603,Q$18),IF($C$2="(Todas)",COUNTIFS(DB_CS!$B$5:$B$603,$C$1,DB_CS!$K$5:$K$603,$B7,DB_CS!$J$5:$J$603,Q$18),COUNTIFS(DB_CS!$M$5:U$603,$C$2,DB_CS!$B$5:$B$603,$C$1,DB_CS!$K$5:$K$603,$B7,DB_CS!$J$5:$J$603,Q$18))))</f>
        <v>3</v>
      </c>
      <c r="R21" s="164">
        <f>IF(AND($C$1="(Todas)",$C$2="(Todas)"),COUNTIFS(DB_CS!$K$5:$K$603,$B7,DB_CS!$J$5:$J$603,R$18),IF($C$1="(Todas)",COUNTIFS(DB_CS!$M$5:$M$603,$C$2,DB_CS!$K$5:$K$603,$B7,DB_CS!$J$5:$J$603,R$18),IF($C$2="(Todas)",COUNTIFS(DB_CS!$B$5:$B$603,$C$1,DB_CS!$K$5:$K$603,$B7,DB_CS!$J$5:$J$603,R$18),COUNTIFS(DB_CS!$M$5:V$603,$C$2,DB_CS!$B$5:$B$603,$C$1,DB_CS!$K$5:$K$603,$B7,DB_CS!$J$5:$J$603,R$18))))</f>
        <v>1</v>
      </c>
      <c r="S21" s="164">
        <f>IF(AND($C$1="(Todas)",$C$2="(Todas)"),COUNTIFS(DB_CS!$K$5:$K$603,$B7,DB_CS!$J$5:$J$603,S$18),IF($C$1="(Todas)",COUNTIFS(DB_CS!$M$5:$M$603,$C$2,DB_CS!$K$5:$K$603,$B7,DB_CS!$J$5:$J$603,S$18),IF($C$2="(Todas)",COUNTIFS(DB_CS!$B$5:$B$603,$C$1,DB_CS!$K$5:$K$603,$B7,DB_CS!$J$5:$J$603,S$18),COUNTIFS(DB_CS!$M$5:W$603,$C$2,DB_CS!$B$5:$B$603,$C$1,DB_CS!$K$5:$K$603,$B7,DB_CS!$J$5:$J$603,S$18))))</f>
        <v>0</v>
      </c>
      <c r="T21" s="165">
        <f t="shared" si="5"/>
        <v>0.10714285714285714</v>
      </c>
      <c r="U21" s="165">
        <f t="shared" si="5"/>
        <v>0.14285714285714285</v>
      </c>
      <c r="V21" s="165" t="e">
        <f t="shared" si="5"/>
        <v>#DIV/0!</v>
      </c>
    </row>
    <row r="22" spans="2:23" ht="15.75">
      <c r="B22"/>
      <c r="C22"/>
      <c r="H22" s="524" t="str">
        <f t="shared" si="6"/>
        <v>Hydro HP</v>
      </c>
      <c r="I22" s="164">
        <f>IF(AND($C$1="(Todas)",$C$2="(Todas)"),COUNTIFS(DB_CS!$K$5:$K$603,$B8,DB_CS!$D$5:$D$603,I$18),IF($C$1="(Todas)",COUNTIFS(DB_CS!$M$5:$M$603,$C$2,DB_CS!$K$5:$K$603,$B8,DB_CS!$D$5:$D$603,I$18),IF($C$2="(Todas)",COUNTIFS(DB_CS!$B$5:$B$603,$C$1,DB_CS!$K$5:$K$603,$B8,DB_CS!$D$5:$D$603,I$18),COUNTIFS(DB_CS!M$5:$M$603,$C$2,DB_CS!$B$5:$B$603,$C$1,DB_CS!$K$5:$K$603,$B8,DB_CS!$D$5:$D$603,I$18))))</f>
        <v>1</v>
      </c>
      <c r="J22" s="164">
        <f>IF(AND($C$1="(Todas)",$C$2="(Todas)"),COUNTIFS(DB_CS!$K$5:$K$603,$B8,DB_CS!$D$5:$D$603,J$18),IF($C$1="(Todas)",COUNTIFS(DB_CS!$M$5:$M$603,$C$2,DB_CS!$K$5:$K$603,$B8,DB_CS!$D$5:$D$603,J$18),IF($C$2="(Todas)",COUNTIFS(DB_CS!$B$5:$B$603,$C$1,DB_CS!$K$5:$K$603,$B8,DB_CS!$D$5:$D$603,J$18),COUNTIFS(DB_CS!$M$5:N$603,$C$2,DB_CS!$B$5:$B$603,$C$1,DB_CS!$K$5:$K$603,$B8,DB_CS!$D$5:$D$603,J$18))))</f>
        <v>0</v>
      </c>
      <c r="K22" s="164">
        <f>IF(AND($C$1="(Todas)",$C$2="(Todas)"),COUNTIFS(DB_CS!$K$5:$K$603,$B8,DB_CS!$D$5:$D$603,K$18),IF($C$1="(Todas)",COUNTIFS(DB_CS!$M$5:$M$603,$C$2,DB_CS!$K$5:$K$603,$B8,DB_CS!$D$5:$D$603,K$18),IF($C$2="(Todas)",COUNTIFS(DB_CS!$B$5:$B$603,$C$1,DB_CS!$K$5:$K$603,$B8,DB_CS!$D$5:$D$603,K$18),COUNTIFS(DB_CS!$M$5:O$603,$C$2,DB_CS!$B$5:$B$603,$C$1,DB_CS!$K$5:$K$603,$B8,DB_CS!$D$5:$D$603,K$18))))</f>
        <v>0</v>
      </c>
      <c r="L22" s="164">
        <f>IF(AND($C$1="(Todas)",$C$2="(Todas)"),COUNTIFS(DB_CS!$K$5:$K$603,$B8,DB_CS!$D$5:$D$603,L$18),IF($C$1="(Todas)",COUNTIFS(DB_CS!$M$5:$M$603,$C$2,DB_CS!$K$5:$K$603,$B8,DB_CS!$D$5:$D$603,L$18),IF($C$2="(Todas)",COUNTIFS(DB_CS!$B$5:$B$603,$C$1,DB_CS!$K$5:$K$603,$B8,DB_CS!$D$5:$D$603,L$18),COUNTIFS(DB_CS!$M$5:P$603,$C$2,DB_CS!$B$5:$B$603,$C$1,DB_CS!$K$5:$K$603,$B8,DB_CS!$D$5:$D$603,L$18))))</f>
        <v>2</v>
      </c>
      <c r="M22" s="165">
        <f t="shared" si="4"/>
        <v>0.1</v>
      </c>
      <c r="N22" s="165">
        <f t="shared" si="4"/>
        <v>0</v>
      </c>
      <c r="O22" s="165">
        <f t="shared" si="4"/>
        <v>0</v>
      </c>
      <c r="P22" s="165">
        <f t="shared" si="4"/>
        <v>9.0909090909090912E-2</v>
      </c>
      <c r="Q22" s="166">
        <f>IF(AND($C$1="(Todas)",$C$2="(Todas)"),COUNTIFS(DB_CS!$K$5:$K$603,$B8,DB_CS!$J$5:$J$603,Q$18),IF($C$1="(Todas)",COUNTIFS(DB_CS!$M$5:$M$603,$C$2,DB_CS!$K$5:$K$603,$B8,DB_CS!$J$5:$J$603,Q$18),IF($C$2="(Todas)",COUNTIFS(DB_CS!$B$5:$B$603,$C$1,DB_CS!$K$5:$K$603,$B8,DB_CS!$J$5:$J$603,Q$18),COUNTIFS(DB_CS!$M$5:U$603,$C$2,DB_CS!$B$5:$B$603,$C$1,DB_CS!$K$5:$K$603,$B8,DB_CS!$J$5:$J$603,Q$18))))</f>
        <v>1</v>
      </c>
      <c r="R22" s="164">
        <f>IF(AND($C$1="(Todas)",$C$2="(Todas)"),COUNTIFS(DB_CS!$K$5:$K$603,$B8,DB_CS!$J$5:$J$603,R$18),IF($C$1="(Todas)",COUNTIFS(DB_CS!$M$5:$M$603,$C$2,DB_CS!$K$5:$K$603,$B8,DB_CS!$J$5:$J$603,R$18),IF($C$2="(Todas)",COUNTIFS(DB_CS!$B$5:$B$603,$C$1,DB_CS!$K$5:$K$603,$B8,DB_CS!$J$5:$J$603,R$18),COUNTIFS(DB_CS!$M$5:V$603,$C$2,DB_CS!$B$5:$B$603,$C$1,DB_CS!$K$5:$K$603,$B8,DB_CS!$J$5:$J$603,R$18))))</f>
        <v>2</v>
      </c>
      <c r="S22" s="164">
        <f>IF(AND($C$1="(Todas)",$C$2="(Todas)"),COUNTIFS(DB_CS!$K$5:$K$603,$B8,DB_CS!$J$5:$J$603,S$18),IF($C$1="(Todas)",COUNTIFS(DB_CS!$M$5:$M$603,$C$2,DB_CS!$K$5:$K$603,$B8,DB_CS!$J$5:$J$603,S$18),IF($C$2="(Todas)",COUNTIFS(DB_CS!$B$5:$B$603,$C$1,DB_CS!$K$5:$K$603,$B8,DB_CS!$J$5:$J$603,S$18),COUNTIFS(DB_CS!$M$5:W$603,$C$2,DB_CS!$B$5:$B$603,$C$1,DB_CS!$K$5:$K$603,$B8,DB_CS!$J$5:$J$603,S$18))))</f>
        <v>0</v>
      </c>
      <c r="T22" s="165">
        <f t="shared" si="5"/>
        <v>3.5714285714285712E-2</v>
      </c>
      <c r="U22" s="165">
        <f t="shared" si="5"/>
        <v>0.2857142857142857</v>
      </c>
      <c r="V22" s="165" t="e">
        <f t="shared" si="5"/>
        <v>#DIV/0!</v>
      </c>
    </row>
    <row r="23" spans="2:23" ht="15.75">
      <c r="B23"/>
      <c r="C23"/>
      <c r="H23" s="524" t="str">
        <f t="shared" si="6"/>
        <v>Abs CS Non RES</v>
      </c>
      <c r="I23" s="164">
        <f>IF(AND($C$1="(Todas)",$C$2="(Todas)"),COUNTIFS(DB_CS!$K$5:$K$603,$B9,DB_CS!$D$5:$D$603,I$18),IF($C$1="(Todas)",COUNTIFS(DB_CS!$M$5:$M$603,$C$2,DB_CS!$K$5:$K$603,$B9,DB_CS!$D$5:$D$603,I$18),IF($C$2="(Todas)",COUNTIFS(DB_CS!$B$5:$B$603,$C$1,DB_CS!$K$5:$K$603,$B9,DB_CS!$D$5:$D$603,I$18),COUNTIFS(DB_CS!M$5:$M$603,$C$2,DB_CS!$B$5:$B$603,$C$1,DB_CS!$K$5:$K$603,$B9,DB_CS!$D$5:$D$603,I$18))))</f>
        <v>0</v>
      </c>
      <c r="J23" s="164">
        <f>IF(AND($C$1="(Todas)",$C$2="(Todas)"),COUNTIFS(DB_CS!$K$5:$K$603,$B9,DB_CS!$D$5:$D$603,J$18),IF($C$1="(Todas)",COUNTIFS(DB_CS!$M$5:$M$603,$C$2,DB_CS!$K$5:$K$603,$B9,DB_CS!$D$5:$D$603,J$18),IF($C$2="(Todas)",COUNTIFS(DB_CS!$B$5:$B$603,$C$1,DB_CS!$K$5:$K$603,$B9,DB_CS!$D$5:$D$603,J$18),COUNTIFS(DB_CS!$M$5:N$603,$C$2,DB_CS!$B$5:$B$603,$C$1,DB_CS!$K$5:$K$603,$B9,DB_CS!$D$5:$D$603,J$18))))</f>
        <v>0</v>
      </c>
      <c r="K23" s="164">
        <f>IF(AND($C$1="(Todas)",$C$2="(Todas)"),COUNTIFS(DB_CS!$K$5:$K$603,$B9,DB_CS!$D$5:$D$603,K$18),IF($C$1="(Todas)",COUNTIFS(DB_CS!$M$5:$M$603,$C$2,DB_CS!$K$5:$K$603,$B9,DB_CS!$D$5:$D$603,K$18),IF($C$2="(Todas)",COUNTIFS(DB_CS!$B$5:$B$603,$C$1,DB_CS!$K$5:$K$603,$B9,DB_CS!$D$5:$D$603,K$18),COUNTIFS(DB_CS!$M$5:O$603,$C$2,DB_CS!$B$5:$B$603,$C$1,DB_CS!$K$5:$K$603,$B9,DB_CS!$D$5:$D$603,K$18))))</f>
        <v>0</v>
      </c>
      <c r="L23" s="164">
        <f>IF(AND($C$1="(Todas)",$C$2="(Todas)"),COUNTIFS(DB_CS!$K$5:$K$603,$B9,DB_CS!$D$5:$D$603,L$18),IF($C$1="(Todas)",COUNTIFS(DB_CS!$M$5:$M$603,$C$2,DB_CS!$K$5:$K$603,$B9,DB_CS!$D$5:$D$603,L$18),IF($C$2="(Todas)",COUNTIFS(DB_CS!$B$5:$B$603,$C$1,DB_CS!$K$5:$K$603,$B9,DB_CS!$D$5:$D$603,L$18),COUNTIFS(DB_CS!$M$5:P$603,$C$2,DB_CS!$B$5:$B$603,$C$1,DB_CS!$K$5:$K$603,$B9,DB_CS!$D$5:$D$603,L$18))))</f>
        <v>1</v>
      </c>
      <c r="M23" s="165">
        <f t="shared" si="4"/>
        <v>0</v>
      </c>
      <c r="N23" s="165">
        <f t="shared" si="4"/>
        <v>0</v>
      </c>
      <c r="O23" s="165">
        <f t="shared" si="4"/>
        <v>0</v>
      </c>
      <c r="P23" s="165">
        <f t="shared" si="4"/>
        <v>4.5454545454545456E-2</v>
      </c>
      <c r="Q23" s="166">
        <f>IF(AND($C$1="(Todas)",$C$2="(Todas)"),COUNTIFS(DB_CS!$K$5:$K$603,$B9,DB_CS!$J$5:$J$603,Q$18),IF($C$1="(Todas)",COUNTIFS(DB_CS!$M$5:$M$603,$C$2,DB_CS!$K$5:$K$603,$B9,DB_CS!$J$5:$J$603,Q$18),IF($C$2="(Todas)",COUNTIFS(DB_CS!$B$5:$B$603,$C$1,DB_CS!$K$5:$K$603,$B9,DB_CS!$J$5:$J$603,Q$18),COUNTIFS(DB_CS!$M$5:U$603,$C$2,DB_CS!$B$5:$B$603,$C$1,DB_CS!$K$5:$K$603,$B9,DB_CS!$J$5:$J$603,Q$18))))</f>
        <v>1</v>
      </c>
      <c r="R23" s="164">
        <f>IF(AND($C$1="(Todas)",$C$2="(Todas)"),COUNTIFS(DB_CS!$K$5:$K$603,$B9,DB_CS!$J$5:$J$603,R$18),IF($C$1="(Todas)",COUNTIFS(DB_CS!$M$5:$M$603,$C$2,DB_CS!$K$5:$K$603,$B9,DB_CS!$J$5:$J$603,R$18),IF($C$2="(Todas)",COUNTIFS(DB_CS!$B$5:$B$603,$C$1,DB_CS!$K$5:$K$603,$B9,DB_CS!$J$5:$J$603,R$18),COUNTIFS(DB_CS!$M$5:V$603,$C$2,DB_CS!$B$5:$B$603,$C$1,DB_CS!$K$5:$K$603,$B9,DB_CS!$J$5:$J$603,R$18))))</f>
        <v>0</v>
      </c>
      <c r="S23" s="164">
        <f>IF(AND($C$1="(Todas)",$C$2="(Todas)"),COUNTIFS(DB_CS!$K$5:$K$603,$B9,DB_CS!$J$5:$J$603,S$18),IF($C$1="(Todas)",COUNTIFS(DB_CS!$M$5:$M$603,$C$2,DB_CS!$K$5:$K$603,$B9,DB_CS!$J$5:$J$603,S$18),IF($C$2="(Todas)",COUNTIFS(DB_CS!$B$5:$B$603,$C$1,DB_CS!$K$5:$K$603,$B9,DB_CS!$J$5:$J$603,S$18),COUNTIFS(DB_CS!$M$5:W$603,$C$2,DB_CS!$B$5:$B$603,$C$1,DB_CS!$K$5:$K$603,$B9,DB_CS!$J$5:$J$603,S$18))))</f>
        <v>0</v>
      </c>
      <c r="T23" s="165">
        <f t="shared" si="5"/>
        <v>3.5714285714285712E-2</v>
      </c>
      <c r="U23" s="165">
        <f t="shared" si="5"/>
        <v>0</v>
      </c>
      <c r="V23" s="165" t="e">
        <f t="shared" si="5"/>
        <v>#DIV/0!</v>
      </c>
    </row>
    <row r="24" spans="2:23" ht="15.75">
      <c r="B24"/>
      <c r="C24"/>
      <c r="H24" s="524" t="str">
        <f t="shared" si="6"/>
        <v>Total general</v>
      </c>
      <c r="I24" s="164">
        <f>IF(AND($C$1="(Todas)",$C$2="(Todas)"),COUNTIFS(DB_CS!$K$5:$K$603,$B10,DB_CS!$D$5:$D$603,I$18),IF($C$1="(Todas)",COUNTIFS(DB_CS!$M$5:$M$603,$C$2,DB_CS!$K$5:$K$603,$B10,DB_CS!$D$5:$D$603,I$18),IF($C$2="(Todas)",COUNTIFS(DB_CS!$B$5:$B$603,$C$1,DB_CS!$K$5:$K$603,$B10,DB_CS!$D$5:$D$603,I$18),COUNTIFS(DB_CS!M$5:$M$603,$C$2,DB_CS!$B$5:$B$603,$C$1,DB_CS!$K$5:$K$603,$B10,DB_CS!$D$5:$D$603,I$18))))</f>
        <v>0</v>
      </c>
      <c r="J24" s="164">
        <f>IF(AND($C$1="(Todas)",$C$2="(Todas)"),COUNTIFS(DB_CS!$K$5:$K$603,$B10,DB_CS!$D$5:$D$603,J$18),IF($C$1="(Todas)",COUNTIFS(DB_CS!$M$5:$M$603,$C$2,DB_CS!$K$5:$K$603,$B10,DB_CS!$D$5:$D$603,J$18),IF($C$2="(Todas)",COUNTIFS(DB_CS!$B$5:$B$603,$C$1,DB_CS!$K$5:$K$603,$B10,DB_CS!$D$5:$D$603,J$18),COUNTIFS(DB_CS!$M$5:N$603,$C$2,DB_CS!$B$5:$B$603,$C$1,DB_CS!$K$5:$K$603,$B10,DB_CS!$D$5:$D$603,J$18))))</f>
        <v>0</v>
      </c>
      <c r="K24" s="164">
        <f>IF(AND($C$1="(Todas)",$C$2="(Todas)"),COUNTIFS(DB_CS!$K$5:$K$603,$B10,DB_CS!$D$5:$D$603,K$18),IF($C$1="(Todas)",COUNTIFS(DB_CS!$M$5:$M$603,$C$2,DB_CS!$K$5:$K$603,$B10,DB_CS!$D$5:$D$603,K$18),IF($C$2="(Todas)",COUNTIFS(DB_CS!$B$5:$B$603,$C$1,DB_CS!$K$5:$K$603,$B10,DB_CS!$D$5:$D$603,K$18),COUNTIFS(DB_CS!$M$5:O$603,$C$2,DB_CS!$B$5:$B$603,$C$1,DB_CS!$K$5:$K$603,$B10,DB_CS!$D$5:$D$603,K$18))))</f>
        <v>0</v>
      </c>
      <c r="L24" s="164">
        <f>IF(AND($C$1="(Todas)",$C$2="(Todas)"),COUNTIFS(DB_CS!$K$5:$K$603,$B10,DB_CS!$D$5:$D$603,L$18),IF($C$1="(Todas)",COUNTIFS(DB_CS!$M$5:$M$603,$C$2,DB_CS!$K$5:$K$603,$B10,DB_CS!$D$5:$D$603,L$18),IF($C$2="(Todas)",COUNTIFS(DB_CS!$B$5:$B$603,$C$1,DB_CS!$K$5:$K$603,$B10,DB_CS!$D$5:$D$603,L$18),COUNTIFS(DB_CS!$M$5:P$603,$C$2,DB_CS!$B$5:$B$603,$C$1,DB_CS!$K$5:$K$603,$B10,DB_CS!$D$5:$D$603,L$18))))</f>
        <v>0</v>
      </c>
      <c r="M24" s="165"/>
      <c r="N24" s="165"/>
      <c r="O24" s="165"/>
      <c r="P24" s="165"/>
      <c r="Q24" s="166">
        <f>IF(AND($C$1="(Todas)",$C$2="(Todas)"),COUNTIFS(DB_CS!$K$5:$K$603,$B10,DB_CS!$J$5:$J$603,Q$18),IF($C$1="(Todas)",COUNTIFS(DB_CS!$M$5:$M$603,$C$2,DB_CS!$K$5:$K$603,$B10,DB_CS!$J$5:$J$603,Q$18),IF($C$2="(Todas)",COUNTIFS(DB_CS!$B$5:$B$603,$C$1,DB_CS!$K$5:$K$603,$B10,DB_CS!$J$5:$J$603,Q$18),COUNTIFS(DB_CS!$M$5:U$603,$C$2,DB_CS!$B$5:$B$603,$C$1,DB_CS!$K$5:$K$603,$B10,DB_CS!$J$5:$J$603,Q$18))))</f>
        <v>0</v>
      </c>
      <c r="R24" s="164">
        <f>IF(AND($C$1="(Todas)",$C$2="(Todas)"),COUNTIFS(DB_CS!$K$5:$K$603,$B10,DB_CS!$J$5:$J$603,R$18),IF($C$1="(Todas)",COUNTIFS(DB_CS!$M$5:$M$603,$C$2,DB_CS!$K$5:$K$603,$B10,DB_CS!$J$5:$J$603,R$18),IF($C$2="(Todas)",COUNTIFS(DB_CS!$B$5:$B$603,$C$1,DB_CS!$K$5:$K$603,$B10,DB_CS!$J$5:$J$603,R$18),COUNTIFS(DB_CS!$M$5:V$603,$C$2,DB_CS!$B$5:$B$603,$C$1,DB_CS!$K$5:$K$603,$B10,DB_CS!$J$5:$J$603,R$18))))</f>
        <v>0</v>
      </c>
      <c r="S24" s="164">
        <f>IF(AND($C$1="(Todas)",$C$2="(Todas)"),COUNTIFS(DB_CS!$K$5:$K$603,$B10,DB_CS!$J$5:$J$603,S$18),IF($C$1="(Todas)",COUNTIFS(DB_CS!$M$5:$M$603,$C$2,DB_CS!$K$5:$K$603,$B10,DB_CS!$J$5:$J$603,S$18),IF($C$2="(Todas)",COUNTIFS(DB_CS!$B$5:$B$603,$C$1,DB_CS!$K$5:$K$603,$B10,DB_CS!$J$5:$J$603,S$18),COUNTIFS(DB_CS!$M$5:W$603,$C$2,DB_CS!$B$5:$B$603,$C$1,DB_CS!$K$5:$K$603,$B10,DB_CS!$J$5:$J$603,S$18))))</f>
        <v>0</v>
      </c>
      <c r="T24" s="165"/>
      <c r="U24" s="165"/>
      <c r="V24" s="165"/>
    </row>
    <row r="25" spans="2:23" ht="15.75">
      <c r="B25"/>
      <c r="C25"/>
      <c r="H25" s="524">
        <f t="shared" si="6"/>
        <v>0</v>
      </c>
      <c r="I25" s="164">
        <f>IF(AND($C$1="(Todas)",$C$2="(Todas)"),COUNTIFS(DB_CS!$K$5:$K$603,$B11,DB_CS!$D$5:$D$603,I$18),IF($C$1="(Todas)",COUNTIFS(DB_CS!$M$5:$M$603,$C$2,DB_CS!$K$5:$K$603,$B11,DB_CS!$D$5:$D$603,I$18),IF($C$2="(Todas)",COUNTIFS(DB_CS!$B$5:$B$603,$C$1,DB_CS!$K$5:$K$603,$B11,DB_CS!$D$5:$D$603,I$18),COUNTIFS(DB_CS!M$5:$M$603,$C$2,DB_CS!$B$5:$B$603,$C$1,DB_CS!$K$5:$K$603,$B11,DB_CS!$D$5:$D$603,I$18))))</f>
        <v>0</v>
      </c>
      <c r="J25" s="164">
        <f>IF(AND($C$1="(Todas)",$C$2="(Todas)"),COUNTIFS(DB_CS!$K$5:$K$603,$B11,DB_CS!$D$5:$D$603,J$18),IF($C$1="(Todas)",COUNTIFS(DB_CS!$M$5:$M$603,$C$2,DB_CS!$K$5:$K$603,$B11,DB_CS!$D$5:$D$603,J$18),IF($C$2="(Todas)",COUNTIFS(DB_CS!$B$5:$B$603,$C$1,DB_CS!$K$5:$K$603,$B11,DB_CS!$D$5:$D$603,J$18),COUNTIFS(DB_CS!$M$5:N$603,$C$2,DB_CS!$B$5:$B$603,$C$1,DB_CS!$K$5:$K$603,$B11,DB_CS!$D$5:$D$603,J$18))))</f>
        <v>0</v>
      </c>
      <c r="K25" s="164">
        <f>IF(AND($C$1="(Todas)",$C$2="(Todas)"),COUNTIFS(DB_CS!$K$5:$K$603,$B11,DB_CS!$D$5:$D$603,K$18),IF($C$1="(Todas)",COUNTIFS(DB_CS!$M$5:$M$603,$C$2,DB_CS!$K$5:$K$603,$B11,DB_CS!$D$5:$D$603,K$18),IF($C$2="(Todas)",COUNTIFS(DB_CS!$B$5:$B$603,$C$1,DB_CS!$K$5:$K$603,$B11,DB_CS!$D$5:$D$603,K$18),COUNTIFS(DB_CS!$M$5:O$603,$C$2,DB_CS!$B$5:$B$603,$C$1,DB_CS!$K$5:$K$603,$B11,DB_CS!$D$5:$D$603,K$18))))</f>
        <v>0</v>
      </c>
      <c r="L25" s="164">
        <f>IF(AND($C$1="(Todas)",$C$2="(Todas)"),COUNTIFS(DB_CS!$K$5:$K$603,$B11,DB_CS!$D$5:$D$603,L$18),IF($C$1="(Todas)",COUNTIFS(DB_CS!$M$5:$M$603,$C$2,DB_CS!$K$5:$K$603,$B11,DB_CS!$D$5:$D$603,L$18),IF($C$2="(Todas)",COUNTIFS(DB_CS!$B$5:$B$603,$C$1,DB_CS!$K$5:$K$603,$B11,DB_CS!$D$5:$D$603,L$18),COUNTIFS(DB_CS!$M$5:P$603,$C$2,DB_CS!$B$5:$B$603,$C$1,DB_CS!$K$5:$K$603,$B11,DB_CS!$D$5:$D$603,L$18))))</f>
        <v>0</v>
      </c>
      <c r="M25" s="165"/>
      <c r="N25" s="165"/>
      <c r="O25" s="165"/>
      <c r="P25" s="165"/>
      <c r="Q25" s="166">
        <f>IF(AND($C$1="(Todas)",$C$2="(Todas)"),COUNTIFS(DB_CS!$K$5:$K$603,$B11,DB_CS!$J$5:$J$603,Q$18),IF($C$1="(Todas)",COUNTIFS(DB_CS!$M$5:$M$603,$C$2,DB_CS!$K$5:$K$603,$B11,DB_CS!$J$5:$J$603,Q$18),IF($C$2="(Todas)",COUNTIFS(DB_CS!$B$5:$B$603,$C$1,DB_CS!$K$5:$K$603,$B11,DB_CS!$J$5:$J$603,Q$18),COUNTIFS(DB_CS!$M$5:U$603,$C$2,DB_CS!$B$5:$B$603,$C$1,DB_CS!$K$5:$K$603,$B11,DB_CS!$J$5:$J$603,Q$18))))</f>
        <v>0</v>
      </c>
      <c r="R25" s="164">
        <f>IF(AND($C$1="(Todas)",$C$2="(Todas)"),COUNTIFS(DB_CS!$K$5:$K$603,$B11,DB_CS!$J$5:$J$603,R$18),IF($C$1="(Todas)",COUNTIFS(DB_CS!$M$5:$M$603,$C$2,DB_CS!$K$5:$K$603,$B11,DB_CS!$J$5:$J$603,R$18),IF($C$2="(Todas)",COUNTIFS(DB_CS!$B$5:$B$603,$C$1,DB_CS!$K$5:$K$603,$B11,DB_CS!$J$5:$J$603,R$18),COUNTIFS(DB_CS!$M$5:V$603,$C$2,DB_CS!$B$5:$B$603,$C$1,DB_CS!$K$5:$K$603,$B11,DB_CS!$J$5:$J$603,R$18))))</f>
        <v>0</v>
      </c>
      <c r="S25" s="164">
        <f>IF(AND($C$1="(Todas)",$C$2="(Todas)"),COUNTIFS(DB_CS!$K$5:$K$603,$B11,DB_CS!$J$5:$J$603,S$18),IF($C$1="(Todas)",COUNTIFS(DB_CS!$M$5:$M$603,$C$2,DB_CS!$K$5:$K$603,$B11,DB_CS!$J$5:$J$603,S$18),IF($C$2="(Todas)",COUNTIFS(DB_CS!$B$5:$B$603,$C$1,DB_CS!$K$5:$K$603,$B11,DB_CS!$J$5:$J$603,S$18),COUNTIFS(DB_CS!$M$5:W$603,$C$2,DB_CS!$B$5:$B$603,$C$1,DB_CS!$K$5:$K$603,$B11,DB_CS!$J$5:$J$603,S$18))))</f>
        <v>0</v>
      </c>
      <c r="T25" s="165"/>
      <c r="U25" s="165"/>
      <c r="V25" s="165"/>
    </row>
    <row r="26" spans="2:23" ht="15.75">
      <c r="B26"/>
      <c r="C26"/>
      <c r="H26" s="524">
        <f t="shared" si="6"/>
        <v>0</v>
      </c>
      <c r="I26" s="164">
        <f>IF(AND($C$1="(Todas)",$C$2="(Todas)"),COUNTIFS(DB_CS!$K$5:$K$603,$B12,DB_CS!$D$5:$D$603,I$18),IF($C$1="(Todas)",COUNTIFS(DB_CS!$M$5:$M$603,$C$2,DB_CS!$K$5:$K$603,$B12,DB_CS!$D$5:$D$603,I$18),IF($C$2="(Todas)",COUNTIFS(DB_CS!$B$5:$B$603,$C$1,DB_CS!$K$5:$K$603,$B12,DB_CS!$D$5:$D$603,I$18),COUNTIFS(DB_CS!M$5:$M$603,$C$2,DB_CS!$B$5:$B$603,$C$1,DB_CS!$K$5:$K$603,$B12,DB_CS!$D$5:$D$603,I$18))))</f>
        <v>0</v>
      </c>
      <c r="J26" s="164">
        <f>IF(AND($C$1="(Todas)",$C$2="(Todas)"),COUNTIFS(DB_CS!$K$5:$K$603,$B12,DB_CS!$D$5:$D$603,J$18),IF($C$1="(Todas)",COUNTIFS(DB_CS!$M$5:$M$603,$C$2,DB_CS!$K$5:$K$603,$B12,DB_CS!$D$5:$D$603,J$18),IF($C$2="(Todas)",COUNTIFS(DB_CS!$B$5:$B$603,$C$1,DB_CS!$K$5:$K$603,$B12,DB_CS!$D$5:$D$603,J$18),COUNTIFS(DB_CS!$M$5:N$603,$C$2,DB_CS!$B$5:$B$603,$C$1,DB_CS!$K$5:$K$603,$B12,DB_CS!$D$5:$D$603,J$18))))</f>
        <v>0</v>
      </c>
      <c r="K26" s="164">
        <f>IF(AND($C$1="(Todas)",$C$2="(Todas)"),COUNTIFS(DB_CS!$K$5:$K$603,$B12,DB_CS!$D$5:$D$603,K$18),IF($C$1="(Todas)",COUNTIFS(DB_CS!$M$5:$M$603,$C$2,DB_CS!$K$5:$K$603,$B12,DB_CS!$D$5:$D$603,K$18),IF($C$2="(Todas)",COUNTIFS(DB_CS!$B$5:$B$603,$C$1,DB_CS!$K$5:$K$603,$B12,DB_CS!$D$5:$D$603,K$18),COUNTIFS(DB_CS!$M$5:O$603,$C$2,DB_CS!$B$5:$B$603,$C$1,DB_CS!$K$5:$K$603,$B12,DB_CS!$D$5:$D$603,K$18))))</f>
        <v>0</v>
      </c>
      <c r="L26" s="164">
        <f>IF(AND($C$1="(Todas)",$C$2="(Todas)"),COUNTIFS(DB_CS!$K$5:$K$603,$B12,DB_CS!$D$5:$D$603,L$18),IF($C$1="(Todas)",COUNTIFS(DB_CS!$M$5:$M$603,$C$2,DB_CS!$K$5:$K$603,$B12,DB_CS!$D$5:$D$603,L$18),IF($C$2="(Todas)",COUNTIFS(DB_CS!$B$5:$B$603,$C$1,DB_CS!$K$5:$K$603,$B12,DB_CS!$D$5:$D$603,L$18),COUNTIFS(DB_CS!$M$5:P$603,$C$2,DB_CS!$B$5:$B$603,$C$1,DB_CS!$K$5:$K$603,$B12,DB_CS!$D$5:$D$603,L$18))))</f>
        <v>0</v>
      </c>
      <c r="M26" s="165">
        <f t="shared" ref="M26:P29" si="7">I26/I$29</f>
        <v>0</v>
      </c>
      <c r="N26" s="165">
        <f t="shared" si="7"/>
        <v>0</v>
      </c>
      <c r="O26" s="165">
        <f t="shared" si="7"/>
        <v>0</v>
      </c>
      <c r="P26" s="165">
        <f t="shared" si="7"/>
        <v>0</v>
      </c>
      <c r="Q26" s="166">
        <f>IF(AND($C$1="(Todas)",$C$2="(Todas)"),COUNTIFS(DB_CS!$K$5:$K$603,$B12,DB_CS!$J$5:$J$603,Q$18),IF($C$1="(Todas)",COUNTIFS(DB_CS!$M$5:$M$603,$C$2,DB_CS!$K$5:$K$603,$B12,DB_CS!$J$5:$J$603,Q$18),IF($C$2="(Todas)",COUNTIFS(DB_CS!$B$5:$B$603,$C$1,DB_CS!$K$5:$K$603,$B12,DB_CS!$J$5:$J$603,Q$18),COUNTIFS(DB_CS!$M$5:U$603,$C$2,DB_CS!$B$5:$B$603,$C$1,DB_CS!$K$5:$K$603,$B12,DB_CS!$J$5:$J$603,Q$18))))</f>
        <v>0</v>
      </c>
      <c r="R26" s="164">
        <f>IF(AND($C$1="(Todas)",$C$2="(Todas)"),COUNTIFS(DB_CS!$K$5:$K$603,$B12,DB_CS!$J$5:$J$603,R$18),IF($C$1="(Todas)",COUNTIFS(DB_CS!$M$5:$M$603,$C$2,DB_CS!$K$5:$K$603,$B12,DB_CS!$J$5:$J$603,R$18),IF($C$2="(Todas)",COUNTIFS(DB_CS!$B$5:$B$603,$C$1,DB_CS!$K$5:$K$603,$B12,DB_CS!$J$5:$J$603,R$18),COUNTIFS(DB_CS!$M$5:V$603,$C$2,DB_CS!$B$5:$B$603,$C$1,DB_CS!$K$5:$K$603,$B12,DB_CS!$J$5:$J$603,R$18))))</f>
        <v>0</v>
      </c>
      <c r="S26" s="164">
        <f>IF(AND($C$1="(Todas)",$C$2="(Todas)"),COUNTIFS(DB_CS!$K$5:$K$603,$B12,DB_CS!$J$5:$J$603,S$18),IF($C$1="(Todas)",COUNTIFS(DB_CS!$M$5:$M$603,$C$2,DB_CS!$K$5:$K$603,$B12,DB_CS!$J$5:$J$603,S$18),IF($C$2="(Todas)",COUNTIFS(DB_CS!$B$5:$B$603,$C$1,DB_CS!$K$5:$K$603,$B12,DB_CS!$J$5:$J$603,S$18),COUNTIFS(DB_CS!$M$5:W$603,$C$2,DB_CS!$B$5:$B$603,$C$1,DB_CS!$K$5:$K$603,$B12,DB_CS!$J$5:$J$603,S$18))))</f>
        <v>0</v>
      </c>
      <c r="T26" s="165">
        <f t="shared" ref="T26:V29" si="8">Q26/Q$29</f>
        <v>0</v>
      </c>
      <c r="U26" s="165">
        <f t="shared" si="8"/>
        <v>0</v>
      </c>
      <c r="V26" s="165" t="e">
        <f t="shared" si="8"/>
        <v>#DIV/0!</v>
      </c>
    </row>
    <row r="27" spans="2:23" ht="15.75">
      <c r="B27"/>
      <c r="C27"/>
      <c r="H27" s="524">
        <f t="shared" si="6"/>
        <v>0</v>
      </c>
      <c r="I27" s="164">
        <f>IF(AND($C$1="(Todas)",$C$2="(Todas)"),COUNTIFS(DB_CS!$K$5:$K$603,$B13,DB_CS!$D$5:$D$603,I$18),IF($C$1="(Todas)",COUNTIFS(DB_CS!$M$5:$M$603,$C$2,DB_CS!$K$5:$K$603,$B13,DB_CS!$D$5:$D$603,I$18),IF($C$2="(Todas)",COUNTIFS(DB_CS!$B$5:$B$603,$C$1,DB_CS!$K$5:$K$603,$B13,DB_CS!$D$5:$D$603,I$18),COUNTIFS(DB_CS!M$5:$M$603,$C$2,DB_CS!$B$5:$B$603,$C$1,DB_CS!$K$5:$K$603,$B13,DB_CS!$D$5:$D$603,I$18))))</f>
        <v>0</v>
      </c>
      <c r="J27" s="164">
        <f>IF(AND($C$1="(Todas)",$C$2="(Todas)"),COUNTIFS(DB_CS!$K$5:$K$603,$B13,DB_CS!$D$5:$D$603,J$18),IF($C$1="(Todas)",COUNTIFS(DB_CS!$M$5:$M$603,$C$2,DB_CS!$K$5:$K$603,$B13,DB_CS!$D$5:$D$603,J$18),IF($C$2="(Todas)",COUNTIFS(DB_CS!$B$5:$B$603,$C$1,DB_CS!$K$5:$K$603,$B13,DB_CS!$D$5:$D$603,J$18),COUNTIFS(DB_CS!$M$5:N$603,$C$2,DB_CS!$B$5:$B$603,$C$1,DB_CS!$K$5:$K$603,$B13,DB_CS!$D$5:$D$603,J$18))))</f>
        <v>0</v>
      </c>
      <c r="K27" s="164">
        <f>IF(AND($C$1="(Todas)",$C$2="(Todas)"),COUNTIFS(DB_CS!$K$5:$K$603,$B13,DB_CS!$D$5:$D$603,K$18),IF($C$1="(Todas)",COUNTIFS(DB_CS!$M$5:$M$603,$C$2,DB_CS!$K$5:$K$603,$B13,DB_CS!$D$5:$D$603,K$18),IF($C$2="(Todas)",COUNTIFS(DB_CS!$B$5:$B$603,$C$1,DB_CS!$K$5:$K$603,$B13,DB_CS!$D$5:$D$603,K$18),COUNTIFS(DB_CS!$M$5:O$603,$C$2,DB_CS!$B$5:$B$603,$C$1,DB_CS!$K$5:$K$603,$B13,DB_CS!$D$5:$D$603,K$18))))</f>
        <v>0</v>
      </c>
      <c r="L27" s="164">
        <f>IF(AND($C$1="(Todas)",$C$2="(Todas)"),COUNTIFS(DB_CS!$K$5:$K$603,$B13,DB_CS!$D$5:$D$603,L$18),IF($C$1="(Todas)",COUNTIFS(DB_CS!$M$5:$M$603,$C$2,DB_CS!$K$5:$K$603,$B13,DB_CS!$D$5:$D$603,L$18),IF($C$2="(Todas)",COUNTIFS(DB_CS!$B$5:$B$603,$C$1,DB_CS!$K$5:$K$603,$B13,DB_CS!$D$5:$D$603,L$18),COUNTIFS(DB_CS!$M$5:P$603,$C$2,DB_CS!$B$5:$B$603,$C$1,DB_CS!$K$5:$K$603,$B13,DB_CS!$D$5:$D$603,L$18))))</f>
        <v>0</v>
      </c>
      <c r="M27" s="165">
        <f t="shared" si="7"/>
        <v>0</v>
      </c>
      <c r="N27" s="165">
        <f t="shared" si="7"/>
        <v>0</v>
      </c>
      <c r="O27" s="165">
        <f t="shared" si="7"/>
        <v>0</v>
      </c>
      <c r="P27" s="165">
        <f t="shared" si="7"/>
        <v>0</v>
      </c>
      <c r="Q27" s="166">
        <f>IF(AND($C$1="(Todas)",$C$2="(Todas)"),COUNTIFS(DB_CS!$K$5:$K$603,$B13,DB_CS!$J$5:$J$603,Q$18),IF($C$1="(Todas)",COUNTIFS(DB_CS!$M$5:$M$603,$C$2,DB_CS!$K$5:$K$603,$B13,DB_CS!$J$5:$J$603,Q$18),IF($C$2="(Todas)",COUNTIFS(DB_CS!$B$5:$B$603,$C$1,DB_CS!$K$5:$K$603,$B13,DB_CS!$J$5:$J$603,Q$18),COUNTIFS(DB_CS!$M$5:U$603,$C$2,DB_CS!$B$5:$B$603,$C$1,DB_CS!$K$5:$K$603,$B13,DB_CS!$J$5:$J$603,Q$18))))</f>
        <v>0</v>
      </c>
      <c r="R27" s="164">
        <f>IF(AND($C$1="(Todas)",$C$2="(Todas)"),COUNTIFS(DB_CS!$K$5:$K$603,$B13,DB_CS!$J$5:$J$603,R$18),IF($C$1="(Todas)",COUNTIFS(DB_CS!$M$5:$M$603,$C$2,DB_CS!$K$5:$K$603,$B13,DB_CS!$J$5:$J$603,R$18),IF($C$2="(Todas)",COUNTIFS(DB_CS!$B$5:$B$603,$C$1,DB_CS!$K$5:$K$603,$B13,DB_CS!$J$5:$J$603,R$18),COUNTIFS(DB_CS!$M$5:V$603,$C$2,DB_CS!$B$5:$B$603,$C$1,DB_CS!$K$5:$K$603,$B13,DB_CS!$J$5:$J$603,R$18))))</f>
        <v>0</v>
      </c>
      <c r="S27" s="164">
        <f>IF(AND($C$1="(Todas)",$C$2="(Todas)"),COUNTIFS(DB_CS!$K$5:$K$603,$B13,DB_CS!$J$5:$J$603,S$18),IF($C$1="(Todas)",COUNTIFS(DB_CS!$M$5:$M$603,$C$2,DB_CS!$K$5:$K$603,$B13,DB_CS!$J$5:$J$603,S$18),IF($C$2="(Todas)",COUNTIFS(DB_CS!$B$5:$B$603,$C$1,DB_CS!$K$5:$K$603,$B13,DB_CS!$J$5:$J$603,S$18),COUNTIFS(DB_CS!$M$5:W$603,$C$2,DB_CS!$B$5:$B$603,$C$1,DB_CS!$K$5:$K$603,$B13,DB_CS!$J$5:$J$603,S$18))))</f>
        <v>0</v>
      </c>
      <c r="T27" s="165">
        <f t="shared" si="8"/>
        <v>0</v>
      </c>
      <c r="U27" s="165">
        <f t="shared" si="8"/>
        <v>0</v>
      </c>
      <c r="V27" s="165" t="e">
        <f t="shared" si="8"/>
        <v>#DIV/0!</v>
      </c>
    </row>
    <row r="28" spans="2:23" ht="16.5" thickBot="1">
      <c r="B28"/>
      <c r="C28"/>
      <c r="H28" s="525">
        <f t="shared" si="6"/>
        <v>0</v>
      </c>
      <c r="I28" s="164">
        <f>IF(AND($C$1="(Todas)",$C$2="(Todas)"),COUNTIFS(DB_CS!$K$5:$K$603,$B14,DB_CS!$D$5:$D$603,I$18),IF($C$1="(Todas)",COUNTIFS(DB_CS!$M$5:$M$603,$C$2,DB_CS!$K$5:$K$603,$B14,DB_CS!$D$5:$D$603,I$18),IF($C$2="(Todas)",COUNTIFS(DB_CS!$B$5:$B$603,$C$1,DB_CS!$K$5:$K$603,$B14,DB_CS!$D$5:$D$603,I$18),COUNTIFS(DB_CS!M$5:$M$603,$C$2,DB_CS!$B$5:$B$603,$C$1,DB_CS!$K$5:$K$603,$B14,DB_CS!$D$5:$D$603,I$18))))</f>
        <v>0</v>
      </c>
      <c r="J28" s="164">
        <f>IF(AND($C$1="(Todas)",$C$2="(Todas)"),COUNTIFS(DB_CS!$K$5:$K$603,$B14,DB_CS!$D$5:$D$603,J$18),IF($C$1="(Todas)",COUNTIFS(DB_CS!$M$5:$M$603,$C$2,DB_CS!$K$5:$K$603,$B14,DB_CS!$D$5:$D$603,J$18),IF($C$2="(Todas)",COUNTIFS(DB_CS!$B$5:$B$603,$C$1,DB_CS!$K$5:$K$603,$B14,DB_CS!$D$5:$D$603,J$18),COUNTIFS(DB_CS!$M$5:N$603,$C$2,DB_CS!$B$5:$B$603,$C$1,DB_CS!$K$5:$K$603,$B14,DB_CS!$D$5:$D$603,J$18))))</f>
        <v>0</v>
      </c>
      <c r="K28" s="164">
        <f>IF(AND($C$1="(Todas)",$C$2="(Todas)"),COUNTIFS(DB_CS!$K$5:$K$603,$B14,DB_CS!$D$5:$D$603,K$18),IF($C$1="(Todas)",COUNTIFS(DB_CS!$M$5:$M$603,$C$2,DB_CS!$K$5:$K$603,$B14,DB_CS!$D$5:$D$603,K$18),IF($C$2="(Todas)",COUNTIFS(DB_CS!$B$5:$B$603,$C$1,DB_CS!$K$5:$K$603,$B14,DB_CS!$D$5:$D$603,K$18),COUNTIFS(DB_CS!$M$5:O$603,$C$2,DB_CS!$B$5:$B$603,$C$1,DB_CS!$K$5:$K$603,$B14,DB_CS!$D$5:$D$603,K$18))))</f>
        <v>0</v>
      </c>
      <c r="L28" s="164">
        <f>IF(AND($C$1="(Todas)",$C$2="(Todas)"),COUNTIFS(DB_CS!$K$5:$K$603,$B14,DB_CS!$D$5:$D$603,L$18),IF($C$1="(Todas)",COUNTIFS(DB_CS!$M$5:$M$603,$C$2,DB_CS!$K$5:$K$603,$B14,DB_CS!$D$5:$D$603,L$18),IF($C$2="(Todas)",COUNTIFS(DB_CS!$B$5:$B$603,$C$1,DB_CS!$K$5:$K$603,$B14,DB_CS!$D$5:$D$603,L$18),COUNTIFS(DB_CS!$M$5:P$603,$C$2,DB_CS!$B$5:$B$603,$C$1,DB_CS!$K$5:$K$603,$B14,DB_CS!$D$5:$D$603,L$18))))</f>
        <v>0</v>
      </c>
      <c r="M28" s="165">
        <f t="shared" si="7"/>
        <v>0</v>
      </c>
      <c r="N28" s="165">
        <f t="shared" si="7"/>
        <v>0</v>
      </c>
      <c r="O28" s="165">
        <f t="shared" si="7"/>
        <v>0</v>
      </c>
      <c r="P28" s="165">
        <f t="shared" si="7"/>
        <v>0</v>
      </c>
      <c r="Q28" s="166">
        <f>IF(AND($C$1="(Todas)",$C$2="(Todas)"),COUNTIFS(DB_CS!$K$5:$K$603,$B14,DB_CS!$J$5:$J$603,Q$18),IF($C$1="(Todas)",COUNTIFS(DB_CS!$M$5:$M$603,$C$2,DB_CS!$K$5:$K$603,$B14,DB_CS!$J$5:$J$603,Q$18),IF($C$2="(Todas)",COUNTIFS(DB_CS!$B$5:$B$603,$C$1,DB_CS!$K$5:$K$603,$B14,DB_CS!$J$5:$J$603,Q$18),COUNTIFS(DB_CS!$M$5:U$603,$C$2,DB_CS!$B$5:$B$603,$C$1,DB_CS!$K$5:$K$603,$B14,DB_CS!$J$5:$J$603,Q$18))))</f>
        <v>0</v>
      </c>
      <c r="R28" s="164">
        <f>IF(AND($C$1="(Todas)",$C$2="(Todas)"),COUNTIFS(DB_CS!$K$5:$K$603,$B14,DB_CS!$J$5:$J$603,R$18),IF($C$1="(Todas)",COUNTIFS(DB_CS!$M$5:$M$603,$C$2,DB_CS!$K$5:$K$603,$B14,DB_CS!$J$5:$J$603,R$18),IF($C$2="(Todas)",COUNTIFS(DB_CS!$B$5:$B$603,$C$1,DB_CS!$K$5:$K$603,$B14,DB_CS!$J$5:$J$603,R$18),COUNTIFS(DB_CS!$M$5:V$603,$C$2,DB_CS!$B$5:$B$603,$C$1,DB_CS!$K$5:$K$603,$B14,DB_CS!$J$5:$J$603,R$18))))</f>
        <v>0</v>
      </c>
      <c r="S28" s="164">
        <f>IF(AND($C$1="(Todas)",$C$2="(Todas)"),COUNTIFS(DB_CS!$K$5:$K$603,$B14,DB_CS!$J$5:$J$603,S$18),IF($C$1="(Todas)",COUNTIFS(DB_CS!$M$5:$M$603,$C$2,DB_CS!$K$5:$K$603,$B14,DB_CS!$J$5:$J$603,S$18),IF($C$2="(Todas)",COUNTIFS(DB_CS!$B$5:$B$603,$C$1,DB_CS!$K$5:$K$603,$B14,DB_CS!$J$5:$J$603,S$18),COUNTIFS(DB_CS!$M$5:W$603,$C$2,DB_CS!$B$5:$B$603,$C$1,DB_CS!$K$5:$K$603,$B14,DB_CS!$J$5:$J$603,S$18))))</f>
        <v>0</v>
      </c>
      <c r="T28" s="165">
        <f t="shared" si="8"/>
        <v>0</v>
      </c>
      <c r="U28" s="165">
        <f t="shared" si="8"/>
        <v>0</v>
      </c>
      <c r="V28" s="165" t="e">
        <f t="shared" si="8"/>
        <v>#DIV/0!</v>
      </c>
    </row>
    <row r="29" spans="2:23" ht="16.5" thickTop="1">
      <c r="B29"/>
      <c r="C29"/>
      <c r="H29" s="526"/>
      <c r="I29" s="209">
        <f>SUM(I19:I28)</f>
        <v>10</v>
      </c>
      <c r="J29" s="209">
        <f>SUM(J19:J28)</f>
        <v>1</v>
      </c>
      <c r="K29" s="209">
        <f>SUM(K19:K28)</f>
        <v>2</v>
      </c>
      <c r="L29" s="209">
        <f>SUM(L19:L28)</f>
        <v>22</v>
      </c>
      <c r="M29" s="210">
        <f t="shared" si="7"/>
        <v>1</v>
      </c>
      <c r="N29" s="210">
        <f t="shared" si="7"/>
        <v>1</v>
      </c>
      <c r="O29" s="210">
        <f t="shared" si="7"/>
        <v>1</v>
      </c>
      <c r="P29" s="210">
        <f t="shared" si="7"/>
        <v>1</v>
      </c>
      <c r="Q29" s="209">
        <f>SUM(Q19:Q28)</f>
        <v>28</v>
      </c>
      <c r="R29" s="209">
        <f>SUM(R19:R28)</f>
        <v>7</v>
      </c>
      <c r="S29" s="209">
        <f>SUM(S19:S28)</f>
        <v>0</v>
      </c>
      <c r="T29" s="210">
        <f t="shared" si="8"/>
        <v>1</v>
      </c>
      <c r="U29" s="210">
        <f t="shared" si="8"/>
        <v>1</v>
      </c>
      <c r="V29" s="210" t="e">
        <f t="shared" si="8"/>
        <v>#DIV/0!</v>
      </c>
    </row>
    <row r="30" spans="2:23" ht="15.75">
      <c r="B30"/>
      <c r="C30"/>
      <c r="J30" s="101"/>
      <c r="K30" s="101"/>
      <c r="L30" s="101"/>
      <c r="M30" s="101"/>
      <c r="N30" s="101"/>
      <c r="O30" s="101"/>
      <c r="P30" s="101"/>
    </row>
    <row r="31" spans="2:23" ht="15.75">
      <c r="B31"/>
      <c r="C31"/>
      <c r="J31" s="101"/>
      <c r="K31" s="101"/>
      <c r="L31" s="101"/>
      <c r="M31" s="101"/>
      <c r="N31" s="101"/>
      <c r="O31" s="101"/>
      <c r="P31" s="101"/>
    </row>
    <row r="32" spans="2:23" ht="15.75">
      <c r="B32"/>
      <c r="C32"/>
      <c r="S32"/>
      <c r="T32"/>
      <c r="U32"/>
      <c r="V32"/>
      <c r="W32"/>
    </row>
    <row r="33" spans="2:23" ht="15.75">
      <c r="B33"/>
      <c r="C33"/>
      <c r="I33" s="339" t="s">
        <v>216</v>
      </c>
      <c r="J33" s="162"/>
      <c r="K33" s="162"/>
      <c r="L33" s="162"/>
      <c r="M33" s="162"/>
      <c r="N33" s="161"/>
      <c r="O33" s="161"/>
      <c r="P33" s="162"/>
      <c r="Q33" s="162"/>
      <c r="R33" s="163"/>
      <c r="S33"/>
      <c r="T33"/>
      <c r="U33"/>
      <c r="V33"/>
      <c r="W33"/>
    </row>
    <row r="34" spans="2:23" ht="15.75">
      <c r="B34"/>
      <c r="C34"/>
      <c r="I34" s="207" t="s">
        <v>95</v>
      </c>
      <c r="J34" s="207" t="s">
        <v>93</v>
      </c>
      <c r="K34" s="207" t="s">
        <v>96</v>
      </c>
      <c r="L34" s="207" t="s">
        <v>94</v>
      </c>
      <c r="M34" s="207" t="s">
        <v>92</v>
      </c>
      <c r="N34" s="208" t="s">
        <v>95</v>
      </c>
      <c r="O34" s="208" t="s">
        <v>93</v>
      </c>
      <c r="P34" s="208" t="s">
        <v>96</v>
      </c>
      <c r="Q34" s="208" t="s">
        <v>94</v>
      </c>
      <c r="R34" s="208" t="s">
        <v>92</v>
      </c>
      <c r="S34"/>
      <c r="T34"/>
      <c r="U34"/>
      <c r="V34"/>
      <c r="W34"/>
    </row>
    <row r="35" spans="2:23" ht="15.75">
      <c r="B35"/>
      <c r="C35"/>
      <c r="H35" s="524" t="str">
        <f>B5</f>
        <v>None</v>
      </c>
      <c r="I35" s="164">
        <f>IF($C$2="(Todas)",COUNTIFS(DB_CS!$B$5:$B$603,I$34,DB_CS!$K$5:$K$603,$B5),COUNTIFS(DB_CS!$M$5:$M$603,$C$2,DB_CS!$B$5:$B$603,I$34,DB_CS!$K$5:$K$603,$B6))</f>
        <v>164</v>
      </c>
      <c r="J35" s="164">
        <f>IF($C$2="(Todas)",COUNTIFS(DB_CS!$B$5:$B$603,J$34,DB_CS!$K$5:$K$603,$B5),COUNTIFS(DB_CS!$M$5:$M$603,$C$2,DB_CS!$B$5:$B$603,J$34,DB_CS!$K$5:$K$603,$B6))</f>
        <v>15</v>
      </c>
      <c r="K35" s="164">
        <f>IF($C$2="(Todas)",COUNTIFS(DB_CS!$B$5:$B$603,K$34,DB_CS!$K$5:$K$603,$B5),COUNTIFS(DB_CS!$M$5:$M$603,$C$2,DB_CS!$B$5:$B$603,K$34,DB_CS!$K$5:$K$603,$B6))</f>
        <v>46</v>
      </c>
      <c r="L35" s="164">
        <f>IF($C$2="(Todas)",COUNTIFS(DB_CS!$B$5:$B$603,L$34,DB_CS!$K$5:$K$603,$B5),COUNTIFS(DB_CS!$M$5:$M$603,$C$2,DB_CS!$B$5:$B$603,L$34,DB_CS!$K$5:$K$603,$B6))</f>
        <v>0</v>
      </c>
      <c r="M35" s="164">
        <f>IF($C$2="(Todas)",COUNTIFS(DB_CS!$B$5:$B$603,M$34,DB_CS!$K$5:$K$603,$B5),COUNTIFS(DB_CS!$M$5:$M$603,$C$2,DB_CS!$B$5:$B$603,M$34,DB_CS!$K$5:$K$603,$B6))</f>
        <v>65</v>
      </c>
      <c r="N35" s="165">
        <f>I35/I$45</f>
        <v>0.8</v>
      </c>
      <c r="O35" s="165">
        <f t="shared" ref="O35:R45" si="9">J35/J$45</f>
        <v>0.42857142857142855</v>
      </c>
      <c r="P35" s="165">
        <f t="shared" si="9"/>
        <v>0.55421686746987953</v>
      </c>
      <c r="Q35" s="165">
        <f t="shared" si="9"/>
        <v>0</v>
      </c>
      <c r="R35" s="165">
        <f t="shared" si="9"/>
        <v>0.65656565656565657</v>
      </c>
      <c r="S35"/>
      <c r="T35"/>
      <c r="U35"/>
      <c r="V35"/>
      <c r="W35"/>
    </row>
    <row r="36" spans="2:23" ht="15.75">
      <c r="B36"/>
      <c r="C36"/>
      <c r="H36" s="524" t="str">
        <f t="shared" ref="H36:H44" si="10">B6</f>
        <v>Electrical CS</v>
      </c>
      <c r="I36" s="164">
        <f>IF($C$2="(Todas)",COUNTIFS(DB_CS!$B$5:$B$603,I$34,DB_CS!$K$5:$K$603,$B6),COUNTIFS(DB_CS!$M$5:$M$603,$C$2,DB_CS!$B$5:$B$603,I$34,DB_CS!$K$5:$K$603,$B7))</f>
        <v>7</v>
      </c>
      <c r="J36" s="164">
        <f>IF($C$2="(Todas)",COUNTIFS(DB_CS!$B$5:$B$603,J$34,DB_CS!$K$5:$K$603,$B6),COUNTIFS(DB_CS!$M$5:$M$603,$C$2,DB_CS!$B$5:$B$603,J$34,DB_CS!$K$5:$K$603,$B7))</f>
        <v>12</v>
      </c>
      <c r="K36" s="164">
        <f>IF($C$2="(Todas)",COUNTIFS(DB_CS!$B$5:$B$603,K$34,DB_CS!$K$5:$K$603,$B6),COUNTIFS(DB_CS!$M$5:$M$603,$C$2,DB_CS!$B$5:$B$603,K$34,DB_CS!$K$5:$K$603,$B7))</f>
        <v>28</v>
      </c>
      <c r="L36" s="164">
        <f>IF($C$2="(Todas)",COUNTIFS(DB_CS!$B$5:$B$603,L$34,DB_CS!$K$5:$K$603,$B6),COUNTIFS(DB_CS!$M$5:$M$603,$C$2,DB_CS!$B$5:$B$603,L$34,DB_CS!$K$5:$K$603,$B7))</f>
        <v>12</v>
      </c>
      <c r="M36" s="164">
        <f>IF($C$2="(Todas)",COUNTIFS(DB_CS!$B$5:$B$603,M$34,DB_CS!$K$5:$K$603,$B6),COUNTIFS(DB_CS!$M$5:$M$603,$C$2,DB_CS!$B$5:$B$603,M$34,DB_CS!$K$5:$K$603,$B7))</f>
        <v>33</v>
      </c>
      <c r="N36" s="165">
        <f t="shared" ref="N36:N45" si="11">I36/I$45</f>
        <v>3.4146341463414637E-2</v>
      </c>
      <c r="O36" s="165">
        <f t="shared" si="9"/>
        <v>0.34285714285714286</v>
      </c>
      <c r="P36" s="165">
        <f t="shared" si="9"/>
        <v>0.33734939759036142</v>
      </c>
      <c r="Q36" s="165">
        <f t="shared" si="9"/>
        <v>0.52173913043478259</v>
      </c>
      <c r="R36" s="165">
        <f t="shared" si="9"/>
        <v>0.33333333333333331</v>
      </c>
      <c r="S36"/>
      <c r="T36"/>
      <c r="U36"/>
      <c r="V36"/>
      <c r="W36"/>
    </row>
    <row r="37" spans="2:23" ht="15.75">
      <c r="B37"/>
      <c r="C37"/>
      <c r="H37" s="524" t="str">
        <f t="shared" si="10"/>
        <v>Aero HP</v>
      </c>
      <c r="I37" s="164">
        <f>IF($C$2="(Todas)",COUNTIFS(DB_CS!$B$5:$B$603,I$34,DB_CS!$K$5:$K$603,$B7),COUNTIFS(DB_CS!$M$5:$M$603,$C$2,DB_CS!$B$5:$B$603,I$34,DB_CS!$K$5:$K$603,$B8))</f>
        <v>13</v>
      </c>
      <c r="J37" s="164">
        <f>IF($C$2="(Todas)",COUNTIFS(DB_CS!$B$5:$B$603,J$34,DB_CS!$K$5:$K$603,$B7),COUNTIFS(DB_CS!$M$5:$M$603,$C$2,DB_CS!$B$5:$B$603,J$34,DB_CS!$K$5:$K$603,$B8))</f>
        <v>4</v>
      </c>
      <c r="K37" s="164">
        <f>IF($C$2="(Todas)",COUNTIFS(DB_CS!$B$5:$B$603,K$34,DB_CS!$K$5:$K$603,$B7),COUNTIFS(DB_CS!$M$5:$M$603,$C$2,DB_CS!$B$5:$B$603,K$34,DB_CS!$K$5:$K$603,$B8))</f>
        <v>0</v>
      </c>
      <c r="L37" s="164">
        <f>IF($C$2="(Todas)",COUNTIFS(DB_CS!$B$5:$B$603,L$34,DB_CS!$K$5:$K$603,$B7),COUNTIFS(DB_CS!$M$5:$M$603,$C$2,DB_CS!$B$5:$B$603,L$34,DB_CS!$K$5:$K$603,$B8))</f>
        <v>7</v>
      </c>
      <c r="M37" s="164">
        <f>IF($C$2="(Todas)",COUNTIFS(DB_CS!$B$5:$B$603,M$34,DB_CS!$K$5:$K$603,$B7),COUNTIFS(DB_CS!$M$5:$M$603,$C$2,DB_CS!$B$5:$B$603,M$34,DB_CS!$K$5:$K$603,$B8))</f>
        <v>0</v>
      </c>
      <c r="N37" s="165">
        <f t="shared" si="11"/>
        <v>6.3414634146341464E-2</v>
      </c>
      <c r="O37" s="165">
        <f t="shared" si="9"/>
        <v>0.11428571428571428</v>
      </c>
      <c r="P37" s="165">
        <f t="shared" si="9"/>
        <v>0</v>
      </c>
      <c r="Q37" s="165">
        <f t="shared" si="9"/>
        <v>0.30434782608695654</v>
      </c>
      <c r="R37" s="165">
        <f t="shared" si="9"/>
        <v>0</v>
      </c>
      <c r="S37"/>
      <c r="T37"/>
      <c r="U37"/>
      <c r="V37"/>
      <c r="W37"/>
    </row>
    <row r="38" spans="2:23" ht="15.75">
      <c r="B38"/>
      <c r="C38"/>
      <c r="H38" s="524" t="str">
        <f t="shared" si="10"/>
        <v>Hydro HP</v>
      </c>
      <c r="I38" s="164">
        <f>IF($C$2="(Todas)",COUNTIFS(DB_CS!$B$5:$B$603,I$34,DB_CS!$K$5:$K$603,$B8),COUNTIFS(DB_CS!$M$5:$M$603,$C$2,DB_CS!$B$5:$B$603,I$34,DB_CS!$K$5:$K$603,$B9))</f>
        <v>18</v>
      </c>
      <c r="J38" s="164">
        <f>IF($C$2="(Todas)",COUNTIFS(DB_CS!$B$5:$B$603,J$34,DB_CS!$K$5:$K$603,$B8),COUNTIFS(DB_CS!$M$5:$M$603,$C$2,DB_CS!$B$5:$B$603,J$34,DB_CS!$K$5:$K$603,$B9))</f>
        <v>3</v>
      </c>
      <c r="K38" s="164">
        <f>IF($C$2="(Todas)",COUNTIFS(DB_CS!$B$5:$B$603,K$34,DB_CS!$K$5:$K$603,$B8),COUNTIFS(DB_CS!$M$5:$M$603,$C$2,DB_CS!$B$5:$B$603,K$34,DB_CS!$K$5:$K$603,$B9))</f>
        <v>0</v>
      </c>
      <c r="L38" s="164">
        <f>IF($C$2="(Todas)",COUNTIFS(DB_CS!$B$5:$B$603,L$34,DB_CS!$K$5:$K$603,$B8),COUNTIFS(DB_CS!$M$5:$M$603,$C$2,DB_CS!$B$5:$B$603,L$34,DB_CS!$K$5:$K$603,$B9))</f>
        <v>4</v>
      </c>
      <c r="M38" s="164">
        <f>IF($C$2="(Todas)",COUNTIFS(DB_CS!$B$5:$B$603,M$34,DB_CS!$K$5:$K$603,$B8),COUNTIFS(DB_CS!$M$5:$M$603,$C$2,DB_CS!$B$5:$B$603,M$34,DB_CS!$K$5:$K$603,$B9))</f>
        <v>0</v>
      </c>
      <c r="N38" s="165">
        <f t="shared" si="11"/>
        <v>8.7804878048780483E-2</v>
      </c>
      <c r="O38" s="165">
        <f t="shared" si="9"/>
        <v>8.5714285714285715E-2</v>
      </c>
      <c r="P38" s="165">
        <f t="shared" si="9"/>
        <v>0</v>
      </c>
      <c r="Q38" s="165">
        <f t="shared" si="9"/>
        <v>0.17391304347826086</v>
      </c>
      <c r="R38" s="165">
        <f t="shared" si="9"/>
        <v>0</v>
      </c>
      <c r="S38"/>
      <c r="T38"/>
      <c r="U38"/>
      <c r="V38"/>
      <c r="W38"/>
    </row>
    <row r="39" spans="2:23" ht="15.75">
      <c r="B39"/>
      <c r="C39"/>
      <c r="H39" s="524" t="str">
        <f t="shared" si="10"/>
        <v>Abs CS Non RES</v>
      </c>
      <c r="I39" s="164">
        <f>IF($C$2="(Todas)",COUNTIFS(DB_CS!$B$5:$B$603,I$34,DB_CS!$K$5:$K$603,$B9),COUNTIFS(DB_CS!$M$5:$M$603,$C$2,DB_CS!$B$5:$B$603,I$34,DB_CS!$K$5:$K$603,$B10))</f>
        <v>3</v>
      </c>
      <c r="J39" s="164">
        <f>IF($C$2="(Todas)",COUNTIFS(DB_CS!$B$5:$B$603,J$34,DB_CS!$K$5:$K$603,$B9),COUNTIFS(DB_CS!$M$5:$M$603,$C$2,DB_CS!$B$5:$B$603,J$34,DB_CS!$K$5:$K$603,$B10))</f>
        <v>1</v>
      </c>
      <c r="K39" s="164">
        <f>IF($C$2="(Todas)",COUNTIFS(DB_CS!$B$5:$B$603,K$34,DB_CS!$K$5:$K$603,$B9),COUNTIFS(DB_CS!$M$5:$M$603,$C$2,DB_CS!$B$5:$B$603,K$34,DB_CS!$K$5:$K$603,$B10))</f>
        <v>9</v>
      </c>
      <c r="L39" s="164">
        <f>IF($C$2="(Todas)",COUNTIFS(DB_CS!$B$5:$B$603,L$34,DB_CS!$K$5:$K$603,$B9),COUNTIFS(DB_CS!$M$5:$M$603,$C$2,DB_CS!$B$5:$B$603,L$34,DB_CS!$K$5:$K$603,$B10))</f>
        <v>0</v>
      </c>
      <c r="M39" s="164">
        <f>IF($C$2="(Todas)",COUNTIFS(DB_CS!$B$5:$B$603,M$34,DB_CS!$K$5:$K$603,$B9),COUNTIFS(DB_CS!$M$5:$M$603,$C$2,DB_CS!$B$5:$B$603,M$34,DB_CS!$K$5:$K$603,$B10))</f>
        <v>1</v>
      </c>
      <c r="N39" s="165">
        <f t="shared" si="11"/>
        <v>1.4634146341463415E-2</v>
      </c>
      <c r="O39" s="165">
        <f t="shared" si="9"/>
        <v>2.8571428571428571E-2</v>
      </c>
      <c r="P39" s="165">
        <f t="shared" si="9"/>
        <v>0.10843373493975904</v>
      </c>
      <c r="Q39" s="165">
        <f t="shared" si="9"/>
        <v>0</v>
      </c>
      <c r="R39" s="165">
        <f t="shared" si="9"/>
        <v>1.0101010101010102E-2</v>
      </c>
      <c r="S39"/>
      <c r="T39"/>
      <c r="U39"/>
      <c r="V39"/>
      <c r="W39"/>
    </row>
    <row r="40" spans="2:23" ht="15.75">
      <c r="B40"/>
      <c r="C40"/>
      <c r="D40"/>
      <c r="E40"/>
      <c r="F40"/>
      <c r="G40"/>
      <c r="H40" s="524" t="str">
        <f t="shared" si="10"/>
        <v>Total general</v>
      </c>
      <c r="I40" s="164">
        <f>IF($C$2="(Todas)",COUNTIFS(DB_CS!$B$5:$B$603,I$34,DB_CS!$K$5:$K$603,$B10),COUNTIFS(DB_CS!$M$5:$M$603,$C$2,DB_CS!$B$5:$B$603,I$34,DB_CS!$K$5:$K$603,$B11))</f>
        <v>0</v>
      </c>
      <c r="J40" s="164">
        <f>IF($C$2="(Todas)",COUNTIFS(DB_CS!$B$5:$B$603,J$34,DB_CS!$K$5:$K$603,$B10),COUNTIFS(DB_CS!$M$5:$M$603,$C$2,DB_CS!$B$5:$B$603,J$34,DB_CS!$K$5:$K$603,$B11))</f>
        <v>0</v>
      </c>
      <c r="K40" s="164">
        <f>IF($C$2="(Todas)",COUNTIFS(DB_CS!$B$5:$B$603,K$34,DB_CS!$K$5:$K$603,$B10),COUNTIFS(DB_CS!$M$5:$M$603,$C$2,DB_CS!$B$5:$B$603,K$34,DB_CS!$K$5:$K$603,$B11))</f>
        <v>0</v>
      </c>
      <c r="L40" s="164">
        <f>IF($C$2="(Todas)",COUNTIFS(DB_CS!$B$5:$B$603,L$34,DB_CS!$K$5:$K$603,$B10),COUNTIFS(DB_CS!$M$5:$M$603,$C$2,DB_CS!$B$5:$B$603,L$34,DB_CS!$K$5:$K$603,$B11))</f>
        <v>0</v>
      </c>
      <c r="M40" s="164">
        <f>IF($C$2="(Todas)",COUNTIFS(DB_CS!$B$5:$B$603,M$34,DB_CS!$K$5:$K$603,$B10),COUNTIFS(DB_CS!$M$5:$M$603,$C$2,DB_CS!$B$5:$B$603,M$34,DB_CS!$K$5:$K$603,$B11))</f>
        <v>0</v>
      </c>
      <c r="N40" s="165">
        <f t="shared" si="11"/>
        <v>0</v>
      </c>
      <c r="O40" s="165">
        <f t="shared" si="9"/>
        <v>0</v>
      </c>
      <c r="P40" s="165">
        <f t="shared" si="9"/>
        <v>0</v>
      </c>
      <c r="Q40" s="165">
        <f t="shared" si="9"/>
        <v>0</v>
      </c>
      <c r="R40" s="165">
        <f t="shared" si="9"/>
        <v>0</v>
      </c>
      <c r="S40"/>
      <c r="T40"/>
      <c r="U40"/>
      <c r="V40"/>
      <c r="W40"/>
    </row>
    <row r="41" spans="2:23" ht="15.75">
      <c r="B41"/>
      <c r="C41"/>
      <c r="D41"/>
      <c r="E41"/>
      <c r="F41"/>
      <c r="G41"/>
      <c r="H41" s="524">
        <f t="shared" si="10"/>
        <v>0</v>
      </c>
      <c r="I41" s="164">
        <f>IF($C$2="(Todas)",COUNTIFS(DB_CS!$B$5:$B$603,I$34,DB_CS!$K$5:$K$603,$B11),COUNTIFS(DB_CS!$M$5:$M$603,$C$2,DB_CS!$B$5:$B$603,I$34,DB_CS!$K$5:$K$603,$B12))</f>
        <v>0</v>
      </c>
      <c r="J41" s="164">
        <f>IF($C$2="(Todas)",COUNTIFS(DB_CS!$B$5:$B$603,J$34,DB_CS!$K$5:$K$603,$B11),COUNTIFS(DB_CS!$M$5:$M$603,$C$2,DB_CS!$B$5:$B$603,J$34,DB_CS!$K$5:$K$603,$B12))</f>
        <v>0</v>
      </c>
      <c r="K41" s="164">
        <f>IF($C$2="(Todas)",COUNTIFS(DB_CS!$B$5:$B$603,K$34,DB_CS!$K$5:$K$603,$B11),COUNTIFS(DB_CS!$M$5:$M$603,$C$2,DB_CS!$B$5:$B$603,K$34,DB_CS!$K$5:$K$603,$B12))</f>
        <v>0</v>
      </c>
      <c r="L41" s="164">
        <f>IF($C$2="(Todas)",COUNTIFS(DB_CS!$B$5:$B$603,L$34,DB_CS!$K$5:$K$603,$B11),COUNTIFS(DB_CS!$M$5:$M$603,$C$2,DB_CS!$B$5:$B$603,L$34,DB_CS!$K$5:$K$603,$B12))</f>
        <v>0</v>
      </c>
      <c r="M41" s="164">
        <f>IF($C$2="(Todas)",COUNTIFS(DB_CS!$B$5:$B$603,M$34,DB_CS!$K$5:$K$603,$B11),COUNTIFS(DB_CS!$M$5:$M$603,$C$2,DB_CS!$B$5:$B$603,M$34,DB_CS!$K$5:$K$603,$B12))</f>
        <v>0</v>
      </c>
      <c r="N41" s="165">
        <f t="shared" si="11"/>
        <v>0</v>
      </c>
      <c r="O41" s="165">
        <f t="shared" si="9"/>
        <v>0</v>
      </c>
      <c r="P41" s="165">
        <f t="shared" si="9"/>
        <v>0</v>
      </c>
      <c r="Q41" s="165">
        <f t="shared" si="9"/>
        <v>0</v>
      </c>
      <c r="R41" s="165">
        <f t="shared" si="9"/>
        <v>0</v>
      </c>
      <c r="S41"/>
      <c r="T41"/>
      <c r="U41"/>
    </row>
    <row r="42" spans="2:23" ht="15.75">
      <c r="B42"/>
      <c r="C42"/>
      <c r="D42"/>
      <c r="E42"/>
      <c r="F42"/>
      <c r="G42"/>
      <c r="H42" s="524">
        <f t="shared" si="10"/>
        <v>0</v>
      </c>
      <c r="I42" s="164">
        <f>IF($C$2="(Todas)",COUNTIFS(DB_CS!$B$5:$B$603,I$34,DB_CS!$K$5:$K$603,$B12),COUNTIFS(DB_CS!$M$5:$M$603,$C$2,DB_CS!$B$5:$B$603,I$34,DB_CS!$K$5:$K$603,$B13))</f>
        <v>0</v>
      </c>
      <c r="J42" s="164">
        <f>IF($C$2="(Todas)",COUNTIFS(DB_CS!$B$5:$B$603,J$34,DB_CS!$K$5:$K$603,$B12),COUNTIFS(DB_CS!$M$5:$M$603,$C$2,DB_CS!$B$5:$B$603,J$34,DB_CS!$K$5:$K$603,$B13))</f>
        <v>0</v>
      </c>
      <c r="K42" s="164">
        <f>IF($C$2="(Todas)",COUNTIFS(DB_CS!$B$5:$B$603,K$34,DB_CS!$K$5:$K$603,$B12),COUNTIFS(DB_CS!$M$5:$M$603,$C$2,DB_CS!$B$5:$B$603,K$34,DB_CS!$K$5:$K$603,$B13))</f>
        <v>0</v>
      </c>
      <c r="L42" s="164">
        <f>IF($C$2="(Todas)",COUNTIFS(DB_CS!$B$5:$B$603,L$34,DB_CS!$K$5:$K$603,$B12),COUNTIFS(DB_CS!$M$5:$M$603,$C$2,DB_CS!$B$5:$B$603,L$34,DB_CS!$K$5:$K$603,$B13))</f>
        <v>0</v>
      </c>
      <c r="M42" s="164">
        <f>IF($C$2="(Todas)",COUNTIFS(DB_CS!$B$5:$B$603,M$34,DB_CS!$K$5:$K$603,$B12),COUNTIFS(DB_CS!$M$5:$M$603,$C$2,DB_CS!$B$5:$B$603,M$34,DB_CS!$K$5:$K$603,$B13))</f>
        <v>0</v>
      </c>
      <c r="N42" s="165">
        <f t="shared" si="11"/>
        <v>0</v>
      </c>
      <c r="O42" s="165">
        <f t="shared" si="9"/>
        <v>0</v>
      </c>
      <c r="P42" s="165">
        <f t="shared" si="9"/>
        <v>0</v>
      </c>
      <c r="Q42" s="165">
        <f t="shared" si="9"/>
        <v>0</v>
      </c>
      <c r="R42" s="165">
        <f t="shared" si="9"/>
        <v>0</v>
      </c>
      <c r="S42"/>
      <c r="T42"/>
      <c r="U42"/>
    </row>
    <row r="43" spans="2:23" ht="15.75">
      <c r="B43"/>
      <c r="C43"/>
      <c r="H43" s="524">
        <f t="shared" si="10"/>
        <v>0</v>
      </c>
      <c r="I43" s="164">
        <f>IF($C$2="(Todas)",COUNTIFS(DB_CS!$B$5:$B$603,I$34,DB_CS!$K$5:$K$603,$B13),COUNTIFS(DB_CS!$M$5:$M$603,$C$2,DB_CS!$B$5:$B$603,I$34,DB_CS!$K$5:$K$603,$B14))</f>
        <v>0</v>
      </c>
      <c r="J43" s="164">
        <f>IF($C$2="(Todas)",COUNTIFS(DB_CS!$B$5:$B$603,J$34,DB_CS!$K$5:$K$603,$B13),COUNTIFS(DB_CS!$M$5:$M$603,$C$2,DB_CS!$B$5:$B$603,J$34,DB_CS!$K$5:$K$603,$B14))</f>
        <v>0</v>
      </c>
      <c r="K43" s="164">
        <f>IF($C$2="(Todas)",COUNTIFS(DB_CS!$B$5:$B$603,K$34,DB_CS!$K$5:$K$603,$B13),COUNTIFS(DB_CS!$M$5:$M$603,$C$2,DB_CS!$B$5:$B$603,K$34,DB_CS!$K$5:$K$603,$B14))</f>
        <v>0</v>
      </c>
      <c r="L43" s="164">
        <f>IF($C$2="(Todas)",COUNTIFS(DB_CS!$B$5:$B$603,L$34,DB_CS!$K$5:$K$603,$B13),COUNTIFS(DB_CS!$M$5:$M$603,$C$2,DB_CS!$B$5:$B$603,L$34,DB_CS!$K$5:$K$603,$B14))</f>
        <v>0</v>
      </c>
      <c r="M43" s="164">
        <f>IF($C$2="(Todas)",COUNTIFS(DB_CS!$B$5:$B$603,M$34,DB_CS!$K$5:$K$603,$B13),COUNTIFS(DB_CS!$M$5:$M$603,$C$2,DB_CS!$B$5:$B$603,M$34,DB_CS!$K$5:$K$603,$B14))</f>
        <v>0</v>
      </c>
      <c r="N43" s="165">
        <f t="shared" si="11"/>
        <v>0</v>
      </c>
      <c r="O43" s="165">
        <f t="shared" si="9"/>
        <v>0</v>
      </c>
      <c r="P43" s="165">
        <f t="shared" si="9"/>
        <v>0</v>
      </c>
      <c r="Q43" s="165">
        <f t="shared" si="9"/>
        <v>0</v>
      </c>
      <c r="R43" s="165">
        <f t="shared" si="9"/>
        <v>0</v>
      </c>
      <c r="S43"/>
      <c r="T43"/>
      <c r="U43"/>
    </row>
    <row r="44" spans="2:23" ht="16.5" thickBot="1">
      <c r="B44"/>
      <c r="C44"/>
      <c r="H44" s="525">
        <f t="shared" si="10"/>
        <v>0</v>
      </c>
      <c r="I44" s="164">
        <f>IF($C$2="(Todas)",COUNTIFS(DB_CS!$B$5:$B$603,I$34,DB_CS!$K$5:$K$603,$B14),COUNTIFS(DB_CS!$M$5:$M$603,$C$2,DB_CS!$B$5:$B$603,I$34,DB_CS!$K$5:$K$603,$B15))</f>
        <v>0</v>
      </c>
      <c r="J44" s="164">
        <f>IF($C$2="(Todas)",COUNTIFS(DB_CS!$B$5:$B$603,J$34,DB_CS!$K$5:$K$603,$B14),COUNTIFS(DB_CS!$M$5:$M$603,$C$2,DB_CS!$B$5:$B$603,J$34,DB_CS!$K$5:$K$603,$B15))</f>
        <v>0</v>
      </c>
      <c r="K44" s="164">
        <f>IF($C$2="(Todas)",COUNTIFS(DB_CS!$B$5:$B$603,K$34,DB_CS!$K$5:$K$603,$B14),COUNTIFS(DB_CS!$M$5:$M$603,$C$2,DB_CS!$B$5:$B$603,K$34,DB_CS!$K$5:$K$603,$B15))</f>
        <v>0</v>
      </c>
      <c r="L44" s="164">
        <f>IF($C$2="(Todas)",COUNTIFS(DB_CS!$B$5:$B$603,L$34,DB_CS!$K$5:$K$603,$B14),COUNTIFS(DB_CS!$M$5:$M$603,$C$2,DB_CS!$B$5:$B$603,L$34,DB_CS!$K$5:$K$603,$B15))</f>
        <v>0</v>
      </c>
      <c r="M44" s="164">
        <f>IF($C$2="(Todas)",COUNTIFS(DB_CS!$B$5:$B$603,M$34,DB_CS!$K$5:$K$603,$B14),COUNTIFS(DB_CS!$M$5:$M$603,$C$2,DB_CS!$B$5:$B$603,M$34,DB_CS!$K$5:$K$603,$B15))</f>
        <v>0</v>
      </c>
      <c r="N44" s="165">
        <f t="shared" si="11"/>
        <v>0</v>
      </c>
      <c r="O44" s="165">
        <f t="shared" si="9"/>
        <v>0</v>
      </c>
      <c r="P44" s="165">
        <f t="shared" si="9"/>
        <v>0</v>
      </c>
      <c r="Q44" s="165">
        <f t="shared" si="9"/>
        <v>0</v>
      </c>
      <c r="R44" s="165">
        <f t="shared" si="9"/>
        <v>0</v>
      </c>
    </row>
    <row r="45" spans="2:23" ht="16.5" thickTop="1">
      <c r="B45"/>
      <c r="C45"/>
      <c r="H45" s="526"/>
      <c r="I45" s="209">
        <f>SUM(I35:I44)</f>
        <v>205</v>
      </c>
      <c r="J45" s="209">
        <f>SUM(J35:J44)</f>
        <v>35</v>
      </c>
      <c r="K45" s="209">
        <f>SUM(K35:K44)</f>
        <v>83</v>
      </c>
      <c r="L45" s="209">
        <f>SUM(L35:L44)</f>
        <v>23</v>
      </c>
      <c r="M45" s="209">
        <f>SUM(M35:M44)</f>
        <v>99</v>
      </c>
      <c r="N45" s="210">
        <f t="shared" si="11"/>
        <v>1</v>
      </c>
      <c r="O45" s="210">
        <f t="shared" si="9"/>
        <v>1</v>
      </c>
      <c r="P45" s="210">
        <f t="shared" si="9"/>
        <v>1</v>
      </c>
      <c r="Q45" s="210">
        <f t="shared" si="9"/>
        <v>1</v>
      </c>
      <c r="R45" s="210">
        <f t="shared" si="9"/>
        <v>1</v>
      </c>
    </row>
    <row r="46" spans="2:23" ht="15.75">
      <c r="B46"/>
      <c r="C46"/>
      <c r="J46" s="101"/>
      <c r="K46" s="101"/>
      <c r="L46" s="101"/>
      <c r="M46" s="101"/>
      <c r="N46" s="101"/>
      <c r="O46" s="101"/>
      <c r="P46" s="101"/>
    </row>
    <row r="47" spans="2:23">
      <c r="J47" s="101"/>
      <c r="K47" s="101"/>
      <c r="L47" s="101"/>
      <c r="M47" s="101"/>
      <c r="N47" s="101"/>
      <c r="O47" s="101"/>
      <c r="P47" s="101"/>
    </row>
    <row r="48" spans="2:23">
      <c r="J48" s="101"/>
      <c r="K48" s="101"/>
      <c r="L48" s="101"/>
      <c r="M48" s="101"/>
      <c r="N48" s="101"/>
      <c r="O48" s="101"/>
      <c r="P48" s="101"/>
    </row>
    <row r="49" spans="10:16">
      <c r="J49" s="101"/>
      <c r="K49" s="101"/>
      <c r="L49" s="101"/>
      <c r="M49" s="101"/>
      <c r="N49" s="101"/>
      <c r="O49" s="101"/>
      <c r="P49" s="101"/>
    </row>
    <row r="50" spans="10:16">
      <c r="J50" s="101"/>
      <c r="K50" s="101"/>
      <c r="L50" s="101"/>
      <c r="M50" s="101"/>
      <c r="N50" s="101"/>
      <c r="O50" s="101"/>
      <c r="P50" s="101"/>
    </row>
    <row r="51" spans="10:16">
      <c r="J51" s="101"/>
      <c r="K51" s="101"/>
      <c r="L51" s="101"/>
      <c r="M51" s="101"/>
      <c r="N51" s="101"/>
      <c r="O51" s="101"/>
      <c r="P51" s="101"/>
    </row>
    <row r="52" spans="10:16">
      <c r="J52" s="101"/>
      <c r="K52" s="101"/>
      <c r="L52" s="101"/>
      <c r="M52" s="101"/>
      <c r="N52" s="101"/>
      <c r="O52" s="101"/>
      <c r="P52" s="101"/>
    </row>
  </sheetData>
  <pageMargins left="0.7" right="0.7" top="0.75" bottom="0.75" header="0.3" footer="0.3"/>
  <pageSetup paperSize="9" scale="27" orientation="portrait" r:id="rId2"/>
  <drawing r:id="rId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6">
    <tabColor theme="4"/>
  </sheetPr>
  <dimension ref="A1:AD86"/>
  <sheetViews>
    <sheetView showGridLines="0" showZeros="0" view="pageBreakPreview" topLeftCell="A7" zoomScale="78" zoomScaleNormal="90" zoomScaleSheetLayoutView="78" workbookViewId="0">
      <selection activeCell="C11" sqref="C11:K11"/>
    </sheetView>
  </sheetViews>
  <sheetFormatPr baseColWidth="10" defaultRowHeight="15"/>
  <cols>
    <col min="1" max="1" width="21" style="101" customWidth="1"/>
    <col min="2" max="2" width="20.625" style="101" customWidth="1"/>
    <col min="3" max="3" width="15.375" style="101" customWidth="1"/>
    <col min="4" max="4" width="9.75" style="101" customWidth="1"/>
    <col min="5" max="5" width="14.375" style="101" customWidth="1"/>
    <col min="6" max="6" width="10.375" style="101" customWidth="1"/>
    <col min="7" max="7" width="13.75" style="101" customWidth="1"/>
    <col min="8" max="8" width="7.625" style="101" customWidth="1"/>
    <col min="9" max="9" width="16.75" style="101" customWidth="1"/>
    <col min="10" max="10" width="12.625" style="101" customWidth="1"/>
    <col min="11" max="11" width="6.875" style="101" customWidth="1"/>
    <col min="12" max="12" width="13" style="101" customWidth="1"/>
    <col min="13" max="13" width="14.375" style="101" customWidth="1"/>
    <col min="14" max="14" width="14.375" style="135" customWidth="1"/>
    <col min="15" max="15" width="12" style="101" bestFit="1" customWidth="1"/>
    <col min="16" max="16" width="15.75" style="101" customWidth="1"/>
    <col min="17" max="17" width="6.375" style="101" bestFit="1" customWidth="1"/>
    <col min="18" max="18" width="9.125" style="101" bestFit="1" customWidth="1"/>
    <col min="19" max="19" width="7.625" style="101" bestFit="1" customWidth="1"/>
    <col min="20" max="20" width="9.75" style="101" bestFit="1" customWidth="1"/>
    <col min="21" max="21" width="10.25" style="101" customWidth="1"/>
    <col min="22" max="22" width="10" style="101" customWidth="1"/>
    <col min="23" max="23" width="12.5" style="101" bestFit="1" customWidth="1"/>
    <col min="24" max="25" width="11.125" style="101" bestFit="1" customWidth="1"/>
    <col min="26" max="26" width="9" style="101" bestFit="1" customWidth="1"/>
    <col min="27" max="28" width="11.125" style="101" bestFit="1" customWidth="1"/>
    <col min="29" max="29" width="8.75" style="101" bestFit="1" customWidth="1"/>
    <col min="30" max="30" width="7.5" style="101" bestFit="1" customWidth="1"/>
    <col min="31" max="16384" width="11" style="101"/>
  </cols>
  <sheetData>
    <row r="1" spans="1:27" ht="15.75">
      <c r="A1" s="297" t="s">
        <v>91</v>
      </c>
      <c r="B1" t="s">
        <v>95</v>
      </c>
      <c r="C1"/>
    </row>
    <row r="2" spans="1:27" ht="15.75">
      <c r="A2" s="297" t="s">
        <v>105</v>
      </c>
      <c r="B2" t="s">
        <v>221</v>
      </c>
      <c r="C2"/>
      <c r="D2" s="108"/>
      <c r="E2" s="108"/>
      <c r="F2" s="108"/>
      <c r="G2" s="108"/>
      <c r="H2" s="108"/>
      <c r="I2" s="108"/>
      <c r="J2" s="108"/>
      <c r="K2" s="108"/>
      <c r="L2" s="108"/>
      <c r="M2" s="108"/>
      <c r="N2" s="133"/>
      <c r="O2" s="108"/>
      <c r="P2" s="108"/>
    </row>
    <row r="3" spans="1:27" ht="15.75">
      <c r="A3" s="297" t="s">
        <v>262</v>
      </c>
      <c r="B3" t="s">
        <v>50</v>
      </c>
      <c r="C3"/>
      <c r="D3" s="108"/>
      <c r="E3" s="108"/>
      <c r="F3" s="108"/>
      <c r="G3" s="779"/>
      <c r="H3" s="779"/>
      <c r="I3" s="779"/>
      <c r="J3" s="779"/>
      <c r="K3" s="108"/>
      <c r="L3" s="108"/>
      <c r="M3" s="108"/>
      <c r="N3" s="133"/>
      <c r="O3" s="108"/>
      <c r="P3" s="108"/>
    </row>
    <row r="4" spans="1:27" ht="15.75">
      <c r="A4"/>
      <c r="B4"/>
      <c r="C4"/>
      <c r="D4" s="108"/>
      <c r="E4" s="108"/>
      <c r="F4" s="108"/>
      <c r="G4" s="108"/>
      <c r="H4" s="108"/>
      <c r="I4" s="108"/>
      <c r="J4" s="108"/>
      <c r="K4" s="108"/>
      <c r="L4" s="115" t="s">
        <v>216</v>
      </c>
      <c r="M4" s="191" t="str">
        <f>$B$1</f>
        <v>ES</v>
      </c>
      <c r="N4" s="108"/>
      <c r="O4" s="195" t="s">
        <v>86</v>
      </c>
      <c r="P4" s="191" t="str">
        <f>$B$2</f>
        <v>Unsatisfied</v>
      </c>
      <c r="R4" s="195" t="s">
        <v>283</v>
      </c>
      <c r="S4" s="91" t="str">
        <f>$B$3</f>
        <v>(Todas)</v>
      </c>
    </row>
    <row r="5" spans="1:27" ht="31.5">
      <c r="A5" s="708" t="s">
        <v>78</v>
      </c>
      <c r="B5" s="714" t="s">
        <v>281</v>
      </c>
      <c r="C5" s="714" t="s">
        <v>123</v>
      </c>
      <c r="D5" s="714" t="s">
        <v>124</v>
      </c>
      <c r="E5" s="714" t="s">
        <v>125</v>
      </c>
      <c r="F5" s="714" t="s">
        <v>423</v>
      </c>
      <c r="G5" s="714" t="s">
        <v>127</v>
      </c>
      <c r="H5" s="714" t="s">
        <v>128</v>
      </c>
      <c r="I5" s="714" t="s">
        <v>129</v>
      </c>
      <c r="J5" s="714" t="s">
        <v>130</v>
      </c>
      <c r="K5" s="714" t="s">
        <v>63</v>
      </c>
      <c r="L5" s="108"/>
      <c r="O5" s="115"/>
      <c r="P5" s="140"/>
      <c r="T5" s="226"/>
      <c r="U5" s="226" t="s">
        <v>55</v>
      </c>
      <c r="V5" s="226" t="s">
        <v>221</v>
      </c>
      <c r="W5" s="226" t="s">
        <v>231</v>
      </c>
      <c r="X5" s="227" t="s">
        <v>55</v>
      </c>
      <c r="Y5" s="227" t="s">
        <v>221</v>
      </c>
      <c r="Z5" s="227" t="s">
        <v>231</v>
      </c>
      <c r="AA5" s="226" t="s">
        <v>49</v>
      </c>
    </row>
    <row r="6" spans="1:27" ht="15.75">
      <c r="A6" s="699" t="s">
        <v>63</v>
      </c>
      <c r="B6" s="700">
        <v>3</v>
      </c>
      <c r="C6" s="700"/>
      <c r="D6" s="700"/>
      <c r="E6" s="700"/>
      <c r="F6" s="700"/>
      <c r="G6" s="700"/>
      <c r="H6" s="700"/>
      <c r="I6" s="700"/>
      <c r="J6" s="700"/>
      <c r="K6" s="700"/>
      <c r="L6" s="108"/>
      <c r="O6" s="115"/>
      <c r="P6" s="140"/>
      <c r="T6" s="221" t="str">
        <f>A6</f>
        <v>Others</v>
      </c>
      <c r="U6" s="222">
        <f>IF(AND($B$1="(Todas)",$B$3="(Todas)"),COUNTIFS(DB_CS!$K$5:$K$603,$T6,DB_CS!$L$5:$L$603,U$5),IF($B$1="(Todas)",COUNTIFS(DB_CS!$M$5:$M$603,$B$3,DB_CS!$K$5:$K$603,$T6,DB_CS!$L$5:$L$603,U$5),IF($B$3="(Todas)",COUNTIFS(DB_CS!$B$5:$B$603,$B$1,DB_CS!$K$5:$K$603,$T6,DB_CS!$L$5:$L$603,U$5),COUNTIFS(DB_CS!$M$5:$M$603,$B$3,DB_CS!$B$5:$B$603,$B$1,DB_CS!$K$5:$K$603,$T6,DB_CS!$L$5:$L$603,U$5))))</f>
        <v>49</v>
      </c>
      <c r="V6" s="222">
        <f>IF(AND($B$1="(Todas)",$B$3="(Todas)"),COUNTIFS(DB_CS!$K$5:$K$603,$T6,DB_CS!$L$5:$L$603,V$5),IF($B$1="(Todas)",COUNTIFS(DB_CS!$M$5:$M$603,$B$3,DB_CS!$K$5:$K$603,$T6,DB_CS!$L$5:$L$603,V$5),IF($B$3="(Todas)",COUNTIFS(DB_CS!$B$5:$B$603,$B$1,DB_CS!$K$5:$K$603,$T6,DB_CS!$L$5:$L$603,V$5),COUNTIFS(DB_CS!$M$5:$M$603,$B$3,DB_CS!$B$5:$B$603,$B$1,DB_CS!$K$5:$K$603,$T6,DB_CS!$L$5:$L$603,V$5))))</f>
        <v>3</v>
      </c>
      <c r="W6" s="222">
        <f>IF(AND($B$1="(Todas)",$B$3="(Todas)"),COUNTIFS(DB_CS!$K$5:$K$603,$T6,DB_CS!$L$5:$L$603,W$5),IF($B$1="(Todas)",COUNTIFS(DB_CS!$M$5:$M$603,$B$3,DB_CS!$K$5:$K$603,$T6,DB_CS!$L$5:$L$603,W$5),IF($B$3="(Todas)",COUNTIFS(DB_CS!$B$5:$B$603,$B$1,DB_CS!$K$5:$K$603,$T6,DB_CS!$L$5:$L$603,W$5),COUNTIFS(DB_CS!$M$5:$M$603,$B$3,DB_CS!$B$5:$B$603,$B$1,DB_CS!$K$5:$K$603,$T6,DB_CS!$L$5:$L$603,W$5))))</f>
        <v>0</v>
      </c>
      <c r="X6" s="223">
        <f>U6/U$15</f>
        <v>0.55681818181818177</v>
      </c>
      <c r="Y6" s="223">
        <f t="shared" ref="Y6:Z14" si="0">V6/V$15</f>
        <v>0.33333333333333331</v>
      </c>
      <c r="Z6" s="223" t="e">
        <f t="shared" si="0"/>
        <v>#DIV/0!</v>
      </c>
      <c r="AA6" s="224">
        <f>SUM(U6:W6)/SUM($U$15:$W$15)</f>
        <v>0.53608247422680411</v>
      </c>
    </row>
    <row r="7" spans="1:27" ht="15.75">
      <c r="A7" s="699" t="s">
        <v>148</v>
      </c>
      <c r="B7" s="700">
        <v>2</v>
      </c>
      <c r="C7" s="700"/>
      <c r="D7" s="700"/>
      <c r="E7" s="700"/>
      <c r="F7" s="700"/>
      <c r="G7" s="700"/>
      <c r="H7" s="700"/>
      <c r="I7" s="700"/>
      <c r="J7" s="700"/>
      <c r="K7" s="700"/>
      <c r="L7" s="108"/>
      <c r="M7" s="108"/>
      <c r="N7" s="133"/>
      <c r="O7" s="108"/>
      <c r="P7" s="108"/>
      <c r="T7" s="221" t="str">
        <f t="shared" ref="T7:T14" si="1">A7</f>
        <v>Adiabatic CS</v>
      </c>
      <c r="U7" s="222">
        <f>IF(AND($B$1="(Todas)",$B$3="(Todas)"),COUNTIFS(DB_CS!$K$5:$K$603,$T7,DB_CS!$L$5:$L$603,U$5),IF($B$1="(Todas)",COUNTIFS(DB_CS!$M$5:$M$603,$B$3,DB_CS!$K$5:$K$603,$T7,DB_CS!$L$5:$L$603,U$5),IF($B$3="(Todas)",COUNTIFS(DB_CS!$B$5:$B$603,$B$1,DB_CS!$K$5:$K$603,$T7,DB_CS!$L$5:$L$603,U$5),COUNTIFS(DB_CS!$M$5:$M$603,$B$3,DB_CS!$B$5:$B$603,$B$1,DB_CS!$K$5:$K$603,$T7,DB_CS!$L$5:$L$603,U$5))))</f>
        <v>5</v>
      </c>
      <c r="V7" s="222">
        <f>IF(AND($B$1="(Todas)",$B$3="(Todas)"),COUNTIFS(DB_CS!$K$5:$K$603,$T7,DB_CS!$L$5:$L$603,V$5),IF($B$1="(Todas)",COUNTIFS(DB_CS!$M$5:$M$603,$B$3,DB_CS!$K$5:$K$603,$T7,DB_CS!$L$5:$L$603,V$5),IF($B$3="(Todas)",COUNTIFS(DB_CS!$B$5:$B$603,$B$1,DB_CS!$K$5:$K$603,$T7,DB_CS!$L$5:$L$603,V$5),COUNTIFS(DB_CS!$M$5:$M$603,$B$3,DB_CS!$B$5:$B$603,$B$1,DB_CS!$K$5:$K$603,$T7,DB_CS!$L$5:$L$603,V$5))))</f>
        <v>2</v>
      </c>
      <c r="W7" s="222">
        <f>IF(AND($B$1="(Todas)",$B$3="(Todas)"),COUNTIFS(DB_CS!$K$5:$K$603,$T7,DB_CS!$L$5:$L$603,W$5),IF($B$1="(Todas)",COUNTIFS(DB_CS!$M$5:$M$603,$B$3,DB_CS!$K$5:$K$603,$T7,DB_CS!$L$5:$L$603,W$5),IF($B$3="(Todas)",COUNTIFS(DB_CS!$B$5:$B$603,$B$1,DB_CS!$K$5:$K$603,$T7,DB_CS!$L$5:$L$603,W$5),COUNTIFS(DB_CS!$M$5:$M$603,$B$3,DB_CS!$B$5:$B$603,$B$1,DB_CS!$K$5:$K$603,$T7,DB_CS!$L$5:$L$603,W$5))))</f>
        <v>0</v>
      </c>
      <c r="X7" s="223">
        <f t="shared" ref="X7:X14" si="2">U7/U$15</f>
        <v>5.6818181818181816E-2</v>
      </c>
      <c r="Y7" s="223">
        <f t="shared" si="0"/>
        <v>0.22222222222222221</v>
      </c>
      <c r="Z7" s="223" t="e">
        <f t="shared" si="0"/>
        <v>#DIV/0!</v>
      </c>
      <c r="AA7" s="224">
        <f t="shared" ref="AA7:AA14" si="3">SUM(U7:W7)/SUM($U$15:$W$15)</f>
        <v>7.2164948453608241E-2</v>
      </c>
    </row>
    <row r="8" spans="1:27" ht="15.75">
      <c r="A8" s="699" t="s">
        <v>71</v>
      </c>
      <c r="B8" s="700">
        <v>2</v>
      </c>
      <c r="C8" s="700">
        <v>2</v>
      </c>
      <c r="D8" s="700"/>
      <c r="E8" s="700"/>
      <c r="F8" s="700"/>
      <c r="G8" s="700"/>
      <c r="H8" s="700"/>
      <c r="I8" s="700"/>
      <c r="J8" s="700"/>
      <c r="K8" s="700"/>
      <c r="L8" s="108"/>
      <c r="M8" s="108"/>
      <c r="N8" s="133"/>
      <c r="O8" s="108"/>
      <c r="P8" s="108"/>
      <c r="T8" s="221" t="str">
        <f t="shared" si="1"/>
        <v>Hydro HP</v>
      </c>
      <c r="U8" s="222">
        <f>IF(AND($B$1="(Todas)",$B$3="(Todas)"),COUNTIFS(DB_CS!$K$5:$K$603,$T8,DB_CS!$L$5:$L$603,U$5),IF($B$1="(Todas)",COUNTIFS(DB_CS!$M$5:$M$603,$B$3,DB_CS!$K$5:$K$603,$T8,DB_CS!$L$5:$L$603,U$5),IF($B$3="(Todas)",COUNTIFS(DB_CS!$B$5:$B$603,$B$1,DB_CS!$K$5:$K$603,$T8,DB_CS!$L$5:$L$603,U$5),COUNTIFS(DB_CS!$M$5:$M$603,$B$3,DB_CS!$B$5:$B$603,$B$1,DB_CS!$K$5:$K$603,$T8,DB_CS!$L$5:$L$603,U$5))))</f>
        <v>16</v>
      </c>
      <c r="V8" s="222">
        <f>IF(AND($B$1="(Todas)",$B$3="(Todas)"),COUNTIFS(DB_CS!$K$5:$K$603,$T8,DB_CS!$L$5:$L$603,V$5),IF($B$1="(Todas)",COUNTIFS(DB_CS!$M$5:$M$603,$B$3,DB_CS!$K$5:$K$603,$T8,DB_CS!$L$5:$L$603,V$5),IF($B$3="(Todas)",COUNTIFS(DB_CS!$B$5:$B$603,$B$1,DB_CS!$K$5:$K$603,$T8,DB_CS!$L$5:$L$603,V$5),COUNTIFS(DB_CS!$M$5:$M$603,$B$3,DB_CS!$B$5:$B$603,$B$1,DB_CS!$K$5:$K$603,$T8,DB_CS!$L$5:$L$603,V$5))))</f>
        <v>2</v>
      </c>
      <c r="W8" s="222">
        <f>IF(AND($B$1="(Todas)",$B$3="(Todas)"),COUNTIFS(DB_CS!$K$5:$K$603,$T8,DB_CS!$L$5:$L$603,W$5),IF($B$1="(Todas)",COUNTIFS(DB_CS!$M$5:$M$603,$B$3,DB_CS!$K$5:$K$603,$T8,DB_CS!$L$5:$L$603,W$5),IF($B$3="(Todas)",COUNTIFS(DB_CS!$B$5:$B$603,$B$1,DB_CS!$K$5:$K$603,$T8,DB_CS!$L$5:$L$603,W$5),COUNTIFS(DB_CS!$M$5:$M$603,$B$3,DB_CS!$B$5:$B$603,$B$1,DB_CS!$K$5:$K$603,$T8,DB_CS!$L$5:$L$603,W$5))))</f>
        <v>0</v>
      </c>
      <c r="X8" s="223">
        <f t="shared" si="2"/>
        <v>0.18181818181818182</v>
      </c>
      <c r="Y8" s="223">
        <f t="shared" si="0"/>
        <v>0.22222222222222221</v>
      </c>
      <c r="Z8" s="223" t="e">
        <f t="shared" si="0"/>
        <v>#DIV/0!</v>
      </c>
      <c r="AA8" s="224">
        <f t="shared" si="3"/>
        <v>0.18556701030927836</v>
      </c>
    </row>
    <row r="9" spans="1:27" ht="15.75">
      <c r="A9" s="699" t="s">
        <v>70</v>
      </c>
      <c r="B9" s="700">
        <v>1</v>
      </c>
      <c r="C9" s="700"/>
      <c r="D9" s="700"/>
      <c r="E9" s="700"/>
      <c r="F9" s="700">
        <v>1</v>
      </c>
      <c r="G9" s="700"/>
      <c r="H9" s="700"/>
      <c r="I9" s="700"/>
      <c r="J9" s="700"/>
      <c r="K9" s="700"/>
      <c r="L9" s="108"/>
      <c r="M9" s="108"/>
      <c r="N9" s="133"/>
      <c r="O9" s="108"/>
      <c r="P9" s="108"/>
      <c r="T9" s="221" t="str">
        <f t="shared" si="1"/>
        <v>Aero HP</v>
      </c>
      <c r="U9" s="222">
        <f>IF(AND($B$1="(Todas)",$B$3="(Todas)"),COUNTIFS(DB_CS!$K$5:$K$603,$T9,DB_CS!$L$5:$L$603,U$5),IF($B$1="(Todas)",COUNTIFS(DB_CS!$M$5:$M$603,$B$3,DB_CS!$K$5:$K$603,$T9,DB_CS!$L$5:$L$603,U$5),IF($B$3="(Todas)",COUNTIFS(DB_CS!$B$5:$B$603,$B$1,DB_CS!$K$5:$K$603,$T9,DB_CS!$L$5:$L$603,U$5),COUNTIFS(DB_CS!$M$5:$M$603,$B$3,DB_CS!$B$5:$B$603,$B$1,DB_CS!$K$5:$K$603,$T9,DB_CS!$L$5:$L$603,U$5))))</f>
        <v>12</v>
      </c>
      <c r="V9" s="222">
        <f>IF(AND($B$1="(Todas)",$B$3="(Todas)"),COUNTIFS(DB_CS!$K$5:$K$603,$T9,DB_CS!$L$5:$L$603,V$5),IF($B$1="(Todas)",COUNTIFS(DB_CS!$M$5:$M$603,$B$3,DB_CS!$K$5:$K$603,$T9,DB_CS!$L$5:$L$603,V$5),IF($B$3="(Todas)",COUNTIFS(DB_CS!$B$5:$B$603,$B$1,DB_CS!$K$5:$K$603,$T9,DB_CS!$L$5:$L$603,V$5),COUNTIFS(DB_CS!$M$5:$M$603,$B$3,DB_CS!$B$5:$B$603,$B$1,DB_CS!$K$5:$K$603,$T9,DB_CS!$L$5:$L$603,V$5))))</f>
        <v>1</v>
      </c>
      <c r="W9" s="222">
        <f>IF(AND($B$1="(Todas)",$B$3="(Todas)"),COUNTIFS(DB_CS!$K$5:$K$603,$T9,DB_CS!$L$5:$L$603,W$5),IF($B$1="(Todas)",COUNTIFS(DB_CS!$M$5:$M$603,$B$3,DB_CS!$K$5:$K$603,$T9,DB_CS!$L$5:$L$603,W$5),IF($B$3="(Todas)",COUNTIFS(DB_CS!$B$5:$B$603,$B$1,DB_CS!$K$5:$K$603,$T9,DB_CS!$L$5:$L$603,W$5),COUNTIFS(DB_CS!$M$5:$M$603,$B$3,DB_CS!$B$5:$B$603,$B$1,DB_CS!$K$5:$K$603,$T9,DB_CS!$L$5:$L$603,W$5))))</f>
        <v>0</v>
      </c>
      <c r="X9" s="223">
        <f t="shared" si="2"/>
        <v>0.13636363636363635</v>
      </c>
      <c r="Y9" s="223">
        <f t="shared" si="0"/>
        <v>0.1111111111111111</v>
      </c>
      <c r="Z9" s="223" t="e">
        <f t="shared" si="0"/>
        <v>#DIV/0!</v>
      </c>
      <c r="AA9" s="224">
        <f t="shared" si="3"/>
        <v>0.13402061855670103</v>
      </c>
    </row>
    <row r="10" spans="1:27" ht="15.75">
      <c r="A10" s="699" t="s">
        <v>424</v>
      </c>
      <c r="B10" s="700">
        <v>1</v>
      </c>
      <c r="C10" s="700"/>
      <c r="D10" s="700">
        <v>1</v>
      </c>
      <c r="E10" s="700"/>
      <c r="F10" s="700"/>
      <c r="G10" s="700"/>
      <c r="H10" s="700"/>
      <c r="I10" s="700"/>
      <c r="J10" s="700">
        <v>1</v>
      </c>
      <c r="K10" s="700"/>
      <c r="L10" s="108"/>
      <c r="M10" s="108"/>
      <c r="N10" s="133"/>
      <c r="O10" s="108"/>
      <c r="P10" s="108"/>
      <c r="T10" s="221" t="str">
        <f t="shared" si="1"/>
        <v>Electrical CS</v>
      </c>
      <c r="U10" s="222">
        <f>IF(AND($B$1="(Todas)",$B$3="(Todas)"),COUNTIFS(DB_CS!$K$5:$K$603,$T10,DB_CS!$L$5:$L$603,U$5),IF($B$1="(Todas)",COUNTIFS(DB_CS!$M$5:$M$603,$B$3,DB_CS!$K$5:$K$603,$T10,DB_CS!$L$5:$L$603,U$5),IF($B$3="(Todas)",COUNTIFS(DB_CS!$B$5:$B$603,$B$1,DB_CS!$K$5:$K$603,$T10,DB_CS!$L$5:$L$603,U$5),COUNTIFS(DB_CS!$M$5:$M$603,$B$3,DB_CS!$B$5:$B$603,$B$1,DB_CS!$K$5:$K$603,$T10,DB_CS!$L$5:$L$603,U$5))))</f>
        <v>6</v>
      </c>
      <c r="V10" s="222">
        <f>IF(AND($B$1="(Todas)",$B$3="(Todas)"),COUNTIFS(DB_CS!$K$5:$K$603,$T10,DB_CS!$L$5:$L$603,V$5),IF($B$1="(Todas)",COUNTIFS(DB_CS!$M$5:$M$603,$B$3,DB_CS!$K$5:$K$603,$T10,DB_CS!$L$5:$L$603,V$5),IF($B$3="(Todas)",COUNTIFS(DB_CS!$B$5:$B$603,$B$1,DB_CS!$K$5:$K$603,$T10,DB_CS!$L$5:$L$603,V$5),COUNTIFS(DB_CS!$M$5:$M$603,$B$3,DB_CS!$B$5:$B$603,$B$1,DB_CS!$K$5:$K$603,$T10,DB_CS!$L$5:$L$603,V$5))))</f>
        <v>1</v>
      </c>
      <c r="W10" s="222">
        <f>IF(AND($B$1="(Todas)",$B$3="(Todas)"),COUNTIFS(DB_CS!$K$5:$K$603,$T10,DB_CS!$L$5:$L$603,W$5),IF($B$1="(Todas)",COUNTIFS(DB_CS!$M$5:$M$603,$B$3,DB_CS!$K$5:$K$603,$T10,DB_CS!$L$5:$L$603,W$5),IF($B$3="(Todas)",COUNTIFS(DB_CS!$B$5:$B$603,$B$1,DB_CS!$K$5:$K$603,$T10,DB_CS!$L$5:$L$603,W$5),COUNTIFS(DB_CS!$M$5:$M$603,$B$3,DB_CS!$B$5:$B$603,$B$1,DB_CS!$K$5:$K$603,$T10,DB_CS!$L$5:$L$603,W$5))))</f>
        <v>0</v>
      </c>
      <c r="X10" s="223">
        <f t="shared" si="2"/>
        <v>6.8181818181818177E-2</v>
      </c>
      <c r="Y10" s="223">
        <f t="shared" si="0"/>
        <v>0.1111111111111111</v>
      </c>
      <c r="Z10" s="223" t="e">
        <f t="shared" si="0"/>
        <v>#DIV/0!</v>
      </c>
      <c r="AA10" s="224">
        <f t="shared" si="3"/>
        <v>7.2164948453608241E-2</v>
      </c>
    </row>
    <row r="11" spans="1:27" ht="15.75">
      <c r="A11" s="699" t="s">
        <v>75</v>
      </c>
      <c r="B11" s="700">
        <v>9</v>
      </c>
      <c r="C11" s="700">
        <v>2</v>
      </c>
      <c r="D11" s="700">
        <v>1</v>
      </c>
      <c r="E11" s="700"/>
      <c r="F11" s="700">
        <v>1</v>
      </c>
      <c r="G11" s="700"/>
      <c r="H11" s="700"/>
      <c r="I11" s="700"/>
      <c r="J11" s="700">
        <v>1</v>
      </c>
      <c r="K11" s="700"/>
      <c r="L11" s="108"/>
      <c r="M11" s="108"/>
      <c r="N11" s="133"/>
      <c r="O11" s="108"/>
      <c r="P11" s="108"/>
      <c r="T11" s="221" t="str">
        <f t="shared" si="1"/>
        <v>Total general</v>
      </c>
      <c r="U11" s="222">
        <f>IF(AND($B$1="(Todas)",$B$3="(Todas)"),COUNTIFS(DB_CS!$K$5:$K$603,$T11,DB_CS!$L$5:$L$603,U$5),IF($B$1="(Todas)",COUNTIFS(DB_CS!$M$5:$M$603,$B$3,DB_CS!$K$5:$K$603,$T11,DB_CS!$L$5:$L$603,U$5),IF($B$3="(Todas)",COUNTIFS(DB_CS!$B$5:$B$603,$B$1,DB_CS!$K$5:$K$603,$T11,DB_CS!$L$5:$L$603,U$5),COUNTIFS(DB_CS!$M$5:$M$603,$B$3,DB_CS!$B$5:$B$603,$B$1,DB_CS!$K$5:$K$603,$T11,DB_CS!$L$5:$L$603,U$5))))</f>
        <v>0</v>
      </c>
      <c r="V11" s="222">
        <f>IF(AND($B$1="(Todas)",$B$3="(Todas)"),COUNTIFS(DB_CS!$K$5:$K$603,$T11,DB_CS!$L$5:$L$603,V$5),IF($B$1="(Todas)",COUNTIFS(DB_CS!$M$5:$M$603,$B$3,DB_CS!$K$5:$K$603,$T11,DB_CS!$L$5:$L$603,V$5),IF($B$3="(Todas)",COUNTIFS(DB_CS!$B$5:$B$603,$B$1,DB_CS!$K$5:$K$603,$T11,DB_CS!$L$5:$L$603,V$5),COUNTIFS(DB_CS!$M$5:$M$603,$B$3,DB_CS!$B$5:$B$603,$B$1,DB_CS!$K$5:$K$603,$T11,DB_CS!$L$5:$L$603,V$5))))</f>
        <v>0</v>
      </c>
      <c r="W11" s="222">
        <f>IF(AND($B$1="(Todas)",$B$3="(Todas)"),COUNTIFS(DB_CS!$K$5:$K$603,$T11,DB_CS!$L$5:$L$603,W$5),IF($B$1="(Todas)",COUNTIFS(DB_CS!$M$5:$M$603,$B$3,DB_CS!$K$5:$K$603,$T11,DB_CS!$L$5:$L$603,W$5),IF($B$3="(Todas)",COUNTIFS(DB_CS!$B$5:$B$603,$B$1,DB_CS!$K$5:$K$603,$T11,DB_CS!$L$5:$L$603,W$5),COUNTIFS(DB_CS!$M$5:$M$603,$B$3,DB_CS!$B$5:$B$603,$B$1,DB_CS!$K$5:$K$603,$T11,DB_CS!$L$5:$L$603,W$5))))</f>
        <v>0</v>
      </c>
      <c r="X11" s="223">
        <f t="shared" si="2"/>
        <v>0</v>
      </c>
      <c r="Y11" s="223">
        <f t="shared" si="0"/>
        <v>0</v>
      </c>
      <c r="Z11" s="223" t="e">
        <f t="shared" si="0"/>
        <v>#DIV/0!</v>
      </c>
      <c r="AA11" s="224">
        <f t="shared" si="3"/>
        <v>0</v>
      </c>
    </row>
    <row r="12" spans="1:27" ht="15.75">
      <c r="A12"/>
      <c r="B12"/>
      <c r="C12"/>
      <c r="D12"/>
      <c r="E12"/>
      <c r="F12"/>
      <c r="G12"/>
      <c r="H12"/>
      <c r="I12"/>
      <c r="J12"/>
      <c r="K12"/>
      <c r="L12" s="108"/>
      <c r="M12" s="108"/>
      <c r="N12" s="133"/>
      <c r="O12" s="108"/>
      <c r="P12" s="108"/>
      <c r="T12" s="221">
        <f t="shared" si="1"/>
        <v>0</v>
      </c>
      <c r="U12" s="222">
        <f>IF(AND($B$1="(Todas)",$B$3="(Todas)"),COUNTIFS(DB_CS!$K$5:$K$603,$T12,DB_CS!$L$5:$L$603,U$5),IF($B$1="(Todas)",COUNTIFS(DB_CS!$M$5:$M$603,$B$3,DB_CS!$K$5:$K$603,$T12,DB_CS!$L$5:$L$603,U$5),IF($B$3="(Todas)",COUNTIFS(DB_CS!$B$5:$B$603,$B$1,DB_CS!$K$5:$K$603,$T12,DB_CS!$L$5:$L$603,U$5),COUNTIFS(DB_CS!$M$5:$M$603,$B$3,DB_CS!$B$5:$B$603,$B$1,DB_CS!$K$5:$K$603,$T12,DB_CS!$L$5:$L$603,U$5))))</f>
        <v>0</v>
      </c>
      <c r="V12" s="222">
        <f>IF(AND($B$1="(Todas)",$B$3="(Todas)"),COUNTIFS(DB_CS!$K$5:$K$603,$T12,DB_CS!$L$5:$L$603,V$5),IF($B$1="(Todas)",COUNTIFS(DB_CS!$M$5:$M$603,$B$3,DB_CS!$K$5:$K$603,$T12,DB_CS!$L$5:$L$603,V$5),IF($B$3="(Todas)",COUNTIFS(DB_CS!$B$5:$B$603,$B$1,DB_CS!$K$5:$K$603,$T12,DB_CS!$L$5:$L$603,V$5),COUNTIFS(DB_CS!$M$5:$M$603,$B$3,DB_CS!$B$5:$B$603,$B$1,DB_CS!$K$5:$K$603,$T12,DB_CS!$L$5:$L$603,V$5))))</f>
        <v>0</v>
      </c>
      <c r="W12" s="222">
        <f>IF(AND($B$1="(Todas)",$B$3="(Todas)"),COUNTIFS(DB_CS!$K$5:$K$603,$T12,DB_CS!$L$5:$L$603,W$5),IF($B$1="(Todas)",COUNTIFS(DB_CS!$M$5:$M$603,$B$3,DB_CS!$K$5:$K$603,$T12,DB_CS!$L$5:$L$603,W$5),IF($B$3="(Todas)",COUNTIFS(DB_CS!$B$5:$B$603,$B$1,DB_CS!$K$5:$K$603,$T12,DB_CS!$L$5:$L$603,W$5),COUNTIFS(DB_CS!$M$5:$M$603,$B$3,DB_CS!$B$5:$B$603,$B$1,DB_CS!$K$5:$K$603,$T12,DB_CS!$L$5:$L$603,W$5))))</f>
        <v>0</v>
      </c>
      <c r="X12" s="223">
        <f t="shared" si="2"/>
        <v>0</v>
      </c>
      <c r="Y12" s="223">
        <f t="shared" si="0"/>
        <v>0</v>
      </c>
      <c r="Z12" s="223" t="e">
        <f t="shared" si="0"/>
        <v>#DIV/0!</v>
      </c>
      <c r="AA12" s="224">
        <f t="shared" si="3"/>
        <v>0</v>
      </c>
    </row>
    <row r="13" spans="1:27" ht="15.75">
      <c r="A13"/>
      <c r="B13"/>
      <c r="C13"/>
      <c r="D13"/>
      <c r="E13"/>
      <c r="F13"/>
      <c r="G13"/>
      <c r="H13"/>
      <c r="I13"/>
      <c r="J13"/>
      <c r="K13"/>
      <c r="L13" s="108"/>
      <c r="M13" s="108"/>
      <c r="N13" s="133"/>
      <c r="O13" s="108"/>
      <c r="P13" s="108"/>
      <c r="T13" s="221">
        <f t="shared" si="1"/>
        <v>0</v>
      </c>
      <c r="U13" s="222">
        <f>IF(AND($B$1="(Todas)",$B$3="(Todas)"),COUNTIFS(DB_CS!$K$5:$K$603,$T13,DB_CS!$L$5:$L$603,U$5),IF($B$1="(Todas)",COUNTIFS(DB_CS!$M$5:$M$603,$B$3,DB_CS!$K$5:$K$603,$T13,DB_CS!$L$5:$L$603,U$5),IF($B$3="(Todas)",COUNTIFS(DB_CS!$B$5:$B$603,$B$1,DB_CS!$K$5:$K$603,$T13,DB_CS!$L$5:$L$603,U$5),COUNTIFS(DB_CS!$M$5:$M$603,$B$3,DB_CS!$B$5:$B$603,$B$1,DB_CS!$K$5:$K$603,$T13,DB_CS!$L$5:$L$603,U$5))))</f>
        <v>0</v>
      </c>
      <c r="V13" s="222">
        <f>IF(AND($B$1="(Todas)",$B$3="(Todas)"),COUNTIFS(DB_CS!$K$5:$K$603,$T13,DB_CS!$L$5:$L$603,V$5),IF($B$1="(Todas)",COUNTIFS(DB_CS!$M$5:$M$603,$B$3,DB_CS!$K$5:$K$603,$T13,DB_CS!$L$5:$L$603,V$5),IF($B$3="(Todas)",COUNTIFS(DB_CS!$B$5:$B$603,$B$1,DB_CS!$K$5:$K$603,$T13,DB_CS!$L$5:$L$603,V$5),COUNTIFS(DB_CS!$M$5:$M$603,$B$3,DB_CS!$B$5:$B$603,$B$1,DB_CS!$K$5:$K$603,$T13,DB_CS!$L$5:$L$603,V$5))))</f>
        <v>0</v>
      </c>
      <c r="W13" s="222">
        <f>IF(AND($B$1="(Todas)",$B$3="(Todas)"),COUNTIFS(DB_CS!$K$5:$K$603,$T13,DB_CS!$L$5:$L$603,W$5),IF($B$1="(Todas)",COUNTIFS(DB_CS!$M$5:$M$603,$B$3,DB_CS!$K$5:$K$603,$T13,DB_CS!$L$5:$L$603,W$5),IF($B$3="(Todas)",COUNTIFS(DB_CS!$B$5:$B$603,$B$1,DB_CS!$K$5:$K$603,$T13,DB_CS!$L$5:$L$603,W$5),COUNTIFS(DB_CS!$M$5:$M$603,$B$3,DB_CS!$B$5:$B$603,$B$1,DB_CS!$K$5:$K$603,$T13,DB_CS!$L$5:$L$603,W$5))))</f>
        <v>0</v>
      </c>
      <c r="X13" s="223">
        <f t="shared" si="2"/>
        <v>0</v>
      </c>
      <c r="Y13" s="223">
        <f t="shared" si="0"/>
        <v>0</v>
      </c>
      <c r="Z13" s="223" t="e">
        <f t="shared" si="0"/>
        <v>#DIV/0!</v>
      </c>
      <c r="AA13" s="224">
        <f t="shared" si="3"/>
        <v>0</v>
      </c>
    </row>
    <row r="14" spans="1:27" ht="16.5" thickBot="1">
      <c r="A14"/>
      <c r="B14"/>
      <c r="C14"/>
      <c r="D14"/>
      <c r="E14"/>
      <c r="F14"/>
      <c r="G14"/>
      <c r="H14"/>
      <c r="I14"/>
      <c r="J14"/>
      <c r="K14"/>
      <c r="L14" s="108"/>
      <c r="M14" s="108"/>
      <c r="N14" s="133"/>
      <c r="O14" s="108"/>
      <c r="P14" s="108"/>
      <c r="T14" s="221">
        <f t="shared" si="1"/>
        <v>0</v>
      </c>
      <c r="U14" s="222">
        <f>IF(AND($B$1="(Todas)",$B$3="(Todas)"),COUNTIFS(DB_CS!$K$5:$K$603,$T14,DB_CS!$L$5:$L$603,U$5),IF($B$1="(Todas)",COUNTIFS(DB_CS!$M$5:$M$603,$B$3,DB_CS!$K$5:$K$603,$T14,DB_CS!$L$5:$L$603,U$5),IF($B$3="(Todas)",COUNTIFS(DB_CS!$B$5:$B$603,$B$1,DB_CS!$K$5:$K$603,$T14,DB_CS!$L$5:$L$603,U$5),COUNTIFS(DB_CS!$M$5:$M$603,$B$3,DB_CS!$B$5:$B$603,$B$1,DB_CS!$K$5:$K$603,$T14,DB_CS!$L$5:$L$603,U$5))))</f>
        <v>0</v>
      </c>
      <c r="V14" s="222">
        <f>IF(AND($B$1="(Todas)",$B$3="(Todas)"),COUNTIFS(DB_CS!$K$5:$K$603,$T14,DB_CS!$L$5:$L$603,V$5),IF($B$1="(Todas)",COUNTIFS(DB_CS!$M$5:$M$603,$B$3,DB_CS!$K$5:$K$603,$T14,DB_CS!$L$5:$L$603,V$5),IF($B$3="(Todas)",COUNTIFS(DB_CS!$B$5:$B$603,$B$1,DB_CS!$K$5:$K$603,$T14,DB_CS!$L$5:$L$603,V$5),COUNTIFS(DB_CS!$M$5:$M$603,$B$3,DB_CS!$B$5:$B$603,$B$1,DB_CS!$K$5:$K$603,$T14,DB_CS!$L$5:$L$603,V$5))))</f>
        <v>0</v>
      </c>
      <c r="W14" s="222">
        <f>IF(AND($B$1="(Todas)",$B$3="(Todas)"),COUNTIFS(DB_CS!$K$5:$K$603,$T14,DB_CS!$L$5:$L$603,W$5),IF($B$1="(Todas)",COUNTIFS(DB_CS!$M$5:$M$603,$B$3,DB_CS!$K$5:$K$603,$T14,DB_CS!$L$5:$L$603,W$5),IF($B$3="(Todas)",COUNTIFS(DB_CS!$B$5:$B$603,$B$1,DB_CS!$K$5:$K$603,$T14,DB_CS!$L$5:$L$603,W$5),COUNTIFS(DB_CS!$M$5:$M$603,$B$3,DB_CS!$B$5:$B$603,$B$1,DB_CS!$K$5:$K$603,$T14,DB_CS!$L$5:$L$603,W$5))))</f>
        <v>0</v>
      </c>
      <c r="X14" s="223">
        <f t="shared" si="2"/>
        <v>0</v>
      </c>
      <c r="Y14" s="223">
        <f t="shared" si="0"/>
        <v>0</v>
      </c>
      <c r="Z14" s="223" t="e">
        <f t="shared" si="0"/>
        <v>#DIV/0!</v>
      </c>
      <c r="AA14" s="224">
        <f t="shared" si="3"/>
        <v>0</v>
      </c>
    </row>
    <row r="15" spans="1:27" ht="16.5" thickTop="1">
      <c r="A15"/>
      <c r="B15"/>
      <c r="C15"/>
      <c r="D15"/>
      <c r="E15"/>
      <c r="F15"/>
      <c r="G15"/>
      <c r="H15"/>
      <c r="I15"/>
      <c r="J15"/>
      <c r="K15"/>
      <c r="L15" s="108"/>
      <c r="M15" s="108"/>
      <c r="N15" s="133"/>
      <c r="O15" s="108"/>
      <c r="P15" s="108"/>
      <c r="T15" s="218">
        <f>A14</f>
        <v>0</v>
      </c>
      <c r="U15" s="218">
        <f>SUM(U6:U13)</f>
        <v>88</v>
      </c>
      <c r="V15" s="218">
        <f>SUM(V6:V13)</f>
        <v>9</v>
      </c>
      <c r="W15" s="218">
        <f>SUM(W6:W13)</f>
        <v>0</v>
      </c>
      <c r="X15" s="219">
        <f>U15/U$15</f>
        <v>1</v>
      </c>
      <c r="Y15" s="219">
        <f>V15/V$15</f>
        <v>1</v>
      </c>
      <c r="Z15" s="219" t="e">
        <f>W15/W$15</f>
        <v>#DIV/0!</v>
      </c>
      <c r="AA15" s="220">
        <f>SUM(U15:W15)/SUM($U$15:$W$15)</f>
        <v>1</v>
      </c>
    </row>
    <row r="16" spans="1:27" ht="15.75">
      <c r="A16"/>
      <c r="B16"/>
      <c r="C16"/>
      <c r="D16"/>
      <c r="E16"/>
      <c r="F16"/>
      <c r="G16"/>
      <c r="H16"/>
      <c r="I16"/>
      <c r="J16"/>
      <c r="K16"/>
      <c r="L16" s="108"/>
      <c r="M16" s="108"/>
      <c r="N16" s="133"/>
      <c r="O16" s="108"/>
      <c r="P16" s="108"/>
    </row>
    <row r="17" spans="1:30" ht="15.75">
      <c r="A17"/>
      <c r="B17" s="707"/>
      <c r="C17" s="707"/>
      <c r="D17" s="707"/>
      <c r="E17" s="707"/>
      <c r="F17" s="707"/>
      <c r="G17" s="707"/>
      <c r="H17" s="707"/>
      <c r="I17" s="707"/>
      <c r="J17" s="707"/>
      <c r="K17" s="707"/>
      <c r="L17" s="108"/>
      <c r="M17" s="108"/>
      <c r="N17" s="133"/>
      <c r="O17" s="108"/>
      <c r="P17" s="108"/>
    </row>
    <row r="18" spans="1:30" ht="15.75">
      <c r="A18"/>
      <c r="B18" s="707"/>
      <c r="C18" s="707"/>
      <c r="D18" s="707"/>
      <c r="E18" s="707"/>
      <c r="F18" s="707"/>
      <c r="G18" s="707"/>
      <c r="H18" s="707"/>
      <c r="I18" s="707"/>
      <c r="J18" s="707"/>
      <c r="K18" s="707"/>
      <c r="L18" s="108"/>
      <c r="M18" s="108"/>
      <c r="N18" s="133"/>
      <c r="O18" s="108"/>
      <c r="P18" s="108"/>
    </row>
    <row r="19" spans="1:30" ht="15.75">
      <c r="A19"/>
      <c r="B19" s="707"/>
      <c r="C19" s="707"/>
      <c r="D19" s="707"/>
      <c r="E19" s="707"/>
      <c r="F19" s="707"/>
      <c r="G19" s="707"/>
      <c r="H19" s="707"/>
      <c r="I19" s="707"/>
      <c r="J19" s="707"/>
      <c r="K19" s="707"/>
      <c r="L19" s="108"/>
      <c r="M19" s="108"/>
      <c r="N19" s="133"/>
      <c r="O19" s="108"/>
      <c r="P19" s="108"/>
      <c r="W19" s="135"/>
      <c r="X19" s="135"/>
      <c r="Y19" s="135"/>
      <c r="Z19" s="135"/>
      <c r="AA19" s="135"/>
      <c r="AB19" s="135"/>
      <c r="AC19" s="135"/>
      <c r="AD19" s="135"/>
    </row>
    <row r="20" spans="1:30" ht="15.75">
      <c r="A20"/>
      <c r="B20" s="87"/>
      <c r="C20" s="87"/>
      <c r="D20" s="87"/>
      <c r="E20" s="87"/>
      <c r="F20" s="87"/>
      <c r="G20" s="87"/>
      <c r="H20" s="87"/>
      <c r="I20" s="87"/>
      <c r="J20" s="87"/>
      <c r="K20" s="87"/>
      <c r="L20" s="108"/>
      <c r="M20" s="108"/>
      <c r="N20" s="133"/>
      <c r="O20" s="108"/>
      <c r="P20" s="108"/>
      <c r="W20" s="135"/>
      <c r="X20" s="135"/>
      <c r="Y20" s="135"/>
      <c r="Z20" s="135"/>
      <c r="AA20" s="135"/>
      <c r="AB20" s="135"/>
      <c r="AC20" s="135"/>
      <c r="AD20" s="135"/>
    </row>
    <row r="21" spans="1:30" ht="15.75">
      <c r="A21"/>
      <c r="B21" s="393"/>
      <c r="C21" s="393">
        <v>1</v>
      </c>
      <c r="D21" s="393">
        <v>2</v>
      </c>
      <c r="E21" s="393">
        <v>3</v>
      </c>
      <c r="F21" s="393">
        <v>4</v>
      </c>
      <c r="G21" s="393">
        <v>5</v>
      </c>
      <c r="H21" s="393">
        <v>6</v>
      </c>
      <c r="I21" s="393">
        <v>7</v>
      </c>
      <c r="J21" s="393">
        <v>8</v>
      </c>
      <c r="K21" s="393">
        <v>9</v>
      </c>
      <c r="L21" s="108"/>
      <c r="M21" s="108"/>
      <c r="N21" s="133"/>
      <c r="O21" s="108"/>
      <c r="P21" s="108"/>
      <c r="W21" s="135"/>
      <c r="X21" s="135"/>
      <c r="Y21" s="135"/>
      <c r="Z21" s="135"/>
      <c r="AA21" s="135"/>
      <c r="AB21" s="135"/>
      <c r="AC21" s="135"/>
      <c r="AD21" s="135"/>
    </row>
    <row r="22" spans="1:30" ht="15.75">
      <c r="A22"/>
      <c r="B22" s="434">
        <f>GETPIVOTDATA("Satis",$A$5)</f>
        <v>9</v>
      </c>
      <c r="C22" s="435">
        <f>GETPIVOTDATA("Equipment price",$A$5)/$B$25</f>
        <v>0.22222222222222221</v>
      </c>
      <c r="D22" s="435">
        <f>GETPIVOTDATA("Fuel price",$A$5)/$B$25</f>
        <v>0.1111111111111111</v>
      </c>
      <c r="E22" s="435">
        <f>GETPIVOTDATA("Accessible fuel",$A$5)/$B$25</f>
        <v>0</v>
      </c>
      <c r="F22" s="435">
        <f>GETPIVOTDATA("Process conditions",$A$5)/B22</f>
        <v>0.1111111111111111</v>
      </c>
      <c r="G22" s="435">
        <f>GETPIVOTDATA("Storage",$A$5)/$B$25</f>
        <v>0</v>
      </c>
      <c r="H22" s="435">
        <f>GETPIVOTDATA("Environmental friendly",$A$5)/B22</f>
        <v>0</v>
      </c>
      <c r="I22" s="435">
        <f>GETPIVOTDATA("Ease, reliability &amp; safety",$A$5)/$B$25</f>
        <v>0</v>
      </c>
      <c r="J22" s="435">
        <f>GETPIVOTDATA("Maintenance",$A$5)/$B$25</f>
        <v>0.1111111111111111</v>
      </c>
      <c r="K22" s="435">
        <f>GETPIVOTDATA("Others",$A$5)/$B$25</f>
        <v>0</v>
      </c>
      <c r="L22" s="108"/>
      <c r="M22" s="108"/>
      <c r="N22" s="133"/>
      <c r="O22" s="108"/>
      <c r="P22" s="108"/>
      <c r="W22" s="170"/>
      <c r="X22" s="135"/>
      <c r="Y22" s="135"/>
      <c r="Z22" s="135"/>
      <c r="AA22" s="135"/>
      <c r="AB22" s="135"/>
      <c r="AC22" s="135"/>
      <c r="AD22" s="135"/>
    </row>
    <row r="23" spans="1:30" ht="30">
      <c r="A23" s="108"/>
      <c r="B23" s="116"/>
      <c r="C23" s="265" t="s">
        <v>123</v>
      </c>
      <c r="D23" s="265" t="s">
        <v>222</v>
      </c>
      <c r="E23" s="265" t="s">
        <v>125</v>
      </c>
      <c r="F23" s="265" t="s">
        <v>423</v>
      </c>
      <c r="G23" s="265" t="s">
        <v>128</v>
      </c>
      <c r="H23" s="265" t="s">
        <v>282</v>
      </c>
      <c r="I23" s="265" t="s">
        <v>129</v>
      </c>
      <c r="J23" s="265" t="s">
        <v>130</v>
      </c>
      <c r="K23" s="265" t="s">
        <v>63</v>
      </c>
      <c r="L23" s="108"/>
      <c r="M23" s="108"/>
      <c r="N23" s="133"/>
      <c r="O23" s="108"/>
      <c r="P23" s="108"/>
      <c r="W23" s="170"/>
      <c r="X23" s="135"/>
      <c r="Y23" s="780"/>
      <c r="Z23" s="780"/>
      <c r="AA23" s="135"/>
      <c r="AB23" s="135"/>
      <c r="AC23" s="135"/>
      <c r="AD23" s="135"/>
    </row>
    <row r="24" spans="1:30" ht="30">
      <c r="A24" s="108"/>
      <c r="B24" s="108"/>
      <c r="C24" s="216" t="str">
        <f>HLOOKUP(C25,$C$22:$K$23,2,)</f>
        <v>Equipment price</v>
      </c>
      <c r="D24" s="216" t="str">
        <f t="shared" ref="D24:K24" si="4">HLOOKUP(D25,$C$22:$K$23,2,)</f>
        <v>Fuel Price</v>
      </c>
      <c r="E24" s="216" t="str">
        <f t="shared" si="4"/>
        <v>Fuel Price</v>
      </c>
      <c r="F24" s="216" t="str">
        <f t="shared" si="4"/>
        <v>Fuel Price</v>
      </c>
      <c r="G24" s="216" t="str">
        <f t="shared" si="4"/>
        <v>Accessible fuel</v>
      </c>
      <c r="H24" s="216" t="str">
        <f t="shared" si="4"/>
        <v>Accessible fuel</v>
      </c>
      <c r="I24" s="216" t="str">
        <f t="shared" si="4"/>
        <v>Accessible fuel</v>
      </c>
      <c r="J24" s="216" t="str">
        <f t="shared" si="4"/>
        <v>Accessible fuel</v>
      </c>
      <c r="K24" s="216" t="str">
        <f t="shared" si="4"/>
        <v>Accessible fuel</v>
      </c>
      <c r="L24" s="108"/>
      <c r="M24" s="108"/>
      <c r="N24" s="133"/>
      <c r="O24" s="108"/>
      <c r="P24" s="108"/>
      <c r="W24" s="135"/>
      <c r="X24" s="135"/>
      <c r="Y24" s="135"/>
      <c r="Z24" s="135"/>
      <c r="AA24" s="135"/>
      <c r="AB24" s="135"/>
      <c r="AC24" s="135"/>
      <c r="AD24" s="135"/>
    </row>
    <row r="25" spans="1:30" ht="15.75">
      <c r="A25" s="108"/>
      <c r="B25" s="145">
        <f>GETPIVOTDATA("Satis",$A$5)</f>
        <v>9</v>
      </c>
      <c r="C25" s="146">
        <f>LARGE($C$22:$K$22,C21)</f>
        <v>0.22222222222222221</v>
      </c>
      <c r="D25" s="146">
        <f t="shared" ref="D25:J25" si="5">LARGE($C$22:$K$22,D21)</f>
        <v>0.1111111111111111</v>
      </c>
      <c r="E25" s="146">
        <f t="shared" si="5"/>
        <v>0.1111111111111111</v>
      </c>
      <c r="F25" s="146">
        <f t="shared" si="5"/>
        <v>0.1111111111111111</v>
      </c>
      <c r="G25" s="146">
        <f t="shared" si="5"/>
        <v>0</v>
      </c>
      <c r="H25" s="146">
        <f t="shared" si="5"/>
        <v>0</v>
      </c>
      <c r="I25" s="146">
        <f t="shared" si="5"/>
        <v>0</v>
      </c>
      <c r="J25" s="146">
        <f t="shared" si="5"/>
        <v>0</v>
      </c>
      <c r="K25" s="146">
        <f>LARGE($C$22:$K$22,K21)</f>
        <v>0</v>
      </c>
      <c r="L25" s="108"/>
      <c r="M25" s="108"/>
      <c r="N25" s="133"/>
      <c r="O25" s="108"/>
      <c r="P25" s="108"/>
      <c r="W25" s="170"/>
      <c r="X25" s="170"/>
      <c r="Y25" s="170"/>
      <c r="Z25" s="170"/>
      <c r="AA25" s="8"/>
      <c r="AB25" s="135"/>
      <c r="AC25" s="135"/>
      <c r="AD25" s="135"/>
    </row>
    <row r="26" spans="1:30" s="135" customFormat="1" ht="15.75">
      <c r="A26" s="133"/>
      <c r="B26" s="134"/>
      <c r="C26" s="104"/>
      <c r="D26" s="104"/>
      <c r="E26" s="104"/>
      <c r="F26" s="104"/>
      <c r="G26" s="104"/>
      <c r="H26" s="104"/>
      <c r="I26" s="104"/>
      <c r="J26" s="104"/>
      <c r="K26" s="104"/>
      <c r="L26" s="133"/>
      <c r="M26" s="133"/>
      <c r="N26" s="133"/>
      <c r="O26" s="133"/>
      <c r="P26" s="133"/>
      <c r="W26" s="171"/>
      <c r="X26" s="171"/>
      <c r="Y26" s="171"/>
      <c r="Z26" s="142"/>
      <c r="AA26" s="8"/>
    </row>
    <row r="27" spans="1:30" s="135" customFormat="1">
      <c r="B27" s="211" t="s">
        <v>412</v>
      </c>
      <c r="C27" s="212"/>
      <c r="D27" s="212"/>
      <c r="E27" s="212"/>
      <c r="F27" s="211"/>
      <c r="G27" s="212"/>
      <c r="H27" s="212"/>
      <c r="I27" s="213"/>
      <c r="J27" s="211"/>
      <c r="K27" s="212"/>
      <c r="L27" s="212"/>
      <c r="M27" s="213"/>
      <c r="N27" s="211"/>
      <c r="O27" s="212"/>
      <c r="P27" s="212"/>
      <c r="Q27" s="213"/>
      <c r="R27" s="211"/>
      <c r="S27" s="212"/>
      <c r="U27" s="211" t="s">
        <v>49</v>
      </c>
      <c r="V27" s="163"/>
    </row>
    <row r="28" spans="1:30" s="135" customFormat="1" ht="45">
      <c r="B28" s="228" t="s">
        <v>386</v>
      </c>
      <c r="C28" s="228" t="s">
        <v>400</v>
      </c>
      <c r="D28" s="228" t="s">
        <v>398</v>
      </c>
      <c r="E28" s="228" t="s">
        <v>397</v>
      </c>
      <c r="F28" s="228" t="s">
        <v>401</v>
      </c>
      <c r="G28" s="228" t="s">
        <v>381</v>
      </c>
      <c r="H28" s="228" t="s">
        <v>389</v>
      </c>
      <c r="I28" s="228" t="s">
        <v>376</v>
      </c>
      <c r="J28" s="228" t="s">
        <v>63</v>
      </c>
      <c r="K28" s="229" t="s">
        <v>386</v>
      </c>
      <c r="L28" s="229" t="s">
        <v>400</v>
      </c>
      <c r="M28" s="229" t="s">
        <v>398</v>
      </c>
      <c r="N28" s="229" t="s">
        <v>397</v>
      </c>
      <c r="O28" s="229" t="s">
        <v>401</v>
      </c>
      <c r="P28" s="229" t="s">
        <v>381</v>
      </c>
      <c r="Q28" s="229" t="s">
        <v>389</v>
      </c>
      <c r="R28" s="229" t="s">
        <v>376</v>
      </c>
      <c r="S28" s="229" t="s">
        <v>63</v>
      </c>
      <c r="U28" s="230" t="s">
        <v>49</v>
      </c>
      <c r="V28" s="230" t="s">
        <v>284</v>
      </c>
    </row>
    <row r="29" spans="1:30" s="135" customFormat="1">
      <c r="A29" s="178" t="s">
        <v>55</v>
      </c>
      <c r="B29" s="222">
        <f>IF(AND($B$1="(Todas)",$B$3="(Todas)"),COUNTIFS(DB_CS!$L$5:$L$603,$A29,DB_CS!$C$5:$C$603,B$28),IF($B$1="(Todas)",COUNTIFS(DB_CS!$M$5:$M$603,$B$3,DB_CS!$L$5:$L$603,$A29,DB_CS!$C$5:$C$603,B$28),IF($B$3="(Todas)",COUNTIFS(DB_CS!$B$5:$B$603,$B$1,DB_CS!$L$5:$L$603,$A29,DB_CS!$C$5:$C$603,B$28),COUNTIFS(DB_CS!$M$5:$M$603,$B$3,DB_CS!$B$5:$B$603,$B$1,DB_CS!$L$5:$L$603,$A29,DB_CS!$C$5:$C$603,B$28))))</f>
        <v>54</v>
      </c>
      <c r="C29" s="222">
        <f>IF(AND($B$1="(Todas)",$B$3="(Todas)"),COUNTIFS(DB_CS!$L$5:$L$603,$A29,DB_CS!$C$5:$C$603,C$28),IF($B$1="(Todas)",COUNTIFS(DB_CS!$M$5:$M$603,$B$3,DB_CS!$L$5:$L$603,$A29,DB_CS!$C$5:$C$603,C$28),IF($B$3="(Todas)",COUNTIFS(DB_CS!$B$5:$B$603,$B$1,DB_CS!$L$5:$L$603,$A29,DB_CS!$C$5:$C$603,C$28),COUNTIFS(DB_CS!$M$5:$M$603,$B$3,DB_CS!$B$5:$B$603,$B$1,DB_CS!$L$5:$L$603,$A29,DB_CS!$C$5:$C$603,C$28))))</f>
        <v>0</v>
      </c>
      <c r="D29" s="222">
        <f>IF(AND($B$1="(Todas)",$B$3="(Todas)"),COUNTIFS(DB_CS!$L$5:$L$603,$A29,DB_CS!$C$5:$C$603,D$28),IF($B$1="(Todas)",COUNTIFS(DB_CS!$M$5:$M$603,$B$3,DB_CS!$L$5:$L$603,$A29,DB_CS!$C$5:$C$603,D$28),IF($B$3="(Todas)",COUNTIFS(DB_CS!$B$5:$B$603,$B$1,DB_CS!$L$5:$L$603,$A29,DB_CS!$C$5:$C$603,D$28),COUNTIFS(DB_CS!$M$5:$M$603,$B$3,DB_CS!$B$5:$B$603,$B$1,DB_CS!$L$5:$L$603,$A29,DB_CS!$C$5:$C$603,D$28))))</f>
        <v>0</v>
      </c>
      <c r="E29" s="222">
        <f>IF(AND($B$1="(Todas)",$B$3="(Todas)"),COUNTIFS(DB_CS!$L$5:$L$603,$A29,DB_CS!$C$5:$C$603,E$28),IF($B$1="(Todas)",COUNTIFS(DB_CS!$M$5:$M$603,$B$3,DB_CS!$L$5:$L$603,$A29,DB_CS!$C$5:$C$603,E$28),IF($B$3="(Todas)",COUNTIFS(DB_CS!$B$5:$B$603,$B$1,DB_CS!$L$5:$L$603,$A29,DB_CS!$C$5:$C$603,E$28),COUNTIFS(DB_CS!$M$5:$M$603,$B$3,DB_CS!$B$5:$B$603,$B$1,DB_CS!$L$5:$L$603,$A29,DB_CS!$C$5:$C$603,E$28))))</f>
        <v>0</v>
      </c>
      <c r="F29" s="222">
        <f>IF(AND($B$1="(Todas)",$B$3="(Todas)"),COUNTIFS(DB_CS!$L$5:$L$603,$A29,DB_CS!$C$5:$C$603,F$28),IF($B$1="(Todas)",COUNTIFS(DB_CS!$M$5:$M$603,$B$3,DB_CS!$L$5:$L$603,$A29,DB_CS!$C$5:$C$603,F$28),IF($B$3="(Todas)",COUNTIFS(DB_CS!$B$5:$B$603,$B$1,DB_CS!$L$5:$L$603,$A29,DB_CS!$C$5:$C$603,F$28),COUNTIFS(DB_CS!$M$5:$M$603,$B$3,DB_CS!$B$5:$B$603,$B$1,DB_CS!$L$5:$L$603,$A29,DB_CS!$C$5:$C$603,F$28))))</f>
        <v>12</v>
      </c>
      <c r="G29" s="222">
        <f>IF(AND($B$1="(Todas)",$B$3="(Todas)"),COUNTIFS(DB_CS!$L$5:$L$603,$A29,DB_CS!$C$5:$C$603,G$28),IF($B$1="(Todas)",COUNTIFS(DB_CS!$M$5:$M$603,$B$3,DB_CS!$L$5:$L$603,$A29,DB_CS!$C$5:$C$603,G$28),IF($B$3="(Todas)",COUNTIFS(DB_CS!$B$5:$B$603,$B$1,DB_CS!$L$5:$L$603,$A29,DB_CS!$C$5:$C$603,G$28),COUNTIFS(DB_CS!$M$5:$M$603,$B$3,DB_CS!$B$5:$B$603,$B$1,DB_CS!$L$5:$L$603,$A29,DB_CS!$C$5:$C$603,G$28))))</f>
        <v>11</v>
      </c>
      <c r="H29" s="222">
        <f>IF(AND($B$1="(Todas)",$B$3="(Todas)"),COUNTIFS(DB_CS!$L$5:$L$603,$A29,DB_CS!$C$5:$C$603,H$28),IF($B$1="(Todas)",COUNTIFS(DB_CS!$M$5:$M$603,$B$3,DB_CS!$L$5:$L$603,$A29,DB_CS!$C$5:$C$603,H$28),IF($B$3="(Todas)",COUNTIFS(DB_CS!$B$5:$B$603,$B$1,DB_CS!$L$5:$L$603,$A29,DB_CS!$C$5:$C$603,H$28),COUNTIFS(DB_CS!$M$5:$M$603,$B$3,DB_CS!$B$5:$B$603,$B$1,DB_CS!$L$5:$L$603,$A29,DB_CS!$C$5:$C$603,H$28))))</f>
        <v>3</v>
      </c>
      <c r="I29" s="222">
        <f>IF(AND($B$1="(Todas)",$B$3="(Todas)"),COUNTIFS(DB_CS!$L$5:$L$603,$A29,DB_CS!$C$5:$C$603,I$28),IF($B$1="(Todas)",COUNTIFS(DB_CS!$M$5:$M$603,$B$3,DB_CS!$L$5:$L$603,$A29,DB_CS!$C$5:$C$603,I$28),IF($B$3="(Todas)",COUNTIFS(DB_CS!$B$5:$B$603,$B$1,DB_CS!$L$5:$L$603,$A29,DB_CS!$C$5:$C$603,I$28),COUNTIFS(DB_CS!$M$5:$M$603,$B$3,DB_CS!$B$5:$B$603,$B$1,DB_CS!$L$5:$L$603,$A29,DB_CS!$C$5:$C$603,I$28))))</f>
        <v>2</v>
      </c>
      <c r="J29" s="222">
        <f>IF(AND($B$1="(Todas)",$B$3="(Todas)"),COUNTIFS(DB_CS!$L$5:$L$603,$A29,DB_CS!$C$5:$C$603,J$28),IF($B$1="(Todas)",COUNTIFS(DB_CS!$M$5:$M$603,$B$3,DB_CS!$L$5:$L$603,$A29,DB_CS!$C$5:$C$603,J$28),IF($B$3="(Todas)",COUNTIFS(DB_CS!$B$5:$B$603,$B$1,DB_CS!$L$5:$L$603,$A29,DB_CS!$C$5:$C$603,J$28),COUNTIFS(DB_CS!$M$5:$M$603,$B$3,DB_CS!$B$5:$B$603,$B$1,DB_CS!$L$5:$L$603,$A29,DB_CS!$C$5:$C$603,J$28))))</f>
        <v>9</v>
      </c>
      <c r="K29" s="232">
        <f>B29/B$32</f>
        <v>0.9152542372881356</v>
      </c>
      <c r="L29" s="232" t="e">
        <f t="shared" ref="L29:S32" si="6">C29/C$32</f>
        <v>#DIV/0!</v>
      </c>
      <c r="M29" s="232" t="e">
        <f t="shared" si="6"/>
        <v>#DIV/0!</v>
      </c>
      <c r="N29" s="232" t="e">
        <f t="shared" si="6"/>
        <v>#DIV/0!</v>
      </c>
      <c r="O29" s="232">
        <f t="shared" si="6"/>
        <v>0.75</v>
      </c>
      <c r="P29" s="232">
        <f t="shared" si="6"/>
        <v>1</v>
      </c>
      <c r="Q29" s="232">
        <f t="shared" si="6"/>
        <v>1</v>
      </c>
      <c r="R29" s="232">
        <f t="shared" si="6"/>
        <v>1</v>
      </c>
      <c r="S29" s="232">
        <f t="shared" si="6"/>
        <v>1</v>
      </c>
      <c r="T29" s="178" t="s">
        <v>55</v>
      </c>
      <c r="U29" s="231">
        <f>IF(AND($B$1="(Todas)",$B$3="(Todas)"),COUNTIFS(DB_CS!$L$5:$L$603,$A29),IF($B$1="(Todas)",COUNTIFS(DB_CS!$M$5:$M$603,$B$3,DB_CS!$L$5:$L$603,$A29),IF($B$3="(Todas)",COUNTIFS(DB_CS!$B$5:$B$603,$B$1,DB_CS!$L$5:$L$603,$A29),COUNTIFS(DB_CS!$M$5:$M$603,$B$3,DB_CS!$B$5:$B$603,$B$1,DB_CS!$L$5:$L$603,$A29))))</f>
        <v>91</v>
      </c>
      <c r="V29" s="232">
        <f>U29/$U$32</f>
        <v>0.91</v>
      </c>
    </row>
    <row r="30" spans="1:30" s="135" customFormat="1">
      <c r="A30" s="179" t="s">
        <v>221</v>
      </c>
      <c r="B30" s="222">
        <f>IF(AND($B$1="(Todas)",$B$3="(Todas)"),COUNTIFS(DB_CS!$L$5:$L$603,$A30,DB_CS!$C$5:$C$603,B$28),IF($B$1="(Todas)",COUNTIFS(DB_CS!$M$5:$M$603,$B$3,DB_CS!$L$5:$L$603,$A30,DB_CS!$C$5:$C$603,B$28),IF($B$3="(Todas)",COUNTIFS(DB_CS!$B$5:$B$603,$B$1,DB_CS!$L$5:$L$603,$A30,DB_CS!$C$5:$C$603,B$28),COUNTIFS(DB_CS!$M$5:$M$603,$B$3,DB_CS!$B$5:$B$603,$B$1,DB_CS!$L$5:$L$603,$A30,DB_CS!$C$5:$C$603,B$28))))</f>
        <v>5</v>
      </c>
      <c r="C30" s="222">
        <f>IF(AND($B$1="(Todas)",$B$3="(Todas)"),COUNTIFS(DB_CS!$L$5:$L$603,$A30,DB_CS!$C$5:$C$603,C$28),IF($B$1="(Todas)",COUNTIFS(DB_CS!$M$5:$M$603,$B$3,DB_CS!$L$5:$L$603,$A30,DB_CS!$C$5:$C$603,C$28),IF($B$3="(Todas)",COUNTIFS(DB_CS!$B$5:$B$603,$B$1,DB_CS!$L$5:$L$603,$A30,DB_CS!$C$5:$C$603,C$28),COUNTIFS(DB_CS!$M$5:$M$603,$B$3,DB_CS!$B$5:$B$603,$B$1,DB_CS!$L$5:$L$603,$A30,DB_CS!$C$5:$C$603,C$28))))</f>
        <v>0</v>
      </c>
      <c r="D30" s="222">
        <f>IF(AND($B$1="(Todas)",$B$3="(Todas)"),COUNTIFS(DB_CS!$L$5:$L$603,$A30,DB_CS!$C$5:$C$603,D$28),IF($B$1="(Todas)",COUNTIFS(DB_CS!$M$5:$M$603,$B$3,DB_CS!$L$5:$L$603,$A30,DB_CS!$C$5:$C$603,D$28),IF($B$3="(Todas)",COUNTIFS(DB_CS!$B$5:$B$603,$B$1,DB_CS!$L$5:$L$603,$A30,DB_CS!$C$5:$C$603,D$28),COUNTIFS(DB_CS!$M$5:$M$603,$B$3,DB_CS!$B$5:$B$603,$B$1,DB_CS!$L$5:$L$603,$A30,DB_CS!$C$5:$C$603,D$28))))</f>
        <v>0</v>
      </c>
      <c r="E30" s="222">
        <f>IF(AND($B$1="(Todas)",$B$3="(Todas)"),COUNTIFS(DB_CS!$L$5:$L$603,$A30,DB_CS!$C$5:$C$603,E$28),IF($B$1="(Todas)",COUNTIFS(DB_CS!$M$5:$M$603,$B$3,DB_CS!$L$5:$L$603,$A30,DB_CS!$C$5:$C$603,E$28),IF($B$3="(Todas)",COUNTIFS(DB_CS!$B$5:$B$603,$B$1,DB_CS!$L$5:$L$603,$A30,DB_CS!$C$5:$C$603,E$28),COUNTIFS(DB_CS!$M$5:$M$603,$B$3,DB_CS!$B$5:$B$603,$B$1,DB_CS!$L$5:$L$603,$A30,DB_CS!$C$5:$C$603,E$28))))</f>
        <v>0</v>
      </c>
      <c r="F30" s="222">
        <f>IF(AND($B$1="(Todas)",$B$3="(Todas)"),COUNTIFS(DB_CS!$L$5:$L$603,$A30,DB_CS!$C$5:$C$603,F$28),IF($B$1="(Todas)",COUNTIFS(DB_CS!$M$5:$M$603,$B$3,DB_CS!$L$5:$L$603,$A30,DB_CS!$C$5:$C$603,F$28),IF($B$3="(Todas)",COUNTIFS(DB_CS!$B$5:$B$603,$B$1,DB_CS!$L$5:$L$603,$A30,DB_CS!$C$5:$C$603,F$28),COUNTIFS(DB_CS!$M$5:$M$603,$B$3,DB_CS!$B$5:$B$603,$B$1,DB_CS!$L$5:$L$603,$A30,DB_CS!$C$5:$C$603,F$28))))</f>
        <v>4</v>
      </c>
      <c r="G30" s="222">
        <f>IF(AND($B$1="(Todas)",$B$3="(Todas)"),COUNTIFS(DB_CS!$L$5:$L$603,$A30,DB_CS!$C$5:$C$603,G$28),IF($B$1="(Todas)",COUNTIFS(DB_CS!$M$5:$M$603,$B$3,DB_CS!$L$5:$L$603,$A30,DB_CS!$C$5:$C$603,G$28),IF($B$3="(Todas)",COUNTIFS(DB_CS!$B$5:$B$603,$B$1,DB_CS!$L$5:$L$603,$A30,DB_CS!$C$5:$C$603,G$28),COUNTIFS(DB_CS!$M$5:$M$603,$B$3,DB_CS!$B$5:$B$603,$B$1,DB_CS!$L$5:$L$603,$A30,DB_CS!$C$5:$C$603,G$28))))</f>
        <v>0</v>
      </c>
      <c r="H30" s="222">
        <f>IF(AND($B$1="(Todas)",$B$3="(Todas)"),COUNTIFS(DB_CS!$L$5:$L$603,$A30,DB_CS!$C$5:$C$603,H$28),IF($B$1="(Todas)",COUNTIFS(DB_CS!$M$5:$M$603,$B$3,DB_CS!$L$5:$L$603,$A30,DB_CS!$C$5:$C$603,H$28),IF($B$3="(Todas)",COUNTIFS(DB_CS!$B$5:$B$603,$B$1,DB_CS!$L$5:$L$603,$A30,DB_CS!$C$5:$C$603,H$28),COUNTIFS(DB_CS!$M$5:$M$603,$B$3,DB_CS!$B$5:$B$603,$B$1,DB_CS!$L$5:$L$603,$A30,DB_CS!$C$5:$C$603,H$28))))</f>
        <v>0</v>
      </c>
      <c r="I30" s="222">
        <f>IF(AND($B$1="(Todas)",$B$3="(Todas)"),COUNTIFS(DB_CS!$L$5:$L$603,$A30,DB_CS!$C$5:$C$603,I$28),IF($B$1="(Todas)",COUNTIFS(DB_CS!$M$5:$M$603,$B$3,DB_CS!$L$5:$L$603,$A30,DB_CS!$C$5:$C$603,I$28),IF($B$3="(Todas)",COUNTIFS(DB_CS!$B$5:$B$603,$B$1,DB_CS!$L$5:$L$603,$A30,DB_CS!$C$5:$C$603,I$28),COUNTIFS(DB_CS!$M$5:$M$603,$B$3,DB_CS!$B$5:$B$603,$B$1,DB_CS!$L$5:$L$603,$A30,DB_CS!$C$5:$C$603,I$28))))</f>
        <v>0</v>
      </c>
      <c r="J30" s="222">
        <f>IF(AND($B$1="(Todas)",$B$3="(Todas)"),COUNTIFS(DB_CS!$L$5:$L$603,$A30,DB_CS!$C$5:$C$603,J$28),IF($B$1="(Todas)",COUNTIFS(DB_CS!$M$5:$M$603,$B$3,DB_CS!$L$5:$L$603,$A30,DB_CS!$C$5:$C$603,J$28),IF($B$3="(Todas)",COUNTIFS(DB_CS!$B$5:$B$603,$B$1,DB_CS!$L$5:$L$603,$A30,DB_CS!$C$5:$C$603,J$28),COUNTIFS(DB_CS!$M$5:$M$603,$B$3,DB_CS!$B$5:$B$603,$B$1,DB_CS!$L$5:$L$603,$A30,DB_CS!$C$5:$C$603,J$28))))</f>
        <v>0</v>
      </c>
      <c r="K30" s="232">
        <f t="shared" ref="K30:K32" si="7">B30/B$32</f>
        <v>8.4745762711864403E-2</v>
      </c>
      <c r="L30" s="232" t="e">
        <f t="shared" si="6"/>
        <v>#DIV/0!</v>
      </c>
      <c r="M30" s="232" t="e">
        <f t="shared" si="6"/>
        <v>#DIV/0!</v>
      </c>
      <c r="N30" s="232" t="e">
        <f t="shared" si="6"/>
        <v>#DIV/0!</v>
      </c>
      <c r="O30" s="232">
        <f t="shared" si="6"/>
        <v>0.25</v>
      </c>
      <c r="P30" s="232">
        <f t="shared" si="6"/>
        <v>0</v>
      </c>
      <c r="Q30" s="232">
        <f t="shared" si="6"/>
        <v>0</v>
      </c>
      <c r="R30" s="232">
        <f t="shared" si="6"/>
        <v>0</v>
      </c>
      <c r="S30" s="232">
        <f t="shared" si="6"/>
        <v>0</v>
      </c>
      <c r="T30" s="179" t="s">
        <v>221</v>
      </c>
      <c r="U30" s="231">
        <f>IF(AND($B$1="(Todas)",$B$3="(Todas)"),COUNTIFS(DB_CS!$L$5:$L$603,$A30),IF($B$1="(Todas)",COUNTIFS(DB_CS!$M$5:$M$603,$B$3,DB_CS!$L$5:$L$603,$A30),IF($B$3="(Todas)",COUNTIFS(DB_CS!$B$5:$B$603,$B$1,DB_CS!$L$5:$L$603,$A30),COUNTIFS(DB_CS!$M$5:$M$603,$B$3,DB_CS!$B$5:$B$603,$B$1,DB_CS!$L$5:$L$603,$A30))))</f>
        <v>9</v>
      </c>
      <c r="V30" s="232">
        <f>U30/$U$32</f>
        <v>0.09</v>
      </c>
    </row>
    <row r="31" spans="1:30" s="135" customFormat="1" ht="15.75" thickBot="1">
      <c r="A31" s="179" t="s">
        <v>231</v>
      </c>
      <c r="B31" s="225">
        <f>IF(AND($B$1="(Todas)",$B$3="(Todas)"),COUNTIFS(DB_CS!$L$5:$L$603,$A31,DB_CS!$C$5:$C$603,B$28),IF($B$1="(Todas)",COUNTIFS(DB_CS!$M$5:$M$603,$B$3,DB_CS!$L$5:$L$603,$A31,DB_CS!$C$5:$C$603,B$28),IF($B$3="(Todas)",COUNTIFS(DB_CS!$B$5:$B$603,$B$1,DB_CS!$L$5:$L$603,$A31,DB_CS!$C$5:$C$603,B$28),COUNTIFS(DB_CS!$M$5:$M$603,$B$3,DB_CS!$B$5:$B$603,$B$1,DB_CS!$L$5:$L$603,$A31,DB_CS!$C$5:$C$603,B$28))))</f>
        <v>0</v>
      </c>
      <c r="C31" s="225">
        <f>IF(AND($B$1="(Todas)",$B$3="(Todas)"),COUNTIFS(DB_CS!$L$5:$L$603,$A31,DB_CS!$C$5:$C$603,C$28),IF($B$1="(Todas)",COUNTIFS(DB_CS!$M$5:$M$603,$B$3,DB_CS!$L$5:$L$603,$A31,DB_CS!$C$5:$C$603,C$28),IF($B$3="(Todas)",COUNTIFS(DB_CS!$B$5:$B$603,$B$1,DB_CS!$L$5:$L$603,$A31,DB_CS!$C$5:$C$603,C$28),COUNTIFS(DB_CS!$M$5:$M$603,$B$3,DB_CS!$B$5:$B$603,$B$1,DB_CS!$L$5:$L$603,$A31,DB_CS!$C$5:$C$603,C$28))))</f>
        <v>0</v>
      </c>
      <c r="D31" s="225">
        <f>IF(AND($B$1="(Todas)",$B$3="(Todas)"),COUNTIFS(DB_CS!$L$5:$L$603,$A31,DB_CS!$C$5:$C$603,D$28),IF($B$1="(Todas)",COUNTIFS(DB_CS!$M$5:$M$603,$B$3,DB_CS!$L$5:$L$603,$A31,DB_CS!$C$5:$C$603,D$28),IF($B$3="(Todas)",COUNTIFS(DB_CS!$B$5:$B$603,$B$1,DB_CS!$L$5:$L$603,$A31,DB_CS!$C$5:$C$603,D$28),COUNTIFS(DB_CS!$M$5:$M$603,$B$3,DB_CS!$B$5:$B$603,$B$1,DB_CS!$L$5:$L$603,$A31,DB_CS!$C$5:$C$603,D$28))))</f>
        <v>0</v>
      </c>
      <c r="E31" s="225">
        <f>IF(AND($B$1="(Todas)",$B$3="(Todas)"),COUNTIFS(DB_CS!$L$5:$L$603,$A31,DB_CS!$C$5:$C$603,E$28),IF($B$1="(Todas)",COUNTIFS(DB_CS!$M$5:$M$603,$B$3,DB_CS!$L$5:$L$603,$A31,DB_CS!$C$5:$C$603,E$28),IF($B$3="(Todas)",COUNTIFS(DB_CS!$B$5:$B$603,$B$1,DB_CS!$L$5:$L$603,$A31,DB_CS!$C$5:$C$603,E$28),COUNTIFS(DB_CS!$M$5:$M$603,$B$3,DB_CS!$B$5:$B$603,$B$1,DB_CS!$L$5:$L$603,$A31,DB_CS!$C$5:$C$603,E$28))))</f>
        <v>0</v>
      </c>
      <c r="F31" s="225">
        <f>IF(AND($B$1="(Todas)",$B$3="(Todas)"),COUNTIFS(DB_CS!$L$5:$L$603,$A31,DB_CS!$C$5:$C$603,F$28),IF($B$1="(Todas)",COUNTIFS(DB_CS!$M$5:$M$603,$B$3,DB_CS!$L$5:$L$603,$A31,DB_CS!$C$5:$C$603,F$28),IF($B$3="(Todas)",COUNTIFS(DB_CS!$B$5:$B$603,$B$1,DB_CS!$L$5:$L$603,$A31,DB_CS!$C$5:$C$603,F$28),COUNTIFS(DB_CS!$M$5:$M$603,$B$3,DB_CS!$B$5:$B$603,$B$1,DB_CS!$L$5:$L$603,$A31,DB_CS!$C$5:$C$603,F$28))))</f>
        <v>0</v>
      </c>
      <c r="G31" s="225">
        <f>IF(AND($B$1="(Todas)",$B$3="(Todas)"),COUNTIFS(DB_CS!$L$5:$L$603,$A31,DB_CS!$C$5:$C$603,G$28),IF($B$1="(Todas)",COUNTIFS(DB_CS!$M$5:$M$603,$B$3,DB_CS!$L$5:$L$603,$A31,DB_CS!$C$5:$C$603,G$28),IF($B$3="(Todas)",COUNTIFS(DB_CS!$B$5:$B$603,$B$1,DB_CS!$L$5:$L$603,$A31,DB_CS!$C$5:$C$603,G$28),COUNTIFS(DB_CS!$M$5:$M$603,$B$3,DB_CS!$B$5:$B$603,$B$1,DB_CS!$L$5:$L$603,$A31,DB_CS!$C$5:$C$603,G$28))))</f>
        <v>0</v>
      </c>
      <c r="H31" s="225">
        <f>IF(AND($B$1="(Todas)",$B$3="(Todas)"),COUNTIFS(DB_CS!$L$5:$L$603,$A31,DB_CS!$C$5:$C$603,H$28),IF($B$1="(Todas)",COUNTIFS(DB_CS!$M$5:$M$603,$B$3,DB_CS!$L$5:$L$603,$A31,DB_CS!$C$5:$C$603,H$28),IF($B$3="(Todas)",COUNTIFS(DB_CS!$B$5:$B$603,$B$1,DB_CS!$L$5:$L$603,$A31,DB_CS!$C$5:$C$603,H$28),COUNTIFS(DB_CS!$M$5:$M$603,$B$3,DB_CS!$B$5:$B$603,$B$1,DB_CS!$L$5:$L$603,$A31,DB_CS!$C$5:$C$603,H$28))))</f>
        <v>0</v>
      </c>
      <c r="I31" s="225">
        <f>IF(AND($B$1="(Todas)",$B$3="(Todas)"),COUNTIFS(DB_CS!$L$5:$L$603,$A31,DB_CS!$C$5:$C$603,I$28),IF($B$1="(Todas)",COUNTIFS(DB_CS!$M$5:$M$603,$B$3,DB_CS!$L$5:$L$603,$A31,DB_CS!$C$5:$C$603,I$28),IF($B$3="(Todas)",COUNTIFS(DB_CS!$B$5:$B$603,$B$1,DB_CS!$L$5:$L$603,$A31,DB_CS!$C$5:$C$603,I$28),COUNTIFS(DB_CS!$M$5:$M$603,$B$3,DB_CS!$B$5:$B$603,$B$1,DB_CS!$L$5:$L$603,$A31,DB_CS!$C$5:$C$603,I$28))))</f>
        <v>0</v>
      </c>
      <c r="J31" s="225">
        <f>IF(AND($B$1="(Todas)",$B$3="(Todas)"),COUNTIFS(DB_CS!$L$5:$L$603,$A31,DB_CS!$C$5:$C$603,J$28),IF($B$1="(Todas)",COUNTIFS(DB_CS!$M$5:$M$603,$B$3,DB_CS!$L$5:$L$603,$A31,DB_CS!$C$5:$C$603,J$28),IF($B$3="(Todas)",COUNTIFS(DB_CS!$B$5:$B$603,$B$1,DB_CS!$L$5:$L$603,$A31,DB_CS!$C$5:$C$603,J$28),COUNTIFS(DB_CS!$M$5:$M$603,$B$3,DB_CS!$B$5:$B$603,$B$1,DB_CS!$L$5:$L$603,$A31,DB_CS!$C$5:$C$603,J$28))))</f>
        <v>0</v>
      </c>
      <c r="K31" s="234">
        <f t="shared" si="7"/>
        <v>0</v>
      </c>
      <c r="L31" s="234" t="e">
        <f t="shared" si="6"/>
        <v>#DIV/0!</v>
      </c>
      <c r="M31" s="234" t="e">
        <f t="shared" si="6"/>
        <v>#DIV/0!</v>
      </c>
      <c r="N31" s="234" t="e">
        <f t="shared" si="6"/>
        <v>#DIV/0!</v>
      </c>
      <c r="O31" s="234">
        <f t="shared" si="6"/>
        <v>0</v>
      </c>
      <c r="P31" s="234">
        <f t="shared" si="6"/>
        <v>0</v>
      </c>
      <c r="Q31" s="234">
        <f t="shared" si="6"/>
        <v>0</v>
      </c>
      <c r="R31" s="234">
        <f t="shared" si="6"/>
        <v>0</v>
      </c>
      <c r="S31" s="234">
        <f t="shared" si="6"/>
        <v>0</v>
      </c>
      <c r="T31" s="179" t="s">
        <v>231</v>
      </c>
      <c r="U31" s="233">
        <f>IF(AND($B$1="(Todas)",$B$3="(Todas)"),COUNTIFS(DB_CS!$L$5:$L$603,$A31),IF($B$1="(Todas)",COUNTIFS(DB_CS!$M$5:$M$603,$B$3,DB_CS!$L$5:$L$603,$A31),IF($B$3="(Todas)",COUNTIFS(DB_CS!$B$5:$B$603,$B$1,DB_CS!$L$5:$L$603,$A31),COUNTIFS(DB_CS!$M$5:$M$603,$B$3,DB_CS!$B$5:$B$603,$B$1,DB_CS!$L$5:$L$603,$A31))))</f>
        <v>0</v>
      </c>
      <c r="V31" s="234">
        <f>U31/$U$32</f>
        <v>0</v>
      </c>
    </row>
    <row r="32" spans="1:30" s="135" customFormat="1" ht="15.75" thickTop="1">
      <c r="B32" s="183">
        <f>SUM(B29:B31)</f>
        <v>59</v>
      </c>
      <c r="C32" s="183">
        <f t="shared" ref="C32:J32" si="8">SUM(C29:C31)</f>
        <v>0</v>
      </c>
      <c r="D32" s="183">
        <f t="shared" si="8"/>
        <v>0</v>
      </c>
      <c r="E32" s="183">
        <f t="shared" si="8"/>
        <v>0</v>
      </c>
      <c r="F32" s="183">
        <f t="shared" si="8"/>
        <v>16</v>
      </c>
      <c r="G32" s="183">
        <f t="shared" si="8"/>
        <v>11</v>
      </c>
      <c r="H32" s="183">
        <f t="shared" si="8"/>
        <v>3</v>
      </c>
      <c r="I32" s="183">
        <f t="shared" si="8"/>
        <v>2</v>
      </c>
      <c r="J32" s="183">
        <f t="shared" si="8"/>
        <v>9</v>
      </c>
      <c r="K32" s="184">
        <f t="shared" si="7"/>
        <v>1</v>
      </c>
      <c r="L32" s="184" t="e">
        <f t="shared" si="6"/>
        <v>#DIV/0!</v>
      </c>
      <c r="M32" s="184" t="e">
        <f t="shared" si="6"/>
        <v>#DIV/0!</v>
      </c>
      <c r="N32" s="184" t="e">
        <f t="shared" si="6"/>
        <v>#DIV/0!</v>
      </c>
      <c r="O32" s="184">
        <f t="shared" si="6"/>
        <v>1</v>
      </c>
      <c r="P32" s="184">
        <f t="shared" si="6"/>
        <v>1</v>
      </c>
      <c r="Q32" s="184">
        <f t="shared" si="6"/>
        <v>1</v>
      </c>
      <c r="R32" s="184">
        <f t="shared" si="6"/>
        <v>1</v>
      </c>
      <c r="S32" s="184">
        <f t="shared" si="6"/>
        <v>1</v>
      </c>
      <c r="U32" s="183">
        <f>SUM(U29:U31)</f>
        <v>100</v>
      </c>
      <c r="V32" s="184">
        <f>U32/$U$32</f>
        <v>1</v>
      </c>
    </row>
    <row r="33" spans="1:27" s="135" customFormat="1" ht="15.75">
      <c r="B33" s="101"/>
      <c r="C33" s="101"/>
      <c r="D33" s="101"/>
      <c r="E33" s="101"/>
      <c r="F33" s="101"/>
      <c r="G33" s="158"/>
      <c r="H33" s="158"/>
      <c r="I33" s="158"/>
      <c r="J33" s="158"/>
      <c r="K33" s="158"/>
      <c r="L33" s="158"/>
      <c r="M33" s="101"/>
      <c r="N33" s="101"/>
      <c r="O33"/>
      <c r="P33"/>
      <c r="Q33"/>
      <c r="R33"/>
      <c r="S33"/>
      <c r="T33" s="101"/>
      <c r="U33" s="101"/>
      <c r="V33" s="101"/>
      <c r="W33" s="101"/>
      <c r="X33" s="101"/>
      <c r="Y33" s="101"/>
      <c r="Z33" s="101"/>
      <c r="AA33" s="101"/>
    </row>
    <row r="34" spans="1:27" s="135" customFormat="1">
      <c r="B34" s="212" t="s">
        <v>220</v>
      </c>
      <c r="C34" s="212"/>
      <c r="D34" s="212"/>
      <c r="E34" s="213"/>
      <c r="F34" s="211"/>
      <c r="G34" s="212"/>
      <c r="H34" s="212"/>
      <c r="I34" s="213"/>
      <c r="J34" s="211" t="s">
        <v>413</v>
      </c>
      <c r="K34" s="212"/>
      <c r="L34" s="212"/>
      <c r="M34" s="213"/>
      <c r="N34" s="211"/>
      <c r="O34" s="212"/>
    </row>
    <row r="35" spans="1:27" s="135" customFormat="1" ht="30">
      <c r="B35" s="228" t="s">
        <v>399</v>
      </c>
      <c r="C35" s="228" t="s">
        <v>382</v>
      </c>
      <c r="D35" s="228" t="s">
        <v>377</v>
      </c>
      <c r="E35" s="228" t="s">
        <v>231</v>
      </c>
      <c r="F35" s="229" t="s">
        <v>399</v>
      </c>
      <c r="G35" s="229" t="s">
        <v>382</v>
      </c>
      <c r="H35" s="229" t="s">
        <v>377</v>
      </c>
      <c r="I35" s="229" t="s">
        <v>231</v>
      </c>
      <c r="J35" s="228" t="s">
        <v>74</v>
      </c>
      <c r="K35" s="228" t="s">
        <v>0</v>
      </c>
      <c r="L35" s="228" t="s">
        <v>231</v>
      </c>
      <c r="M35" s="229" t="s">
        <v>74</v>
      </c>
      <c r="N35" s="229" t="s">
        <v>0</v>
      </c>
      <c r="O35" s="229" t="s">
        <v>231</v>
      </c>
    </row>
    <row r="36" spans="1:27" s="135" customFormat="1">
      <c r="A36" s="178" t="s">
        <v>55</v>
      </c>
      <c r="B36" s="222">
        <f>IF(AND($B$1="(Todas)",$B$3="(Todas)"),COUNTIFS(DB_CS!$L$5:$L$603,$A36,DB_CS!$D$5:$D$603,B$35),IF($B$1="(Todas)",COUNTIFS(DB_CS!$M$5:$M$603,$B$3,DB_CS!$L$5:$L$603,$A36,DB_CS!$D$5:$D$603,B$35),IF($B$3="(Todas)",COUNTIFS(DB_CS!$B$5:$B$603,$B$1,DB_CS!$L$5:$L$603,$A36,DB_CS!$D$5:$D$603,B$35),COUNTIFS(DB_CS!$M$5:$M$603,$B$3,DB_CS!$B$5:$B$603,$B$1,DB_CS!$L$5:$L$603,$A36,DB_CS!$D$5:$D$603,B$35))))</f>
        <v>33</v>
      </c>
      <c r="C36" s="222">
        <f>IF(AND($B$1="(Todas)",$B$3="(Todas)"),COUNTIFS(DB_CS!$L$5:$L$603,$A36,DB_CS!$D$5:$D$603,C$35),IF($B$1="(Todas)",COUNTIFS(DB_CS!$M$5:$M$603,$B$3,DB_CS!$L$5:$L$603,$A36,DB_CS!$D$5:$D$603,C$35),IF($B$3="(Todas)",COUNTIFS(DB_CS!$B$5:$B$603,$B$1,DB_CS!$L$5:$L$603,$A36,DB_CS!$D$5:$D$603,C$35),COUNTIFS(DB_CS!$M$5:$M$603,$B$3,DB_CS!$B$5:$B$603,$B$1,DB_CS!$L$5:$L$603,$A36,DB_CS!$D$5:$D$603,C$35))))</f>
        <v>27</v>
      </c>
      <c r="D36" s="222">
        <f>IF(AND($B$1="(Todas)",$B$3="(Todas)"),COUNTIFS(DB_CS!$L$5:$L$603,$A36,DB_CS!$D$5:$D$603,D$35),IF($B$1="(Todas)",COUNTIFS(DB_CS!$M$5:$M$603,$B$3,DB_CS!$L$5:$L$603,$A36,DB_CS!$D$5:$D$603,D$35),IF($B$3="(Todas)",COUNTIFS(DB_CS!$B$5:$B$603,$B$1,DB_CS!$L$5:$L$603,$A36,DB_CS!$D$5:$D$603,D$35),COUNTIFS(DB_CS!$M$5:$M$603,$B$3,DB_CS!$B$5:$B$603,$B$1,DB_CS!$L$5:$L$603,$A36,DB_CS!$D$5:$D$603,D$35))))</f>
        <v>30</v>
      </c>
      <c r="E36" s="222">
        <f>IF(AND($B$1="(Todas)",$B$3="(Todas)"),COUNTIFS(DB_CS!$L$5:$L$603,$A36,DB_CS!$D$5:$D$603,E$35),IF($B$1="(Todas)",COUNTIFS(DB_CS!$M$5:$M$603,$B$3,DB_CS!$L$5:$L$603,$A36,DB_CS!$D$5:$D$603,E$35),IF($B$3="(Todas)",COUNTIFS(DB_CS!$B$5:$B$603,$B$1,DB_CS!$L$5:$L$603,$A36,DB_CS!$D$5:$D$603,E$35),COUNTIFS(DB_CS!$M$5:$M$603,$B$3,DB_CS!$B$5:$B$603,$B$1,DB_CS!$L$5:$L$603,$A36,DB_CS!$D$5:$D$603,E$35))))</f>
        <v>1</v>
      </c>
      <c r="F36" s="232">
        <f t="shared" ref="F36:I39" si="9">B36/B$39</f>
        <v>0.91666666666666663</v>
      </c>
      <c r="G36" s="232">
        <f t="shared" si="9"/>
        <v>0.93103448275862066</v>
      </c>
      <c r="H36" s="232">
        <f t="shared" si="9"/>
        <v>0.88235294117647056</v>
      </c>
      <c r="I36" s="232">
        <f t="shared" si="9"/>
        <v>1</v>
      </c>
      <c r="J36" s="235">
        <f>IF(AND($B$1="(Todas)",$B$3="(Todas)"),COUNTIFS(DB_CS!$L$5:$L$603,$A36,DB_CS!$J$5:$J$603,J$35),IF($B$1="(Todas)",COUNTIFS(DB_CS!$M$5:$M$603,$B$3,DB_CS!$L$5:$L$603,$A36,DB_CS!$J$5:$J$603,J$35),IF($B$3="(Todas)",COUNTIFS(DB_CS!$B$5:$B$603,$B$1,DB_CS!$L$5:$L$603,$A36,DB_CS!$J$5:$J$603,J$35),COUNTIFS(DB_CS!$M$5:$M$603,$B$3,DB_CS!$B$5:$B$603,$B$1,DB_CS!$L$5:$L$603,$A36,DB_CS!$J$5:$J$603,J$35))))</f>
        <v>39</v>
      </c>
      <c r="K36" s="222">
        <f>IF(AND($B$1="(Todas)",$B$3="(Todas)"),COUNTIFS(DB_CS!$L$5:$L$603,$A36,DB_CS!$J$5:$J$603,K$35),IF($B$1="(Todas)",COUNTIFS(DB_CS!$M$5:$M$603,$B$3,DB_CS!$L$5:$L$603,$A36,DB_CS!$J$5:$J$603,K$35),IF($B$3="(Todas)",COUNTIFS(DB_CS!$B$5:$B$603,$B$1,DB_CS!$L$5:$L$603,$A36,DB_CS!$J$5:$J$603,K$35),COUNTIFS(DB_CS!$M$5:$M$603,$B$3,DB_CS!$B$5:$B$603,$B$1,DB_CS!$L$5:$L$603,$A36,DB_CS!$J$5:$J$603,K$35))))</f>
        <v>50</v>
      </c>
      <c r="L36" s="222">
        <f>IF(AND($B$1="(Todas)",$B$3="(Todas)"),COUNTIFS(DB_CS!$L$5:$L$603,$A36,DB_CS!$J$5:$J$603,L$35),IF($B$1="(Todas)",COUNTIFS(DB_CS!$M$5:$M$603,$B$3,DB_CS!$L$5:$L$603,$A36,DB_CS!$J$5:$J$603,L$35),IF($B$3="(Todas)",COUNTIFS(DB_CS!$B$5:$B$603,$B$1,DB_CS!$L$5:$L$603,$A36,DB_CS!$J$5:$J$603,L$35),COUNTIFS(DB_CS!$M$5:$M$603,$B$3,DB_CS!$B$5:$B$603,$B$1,DB_CS!$L$5:$L$603,$A36,DB_CS!$J$5:$J$603,L$35))))</f>
        <v>2</v>
      </c>
      <c r="M36" s="232">
        <f t="shared" ref="M36:O39" si="10">J36/J$39</f>
        <v>0.9285714285714286</v>
      </c>
      <c r="N36" s="232">
        <f t="shared" si="10"/>
        <v>0.92592592592592593</v>
      </c>
      <c r="O36" s="232">
        <f t="shared" si="10"/>
        <v>0.5</v>
      </c>
    </row>
    <row r="37" spans="1:27" s="135" customFormat="1">
      <c r="A37" s="179" t="s">
        <v>221</v>
      </c>
      <c r="B37" s="222">
        <f>IF(AND($B$1="(Todas)",$B$3="(Todas)"),COUNTIFS(DB_CS!$L$5:$L$603,$A37,DB_CS!$D$5:$D$603,B$35),IF($B$1="(Todas)",COUNTIFS(DB_CS!$M$5:$M$603,$B$3,DB_CS!$L$5:$L$603,$A37,DB_CS!$D$5:$D$603,B$35),IF($B$3="(Todas)",COUNTIFS(DB_CS!$B$5:$B$603,$B$1,DB_CS!$L$5:$L$603,$A37,DB_CS!$D$5:$D$603,B$35),COUNTIFS(DB_CS!$M$5:$M$603,$B$3,DB_CS!$B$5:$B$603,$B$1,DB_CS!$L$5:$L$603,$A37,DB_CS!$D$5:$D$603,B$35))))</f>
        <v>3</v>
      </c>
      <c r="C37" s="222">
        <f>IF(AND($B$1="(Todas)",$B$3="(Todas)"),COUNTIFS(DB_CS!$L$5:$L$603,$A37,DB_CS!$D$5:$D$603,C$35),IF($B$1="(Todas)",COUNTIFS(DB_CS!$M$5:$M$603,$B$3,DB_CS!$L$5:$L$603,$A37,DB_CS!$D$5:$D$603,C$35),IF($B$3="(Todas)",COUNTIFS(DB_CS!$B$5:$B$603,$B$1,DB_CS!$L$5:$L$603,$A37,DB_CS!$D$5:$D$603,C$35),COUNTIFS(DB_CS!$M$5:$M$603,$B$3,DB_CS!$B$5:$B$603,$B$1,DB_CS!$L$5:$L$603,$A37,DB_CS!$D$5:$D$603,C$35))))</f>
        <v>2</v>
      </c>
      <c r="D37" s="222">
        <f>IF(AND($B$1="(Todas)",$B$3="(Todas)"),COUNTIFS(DB_CS!$L$5:$L$603,$A37,DB_CS!$D$5:$D$603,D$35),IF($B$1="(Todas)",COUNTIFS(DB_CS!$M$5:$M$603,$B$3,DB_CS!$L$5:$L$603,$A37,DB_CS!$D$5:$D$603,D$35),IF($B$3="(Todas)",COUNTIFS(DB_CS!$B$5:$B$603,$B$1,DB_CS!$L$5:$L$603,$A37,DB_CS!$D$5:$D$603,D$35),COUNTIFS(DB_CS!$M$5:$M$603,$B$3,DB_CS!$B$5:$B$603,$B$1,DB_CS!$L$5:$L$603,$A37,DB_CS!$D$5:$D$603,D$35))))</f>
        <v>4</v>
      </c>
      <c r="E37" s="222">
        <f>IF(AND($B$1="(Todas)",$B$3="(Todas)"),COUNTIFS(DB_CS!$L$5:$L$603,$A37,DB_CS!$D$5:$D$603,E$35),IF($B$1="(Todas)",COUNTIFS(DB_CS!$M$5:$M$603,$B$3,DB_CS!$L$5:$L$603,$A37,DB_CS!$D$5:$D$603,E$35),IF($B$3="(Todas)",COUNTIFS(DB_CS!$B$5:$B$603,$B$1,DB_CS!$L$5:$L$603,$A37,DB_CS!$D$5:$D$603,E$35),COUNTIFS(DB_CS!$M$5:$M$603,$B$3,DB_CS!$B$5:$B$603,$B$1,DB_CS!$L$5:$L$603,$A37,DB_CS!$D$5:$D$603,E$35))))</f>
        <v>0</v>
      </c>
      <c r="F37" s="232">
        <f t="shared" si="9"/>
        <v>8.3333333333333329E-2</v>
      </c>
      <c r="G37" s="232">
        <f t="shared" si="9"/>
        <v>6.8965517241379309E-2</v>
      </c>
      <c r="H37" s="232">
        <f t="shared" si="9"/>
        <v>0.11764705882352941</v>
      </c>
      <c r="I37" s="232">
        <f t="shared" si="9"/>
        <v>0</v>
      </c>
      <c r="J37" s="235">
        <f>IF(AND($B$1="(Todas)",$B$3="(Todas)"),COUNTIFS(DB_CS!$L$5:$L$603,$A37,DB_CS!$J$5:$J$603,J$35),IF($B$1="(Todas)",COUNTIFS(DB_CS!$M$5:$M$603,$B$3,DB_CS!$L$5:$L$603,$A37,DB_CS!$J$5:$J$603,J$35),IF($B$3="(Todas)",COUNTIFS(DB_CS!$B$5:$B$603,$B$1,DB_CS!$L$5:$L$603,$A37,DB_CS!$J$5:$J$603,J$35),COUNTIFS(DB_CS!$M$5:$M$603,$B$3,DB_CS!$B$5:$B$603,$B$1,DB_CS!$L$5:$L$603,$A37,DB_CS!$J$5:$J$603,J$35))))</f>
        <v>3</v>
      </c>
      <c r="K37" s="222">
        <f>IF(AND($B$1="(Todas)",$B$3="(Todas)"),COUNTIFS(DB_CS!$L$5:$L$603,$A37,DB_CS!$J$5:$J$603,K$35),IF($B$1="(Todas)",COUNTIFS(DB_CS!$M$5:$M$603,$B$3,DB_CS!$L$5:$L$603,$A37,DB_CS!$J$5:$J$603,K$35),IF($B$3="(Todas)",COUNTIFS(DB_CS!$B$5:$B$603,$B$1,DB_CS!$L$5:$L$603,$A37,DB_CS!$J$5:$J$603,K$35),COUNTIFS(DB_CS!$M$5:$M$603,$B$3,DB_CS!$B$5:$B$603,$B$1,DB_CS!$L$5:$L$603,$A37,DB_CS!$J$5:$J$603,K$35))))</f>
        <v>4</v>
      </c>
      <c r="L37" s="222">
        <f>IF(AND($B$1="(Todas)",$B$3="(Todas)"),COUNTIFS(DB_CS!$L$5:$L$603,$A37,DB_CS!$J$5:$J$603,L$35),IF($B$1="(Todas)",COUNTIFS(DB_CS!$M$5:$M$603,$B$3,DB_CS!$L$5:$L$603,$A37,DB_CS!$J$5:$J$603,L$35),IF($B$3="(Todas)",COUNTIFS(DB_CS!$B$5:$B$603,$B$1,DB_CS!$L$5:$L$603,$A37,DB_CS!$J$5:$J$603,L$35),COUNTIFS(DB_CS!$M$5:$M$603,$B$3,DB_CS!$B$5:$B$603,$B$1,DB_CS!$L$5:$L$603,$A37,DB_CS!$J$5:$J$603,L$35))))</f>
        <v>2</v>
      </c>
      <c r="M37" s="232">
        <f t="shared" si="10"/>
        <v>7.1428571428571425E-2</v>
      </c>
      <c r="N37" s="232">
        <f t="shared" si="10"/>
        <v>7.407407407407407E-2</v>
      </c>
      <c r="O37" s="232">
        <f t="shared" si="10"/>
        <v>0.5</v>
      </c>
    </row>
    <row r="38" spans="1:27" s="135" customFormat="1" ht="15.75" thickBot="1">
      <c r="A38" s="179" t="s">
        <v>231</v>
      </c>
      <c r="B38" s="225">
        <f>IF(AND($B$1="(Todas)",$B$3="(Todas)"),COUNTIFS(DB_CS!$L$5:$L$603,$A38,DB_CS!$D$5:$D$603,B$35),IF($B$1="(Todas)",COUNTIFS(DB_CS!$M$5:$M$603,$B$3,DB_CS!$L$5:$L$603,$A38,DB_CS!$D$5:$D$603,B$35),IF($B$3="(Todas)",COUNTIFS(DB_CS!$B$5:$B$603,$B$1,DB_CS!$L$5:$L$603,$A38,DB_CS!$D$5:$D$603,B$35),COUNTIFS(DB_CS!$M$5:$M$603,$B$3,DB_CS!$B$5:$B$603,$B$1,DB_CS!$L$5:$L$603,$A38,DB_CS!$D$5:$D$603,B$35))))</f>
        <v>0</v>
      </c>
      <c r="C38" s="225">
        <f>IF(AND($B$1="(Todas)",$B$3="(Todas)"),COUNTIFS(DB_CS!$L$5:$L$603,$A38,DB_CS!$D$5:$D$603,C$35),IF($B$1="(Todas)",COUNTIFS(DB_CS!$M$5:$M$603,$B$3,DB_CS!$L$5:$L$603,$A38,DB_CS!$D$5:$D$603,C$35),IF($B$3="(Todas)",COUNTIFS(DB_CS!$B$5:$B$603,$B$1,DB_CS!$L$5:$L$603,$A38,DB_CS!$D$5:$D$603,C$35),COUNTIFS(DB_CS!$M$5:$M$603,$B$3,DB_CS!$B$5:$B$603,$B$1,DB_CS!$L$5:$L$603,$A38,DB_CS!$D$5:$D$603,C$35))))</f>
        <v>0</v>
      </c>
      <c r="D38" s="225">
        <f>IF(AND($B$1="(Todas)",$B$3="(Todas)"),COUNTIFS(DB_CS!$L$5:$L$603,$A38,DB_CS!$D$5:$D$603,D$35),IF($B$1="(Todas)",COUNTIFS(DB_CS!$M$5:$M$603,$B$3,DB_CS!$L$5:$L$603,$A38,DB_CS!$D$5:$D$603,D$35),IF($B$3="(Todas)",COUNTIFS(DB_CS!$B$5:$B$603,$B$1,DB_CS!$L$5:$L$603,$A38,DB_CS!$D$5:$D$603,D$35),COUNTIFS(DB_CS!$M$5:$M$603,$B$3,DB_CS!$B$5:$B$603,$B$1,DB_CS!$L$5:$L$603,$A38,DB_CS!$D$5:$D$603,D$35))))</f>
        <v>0</v>
      </c>
      <c r="E38" s="225">
        <f>IF(AND($B$1="(Todas)",$B$3="(Todas)"),COUNTIFS(DB_CS!$L$5:$L$603,$A38,DB_CS!$D$5:$D$603,E$35),IF($B$1="(Todas)",COUNTIFS(DB_CS!$M$5:$M$603,$B$3,DB_CS!$L$5:$L$603,$A38,DB_CS!$D$5:$D$603,E$35),IF($B$3="(Todas)",COUNTIFS(DB_CS!$B$5:$B$603,$B$1,DB_CS!$L$5:$L$603,$A38,DB_CS!$D$5:$D$603,E$35),COUNTIFS(DB_CS!$M$5:$M$603,$B$3,DB_CS!$B$5:$B$603,$B$1,DB_CS!$L$5:$L$603,$A38,DB_CS!$D$5:$D$603,E$35))))</f>
        <v>0</v>
      </c>
      <c r="F38" s="234">
        <f t="shared" si="9"/>
        <v>0</v>
      </c>
      <c r="G38" s="234">
        <f t="shared" si="9"/>
        <v>0</v>
      </c>
      <c r="H38" s="234">
        <f t="shared" si="9"/>
        <v>0</v>
      </c>
      <c r="I38" s="234">
        <f t="shared" si="9"/>
        <v>0</v>
      </c>
      <c r="J38" s="236">
        <f>IF(AND($B$1="(Todas)",$B$3="(Todas)"),COUNTIFS(DB_CS!$L$5:$L$603,$A38,DB_CS!$J$5:$J$603,J$35),IF($B$1="(Todas)",COUNTIFS(DB_CS!$M$5:$M$603,$B$3,DB_CS!$L$5:$L$603,$A38,DB_CS!$J$5:$J$603,J$35),IF($B$3="(Todas)",COUNTIFS(DB_CS!$B$5:$B$603,$B$1,DB_CS!$L$5:$L$603,$A38,DB_CS!$J$5:$J$603,J$35),COUNTIFS(DB_CS!$M$5:$M$603,$B$3,DB_CS!$B$5:$B$603,$B$1,DB_CS!$L$5:$L$603,$A38,DB_CS!$J$5:$J$603,J$35))))</f>
        <v>0</v>
      </c>
      <c r="K38" s="225">
        <f>IF(AND($B$1="(Todas)",$B$3="(Todas)"),COUNTIFS(DB_CS!$L$5:$L$603,$A38,DB_CS!$J$5:$J$603,K$35),IF($B$1="(Todas)",COUNTIFS(DB_CS!$M$5:$M$603,$B$3,DB_CS!$L$5:$L$603,$A38,DB_CS!$J$5:$J$603,K$35),IF($B$3="(Todas)",COUNTIFS(DB_CS!$B$5:$B$603,$B$1,DB_CS!$L$5:$L$603,$A38,DB_CS!$J$5:$J$603,K$35),COUNTIFS(DB_CS!$M$5:$M$603,$B$3,DB_CS!$B$5:$B$603,$B$1,DB_CS!$L$5:$L$603,$A38,DB_CS!$J$5:$J$603,K$35))))</f>
        <v>0</v>
      </c>
      <c r="L38" s="225">
        <f>IF(AND($B$1="(Todas)",$B$3="(Todas)"),COUNTIFS(DB_CS!$L$5:$L$603,$A38,DB_CS!$J$5:$J$603,L$35),IF($B$1="(Todas)",COUNTIFS(DB_CS!$M$5:$M$603,$B$3,DB_CS!$L$5:$L$603,$A38,DB_CS!$J$5:$J$603,L$35),IF($B$3="(Todas)",COUNTIFS(DB_CS!$B$5:$B$603,$B$1,DB_CS!$L$5:$L$603,$A38,DB_CS!$J$5:$J$603,L$35),COUNTIFS(DB_CS!$M$5:$M$603,$B$3,DB_CS!$B$5:$B$603,$B$1,DB_CS!$L$5:$L$603,$A38,DB_CS!$J$5:$J$603,L$35))))</f>
        <v>0</v>
      </c>
      <c r="M38" s="234">
        <f t="shared" si="10"/>
        <v>0</v>
      </c>
      <c r="N38" s="234">
        <f t="shared" si="10"/>
        <v>0</v>
      </c>
      <c r="O38" s="234">
        <f t="shared" si="10"/>
        <v>0</v>
      </c>
    </row>
    <row r="39" spans="1:27" s="135" customFormat="1" ht="15.75" thickTop="1">
      <c r="B39" s="183">
        <f>SUM(B36:B38)</f>
        <v>36</v>
      </c>
      <c r="C39" s="183">
        <f t="shared" ref="C39:E39" si="11">SUM(C36:C38)</f>
        <v>29</v>
      </c>
      <c r="D39" s="183">
        <f t="shared" si="11"/>
        <v>34</v>
      </c>
      <c r="E39" s="183">
        <f t="shared" si="11"/>
        <v>1</v>
      </c>
      <c r="F39" s="184">
        <f t="shared" si="9"/>
        <v>1</v>
      </c>
      <c r="G39" s="184">
        <f t="shared" si="9"/>
        <v>1</v>
      </c>
      <c r="H39" s="184">
        <f t="shared" si="9"/>
        <v>1</v>
      </c>
      <c r="I39" s="184">
        <f t="shared" si="9"/>
        <v>1</v>
      </c>
      <c r="J39" s="185">
        <f>SUM(J36:J38)</f>
        <v>42</v>
      </c>
      <c r="K39" s="183">
        <f>SUM(K36:K38)</f>
        <v>54</v>
      </c>
      <c r="L39" s="183">
        <f>SUM(L36:L38)</f>
        <v>4</v>
      </c>
      <c r="M39" s="184">
        <f t="shared" si="10"/>
        <v>1</v>
      </c>
      <c r="N39" s="184">
        <f t="shared" si="10"/>
        <v>1</v>
      </c>
      <c r="O39" s="184">
        <f t="shared" si="10"/>
        <v>1</v>
      </c>
    </row>
    <row r="40" spans="1:27" s="135" customFormat="1">
      <c r="B40" s="101"/>
      <c r="J40" s="101"/>
      <c r="P40" s="101"/>
      <c r="V40" s="101"/>
      <c r="W40" s="198"/>
      <c r="X40" s="198"/>
      <c r="Y40" s="198"/>
      <c r="Z40" s="103"/>
    </row>
    <row r="41" spans="1:27" s="135" customFormat="1">
      <c r="A41" s="196"/>
      <c r="B41" s="170"/>
      <c r="H41" s="196"/>
      <c r="I41" s="170"/>
      <c r="O41" s="196"/>
      <c r="P41" s="170"/>
      <c r="V41" s="196"/>
      <c r="W41" s="198"/>
      <c r="X41" s="198"/>
      <c r="Y41" s="198"/>
      <c r="Z41" s="103"/>
    </row>
    <row r="42" spans="1:27" s="135" customFormat="1">
      <c r="B42" s="339" t="s">
        <v>216</v>
      </c>
      <c r="C42" s="189"/>
      <c r="D42" s="189"/>
      <c r="E42" s="190"/>
      <c r="F42" s="189"/>
      <c r="G42" s="188"/>
      <c r="H42" s="188"/>
      <c r="I42" s="189"/>
      <c r="J42" s="189"/>
      <c r="K42" s="189"/>
      <c r="L42" s="523"/>
      <c r="O42" s="196"/>
      <c r="P42" s="170"/>
      <c r="R42" s="780"/>
      <c r="S42" s="780"/>
      <c r="T42" s="780"/>
      <c r="V42" s="196"/>
      <c r="W42" s="198"/>
      <c r="X42" s="198"/>
      <c r="Y42" s="198"/>
      <c r="Z42" s="198"/>
    </row>
    <row r="43" spans="1:27" s="135" customFormat="1" ht="15.75">
      <c r="B43" s="228" t="s">
        <v>95</v>
      </c>
      <c r="C43" s="228" t="s">
        <v>93</v>
      </c>
      <c r="D43" s="228" t="s">
        <v>96</v>
      </c>
      <c r="E43" s="228" t="s">
        <v>94</v>
      </c>
      <c r="F43" s="228" t="s">
        <v>92</v>
      </c>
      <c r="G43" s="229" t="s">
        <v>95</v>
      </c>
      <c r="H43" s="229" t="s">
        <v>93</v>
      </c>
      <c r="I43" s="229" t="s">
        <v>96</v>
      </c>
      <c r="J43" s="229" t="s">
        <v>94</v>
      </c>
      <c r="K43" s="229" t="s">
        <v>92</v>
      </c>
      <c r="W43" s="8"/>
      <c r="X43" s="8"/>
      <c r="Y43" s="8"/>
      <c r="Z43" s="8"/>
    </row>
    <row r="44" spans="1:27" s="135" customFormat="1" ht="15.75">
      <c r="A44" s="178" t="s">
        <v>55</v>
      </c>
      <c r="B44" s="222">
        <f>IF($B$3="(Todas)",COUNTIFS(DB_CS!$B$5:$B$603,B$43,DB_CS!$L$5:$L$603,$A44),COUNTIFS(DB_CS!$M$5:$M$603,$B$3,DB_CS!$B$5:$B$603,B$43,DB_CS!$L$5:$L$603,$A44))</f>
        <v>91</v>
      </c>
      <c r="C44" s="222">
        <f>IF($B$3="(Todas)",COUNTIFS(DB_CS!$B$5:$B$603,C$43,DB_CS!$L$5:$L$603,$A44),COUNTIFS(DB_CS!$M$5:$M$603,$B$3,DB_CS!$B$5:$B$603,C$43,DB_CS!$L$5:$L$603,$A44))</f>
        <v>17</v>
      </c>
      <c r="D44" s="222">
        <f>IF($B$3="(Todas)",COUNTIFS(DB_CS!$B$5:$B$603,D$43,DB_CS!$L$5:$L$603,$A44),COUNTIFS(DB_CS!$M$5:$M$603,$B$3,DB_CS!$B$5:$B$603,D$43,DB_CS!$L$5:$L$603,$A44))</f>
        <v>48</v>
      </c>
      <c r="E44" s="222">
        <f>IF($B$3="(Todas)",COUNTIFS(DB_CS!$B$5:$B$603,E$43,DB_CS!$L$5:$L$603,$A44),COUNTIFS(DB_CS!$M$5:$M$603,$B$3,DB_CS!$B$5:$B$603,E$43,DB_CS!$L$5:$L$603,$A44))</f>
        <v>71</v>
      </c>
      <c r="F44" s="222">
        <f>IF($B$3="(Todas)",COUNTIFS(DB_CS!$B$5:$B$603,F$43,DB_CS!$L$5:$L$603,$A44),COUNTIFS(DB_CS!$M$5:$M$603,$B$3,DB_CS!$B$5:$B$603,F$43,DB_CS!$L$5:$L$603,$A44))</f>
        <v>32</v>
      </c>
      <c r="G44" s="232">
        <f>B44/B$47</f>
        <v>0.91</v>
      </c>
      <c r="H44" s="232">
        <f t="shared" ref="H44:K44" si="12">C44/C$47</f>
        <v>0.85</v>
      </c>
      <c r="I44" s="232">
        <f t="shared" si="12"/>
        <v>0.94117647058823528</v>
      </c>
      <c r="J44" s="232">
        <f t="shared" si="12"/>
        <v>0.71</v>
      </c>
      <c r="K44" s="232">
        <f t="shared" si="12"/>
        <v>0.91428571428571426</v>
      </c>
      <c r="L44" s="170"/>
      <c r="M44" s="170"/>
      <c r="N44" s="143"/>
      <c r="O44" s="170"/>
      <c r="P44" s="170"/>
      <c r="Q44" s="170"/>
      <c r="R44" s="170"/>
      <c r="S44" s="170"/>
      <c r="T44" s="8"/>
      <c r="U44" s="8"/>
      <c r="V44" s="170"/>
      <c r="W44" s="138"/>
      <c r="X44" s="138"/>
      <c r="Y44" s="138"/>
      <c r="Z44" s="138"/>
    </row>
    <row r="45" spans="1:27" s="135" customFormat="1" ht="15.75">
      <c r="A45" s="179" t="s">
        <v>221</v>
      </c>
      <c r="B45" s="222">
        <f>IF($B$3="(Todas)",COUNTIFS(DB_CS!$B$5:$B$603,B$43,DB_CS!$L$5:$L$603,$A45),COUNTIFS(DB_CS!$M$5:$M$603,$B$3,DB_CS!$B$5:$B$603,B$43,DB_CS!$L$5:$L$603,$A45))</f>
        <v>9</v>
      </c>
      <c r="C45" s="222">
        <f>IF($B$3="(Todas)",COUNTIFS(DB_CS!$B$5:$B$603,C$43,DB_CS!$L$5:$L$603,$A45),COUNTIFS(DB_CS!$M$5:$M$603,$B$3,DB_CS!$B$5:$B$603,C$43,DB_CS!$L$5:$L$603,$A45))</f>
        <v>3</v>
      </c>
      <c r="D45" s="222">
        <f>IF($B$3="(Todas)",COUNTIFS(DB_CS!$B$5:$B$603,D$43,DB_CS!$L$5:$L$603,$A45),COUNTIFS(DB_CS!$M$5:$M$603,$B$3,DB_CS!$B$5:$B$603,D$43,DB_CS!$L$5:$L$603,$A45))</f>
        <v>3</v>
      </c>
      <c r="E45" s="222">
        <f>IF($B$3="(Todas)",COUNTIFS(DB_CS!$B$5:$B$603,E$43,DB_CS!$L$5:$L$603,$A45),COUNTIFS(DB_CS!$M$5:$M$603,$B$3,DB_CS!$B$5:$B$603,E$43,DB_CS!$L$5:$L$603,$A45))</f>
        <v>16</v>
      </c>
      <c r="F45" s="222">
        <f>IF($B$3="(Todas)",COUNTIFS(DB_CS!$B$5:$B$603,F$43,DB_CS!$L$5:$L$603,$A45),COUNTIFS(DB_CS!$M$5:$M$603,$B$3,DB_CS!$B$5:$B$603,F$43,DB_CS!$L$5:$L$603,$A45))</f>
        <v>1</v>
      </c>
      <c r="G45" s="232">
        <f t="shared" ref="G45:G47" si="13">B45/B$47</f>
        <v>0.09</v>
      </c>
      <c r="H45" s="232">
        <f t="shared" ref="H45:H47" si="14">C45/C$47</f>
        <v>0.15</v>
      </c>
      <c r="I45" s="232">
        <f t="shared" ref="I45:I47" si="15">D45/D$47</f>
        <v>5.8823529411764705E-2</v>
      </c>
      <c r="J45" s="232">
        <f t="shared" ref="J45:J47" si="16">E45/E$47</f>
        <v>0.16</v>
      </c>
      <c r="K45" s="232">
        <f t="shared" ref="K45:K47" si="17">F45/F$47</f>
        <v>2.8571428571428571E-2</v>
      </c>
      <c r="L45" s="171"/>
      <c r="M45" s="142"/>
      <c r="N45" s="142"/>
      <c r="O45" s="170"/>
      <c r="P45" s="171"/>
      <c r="Q45" s="171"/>
      <c r="R45" s="171"/>
      <c r="S45" s="142"/>
      <c r="T45" s="8"/>
      <c r="U45" s="8"/>
      <c r="V45" s="170"/>
      <c r="W45" s="138"/>
      <c r="X45" s="138"/>
      <c r="Y45" s="138"/>
      <c r="Z45" s="138"/>
    </row>
    <row r="46" spans="1:27" s="135" customFormat="1" ht="16.5" thickBot="1">
      <c r="A46" s="179" t="s">
        <v>231</v>
      </c>
      <c r="B46" s="225">
        <f>IF($B$3="(Todas)",COUNTIFS(DB_CS!$B$5:$B$603,B$43,DB_CS!$L$5:$L$603,$A46),COUNTIFS(DB_CS!$M$5:$M$603,$B$3,DB_CS!$B$5:$B$603,B$43,DB_CS!$L$5:$L$603,$A46))</f>
        <v>0</v>
      </c>
      <c r="C46" s="225">
        <f>IF($B$3="(Todas)",COUNTIFS(DB_CS!$B$5:$B$603,C$43,DB_CS!$L$5:$L$603,$A46),COUNTIFS(DB_CS!$M$5:$M$603,$B$3,DB_CS!$B$5:$B$603,C$43,DB_CS!$L$5:$L$603,$A46))</f>
        <v>0</v>
      </c>
      <c r="D46" s="225">
        <f>IF($B$3="(Todas)",COUNTIFS(DB_CS!$B$5:$B$603,D$43,DB_CS!$L$5:$L$603,$A46),COUNTIFS(DB_CS!$M$5:$M$603,$B$3,DB_CS!$B$5:$B$603,D$43,DB_CS!$L$5:$L$603,$A46))</f>
        <v>0</v>
      </c>
      <c r="E46" s="225">
        <f>IF($B$3="(Todas)",COUNTIFS(DB_CS!$B$5:$B$603,E$43,DB_CS!$L$5:$L$603,$A46),COUNTIFS(DB_CS!$M$5:$M$603,$B$3,DB_CS!$B$5:$B$603,E$43,DB_CS!$L$5:$L$603,$A46))</f>
        <v>13</v>
      </c>
      <c r="F46" s="225">
        <f>IF($B$3="(Todas)",COUNTIFS(DB_CS!$B$5:$B$603,F$43,DB_CS!$L$5:$L$603,$A46),COUNTIFS(DB_CS!$M$5:$M$603,$B$3,DB_CS!$B$5:$B$603,F$43,DB_CS!$L$5:$L$603,$A46))</f>
        <v>2</v>
      </c>
      <c r="G46" s="234">
        <f t="shared" si="13"/>
        <v>0</v>
      </c>
      <c r="H46" s="234">
        <f t="shared" si="14"/>
        <v>0</v>
      </c>
      <c r="I46" s="234">
        <f t="shared" si="15"/>
        <v>0</v>
      </c>
      <c r="J46" s="234">
        <f t="shared" si="16"/>
        <v>0.13</v>
      </c>
      <c r="K46" s="234">
        <f t="shared" si="17"/>
        <v>5.7142857142857141E-2</v>
      </c>
      <c r="L46" s="198"/>
      <c r="M46" s="103"/>
      <c r="N46" s="103"/>
      <c r="O46" s="170"/>
      <c r="P46" s="198"/>
      <c r="Q46" s="198"/>
      <c r="R46" s="198"/>
      <c r="S46" s="103"/>
      <c r="T46" s="8"/>
      <c r="U46" s="8"/>
      <c r="V46" s="172"/>
    </row>
    <row r="47" spans="1:27" s="135" customFormat="1" ht="16.5" thickTop="1">
      <c r="B47" s="183">
        <f>SUM(B44:B46)</f>
        <v>100</v>
      </c>
      <c r="C47" s="183">
        <f t="shared" ref="C47:F47" si="18">SUM(C44:C46)</f>
        <v>20</v>
      </c>
      <c r="D47" s="183">
        <f t="shared" si="18"/>
        <v>51</v>
      </c>
      <c r="E47" s="183">
        <f t="shared" si="18"/>
        <v>100</v>
      </c>
      <c r="F47" s="183">
        <f t="shared" si="18"/>
        <v>35</v>
      </c>
      <c r="G47" s="184">
        <f t="shared" si="13"/>
        <v>1</v>
      </c>
      <c r="H47" s="184">
        <f t="shared" si="14"/>
        <v>1</v>
      </c>
      <c r="I47" s="184">
        <f t="shared" si="15"/>
        <v>1</v>
      </c>
      <c r="J47" s="184">
        <f t="shared" si="16"/>
        <v>1</v>
      </c>
      <c r="K47" s="184">
        <f t="shared" si="17"/>
        <v>1</v>
      </c>
      <c r="L47" s="198"/>
      <c r="M47" s="103"/>
      <c r="N47" s="103"/>
      <c r="O47" s="170"/>
      <c r="P47" s="198"/>
      <c r="Q47" s="198"/>
      <c r="R47" s="198"/>
      <c r="S47" s="103"/>
      <c r="T47" s="8"/>
      <c r="U47" s="8"/>
      <c r="V47" s="172"/>
    </row>
    <row r="48" spans="1:27" s="135" customFormat="1" ht="15.75">
      <c r="A48" s="172"/>
      <c r="B48" s="198"/>
      <c r="C48" s="198"/>
      <c r="D48" s="198"/>
      <c r="E48" s="103"/>
      <c r="H48" s="172"/>
      <c r="I48" s="198"/>
      <c r="J48" s="198"/>
      <c r="K48" s="198"/>
      <c r="L48" s="198"/>
      <c r="M48" s="103"/>
      <c r="N48" s="103"/>
      <c r="O48" s="170"/>
      <c r="P48" s="198"/>
      <c r="Q48" s="198"/>
      <c r="R48" s="198"/>
      <c r="S48" s="103"/>
      <c r="T48" s="8"/>
      <c r="U48" s="8"/>
      <c r="V48" s="172"/>
    </row>
    <row r="49" spans="1:25" s="135" customFormat="1" ht="15.75">
      <c r="A49" s="172"/>
      <c r="B49" s="198"/>
      <c r="C49" s="198"/>
      <c r="D49" s="198"/>
      <c r="E49" s="198"/>
      <c r="H49" s="172"/>
      <c r="I49" s="198"/>
      <c r="J49" s="198"/>
      <c r="K49" s="198"/>
      <c r="L49" s="198"/>
      <c r="M49" s="198"/>
      <c r="N49" s="103"/>
      <c r="O49" s="170"/>
      <c r="P49" s="198"/>
      <c r="Q49" s="198"/>
      <c r="R49" s="198"/>
      <c r="S49" s="198"/>
      <c r="T49" s="8"/>
      <c r="U49" s="8"/>
      <c r="V49" s="172"/>
    </row>
    <row r="50" spans="1:25" s="135" customFormat="1" ht="15.75">
      <c r="A50" s="8"/>
      <c r="B50" s="8"/>
      <c r="C50" s="8"/>
      <c r="D50" s="8"/>
      <c r="E50" s="8"/>
      <c r="H50" s="8"/>
      <c r="I50" s="8"/>
      <c r="J50" s="8"/>
      <c r="K50" s="8"/>
      <c r="L50" s="8"/>
      <c r="M50" s="8"/>
      <c r="N50" s="144"/>
      <c r="O50" s="8"/>
      <c r="P50" s="8"/>
      <c r="Q50" s="8"/>
      <c r="R50" s="8"/>
      <c r="S50" s="8"/>
      <c r="T50" s="8"/>
      <c r="U50" s="8"/>
      <c r="V50" s="8"/>
    </row>
    <row r="51" spans="1:25" s="135" customFormat="1" ht="15.75">
      <c r="A51" s="137"/>
      <c r="B51" s="138"/>
      <c r="C51" s="138"/>
      <c r="D51" s="138"/>
      <c r="E51" s="138"/>
      <c r="H51" s="137"/>
      <c r="I51" s="138"/>
      <c r="J51" s="138"/>
      <c r="K51" s="138"/>
      <c r="L51" s="138"/>
      <c r="O51" s="139"/>
      <c r="P51" s="138"/>
      <c r="Q51" s="138"/>
      <c r="R51" s="138"/>
      <c r="S51" s="138"/>
      <c r="T51" s="8"/>
      <c r="U51" s="8"/>
      <c r="V51" s="137"/>
      <c r="W51" s="8"/>
      <c r="X51" s="8"/>
      <c r="Y51" s="8"/>
    </row>
    <row r="52" spans="1:25" s="135" customFormat="1" ht="15.75">
      <c r="A52" s="137"/>
      <c r="B52" s="138"/>
      <c r="C52" s="138"/>
      <c r="D52" s="138"/>
      <c r="E52" s="138"/>
      <c r="H52" s="137"/>
      <c r="I52" s="138"/>
      <c r="J52" s="138"/>
      <c r="K52" s="138"/>
      <c r="L52" s="138"/>
      <c r="O52" s="139"/>
      <c r="P52" s="138"/>
      <c r="Q52" s="138"/>
      <c r="R52" s="138"/>
      <c r="S52" s="138"/>
      <c r="T52" s="8"/>
      <c r="U52" s="8"/>
      <c r="V52" s="137"/>
      <c r="W52" s="8"/>
      <c r="X52" s="8"/>
      <c r="Y52" s="8"/>
    </row>
    <row r="53" spans="1:25" s="135" customFormat="1" ht="15.75">
      <c r="W53" s="8"/>
      <c r="X53" s="8"/>
      <c r="Y53" s="8"/>
    </row>
    <row r="54" spans="1:25" s="135" customFormat="1" ht="15.75">
      <c r="A54" s="8"/>
      <c r="B54" s="8"/>
      <c r="H54" s="8"/>
      <c r="I54" s="8"/>
      <c r="W54" s="8"/>
      <c r="X54" s="8"/>
      <c r="Y54" s="8"/>
    </row>
    <row r="55" spans="1:25" s="135" customFormat="1" ht="15.75">
      <c r="A55" s="196"/>
      <c r="B55" s="170"/>
      <c r="H55" s="8"/>
      <c r="I55" s="8"/>
    </row>
    <row r="56" spans="1:25" s="135" customFormat="1">
      <c r="A56" s="196"/>
      <c r="B56" s="170"/>
      <c r="D56" s="197"/>
    </row>
    <row r="57" spans="1:25" s="135" customFormat="1"/>
    <row r="58" spans="1:25" s="135" customFormat="1" ht="15.75">
      <c r="A58" s="170"/>
      <c r="B58" s="217"/>
      <c r="C58" s="170"/>
      <c r="D58" s="170"/>
      <c r="E58" s="170"/>
      <c r="F58" s="8"/>
      <c r="H58" s="8"/>
      <c r="I58" s="8"/>
      <c r="J58" s="8"/>
      <c r="K58" s="8"/>
      <c r="L58" s="8"/>
      <c r="M58" s="8"/>
      <c r="N58" s="8"/>
      <c r="O58" s="8"/>
      <c r="P58" s="8"/>
      <c r="Q58" s="8"/>
      <c r="R58" s="8"/>
      <c r="S58" s="8"/>
      <c r="T58" s="8"/>
      <c r="U58" s="8"/>
      <c r="V58" s="8"/>
    </row>
    <row r="59" spans="1:25" s="135" customFormat="1" ht="15.75">
      <c r="A59" s="170"/>
      <c r="B59" s="171"/>
      <c r="C59" s="171"/>
      <c r="D59" s="171"/>
      <c r="E59" s="142"/>
      <c r="F59" s="8"/>
      <c r="H59" s="8"/>
      <c r="I59" s="8"/>
      <c r="J59" s="8"/>
      <c r="K59" s="8"/>
      <c r="L59" s="8"/>
      <c r="M59" s="8"/>
      <c r="N59" s="8"/>
      <c r="O59" s="8"/>
      <c r="P59" s="8"/>
      <c r="Q59" s="8"/>
      <c r="R59" s="8"/>
      <c r="S59" s="8"/>
      <c r="T59" s="8"/>
      <c r="U59" s="8"/>
      <c r="V59" s="8"/>
    </row>
    <row r="60" spans="1:25" s="135" customFormat="1" ht="15.75">
      <c r="A60" s="172"/>
      <c r="B60" s="173"/>
      <c r="C60" s="173"/>
      <c r="D60" s="173"/>
      <c r="E60" s="173"/>
      <c r="F60" s="8"/>
      <c r="H60" s="8"/>
      <c r="I60" s="8"/>
      <c r="J60" s="8"/>
      <c r="K60" s="8"/>
      <c r="L60" s="8"/>
      <c r="M60" s="8"/>
      <c r="N60" s="8"/>
      <c r="O60" s="8"/>
      <c r="P60" s="8"/>
      <c r="Q60" s="8"/>
      <c r="R60" s="8"/>
      <c r="S60" s="8"/>
      <c r="T60" s="8"/>
      <c r="U60" s="8"/>
      <c r="V60" s="8"/>
    </row>
    <row r="61" spans="1:25" s="135" customFormat="1" ht="15.75">
      <c r="A61" s="172"/>
      <c r="B61" s="173"/>
      <c r="C61" s="173"/>
      <c r="D61" s="173"/>
      <c r="E61" s="173"/>
      <c r="F61" s="8"/>
      <c r="H61" s="8"/>
      <c r="I61" s="8"/>
      <c r="J61" s="8"/>
      <c r="K61" s="8"/>
      <c r="L61" s="8"/>
      <c r="M61" s="8"/>
      <c r="N61" s="8"/>
      <c r="O61" s="8"/>
      <c r="P61" s="8"/>
      <c r="Q61" s="8"/>
      <c r="R61" s="8"/>
      <c r="S61" s="8"/>
      <c r="T61" s="8"/>
      <c r="U61" s="8"/>
      <c r="V61" s="8"/>
    </row>
    <row r="62" spans="1:25" s="135" customFormat="1" ht="15.75">
      <c r="A62" s="172"/>
      <c r="B62" s="173"/>
      <c r="C62" s="173"/>
      <c r="D62" s="173"/>
      <c r="E62" s="173"/>
      <c r="F62" s="8"/>
    </row>
    <row r="63" spans="1:25" s="135" customFormat="1" ht="15.75">
      <c r="A63" s="8"/>
      <c r="B63" s="8"/>
      <c r="C63" s="8"/>
      <c r="D63" s="8"/>
      <c r="E63" s="8"/>
      <c r="F63" s="8"/>
    </row>
    <row r="64" spans="1:25" s="135" customFormat="1" ht="15.75">
      <c r="A64" s="8"/>
      <c r="B64" s="8"/>
      <c r="C64" s="8"/>
      <c r="D64" s="8"/>
      <c r="E64" s="8"/>
      <c r="F64" s="8"/>
    </row>
    <row r="65" spans="1:30" s="135" customFormat="1" ht="15.75">
      <c r="A65" s="8"/>
      <c r="B65" s="8"/>
      <c r="C65" s="8"/>
      <c r="D65" s="8"/>
      <c r="E65" s="8"/>
      <c r="F65" s="8"/>
      <c r="H65" s="8"/>
      <c r="I65" s="8"/>
      <c r="J65" s="8"/>
      <c r="K65" s="8"/>
      <c r="L65" s="8"/>
      <c r="M65" s="8"/>
      <c r="N65" s="8"/>
    </row>
    <row r="66" spans="1:30" s="135" customFormat="1" ht="15.75">
      <c r="A66" s="8"/>
      <c r="B66" s="8"/>
      <c r="C66" s="8"/>
      <c r="D66" s="8"/>
      <c r="E66" s="8"/>
      <c r="F66" s="8"/>
      <c r="H66" s="8"/>
      <c r="I66" s="8"/>
      <c r="J66" s="8"/>
      <c r="K66" s="8"/>
      <c r="L66" s="8"/>
      <c r="M66" s="8"/>
      <c r="N66" s="8"/>
    </row>
    <row r="67" spans="1:30" s="135" customFormat="1" ht="15.75">
      <c r="A67" s="8"/>
      <c r="B67" s="8"/>
      <c r="C67" s="8"/>
      <c r="D67" s="8"/>
      <c r="E67" s="8"/>
      <c r="F67" s="8"/>
      <c r="H67" s="8"/>
      <c r="I67" s="8"/>
      <c r="J67" s="8"/>
      <c r="K67" s="8"/>
      <c r="L67" s="8"/>
      <c r="M67" s="8"/>
      <c r="N67" s="8"/>
    </row>
    <row r="68" spans="1:30" s="135" customFormat="1" ht="15.75">
      <c r="A68" s="8"/>
      <c r="B68" s="8"/>
      <c r="C68" s="8"/>
      <c r="D68" s="8"/>
      <c r="E68" s="8"/>
      <c r="F68" s="8"/>
      <c r="H68" s="8"/>
      <c r="I68" s="8"/>
      <c r="J68" s="8"/>
      <c r="K68" s="8"/>
      <c r="L68" s="8"/>
      <c r="M68" s="8"/>
      <c r="N68" s="8"/>
    </row>
    <row r="69" spans="1:30" s="135" customFormat="1" ht="15.75">
      <c r="A69" s="8"/>
      <c r="B69" s="8"/>
      <c r="C69" s="8"/>
      <c r="D69" s="8"/>
      <c r="E69" s="8"/>
      <c r="F69" s="8"/>
      <c r="H69" s="8"/>
      <c r="I69" s="8"/>
      <c r="J69" s="8"/>
      <c r="K69" s="8"/>
      <c r="L69" s="8"/>
      <c r="M69" s="8"/>
      <c r="N69" s="8"/>
    </row>
    <row r="70" spans="1:30" s="135" customFormat="1" ht="15.75">
      <c r="A70" s="8"/>
      <c r="B70" s="8"/>
      <c r="C70" s="8"/>
      <c r="D70" s="8"/>
      <c r="E70" s="8"/>
      <c r="F70" s="8"/>
      <c r="H70" s="8"/>
      <c r="I70" s="8"/>
      <c r="J70" s="8"/>
      <c r="K70" s="8"/>
      <c r="L70" s="8"/>
      <c r="M70" s="8"/>
      <c r="N70" s="8"/>
    </row>
    <row r="71" spans="1:30" s="135" customFormat="1" ht="15.75">
      <c r="A71" s="8"/>
      <c r="B71" s="8"/>
      <c r="C71" s="8"/>
      <c r="D71" s="8"/>
      <c r="E71" s="8"/>
      <c r="F71" s="8"/>
      <c r="H71" s="8"/>
      <c r="I71" s="8"/>
      <c r="J71" s="8"/>
      <c r="K71" s="8"/>
      <c r="L71" s="8"/>
      <c r="M71" s="8"/>
      <c r="N71" s="8"/>
    </row>
    <row r="72" spans="1:30" s="135" customFormat="1" ht="15.75">
      <c r="A72" s="8"/>
      <c r="B72" s="8"/>
      <c r="C72" s="8"/>
      <c r="D72" s="8"/>
      <c r="E72" s="8"/>
      <c r="F72" s="8"/>
      <c r="H72" s="8"/>
      <c r="I72" s="8"/>
      <c r="J72" s="8"/>
      <c r="K72" s="8"/>
      <c r="L72" s="8"/>
      <c r="M72" s="8"/>
      <c r="N72" s="8"/>
    </row>
    <row r="73" spans="1:30" s="135" customFormat="1" ht="15.75">
      <c r="A73" s="8"/>
      <c r="B73" s="8"/>
      <c r="C73" s="8"/>
      <c r="D73" s="8"/>
      <c r="E73" s="8"/>
      <c r="F73" s="8"/>
      <c r="H73" s="8"/>
      <c r="I73" s="8"/>
      <c r="J73" s="8"/>
      <c r="K73" s="8"/>
      <c r="L73" s="8"/>
      <c r="M73" s="8"/>
      <c r="N73" s="8"/>
    </row>
    <row r="74" spans="1:30" s="135" customFormat="1" ht="15.75">
      <c r="A74" s="8"/>
      <c r="B74" s="8"/>
      <c r="C74" s="8"/>
      <c r="D74" s="8"/>
      <c r="E74" s="8"/>
      <c r="F74" s="8"/>
      <c r="H74" s="8"/>
      <c r="I74" s="8"/>
      <c r="J74" s="8"/>
      <c r="K74" s="8"/>
      <c r="L74" s="8"/>
      <c r="M74" s="8"/>
      <c r="N74" s="8"/>
      <c r="W74" s="101"/>
      <c r="X74" s="101"/>
      <c r="Y74" s="101"/>
      <c r="Z74" s="101"/>
      <c r="AA74" s="101"/>
      <c r="AB74" s="101"/>
      <c r="AC74" s="101"/>
      <c r="AD74" s="101"/>
    </row>
    <row r="75" spans="1:30" s="135" customFormat="1" ht="15.75">
      <c r="A75" s="8"/>
      <c r="B75" s="8"/>
      <c r="C75" s="8"/>
      <c r="D75" s="8"/>
      <c r="E75" s="8"/>
      <c r="F75" s="8"/>
      <c r="W75" s="101"/>
      <c r="X75" s="101"/>
      <c r="Y75" s="101"/>
      <c r="Z75" s="101"/>
      <c r="AA75" s="101"/>
      <c r="AB75" s="101"/>
      <c r="AC75" s="101"/>
      <c r="AD75" s="101"/>
    </row>
    <row r="76" spans="1:30" s="135" customFormat="1">
      <c r="W76" s="101"/>
      <c r="X76" s="101"/>
      <c r="Y76" s="101"/>
      <c r="Z76" s="101"/>
      <c r="AA76" s="101"/>
      <c r="AB76" s="101"/>
      <c r="AC76" s="101"/>
      <c r="AD76" s="101"/>
    </row>
    <row r="77" spans="1:30" s="135" customFormat="1">
      <c r="W77" s="101"/>
      <c r="X77" s="101"/>
      <c r="Y77" s="101"/>
      <c r="Z77" s="101"/>
      <c r="AA77" s="101"/>
      <c r="AB77" s="101"/>
      <c r="AC77" s="101"/>
      <c r="AD77" s="101"/>
    </row>
    <row r="78" spans="1:30" s="135" customFormat="1">
      <c r="W78" s="101"/>
      <c r="X78" s="101"/>
      <c r="Y78" s="101"/>
      <c r="Z78" s="101"/>
      <c r="AA78" s="101"/>
      <c r="AB78" s="101"/>
      <c r="AC78" s="101"/>
      <c r="AD78" s="101"/>
    </row>
    <row r="79" spans="1:30" s="135" customFormat="1">
      <c r="W79" s="101"/>
      <c r="X79" s="101"/>
      <c r="Y79" s="101"/>
      <c r="Z79" s="101"/>
      <c r="AA79" s="101"/>
      <c r="AB79" s="101"/>
      <c r="AC79" s="101"/>
      <c r="AD79" s="101"/>
    </row>
    <row r="80" spans="1:30" s="135" customFormat="1">
      <c r="A80" s="133"/>
      <c r="B80" s="133"/>
      <c r="C80" s="133"/>
      <c r="D80" s="133"/>
      <c r="E80" s="133"/>
      <c r="F80" s="133"/>
      <c r="G80" s="133"/>
      <c r="H80" s="133"/>
      <c r="I80" s="133"/>
      <c r="J80" s="133"/>
      <c r="K80" s="133"/>
      <c r="L80" s="133"/>
      <c r="M80" s="133"/>
      <c r="N80" s="133"/>
      <c r="O80" s="133"/>
      <c r="P80" s="133"/>
      <c r="W80" s="101"/>
      <c r="X80" s="101"/>
      <c r="Y80" s="101"/>
      <c r="Z80" s="101"/>
      <c r="AA80" s="101"/>
      <c r="AB80" s="101"/>
      <c r="AC80" s="101"/>
      <c r="AD80" s="101"/>
    </row>
    <row r="81" spans="1:16">
      <c r="A81" s="108"/>
      <c r="B81" s="108"/>
      <c r="C81" s="108"/>
      <c r="D81" s="108"/>
      <c r="E81" s="108"/>
      <c r="F81" s="108"/>
      <c r="G81" s="108"/>
      <c r="H81" s="108"/>
      <c r="I81" s="108"/>
      <c r="J81" s="108"/>
      <c r="K81" s="108"/>
      <c r="L81" s="108"/>
      <c r="M81" s="108"/>
      <c r="N81" s="133"/>
      <c r="O81" s="108"/>
      <c r="P81" s="108"/>
    </row>
    <row r="82" spans="1:16">
      <c r="A82" s="108"/>
      <c r="B82" s="108"/>
      <c r="C82" s="108"/>
      <c r="D82" s="108"/>
      <c r="E82" s="108"/>
      <c r="F82" s="108"/>
      <c r="G82" s="108"/>
      <c r="H82" s="108"/>
      <c r="I82" s="109"/>
      <c r="J82" s="108"/>
      <c r="K82" s="108"/>
      <c r="L82" s="108"/>
      <c r="M82" s="108"/>
      <c r="N82" s="133"/>
      <c r="O82" s="108"/>
      <c r="P82" s="108"/>
    </row>
    <row r="83" spans="1:16">
      <c r="A83" s="108"/>
      <c r="B83" s="108"/>
      <c r="C83" s="108"/>
      <c r="D83" s="108"/>
      <c r="E83" s="108"/>
      <c r="F83" s="108"/>
      <c r="G83" s="108"/>
      <c r="H83" s="108"/>
      <c r="I83" s="108"/>
      <c r="J83" s="108"/>
      <c r="K83" s="108"/>
      <c r="L83" s="108"/>
      <c r="M83" s="108"/>
      <c r="N83" s="133"/>
      <c r="O83" s="108"/>
      <c r="P83" s="108"/>
    </row>
    <row r="84" spans="1:16">
      <c r="A84" s="108"/>
      <c r="B84" s="108"/>
      <c r="C84" s="91"/>
      <c r="D84" s="108"/>
      <c r="E84" s="108"/>
      <c r="F84" s="108"/>
      <c r="G84" s="108"/>
      <c r="H84" s="91"/>
      <c r="I84" s="108"/>
      <c r="J84" s="108"/>
      <c r="K84" s="108"/>
      <c r="L84" s="108"/>
      <c r="M84" s="108"/>
      <c r="N84" s="133"/>
      <c r="O84" s="108"/>
      <c r="P84" s="108"/>
    </row>
    <row r="85" spans="1:16">
      <c r="A85" s="108"/>
      <c r="B85" s="778"/>
      <c r="C85" s="778"/>
      <c r="D85" s="116"/>
      <c r="E85" s="116"/>
      <c r="F85" s="116"/>
      <c r="G85" s="117"/>
      <c r="H85" s="116"/>
      <c r="I85" s="116"/>
      <c r="J85" s="116"/>
      <c r="K85" s="116"/>
      <c r="L85" s="108"/>
      <c r="M85" s="108"/>
      <c r="N85" s="133"/>
      <c r="O85" s="108"/>
      <c r="P85" s="108"/>
    </row>
    <row r="86" spans="1:16">
      <c r="A86" s="108"/>
      <c r="B86" s="104"/>
      <c r="C86" s="104"/>
      <c r="D86" s="104"/>
      <c r="E86" s="104"/>
      <c r="F86" s="104"/>
      <c r="G86" s="104"/>
      <c r="H86" s="104"/>
      <c r="I86" s="104"/>
      <c r="J86" s="104"/>
      <c r="K86" s="104"/>
      <c r="L86" s="108"/>
      <c r="M86" s="108"/>
      <c r="N86" s="133"/>
      <c r="O86" s="108"/>
      <c r="P86" s="108"/>
    </row>
  </sheetData>
  <mergeCells count="4">
    <mergeCell ref="B85:C85"/>
    <mergeCell ref="G3:J3"/>
    <mergeCell ref="Y23:Z23"/>
    <mergeCell ref="R42:T42"/>
  </mergeCells>
  <pageMargins left="0.7" right="0.7" top="0.75" bottom="0.75" header="0.3" footer="0.3"/>
  <pageSetup paperSize="9" scale="22" orientation="portrait" r:id="rId2"/>
  <colBreaks count="1" manualBreakCount="1">
    <brk id="27" max="46" man="1"/>
  </colBreaks>
  <drawing r:id="rId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7">
    <tabColor theme="2" tint="-0.249977111117893"/>
  </sheetPr>
  <dimension ref="A1:Y32"/>
  <sheetViews>
    <sheetView showGridLines="0" showZeros="0" view="pageBreakPreview" zoomScale="69" zoomScaleNormal="85" zoomScaleSheetLayoutView="69" workbookViewId="0">
      <selection activeCell="AA29" sqref="AA29"/>
    </sheetView>
  </sheetViews>
  <sheetFormatPr baseColWidth="10" defaultRowHeight="15"/>
  <cols>
    <col min="1" max="1" width="3.75" style="214" customWidth="1"/>
    <col min="2" max="2" width="20.75" style="214" customWidth="1"/>
    <col min="3" max="3" width="10.25" style="214" customWidth="1"/>
    <col min="4" max="4" width="11.375" style="214" customWidth="1"/>
    <col min="5" max="5" width="18.75" style="214" customWidth="1"/>
    <col min="6" max="6" width="12.625" style="214" customWidth="1"/>
    <col min="7" max="7" width="14.125" style="214" customWidth="1"/>
    <col min="8" max="8" width="8.25" style="214" customWidth="1"/>
    <col min="9" max="9" width="13.75" style="214" customWidth="1"/>
    <col min="10" max="10" width="10.125" style="214" customWidth="1"/>
    <col min="11" max="11" width="9.875" style="214" customWidth="1"/>
    <col min="12" max="12" width="8.875" style="214" bestFit="1" customWidth="1"/>
    <col min="13" max="13" width="3.75" style="214" customWidth="1"/>
    <col min="14" max="14" width="11" style="214" customWidth="1"/>
    <col min="15" max="15" width="20.75" style="214" customWidth="1"/>
    <col min="16" max="16" width="10.25" style="214" customWidth="1"/>
    <col min="17" max="17" width="19.125" style="214" customWidth="1"/>
    <col min="18" max="18" width="18.75" style="214" customWidth="1"/>
    <col min="19" max="19" width="12.625" style="214" customWidth="1"/>
    <col min="20" max="20" width="21.625" style="214" customWidth="1"/>
    <col min="21" max="21" width="8.25" style="214" customWidth="1"/>
    <col min="22" max="22" width="13.75" style="214" customWidth="1"/>
    <col min="23" max="23" width="10.125" style="214" customWidth="1"/>
    <col min="24" max="24" width="14.75" style="214" customWidth="1"/>
    <col min="25" max="25" width="9.75" style="214" bestFit="1" customWidth="1"/>
    <col min="26" max="118" width="31.375" style="214" bestFit="1" customWidth="1"/>
    <col min="119" max="119" width="34.625" style="214" bestFit="1" customWidth="1"/>
    <col min="120" max="120" width="28.5" style="214" bestFit="1" customWidth="1"/>
    <col min="121" max="121" width="35.125" style="214" bestFit="1" customWidth="1"/>
    <col min="122" max="122" width="24.125" style="214" bestFit="1" customWidth="1"/>
    <col min="123" max="123" width="36" style="214" bestFit="1" customWidth="1"/>
    <col min="124" max="124" width="25.875" style="214" bestFit="1" customWidth="1"/>
    <col min="125" max="125" width="30.75" style="214" bestFit="1" customWidth="1"/>
    <col min="126" max="126" width="22.25" style="214" bestFit="1" customWidth="1"/>
    <col min="127" max="16384" width="11" style="214"/>
  </cols>
  <sheetData>
    <row r="1" spans="2:25" ht="15.75">
      <c r="B1" s="297" t="s">
        <v>91</v>
      </c>
      <c r="C1" t="s">
        <v>50</v>
      </c>
      <c r="D1"/>
      <c r="O1" s="297" t="s">
        <v>91</v>
      </c>
      <c r="P1" t="s">
        <v>50</v>
      </c>
      <c r="Q1"/>
    </row>
    <row r="2" spans="2:25" ht="15.75">
      <c r="B2" s="297" t="s">
        <v>239</v>
      </c>
      <c r="C2" t="s">
        <v>50</v>
      </c>
      <c r="D2"/>
      <c r="O2" s="297" t="s">
        <v>262</v>
      </c>
      <c r="P2" t="s">
        <v>50</v>
      </c>
      <c r="Q2"/>
    </row>
    <row r="3" spans="2:25" ht="15.75">
      <c r="B3"/>
      <c r="C3"/>
      <c r="D3"/>
      <c r="O3"/>
      <c r="P3"/>
      <c r="Q3"/>
    </row>
    <row r="4" spans="2:25" ht="31.5">
      <c r="B4" s="715" t="s">
        <v>78</v>
      </c>
      <c r="C4" s="718" t="s">
        <v>265</v>
      </c>
      <c r="D4" s="301" t="s">
        <v>434</v>
      </c>
      <c r="E4" s="301" t="s">
        <v>240</v>
      </c>
      <c r="F4" s="301" t="s">
        <v>241</v>
      </c>
      <c r="G4" s="301" t="s">
        <v>432</v>
      </c>
      <c r="H4" s="301" t="s">
        <v>153</v>
      </c>
      <c r="I4" s="301" t="s">
        <v>433</v>
      </c>
      <c r="J4" s="301" t="s">
        <v>243</v>
      </c>
      <c r="K4" s="301" t="s">
        <v>156</v>
      </c>
      <c r="L4" s="301" t="s">
        <v>142</v>
      </c>
      <c r="O4" s="714" t="s">
        <v>78</v>
      </c>
      <c r="P4" s="714" t="s">
        <v>265</v>
      </c>
      <c r="Q4" s="714" t="s">
        <v>434</v>
      </c>
      <c r="R4" s="714" t="s">
        <v>240</v>
      </c>
      <c r="S4" s="714" t="s">
        <v>241</v>
      </c>
      <c r="T4" s="714" t="s">
        <v>432</v>
      </c>
      <c r="U4" s="714" t="s">
        <v>153</v>
      </c>
      <c r="V4" s="714" t="s">
        <v>433</v>
      </c>
      <c r="W4" s="714" t="s">
        <v>243</v>
      </c>
      <c r="X4" s="714" t="s">
        <v>156</v>
      </c>
      <c r="Y4" s="714" t="s">
        <v>142</v>
      </c>
    </row>
    <row r="5" spans="2:25" ht="15.75">
      <c r="B5" s="699" t="s">
        <v>70</v>
      </c>
      <c r="C5" s="700">
        <v>11</v>
      </c>
      <c r="D5" s="700">
        <v>2</v>
      </c>
      <c r="E5" s="700">
        <v>1</v>
      </c>
      <c r="F5" s="700">
        <v>1</v>
      </c>
      <c r="G5" s="700">
        <v>2</v>
      </c>
      <c r="H5" s="700">
        <v>2</v>
      </c>
      <c r="I5" s="700">
        <v>0</v>
      </c>
      <c r="J5" s="700">
        <v>0</v>
      </c>
      <c r="K5" s="700">
        <v>1</v>
      </c>
      <c r="L5" s="700">
        <v>1</v>
      </c>
      <c r="O5" s="699" t="s">
        <v>63</v>
      </c>
      <c r="P5" s="700">
        <v>62</v>
      </c>
      <c r="Q5" s="700">
        <v>17</v>
      </c>
      <c r="R5" s="700">
        <v>3</v>
      </c>
      <c r="S5" s="700">
        <v>2</v>
      </c>
      <c r="T5" s="700">
        <v>13</v>
      </c>
      <c r="U5" s="700">
        <v>21</v>
      </c>
      <c r="V5" s="700"/>
      <c r="W5" s="700">
        <v>1</v>
      </c>
      <c r="X5" s="700">
        <v>3</v>
      </c>
      <c r="Y5" s="700">
        <v>12</v>
      </c>
    </row>
    <row r="6" spans="2:25" ht="15.75">
      <c r="B6" s="699" t="s">
        <v>68</v>
      </c>
      <c r="C6" s="700">
        <v>39</v>
      </c>
      <c r="D6" s="700">
        <v>6</v>
      </c>
      <c r="E6" s="700">
        <v>24</v>
      </c>
      <c r="F6" s="700"/>
      <c r="G6" s="700">
        <v>0</v>
      </c>
      <c r="H6" s="700">
        <v>7</v>
      </c>
      <c r="I6" s="700">
        <v>20</v>
      </c>
      <c r="J6" s="700">
        <v>3</v>
      </c>
      <c r="K6" s="700">
        <v>0</v>
      </c>
      <c r="L6" s="700">
        <v>15</v>
      </c>
      <c r="O6" s="699" t="s">
        <v>64</v>
      </c>
      <c r="P6" s="700">
        <v>290</v>
      </c>
      <c r="Q6" s="700">
        <v>0</v>
      </c>
      <c r="R6" s="700">
        <v>0</v>
      </c>
      <c r="S6" s="700"/>
      <c r="T6" s="700">
        <v>0</v>
      </c>
      <c r="U6" s="700">
        <v>0</v>
      </c>
      <c r="V6" s="700">
        <v>0</v>
      </c>
      <c r="W6" s="700">
        <v>0</v>
      </c>
      <c r="X6" s="700">
        <v>0</v>
      </c>
      <c r="Y6" s="700"/>
    </row>
    <row r="7" spans="2:25" ht="15.75">
      <c r="B7" s="699" t="s">
        <v>67</v>
      </c>
      <c r="C7" s="700">
        <v>20</v>
      </c>
      <c r="D7" s="700">
        <v>4</v>
      </c>
      <c r="E7" s="700">
        <v>3</v>
      </c>
      <c r="F7" s="700"/>
      <c r="G7" s="700">
        <v>2</v>
      </c>
      <c r="H7" s="700">
        <v>10</v>
      </c>
      <c r="I7" s="700"/>
      <c r="J7" s="700"/>
      <c r="K7" s="700"/>
      <c r="L7" s="700"/>
      <c r="O7" s="699" t="s">
        <v>71</v>
      </c>
      <c r="P7" s="700">
        <v>25</v>
      </c>
      <c r="Q7" s="700">
        <v>6</v>
      </c>
      <c r="R7" s="700">
        <v>4</v>
      </c>
      <c r="S7" s="700">
        <v>5</v>
      </c>
      <c r="T7" s="700">
        <v>4</v>
      </c>
      <c r="U7" s="700">
        <v>5</v>
      </c>
      <c r="V7" s="700">
        <v>2</v>
      </c>
      <c r="W7" s="700"/>
      <c r="X7" s="700">
        <v>3</v>
      </c>
      <c r="Y7" s="700">
        <v>4</v>
      </c>
    </row>
    <row r="8" spans="2:25" ht="15.75">
      <c r="B8" s="699" t="s">
        <v>416</v>
      </c>
      <c r="C8" s="700">
        <v>3</v>
      </c>
      <c r="D8" s="700"/>
      <c r="E8" s="700">
        <v>1</v>
      </c>
      <c r="F8" s="700"/>
      <c r="G8" s="700"/>
      <c r="H8" s="700">
        <v>2</v>
      </c>
      <c r="I8" s="700"/>
      <c r="J8" s="700"/>
      <c r="K8" s="700"/>
      <c r="L8" s="700"/>
      <c r="O8" s="699" t="s">
        <v>79</v>
      </c>
      <c r="P8" s="700">
        <v>12</v>
      </c>
      <c r="Q8" s="700">
        <v>3</v>
      </c>
      <c r="R8" s="700"/>
      <c r="S8" s="700"/>
      <c r="T8" s="700">
        <v>1</v>
      </c>
      <c r="U8" s="700">
        <v>3</v>
      </c>
      <c r="V8" s="700">
        <v>2</v>
      </c>
      <c r="W8" s="700">
        <v>1</v>
      </c>
      <c r="X8" s="700">
        <v>1</v>
      </c>
      <c r="Y8" s="700">
        <v>1</v>
      </c>
    </row>
    <row r="9" spans="2:25" ht="15.75">
      <c r="B9" s="699" t="s">
        <v>231</v>
      </c>
      <c r="C9" s="700">
        <v>2</v>
      </c>
      <c r="D9" s="700"/>
      <c r="E9" s="700"/>
      <c r="F9" s="700"/>
      <c r="G9" s="700"/>
      <c r="H9" s="700"/>
      <c r="I9" s="700"/>
      <c r="J9" s="700"/>
      <c r="K9" s="700"/>
      <c r="L9" s="700">
        <v>2</v>
      </c>
      <c r="O9" s="699" t="s">
        <v>424</v>
      </c>
      <c r="P9" s="700">
        <v>92</v>
      </c>
      <c r="Q9" s="700">
        <v>16</v>
      </c>
      <c r="R9" s="700">
        <v>19</v>
      </c>
      <c r="S9" s="700">
        <v>1</v>
      </c>
      <c r="T9" s="700">
        <v>11</v>
      </c>
      <c r="U9" s="700">
        <v>28</v>
      </c>
      <c r="V9" s="700">
        <v>2</v>
      </c>
      <c r="W9" s="700">
        <v>2</v>
      </c>
      <c r="X9" s="700">
        <v>7</v>
      </c>
      <c r="Y9" s="700">
        <v>6</v>
      </c>
    </row>
    <row r="10" spans="2:25" ht="15.75">
      <c r="B10" s="699" t="s">
        <v>82</v>
      </c>
      <c r="C10" s="700">
        <v>112</v>
      </c>
      <c r="D10" s="700">
        <v>25</v>
      </c>
      <c r="E10" s="700">
        <v>8</v>
      </c>
      <c r="F10" s="700">
        <v>12</v>
      </c>
      <c r="G10" s="700">
        <v>10</v>
      </c>
      <c r="H10" s="700">
        <v>30</v>
      </c>
      <c r="I10" s="700">
        <v>8</v>
      </c>
      <c r="J10" s="700">
        <v>7</v>
      </c>
      <c r="K10" s="700">
        <v>7</v>
      </c>
      <c r="L10" s="700">
        <v>8</v>
      </c>
      <c r="O10" s="699" t="s">
        <v>231</v>
      </c>
      <c r="P10" s="700">
        <v>13</v>
      </c>
      <c r="Q10" s="700"/>
      <c r="R10" s="700"/>
      <c r="S10" s="700"/>
      <c r="T10" s="700"/>
      <c r="U10" s="700"/>
      <c r="V10" s="700"/>
      <c r="W10" s="700"/>
      <c r="X10" s="700"/>
      <c r="Y10" s="700"/>
    </row>
    <row r="11" spans="2:25" ht="15.75">
      <c r="B11" s="699" t="s">
        <v>79</v>
      </c>
      <c r="C11" s="700">
        <v>10</v>
      </c>
      <c r="D11" s="700">
        <v>3</v>
      </c>
      <c r="E11" s="700"/>
      <c r="F11" s="700"/>
      <c r="G11" s="700">
        <v>1</v>
      </c>
      <c r="H11" s="700">
        <v>2</v>
      </c>
      <c r="I11" s="700"/>
      <c r="J11" s="700">
        <v>4</v>
      </c>
      <c r="K11" s="700"/>
      <c r="L11" s="700"/>
      <c r="O11" s="699" t="s">
        <v>70</v>
      </c>
      <c r="P11" s="700">
        <v>24</v>
      </c>
      <c r="Q11" s="700">
        <v>7</v>
      </c>
      <c r="R11" s="700">
        <v>3</v>
      </c>
      <c r="S11" s="700">
        <v>2</v>
      </c>
      <c r="T11" s="700">
        <v>3</v>
      </c>
      <c r="U11" s="700">
        <v>5</v>
      </c>
      <c r="V11" s="700">
        <v>2</v>
      </c>
      <c r="W11" s="700"/>
      <c r="X11" s="700">
        <v>1</v>
      </c>
      <c r="Y11" s="700">
        <v>3</v>
      </c>
    </row>
    <row r="12" spans="2:25" ht="15.75">
      <c r="B12" s="699" t="s">
        <v>71</v>
      </c>
      <c r="C12" s="700">
        <v>9</v>
      </c>
      <c r="D12" s="700">
        <v>2</v>
      </c>
      <c r="E12" s="700"/>
      <c r="F12" s="700">
        <v>9</v>
      </c>
      <c r="G12" s="700"/>
      <c r="H12" s="700">
        <v>4</v>
      </c>
      <c r="I12" s="700"/>
      <c r="J12" s="700">
        <v>1</v>
      </c>
      <c r="K12" s="700"/>
      <c r="L12" s="700"/>
      <c r="O12" s="699" t="s">
        <v>148</v>
      </c>
      <c r="P12" s="700">
        <v>20</v>
      </c>
      <c r="Q12" s="700">
        <v>5</v>
      </c>
      <c r="R12" s="700">
        <v>4</v>
      </c>
      <c r="S12" s="700"/>
      <c r="T12" s="700">
        <v>4</v>
      </c>
      <c r="U12" s="700">
        <v>9</v>
      </c>
      <c r="V12" s="700">
        <v>1</v>
      </c>
      <c r="W12" s="700">
        <v>0</v>
      </c>
      <c r="X12" s="700">
        <v>0</v>
      </c>
      <c r="Y12" s="700">
        <v>2</v>
      </c>
    </row>
    <row r="13" spans="2:25" ht="15.75">
      <c r="B13" s="699" t="s">
        <v>66</v>
      </c>
      <c r="C13" s="700">
        <v>10</v>
      </c>
      <c r="D13" s="700">
        <v>4</v>
      </c>
      <c r="E13" s="700">
        <v>3</v>
      </c>
      <c r="F13" s="700">
        <v>3</v>
      </c>
      <c r="G13" s="700">
        <v>1</v>
      </c>
      <c r="H13" s="700">
        <v>4</v>
      </c>
      <c r="I13" s="700">
        <v>1</v>
      </c>
      <c r="J13" s="700">
        <v>0</v>
      </c>
      <c r="K13" s="700">
        <v>0</v>
      </c>
      <c r="L13" s="700">
        <v>1</v>
      </c>
      <c r="O13" s="699" t="s">
        <v>425</v>
      </c>
      <c r="P13" s="700">
        <v>47</v>
      </c>
      <c r="Q13" s="700">
        <v>13</v>
      </c>
      <c r="R13" s="700">
        <v>1</v>
      </c>
      <c r="S13" s="700"/>
      <c r="T13" s="700">
        <v>10</v>
      </c>
      <c r="U13" s="700">
        <v>5</v>
      </c>
      <c r="V13" s="700">
        <v>6</v>
      </c>
      <c r="W13" s="700">
        <v>5</v>
      </c>
      <c r="X13" s="700">
        <v>5</v>
      </c>
      <c r="Y13" s="700">
        <v>2</v>
      </c>
    </row>
    <row r="14" spans="2:25" ht="15.75">
      <c r="B14" s="699" t="s">
        <v>214</v>
      </c>
      <c r="C14" s="700">
        <v>195</v>
      </c>
      <c r="D14" s="700">
        <v>57</v>
      </c>
      <c r="E14" s="700">
        <v>54</v>
      </c>
      <c r="F14" s="700">
        <v>13</v>
      </c>
      <c r="G14" s="700">
        <v>28</v>
      </c>
      <c r="H14" s="700">
        <v>56</v>
      </c>
      <c r="I14" s="700">
        <v>8</v>
      </c>
      <c r="J14" s="700">
        <v>5</v>
      </c>
      <c r="K14" s="700">
        <v>25</v>
      </c>
      <c r="L14" s="700">
        <v>13</v>
      </c>
      <c r="O14" s="699" t="s">
        <v>426</v>
      </c>
      <c r="P14" s="700">
        <v>14</v>
      </c>
      <c r="Q14" s="700">
        <v>2</v>
      </c>
      <c r="R14" s="700">
        <v>6</v>
      </c>
      <c r="S14" s="700"/>
      <c r="T14" s="700">
        <v>1</v>
      </c>
      <c r="U14" s="700">
        <v>7</v>
      </c>
      <c r="V14" s="700">
        <v>0</v>
      </c>
      <c r="W14" s="700">
        <v>0</v>
      </c>
      <c r="X14" s="700">
        <v>0</v>
      </c>
      <c r="Y14" s="700">
        <v>1</v>
      </c>
    </row>
    <row r="15" spans="2:25" ht="15.75">
      <c r="B15" s="699" t="s">
        <v>64</v>
      </c>
      <c r="C15" s="700">
        <v>42</v>
      </c>
      <c r="D15" s="700">
        <v>1</v>
      </c>
      <c r="E15" s="700">
        <v>0</v>
      </c>
      <c r="F15" s="700"/>
      <c r="G15" s="700">
        <v>0</v>
      </c>
      <c r="H15" s="700">
        <v>0</v>
      </c>
      <c r="I15" s="700">
        <v>0</v>
      </c>
      <c r="J15" s="700">
        <v>0</v>
      </c>
      <c r="K15" s="700">
        <v>0</v>
      </c>
      <c r="L15" s="700"/>
      <c r="O15" s="699" t="s">
        <v>75</v>
      </c>
      <c r="P15" s="700">
        <v>599</v>
      </c>
      <c r="Q15" s="700">
        <v>69</v>
      </c>
      <c r="R15" s="700">
        <v>40</v>
      </c>
      <c r="S15" s="700">
        <v>10</v>
      </c>
      <c r="T15" s="700">
        <v>47</v>
      </c>
      <c r="U15" s="700">
        <v>83</v>
      </c>
      <c r="V15" s="700">
        <v>15</v>
      </c>
      <c r="W15" s="700">
        <v>9</v>
      </c>
      <c r="X15" s="700">
        <v>20</v>
      </c>
      <c r="Y15" s="700">
        <v>31</v>
      </c>
    </row>
    <row r="16" spans="2:25" ht="15.75">
      <c r="B16" s="699" t="s">
        <v>65</v>
      </c>
      <c r="C16" s="700">
        <v>66</v>
      </c>
      <c r="D16" s="700">
        <v>15</v>
      </c>
      <c r="E16" s="700">
        <v>15</v>
      </c>
      <c r="F16" s="700">
        <v>6</v>
      </c>
      <c r="G16" s="700">
        <v>1</v>
      </c>
      <c r="H16" s="700">
        <v>22</v>
      </c>
      <c r="I16" s="700">
        <v>2</v>
      </c>
      <c r="J16" s="700">
        <v>0</v>
      </c>
      <c r="K16" s="700">
        <v>7</v>
      </c>
      <c r="L16" s="700">
        <v>11</v>
      </c>
      <c r="O16"/>
      <c r="P16"/>
      <c r="Q16"/>
      <c r="R16" s="440"/>
      <c r="S16" s="440"/>
      <c r="T16" s="440"/>
      <c r="U16" s="440"/>
      <c r="V16" s="440"/>
      <c r="W16" s="440"/>
      <c r="X16" s="440"/>
      <c r="Y16" s="440"/>
    </row>
    <row r="17" spans="1:25" ht="15.75">
      <c r="B17" s="699" t="s">
        <v>63</v>
      </c>
      <c r="C17" s="700">
        <v>159</v>
      </c>
      <c r="D17" s="700">
        <v>24</v>
      </c>
      <c r="E17" s="700">
        <v>18</v>
      </c>
      <c r="F17" s="700">
        <v>2</v>
      </c>
      <c r="G17" s="700">
        <v>17</v>
      </c>
      <c r="H17" s="700">
        <v>28</v>
      </c>
      <c r="I17" s="700">
        <v>3</v>
      </c>
      <c r="J17" s="700">
        <v>5</v>
      </c>
      <c r="K17" s="700">
        <v>4</v>
      </c>
      <c r="L17" s="700">
        <v>27</v>
      </c>
      <c r="O17"/>
      <c r="P17"/>
      <c r="Q17"/>
      <c r="R17" s="440"/>
      <c r="S17" s="440"/>
      <c r="T17" s="440"/>
      <c r="U17" s="440"/>
      <c r="V17" s="440"/>
      <c r="W17" s="440"/>
      <c r="X17" s="440"/>
      <c r="Y17" s="440"/>
    </row>
    <row r="18" spans="1:25" ht="15.75">
      <c r="B18" s="699" t="s">
        <v>73</v>
      </c>
      <c r="C18" s="700">
        <v>15</v>
      </c>
      <c r="D18" s="700">
        <v>3</v>
      </c>
      <c r="E18" s="700">
        <v>0</v>
      </c>
      <c r="F18" s="700"/>
      <c r="G18" s="700">
        <v>4</v>
      </c>
      <c r="H18" s="700">
        <v>2</v>
      </c>
      <c r="I18" s="700">
        <v>2</v>
      </c>
      <c r="J18" s="700">
        <v>0</v>
      </c>
      <c r="K18" s="700">
        <v>1</v>
      </c>
      <c r="L18" s="700"/>
      <c r="O18"/>
      <c r="P18"/>
      <c r="Q18"/>
      <c r="R18" s="440"/>
      <c r="S18" s="440"/>
      <c r="T18" s="440"/>
      <c r="U18" s="440"/>
      <c r="V18" s="440"/>
      <c r="W18" s="440"/>
      <c r="X18" s="440"/>
      <c r="Y18" s="440"/>
    </row>
    <row r="19" spans="1:25" ht="15.75">
      <c r="B19" s="699" t="s">
        <v>75</v>
      </c>
      <c r="C19" s="700">
        <v>693</v>
      </c>
      <c r="D19" s="700">
        <v>146</v>
      </c>
      <c r="E19" s="700">
        <v>127</v>
      </c>
      <c r="F19" s="700">
        <v>46</v>
      </c>
      <c r="G19" s="700">
        <v>66</v>
      </c>
      <c r="H19" s="700">
        <v>169</v>
      </c>
      <c r="I19" s="700">
        <v>44</v>
      </c>
      <c r="J19" s="700">
        <v>25</v>
      </c>
      <c r="K19" s="700">
        <v>45</v>
      </c>
      <c r="L19" s="700">
        <v>78</v>
      </c>
      <c r="O19" s="440"/>
      <c r="P19" s="440"/>
      <c r="Q19" s="440"/>
      <c r="R19" s="440"/>
      <c r="S19" s="440"/>
      <c r="T19" s="440"/>
      <c r="U19" s="440"/>
      <c r="V19" s="440"/>
      <c r="W19" s="440"/>
      <c r="X19" s="440"/>
      <c r="Y19" s="440"/>
    </row>
    <row r="20" spans="1:25" ht="15.75">
      <c r="B20"/>
      <c r="C20"/>
      <c r="D20"/>
      <c r="E20"/>
      <c r="F20"/>
      <c r="G20"/>
      <c r="H20"/>
      <c r="I20"/>
      <c r="J20"/>
      <c r="K20"/>
      <c r="L20"/>
      <c r="O20" s="440"/>
      <c r="P20" s="440"/>
      <c r="Q20" s="440"/>
      <c r="R20" s="440"/>
      <c r="S20" s="440"/>
      <c r="T20" s="440"/>
      <c r="U20" s="440"/>
      <c r="V20" s="440"/>
      <c r="W20" s="440"/>
      <c r="X20" s="440"/>
      <c r="Y20" s="440"/>
    </row>
    <row r="21" spans="1:25">
      <c r="O21" s="440"/>
      <c r="P21" s="440"/>
      <c r="Q21" s="440"/>
      <c r="R21" s="440"/>
      <c r="S21" s="440"/>
      <c r="T21" s="440"/>
      <c r="U21" s="440"/>
      <c r="V21" s="440"/>
      <c r="W21" s="440"/>
      <c r="X21" s="440"/>
      <c r="Y21" s="440"/>
    </row>
    <row r="22" spans="1:25">
      <c r="O22" s="440"/>
      <c r="P22" s="440"/>
      <c r="Q22" s="440"/>
      <c r="R22" s="440"/>
      <c r="S22" s="440"/>
      <c r="T22" s="440"/>
      <c r="U22" s="440"/>
      <c r="V22" s="440"/>
      <c r="W22" s="440"/>
      <c r="X22" s="440"/>
      <c r="Y22" s="440"/>
    </row>
    <row r="23" spans="1:25" ht="45">
      <c r="D23" s="175" t="str">
        <f>HLOOKUP(D24,$D$27:$L$28,2,)</f>
        <v>Familiar</v>
      </c>
      <c r="E23" s="175" t="str">
        <f t="shared" ref="E23:L23" si="0">HLOOKUP(E24,$D$27:$L$28,2,)</f>
        <v>Already existed</v>
      </c>
      <c r="F23" s="175" t="str">
        <f t="shared" si="0"/>
        <v>Fuel access and cost</v>
      </c>
      <c r="G23" s="175" t="str">
        <f t="shared" si="0"/>
        <v>Other</v>
      </c>
      <c r="H23" s="175" t="str">
        <f t="shared" si="0"/>
        <v>Don't know any other</v>
      </c>
      <c r="I23" s="175" t="str">
        <f t="shared" si="0"/>
        <v>Cheap option</v>
      </c>
      <c r="J23" s="175" t="str">
        <f t="shared" si="0"/>
        <v>Legal obligation</v>
      </c>
      <c r="K23" s="175" t="str">
        <f t="shared" si="0"/>
        <v>Others decided for me</v>
      </c>
      <c r="L23" s="175" t="str">
        <f t="shared" si="0"/>
        <v>Incentives</v>
      </c>
      <c r="Q23" s="216" t="str">
        <f>HLOOKUP(Q24,$Q$27:$Y$28,2,)</f>
        <v>Familiar</v>
      </c>
      <c r="R23" s="216" t="str">
        <f t="shared" ref="R23:Y23" si="1">HLOOKUP(R24,$Q$27:$Y$28,2,)</f>
        <v>Already existed</v>
      </c>
      <c r="S23" s="216" t="str">
        <f t="shared" si="1"/>
        <v>Don't know any other</v>
      </c>
      <c r="T23" s="216" t="str">
        <f t="shared" si="1"/>
        <v>Fuel access and cost</v>
      </c>
      <c r="U23" s="216" t="str">
        <f t="shared" si="1"/>
        <v>Other</v>
      </c>
      <c r="V23" s="216" t="str">
        <f t="shared" si="1"/>
        <v>Legal obligation</v>
      </c>
      <c r="W23" s="216" t="str">
        <f t="shared" si="1"/>
        <v>Others decided for me</v>
      </c>
      <c r="X23" s="216" t="str">
        <f t="shared" si="1"/>
        <v>Cheap option</v>
      </c>
      <c r="Y23" s="216" t="str">
        <f t="shared" si="1"/>
        <v>Incentives</v>
      </c>
    </row>
    <row r="24" spans="1:25">
      <c r="C24" s="114">
        <f>GETPIVOTDATA("Tech",$B$4)</f>
        <v>693</v>
      </c>
      <c r="D24" s="102">
        <f>LARGE($D$27:$L$27,D26)</f>
        <v>0.24386724386724387</v>
      </c>
      <c r="E24" s="102">
        <f t="shared" ref="E24:L24" si="2">LARGE($D$27:$L$27,E26)</f>
        <v>0.21067821067821069</v>
      </c>
      <c r="F24" s="102">
        <f t="shared" si="2"/>
        <v>0.18326118326118326</v>
      </c>
      <c r="G24" s="102">
        <f t="shared" si="2"/>
        <v>0.11255411255411256</v>
      </c>
      <c r="H24" s="102">
        <f t="shared" si="2"/>
        <v>9.5238095238095233E-2</v>
      </c>
      <c r="I24" s="102">
        <f t="shared" si="2"/>
        <v>6.6378066378066383E-2</v>
      </c>
      <c r="J24" s="102">
        <f t="shared" si="2"/>
        <v>6.4935064935064929E-2</v>
      </c>
      <c r="K24" s="102">
        <f t="shared" si="2"/>
        <v>6.3492063492063489E-2</v>
      </c>
      <c r="L24" s="102">
        <f t="shared" si="2"/>
        <v>3.6075036075036072E-2</v>
      </c>
      <c r="P24" s="129">
        <f>GETPIVOTDATA("Tech",$B$4)</f>
        <v>693</v>
      </c>
      <c r="Q24" s="130">
        <f>LARGE($Q$27:$Y$27,Q26)</f>
        <v>0.13856427378964942</v>
      </c>
      <c r="R24" s="130">
        <f t="shared" ref="R24:Y24" si="3">LARGE($Q$27:$Y$27,R26)</f>
        <v>0.11519198664440734</v>
      </c>
      <c r="S24" s="130">
        <f t="shared" si="3"/>
        <v>7.8464106844741241E-2</v>
      </c>
      <c r="T24" s="130">
        <f t="shared" si="3"/>
        <v>6.6777963272120197E-2</v>
      </c>
      <c r="U24" s="130">
        <f t="shared" si="3"/>
        <v>5.1752921535893157E-2</v>
      </c>
      <c r="V24" s="130">
        <f t="shared" si="3"/>
        <v>3.3388981636060099E-2</v>
      </c>
      <c r="W24" s="130">
        <f t="shared" si="3"/>
        <v>2.5041736227045076E-2</v>
      </c>
      <c r="X24" s="130">
        <f t="shared" si="3"/>
        <v>1.6694490818030049E-2</v>
      </c>
      <c r="Y24" s="130">
        <f t="shared" si="3"/>
        <v>1.5025041736227046E-2</v>
      </c>
    </row>
    <row r="25" spans="1:25">
      <c r="A25" s="440"/>
      <c r="B25" s="440"/>
      <c r="C25" s="389"/>
      <c r="D25" s="389"/>
      <c r="E25" s="389"/>
      <c r="F25" s="389"/>
      <c r="G25" s="389"/>
      <c r="H25" s="389"/>
      <c r="I25" s="389"/>
      <c r="J25" s="389"/>
      <c r="K25" s="389"/>
      <c r="L25" s="389"/>
      <c r="P25" s="401"/>
      <c r="Q25" s="401"/>
      <c r="R25" s="401"/>
      <c r="S25" s="401"/>
      <c r="T25" s="401"/>
      <c r="U25" s="401"/>
      <c r="V25" s="401"/>
      <c r="W25" s="401"/>
      <c r="X25" s="401"/>
      <c r="Y25" s="401"/>
    </row>
    <row r="26" spans="1:25">
      <c r="A26" s="440"/>
      <c r="B26" s="716" t="s">
        <v>216</v>
      </c>
      <c r="C26" s="116"/>
      <c r="D26" s="116">
        <v>1</v>
      </c>
      <c r="E26" s="116">
        <v>2</v>
      </c>
      <c r="F26" s="116">
        <v>3</v>
      </c>
      <c r="G26" s="116">
        <v>4</v>
      </c>
      <c r="H26" s="116">
        <v>5</v>
      </c>
      <c r="I26" s="116">
        <v>6</v>
      </c>
      <c r="J26" s="116">
        <v>7</v>
      </c>
      <c r="K26" s="116">
        <v>8</v>
      </c>
      <c r="L26" s="116">
        <v>9</v>
      </c>
      <c r="M26" s="401"/>
      <c r="N26" s="116"/>
      <c r="O26" s="442" t="s">
        <v>216</v>
      </c>
      <c r="P26" s="116"/>
      <c r="Q26" s="116">
        <v>1</v>
      </c>
      <c r="R26" s="116">
        <v>2</v>
      </c>
      <c r="S26" s="116">
        <v>3</v>
      </c>
      <c r="T26" s="116">
        <v>4</v>
      </c>
      <c r="U26" s="116">
        <v>5</v>
      </c>
      <c r="V26" s="116">
        <v>6</v>
      </c>
      <c r="W26" s="116">
        <v>7</v>
      </c>
      <c r="X26" s="116">
        <v>8</v>
      </c>
      <c r="Y26" s="116">
        <v>9</v>
      </c>
    </row>
    <row r="27" spans="1:25">
      <c r="A27" s="440"/>
      <c r="B27" s="717" t="str">
        <f>$C$1</f>
        <v>(Todas)</v>
      </c>
      <c r="C27" s="434">
        <f>GETPIVOTDATA("Tech",$B$4)</f>
        <v>693</v>
      </c>
      <c r="D27" s="435">
        <f>GETPIVOTDATA("Corporative decision",$B$4)/C27</f>
        <v>0.21067821067821069</v>
      </c>
      <c r="E27" s="435">
        <f>GETPIVOTDATA("Fuel access and cost",$B$4)/$C$24</f>
        <v>0.18326118326118326</v>
      </c>
      <c r="F27" s="435">
        <f>GETPIVOTDATA("Cheap option",$B$4)/$C$24</f>
        <v>6.6378066378066383E-2</v>
      </c>
      <c r="G27" s="435">
        <f>GETPIVOTDATA("Innovation and strategy",$B$4)/C27</f>
        <v>9.5238095238095233E-2</v>
      </c>
      <c r="H27" s="435">
        <f>GETPIVOTDATA("Familiar",$B$4)/$C$24</f>
        <v>0.24386724386724387</v>
      </c>
      <c r="I27" s="435">
        <f>GETPIVOTDATA("Environmental targets",$B$4)/C27</f>
        <v>6.3492063492063489E-2</v>
      </c>
      <c r="J27" s="435">
        <f>GETPIVOTDATA("Incentives",$B$4)/$C$24</f>
        <v>3.6075036075036072E-2</v>
      </c>
      <c r="K27" s="435">
        <f>GETPIVOTDATA("Legal obligation",$B$4)/$C$24</f>
        <v>6.4935064935064929E-2</v>
      </c>
      <c r="L27" s="435">
        <f>GETPIVOTDATA("Other",$B$4)/$C$24</f>
        <v>0.11255411255411256</v>
      </c>
      <c r="M27" s="401"/>
      <c r="N27" s="443"/>
      <c r="O27" s="205" t="str">
        <f>$P$1</f>
        <v>(Todas)</v>
      </c>
      <c r="P27" s="434">
        <f>GETPIVOTDATA("Tech",$O$4)</f>
        <v>599</v>
      </c>
      <c r="Q27" s="435">
        <f>GETPIVOTDATA("Corporative decision",$O$4)/P27</f>
        <v>0.11519198664440734</v>
      </c>
      <c r="R27" s="435">
        <f>GETPIVOTDATA("Fuel access and cost",$O$4)/$P$27</f>
        <v>6.6777963272120197E-2</v>
      </c>
      <c r="S27" s="435">
        <f>GETPIVOTDATA("Cheap option",$O$4)/$P$27</f>
        <v>1.6694490818030049E-2</v>
      </c>
      <c r="T27" s="435">
        <f>GETPIVOTDATA("Innovation and strategy",$O$4)/P27</f>
        <v>7.8464106844741241E-2</v>
      </c>
      <c r="U27" s="435">
        <f>GETPIVOTDATA("Familiar",$O$4)/$P$27</f>
        <v>0.13856427378964942</v>
      </c>
      <c r="V27" s="435">
        <f>GETPIVOTDATA("Environmental targets",$O$4)/P27</f>
        <v>2.5041736227045076E-2</v>
      </c>
      <c r="W27" s="435">
        <f>GETPIVOTDATA("Incentives",$O$4)/$P$27</f>
        <v>1.5025041736227046E-2</v>
      </c>
      <c r="X27" s="435">
        <f>GETPIVOTDATA("Legal obligation",$O$4)/$P$27</f>
        <v>3.3388981636060099E-2</v>
      </c>
      <c r="Y27" s="435">
        <f>GETPIVOTDATA("Other",$O$4)/$P$27</f>
        <v>5.1752921535893157E-2</v>
      </c>
    </row>
    <row r="28" spans="1:25" ht="30">
      <c r="A28" s="440"/>
      <c r="B28" s="440"/>
      <c r="C28" s="116"/>
      <c r="D28" s="441" t="s">
        <v>263</v>
      </c>
      <c r="E28" s="265" t="s">
        <v>240</v>
      </c>
      <c r="F28" s="265" t="s">
        <v>241</v>
      </c>
      <c r="G28" s="265" t="s">
        <v>76</v>
      </c>
      <c r="H28" s="265" t="s">
        <v>153</v>
      </c>
      <c r="I28" s="265" t="s">
        <v>242</v>
      </c>
      <c r="J28" s="265" t="s">
        <v>243</v>
      </c>
      <c r="K28" s="265" t="s">
        <v>156</v>
      </c>
      <c r="L28" s="265" t="s">
        <v>142</v>
      </c>
      <c r="M28" s="401"/>
      <c r="N28" s="443"/>
      <c r="P28" s="116"/>
      <c r="Q28" s="441" t="s">
        <v>263</v>
      </c>
      <c r="R28" s="265" t="s">
        <v>240</v>
      </c>
      <c r="S28" s="265" t="s">
        <v>241</v>
      </c>
      <c r="T28" s="265" t="s">
        <v>76</v>
      </c>
      <c r="U28" s="265" t="s">
        <v>153</v>
      </c>
      <c r="V28" s="265" t="s">
        <v>242</v>
      </c>
      <c r="W28" s="265" t="s">
        <v>243</v>
      </c>
      <c r="X28" s="265" t="s">
        <v>156</v>
      </c>
      <c r="Y28" s="265" t="s">
        <v>142</v>
      </c>
    </row>
    <row r="29" spans="1:25">
      <c r="A29" s="440"/>
      <c r="B29" s="440"/>
      <c r="C29" s="444"/>
      <c r="D29" s="444"/>
      <c r="E29" s="444"/>
      <c r="F29" s="444"/>
      <c r="G29" s="444"/>
      <c r="H29" s="444"/>
      <c r="I29" s="444"/>
      <c r="J29" s="444"/>
      <c r="K29" s="444"/>
      <c r="L29" s="444"/>
      <c r="M29" s="401"/>
      <c r="N29" s="440"/>
      <c r="O29" s="440"/>
      <c r="P29" s="401"/>
      <c r="Q29" s="401"/>
      <c r="R29" s="401"/>
      <c r="S29" s="401"/>
      <c r="T29" s="401"/>
      <c r="U29" s="401"/>
      <c r="V29" s="401"/>
      <c r="W29" s="401"/>
      <c r="X29" s="401"/>
      <c r="Y29" s="401"/>
    </row>
    <row r="30" spans="1:25">
      <c r="A30" s="440"/>
      <c r="B30" s="440"/>
      <c r="C30" s="444"/>
      <c r="D30" s="444"/>
      <c r="E30" s="444"/>
      <c r="F30" s="444"/>
      <c r="G30" s="444"/>
      <c r="H30" s="444"/>
      <c r="I30" s="444"/>
      <c r="J30" s="444"/>
      <c r="K30" s="444"/>
      <c r="L30" s="444"/>
      <c r="M30" s="401"/>
      <c r="N30" s="440"/>
      <c r="O30" s="440"/>
      <c r="P30" s="440"/>
      <c r="Q30" s="440"/>
      <c r="R30" s="440"/>
      <c r="S30" s="440"/>
      <c r="T30" s="440"/>
      <c r="U30" s="440"/>
      <c r="V30" s="440"/>
      <c r="W30" s="440"/>
      <c r="X30" s="440"/>
      <c r="Y30" s="440"/>
    </row>
    <row r="31" spans="1:25">
      <c r="A31" s="440"/>
      <c r="B31" s="440"/>
      <c r="C31" s="440"/>
      <c r="D31" s="440"/>
      <c r="E31" s="440"/>
      <c r="F31" s="440"/>
      <c r="G31" s="440"/>
      <c r="H31" s="440"/>
      <c r="I31" s="440"/>
      <c r="J31" s="440"/>
      <c r="K31" s="440"/>
      <c r="L31" s="440"/>
      <c r="N31" s="440"/>
      <c r="O31" s="440"/>
      <c r="P31" s="440"/>
      <c r="Q31" s="440"/>
      <c r="R31" s="440"/>
      <c r="S31" s="440"/>
      <c r="T31" s="440"/>
      <c r="U31" s="440"/>
      <c r="V31" s="440"/>
      <c r="W31" s="440"/>
      <c r="X31" s="440"/>
      <c r="Y31" s="440"/>
    </row>
    <row r="32" spans="1:25">
      <c r="P32" s="440"/>
      <c r="Q32" s="440"/>
      <c r="R32" s="440"/>
      <c r="S32" s="440"/>
      <c r="T32" s="440"/>
      <c r="U32" s="440"/>
      <c r="V32" s="440"/>
      <c r="W32" s="440"/>
      <c r="X32" s="440"/>
      <c r="Y32" s="440"/>
    </row>
  </sheetData>
  <pageMargins left="0.7" right="0.7" top="0.75" bottom="0.75" header="0.3" footer="0.3"/>
  <pageSetup paperSize="9" scale="23" orientation="portrait" r:id="rId3"/>
  <drawing r:id="rId4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8">
    <tabColor theme="2" tint="-0.249977111117893"/>
  </sheetPr>
  <dimension ref="A1:AB48"/>
  <sheetViews>
    <sheetView showGridLines="0" showZeros="0" view="pageBreakPreview" zoomScale="82" zoomScaleNormal="81" zoomScaleSheetLayoutView="82" workbookViewId="0">
      <selection sqref="A1:XFD17"/>
    </sheetView>
  </sheetViews>
  <sheetFormatPr baseColWidth="10" defaultRowHeight="15"/>
  <cols>
    <col min="1" max="1" width="19" style="214" bestFit="1" customWidth="1"/>
    <col min="2" max="2" width="10.5" style="214" bestFit="1" customWidth="1"/>
    <col min="3" max="3" width="9.75" style="214" bestFit="1" customWidth="1"/>
    <col min="4" max="4" width="15.25" style="214" bestFit="1" customWidth="1"/>
    <col min="5" max="5" width="19.125" style="214" bestFit="1" customWidth="1"/>
    <col min="6" max="6" width="19.5" style="214" bestFit="1" customWidth="1"/>
    <col min="7" max="7" width="12.75" style="214" bestFit="1" customWidth="1"/>
    <col min="8" max="8" width="13.75" style="214" bestFit="1" customWidth="1"/>
    <col min="9" max="9" width="8.875" style="214" bestFit="1" customWidth="1"/>
    <col min="10" max="10" width="9.25" style="214" bestFit="1" customWidth="1"/>
    <col min="11" max="11" width="6.5" style="214" bestFit="1" customWidth="1"/>
    <col min="12" max="12" width="9.625" style="214" bestFit="1" customWidth="1"/>
    <col min="13" max="13" width="14.625" style="214" bestFit="1" customWidth="1"/>
    <col min="14" max="14" width="12.625" style="214" customWidth="1"/>
    <col min="15" max="15" width="12.75" style="214" bestFit="1" customWidth="1"/>
    <col min="16" max="17" width="8.625" style="214" bestFit="1" customWidth="1"/>
    <col min="18" max="18" width="6.875" style="214" bestFit="1" customWidth="1"/>
    <col min="19" max="19" width="9.625" style="214" bestFit="1" customWidth="1"/>
    <col min="20" max="22" width="8.125" style="214" bestFit="1" customWidth="1"/>
    <col min="23" max="23" width="9.5" style="214" bestFit="1" customWidth="1"/>
    <col min="24" max="24" width="7.75" style="214" bestFit="1" customWidth="1"/>
    <col min="25" max="25" width="10.375" style="214" bestFit="1" customWidth="1"/>
    <col min="26" max="26" width="9.5" style="214" bestFit="1" customWidth="1"/>
    <col min="27" max="27" width="8.125" style="214" bestFit="1" customWidth="1"/>
    <col min="28" max="28" width="10.375" style="214" bestFit="1" customWidth="1"/>
    <col min="29" max="29" width="11.125" style="214" bestFit="1" customWidth="1"/>
    <col min="30" max="30" width="8.75" style="214" bestFit="1" customWidth="1"/>
    <col min="31" max="31" width="7.5" style="214" bestFit="1" customWidth="1"/>
    <col min="32" max="16384" width="11" style="214"/>
  </cols>
  <sheetData>
    <row r="1" spans="2:11">
      <c r="B1" s="783" t="s">
        <v>91</v>
      </c>
      <c r="C1" s="784" t="s">
        <v>93</v>
      </c>
    </row>
    <row r="3" spans="2:11" ht="15.75">
      <c r="B3" s="786" t="s">
        <v>273</v>
      </c>
      <c r="C3" s="787" t="s">
        <v>268</v>
      </c>
      <c r="D3" s="787" t="s">
        <v>269</v>
      </c>
      <c r="E3" s="787" t="s">
        <v>270</v>
      </c>
      <c r="F3" s="787" t="s">
        <v>271</v>
      </c>
      <c r="G3" s="787" t="s">
        <v>285</v>
      </c>
      <c r="H3" s="787" t="s">
        <v>286</v>
      </c>
      <c r="I3" s="787" t="s">
        <v>63</v>
      </c>
      <c r="J3"/>
      <c r="K3"/>
    </row>
    <row r="4" spans="2:11" ht="15.75">
      <c r="B4" s="788">
        <v>35</v>
      </c>
      <c r="C4" s="788">
        <v>29</v>
      </c>
      <c r="D4" s="788"/>
      <c r="E4" s="788">
        <v>17</v>
      </c>
      <c r="F4" s="788">
        <v>1E-4</v>
      </c>
      <c r="G4" s="788">
        <v>3</v>
      </c>
      <c r="H4" s="788">
        <v>7</v>
      </c>
      <c r="I4" s="788">
        <v>2.0000000000000001E-4</v>
      </c>
      <c r="J4"/>
      <c r="K4"/>
    </row>
    <row r="5" spans="2:11" ht="15.75">
      <c r="B5" s="252"/>
      <c r="C5" s="252"/>
      <c r="D5" s="252"/>
      <c r="E5" s="252"/>
      <c r="F5" s="252"/>
      <c r="G5" s="252"/>
      <c r="H5" s="252"/>
      <c r="I5" s="252"/>
      <c r="J5" s="252"/>
      <c r="K5"/>
    </row>
    <row r="6" spans="2:11" ht="15.75">
      <c r="B6" s="252"/>
      <c r="C6" s="252"/>
      <c r="D6" s="252"/>
      <c r="E6" s="252"/>
      <c r="F6" s="252"/>
      <c r="G6" s="252"/>
      <c r="H6" s="252"/>
      <c r="I6" s="252"/>
      <c r="J6" s="252"/>
      <c r="K6"/>
    </row>
    <row r="7" spans="2:11" ht="15.75">
      <c r="B7" s="386" t="s">
        <v>91</v>
      </c>
      <c r="D7" s="440"/>
      <c r="E7" s="440"/>
      <c r="F7" s="390" t="s">
        <v>138</v>
      </c>
      <c r="G7" s="391" t="s">
        <v>320</v>
      </c>
      <c r="I7" s="252"/>
      <c r="J7" s="252"/>
      <c r="K7"/>
    </row>
    <row r="8" spans="2:11" ht="15.75">
      <c r="B8" s="387" t="str">
        <f>C1</f>
        <v>NL</v>
      </c>
      <c r="D8" s="389">
        <f>GETPIVOTDATA("Prof",$B$3)/$B$10</f>
        <v>0.82857142857142863</v>
      </c>
      <c r="E8" s="389" t="s">
        <v>51</v>
      </c>
      <c r="F8" s="252" t="str">
        <f>E8</f>
        <v>Professionals</v>
      </c>
      <c r="G8" s="463">
        <f>D8</f>
        <v>0.82857142857142863</v>
      </c>
      <c r="H8" s="389">
        <v>1</v>
      </c>
      <c r="I8" s="252"/>
      <c r="J8" s="252"/>
      <c r="K8"/>
    </row>
    <row r="9" spans="2:11" ht="15.75">
      <c r="B9" s="388" t="s">
        <v>319</v>
      </c>
      <c r="D9" s="389">
        <f>GETPIVOTDATA("Consumer/env org",$B$3)/$B$10</f>
        <v>0</v>
      </c>
      <c r="E9" s="389" t="s">
        <v>269</v>
      </c>
      <c r="F9" s="252" t="str">
        <f t="shared" ref="F9:F14" si="0">E9</f>
        <v>Consumer/env org</v>
      </c>
      <c r="G9" s="464">
        <f t="shared" ref="G9:G14" si="1">D9</f>
        <v>0</v>
      </c>
      <c r="H9" s="389">
        <v>2</v>
      </c>
      <c r="I9"/>
      <c r="J9"/>
      <c r="K9"/>
    </row>
    <row r="10" spans="2:11" ht="15.75">
      <c r="B10" s="320">
        <f>GETPIVOTDATA("Tot",$B$3)</f>
        <v>35</v>
      </c>
      <c r="D10" s="389">
        <f>GETPIVOTDATA("Relatives/Colleagues",$B$3)/$B$10</f>
        <v>0.48571428571428571</v>
      </c>
      <c r="E10" s="389" t="s">
        <v>270</v>
      </c>
      <c r="F10" s="252" t="str">
        <f t="shared" si="0"/>
        <v>Relatives/Colleagues</v>
      </c>
      <c r="G10" s="464">
        <f t="shared" si="1"/>
        <v>0.48571428571428571</v>
      </c>
      <c r="H10" s="389">
        <v>3</v>
      </c>
      <c r="I10"/>
      <c r="J10"/>
      <c r="K10"/>
    </row>
    <row r="11" spans="2:11" ht="15.75">
      <c r="B11"/>
      <c r="D11" s="389">
        <f>GETPIVOTDATA("Mass media (TV, Radio)",$B$3)/$B$10</f>
        <v>2.8571428571428573E-6</v>
      </c>
      <c r="E11" s="389" t="s">
        <v>271</v>
      </c>
      <c r="F11" s="252" t="str">
        <f t="shared" si="0"/>
        <v>Mass media (TV, Radio)</v>
      </c>
      <c r="G11" s="464">
        <f t="shared" si="1"/>
        <v>2.8571428571428573E-6</v>
      </c>
      <c r="H11" s="389">
        <v>4</v>
      </c>
      <c r="I11"/>
      <c r="J11"/>
      <c r="K11"/>
    </row>
    <row r="12" spans="2:11" ht="15.75">
      <c r="B12"/>
      <c r="D12" s="389">
        <f>GETPIVOTDATA("Internet/ Webs",$B$3)/$B$10</f>
        <v>8.5714285714285715E-2</v>
      </c>
      <c r="E12" s="389" t="s">
        <v>285</v>
      </c>
      <c r="F12" s="252" t="str">
        <f t="shared" si="0"/>
        <v>Internet/ Webs</v>
      </c>
      <c r="G12" s="464">
        <f t="shared" si="1"/>
        <v>8.5714285714285715E-2</v>
      </c>
      <c r="H12" s="389">
        <v>5</v>
      </c>
      <c r="I12"/>
      <c r="J12"/>
      <c r="K12"/>
    </row>
    <row r="13" spans="2:11" ht="15.75">
      <c r="B13"/>
      <c r="D13" s="389">
        <f>GETPIVOTDATA("Energy agen.",$B$3)/$B$10</f>
        <v>0.2</v>
      </c>
      <c r="E13" s="389" t="s">
        <v>286</v>
      </c>
      <c r="F13" s="252" t="str">
        <f t="shared" si="0"/>
        <v>Energy agen.</v>
      </c>
      <c r="G13" s="464">
        <f t="shared" si="1"/>
        <v>0.2</v>
      </c>
      <c r="H13" s="389">
        <v>6</v>
      </c>
      <c r="I13"/>
      <c r="J13"/>
      <c r="K13"/>
    </row>
    <row r="14" spans="2:11">
      <c r="D14" s="389">
        <f>GETPIVOTDATA("Others",$B$3)/$B$10</f>
        <v>5.7142857142857145E-6</v>
      </c>
      <c r="E14" s="389" t="s">
        <v>63</v>
      </c>
      <c r="F14" s="252" t="str">
        <f t="shared" si="0"/>
        <v>Others</v>
      </c>
      <c r="G14" s="464">
        <f t="shared" si="1"/>
        <v>5.7142857142857145E-6</v>
      </c>
      <c r="H14" s="389">
        <v>7</v>
      </c>
    </row>
    <row r="15" spans="2:11">
      <c r="F15" s="252"/>
      <c r="G15" s="392"/>
      <c r="H15" s="389">
        <v>8</v>
      </c>
    </row>
    <row r="16" spans="2:11">
      <c r="D16" s="389"/>
      <c r="E16" s="389"/>
      <c r="F16" s="252"/>
      <c r="G16" s="466"/>
      <c r="H16" s="389"/>
    </row>
    <row r="18" spans="1:28">
      <c r="C18" s="678">
        <f>IF($C$1="(Todas)",COUNTIF(DB_INFO!$C$5:$C$589,C$20),COUNTIFS(DB_INFO!$B$5:$B$589,$C$1,DB_INFO!$C$5:$C$589,C$20))</f>
        <v>14</v>
      </c>
      <c r="D18" s="678">
        <f>IF($C$1="(Todas)",COUNTIF(DB_INFO!$C$5:$C$589,D$20),COUNTIFS(DB_INFO!$B$5:$B$589,$C$1,DB_INFO!$C$5:$C$589,D$20))</f>
        <v>5</v>
      </c>
      <c r="E18" s="678">
        <f>IF($C$1="(Todas)",COUNTIF(DB_INFO!$C$5:$C$589,E$20),COUNTIFS(DB_INFO!$B$5:$B$589,$C$1,DB_INFO!$C$5:$C$589,E$20))</f>
        <v>0</v>
      </c>
      <c r="F18" s="678">
        <f>IF($C$1="(Todas)",COUNTIF(DB_INFO!$C$5:$C$589,F$20),COUNTIFS(DB_INFO!$B$5:$B$589,$C$1,DB_INFO!$C$5:$C$589,F$20))</f>
        <v>1</v>
      </c>
      <c r="G18" s="678">
        <f>IF($C$1="(Todas)",COUNTIF(DB_INFO!$C$5:$C$589,G$20),COUNTIFS(DB_INFO!$B$5:$B$589,$C$1,DB_INFO!$C$5:$C$589,G$20))</f>
        <v>1</v>
      </c>
      <c r="H18" s="678">
        <f>IF($C$1="(Todas)",COUNTIF(DB_INFO!$C$5:$C$589,H$20),COUNTIFS(DB_INFO!$B$5:$B$589,$C$1,DB_INFO!$C$5:$C$589,H$20))</f>
        <v>9</v>
      </c>
      <c r="I18" s="678">
        <f>IF($C$1="(Todas)",COUNTIF(DB_INFO!$C$5:$C$589,I$20),COUNTIFS(DB_INFO!$B$5:$B$589,$C$1,DB_INFO!$C$5:$C$589,I$20))</f>
        <v>0</v>
      </c>
      <c r="J18" s="678">
        <f>IF($C$1="(Todas)",COUNTIF(DB_INFO!$C$5:$C$589,J$20),COUNTIFS(DB_INFO!$B$5:$B$589,$C$1,DB_INFO!$C$5:$C$589,J$20))</f>
        <v>0</v>
      </c>
      <c r="K18" s="678">
        <f>IF($C$1="(Todas)",COUNTIF(DB_INFO!$C$5:$C$589,K$20),COUNTIFS(DB_INFO!$B$5:$B$589,$C$1,DB_INFO!$C$5:$C$589,K$20))</f>
        <v>5</v>
      </c>
      <c r="L18" s="465"/>
      <c r="M18" s="465"/>
      <c r="N18" s="465"/>
      <c r="O18" s="465">
        <f>IF($C$1="(Todas)",COUNTIF(DB_INFO!$F$5:$F$589,O$20),COUNTIFS(DB_INFO!$B$5:$B$589,$C$1,DB_INFO!$F$5:$F$589,O$20))</f>
        <v>0</v>
      </c>
      <c r="P18" s="465">
        <f>IF($C$1="(Todas)",COUNTIF(DB_INFO!$F$5:$F$589,P$20),COUNTIFS(DB_INFO!$B$5:$B$589,$C$1,DB_INFO!$F$5:$F$589,P$20))</f>
        <v>0</v>
      </c>
      <c r="Q18" s="465">
        <f>IF($C$1="(Todas)",COUNTIF(DB_INFO!$F$5:$F$589,Q$20),COUNTIFS(DB_INFO!$B$5:$B$589,$C$1,DB_INFO!$F$5:$F$589,Q$20))</f>
        <v>0</v>
      </c>
      <c r="R18" s="465">
        <f>IF($C$1="(Todas)",COUNTIF(DB_INFO!$F$5:$F$589,R$20),COUNTIFS(DB_INFO!$B$5:$B$589,$C$1,DB_INFO!$F$5:$F$589,R$20))</f>
        <v>0</v>
      </c>
      <c r="S18" s="465"/>
      <c r="T18" s="465"/>
      <c r="U18" s="465"/>
      <c r="V18" s="465"/>
      <c r="W18" s="465">
        <f>IF($C$1="(Todas)",COUNTIF(DB_INFO!$G$5:$G$589,#REF!),COUNTIFS(DB_INFO!$B$5:$B$589,$C$1,DB_INFO!$G$5:$G$589,#REF!))</f>
        <v>0</v>
      </c>
      <c r="X18" s="465">
        <f>IF($C$1="(Todas)",COUNTIF(DB_INFO!$G$5:$G$589,#REF!),COUNTIFS(DB_INFO!$B$5:$B$589,$C$1,DB_INFO!$G$5:$G$589,#REF!))</f>
        <v>0</v>
      </c>
      <c r="Y18" s="465">
        <f>IF($C$1="(Todas)",COUNTIF(DB_INFO!$G$5:$G$589,#REF!),COUNTIFS(DB_INFO!$B$5:$B$589,$C$1,DB_INFO!$G$5:$G$589,#REF!))</f>
        <v>0</v>
      </c>
      <c r="Z18" s="465"/>
      <c r="AA18" s="465"/>
      <c r="AB18" s="465"/>
    </row>
    <row r="19" spans="1:28">
      <c r="C19" s="245" t="s">
        <v>412</v>
      </c>
      <c r="D19" s="245"/>
      <c r="E19" s="245"/>
      <c r="F19" s="245"/>
      <c r="G19" s="245"/>
      <c r="H19" s="245"/>
      <c r="I19" s="245"/>
      <c r="J19" s="245"/>
      <c r="K19" s="245"/>
      <c r="L19" s="245"/>
      <c r="M19" s="245"/>
      <c r="N19" s="245"/>
      <c r="O19" s="245"/>
      <c r="P19" s="245"/>
      <c r="Q19" s="245"/>
      <c r="R19" s="245"/>
      <c r="S19" s="245"/>
      <c r="T19" s="245"/>
    </row>
    <row r="20" spans="1:28" ht="30">
      <c r="B20" s="468" t="s">
        <v>320</v>
      </c>
      <c r="C20" s="242" t="s">
        <v>386</v>
      </c>
      <c r="D20" s="242" t="s">
        <v>400</v>
      </c>
      <c r="E20" s="242" t="s">
        <v>398</v>
      </c>
      <c r="F20" s="242" t="s">
        <v>397</v>
      </c>
      <c r="G20" s="242" t="s">
        <v>401</v>
      </c>
      <c r="H20" s="242" t="s">
        <v>381</v>
      </c>
      <c r="I20" s="242" t="s">
        <v>389</v>
      </c>
      <c r="J20" s="242" t="s">
        <v>376</v>
      </c>
      <c r="K20" s="242" t="s">
        <v>63</v>
      </c>
      <c r="L20" s="244" t="s">
        <v>386</v>
      </c>
      <c r="M20" s="244" t="s">
        <v>400</v>
      </c>
      <c r="N20" s="244" t="s">
        <v>398</v>
      </c>
      <c r="O20" s="244" t="s">
        <v>397</v>
      </c>
      <c r="P20" s="244" t="s">
        <v>401</v>
      </c>
      <c r="Q20" s="244" t="s">
        <v>381</v>
      </c>
      <c r="R20" s="244" t="s">
        <v>389</v>
      </c>
      <c r="S20" s="244" t="s">
        <v>376</v>
      </c>
      <c r="T20" s="244" t="s">
        <v>63</v>
      </c>
    </row>
    <row r="21" spans="1:28">
      <c r="A21" s="251" t="s">
        <v>51</v>
      </c>
      <c r="B21" s="462">
        <f>VLOOKUP(A21,$F$7:$G$14,2,)</f>
        <v>0.82857142857142863</v>
      </c>
      <c r="C21" s="237">
        <f>IF($C$1="(Todas)",SUMIFS(DB_INFO!$K$5:$K$589,DB_INFO!$C$5:$C$589,C$20),SUMIFS(DB_INFO!$K$5:$K$589,DB_INFO!$B$5:$B$589,$C$1,DB_INFO!$C$5:$C$589,C$20))</f>
        <v>10</v>
      </c>
      <c r="D21" s="237">
        <f>IF($C$1="(Todas)",SUMIFS(DB_INFO!$K$5:$K$589,DB_INFO!$C$5:$C$589,D$20),SUMIFS(DB_INFO!$K$5:$K$589,DB_INFO!$B$5:$B$589,$C$1,DB_INFO!$C$5:$C$589,D$20))</f>
        <v>4</v>
      </c>
      <c r="E21" s="237">
        <f>IF($C$1="(Todas)",SUMIFS(DB_INFO!$K$5:$K$589,DB_INFO!$C$5:$C$589,E$20),SUMIFS(DB_INFO!$K$5:$K$589,DB_INFO!$B$5:$B$589,$C$1,DB_INFO!$C$5:$C$589,E$20))</f>
        <v>0</v>
      </c>
      <c r="F21" s="237">
        <f>IF($C$1="(Todas)",SUMIFS(DB_INFO!$K$5:$K$589,DB_INFO!$C$5:$C$589,F$20),SUMIFS(DB_INFO!$K$5:$K$589,DB_INFO!$B$5:$B$589,$C$1,DB_INFO!$C$5:$C$589,F$20))</f>
        <v>0</v>
      </c>
      <c r="G21" s="237">
        <f>IF($C$1="(Todas)",SUMIFS(DB_INFO!$K$5:$K$589,DB_INFO!$C$5:$C$589,G$20),SUMIFS(DB_INFO!$K$5:$K$589,DB_INFO!$B$5:$B$589,$C$1,DB_INFO!$C$5:$C$589,G$20))</f>
        <v>1</v>
      </c>
      <c r="H21" s="237">
        <f>IF($C$1="(Todas)",SUMIFS(DB_INFO!$K$5:$K$589,DB_INFO!$C$5:$C$589,H$20),SUMIFS(DB_INFO!$K$5:$K$589,DB_INFO!$B$5:$B$589,$C$1,DB_INFO!$C$5:$C$589,H$20))</f>
        <v>9</v>
      </c>
      <c r="I21" s="237">
        <f>IF($C$1="(Todas)",SUMIFS(DB_INFO!$K$5:$K$589,DB_INFO!$C$5:$C$589,I$20),SUMIFS(DB_INFO!$K$5:$K$589,DB_INFO!$B$5:$B$589,$C$1,DB_INFO!$C$5:$C$589,I$20))</f>
        <v>0</v>
      </c>
      <c r="J21" s="237">
        <f>IF($C$1="(Todas)",SUMIFS(DB_INFO!$K$5:$K$589,DB_INFO!$C$5:$C$589,J$20),SUMIFS(DB_INFO!$K$5:$K$589,DB_INFO!$B$5:$B$589,$C$1,DB_INFO!$C$5:$C$589,J$20))</f>
        <v>0</v>
      </c>
      <c r="K21" s="237">
        <f>IF($C$1="(Todas)",SUMIFS(DB_INFO!$K$5:$K$589,DB_INFO!$C$5:$C$589,K$20),SUMIFS(DB_INFO!$K$5:$K$589,DB_INFO!$B$5:$B$589,$C$1,DB_INFO!$C$5:$C$589,K$20))</f>
        <v>5</v>
      </c>
      <c r="L21" s="238">
        <f>C21/C$18</f>
        <v>0.7142857142857143</v>
      </c>
      <c r="M21" s="238">
        <f t="shared" ref="M21:T27" si="2">D21/D$18</f>
        <v>0.8</v>
      </c>
      <c r="N21" s="238" t="e">
        <f t="shared" si="2"/>
        <v>#DIV/0!</v>
      </c>
      <c r="O21" s="238">
        <f t="shared" si="2"/>
        <v>0</v>
      </c>
      <c r="P21" s="238">
        <f t="shared" si="2"/>
        <v>1</v>
      </c>
      <c r="Q21" s="238">
        <f t="shared" si="2"/>
        <v>1</v>
      </c>
      <c r="R21" s="238" t="e">
        <f t="shared" si="2"/>
        <v>#DIV/0!</v>
      </c>
      <c r="S21" s="238" t="e">
        <f t="shared" si="2"/>
        <v>#DIV/0!</v>
      </c>
      <c r="T21" s="238">
        <f t="shared" si="2"/>
        <v>1</v>
      </c>
    </row>
    <row r="22" spans="1:28">
      <c r="A22" s="214" t="s">
        <v>269</v>
      </c>
      <c r="B22" s="462">
        <f t="shared" ref="B22:B27" si="3">VLOOKUP(A22,$F$7:$G$15,2,)</f>
        <v>0</v>
      </c>
      <c r="C22" s="237">
        <f>IF($C$1="(Todas)",SUMIFS(DB_INFO!$L$5:$L$589,DB_INFO!$C$5:$C$589,C$20),SUMIFS(DB_INFO!$L$5:$L$589,DB_INFO!$B$5:$B$589,$C$1,DB_INFO!$C$5:$C$589,C$20))</f>
        <v>0</v>
      </c>
      <c r="D22" s="237">
        <f>IF($C$1="(Todas)",SUMIFS(DB_INFO!$L$5:$L$589,DB_INFO!$C$5:$C$589,D$20),SUMIFS(DB_INFO!$L$5:$L$589,DB_INFO!$B$5:$B$589,$C$1,DB_INFO!$C$5:$C$589,D$20))</f>
        <v>0</v>
      </c>
      <c r="E22" s="237">
        <f>IF($C$1="(Todas)",SUMIFS(DB_INFO!$L$5:$L$589,DB_INFO!$C$5:$C$589,E$20),SUMIFS(DB_INFO!$L$5:$L$589,DB_INFO!$B$5:$B$589,$C$1,DB_INFO!$C$5:$C$589,E$20))</f>
        <v>0</v>
      </c>
      <c r="F22" s="237">
        <f>IF($C$1="(Todas)",SUMIFS(DB_INFO!$L$5:$L$589,DB_INFO!$C$5:$C$589,F$20),SUMIFS(DB_INFO!$L$5:$L$589,DB_INFO!$B$5:$B$589,$C$1,DB_INFO!$C$5:$C$589,F$20))</f>
        <v>0</v>
      </c>
      <c r="G22" s="237">
        <f>IF($C$1="(Todas)",SUMIFS(DB_INFO!$L$5:$L$589,DB_INFO!$C$5:$C$589,G$20),SUMIFS(DB_INFO!$L$5:$L$589,DB_INFO!$B$5:$B$589,$C$1,DB_INFO!$C$5:$C$589,G$20))</f>
        <v>0</v>
      </c>
      <c r="H22" s="237">
        <f>IF($C$1="(Todas)",SUMIFS(DB_INFO!$L$5:$L$589,DB_INFO!$C$5:$C$589,H$20),SUMIFS(DB_INFO!$L$5:$L$589,DB_INFO!$B$5:$B$589,$C$1,DB_INFO!$C$5:$C$589,H$20))</f>
        <v>0</v>
      </c>
      <c r="I22" s="237">
        <f>IF($C$1="(Todas)",SUMIFS(DB_INFO!$L$5:$L$589,DB_INFO!$C$5:$C$589,I$20),SUMIFS(DB_INFO!$L$5:$L$589,DB_INFO!$B$5:$B$589,$C$1,DB_INFO!$C$5:$C$589,I$20))</f>
        <v>0</v>
      </c>
      <c r="J22" s="237">
        <f>IF($C$1="(Todas)",SUMIFS(DB_INFO!$L$5:$L$589,DB_INFO!$C$5:$C$589,J$20),SUMIFS(DB_INFO!$L$5:$L$589,DB_INFO!$B$5:$B$589,$C$1,DB_INFO!$C$5:$C$589,J$20))</f>
        <v>0</v>
      </c>
      <c r="K22" s="237">
        <f>IF($C$1="(Todas)",SUMIFS(DB_INFO!$L$5:$L$589,DB_INFO!$C$5:$C$589,K$20),SUMIFS(DB_INFO!$L$5:$L$589,DB_INFO!$B$5:$B$589,$C$1,DB_INFO!$C$5:$C$589,K$20))</f>
        <v>0</v>
      </c>
      <c r="L22" s="238">
        <f t="shared" ref="L22:L27" si="4">C22/C$18</f>
        <v>0</v>
      </c>
      <c r="M22" s="238">
        <f t="shared" si="2"/>
        <v>0</v>
      </c>
      <c r="N22" s="238" t="e">
        <f t="shared" si="2"/>
        <v>#DIV/0!</v>
      </c>
      <c r="O22" s="238">
        <f t="shared" si="2"/>
        <v>0</v>
      </c>
      <c r="P22" s="238">
        <f t="shared" si="2"/>
        <v>0</v>
      </c>
      <c r="Q22" s="238">
        <f t="shared" si="2"/>
        <v>0</v>
      </c>
      <c r="R22" s="238" t="e">
        <f t="shared" si="2"/>
        <v>#DIV/0!</v>
      </c>
      <c r="S22" s="238" t="e">
        <f t="shared" si="2"/>
        <v>#DIV/0!</v>
      </c>
      <c r="T22" s="238">
        <f t="shared" si="2"/>
        <v>0</v>
      </c>
    </row>
    <row r="23" spans="1:28">
      <c r="A23" s="214" t="s">
        <v>270</v>
      </c>
      <c r="B23" s="462">
        <f t="shared" si="3"/>
        <v>0.48571428571428571</v>
      </c>
      <c r="C23" s="237">
        <f>IF($C$1="(Todas)",SUMIFS(DB_INFO!$M$5:$M$589,DB_INFO!$C$5:$C$589,C$20),SUMIFS(DB_INFO!$M$5:$M$589,DB_INFO!$B$5:$B$589,$C$1,DB_INFO!$C$5:$C$589,C$20))</f>
        <v>9</v>
      </c>
      <c r="D23" s="237">
        <f>IF($C$1="(Todas)",SUMIFS(DB_INFO!$M$5:$M$589,DB_INFO!$C$5:$C$589,D$20),SUMIFS(DB_INFO!$M$5:$M$589,DB_INFO!$B$5:$B$589,$C$1,DB_INFO!$C$5:$C$589,D$20))</f>
        <v>3</v>
      </c>
      <c r="E23" s="237">
        <f>IF($C$1="(Todas)",SUMIFS(DB_INFO!$M$5:$M$589,DB_INFO!$C$5:$C$589,E$20),SUMIFS(DB_INFO!$M$5:$M$589,DB_INFO!$B$5:$B$589,$C$1,DB_INFO!$C$5:$C$589,E$20))</f>
        <v>0</v>
      </c>
      <c r="F23" s="237">
        <f>IF($C$1="(Todas)",SUMIFS(DB_INFO!$M$5:$M$589,DB_INFO!$C$5:$C$589,F$20),SUMIFS(DB_INFO!$M$5:$M$589,DB_INFO!$B$5:$B$589,$C$1,DB_INFO!$C$5:$C$589,F$20))</f>
        <v>1</v>
      </c>
      <c r="G23" s="237">
        <f>IF($C$1="(Todas)",SUMIFS(DB_INFO!$M$5:$M$589,DB_INFO!$C$5:$C$589,G$20),SUMIFS(DB_INFO!$M$5:$M$589,DB_INFO!$B$5:$B$589,$C$1,DB_INFO!$C$5:$C$589,G$20))</f>
        <v>0</v>
      </c>
      <c r="H23" s="237">
        <f>IF($C$1="(Todas)",SUMIFS(DB_INFO!$M$5:$M$589,DB_INFO!$C$5:$C$589,H$20),SUMIFS(DB_INFO!$M$5:$M$589,DB_INFO!$B$5:$B$589,$C$1,DB_INFO!$C$5:$C$589,H$20))</f>
        <v>2</v>
      </c>
      <c r="I23" s="237">
        <f>IF($C$1="(Todas)",SUMIFS(DB_INFO!$M$5:$M$589,DB_INFO!$C$5:$C$589,I$20),SUMIFS(DB_INFO!$M$5:$M$589,DB_INFO!$B$5:$B$589,$C$1,DB_INFO!$C$5:$C$589,I$20))</f>
        <v>0</v>
      </c>
      <c r="J23" s="237">
        <f>IF($C$1="(Todas)",SUMIFS(DB_INFO!$M$5:$M$589,DB_INFO!$C$5:$C$589,J$20),SUMIFS(DB_INFO!$M$5:$M$589,DB_INFO!$B$5:$B$589,$C$1,DB_INFO!$C$5:$C$589,J$20))</f>
        <v>0</v>
      </c>
      <c r="K23" s="237">
        <f>IF($C$1="(Todas)",SUMIFS(DB_INFO!$M$5:$M$589,DB_INFO!$C$5:$C$589,K$20),SUMIFS(DB_INFO!$M$5:$M$589,DB_INFO!$B$5:$B$589,$C$1,DB_INFO!$C$5:$C$589,K$20))</f>
        <v>2</v>
      </c>
      <c r="L23" s="238">
        <f t="shared" si="4"/>
        <v>0.6428571428571429</v>
      </c>
      <c r="M23" s="238">
        <f t="shared" si="2"/>
        <v>0.6</v>
      </c>
      <c r="N23" s="238" t="e">
        <f t="shared" si="2"/>
        <v>#DIV/0!</v>
      </c>
      <c r="O23" s="238">
        <f t="shared" si="2"/>
        <v>1</v>
      </c>
      <c r="P23" s="238">
        <f t="shared" si="2"/>
        <v>0</v>
      </c>
      <c r="Q23" s="238">
        <f t="shared" si="2"/>
        <v>0.22222222222222221</v>
      </c>
      <c r="R23" s="238" t="e">
        <f t="shared" si="2"/>
        <v>#DIV/0!</v>
      </c>
      <c r="S23" s="238" t="e">
        <f t="shared" si="2"/>
        <v>#DIV/0!</v>
      </c>
      <c r="T23" s="238">
        <f t="shared" si="2"/>
        <v>0.4</v>
      </c>
    </row>
    <row r="24" spans="1:28">
      <c r="A24" s="214" t="s">
        <v>271</v>
      </c>
      <c r="B24" s="462">
        <f t="shared" si="3"/>
        <v>2.8571428571428573E-6</v>
      </c>
      <c r="C24" s="237">
        <f>IF($C$1="(Todas)",SUMIFS(DB_INFO!$N$5:$N$589,DB_INFO!$C$5:$C$589,C$20),SUMIFS(DB_INFO!$N$5:$N$589,DB_INFO!$B$5:$B$589,$C$1,DB_INFO!$C$5:$C$589,C$20))</f>
        <v>1E-4</v>
      </c>
      <c r="D24" s="237">
        <f>IF($C$1="(Todas)",SUMIFS(DB_INFO!$N$5:$N$589,DB_INFO!$C$5:$C$589,D$20),SUMIFS(DB_INFO!$N$5:$N$589,DB_INFO!$B$5:$B$589,$C$1,DB_INFO!$C$5:$C$589,D$20))</f>
        <v>0</v>
      </c>
      <c r="E24" s="237">
        <f>IF($C$1="(Todas)",SUMIFS(DB_INFO!$N$5:$N$589,DB_INFO!$C$5:$C$589,E$20),SUMIFS(DB_INFO!$N$5:$N$589,DB_INFO!$B$5:$B$589,$C$1,DB_INFO!$C$5:$C$589,E$20))</f>
        <v>0</v>
      </c>
      <c r="F24" s="237">
        <f>IF($C$1="(Todas)",SUMIFS(DB_INFO!$N$5:$N$589,DB_INFO!$C$5:$C$589,F$20),SUMIFS(DB_INFO!$N$5:$N$589,DB_INFO!$B$5:$B$589,$C$1,DB_INFO!$C$5:$C$589,F$20))</f>
        <v>0</v>
      </c>
      <c r="G24" s="237">
        <f>IF($C$1="(Todas)",SUMIFS(DB_INFO!$N$5:$N$589,DB_INFO!$C$5:$C$589,G$20),SUMIFS(DB_INFO!$N$5:$N$589,DB_INFO!$B$5:$B$589,$C$1,DB_INFO!$C$5:$C$589,G$20))</f>
        <v>0</v>
      </c>
      <c r="H24" s="237">
        <f>IF($C$1="(Todas)",SUMIFS(DB_INFO!$N$5:$N$589,DB_INFO!$C$5:$C$589,H$20),SUMIFS(DB_INFO!$N$5:$N$589,DB_INFO!$B$5:$B$589,$C$1,DB_INFO!$C$5:$C$589,H$20))</f>
        <v>0</v>
      </c>
      <c r="I24" s="237">
        <f>IF($C$1="(Todas)",SUMIFS(DB_INFO!$N$5:$N$589,DB_INFO!$C$5:$C$589,I$20),SUMIFS(DB_INFO!$N$5:$N$589,DB_INFO!$B$5:$B$589,$C$1,DB_INFO!$C$5:$C$589,I$20))</f>
        <v>0</v>
      </c>
      <c r="J24" s="237">
        <f>IF($C$1="(Todas)",SUMIFS(DB_INFO!$N$5:$N$589,DB_INFO!$C$5:$C$589,J$20),SUMIFS(DB_INFO!$N$5:$N$589,DB_INFO!$B$5:$B$589,$C$1,DB_INFO!$C$5:$C$589,J$20))</f>
        <v>0</v>
      </c>
      <c r="K24" s="237">
        <f>IF($C$1="(Todas)",SUMIFS(DB_INFO!$N$5:$N$589,DB_INFO!$C$5:$C$589,K$20),SUMIFS(DB_INFO!$N$5:$N$589,DB_INFO!$B$5:$B$589,$C$1,DB_INFO!$C$5:$C$589,K$20))</f>
        <v>0</v>
      </c>
      <c r="L24" s="238">
        <f t="shared" si="4"/>
        <v>7.1428571428571436E-6</v>
      </c>
      <c r="M24" s="238">
        <f t="shared" si="2"/>
        <v>0</v>
      </c>
      <c r="N24" s="238" t="e">
        <f t="shared" si="2"/>
        <v>#DIV/0!</v>
      </c>
      <c r="O24" s="238">
        <f t="shared" si="2"/>
        <v>0</v>
      </c>
      <c r="P24" s="238">
        <f t="shared" si="2"/>
        <v>0</v>
      </c>
      <c r="Q24" s="238">
        <f t="shared" si="2"/>
        <v>0</v>
      </c>
      <c r="R24" s="238" t="e">
        <f t="shared" si="2"/>
        <v>#DIV/0!</v>
      </c>
      <c r="S24" s="238" t="e">
        <f t="shared" si="2"/>
        <v>#DIV/0!</v>
      </c>
      <c r="T24" s="238">
        <f t="shared" si="2"/>
        <v>0</v>
      </c>
    </row>
    <row r="25" spans="1:28">
      <c r="A25" s="214" t="s">
        <v>285</v>
      </c>
      <c r="B25" s="462">
        <f t="shared" si="3"/>
        <v>8.5714285714285715E-2</v>
      </c>
      <c r="C25" s="237">
        <f>IF($C$1="(Todas)",SUMIFS(DB_INFO!$O$5:$O$589,DB_INFO!$C$5:$C$589,C$20),SUMIFS(DB_INFO!$O$5:$O$589,DB_INFO!$B$5:$B$589,$C$1,DB_INFO!$C$5:$C$589,C$20))</f>
        <v>0</v>
      </c>
      <c r="D25" s="237">
        <f>IF($C$1="(Todas)",SUMIFS(DB_INFO!$O$5:$O$589,DB_INFO!$C$5:$C$589,D$20),SUMIFS(DB_INFO!$O$5:$O$589,DB_INFO!$B$5:$B$589,$C$1,DB_INFO!$C$5:$C$589,D$20))</f>
        <v>1</v>
      </c>
      <c r="E25" s="237">
        <f>IF($C$1="(Todas)",SUMIFS(DB_INFO!$O$5:$O$589,DB_INFO!$C$5:$C$589,E$20),SUMIFS(DB_INFO!$O$5:$O$589,DB_INFO!$B$5:$B$589,$C$1,DB_INFO!$C$5:$C$589,E$20))</f>
        <v>0</v>
      </c>
      <c r="F25" s="237">
        <f>IF($C$1="(Todas)",SUMIFS(DB_INFO!$O$5:$O$589,DB_INFO!$C$5:$C$589,F$20),SUMIFS(DB_INFO!$O$5:$O$589,DB_INFO!$B$5:$B$589,$C$1,DB_INFO!$C$5:$C$589,F$20))</f>
        <v>0</v>
      </c>
      <c r="G25" s="237">
        <f>IF($C$1="(Todas)",SUMIFS(DB_INFO!$O$5:$O$589,DB_INFO!$C$5:$C$589,G$20),SUMIFS(DB_INFO!$O$5:$O$589,DB_INFO!$B$5:$B$589,$C$1,DB_INFO!$C$5:$C$589,G$20))</f>
        <v>0</v>
      </c>
      <c r="H25" s="237">
        <f>IF($C$1="(Todas)",SUMIFS(DB_INFO!$O$5:$O$589,DB_INFO!$C$5:$C$589,H$20),SUMIFS(DB_INFO!$O$5:$O$589,DB_INFO!$B$5:$B$589,$C$1,DB_INFO!$C$5:$C$589,H$20))</f>
        <v>1</v>
      </c>
      <c r="I25" s="237">
        <f>IF($C$1="(Todas)",SUMIFS(DB_INFO!$O$5:$O$589,DB_INFO!$C$5:$C$589,I$20),SUMIFS(DB_INFO!$O$5:$O$589,DB_INFO!$B$5:$B$589,$C$1,DB_INFO!$C$5:$C$589,I$20))</f>
        <v>0</v>
      </c>
      <c r="J25" s="237">
        <f>IF($C$1="(Todas)",SUMIFS(DB_INFO!$O$5:$O$589,DB_INFO!$C$5:$C$589,J$20),SUMIFS(DB_INFO!$O$5:$O$589,DB_INFO!$B$5:$B$589,$C$1,DB_INFO!$C$5:$C$589,J$20))</f>
        <v>0</v>
      </c>
      <c r="K25" s="237">
        <f>IF($C$1="(Todas)",SUMIFS(DB_INFO!$O$5:$O$589,DB_INFO!$C$5:$C$589,K$20),SUMIFS(DB_INFO!$O$5:$O$589,DB_INFO!$B$5:$B$589,$C$1,DB_INFO!$C$5:$C$589,K$20))</f>
        <v>1</v>
      </c>
      <c r="L25" s="238">
        <f t="shared" si="4"/>
        <v>0</v>
      </c>
      <c r="M25" s="238">
        <f t="shared" si="2"/>
        <v>0.2</v>
      </c>
      <c r="N25" s="238" t="e">
        <f t="shared" si="2"/>
        <v>#DIV/0!</v>
      </c>
      <c r="O25" s="238">
        <f t="shared" si="2"/>
        <v>0</v>
      </c>
      <c r="P25" s="238">
        <f t="shared" si="2"/>
        <v>0</v>
      </c>
      <c r="Q25" s="238">
        <f t="shared" si="2"/>
        <v>0.1111111111111111</v>
      </c>
      <c r="R25" s="238" t="e">
        <f t="shared" si="2"/>
        <v>#DIV/0!</v>
      </c>
      <c r="S25" s="238" t="e">
        <f t="shared" si="2"/>
        <v>#DIV/0!</v>
      </c>
      <c r="T25" s="238">
        <f t="shared" si="2"/>
        <v>0.2</v>
      </c>
    </row>
    <row r="26" spans="1:28">
      <c r="A26" s="214" t="s">
        <v>286</v>
      </c>
      <c r="B26" s="462">
        <f t="shared" si="3"/>
        <v>0.2</v>
      </c>
      <c r="C26" s="237">
        <f>IF($C$1="(Todas)",SUMIFS(DB_INFO!$P$5:$P$589,DB_INFO!$C$5:$C$589,C$20),SUMIFS(DB_INFO!$P$5:$P$589,DB_INFO!$B$5:$B$589,$C$1,DB_INFO!$C$5:$C$589,C$20))</f>
        <v>3</v>
      </c>
      <c r="D26" s="237">
        <f>IF($C$1="(Todas)",SUMIFS(DB_INFO!$P$5:$P$589,DB_INFO!$C$5:$C$589,D$20),SUMIFS(DB_INFO!$P$5:$P$589,DB_INFO!$B$5:$B$589,$C$1,DB_INFO!$C$5:$C$589,D$20))</f>
        <v>0</v>
      </c>
      <c r="E26" s="237">
        <f>IF($C$1="(Todas)",SUMIFS(DB_INFO!$P$5:$P$589,DB_INFO!$C$5:$C$589,E$20),SUMIFS(DB_INFO!$P$5:$P$589,DB_INFO!$B$5:$B$589,$C$1,DB_INFO!$C$5:$C$589,E$20))</f>
        <v>0</v>
      </c>
      <c r="F26" s="237">
        <f>IF($C$1="(Todas)",SUMIFS(DB_INFO!$P$5:$P$589,DB_INFO!$C$5:$C$589,F$20),SUMIFS(DB_INFO!$P$5:$P$589,DB_INFO!$B$5:$B$589,$C$1,DB_INFO!$C$5:$C$589,F$20))</f>
        <v>0</v>
      </c>
      <c r="G26" s="237">
        <f>IF($C$1="(Todas)",SUMIFS(DB_INFO!$P$5:$P$589,DB_INFO!$C$5:$C$589,G$20),SUMIFS(DB_INFO!$P$5:$P$589,DB_INFO!$B$5:$B$589,$C$1,DB_INFO!$C$5:$C$589,G$20))</f>
        <v>1</v>
      </c>
      <c r="H26" s="237">
        <f>IF($C$1="(Todas)",SUMIFS(DB_INFO!$P$5:$P$589,DB_INFO!$C$5:$C$589,H$20),SUMIFS(DB_INFO!$P$5:$P$589,DB_INFO!$B$5:$B$589,$C$1,DB_INFO!$C$5:$C$589,H$20))</f>
        <v>2</v>
      </c>
      <c r="I26" s="237">
        <f>IF($C$1="(Todas)",SUMIFS(DB_INFO!$P$5:$P$589,DB_INFO!$C$5:$C$589,I$20),SUMIFS(DB_INFO!$P$5:$P$589,DB_INFO!$B$5:$B$589,$C$1,DB_INFO!$C$5:$C$589,I$20))</f>
        <v>0</v>
      </c>
      <c r="J26" s="237">
        <f>IF($C$1="(Todas)",SUMIFS(DB_INFO!$P$5:$P$589,DB_INFO!$C$5:$C$589,J$20),SUMIFS(DB_INFO!$P$5:$P$589,DB_INFO!$B$5:$B$589,$C$1,DB_INFO!$C$5:$C$589,J$20))</f>
        <v>0</v>
      </c>
      <c r="K26" s="237">
        <f>IF($C$1="(Todas)",SUMIFS(DB_INFO!$P$5:$P$589,DB_INFO!$C$5:$C$589,K$20),SUMIFS(DB_INFO!$P$5:$P$589,DB_INFO!$B$5:$B$589,$C$1,DB_INFO!$C$5:$C$589,K$20))</f>
        <v>1</v>
      </c>
      <c r="L26" s="238">
        <f t="shared" si="4"/>
        <v>0.21428571428571427</v>
      </c>
      <c r="M26" s="238">
        <f t="shared" si="2"/>
        <v>0</v>
      </c>
      <c r="N26" s="238" t="e">
        <f t="shared" si="2"/>
        <v>#DIV/0!</v>
      </c>
      <c r="O26" s="238">
        <f t="shared" si="2"/>
        <v>0</v>
      </c>
      <c r="P26" s="238">
        <f t="shared" si="2"/>
        <v>1</v>
      </c>
      <c r="Q26" s="238">
        <f t="shared" si="2"/>
        <v>0.22222222222222221</v>
      </c>
      <c r="R26" s="238" t="e">
        <f t="shared" si="2"/>
        <v>#DIV/0!</v>
      </c>
      <c r="S26" s="238" t="e">
        <f t="shared" si="2"/>
        <v>#DIV/0!</v>
      </c>
      <c r="T26" s="238">
        <f t="shared" si="2"/>
        <v>0.2</v>
      </c>
    </row>
    <row r="27" spans="1:28" ht="15.75" thickBot="1">
      <c r="A27" s="251" t="s">
        <v>63</v>
      </c>
      <c r="B27" s="474">
        <f t="shared" si="3"/>
        <v>5.7142857142857145E-6</v>
      </c>
      <c r="C27" s="475">
        <f>IF($C$1="(Todas)",SUMIFS(DB_INFO!$Q$5:$Q$589,DB_INFO!$C$5:$C$589,C$20),SUMIFS(DB_INFO!$Q$5:$Q$589,DB_INFO!$B$5:$B$589,$C$1,DB_INFO!$C$5:$C$589,C$20))</f>
        <v>2.0000000000000001E-4</v>
      </c>
      <c r="D27" s="475">
        <f>IF($C$1="(Todas)",SUMIFS(DB_INFO!$Q$5:$Q$589,DB_INFO!$C$5:$C$589,D$20),SUMIFS(DB_INFO!$Q$5:$Q$589,DB_INFO!$B$5:$B$589,$C$1,DB_INFO!$C$5:$C$589,D$20))</f>
        <v>0</v>
      </c>
      <c r="E27" s="475">
        <f>IF($C$1="(Todas)",SUMIFS(DB_INFO!$Q$5:$Q$589,DB_INFO!$C$5:$C$589,E$20),SUMIFS(DB_INFO!$Q$5:$Q$589,DB_INFO!$B$5:$B$589,$C$1,DB_INFO!$C$5:$C$589,E$20))</f>
        <v>0</v>
      </c>
      <c r="F27" s="475">
        <f>IF($C$1="(Todas)",SUMIFS(DB_INFO!$Q$5:$Q$589,DB_INFO!$C$5:$C$589,F$20),SUMIFS(DB_INFO!$Q$5:$Q$589,DB_INFO!$B$5:$B$589,$C$1,DB_INFO!$C$5:$C$589,F$20))</f>
        <v>0</v>
      </c>
      <c r="G27" s="475">
        <f>IF($C$1="(Todas)",SUMIFS(DB_INFO!$Q$5:$Q$589,DB_INFO!$C$5:$C$589,G$20),SUMIFS(DB_INFO!$Q$5:$Q$589,DB_INFO!$B$5:$B$589,$C$1,DB_INFO!$C$5:$C$589,G$20))</f>
        <v>0</v>
      </c>
      <c r="H27" s="475">
        <f>IF($C$1="(Todas)",SUMIFS(DB_INFO!$Q$5:$Q$589,DB_INFO!$C$5:$C$589,H$20),SUMIFS(DB_INFO!$Q$5:$Q$589,DB_INFO!$B$5:$B$589,$C$1,DB_INFO!$C$5:$C$589,H$20))</f>
        <v>0</v>
      </c>
      <c r="I27" s="475">
        <f>IF($C$1="(Todas)",SUMIFS(DB_INFO!$Q$5:$Q$589,DB_INFO!$C$5:$C$589,I$20),SUMIFS(DB_INFO!$Q$5:$Q$589,DB_INFO!$B$5:$B$589,$C$1,DB_INFO!$C$5:$C$589,I$20))</f>
        <v>0</v>
      </c>
      <c r="J27" s="475">
        <f>IF($C$1="(Todas)",SUMIFS(DB_INFO!$Q$5:$Q$589,DB_INFO!$C$5:$C$589,J$20),SUMIFS(DB_INFO!$Q$5:$Q$589,DB_INFO!$B$5:$B$589,$C$1,DB_INFO!$C$5:$C$589,J$20))</f>
        <v>0</v>
      </c>
      <c r="K27" s="475">
        <f>IF($C$1="(Todas)",SUMIFS(DB_INFO!$Q$5:$Q$589,DB_INFO!$C$5:$C$589,K$20),SUMIFS(DB_INFO!$Q$5:$Q$589,DB_INFO!$B$5:$B$589,$C$1,DB_INFO!$C$5:$C$589,K$20))</f>
        <v>0</v>
      </c>
      <c r="L27" s="476">
        <f t="shared" si="4"/>
        <v>1.4285714285714287E-5</v>
      </c>
      <c r="M27" s="476">
        <f t="shared" si="2"/>
        <v>0</v>
      </c>
      <c r="N27" s="476" t="e">
        <f t="shared" si="2"/>
        <v>#DIV/0!</v>
      </c>
      <c r="O27" s="476">
        <f t="shared" si="2"/>
        <v>0</v>
      </c>
      <c r="P27" s="476">
        <f t="shared" si="2"/>
        <v>0</v>
      </c>
      <c r="Q27" s="476">
        <f t="shared" si="2"/>
        <v>0</v>
      </c>
      <c r="R27" s="476" t="e">
        <f t="shared" si="2"/>
        <v>#DIV/0!</v>
      </c>
      <c r="S27" s="476" t="e">
        <f t="shared" si="2"/>
        <v>#DIV/0!</v>
      </c>
      <c r="T27" s="476">
        <f t="shared" si="2"/>
        <v>0</v>
      </c>
    </row>
    <row r="28" spans="1:28" ht="15.75" thickTop="1">
      <c r="C28" s="678">
        <f>IF($C$1="(Todas)",COUNTIF(DB_INFO!$D$5:$D$589,C$30),COUNTIFS(DB_INFO!$B$5:$B$589,$C$1,DB_INFO!$D$5:$D$589,C$30))</f>
        <v>10</v>
      </c>
      <c r="D28" s="678">
        <f>IF($C$1="(Todas)",COUNTIF(DB_INFO!$D$5:$D$589,D$30),COUNTIFS(DB_INFO!$B$5:$B$589,$C$1,DB_INFO!$D$5:$D$589,D$30))</f>
        <v>1</v>
      </c>
      <c r="E28" s="678">
        <f>IF($C$1="(Todas)",COUNTIF(DB_INFO!$D$5:$D$589,E$30),COUNTIFS(DB_INFO!$B$5:$B$589,$C$1,DB_INFO!$D$5:$D$589,E$30))</f>
        <v>2</v>
      </c>
      <c r="F28" s="678">
        <f>IF($C$1="(Todas)",COUNTIF(DB_INFO!$D$5:$D$589,F$30),COUNTIFS(DB_INFO!$B$5:$B$589,$C$1,DB_INFO!$D$5:$D$589,F$30))</f>
        <v>22</v>
      </c>
      <c r="G28" s="465"/>
      <c r="H28" s="465"/>
      <c r="I28" s="465"/>
      <c r="J28" s="465"/>
      <c r="K28" s="465">
        <f>IF($C$1="(Todas)",COUNTIF(DB_INFO!$J$5:$J$589,K$30),COUNTIFS(DB_INFO!$B$5:$B$589,$C$1,DB_INFO!$J$5:$J$589,K$30))</f>
        <v>28</v>
      </c>
      <c r="L28" s="465">
        <f>IF($C$1="(Todas)",COUNTIF(DB_INFO!$J$5:$J$589,L$30),COUNTIFS(DB_INFO!$B$5:$B$589,$C$1,DB_INFO!$J$5:$J$589,L$30))</f>
        <v>7</v>
      </c>
      <c r="M28" s="465">
        <f>IF($C$1="(Todas)",COUNTIF(DB_INFO!$J$5:$J$589,M$30),COUNTIFS(DB_INFO!$B$5:$B$589,$C$1,DB_INFO!$J$5:$J$589,M$30))</f>
        <v>0</v>
      </c>
      <c r="N28" s="465"/>
      <c r="O28" s="465"/>
      <c r="P28" s="465"/>
      <c r="Q28" s="465">
        <f>IF($C$1="(Todas)",COUNTIF(DB_INFO!$J$5:$J$589,#REF!),COUNTIFS(DB_INFO!$B$5:$B$589,$C$1,DB_INFO!$J$5:$J$589,#REF!))</f>
        <v>0</v>
      </c>
      <c r="R28" s="465">
        <f>IF($C$1="(Todas)",COUNTIF(DB_INFO!$J$5:$J$589,#REF!),COUNTIFS(DB_INFO!$B$5:$B$589,$C$1,DB_INFO!$J$5:$J$589,#REF!))</f>
        <v>0</v>
      </c>
      <c r="S28" s="465">
        <f>IF($C$1="(Todas)",COUNTIF(DB_INFO!$J$5:$J$589,#REF!),COUNTIFS(DB_INFO!$B$5:$B$589,$C$1,DB_INFO!$J$5:$J$589,#REF!))</f>
        <v>0</v>
      </c>
      <c r="T28" s="465"/>
      <c r="U28" s="465"/>
      <c r="V28" s="465"/>
    </row>
    <row r="29" spans="1:28">
      <c r="C29" s="246" t="s">
        <v>220</v>
      </c>
      <c r="D29" s="246"/>
      <c r="E29" s="246"/>
      <c r="F29" s="247"/>
      <c r="G29" s="245"/>
      <c r="H29" s="246"/>
      <c r="I29" s="246"/>
      <c r="J29" s="247"/>
      <c r="K29" s="245" t="s">
        <v>413</v>
      </c>
      <c r="L29" s="246"/>
      <c r="M29" s="246"/>
      <c r="N29" s="247"/>
      <c r="O29" s="246"/>
      <c r="P29" s="246"/>
    </row>
    <row r="30" spans="1:28">
      <c r="C30" s="242" t="s">
        <v>399</v>
      </c>
      <c r="D30" s="242" t="s">
        <v>382</v>
      </c>
      <c r="E30" s="242" t="s">
        <v>377</v>
      </c>
      <c r="F30" s="242" t="s">
        <v>231</v>
      </c>
      <c r="G30" s="244" t="s">
        <v>399</v>
      </c>
      <c r="H30" s="244" t="s">
        <v>382</v>
      </c>
      <c r="I30" s="244" t="s">
        <v>377</v>
      </c>
      <c r="J30" s="244" t="s">
        <v>231</v>
      </c>
      <c r="K30" s="243" t="s">
        <v>74</v>
      </c>
      <c r="L30" s="242" t="s">
        <v>0</v>
      </c>
      <c r="M30" s="242" t="s">
        <v>231</v>
      </c>
      <c r="N30" s="244" t="s">
        <v>74</v>
      </c>
      <c r="O30" s="244" t="s">
        <v>0</v>
      </c>
      <c r="P30" s="244" t="s">
        <v>231</v>
      </c>
    </row>
    <row r="31" spans="1:28">
      <c r="A31" s="214" t="s">
        <v>51</v>
      </c>
      <c r="B31" s="462">
        <f t="shared" ref="B31:B37" si="5">VLOOKUP(A31,$F$7:$G$15,2,)</f>
        <v>0.82857142857142863</v>
      </c>
      <c r="C31" s="237">
        <f>IF($C$1="(Todas)",SUMIFS(DB_INFO!$K$5:$K$589,DB_INFO!$D$5:$D$589,C$30),SUMIFS(DB_INFO!$K$5:$K$589,DB_INFO!$B$5:$B$589,$C$1,DB_INFO!$D$5:$D$589,C$30))</f>
        <v>9</v>
      </c>
      <c r="D31" s="237">
        <f>IF($C$1="(Todas)",SUMIFS(DB_INFO!$K$5:$K$589,DB_INFO!$D$5:$D$589,D$30),SUMIFS(DB_INFO!$K$5:$K$589,DB_INFO!$B$5:$B$589,$C$1,DB_INFO!$D$5:$D$589,D$30))</f>
        <v>1</v>
      </c>
      <c r="E31" s="237">
        <f>IF($C$1="(Todas)",SUMIFS(DB_INFO!$K$5:$K$589,DB_INFO!$D$5:$D$589,E$30),SUMIFS(DB_INFO!$K$5:$K$589,DB_INFO!$B$5:$B$589,$C$1,DB_INFO!$D$5:$D$589,E$30))</f>
        <v>2</v>
      </c>
      <c r="F31" s="237">
        <f>IF($C$1="(Todas)",SUMIFS(DB_INFO!$K$5:$K$589,DB_INFO!$D$5:$D$589,F$30),SUMIFS(DB_INFO!$K$5:$K$589,DB_INFO!$B$5:$B$589,$C$1,DB_INFO!$D$5:$D$589,F$30))</f>
        <v>17</v>
      </c>
      <c r="G31" s="238">
        <f>C31/C$28</f>
        <v>0.9</v>
      </c>
      <c r="H31" s="238">
        <f t="shared" ref="H31:J31" si="6">D31/D$28</f>
        <v>1</v>
      </c>
      <c r="I31" s="238">
        <f t="shared" si="6"/>
        <v>1</v>
      </c>
      <c r="J31" s="238">
        <f t="shared" si="6"/>
        <v>0.77272727272727271</v>
      </c>
      <c r="K31" s="239">
        <f>IF($C$1="(Todas)",SUMIFS(DB_INFO!$K$5:$K$589,DB_INFO!$J$5:$J$589,K$30),SUMIFS(DB_INFO!$K$5:$K$589,DB_INFO!$B$5:$B$589,$C$1,DB_INFO!$J$5:$J$589,K$30))</f>
        <v>24</v>
      </c>
      <c r="L31" s="237">
        <f>IF($C$1="(Todas)",SUMIFS(DB_INFO!$K$5:$K$589,DB_INFO!$J$5:$J$589,L$30),SUMIFS(DB_INFO!$K$5:$K$589,DB_INFO!$B$5:$B$589,$C$1,DB_INFO!$J$5:$J$589,L$30))</f>
        <v>5</v>
      </c>
      <c r="M31" s="237">
        <f>IF($C$1="(Todas)",SUMIFS(DB_INFO!$K$5:$K$589,DB_INFO!$J$5:$J$589,M$30),SUMIFS(DB_INFO!$K$5:$K$589,DB_INFO!$B$5:$B$589,$C$1,DB_INFO!$J$5:$J$589,M$30))</f>
        <v>0</v>
      </c>
      <c r="N31" s="238">
        <f>K31/K$28</f>
        <v>0.8571428571428571</v>
      </c>
      <c r="O31" s="238">
        <f t="shared" ref="O31:P31" si="7">L31/L$28</f>
        <v>0.7142857142857143</v>
      </c>
      <c r="P31" s="238" t="e">
        <f t="shared" si="7"/>
        <v>#DIV/0!</v>
      </c>
    </row>
    <row r="32" spans="1:28">
      <c r="A32" s="214" t="s">
        <v>269</v>
      </c>
      <c r="B32" s="462">
        <f t="shared" si="5"/>
        <v>0</v>
      </c>
      <c r="C32" s="237">
        <f>IF($C$1="(Todas)",SUMIFS(DB_INFO!$L$5:$L$589,DB_INFO!$D$5:$D$589,C$30),SUMIFS(DB_INFO!$L$5:$L$589,DB_INFO!$B$5:$B$589,$C$1,DB_INFO!$D$5:$D$589,C$30))</f>
        <v>0</v>
      </c>
      <c r="D32" s="237">
        <f>IF($C$1="(Todas)",SUMIFS(DB_INFO!$L$5:$L$589,DB_INFO!$D$5:$D$589,D$30),SUMIFS(DB_INFO!$L$5:$L$589,DB_INFO!$B$5:$B$589,$C$1,DB_INFO!$D$5:$D$589,D$30))</f>
        <v>0</v>
      </c>
      <c r="E32" s="237">
        <f>IF($C$1="(Todas)",SUMIFS(DB_INFO!$L$5:$L$589,DB_INFO!$D$5:$D$589,E$30),SUMIFS(DB_INFO!$L$5:$L$589,DB_INFO!$B$5:$B$589,$C$1,DB_INFO!$D$5:$D$589,E$30))</f>
        <v>0</v>
      </c>
      <c r="F32" s="237">
        <f>IF($C$1="(Todas)",SUMIFS(DB_INFO!$L$5:$L$589,DB_INFO!$D$5:$D$589,F$30),SUMIFS(DB_INFO!$L$5:$L$589,DB_INFO!$B$5:$B$589,$C$1,DB_INFO!$D$5:$D$589,F$30))</f>
        <v>0</v>
      </c>
      <c r="G32" s="238">
        <f t="shared" ref="G32:G37" si="8">C32/C$28</f>
        <v>0</v>
      </c>
      <c r="H32" s="238">
        <f t="shared" ref="H32:H37" si="9">D32/D$28</f>
        <v>0</v>
      </c>
      <c r="I32" s="238">
        <f t="shared" ref="I32:I37" si="10">E32/E$28</f>
        <v>0</v>
      </c>
      <c r="J32" s="238">
        <f t="shared" ref="J32:J37" si="11">F32/F$28</f>
        <v>0</v>
      </c>
      <c r="K32" s="239">
        <f>IF($C$1="(Todas)",SUMIFS(DB_INFO!$L$5:$L$589,DB_INFO!$J$5:$J$589,K$30),SUMIFS(DB_INFO!$L$5:$L$589,DB_INFO!$B$5:$B$589,$C$1,DB_INFO!$J$5:$J$589,K$30))</f>
        <v>0</v>
      </c>
      <c r="L32" s="237">
        <f>IF($C$1="(Todas)",SUMIFS(DB_INFO!$L$5:$L$589,DB_INFO!$J$5:$J$589,L$30),SUMIFS(DB_INFO!$L$5:$L$589,DB_INFO!$B$5:$B$589,$C$1,DB_INFO!$J$5:$J$589,L$30))</f>
        <v>0</v>
      </c>
      <c r="M32" s="237">
        <f>IF($C$1="(Todas)",SUMIFS(DB_INFO!$L$5:$L$589,DB_INFO!$J$5:$J$589,M$30),SUMIFS(DB_INFO!$L$5:$L$589,DB_INFO!$B$5:$B$589,$C$1,DB_INFO!$J$5:$J$589,M$30))</f>
        <v>0</v>
      </c>
      <c r="N32" s="238">
        <f t="shared" ref="N32:N37" si="12">K32/K$28</f>
        <v>0</v>
      </c>
      <c r="O32" s="238">
        <f t="shared" ref="O32:O37" si="13">L32/L$28</f>
        <v>0</v>
      </c>
      <c r="P32" s="238" t="e">
        <f t="shared" ref="P32:P37" si="14">M32/M$28</f>
        <v>#DIV/0!</v>
      </c>
    </row>
    <row r="33" spans="1:16">
      <c r="A33" s="214" t="s">
        <v>270</v>
      </c>
      <c r="B33" s="462">
        <f t="shared" si="5"/>
        <v>0.48571428571428571</v>
      </c>
      <c r="C33" s="237">
        <f>IF($C$1="(Todas)",SUMIFS(DB_INFO!$M$5:$M$589,DB_INFO!$D$5:$D$589,C$30),SUMIFS(DB_INFO!$M$5:$M$589,DB_INFO!$B$5:$B$589,$C$1,DB_INFO!$D$5:$D$589,C$30))</f>
        <v>5</v>
      </c>
      <c r="D33" s="237">
        <f>IF($C$1="(Todas)",SUMIFS(DB_INFO!$M$5:$M$589,DB_INFO!$D$5:$D$589,D$30),SUMIFS(DB_INFO!$M$5:$M$589,DB_INFO!$B$5:$B$589,$C$1,DB_INFO!$D$5:$D$589,D$30))</f>
        <v>0</v>
      </c>
      <c r="E33" s="237">
        <f>IF($C$1="(Todas)",SUMIFS(DB_INFO!$M$5:$M$589,DB_INFO!$D$5:$D$589,E$30),SUMIFS(DB_INFO!$M$5:$M$589,DB_INFO!$B$5:$B$589,$C$1,DB_INFO!$D$5:$D$589,E$30))</f>
        <v>1</v>
      </c>
      <c r="F33" s="237">
        <f>IF($C$1="(Todas)",SUMIFS(DB_INFO!$M$5:$M$589,DB_INFO!$D$5:$D$589,F$30),SUMIFS(DB_INFO!$M$5:$M$589,DB_INFO!$B$5:$B$589,$C$1,DB_INFO!$D$5:$D$589,F$30))</f>
        <v>11</v>
      </c>
      <c r="G33" s="238">
        <f t="shared" si="8"/>
        <v>0.5</v>
      </c>
      <c r="H33" s="238">
        <f t="shared" si="9"/>
        <v>0</v>
      </c>
      <c r="I33" s="238">
        <f t="shared" si="10"/>
        <v>0.5</v>
      </c>
      <c r="J33" s="238">
        <f t="shared" si="11"/>
        <v>0.5</v>
      </c>
      <c r="K33" s="239">
        <f>IF($C$1="(Todas)",SUMIFS(DB_INFO!$M$5:$M$589,DB_INFO!$J$5:$J$589,K$30),SUMIFS(DB_INFO!$M$5:$M$589,DB_INFO!$B$5:$B$589,$C$1,DB_INFO!$J$5:$J$589,K$30))</f>
        <v>15</v>
      </c>
      <c r="L33" s="237">
        <f>IF($C$1="(Todas)",SUMIFS(DB_INFO!$M$5:$M$589,DB_INFO!$J$5:$J$589,L$30),SUMIFS(DB_INFO!$M$5:$M$589,DB_INFO!$B$5:$B$589,$C$1,DB_INFO!$J$5:$J$589,L$30))</f>
        <v>2</v>
      </c>
      <c r="M33" s="237">
        <f>IF($C$1="(Todas)",SUMIFS(DB_INFO!$M$5:$M$589,DB_INFO!$J$5:$J$589,M$30),SUMIFS(DB_INFO!$M$5:$M$589,DB_INFO!$B$5:$B$589,$C$1,DB_INFO!$J$5:$J$589,M$30))</f>
        <v>0</v>
      </c>
      <c r="N33" s="238">
        <f t="shared" si="12"/>
        <v>0.5357142857142857</v>
      </c>
      <c r="O33" s="238">
        <f t="shared" si="13"/>
        <v>0.2857142857142857</v>
      </c>
      <c r="P33" s="238" t="e">
        <f t="shared" si="14"/>
        <v>#DIV/0!</v>
      </c>
    </row>
    <row r="34" spans="1:16">
      <c r="A34" s="214" t="s">
        <v>271</v>
      </c>
      <c r="B34" s="462">
        <f t="shared" si="5"/>
        <v>2.8571428571428573E-6</v>
      </c>
      <c r="C34" s="237">
        <f>IF($C$1="(Todas)",SUMIFS(DB_INFO!$N$5:$N$589,DB_INFO!$D$5:$D$589,C$30),SUMIFS(DB_INFO!$N$5:$N$589,DB_INFO!$B$5:$B$589,$C$1,DB_INFO!$D$5:$D$589,C$30))</f>
        <v>0</v>
      </c>
      <c r="D34" s="237">
        <f>IF($C$1="(Todas)",SUMIFS(DB_INFO!$N$5:$N$589,DB_INFO!$D$5:$D$589,D$30),SUMIFS(DB_INFO!$N$5:$N$589,DB_INFO!$B$5:$B$589,$C$1,DB_INFO!$D$5:$D$589,D$30))</f>
        <v>0</v>
      </c>
      <c r="E34" s="237">
        <f>IF($C$1="(Todas)",SUMIFS(DB_INFO!$N$5:$N$589,DB_INFO!$D$5:$D$589,E$30),SUMIFS(DB_INFO!$N$5:$N$589,DB_INFO!$B$5:$B$589,$C$1,DB_INFO!$D$5:$D$589,E$30))</f>
        <v>0</v>
      </c>
      <c r="F34" s="237">
        <f>IF($C$1="(Todas)",SUMIFS(DB_INFO!$N$5:$N$589,DB_INFO!$D$5:$D$589,F$30),SUMIFS(DB_INFO!$N$5:$N$589,DB_INFO!$B$5:$B$589,$C$1,DB_INFO!$D$5:$D$589,F$30))</f>
        <v>1E-4</v>
      </c>
      <c r="G34" s="238">
        <f t="shared" si="8"/>
        <v>0</v>
      </c>
      <c r="H34" s="238">
        <f t="shared" si="9"/>
        <v>0</v>
      </c>
      <c r="I34" s="238">
        <f t="shared" si="10"/>
        <v>0</v>
      </c>
      <c r="J34" s="238">
        <f t="shared" si="11"/>
        <v>4.5454545454545455E-6</v>
      </c>
      <c r="K34" s="239">
        <f>IF($C$1="(Todas)",SUMIFS(DB_INFO!$N$5:$N$589,DB_INFO!$J$5:$J$589,K$30),SUMIFS(DB_INFO!$N$5:$N$589,DB_INFO!$B$5:$B$589,$C$1,DB_INFO!$J$5:$J$589,K$30))</f>
        <v>1E-4</v>
      </c>
      <c r="L34" s="237">
        <f>IF($C$1="(Todas)",SUMIFS(DB_INFO!$N$5:$N$589,DB_INFO!$J$5:$J$589,L$30),SUMIFS(DB_INFO!$N$5:$N$589,DB_INFO!$B$5:$B$589,$C$1,DB_INFO!$J$5:$J$589,L$30))</f>
        <v>0</v>
      </c>
      <c r="M34" s="237">
        <f>IF($C$1="(Todas)",SUMIFS(DB_INFO!$N$5:$N$589,DB_INFO!$J$5:$J$589,M$30),SUMIFS(DB_INFO!$N$5:$N$589,DB_INFO!$B$5:$B$589,$C$1,DB_INFO!$J$5:$J$589,M$30))</f>
        <v>0</v>
      </c>
      <c r="N34" s="238">
        <f t="shared" si="12"/>
        <v>3.5714285714285718E-6</v>
      </c>
      <c r="O34" s="238">
        <f t="shared" si="13"/>
        <v>0</v>
      </c>
      <c r="P34" s="238" t="e">
        <f t="shared" si="14"/>
        <v>#DIV/0!</v>
      </c>
    </row>
    <row r="35" spans="1:16">
      <c r="A35" s="214" t="s">
        <v>285</v>
      </c>
      <c r="B35" s="462">
        <f t="shared" si="5"/>
        <v>8.5714285714285715E-2</v>
      </c>
      <c r="C35" s="237">
        <f>IF($C$1="(Todas)",SUMIFS(DB_INFO!$O$5:$O$589,DB_INFO!$D$5:$D$589,C$30),SUMIFS(DB_INFO!$O$5:$O$589,DB_INFO!$B$5:$B$589,$C$1,DB_INFO!$D$5:$D$589,C$30))</f>
        <v>0</v>
      </c>
      <c r="D35" s="237">
        <f>IF($C$1="(Todas)",SUMIFS(DB_INFO!$O$5:$O$589,DB_INFO!$D$5:$D$589,D$30),SUMIFS(DB_INFO!$O$5:$O$589,DB_INFO!$B$5:$B$589,$C$1,DB_INFO!$D$5:$D$589,D$30))</f>
        <v>1</v>
      </c>
      <c r="E35" s="237">
        <f>IF($C$1="(Todas)",SUMIFS(DB_INFO!$O$5:$O$589,DB_INFO!$D$5:$D$589,E$30),SUMIFS(DB_INFO!$O$5:$O$589,DB_INFO!$B$5:$B$589,$C$1,DB_INFO!$D$5:$D$589,E$30))</f>
        <v>0</v>
      </c>
      <c r="F35" s="237">
        <f>IF($C$1="(Todas)",SUMIFS(DB_INFO!$O$5:$O$589,DB_INFO!$D$5:$D$589,F$30),SUMIFS(DB_INFO!$O$5:$O$589,DB_INFO!$B$5:$B$589,$C$1,DB_INFO!$D$5:$D$589,F$30))</f>
        <v>2</v>
      </c>
      <c r="G35" s="238">
        <f t="shared" si="8"/>
        <v>0</v>
      </c>
      <c r="H35" s="238">
        <f t="shared" si="9"/>
        <v>1</v>
      </c>
      <c r="I35" s="238">
        <f t="shared" si="10"/>
        <v>0</v>
      </c>
      <c r="J35" s="238">
        <f t="shared" si="11"/>
        <v>9.0909090909090912E-2</v>
      </c>
      <c r="K35" s="239">
        <f>IF($C$1="(Todas)",SUMIFS(DB_INFO!$O$5:$O$589,DB_INFO!$J$5:$J$589,K$30),SUMIFS(DB_INFO!$O$5:$O$589,DB_INFO!$B$5:$B$589,$C$1,DB_INFO!$J$5:$J$589,K$30))</f>
        <v>2</v>
      </c>
      <c r="L35" s="237">
        <f>IF($C$1="(Todas)",SUMIFS(DB_INFO!$O$5:$O$589,DB_INFO!$J$5:$J$589,L$30),SUMIFS(DB_INFO!$O$5:$O$589,DB_INFO!$B$5:$B$589,$C$1,DB_INFO!$J$5:$J$589,L$30))</f>
        <v>1</v>
      </c>
      <c r="M35" s="237">
        <f>IF($C$1="(Todas)",SUMIFS(DB_INFO!$O$5:$O$589,DB_INFO!$J$5:$J$589,M$30),SUMIFS(DB_INFO!$O$5:$O$589,DB_INFO!$B$5:$B$589,$C$1,DB_INFO!$J$5:$J$589,M$30))</f>
        <v>0</v>
      </c>
      <c r="N35" s="238">
        <f t="shared" si="12"/>
        <v>7.1428571428571425E-2</v>
      </c>
      <c r="O35" s="238">
        <f t="shared" si="13"/>
        <v>0.14285714285714285</v>
      </c>
      <c r="P35" s="238" t="e">
        <f t="shared" si="14"/>
        <v>#DIV/0!</v>
      </c>
    </row>
    <row r="36" spans="1:16">
      <c r="A36" s="214" t="s">
        <v>286</v>
      </c>
      <c r="B36" s="462">
        <f t="shared" si="5"/>
        <v>0.2</v>
      </c>
      <c r="C36" s="237">
        <f>IF($C$1="(Todas)",SUMIFS(DB_INFO!$P$5:$P$589,DB_INFO!$D$5:$D$589,C$30),SUMIFS(DB_INFO!$P$5:$P$589,DB_INFO!$B$5:$B$589,$C$1,DB_INFO!$D$5:$D$589,C$30))</f>
        <v>2</v>
      </c>
      <c r="D36" s="237">
        <f>IF($C$1="(Todas)",SUMIFS(DB_INFO!$P$5:$P$589,DB_INFO!$D$5:$D$589,D$30),SUMIFS(DB_INFO!$P$5:$P$589,DB_INFO!$B$5:$B$589,$C$1,DB_INFO!$D$5:$D$589,D$30))</f>
        <v>0</v>
      </c>
      <c r="E36" s="237">
        <f>IF($C$1="(Todas)",SUMIFS(DB_INFO!$P$5:$P$589,DB_INFO!$D$5:$D$589,E$30),SUMIFS(DB_INFO!$P$5:$P$589,DB_INFO!$B$5:$B$589,$C$1,DB_INFO!$D$5:$D$589,E$30))</f>
        <v>1</v>
      </c>
      <c r="F36" s="237">
        <f>IF($C$1="(Todas)",SUMIFS(DB_INFO!$P$5:$P$589,DB_INFO!$D$5:$D$589,F$30),SUMIFS(DB_INFO!$P$5:$P$589,DB_INFO!$B$5:$B$589,$C$1,DB_INFO!$D$5:$D$589,F$30))</f>
        <v>4</v>
      </c>
      <c r="G36" s="238">
        <f t="shared" si="8"/>
        <v>0.2</v>
      </c>
      <c r="H36" s="238">
        <f t="shared" si="9"/>
        <v>0</v>
      </c>
      <c r="I36" s="238">
        <f t="shared" si="10"/>
        <v>0.5</v>
      </c>
      <c r="J36" s="238">
        <f t="shared" si="11"/>
        <v>0.18181818181818182</v>
      </c>
      <c r="K36" s="239">
        <f>IF($C$1="(Todas)",SUMIFS(DB_INFO!$P$5:$P$589,DB_INFO!$J$5:$J$589,K$30),SUMIFS(DB_INFO!$P$5:$P$589,DB_INFO!$B$5:$B$589,$C$1,DB_INFO!$J$5:$J$589,K$30))</f>
        <v>7</v>
      </c>
      <c r="L36" s="237">
        <f>IF($C$1="(Todas)",SUMIFS(DB_INFO!$P$5:$P$589,DB_INFO!$J$5:$J$589,L$30),SUMIFS(DB_INFO!$P$5:$P$589,DB_INFO!$B$5:$B$589,$C$1,DB_INFO!$J$5:$J$589,L$30))</f>
        <v>0</v>
      </c>
      <c r="M36" s="237">
        <f>IF($C$1="(Todas)",SUMIFS(DB_INFO!$P$5:$P$589,DB_INFO!$J$5:$J$589,M$30),SUMIFS(DB_INFO!$P$5:$P$589,DB_INFO!$B$5:$B$589,$C$1,DB_INFO!$J$5:$J$589,M$30))</f>
        <v>0</v>
      </c>
      <c r="N36" s="238">
        <f t="shared" si="12"/>
        <v>0.25</v>
      </c>
      <c r="O36" s="238">
        <f t="shared" si="13"/>
        <v>0</v>
      </c>
      <c r="P36" s="238" t="e">
        <f t="shared" si="14"/>
        <v>#DIV/0!</v>
      </c>
    </row>
    <row r="37" spans="1:16" ht="15.75" thickBot="1">
      <c r="A37" s="214" t="s">
        <v>63</v>
      </c>
      <c r="B37" s="474">
        <f t="shared" si="5"/>
        <v>5.7142857142857145E-6</v>
      </c>
      <c r="C37" s="475">
        <f>IF($C$1="(Todas)",SUMIFS(DB_INFO!$Q$5:$Q$589,DB_INFO!$D$5:$D$589,C$30),SUMIFS(DB_INFO!$Q$5:$Q$589,DB_INFO!$B$5:$B$589,$C$1,DB_INFO!$D$5:$D$589,C$30))</f>
        <v>0</v>
      </c>
      <c r="D37" s="475">
        <f>IF($C$1="(Todas)",SUMIFS(DB_INFO!$Q$5:$Q$589,DB_INFO!$D$5:$D$589,D$30),SUMIFS(DB_INFO!$Q$5:$Q$589,DB_INFO!$B$5:$B$589,$C$1,DB_INFO!$D$5:$D$589,D$30))</f>
        <v>0</v>
      </c>
      <c r="E37" s="475">
        <f>IF($C$1="(Todas)",SUMIFS(DB_INFO!$Q$5:$Q$589,DB_INFO!$D$5:$D$589,E$30),SUMIFS(DB_INFO!$Q$5:$Q$589,DB_INFO!$B$5:$B$589,$C$1,DB_INFO!$D$5:$D$589,E$30))</f>
        <v>0</v>
      </c>
      <c r="F37" s="475">
        <f>IF($C$1="(Todas)",SUMIFS(DB_INFO!$Q$5:$Q$589,DB_INFO!$D$5:$D$589,F$30),SUMIFS(DB_INFO!$Q$5:$Q$589,DB_INFO!$B$5:$B$589,$C$1,DB_INFO!$D$5:$D$589,F$30))</f>
        <v>2.0000000000000001E-4</v>
      </c>
      <c r="G37" s="476">
        <f t="shared" si="8"/>
        <v>0</v>
      </c>
      <c r="H37" s="476">
        <f t="shared" si="9"/>
        <v>0</v>
      </c>
      <c r="I37" s="476">
        <f t="shared" si="10"/>
        <v>0</v>
      </c>
      <c r="J37" s="476">
        <f t="shared" si="11"/>
        <v>9.090909090909091E-6</v>
      </c>
      <c r="K37" s="477">
        <f>IF($C$1="(Todas)",SUMIFS(DB_INFO!$Q$5:$Q$589,DB_INFO!$J$5:$J$589,K$30),SUMIFS(DB_INFO!$Q$5:$Q$589,DB_INFO!$B$5:$B$589,$C$1,DB_INFO!$J$5:$J$589,K$30))</f>
        <v>2.0000000000000001E-4</v>
      </c>
      <c r="L37" s="475">
        <f>IF($C$1="(Todas)",SUMIFS(DB_INFO!$Q$5:$Q$589,DB_INFO!$J$5:$J$589,L$30),SUMIFS(DB_INFO!$Q$5:$Q$589,DB_INFO!$B$5:$B$589,$C$1,DB_INFO!$J$5:$J$589,L$30))</f>
        <v>0</v>
      </c>
      <c r="M37" s="475">
        <f>IF($C$1="(Todas)",SUMIFS(DB_INFO!$Q$5:$Q$589,DB_INFO!$J$5:$J$589,M$30),SUMIFS(DB_INFO!$Q$5:$Q$589,DB_INFO!$B$5:$B$589,$C$1,DB_INFO!$J$5:$J$589,M$30))</f>
        <v>0</v>
      </c>
      <c r="N37" s="476">
        <f t="shared" si="12"/>
        <v>7.1428571428571436E-6</v>
      </c>
      <c r="O37" s="476">
        <f t="shared" si="13"/>
        <v>0</v>
      </c>
      <c r="P37" s="476" t="e">
        <f t="shared" si="14"/>
        <v>#DIV/0!</v>
      </c>
    </row>
    <row r="38" spans="1:16" ht="15.75" thickTop="1">
      <c r="C38" s="465">
        <f>COUNTIF(DB_INFO!$B$5:$B$589,C$40)</f>
        <v>250</v>
      </c>
      <c r="D38" s="465">
        <f>COUNTIF(DB_INFO!$B$5:$B$589,D$40)</f>
        <v>35</v>
      </c>
      <c r="E38" s="465">
        <f>COUNTIF(DB_INFO!$B$5:$B$589,E$40)</f>
        <v>100</v>
      </c>
      <c r="F38" s="465">
        <f>COUNTIF(DB_INFO!$B$5:$B$589,F$40)</f>
        <v>100</v>
      </c>
      <c r="G38" s="465">
        <f>COUNTIF(DB_INFO!$B$5:$B$589,G$40)</f>
        <v>100</v>
      </c>
    </row>
    <row r="39" spans="1:16">
      <c r="C39" s="246" t="s">
        <v>216</v>
      </c>
      <c r="D39" s="246"/>
      <c r="E39" s="246"/>
      <c r="F39" s="246"/>
      <c r="G39" s="247"/>
      <c r="H39" s="245"/>
      <c r="I39" s="246"/>
      <c r="J39" s="246"/>
      <c r="K39" s="246"/>
      <c r="L39" s="247"/>
    </row>
    <row r="40" spans="1:16">
      <c r="C40" s="242" t="s">
        <v>95</v>
      </c>
      <c r="D40" s="242" t="s">
        <v>93</v>
      </c>
      <c r="E40" s="242" t="s">
        <v>96</v>
      </c>
      <c r="F40" s="242" t="s">
        <v>94</v>
      </c>
      <c r="G40" s="242" t="s">
        <v>92</v>
      </c>
      <c r="H40" s="244" t="s">
        <v>95</v>
      </c>
      <c r="I40" s="244" t="s">
        <v>93</v>
      </c>
      <c r="J40" s="244" t="s">
        <v>96</v>
      </c>
      <c r="K40" s="244" t="s">
        <v>94</v>
      </c>
      <c r="L40" s="244" t="s">
        <v>92</v>
      </c>
    </row>
    <row r="41" spans="1:16">
      <c r="A41" s="214" t="s">
        <v>51</v>
      </c>
      <c r="B41" s="462">
        <f t="shared" ref="B41:B47" si="15">VLOOKUP(A41,$F$7:$G$15,2,)</f>
        <v>0.82857142857142863</v>
      </c>
      <c r="C41" s="237">
        <f>SUMIFS(DB_INFO!$K$5:$K$589,DB_INFO!$B$5:$B$589,C$40)</f>
        <v>232</v>
      </c>
      <c r="D41" s="237">
        <f>SUMIFS(DB_INFO!$K$5:$K$589,DB_INFO!$B$5:$B$589,D$40)</f>
        <v>29</v>
      </c>
      <c r="E41" s="237">
        <f>SUMIFS(DB_INFO!$K$5:$K$589,DB_INFO!$B$5:$B$589,E$40)</f>
        <v>55</v>
      </c>
      <c r="F41" s="237">
        <f>SUMIFS(DB_INFO!$K$5:$K$589,DB_INFO!$B$5:$B$589,F$40)</f>
        <v>57</v>
      </c>
      <c r="G41" s="237">
        <f>SUMIFS(DB_INFO!$K$5:$K$589,DB_INFO!$B$5:$B$589,G$40)</f>
        <v>64</v>
      </c>
      <c r="H41" s="238" t="str">
        <f t="shared" ref="H41:L47" si="16">IF($C$1="(Todas)",C41/C$38,"-")</f>
        <v>-</v>
      </c>
      <c r="I41" s="238" t="str">
        <f t="shared" si="16"/>
        <v>-</v>
      </c>
      <c r="J41" s="238" t="str">
        <f t="shared" si="16"/>
        <v>-</v>
      </c>
      <c r="K41" s="238" t="str">
        <f t="shared" si="16"/>
        <v>-</v>
      </c>
      <c r="L41" s="238" t="str">
        <f t="shared" si="16"/>
        <v>-</v>
      </c>
    </row>
    <row r="42" spans="1:16">
      <c r="A42" s="214" t="s">
        <v>269</v>
      </c>
      <c r="B42" s="462">
        <f t="shared" si="15"/>
        <v>0</v>
      </c>
      <c r="C42" s="237">
        <f>SUMIFS(DB_INFO!$L$5:$L$589,DB_INFO!$B$5:$B$589,C$40)</f>
        <v>0</v>
      </c>
      <c r="D42" s="237">
        <f>SUMIFS(DB_INFO!$L$5:$L$589,DB_INFO!$B$5:$B$589,D$40)</f>
        <v>0</v>
      </c>
      <c r="E42" s="237">
        <f>SUMIFS(DB_INFO!$L$5:$L$589,DB_INFO!$B$5:$B$589,E$40)</f>
        <v>2</v>
      </c>
      <c r="F42" s="237">
        <f>SUMIFS(DB_INFO!$L$5:$L$589,DB_INFO!$B$5:$B$589,F$40)</f>
        <v>9</v>
      </c>
      <c r="G42" s="237">
        <f>SUMIFS(DB_INFO!$L$5:$L$589,DB_INFO!$B$5:$B$589,G$40)</f>
        <v>1</v>
      </c>
      <c r="H42" s="238" t="str">
        <f t="shared" si="16"/>
        <v>-</v>
      </c>
      <c r="I42" s="238" t="str">
        <f t="shared" si="16"/>
        <v>-</v>
      </c>
      <c r="J42" s="238" t="str">
        <f t="shared" si="16"/>
        <v>-</v>
      </c>
      <c r="K42" s="238" t="str">
        <f t="shared" si="16"/>
        <v>-</v>
      </c>
      <c r="L42" s="238" t="str">
        <f t="shared" si="16"/>
        <v>-</v>
      </c>
    </row>
    <row r="43" spans="1:16">
      <c r="A43" s="214" t="s">
        <v>270</v>
      </c>
      <c r="B43" s="462">
        <f t="shared" si="15"/>
        <v>0.48571428571428571</v>
      </c>
      <c r="C43" s="237">
        <f>SUMIFS(DB_INFO!$M$5:$M$589,DB_INFO!$B$5:$B$589,C$40)</f>
        <v>36</v>
      </c>
      <c r="D43" s="237">
        <f>SUMIFS(DB_INFO!$M$5:$M$589,DB_INFO!$B$5:$B$589,D$40)</f>
        <v>17</v>
      </c>
      <c r="E43" s="237">
        <f>SUMIFS(DB_INFO!$M$5:$M$589,DB_INFO!$B$5:$B$589,E$40)</f>
        <v>52</v>
      </c>
      <c r="F43" s="237">
        <f>SUMIFS(DB_INFO!$M$5:$M$589,DB_INFO!$B$5:$B$589,F$40)</f>
        <v>30</v>
      </c>
      <c r="G43" s="237">
        <f>SUMIFS(DB_INFO!$M$5:$M$589,DB_INFO!$B$5:$B$589,G$40)</f>
        <v>1.0003</v>
      </c>
      <c r="H43" s="238" t="str">
        <f t="shared" si="16"/>
        <v>-</v>
      </c>
      <c r="I43" s="238" t="str">
        <f t="shared" si="16"/>
        <v>-</v>
      </c>
      <c r="J43" s="238" t="str">
        <f t="shared" si="16"/>
        <v>-</v>
      </c>
      <c r="K43" s="238" t="str">
        <f t="shared" si="16"/>
        <v>-</v>
      </c>
      <c r="L43" s="238" t="str">
        <f t="shared" si="16"/>
        <v>-</v>
      </c>
    </row>
    <row r="44" spans="1:16">
      <c r="A44" s="214" t="s">
        <v>271</v>
      </c>
      <c r="B44" s="462">
        <f t="shared" si="15"/>
        <v>2.8571428571428573E-6</v>
      </c>
      <c r="C44" s="237">
        <f>SUMIFS(DB_INFO!$N$5:$N$589,DB_INFO!$B$5:$B$589,C$40)</f>
        <v>1E-4</v>
      </c>
      <c r="D44" s="237">
        <f>SUMIFS(DB_INFO!$N$5:$N$589,DB_INFO!$B$5:$B$589,D$40)</f>
        <v>1E-4</v>
      </c>
      <c r="E44" s="237">
        <f>SUMIFS(DB_INFO!$N$5:$N$589,DB_INFO!$B$5:$B$589,E$40)</f>
        <v>11</v>
      </c>
      <c r="F44" s="237">
        <f>SUMIFS(DB_INFO!$N$5:$N$589,DB_INFO!$B$5:$B$589,F$40)</f>
        <v>1E-4</v>
      </c>
      <c r="G44" s="237">
        <f>SUMIFS(DB_INFO!$N$5:$N$589,DB_INFO!$B$5:$B$589,G$40)</f>
        <v>2.0000000000000001E-4</v>
      </c>
      <c r="H44" s="238" t="str">
        <f t="shared" si="16"/>
        <v>-</v>
      </c>
      <c r="I44" s="238" t="str">
        <f t="shared" si="16"/>
        <v>-</v>
      </c>
      <c r="J44" s="238" t="str">
        <f t="shared" si="16"/>
        <v>-</v>
      </c>
      <c r="K44" s="238" t="str">
        <f t="shared" si="16"/>
        <v>-</v>
      </c>
      <c r="L44" s="238" t="str">
        <f t="shared" si="16"/>
        <v>-</v>
      </c>
    </row>
    <row r="45" spans="1:16">
      <c r="A45" s="214" t="s">
        <v>285</v>
      </c>
      <c r="B45" s="462">
        <f t="shared" si="15"/>
        <v>8.5714285714285715E-2</v>
      </c>
      <c r="C45" s="237">
        <f>SUMIFS(DB_INFO!$O$5:$O$589,DB_INFO!$B$5:$B$589,C$40)</f>
        <v>8</v>
      </c>
      <c r="D45" s="237">
        <f>SUMIFS(DB_INFO!$O$5:$O$589,DB_INFO!$B$5:$B$589,D$40)</f>
        <v>3</v>
      </c>
      <c r="E45" s="237">
        <f>SUMIFS(DB_INFO!$O$5:$O$589,DB_INFO!$B$5:$B$589,E$40)</f>
        <v>31</v>
      </c>
      <c r="F45" s="237">
        <f>SUMIFS(DB_INFO!$O$5:$O$589,DB_INFO!$B$5:$B$589,F$40)</f>
        <v>26</v>
      </c>
      <c r="G45" s="237">
        <f>SUMIFS(DB_INFO!$O$5:$O$589,DB_INFO!$B$5:$B$589,G$40)</f>
        <v>33</v>
      </c>
      <c r="H45" s="238" t="str">
        <f t="shared" si="16"/>
        <v>-</v>
      </c>
      <c r="I45" s="238" t="str">
        <f t="shared" si="16"/>
        <v>-</v>
      </c>
      <c r="J45" s="238" t="str">
        <f t="shared" si="16"/>
        <v>-</v>
      </c>
      <c r="K45" s="238" t="str">
        <f t="shared" si="16"/>
        <v>-</v>
      </c>
      <c r="L45" s="238" t="str">
        <f t="shared" si="16"/>
        <v>-</v>
      </c>
    </row>
    <row r="46" spans="1:16">
      <c r="A46" s="214" t="s">
        <v>286</v>
      </c>
      <c r="B46" s="462">
        <f t="shared" si="15"/>
        <v>0.2</v>
      </c>
      <c r="C46" s="237">
        <f>SUMIFS(DB_INFO!$P$5:$P$589,DB_INFO!$B$5:$B$589,C$40)</f>
        <v>7</v>
      </c>
      <c r="D46" s="237">
        <f>SUMIFS(DB_INFO!$P$5:$P$589,DB_INFO!$B$5:$B$589,D$40)</f>
        <v>7</v>
      </c>
      <c r="E46" s="237">
        <f>SUMIFS(DB_INFO!$P$5:$P$589,DB_INFO!$B$5:$B$589,E$40)</f>
        <v>9</v>
      </c>
      <c r="F46" s="237">
        <f>SUMIFS(DB_INFO!$P$5:$P$589,DB_INFO!$B$5:$B$589,F$40)</f>
        <v>10</v>
      </c>
      <c r="G46" s="237">
        <f>SUMIFS(DB_INFO!$P$5:$P$589,DB_INFO!$B$5:$B$589,G$40)</f>
        <v>1E-4</v>
      </c>
      <c r="H46" s="238" t="str">
        <f t="shared" si="16"/>
        <v>-</v>
      </c>
      <c r="I46" s="238" t="str">
        <f t="shared" si="16"/>
        <v>-</v>
      </c>
      <c r="J46" s="238" t="str">
        <f t="shared" si="16"/>
        <v>-</v>
      </c>
      <c r="K46" s="238" t="str">
        <f t="shared" si="16"/>
        <v>-</v>
      </c>
      <c r="L46" s="238" t="str">
        <f t="shared" si="16"/>
        <v>-</v>
      </c>
    </row>
    <row r="47" spans="1:16" ht="15.75" thickBot="1">
      <c r="A47" s="214" t="s">
        <v>63</v>
      </c>
      <c r="B47" s="474">
        <f t="shared" si="15"/>
        <v>5.7142857142857145E-6</v>
      </c>
      <c r="C47" s="475">
        <f>SUMIFS(DB_INFO!$Q$5:$Q$589,DB_INFO!$B$5:$B$589,C$40)</f>
        <v>2</v>
      </c>
      <c r="D47" s="475">
        <f>SUMIFS(DB_INFO!$Q$5:$Q$589,DB_INFO!$B$5:$B$589,D$40)</f>
        <v>2.0000000000000001E-4</v>
      </c>
      <c r="E47" s="475">
        <f>SUMIFS(DB_INFO!$Q$5:$Q$589,DB_INFO!$B$5:$B$589,E$40)</f>
        <v>3</v>
      </c>
      <c r="F47" s="475">
        <f>SUMIFS(DB_INFO!$Q$5:$Q$589,DB_INFO!$B$5:$B$589,F$40)</f>
        <v>0</v>
      </c>
      <c r="G47" s="475">
        <f>SUMIFS(DB_INFO!$Q$5:$Q$589,DB_INFO!$B$5:$B$589,G$40)</f>
        <v>1.0001</v>
      </c>
      <c r="H47" s="476" t="str">
        <f t="shared" si="16"/>
        <v>-</v>
      </c>
      <c r="I47" s="476" t="str">
        <f t="shared" si="16"/>
        <v>-</v>
      </c>
      <c r="J47" s="476" t="str">
        <f t="shared" si="16"/>
        <v>-</v>
      </c>
      <c r="K47" s="476" t="str">
        <f t="shared" si="16"/>
        <v>-</v>
      </c>
      <c r="L47" s="476" t="str">
        <f t="shared" si="16"/>
        <v>-</v>
      </c>
    </row>
    <row r="48" spans="1:16" ht="15.75" thickTop="1"/>
  </sheetData>
  <pageMargins left="0.7" right="0.7" top="0.75" bottom="0.75" header="0.3" footer="0.3"/>
  <pageSetup paperSize="9" scale="26" orientation="portrait" r:id="rId2"/>
  <drawing r:id="rId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9">
    <tabColor theme="2" tint="-0.249977111117893"/>
  </sheetPr>
  <dimension ref="A1:AB67"/>
  <sheetViews>
    <sheetView showGridLines="0" showZeros="0" view="pageBreakPreview" topLeftCell="A17" zoomScale="85" zoomScaleNormal="100" zoomScaleSheetLayoutView="85" workbookViewId="0">
      <selection activeCell="A18" sqref="A18:T49"/>
    </sheetView>
  </sheetViews>
  <sheetFormatPr baseColWidth="10" defaultRowHeight="15"/>
  <cols>
    <col min="1" max="1" width="20.75" style="214" bestFit="1" customWidth="1"/>
    <col min="2" max="2" width="10.625" style="214" bestFit="1" customWidth="1"/>
    <col min="3" max="3" width="13" style="214" bestFit="1" customWidth="1"/>
    <col min="4" max="4" width="11.75" style="214" bestFit="1" customWidth="1"/>
    <col min="5" max="5" width="12.625" style="214" bestFit="1" customWidth="1"/>
    <col min="6" max="6" width="13.5" style="214" bestFit="1" customWidth="1"/>
    <col min="7" max="7" width="11.625" style="214" bestFit="1" customWidth="1"/>
    <col min="8" max="8" width="10.375" style="214" bestFit="1" customWidth="1"/>
    <col min="9" max="9" width="17" style="214" bestFit="1" customWidth="1"/>
    <col min="10" max="10" width="13" style="214" bestFit="1" customWidth="1"/>
    <col min="11" max="11" width="14.75" style="214" bestFit="1" customWidth="1"/>
    <col min="12" max="12" width="17.625" style="214" bestFit="1" customWidth="1"/>
    <col min="13" max="13" width="15.375" style="214" bestFit="1" customWidth="1"/>
    <col min="14" max="14" width="21.75" style="214" bestFit="1" customWidth="1"/>
    <col min="15" max="15" width="13.5" style="214" bestFit="1" customWidth="1"/>
    <col min="16" max="16" width="9.5" style="214" bestFit="1" customWidth="1"/>
    <col min="17" max="17" width="9.25" style="214" bestFit="1" customWidth="1"/>
    <col min="18" max="18" width="7.375" style="214" bestFit="1" customWidth="1"/>
    <col min="19" max="19" width="10.375" style="214" bestFit="1" customWidth="1"/>
    <col min="20" max="20" width="8" style="214" bestFit="1" customWidth="1"/>
    <col min="21" max="21" width="6.625" style="214" bestFit="1" customWidth="1"/>
    <col min="22" max="22" width="8.625" style="214" bestFit="1" customWidth="1"/>
    <col min="23" max="23" width="9.75" style="214" bestFit="1" customWidth="1"/>
    <col min="24" max="24" width="8.75" style="214" bestFit="1" customWidth="1"/>
    <col min="25" max="25" width="10.625" style="214" bestFit="1" customWidth="1"/>
    <col min="26" max="26" width="9.75" style="214" bestFit="1" customWidth="1"/>
    <col min="27" max="27" width="8.75" style="214" bestFit="1" customWidth="1"/>
    <col min="28" max="28" width="10.625" style="214" bestFit="1" customWidth="1"/>
    <col min="29" max="29" width="11.125" style="214" bestFit="1" customWidth="1"/>
    <col min="30" max="30" width="8.75" style="214" bestFit="1" customWidth="1"/>
    <col min="31" max="31" width="7.5" style="214" bestFit="1" customWidth="1"/>
    <col min="32" max="16384" width="11" style="214"/>
  </cols>
  <sheetData>
    <row r="1" spans="1:16">
      <c r="B1" s="783" t="s">
        <v>91</v>
      </c>
      <c r="C1" s="784" t="s">
        <v>93</v>
      </c>
    </row>
    <row r="3" spans="1:16" ht="15.75">
      <c r="B3" s="789" t="s">
        <v>272</v>
      </c>
      <c r="C3" s="789" t="s">
        <v>274</v>
      </c>
      <c r="D3" s="789" t="s">
        <v>287</v>
      </c>
      <c r="E3" s="789" t="s">
        <v>130</v>
      </c>
      <c r="F3" s="789" t="s">
        <v>288</v>
      </c>
      <c r="G3" s="789" t="s">
        <v>275</v>
      </c>
      <c r="H3" s="789" t="s">
        <v>77</v>
      </c>
      <c r="I3" s="789" t="s">
        <v>276</v>
      </c>
      <c r="J3" s="789" t="s">
        <v>289</v>
      </c>
      <c r="K3" s="789" t="s">
        <v>277</v>
      </c>
      <c r="L3" s="789" t="s">
        <v>290</v>
      </c>
      <c r="M3" s="789" t="s">
        <v>291</v>
      </c>
      <c r="N3" s="789" t="s">
        <v>292</v>
      </c>
      <c r="O3" s="789" t="s">
        <v>278</v>
      </c>
      <c r="P3"/>
    </row>
    <row r="4" spans="1:16" ht="15.75">
      <c r="B4" s="785">
        <v>35</v>
      </c>
      <c r="C4" s="785">
        <v>21</v>
      </c>
      <c r="D4" s="785">
        <v>31</v>
      </c>
      <c r="E4" s="785">
        <v>22</v>
      </c>
      <c r="F4" s="785">
        <v>24</v>
      </c>
      <c r="G4" s="785">
        <v>24.00001</v>
      </c>
      <c r="H4" s="785">
        <v>11</v>
      </c>
      <c r="I4" s="785">
        <v>20</v>
      </c>
      <c r="J4" s="785">
        <v>27</v>
      </c>
      <c r="K4" s="785">
        <v>9</v>
      </c>
      <c r="L4" s="785">
        <v>16</v>
      </c>
      <c r="M4" s="785">
        <v>13</v>
      </c>
      <c r="N4" s="785">
        <v>10</v>
      </c>
      <c r="O4" s="785">
        <v>19</v>
      </c>
      <c r="P4"/>
    </row>
    <row r="5" spans="1:16" ht="15.75">
      <c r="B5" s="393"/>
      <c r="C5" s="393">
        <v>1</v>
      </c>
      <c r="D5" s="393">
        <v>2</v>
      </c>
      <c r="E5" s="393">
        <v>3</v>
      </c>
      <c r="F5" s="393">
        <v>4</v>
      </c>
      <c r="G5" s="393">
        <v>5</v>
      </c>
      <c r="H5" s="393">
        <v>6</v>
      </c>
      <c r="I5" s="393">
        <v>7</v>
      </c>
      <c r="J5" s="393">
        <v>8</v>
      </c>
      <c r="K5" s="393">
        <v>9</v>
      </c>
      <c r="L5" s="393">
        <v>10</v>
      </c>
      <c r="M5" s="393">
        <v>11</v>
      </c>
      <c r="N5" s="393">
        <v>12</v>
      </c>
      <c r="O5" s="393">
        <v>13</v>
      </c>
      <c r="P5" s="393"/>
    </row>
    <row r="6" spans="1:16">
      <c r="B6" s="394">
        <f>GETPIVOTDATA("Total",$B$3)</f>
        <v>35</v>
      </c>
      <c r="C6" s="395">
        <f>GETPIVOTDATA("Investment ",$B$3)/GETPIVOTDATA("Total",$B$3)</f>
        <v>0.6</v>
      </c>
      <c r="D6" s="395">
        <f>GETPIVOTDATA("Total Savings",$B$3)/GETPIVOTDATA("Total",$B$3)</f>
        <v>0.88571428571428568</v>
      </c>
      <c r="E6" s="395">
        <f>GETPIVOTDATA("Maintenance",$B$3)/GETPIVOTDATA("Total",$B$3)</f>
        <v>0.62857142857142856</v>
      </c>
      <c r="F6" s="395">
        <f>GETPIVOTDATA("Level comfort",$B$3)/GETPIVOTDATA("Total",$B$3)</f>
        <v>0.68571428571428572</v>
      </c>
      <c r="G6" s="395">
        <f>GETPIVOTDATA("Env. reasons",$B$3)/GETPIVOTDATA("Total",$B$3)</f>
        <v>0.6857145714285714</v>
      </c>
      <c r="H6" s="395">
        <f>GETPIVOTDATA("Familiarity",$B$3)/GETPIVOTDATA("Total",$B$3)</f>
        <v>0.31428571428571428</v>
      </c>
      <c r="I6" s="395">
        <f>GETPIVOTDATA("Recommendation",$B$3)/GETPIVOTDATA("Total",$B$3)</f>
        <v>0.5714285714285714</v>
      </c>
      <c r="J6" s="395">
        <f>GETPIVOTDATA("Reliable &amp; safe",$B$3)/GETPIVOTDATA("Total",$B$3)</f>
        <v>0.77142857142857146</v>
      </c>
      <c r="K6" s="395">
        <f>GETPIVOTDATA("Energy label",$B$3)/GETPIVOTDATA("Total",$B$3)</f>
        <v>0.25714285714285712</v>
      </c>
      <c r="L6" s="395">
        <f>GETPIVOTDATA("Availability tech",$B$3)/GETPIVOTDATA("Total",$B$3)</f>
        <v>0.45714285714285713</v>
      </c>
      <c r="M6" s="395">
        <f>GETPIVOTDATA("Access to fuel",$B$3)/GETPIVOTDATA("Total",$B$3)</f>
        <v>0.37142857142857144</v>
      </c>
      <c r="N6" s="395">
        <f>GETPIVOTDATA("Arch. integration",$B$3)/GETPIVOTDATA("Total",$B$3)</f>
        <v>0.2857142857142857</v>
      </c>
      <c r="O6" s="395">
        <f>GETPIVOTDATA("Brand",$B$3)/GETPIVOTDATA("Total",$B$3)</f>
        <v>0.54285714285714282</v>
      </c>
      <c r="P6" s="395"/>
    </row>
    <row r="7" spans="1:16" ht="30">
      <c r="B7" s="265" t="s">
        <v>272</v>
      </c>
      <c r="C7" s="265" t="s">
        <v>274</v>
      </c>
      <c r="D7" s="265" t="s">
        <v>287</v>
      </c>
      <c r="E7" s="265" t="s">
        <v>130</v>
      </c>
      <c r="F7" s="265" t="s">
        <v>414</v>
      </c>
      <c r="G7" s="265" t="s">
        <v>275</v>
      </c>
      <c r="H7" s="265" t="s">
        <v>77</v>
      </c>
      <c r="I7" s="265" t="s">
        <v>276</v>
      </c>
      <c r="J7" s="265" t="s">
        <v>289</v>
      </c>
      <c r="K7" s="265" t="s">
        <v>277</v>
      </c>
      <c r="L7" s="265" t="s">
        <v>290</v>
      </c>
      <c r="M7" s="265" t="s">
        <v>291</v>
      </c>
      <c r="N7" s="265" t="s">
        <v>292</v>
      </c>
      <c r="O7" s="265" t="s">
        <v>278</v>
      </c>
      <c r="P7" s="265"/>
    </row>
    <row r="8" spans="1:16">
      <c r="A8" s="300"/>
      <c r="C8" s="389"/>
      <c r="D8" s="389"/>
      <c r="E8" s="389"/>
      <c r="F8" s="389"/>
      <c r="G8" s="389"/>
      <c r="H8" s="389"/>
      <c r="I8" s="389"/>
      <c r="J8" s="389"/>
      <c r="K8" s="389"/>
      <c r="L8" s="389"/>
      <c r="M8" s="389"/>
      <c r="N8" s="389"/>
      <c r="O8" s="389"/>
      <c r="P8" s="389"/>
    </row>
    <row r="9" spans="1:16">
      <c r="A9" s="255"/>
      <c r="C9" s="261" t="str">
        <f>C7</f>
        <v xml:space="preserve">Investment </v>
      </c>
      <c r="D9" s="261" t="str">
        <f t="shared" ref="D9:O9" si="0">D7</f>
        <v>Total Savings</v>
      </c>
      <c r="E9" s="261" t="str">
        <f t="shared" si="0"/>
        <v>Maintenance</v>
      </c>
      <c r="F9" s="261" t="str">
        <f t="shared" si="0"/>
        <v>Process requeriments</v>
      </c>
      <c r="G9" s="261" t="str">
        <f t="shared" si="0"/>
        <v>Env. reasons</v>
      </c>
      <c r="H9" s="261" t="str">
        <f t="shared" si="0"/>
        <v>Familiarity</v>
      </c>
      <c r="I9" s="261" t="str">
        <f t="shared" si="0"/>
        <v>Recommendation</v>
      </c>
      <c r="J9" s="261" t="str">
        <f t="shared" si="0"/>
        <v>Reliable &amp; safe</v>
      </c>
      <c r="K9" s="261" t="str">
        <f t="shared" si="0"/>
        <v>Energy label</v>
      </c>
      <c r="L9" s="261" t="str">
        <f t="shared" si="0"/>
        <v>Availability tech</v>
      </c>
      <c r="M9" s="261" t="str">
        <f t="shared" si="0"/>
        <v>Access to fuel</v>
      </c>
      <c r="N9" s="261" t="str">
        <f t="shared" si="0"/>
        <v>Arch. integration</v>
      </c>
      <c r="O9" s="261" t="str">
        <f t="shared" si="0"/>
        <v>Brand</v>
      </c>
      <c r="P9" s="265"/>
    </row>
    <row r="10" spans="1:16">
      <c r="C10" s="262">
        <f>C6</f>
        <v>0.6</v>
      </c>
      <c r="D10" s="262">
        <f t="shared" ref="D10:O10" si="1">D6</f>
        <v>0.88571428571428568</v>
      </c>
      <c r="E10" s="262">
        <f t="shared" si="1"/>
        <v>0.62857142857142856</v>
      </c>
      <c r="F10" s="262">
        <f t="shared" si="1"/>
        <v>0.68571428571428572</v>
      </c>
      <c r="G10" s="262">
        <f t="shared" si="1"/>
        <v>0.6857145714285714</v>
      </c>
      <c r="H10" s="262">
        <f t="shared" si="1"/>
        <v>0.31428571428571428</v>
      </c>
      <c r="I10" s="262">
        <f t="shared" si="1"/>
        <v>0.5714285714285714</v>
      </c>
      <c r="J10" s="262">
        <f t="shared" si="1"/>
        <v>0.77142857142857146</v>
      </c>
      <c r="K10" s="262">
        <f t="shared" si="1"/>
        <v>0.25714285714285712</v>
      </c>
      <c r="L10" s="262">
        <f t="shared" si="1"/>
        <v>0.45714285714285713</v>
      </c>
      <c r="M10" s="262">
        <f t="shared" si="1"/>
        <v>0.37142857142857144</v>
      </c>
      <c r="N10" s="262">
        <f t="shared" si="1"/>
        <v>0.2857142857142857</v>
      </c>
      <c r="O10" s="262">
        <f t="shared" si="1"/>
        <v>0.54285714285714282</v>
      </c>
      <c r="P10" s="266"/>
    </row>
    <row r="17" spans="1:28" s="215" customFormat="1">
      <c r="C17" s="465">
        <f>IF($C$1="(Todas)",COUNTIF(DB_INFO!$C$5:$C$589,C$19),COUNTIFS(DB_INFO!$B$5:$B$589,$C$1,DB_INFO!$C$5:$C$589,C$19))</f>
        <v>14</v>
      </c>
      <c r="D17" s="465">
        <f>IF($C$1="(Todas)",COUNTIF(DB_INFO!$C$5:$C$589,D$19),COUNTIFS(DB_INFO!$B$5:$B$589,$C$1,DB_INFO!$C$5:$C$589,D$19))</f>
        <v>5</v>
      </c>
      <c r="E17" s="465">
        <f>IF($C$1="(Todas)",COUNTIF(DB_INFO!$C$5:$C$589,E$19),COUNTIFS(DB_INFO!$B$5:$B$589,$C$1,DB_INFO!$C$5:$C$589,E$19))</f>
        <v>0</v>
      </c>
      <c r="F17" s="465">
        <f>IF($C$1="(Todas)",COUNTIF(DB_INFO!$C$5:$C$589,F$19),COUNTIFS(DB_INFO!$B$5:$B$589,$C$1,DB_INFO!$C$5:$C$589,F$19))</f>
        <v>1</v>
      </c>
      <c r="G17" s="465">
        <f>IF($C$1="(Todas)",COUNTIF(DB_INFO!$C$5:$C$589,G$19),COUNTIFS(DB_INFO!$B$5:$B$589,$C$1,DB_INFO!$C$5:$C$589,G$19))</f>
        <v>1</v>
      </c>
      <c r="H17" s="465">
        <f>IF($C$1="(Todas)",COUNTIF(DB_INFO!$C$5:$C$589,H$19),COUNTIFS(DB_INFO!$B$5:$B$589,$C$1,DB_INFO!$C$5:$C$589,H$19))</f>
        <v>9</v>
      </c>
      <c r="I17" s="465">
        <f>IF($C$1="(Todas)",COUNTIF(DB_INFO!$C$5:$C$589,I$19),COUNTIFS(DB_INFO!$B$5:$B$589,$C$1,DB_INFO!$C$5:$C$589,I$19))</f>
        <v>0</v>
      </c>
      <c r="J17" s="465">
        <f>IF($C$1="(Todas)",COUNTIF(DB_INFO!$C$5:$C$589,J$19),COUNTIFS(DB_INFO!$B$5:$B$589,$C$1,DB_INFO!$C$5:$C$589,J$19))</f>
        <v>0</v>
      </c>
      <c r="K17" s="465">
        <f>IF($C$1="(Todas)",COUNTIF(DB_INFO!$C$5:$C$589,K$19),COUNTIFS(DB_INFO!$B$5:$B$589,$C$1,DB_INFO!$C$5:$C$589,K$19))</f>
        <v>5</v>
      </c>
      <c r="L17" s="465">
        <f>IF($C$1="(Todas)",COUNTIF(DB_INFO!$E$5:$E$589,L$19),COUNTIFS(DB_INFO!$B$5:$B$589,$C$1,DB_INFO!$E$5:$E$589,L$19))</f>
        <v>0</v>
      </c>
      <c r="M17" s="465">
        <f>IF($C$1="(Todas)",COUNTIF(DB_INFO!$E$5:$E$589,M$19),COUNTIFS(DB_INFO!$B$5:$B$589,$C$1,DB_INFO!$E$5:$E$589,M$19))</f>
        <v>0</v>
      </c>
      <c r="N17" s="465">
        <f>IF($C$1="(Todas)",COUNTIF(DB_INFO!$E$5:$E$589,N$19),COUNTIFS(DB_INFO!$B$5:$B$589,$C$1,DB_INFO!$E$5:$E$589,N$19))</f>
        <v>0</v>
      </c>
      <c r="O17" s="465">
        <f>IF($C$1="(Todas)",COUNTIF(DB_INFO!$F$5:$F$589,O$19),COUNTIFS(DB_INFO!$B$5:$B$589,$C$1,DB_INFO!$F$5:$F$589,O$19))</f>
        <v>0</v>
      </c>
      <c r="P17" s="465">
        <f>IF($C$1="(Todas)",COUNTIF(DB_INFO!$F$5:$F$589,P$19),COUNTIFS(DB_INFO!$B$5:$B$589,$C$1,DB_INFO!$F$5:$F$589,P$19))</f>
        <v>0</v>
      </c>
      <c r="Q17" s="465">
        <f>IF($C$1="(Todas)",COUNTIF(DB_INFO!$F$5:$F$589,Q$19),COUNTIFS(DB_INFO!$B$5:$B$589,$C$1,DB_INFO!$F$5:$F$589,Q$19))</f>
        <v>0</v>
      </c>
      <c r="R17" s="465">
        <f>IF($C$1="(Todas)",COUNTIF(DB_INFO!$F$5:$F$589,R$19),COUNTIFS(DB_INFO!$B$5:$B$589,$C$1,DB_INFO!$F$5:$F$589,R$19))</f>
        <v>0</v>
      </c>
      <c r="S17" s="465">
        <f>IF($C$1="(Todas)",COUNTIF(DB_INFO!$E$5:$E$589,S$19),COUNTIFS(DB_INFO!$B$5:$B$589,$C$1,DB_INFO!$E$5:$E$589,S$19))</f>
        <v>0</v>
      </c>
      <c r="T17" s="465">
        <f>IF($C$1="(Todas)",COUNTIF(DB_INFO!$E$5:$E$589,#REF!),COUNTIFS(DB_INFO!$B$5:$B$589,$C$1,DB_INFO!$E$5:$E$589,#REF!))</f>
        <v>0</v>
      </c>
      <c r="U17" s="465">
        <f>IF($C$1="(Todas)",COUNTIF(DB_INFO!$E$5:$E$589,#REF!),COUNTIFS(DB_INFO!$B$5:$B$589,$C$1,DB_INFO!$E$5:$E$589,#REF!))</f>
        <v>0</v>
      </c>
      <c r="V17" s="465">
        <f>IF($C$1="(Todas)",COUNTIF(DB_INFO!$E$5:$E$589,#REF!),COUNTIFS(DB_INFO!$B$5:$B$589,$C$1,DB_INFO!$E$5:$E$589,#REF!))</f>
        <v>0</v>
      </c>
      <c r="W17" s="465">
        <f>IF($C$1="(Todas)",COUNTIF(DB_INFO!$G$5:$G$589,#REF!),COUNTIFS(DB_INFO!$B$5:$B$589,$C$1,DB_INFO!$G$5:$G$589,#REF!))</f>
        <v>0</v>
      </c>
      <c r="X17" s="465">
        <f>IF($C$1="(Todas)",COUNTIF(DB_INFO!$G$5:$G$589,#REF!),COUNTIFS(DB_INFO!$B$5:$B$589,$C$1,DB_INFO!$G$5:$G$589,#REF!))</f>
        <v>0</v>
      </c>
      <c r="Y17" s="465">
        <f>IF($C$1="(Todas)",COUNTIF(DB_INFO!$G$5:$G$589,#REF!),COUNTIFS(DB_INFO!$B$5:$B$589,$C$1,DB_INFO!$G$5:$G$589,#REF!))</f>
        <v>0</v>
      </c>
      <c r="Z17" s="465">
        <f>IF($C$1="(Todas)",COUNTIF(DB_INFO!$E$5:$E$589,#REF!),COUNTIFS(DB_INFO!$B$5:$B$589,$C$1,DB_INFO!$E$5:$E$589,#REF!))</f>
        <v>0</v>
      </c>
      <c r="AA17" s="465">
        <f>IF($C$1="(Todas)",COUNTIF(DB_INFO!$E$5:$E$589,#REF!),COUNTIFS(DB_INFO!$B$5:$B$589,$C$1,DB_INFO!$E$5:$E$589,#REF!))</f>
        <v>0</v>
      </c>
      <c r="AB17" s="215">
        <f>IF($C$1="(Todas)",COUNTIF(DB_INFO!$E$5:$E$589,#REF!),COUNTIFS(DB_INFO!$B$5:$B$589,$C$1,DB_INFO!$E$5:$E$589,#REF!))</f>
        <v>0</v>
      </c>
    </row>
    <row r="18" spans="1:28">
      <c r="C18" s="256" t="s">
        <v>412</v>
      </c>
      <c r="D18" s="245"/>
      <c r="E18" s="245"/>
      <c r="F18" s="245"/>
      <c r="G18" s="245"/>
      <c r="H18" s="245"/>
      <c r="I18" s="245"/>
      <c r="J18" s="245"/>
      <c r="K18" s="245"/>
      <c r="L18" s="245"/>
      <c r="M18" s="245"/>
      <c r="N18" s="245"/>
      <c r="O18" s="245"/>
      <c r="P18" s="245"/>
      <c r="Q18" s="245"/>
      <c r="R18" s="245"/>
      <c r="S18" s="245"/>
      <c r="T18" s="245"/>
    </row>
    <row r="19" spans="1:28" ht="30">
      <c r="B19" s="469"/>
      <c r="C19" s="259" t="s">
        <v>386</v>
      </c>
      <c r="D19" s="259" t="s">
        <v>400</v>
      </c>
      <c r="E19" s="259" t="s">
        <v>398</v>
      </c>
      <c r="F19" s="259" t="s">
        <v>397</v>
      </c>
      <c r="G19" s="259" t="s">
        <v>401</v>
      </c>
      <c r="H19" s="259" t="s">
        <v>381</v>
      </c>
      <c r="I19" s="259" t="s">
        <v>389</v>
      </c>
      <c r="J19" s="259" t="s">
        <v>376</v>
      </c>
      <c r="K19" s="259" t="s">
        <v>63</v>
      </c>
      <c r="L19" s="270" t="s">
        <v>386</v>
      </c>
      <c r="M19" s="270" t="s">
        <v>400</v>
      </c>
      <c r="N19" s="270" t="s">
        <v>398</v>
      </c>
      <c r="O19" s="270" t="s">
        <v>397</v>
      </c>
      <c r="P19" s="270" t="s">
        <v>401</v>
      </c>
      <c r="Q19" s="270" t="s">
        <v>381</v>
      </c>
      <c r="R19" s="270" t="s">
        <v>389</v>
      </c>
      <c r="S19" s="270" t="s">
        <v>376</v>
      </c>
      <c r="T19" s="270" t="s">
        <v>63</v>
      </c>
      <c r="W19" s="720">
        <f>SUM(C4:O4)</f>
        <v>247.00001</v>
      </c>
    </row>
    <row r="20" spans="1:28">
      <c r="A20" s="251" t="s">
        <v>274</v>
      </c>
      <c r="B20" s="467">
        <f>HLOOKUP(A20,$C$9:$O$10,2,)</f>
        <v>0.6</v>
      </c>
      <c r="C20" s="237">
        <f>IF($C$1="(Todas)",SUMIFS(DB_KDF!$K$5:$K$589,DB_KDF!$C$5:$C$589,C$19),SUMIFS(DB_KDF!$K$5:$K$589,DB_KDF!$B$5:$B$589,$C$1,DB_KDF!$C$5:$C$589,C$19))</f>
        <v>6</v>
      </c>
      <c r="D20" s="237">
        <f>IF($C$1="(Todas)",SUMIFS(DB_KDF!$K$5:$K$589,DB_KDF!$C$5:$C$589,D$19),SUMIFS(DB_KDF!$K$5:$K$589,DB_KDF!$B$5:$B$589,$C$1,DB_KDF!$C$5:$C$589,D$19))</f>
        <v>5</v>
      </c>
      <c r="E20" s="237">
        <f>IF($C$1="(Todas)",SUMIFS(DB_KDF!$K$5:$K$589,DB_KDF!$C$5:$C$589,E$19),SUMIFS(DB_KDF!$K$5:$K$589,DB_KDF!$B$5:$B$589,$C$1,DB_KDF!$C$5:$C$589,E$19))</f>
        <v>0</v>
      </c>
      <c r="F20" s="237">
        <f>IF($C$1="(Todas)",SUMIFS(DB_KDF!$K$5:$K$589,DB_KDF!$C$5:$C$589,F$19),SUMIFS(DB_KDF!$K$5:$K$589,DB_KDF!$B$5:$B$589,$C$1,DB_KDF!$C$5:$C$589,F$19))</f>
        <v>1</v>
      </c>
      <c r="G20" s="237">
        <f>IF($C$1="(Todas)",SUMIFS(DB_KDF!$K$5:$K$589,DB_KDF!$C$5:$C$589,G$19),SUMIFS(DB_KDF!$K$5:$K$589,DB_KDF!$B$5:$B$589,$C$1,DB_KDF!$C$5:$C$589,G$19))</f>
        <v>1</v>
      </c>
      <c r="H20" s="237">
        <f>IF($C$1="(Todas)",SUMIFS(DB_KDF!$K$5:$K$589,DB_KDF!$C$5:$C$589,H$19),SUMIFS(DB_KDF!$K$5:$K$589,DB_KDF!$B$5:$B$589,$C$1,DB_KDF!$C$5:$C$589,H$19))</f>
        <v>6</v>
      </c>
      <c r="I20" s="237">
        <f>IF($C$1="(Todas)",SUMIFS(DB_KDF!$K$5:$K$589,DB_KDF!$C$5:$C$589,I$19),SUMIFS(DB_KDF!$K$5:$K$589,DB_KDF!$B$5:$B$589,$C$1,DB_KDF!$C$5:$C$589,I$19))</f>
        <v>0</v>
      </c>
      <c r="J20" s="237">
        <f>IF($C$1="(Todas)",SUMIFS(DB_KDF!$K$5:$K$589,DB_KDF!$C$5:$C$589,J$19),SUMIFS(DB_KDF!$K$5:$K$589,DB_KDF!$B$5:$B$589,$C$1,DB_KDF!$C$5:$C$589,J$19))</f>
        <v>0</v>
      </c>
      <c r="K20" s="237">
        <f>IF($C$1="(Todas)",SUMIFS(DB_KDF!$K$5:$K$589,DB_KDF!$C$5:$C$589,K$19),SUMIFS(DB_KDF!$K$5:$K$589,DB_KDF!$B$5:$B$589,$C$1,DB_KDF!$C$5:$C$589,K$19))</f>
        <v>2</v>
      </c>
      <c r="L20" s="238">
        <f>C20/C$17</f>
        <v>0.42857142857142855</v>
      </c>
      <c r="M20" s="238">
        <f t="shared" ref="M20:T20" si="2">D20/D$17</f>
        <v>1</v>
      </c>
      <c r="N20" s="238" t="e">
        <f t="shared" si="2"/>
        <v>#DIV/0!</v>
      </c>
      <c r="O20" s="238">
        <f t="shared" si="2"/>
        <v>1</v>
      </c>
      <c r="P20" s="238">
        <f t="shared" si="2"/>
        <v>1</v>
      </c>
      <c r="Q20" s="238">
        <f t="shared" si="2"/>
        <v>0.66666666666666663</v>
      </c>
      <c r="R20" s="238" t="e">
        <f t="shared" si="2"/>
        <v>#DIV/0!</v>
      </c>
      <c r="S20" s="238" t="e">
        <f t="shared" si="2"/>
        <v>#DIV/0!</v>
      </c>
      <c r="T20" s="238">
        <f t="shared" si="2"/>
        <v>0.4</v>
      </c>
      <c r="W20" s="326">
        <f>GETPIVOTDATA("Investment ",$B$3)/W19</f>
        <v>8.50202394728648E-2</v>
      </c>
    </row>
    <row r="21" spans="1:28">
      <c r="A21" s="214" t="s">
        <v>287</v>
      </c>
      <c r="B21" s="467">
        <f t="shared" ref="B21:B32" si="3">HLOOKUP(A21,$C$9:$O$10,2,)</f>
        <v>0.88571428571428568</v>
      </c>
      <c r="C21" s="237">
        <f>IF($C$1="(Todas)",SUMIFS(DB_KDF!$L$5:$L$589,DB_KDF!$C$5:$C$589,C$19),SUMIFS(DB_KDF!$L$5:$L$589,DB_KDF!$B$5:$B$589,$C$1,DB_KDF!$C$5:$C$589,C$19))</f>
        <v>14</v>
      </c>
      <c r="D21" s="237">
        <f>IF($C$1="(Todas)",SUMIFS(DB_KDF!$L$5:$L$589,DB_KDF!$C$5:$C$589,D$19),SUMIFS(DB_KDF!$L$5:$L$589,DB_KDF!$B$5:$B$589,$C$1,DB_KDF!$C$5:$C$589,D$19))</f>
        <v>5</v>
      </c>
      <c r="E21" s="237">
        <f>IF($C$1="(Todas)",SUMIFS(DB_KDF!$L$5:$L$589,DB_KDF!$C$5:$C$589,E$19),SUMIFS(DB_KDF!$L$5:$L$589,DB_KDF!$B$5:$B$589,$C$1,DB_KDF!$C$5:$C$589,E$19))</f>
        <v>0</v>
      </c>
      <c r="F21" s="237">
        <f>IF($C$1="(Todas)",SUMIFS(DB_KDF!$L$5:$L$589,DB_KDF!$C$5:$C$589,F$19),SUMIFS(DB_KDF!$L$5:$L$589,DB_KDF!$B$5:$B$589,$C$1,DB_KDF!$C$5:$C$589,F$19))</f>
        <v>0</v>
      </c>
      <c r="G21" s="237">
        <f>IF($C$1="(Todas)",SUMIFS(DB_KDF!$L$5:$L$589,DB_KDF!$C$5:$C$589,G$19),SUMIFS(DB_KDF!$L$5:$L$589,DB_KDF!$B$5:$B$589,$C$1,DB_KDF!$C$5:$C$589,G$19))</f>
        <v>1</v>
      </c>
      <c r="H21" s="237">
        <f>IF($C$1="(Todas)",SUMIFS(DB_KDF!$L$5:$L$589,DB_KDF!$C$5:$C$589,H$19),SUMIFS(DB_KDF!$L$5:$L$589,DB_KDF!$B$5:$B$589,$C$1,DB_KDF!$C$5:$C$589,H$19))</f>
        <v>7</v>
      </c>
      <c r="I21" s="237">
        <f>IF($C$1="(Todas)",SUMIFS(DB_KDF!$L$5:$L$589,DB_KDF!$C$5:$C$589,I$19),SUMIFS(DB_KDF!$L$5:$L$589,DB_KDF!$B$5:$B$589,$C$1,DB_KDF!$C$5:$C$589,I$19))</f>
        <v>0</v>
      </c>
      <c r="J21" s="237">
        <f>IF($C$1="(Todas)",SUMIFS(DB_KDF!$L$5:$L$589,DB_KDF!$C$5:$C$589,J$19),SUMIFS(DB_KDF!$L$5:$L$589,DB_KDF!$B$5:$B$589,$C$1,DB_KDF!$C$5:$C$589,J$19))</f>
        <v>0</v>
      </c>
      <c r="K21" s="237">
        <f>IF($C$1="(Todas)",SUMIFS(DB_KDF!$L$5:$L$589,DB_KDF!$C$5:$C$589,K$19),SUMIFS(DB_KDF!$L$5:$L$589,DB_KDF!$B$5:$B$589,$C$1,DB_KDF!$C$5:$C$589,K$19))</f>
        <v>4</v>
      </c>
      <c r="L21" s="238">
        <f t="shared" ref="L21:L32" si="4">C21/C$17</f>
        <v>1</v>
      </c>
      <c r="M21" s="238">
        <f t="shared" ref="M21:M32" si="5">D21/D$17</f>
        <v>1</v>
      </c>
      <c r="N21" s="238" t="e">
        <f t="shared" ref="N21:N32" si="6">E21/E$17</f>
        <v>#DIV/0!</v>
      </c>
      <c r="O21" s="238">
        <f t="shared" ref="O21:O32" si="7">F21/F$17</f>
        <v>0</v>
      </c>
      <c r="P21" s="238">
        <f t="shared" ref="P21:P32" si="8">G21/G$17</f>
        <v>1</v>
      </c>
      <c r="Q21" s="238">
        <f t="shared" ref="Q21:Q32" si="9">H21/H$17</f>
        <v>0.77777777777777779</v>
      </c>
      <c r="R21" s="238" t="e">
        <f t="shared" ref="R21:R32" si="10">I21/I$17</f>
        <v>#DIV/0!</v>
      </c>
      <c r="S21" s="238" t="e">
        <f t="shared" ref="S21:T32" si="11">J21/J$17</f>
        <v>#DIV/0!</v>
      </c>
      <c r="T21" s="238">
        <f t="shared" si="11"/>
        <v>0.8</v>
      </c>
      <c r="W21" s="326">
        <f>GETPIVOTDATA("Total Savings",$B$3)/W19</f>
        <v>0.12550606779327661</v>
      </c>
    </row>
    <row r="22" spans="1:28">
      <c r="A22" s="214" t="s">
        <v>130</v>
      </c>
      <c r="B22" s="467">
        <f t="shared" si="3"/>
        <v>0.62857142857142856</v>
      </c>
      <c r="C22" s="237">
        <f>IF($C$1="(Todas)",SUMIFS(DB_KDF!$M$5:$M$589,DB_KDF!$C$5:$C$589,C$19),SUMIFS(DB_KDF!$M$5:$M$589,DB_KDF!$B$5:$B$589,$C$1,DB_KDF!$C$5:$C$589,C$19))</f>
        <v>9</v>
      </c>
      <c r="D22" s="237">
        <f>IF($C$1="(Todas)",SUMIFS(DB_KDF!$M$5:$M$589,DB_KDF!$C$5:$C$589,D$19),SUMIFS(DB_KDF!$M$5:$M$589,DB_KDF!$B$5:$B$589,$C$1,DB_KDF!$C$5:$C$589,D$19))</f>
        <v>3</v>
      </c>
      <c r="E22" s="237">
        <f>IF($C$1="(Todas)",SUMIFS(DB_KDF!$M$5:$M$589,DB_KDF!$C$5:$C$589,E$19),SUMIFS(DB_KDF!$M$5:$M$589,DB_KDF!$B$5:$B$589,$C$1,DB_KDF!$C$5:$C$589,E$19))</f>
        <v>0</v>
      </c>
      <c r="F22" s="237">
        <f>IF($C$1="(Todas)",SUMIFS(DB_KDF!$M$5:$M$589,DB_KDF!$C$5:$C$589,F$19),SUMIFS(DB_KDF!$M$5:$M$589,DB_KDF!$B$5:$B$589,$C$1,DB_KDF!$C$5:$C$589,F$19))</f>
        <v>1</v>
      </c>
      <c r="G22" s="237">
        <f>IF($C$1="(Todas)",SUMIFS(DB_KDF!$M$5:$M$589,DB_KDF!$C$5:$C$589,G$19),SUMIFS(DB_KDF!$M$5:$M$589,DB_KDF!$B$5:$B$589,$C$1,DB_KDF!$C$5:$C$589,G$19))</f>
        <v>0</v>
      </c>
      <c r="H22" s="237">
        <f>IF($C$1="(Todas)",SUMIFS(DB_KDF!$M$5:$M$589,DB_KDF!$C$5:$C$589,H$19),SUMIFS(DB_KDF!$M$5:$M$589,DB_KDF!$B$5:$B$589,$C$1,DB_KDF!$C$5:$C$589,H$19))</f>
        <v>5</v>
      </c>
      <c r="I22" s="237">
        <f>IF($C$1="(Todas)",SUMIFS(DB_KDF!$M$5:$M$589,DB_KDF!$C$5:$C$589,I$19),SUMIFS(DB_KDF!$M$5:$M$589,DB_KDF!$B$5:$B$589,$C$1,DB_KDF!$C$5:$C$589,I$19))</f>
        <v>0</v>
      </c>
      <c r="J22" s="237">
        <f>IF($C$1="(Todas)",SUMIFS(DB_KDF!$M$5:$M$589,DB_KDF!$C$5:$C$589,J$19),SUMIFS(DB_KDF!$M$5:$M$589,DB_KDF!$B$5:$B$589,$C$1,DB_KDF!$C$5:$C$589,J$19))</f>
        <v>0</v>
      </c>
      <c r="K22" s="237">
        <f>IF($C$1="(Todas)",SUMIFS(DB_KDF!$M$5:$M$589,DB_KDF!$C$5:$C$589,K$19),SUMIFS(DB_KDF!$M$5:$M$589,DB_KDF!$B$5:$B$589,$C$1,DB_KDF!$C$5:$C$589,K$19))</f>
        <v>4</v>
      </c>
      <c r="L22" s="238">
        <f t="shared" si="4"/>
        <v>0.6428571428571429</v>
      </c>
      <c r="M22" s="238">
        <f t="shared" si="5"/>
        <v>0.6</v>
      </c>
      <c r="N22" s="238" t="e">
        <f t="shared" si="6"/>
        <v>#DIV/0!</v>
      </c>
      <c r="O22" s="238">
        <f t="shared" si="7"/>
        <v>1</v>
      </c>
      <c r="P22" s="238">
        <f t="shared" si="8"/>
        <v>0</v>
      </c>
      <c r="Q22" s="238">
        <f t="shared" si="9"/>
        <v>0.55555555555555558</v>
      </c>
      <c r="R22" s="238" t="e">
        <f t="shared" si="10"/>
        <v>#DIV/0!</v>
      </c>
      <c r="S22" s="238" t="e">
        <f t="shared" si="11"/>
        <v>#DIV/0!</v>
      </c>
      <c r="T22" s="238">
        <f t="shared" si="11"/>
        <v>0.8</v>
      </c>
      <c r="W22" s="326">
        <f>GETPIVOTDATA("Maintenance",$B$3)/W19</f>
        <v>8.9068822304905981E-2</v>
      </c>
    </row>
    <row r="23" spans="1:28">
      <c r="A23" s="214" t="s">
        <v>414</v>
      </c>
      <c r="B23" s="467">
        <f t="shared" si="3"/>
        <v>0.68571428571428572</v>
      </c>
      <c r="C23" s="237">
        <f>IF($C$1="(Todas)",SUMIFS(DB_KDF!$N$5:$N$589,DB_KDF!$C$5:$C$589,C$19),SUMIFS(DB_KDF!$N$5:$N$589,DB_KDF!$B$5:$B$589,$C$1,DB_KDF!$C$5:$C$589,C$19))</f>
        <v>10</v>
      </c>
      <c r="D23" s="237">
        <f>IF($C$1="(Todas)",SUMIFS(DB_KDF!$N$5:$N$589,DB_KDF!$C$5:$C$589,D$19),SUMIFS(DB_KDF!$N$5:$N$589,DB_KDF!$B$5:$B$589,$C$1,DB_KDF!$C$5:$C$589,D$19))</f>
        <v>3</v>
      </c>
      <c r="E23" s="237">
        <f>IF($C$1="(Todas)",SUMIFS(DB_KDF!$N$5:$N$589,DB_KDF!$C$5:$C$589,E$19),SUMIFS(DB_KDF!$N$5:$N$589,DB_KDF!$B$5:$B$589,$C$1,DB_KDF!$C$5:$C$589,E$19))</f>
        <v>0</v>
      </c>
      <c r="F23" s="237">
        <f>IF($C$1="(Todas)",SUMIFS(DB_KDF!$N$5:$N$589,DB_KDF!$C$5:$C$589,F$19),SUMIFS(DB_KDF!$N$5:$N$589,DB_KDF!$B$5:$B$589,$C$1,DB_KDF!$C$5:$C$589,F$19))</f>
        <v>0</v>
      </c>
      <c r="G23" s="237">
        <f>IF($C$1="(Todas)",SUMIFS(DB_KDF!$N$5:$N$589,DB_KDF!$C$5:$C$589,G$19),SUMIFS(DB_KDF!$N$5:$N$589,DB_KDF!$B$5:$B$589,$C$1,DB_KDF!$C$5:$C$589,G$19))</f>
        <v>1</v>
      </c>
      <c r="H23" s="237">
        <f>IF($C$1="(Todas)",SUMIFS(DB_KDF!$N$5:$N$589,DB_KDF!$C$5:$C$589,H$19),SUMIFS(DB_KDF!$N$5:$N$589,DB_KDF!$B$5:$B$589,$C$1,DB_KDF!$C$5:$C$589,H$19))</f>
        <v>6</v>
      </c>
      <c r="I23" s="237">
        <f>IF($C$1="(Todas)",SUMIFS(DB_KDF!$N$5:$N$589,DB_KDF!$C$5:$C$589,I$19),SUMIFS(DB_KDF!$N$5:$N$589,DB_KDF!$B$5:$B$589,$C$1,DB_KDF!$C$5:$C$589,I$19))</f>
        <v>0</v>
      </c>
      <c r="J23" s="237">
        <f>IF($C$1="(Todas)",SUMIFS(DB_KDF!$N$5:$N$589,DB_KDF!$C$5:$C$589,J$19),SUMIFS(DB_KDF!$N$5:$N$589,DB_KDF!$B$5:$B$589,$C$1,DB_KDF!$C$5:$C$589,J$19))</f>
        <v>0</v>
      </c>
      <c r="K23" s="237">
        <f>IF($C$1="(Todas)",SUMIFS(DB_KDF!$N$5:$N$589,DB_KDF!$C$5:$C$589,K$19),SUMIFS(DB_KDF!$N$5:$N$589,DB_KDF!$B$5:$B$589,$C$1,DB_KDF!$C$5:$C$589,K$19))</f>
        <v>4</v>
      </c>
      <c r="L23" s="238">
        <f t="shared" si="4"/>
        <v>0.7142857142857143</v>
      </c>
      <c r="M23" s="238">
        <f t="shared" si="5"/>
        <v>0.6</v>
      </c>
      <c r="N23" s="238" t="e">
        <f t="shared" si="6"/>
        <v>#DIV/0!</v>
      </c>
      <c r="O23" s="238">
        <f t="shared" si="7"/>
        <v>0</v>
      </c>
      <c r="P23" s="238">
        <f t="shared" si="8"/>
        <v>1</v>
      </c>
      <c r="Q23" s="238">
        <f t="shared" si="9"/>
        <v>0.66666666666666663</v>
      </c>
      <c r="R23" s="238" t="e">
        <f t="shared" si="10"/>
        <v>#DIV/0!</v>
      </c>
      <c r="S23" s="238" t="e">
        <f t="shared" si="11"/>
        <v>#DIV/0!</v>
      </c>
      <c r="T23" s="238">
        <f t="shared" si="11"/>
        <v>0.8</v>
      </c>
      <c r="W23" s="326">
        <f>GETPIVOTDATA("Level comfort",$B$3)/W19</f>
        <v>9.7165987968988343E-2</v>
      </c>
    </row>
    <row r="24" spans="1:28">
      <c r="A24" s="214" t="s">
        <v>275</v>
      </c>
      <c r="B24" s="467">
        <f t="shared" si="3"/>
        <v>0.6857145714285714</v>
      </c>
      <c r="C24" s="237">
        <f>IF($C$1="(Todas)",SUMIFS(DB_KDF!$O$5:$O$589,DB_KDF!$C$5:$C$589,C$19),SUMIFS(DB_KDF!$O$5:$O$589,DB_KDF!$B$5:$B$589,$C$1,DB_KDF!$C$5:$C$589,C$19))</f>
        <v>11.00001</v>
      </c>
      <c r="D24" s="237">
        <f>IF($C$1="(Todas)",SUMIFS(DB_KDF!$O$5:$O$589,DB_KDF!$C$5:$C$589,D$19),SUMIFS(DB_KDF!$O$5:$O$589,DB_KDF!$B$5:$B$589,$C$1,DB_KDF!$C$5:$C$589,D$19))</f>
        <v>4</v>
      </c>
      <c r="E24" s="237">
        <f>IF($C$1="(Todas)",SUMIFS(DB_KDF!$O$5:$O$589,DB_KDF!$C$5:$C$589,E$19),SUMIFS(DB_KDF!$O$5:$O$589,DB_KDF!$B$5:$B$589,$C$1,DB_KDF!$C$5:$C$589,E$19))</f>
        <v>0</v>
      </c>
      <c r="F24" s="237">
        <f>IF($C$1="(Todas)",SUMIFS(DB_KDF!$O$5:$O$589,DB_KDF!$C$5:$C$589,F$19),SUMIFS(DB_KDF!$O$5:$O$589,DB_KDF!$B$5:$B$589,$C$1,DB_KDF!$C$5:$C$589,F$19))</f>
        <v>0</v>
      </c>
      <c r="G24" s="237">
        <f>IF($C$1="(Todas)",SUMIFS(DB_KDF!$O$5:$O$589,DB_KDF!$C$5:$C$589,G$19),SUMIFS(DB_KDF!$O$5:$O$589,DB_KDF!$B$5:$B$589,$C$1,DB_KDF!$C$5:$C$589,G$19))</f>
        <v>1</v>
      </c>
      <c r="H24" s="237">
        <f>IF($C$1="(Todas)",SUMIFS(DB_KDF!$O$5:$O$589,DB_KDF!$C$5:$C$589,H$19),SUMIFS(DB_KDF!$O$5:$O$589,DB_KDF!$B$5:$B$589,$C$1,DB_KDF!$C$5:$C$589,H$19))</f>
        <v>3</v>
      </c>
      <c r="I24" s="237">
        <f>IF($C$1="(Todas)",SUMIFS(DB_KDF!$O$5:$O$589,DB_KDF!$C$5:$C$589,I$19),SUMIFS(DB_KDF!$O$5:$O$589,DB_KDF!$B$5:$B$589,$C$1,DB_KDF!$C$5:$C$589,I$19))</f>
        <v>0</v>
      </c>
      <c r="J24" s="237">
        <f>IF($C$1="(Todas)",SUMIFS(DB_KDF!$O$5:$O$589,DB_KDF!$C$5:$C$589,J$19),SUMIFS(DB_KDF!$O$5:$O$589,DB_KDF!$B$5:$B$589,$C$1,DB_KDF!$C$5:$C$589,J$19))</f>
        <v>0</v>
      </c>
      <c r="K24" s="237">
        <f>IF($C$1="(Todas)",SUMIFS(DB_KDF!$O$5:$O$589,DB_KDF!$C$5:$C$589,K$19),SUMIFS(DB_KDF!$O$5:$O$589,DB_KDF!$B$5:$B$589,$C$1,DB_KDF!$C$5:$C$589,K$19))</f>
        <v>5</v>
      </c>
      <c r="L24" s="238">
        <f t="shared" si="4"/>
        <v>0.78571499999999994</v>
      </c>
      <c r="M24" s="238">
        <f t="shared" si="5"/>
        <v>0.8</v>
      </c>
      <c r="N24" s="238" t="e">
        <f t="shared" si="6"/>
        <v>#DIV/0!</v>
      </c>
      <c r="O24" s="238">
        <f t="shared" si="7"/>
        <v>0</v>
      </c>
      <c r="P24" s="238">
        <f t="shared" si="8"/>
        <v>1</v>
      </c>
      <c r="Q24" s="238">
        <f t="shared" si="9"/>
        <v>0.33333333333333331</v>
      </c>
      <c r="R24" s="238" t="e">
        <f t="shared" si="10"/>
        <v>#DIV/0!</v>
      </c>
      <c r="S24" s="238" t="e">
        <f t="shared" si="11"/>
        <v>#DIV/0!</v>
      </c>
      <c r="T24" s="238">
        <f t="shared" si="11"/>
        <v>1</v>
      </c>
      <c r="W24" s="326"/>
    </row>
    <row r="25" spans="1:28">
      <c r="A25" s="214" t="s">
        <v>77</v>
      </c>
      <c r="B25" s="467">
        <f>HLOOKUP(A25,$C$9:$O$10,2,)</f>
        <v>0.31428571428571428</v>
      </c>
      <c r="C25" s="237">
        <f>IF($C$1="(Todas)",SUMIFS(DB_KDF!$P$5:$P$589,DB_KDF!$C$5:$C$589,C$19),SUMIFS(DB_KDF!$P$5:$P$589,DB_KDF!$B$5:$B$589,$C$1,DB_KDF!$C$5:$C$589,C$19))</f>
        <v>8</v>
      </c>
      <c r="D25" s="237">
        <f>IF($C$1="(Todas)",SUMIFS(DB_KDF!$P$5:$P$589,DB_KDF!$C$5:$C$589,D$19),SUMIFS(DB_KDF!$P$5:$P$589,DB_KDF!$B$5:$B$589,$C$1,DB_KDF!$C$5:$C$589,D$19))</f>
        <v>1</v>
      </c>
      <c r="E25" s="237">
        <f>IF($C$1="(Todas)",SUMIFS(DB_KDF!$P$5:$P$589,DB_KDF!$C$5:$C$589,E$19),SUMIFS(DB_KDF!$P$5:$P$589,DB_KDF!$B$5:$B$589,$C$1,DB_KDF!$C$5:$C$589,E$19))</f>
        <v>0</v>
      </c>
      <c r="F25" s="237">
        <f>IF($C$1="(Todas)",SUMIFS(DB_KDF!$P$5:$P$589,DB_KDF!$C$5:$C$589,F$19),SUMIFS(DB_KDF!$P$5:$P$589,DB_KDF!$B$5:$B$589,$C$1,DB_KDF!$C$5:$C$589,F$19))</f>
        <v>0</v>
      </c>
      <c r="G25" s="237">
        <f>IF($C$1="(Todas)",SUMIFS(DB_KDF!$P$5:$P$589,DB_KDF!$C$5:$C$589,G$19),SUMIFS(DB_KDF!$P$5:$P$589,DB_KDF!$B$5:$B$589,$C$1,DB_KDF!$C$5:$C$589,G$19))</f>
        <v>0</v>
      </c>
      <c r="H25" s="237">
        <f>IF($C$1="(Todas)",SUMIFS(DB_KDF!$P$5:$P$589,DB_KDF!$C$5:$C$589,H$19),SUMIFS(DB_KDF!$P$5:$P$589,DB_KDF!$B$5:$B$589,$C$1,DB_KDF!$C$5:$C$589,H$19))</f>
        <v>0</v>
      </c>
      <c r="I25" s="237">
        <f>IF($C$1="(Todas)",SUMIFS(DB_KDF!$P$5:$P$589,DB_KDF!$C$5:$C$589,I$19),SUMIFS(DB_KDF!$P$5:$P$589,DB_KDF!$B$5:$B$589,$C$1,DB_KDF!$C$5:$C$589,I$19))</f>
        <v>0</v>
      </c>
      <c r="J25" s="237">
        <f>IF($C$1="(Todas)",SUMIFS(DB_KDF!$P$5:$P$589,DB_KDF!$C$5:$C$589,J$19),SUMIFS(DB_KDF!$P$5:$P$589,DB_KDF!$B$5:$B$589,$C$1,DB_KDF!$C$5:$C$589,J$19))</f>
        <v>0</v>
      </c>
      <c r="K25" s="237">
        <f>IF($C$1="(Todas)",SUMIFS(DB_KDF!$P$5:$P$589,DB_KDF!$C$5:$C$589,K$19),SUMIFS(DB_KDF!$P$5:$P$589,DB_KDF!$B$5:$B$589,$C$1,DB_KDF!$C$5:$C$589,K$19))</f>
        <v>2</v>
      </c>
      <c r="L25" s="238">
        <f t="shared" si="4"/>
        <v>0.5714285714285714</v>
      </c>
      <c r="M25" s="238">
        <f t="shared" si="5"/>
        <v>0.2</v>
      </c>
      <c r="N25" s="238" t="e">
        <f t="shared" si="6"/>
        <v>#DIV/0!</v>
      </c>
      <c r="O25" s="238">
        <f t="shared" si="7"/>
        <v>0</v>
      </c>
      <c r="P25" s="238">
        <f t="shared" si="8"/>
        <v>0</v>
      </c>
      <c r="Q25" s="238">
        <f t="shared" si="9"/>
        <v>0</v>
      </c>
      <c r="R25" s="238" t="e">
        <f t="shared" si="10"/>
        <v>#DIV/0!</v>
      </c>
      <c r="S25" s="238" t="e">
        <f t="shared" si="11"/>
        <v>#DIV/0!</v>
      </c>
      <c r="T25" s="238">
        <f t="shared" si="11"/>
        <v>0.4</v>
      </c>
      <c r="W25" s="326"/>
    </row>
    <row r="26" spans="1:28">
      <c r="A26" s="214" t="s">
        <v>276</v>
      </c>
      <c r="B26" s="467">
        <f t="shared" si="3"/>
        <v>0.5714285714285714</v>
      </c>
      <c r="C26" s="237">
        <f>IF($C$1="(Todas)",SUMIFS(DB_KDF!$Q$5:$Q$589,DB_KDF!$C$5:$C$589,C$19),SUMIFS(DB_KDF!$Q$5:$Q$589,DB_KDF!$B$5:$B$589,$C$1,DB_KDF!$C$5:$C$589,C$19))</f>
        <v>9</v>
      </c>
      <c r="D26" s="237">
        <f>IF($C$1="(Todas)",SUMIFS(DB_KDF!$Q$5:$Q$589,DB_KDF!$C$5:$C$589,D$19),SUMIFS(DB_KDF!$Q$5:$Q$589,DB_KDF!$B$5:$B$589,$C$1,DB_KDF!$C$5:$C$589,D$19))</f>
        <v>2</v>
      </c>
      <c r="E26" s="237">
        <f>IF($C$1="(Todas)",SUMIFS(DB_KDF!$Q$5:$Q$589,DB_KDF!$C$5:$C$589,E$19),SUMIFS(DB_KDF!$Q$5:$Q$589,DB_KDF!$B$5:$B$589,$C$1,DB_KDF!$C$5:$C$589,E$19))</f>
        <v>0</v>
      </c>
      <c r="F26" s="237">
        <f>IF($C$1="(Todas)",SUMIFS(DB_KDF!$Q$5:$Q$589,DB_KDF!$C$5:$C$589,F$19),SUMIFS(DB_KDF!$Q$5:$Q$589,DB_KDF!$B$5:$B$589,$C$1,DB_KDF!$C$5:$C$589,F$19))</f>
        <v>0</v>
      </c>
      <c r="G26" s="237">
        <f>IF($C$1="(Todas)",SUMIFS(DB_KDF!$Q$5:$Q$589,DB_KDF!$C$5:$C$589,G$19),SUMIFS(DB_KDF!$Q$5:$Q$589,DB_KDF!$B$5:$B$589,$C$1,DB_KDF!$C$5:$C$589,G$19))</f>
        <v>1</v>
      </c>
      <c r="H26" s="237">
        <f>IF($C$1="(Todas)",SUMIFS(DB_KDF!$Q$5:$Q$589,DB_KDF!$C$5:$C$589,H$19),SUMIFS(DB_KDF!$Q$5:$Q$589,DB_KDF!$B$5:$B$589,$C$1,DB_KDF!$C$5:$C$589,H$19))</f>
        <v>4</v>
      </c>
      <c r="I26" s="237">
        <f>IF($C$1="(Todas)",SUMIFS(DB_KDF!$Q$5:$Q$589,DB_KDF!$C$5:$C$589,I$19),SUMIFS(DB_KDF!$Q$5:$Q$589,DB_KDF!$B$5:$B$589,$C$1,DB_KDF!$C$5:$C$589,I$19))</f>
        <v>0</v>
      </c>
      <c r="J26" s="237">
        <f>IF($C$1="(Todas)",SUMIFS(DB_KDF!$Q$5:$Q$589,DB_KDF!$C$5:$C$589,J$19),SUMIFS(DB_KDF!$Q$5:$Q$589,DB_KDF!$B$5:$B$589,$C$1,DB_KDF!$C$5:$C$589,J$19))</f>
        <v>0</v>
      </c>
      <c r="K26" s="237">
        <f>IF($C$1="(Todas)",SUMIFS(DB_KDF!$Q$5:$Q$589,DB_KDF!$C$5:$C$589,K$19),SUMIFS(DB_KDF!$Q$5:$Q$589,DB_KDF!$B$5:$B$589,$C$1,DB_KDF!$C$5:$C$589,K$19))</f>
        <v>4</v>
      </c>
      <c r="L26" s="238">
        <f t="shared" si="4"/>
        <v>0.6428571428571429</v>
      </c>
      <c r="M26" s="238">
        <f t="shared" si="5"/>
        <v>0.4</v>
      </c>
      <c r="N26" s="238" t="e">
        <f t="shared" si="6"/>
        <v>#DIV/0!</v>
      </c>
      <c r="O26" s="238">
        <f t="shared" si="7"/>
        <v>0</v>
      </c>
      <c r="P26" s="238">
        <f t="shared" si="8"/>
        <v>1</v>
      </c>
      <c r="Q26" s="238">
        <f t="shared" si="9"/>
        <v>0.44444444444444442</v>
      </c>
      <c r="R26" s="238" t="e">
        <f t="shared" si="10"/>
        <v>#DIV/0!</v>
      </c>
      <c r="S26" s="238" t="e">
        <f t="shared" si="11"/>
        <v>#DIV/0!</v>
      </c>
      <c r="T26" s="238">
        <f t="shared" si="11"/>
        <v>0.8</v>
      </c>
      <c r="W26" s="326"/>
    </row>
    <row r="27" spans="1:28">
      <c r="A27" s="214" t="s">
        <v>289</v>
      </c>
      <c r="B27" s="467">
        <f t="shared" si="3"/>
        <v>0.77142857142857146</v>
      </c>
      <c r="C27" s="237">
        <f>IF($C$1="(Todas)",SUMIFS(DB_KDF!$R$5:$R$589,DB_KDF!$C$5:$C$589,C$19),SUMIFS(DB_KDF!$R$5:$R$589,DB_KDF!$B$5:$B$589,$C$1,DB_KDF!$C$5:$C$589,C$19))</f>
        <v>10</v>
      </c>
      <c r="D27" s="237">
        <f>IF($C$1="(Todas)",SUMIFS(DB_KDF!$R$5:$R$589,DB_KDF!$C$5:$C$589,D$19),SUMIFS(DB_KDF!$R$5:$R$589,DB_KDF!$B$5:$B$589,$C$1,DB_KDF!$C$5:$C$589,D$19))</f>
        <v>4</v>
      </c>
      <c r="E27" s="237">
        <f>IF($C$1="(Todas)",SUMIFS(DB_KDF!$R$5:$R$589,DB_KDF!$C$5:$C$589,E$19),SUMIFS(DB_KDF!$R$5:$R$589,DB_KDF!$B$5:$B$589,$C$1,DB_KDF!$C$5:$C$589,E$19))</f>
        <v>0</v>
      </c>
      <c r="F27" s="237">
        <f>IF($C$1="(Todas)",SUMIFS(DB_KDF!$R$5:$R$589,DB_KDF!$C$5:$C$589,F$19),SUMIFS(DB_KDF!$R$5:$R$589,DB_KDF!$B$5:$B$589,$C$1,DB_KDF!$C$5:$C$589,F$19))</f>
        <v>0</v>
      </c>
      <c r="G27" s="237">
        <f>IF($C$1="(Todas)",SUMIFS(DB_KDF!$R$5:$R$589,DB_KDF!$C$5:$C$589,G$19),SUMIFS(DB_KDF!$R$5:$R$589,DB_KDF!$B$5:$B$589,$C$1,DB_KDF!$C$5:$C$589,G$19))</f>
        <v>1</v>
      </c>
      <c r="H27" s="237">
        <f>IF($C$1="(Todas)",SUMIFS(DB_KDF!$R$5:$R$589,DB_KDF!$C$5:$C$589,H$19),SUMIFS(DB_KDF!$R$5:$R$589,DB_KDF!$B$5:$B$589,$C$1,DB_KDF!$C$5:$C$589,H$19))</f>
        <v>7</v>
      </c>
      <c r="I27" s="237">
        <f>IF($C$1="(Todas)",SUMIFS(DB_KDF!$R$5:$R$589,DB_KDF!$C$5:$C$589,I$19),SUMIFS(DB_KDF!$R$5:$R$589,DB_KDF!$B$5:$B$589,$C$1,DB_KDF!$C$5:$C$589,I$19))</f>
        <v>0</v>
      </c>
      <c r="J27" s="237">
        <f>IF($C$1="(Todas)",SUMIFS(DB_KDF!$R$5:$R$589,DB_KDF!$C$5:$C$589,J$19),SUMIFS(DB_KDF!$R$5:$R$589,DB_KDF!$B$5:$B$589,$C$1,DB_KDF!$C$5:$C$589,J$19))</f>
        <v>0</v>
      </c>
      <c r="K27" s="237">
        <f>IF($C$1="(Todas)",SUMIFS(DB_KDF!$R$5:$R$589,DB_KDF!$C$5:$C$589,K$19),SUMIFS(DB_KDF!$R$5:$R$589,DB_KDF!$B$5:$B$589,$C$1,DB_KDF!$C$5:$C$589,K$19))</f>
        <v>5</v>
      </c>
      <c r="L27" s="238">
        <f t="shared" si="4"/>
        <v>0.7142857142857143</v>
      </c>
      <c r="M27" s="238">
        <f t="shared" si="5"/>
        <v>0.8</v>
      </c>
      <c r="N27" s="238" t="e">
        <f t="shared" si="6"/>
        <v>#DIV/0!</v>
      </c>
      <c r="O27" s="238">
        <f t="shared" si="7"/>
        <v>0</v>
      </c>
      <c r="P27" s="238">
        <f t="shared" si="8"/>
        <v>1</v>
      </c>
      <c r="Q27" s="238">
        <f t="shared" si="9"/>
        <v>0.77777777777777779</v>
      </c>
      <c r="R27" s="238" t="e">
        <f t="shared" si="10"/>
        <v>#DIV/0!</v>
      </c>
      <c r="S27" s="238" t="e">
        <f t="shared" si="11"/>
        <v>#DIV/0!</v>
      </c>
      <c r="T27" s="238">
        <f t="shared" si="11"/>
        <v>1</v>
      </c>
      <c r="W27" s="326"/>
    </row>
    <row r="28" spans="1:28">
      <c r="A28" s="214" t="s">
        <v>277</v>
      </c>
      <c r="B28" s="467">
        <f t="shared" si="3"/>
        <v>0.25714285714285712</v>
      </c>
      <c r="C28" s="237">
        <f>IF($C$1="(Todas)",SUMIFS(DB_KDF!$S$5:$S$589,DB_KDF!$C$5:$C$589,C$19),SUMIFS(DB_KDF!$S$5:$S$589,DB_KDF!$B$5:$B$589,$C$1,DB_KDF!$C$5:$C$589,C$19))</f>
        <v>4</v>
      </c>
      <c r="D28" s="237">
        <f>IF($C$1="(Todas)",SUMIFS(DB_KDF!$S$5:$S$589,DB_KDF!$C$5:$C$589,D$19),SUMIFS(DB_KDF!$S$5:$S$589,DB_KDF!$B$5:$B$589,$C$1,DB_KDF!$C$5:$C$589,D$19))</f>
        <v>1</v>
      </c>
      <c r="E28" s="237">
        <f>IF($C$1="(Todas)",SUMIFS(DB_KDF!$S$5:$S$589,DB_KDF!$C$5:$C$589,E$19),SUMIFS(DB_KDF!$S$5:$S$589,DB_KDF!$B$5:$B$589,$C$1,DB_KDF!$C$5:$C$589,E$19))</f>
        <v>0</v>
      </c>
      <c r="F28" s="237">
        <f>IF($C$1="(Todas)",SUMIFS(DB_KDF!$S$5:$S$589,DB_KDF!$C$5:$C$589,F$19),SUMIFS(DB_KDF!$S$5:$S$589,DB_KDF!$B$5:$B$589,$C$1,DB_KDF!$C$5:$C$589,F$19))</f>
        <v>0</v>
      </c>
      <c r="G28" s="237">
        <f>IF($C$1="(Todas)",SUMIFS(DB_KDF!$S$5:$S$589,DB_KDF!$C$5:$C$589,G$19),SUMIFS(DB_KDF!$S$5:$S$589,DB_KDF!$B$5:$B$589,$C$1,DB_KDF!$C$5:$C$589,G$19))</f>
        <v>1</v>
      </c>
      <c r="H28" s="237">
        <f>IF($C$1="(Todas)",SUMIFS(DB_KDF!$S$5:$S$589,DB_KDF!$C$5:$C$589,H$19),SUMIFS(DB_KDF!$S$5:$S$589,DB_KDF!$B$5:$B$589,$C$1,DB_KDF!$C$5:$C$589,H$19))</f>
        <v>1</v>
      </c>
      <c r="I28" s="237">
        <f>IF($C$1="(Todas)",SUMIFS(DB_KDF!$S$5:$S$589,DB_KDF!$C$5:$C$589,I$19),SUMIFS(DB_KDF!$S$5:$S$589,DB_KDF!$B$5:$B$589,$C$1,DB_KDF!$C$5:$C$589,I$19))</f>
        <v>0</v>
      </c>
      <c r="J28" s="237">
        <f>IF($C$1="(Todas)",SUMIFS(DB_KDF!$S$5:$S$589,DB_KDF!$C$5:$C$589,J$19),SUMIFS(DB_KDF!$S$5:$S$589,DB_KDF!$B$5:$B$589,$C$1,DB_KDF!$C$5:$C$589,J$19))</f>
        <v>0</v>
      </c>
      <c r="K28" s="237">
        <f>IF($C$1="(Todas)",SUMIFS(DB_KDF!$S$5:$S$589,DB_KDF!$C$5:$C$589,K$19),SUMIFS(DB_KDF!$S$5:$S$589,DB_KDF!$B$5:$B$589,$C$1,DB_KDF!$C$5:$C$589,K$19))</f>
        <v>2</v>
      </c>
      <c r="L28" s="238">
        <f t="shared" si="4"/>
        <v>0.2857142857142857</v>
      </c>
      <c r="M28" s="238">
        <f t="shared" si="5"/>
        <v>0.2</v>
      </c>
      <c r="N28" s="238" t="e">
        <f t="shared" si="6"/>
        <v>#DIV/0!</v>
      </c>
      <c r="O28" s="238">
        <f t="shared" si="7"/>
        <v>0</v>
      </c>
      <c r="P28" s="238">
        <f t="shared" si="8"/>
        <v>1</v>
      </c>
      <c r="Q28" s="238">
        <f t="shared" si="9"/>
        <v>0.1111111111111111</v>
      </c>
      <c r="R28" s="238" t="e">
        <f t="shared" si="10"/>
        <v>#DIV/0!</v>
      </c>
      <c r="S28" s="238" t="e">
        <f t="shared" si="11"/>
        <v>#DIV/0!</v>
      </c>
      <c r="T28" s="238">
        <f t="shared" si="11"/>
        <v>0.4</v>
      </c>
      <c r="W28" s="326"/>
    </row>
    <row r="29" spans="1:28">
      <c r="A29" s="214" t="s">
        <v>290</v>
      </c>
      <c r="B29" s="467">
        <f t="shared" si="3"/>
        <v>0.45714285714285713</v>
      </c>
      <c r="C29" s="237">
        <f>IF($C$1="(Todas)",SUMIFS(DB_KDF!$T$5:$T$589,DB_KDF!$C$5:$C$589,C$19),SUMIFS(DB_KDF!$T$5:$T$589,DB_KDF!$B$5:$B$589,$C$1,DB_KDF!$C$5:$C$589,C$19))</f>
        <v>9</v>
      </c>
      <c r="D29" s="237">
        <f>IF($C$1="(Todas)",SUMIFS(DB_KDF!$T$5:$T$589,DB_KDF!$C$5:$C$589,D$19),SUMIFS(DB_KDF!$T$5:$T$589,DB_KDF!$B$5:$B$589,$C$1,DB_KDF!$C$5:$C$589,D$19))</f>
        <v>2</v>
      </c>
      <c r="E29" s="237">
        <f>IF($C$1="(Todas)",SUMIFS(DB_KDF!$T$5:$T$589,DB_KDF!$C$5:$C$589,E$19),SUMIFS(DB_KDF!$T$5:$T$589,DB_KDF!$B$5:$B$589,$C$1,DB_KDF!$C$5:$C$589,E$19))</f>
        <v>0</v>
      </c>
      <c r="F29" s="237">
        <f>IF($C$1="(Todas)",SUMIFS(DB_KDF!$T$5:$T$589,DB_KDF!$C$5:$C$589,F$19),SUMIFS(DB_KDF!$T$5:$T$589,DB_KDF!$B$5:$B$589,$C$1,DB_KDF!$C$5:$C$589,F$19))</f>
        <v>0</v>
      </c>
      <c r="G29" s="237">
        <f>IF($C$1="(Todas)",SUMIFS(DB_KDF!$T$5:$T$589,DB_KDF!$C$5:$C$589,G$19),SUMIFS(DB_KDF!$T$5:$T$589,DB_KDF!$B$5:$B$589,$C$1,DB_KDF!$C$5:$C$589,G$19))</f>
        <v>1</v>
      </c>
      <c r="H29" s="237">
        <f>IF($C$1="(Todas)",SUMIFS(DB_KDF!$T$5:$T$589,DB_KDF!$C$5:$C$589,H$19),SUMIFS(DB_KDF!$T$5:$T$589,DB_KDF!$B$5:$B$589,$C$1,DB_KDF!$C$5:$C$589,H$19))</f>
        <v>1</v>
      </c>
      <c r="I29" s="237">
        <f>IF($C$1="(Todas)",SUMIFS(DB_KDF!$T$5:$T$589,DB_KDF!$C$5:$C$589,I$19),SUMIFS(DB_KDF!$T$5:$T$589,DB_KDF!$B$5:$B$589,$C$1,DB_KDF!$C$5:$C$589,I$19))</f>
        <v>0</v>
      </c>
      <c r="J29" s="237">
        <f>IF($C$1="(Todas)",SUMIFS(DB_KDF!$T$5:$T$589,DB_KDF!$C$5:$C$589,J$19),SUMIFS(DB_KDF!$T$5:$T$589,DB_KDF!$B$5:$B$589,$C$1,DB_KDF!$C$5:$C$589,J$19))</f>
        <v>0</v>
      </c>
      <c r="K29" s="237">
        <f>IF($C$1="(Todas)",SUMIFS(DB_KDF!$T$5:$T$589,DB_KDF!$C$5:$C$589,K$19),SUMIFS(DB_KDF!$T$5:$T$589,DB_KDF!$B$5:$B$589,$C$1,DB_KDF!$C$5:$C$589,K$19))</f>
        <v>3</v>
      </c>
      <c r="L29" s="238">
        <f t="shared" si="4"/>
        <v>0.6428571428571429</v>
      </c>
      <c r="M29" s="238">
        <f t="shared" si="5"/>
        <v>0.4</v>
      </c>
      <c r="N29" s="238" t="e">
        <f t="shared" si="6"/>
        <v>#DIV/0!</v>
      </c>
      <c r="O29" s="238">
        <f t="shared" si="7"/>
        <v>0</v>
      </c>
      <c r="P29" s="238">
        <f t="shared" si="8"/>
        <v>1</v>
      </c>
      <c r="Q29" s="238">
        <f t="shared" si="9"/>
        <v>0.1111111111111111</v>
      </c>
      <c r="R29" s="238" t="e">
        <f t="shared" si="10"/>
        <v>#DIV/0!</v>
      </c>
      <c r="S29" s="238" t="e">
        <f t="shared" si="11"/>
        <v>#DIV/0!</v>
      </c>
      <c r="T29" s="238">
        <f t="shared" si="11"/>
        <v>0.6</v>
      </c>
      <c r="W29" s="326"/>
    </row>
    <row r="30" spans="1:28">
      <c r="A30" s="214" t="s">
        <v>291</v>
      </c>
      <c r="B30" s="467">
        <f t="shared" si="3"/>
        <v>0.37142857142857144</v>
      </c>
      <c r="C30" s="237">
        <f>IF($C$1="(Todas)",SUMIFS(DB_KDF!$U$5:$U$589,DB_KDF!$C$5:$C$589,C$19),SUMIFS(DB_KDF!$U$5:$U$589,DB_KDF!$B$5:$B$589,$C$1,DB_KDF!$C$5:$C$589,C$19))</f>
        <v>6</v>
      </c>
      <c r="D30" s="237">
        <f>IF($C$1="(Todas)",SUMIFS(DB_KDF!$U$5:$U$589,DB_KDF!$C$5:$C$589,D$19),SUMIFS(DB_KDF!$U$5:$U$589,DB_KDF!$B$5:$B$589,$C$1,DB_KDF!$C$5:$C$589,D$19))</f>
        <v>4</v>
      </c>
      <c r="E30" s="237">
        <f>IF($C$1="(Todas)",SUMIFS(DB_KDF!$U$5:$U$589,DB_KDF!$C$5:$C$589,E$19),SUMIFS(DB_KDF!$U$5:$U$589,DB_KDF!$B$5:$B$589,$C$1,DB_KDF!$C$5:$C$589,E$19))</f>
        <v>0</v>
      </c>
      <c r="F30" s="237">
        <f>IF($C$1="(Todas)",SUMIFS(DB_KDF!$U$5:$U$589,DB_KDF!$C$5:$C$589,F$19),SUMIFS(DB_KDF!$U$5:$U$589,DB_KDF!$B$5:$B$589,$C$1,DB_KDF!$C$5:$C$589,F$19))</f>
        <v>0</v>
      </c>
      <c r="G30" s="237">
        <f>IF($C$1="(Todas)",SUMIFS(DB_KDF!$U$5:$U$589,DB_KDF!$C$5:$C$589,G$19),SUMIFS(DB_KDF!$U$5:$U$589,DB_KDF!$B$5:$B$589,$C$1,DB_KDF!$C$5:$C$589,G$19))</f>
        <v>1</v>
      </c>
      <c r="H30" s="237">
        <f>IF($C$1="(Todas)",SUMIFS(DB_KDF!$U$5:$U$589,DB_KDF!$C$5:$C$589,H$19),SUMIFS(DB_KDF!$U$5:$U$589,DB_KDF!$B$5:$B$589,$C$1,DB_KDF!$C$5:$C$589,H$19))</f>
        <v>0</v>
      </c>
      <c r="I30" s="237">
        <f>IF($C$1="(Todas)",SUMIFS(DB_KDF!$U$5:$U$589,DB_KDF!$C$5:$C$589,I$19),SUMIFS(DB_KDF!$U$5:$U$589,DB_KDF!$B$5:$B$589,$C$1,DB_KDF!$C$5:$C$589,I$19))</f>
        <v>0</v>
      </c>
      <c r="J30" s="237">
        <f>IF($C$1="(Todas)",SUMIFS(DB_KDF!$U$5:$U$589,DB_KDF!$C$5:$C$589,J$19),SUMIFS(DB_KDF!$U$5:$U$589,DB_KDF!$B$5:$B$589,$C$1,DB_KDF!$C$5:$C$589,J$19))</f>
        <v>0</v>
      </c>
      <c r="K30" s="237">
        <f>IF($C$1="(Todas)",SUMIFS(DB_KDF!$U$5:$U$589,DB_KDF!$C$5:$C$589,K$19),SUMIFS(DB_KDF!$U$5:$U$589,DB_KDF!$B$5:$B$589,$C$1,DB_KDF!$C$5:$C$589,K$19))</f>
        <v>2</v>
      </c>
      <c r="L30" s="238">
        <f t="shared" si="4"/>
        <v>0.42857142857142855</v>
      </c>
      <c r="M30" s="238">
        <f t="shared" si="5"/>
        <v>0.8</v>
      </c>
      <c r="N30" s="238" t="e">
        <f t="shared" si="6"/>
        <v>#DIV/0!</v>
      </c>
      <c r="O30" s="238">
        <f t="shared" si="7"/>
        <v>0</v>
      </c>
      <c r="P30" s="238">
        <f t="shared" si="8"/>
        <v>1</v>
      </c>
      <c r="Q30" s="238">
        <f t="shared" si="9"/>
        <v>0</v>
      </c>
      <c r="R30" s="238" t="e">
        <f t="shared" si="10"/>
        <v>#DIV/0!</v>
      </c>
      <c r="S30" s="238" t="e">
        <f t="shared" si="11"/>
        <v>#DIV/0!</v>
      </c>
      <c r="T30" s="238">
        <f t="shared" si="11"/>
        <v>0.4</v>
      </c>
      <c r="W30" s="326"/>
    </row>
    <row r="31" spans="1:28">
      <c r="A31" s="214" t="s">
        <v>292</v>
      </c>
      <c r="B31" s="467">
        <f t="shared" si="3"/>
        <v>0.2857142857142857</v>
      </c>
      <c r="C31" s="248">
        <f>IF($C$1="(Todas)",SUMIFS(DB_KDF!$V$5:$V$589,DB_KDF!$C$5:$C$589,C$19),SUMIFS(DB_KDF!$V$5:$V$589,DB_KDF!$B$5:$B$589,$C$1,DB_KDF!$C$5:$C$589,C$19))</f>
        <v>5</v>
      </c>
      <c r="D31" s="248">
        <f>IF($C$1="(Todas)",SUMIFS(DB_KDF!$V$5:$V$589,DB_KDF!$C$5:$C$589,D$19),SUMIFS(DB_KDF!$V$5:$V$589,DB_KDF!$B$5:$B$589,$C$1,DB_KDF!$C$5:$C$589,D$19))</f>
        <v>3</v>
      </c>
      <c r="E31" s="248">
        <f>IF($C$1="(Todas)",SUMIFS(DB_KDF!$V$5:$V$589,DB_KDF!$C$5:$C$589,E$19),SUMIFS(DB_KDF!$V$5:$V$589,DB_KDF!$B$5:$B$589,$C$1,DB_KDF!$C$5:$C$589,E$19))</f>
        <v>0</v>
      </c>
      <c r="F31" s="248">
        <f>IF($C$1="(Todas)",SUMIFS(DB_KDF!$V$5:$V$589,DB_KDF!$C$5:$C$589,F$19),SUMIFS(DB_KDF!$V$5:$V$589,DB_KDF!$B$5:$B$589,$C$1,DB_KDF!$C$5:$C$589,F$19))</f>
        <v>0</v>
      </c>
      <c r="G31" s="248">
        <f>IF($C$1="(Todas)",SUMIFS(DB_KDF!$V$5:$V$589,DB_KDF!$C$5:$C$589,G$19),SUMIFS(DB_KDF!$V$5:$V$589,DB_KDF!$B$5:$B$589,$C$1,DB_KDF!$C$5:$C$589,G$19))</f>
        <v>0</v>
      </c>
      <c r="H31" s="248">
        <f>IF($C$1="(Todas)",SUMIFS(DB_KDF!$V$5:$V$589,DB_KDF!$C$5:$C$589,H$19),SUMIFS(DB_KDF!$V$5:$V$589,DB_KDF!$B$5:$B$589,$C$1,DB_KDF!$C$5:$C$589,H$19))</f>
        <v>0</v>
      </c>
      <c r="I31" s="248">
        <f>IF($C$1="(Todas)",SUMIFS(DB_KDF!$V$5:$V$589,DB_KDF!$C$5:$C$589,I$19),SUMIFS(DB_KDF!$V$5:$V$589,DB_KDF!$B$5:$B$589,$C$1,DB_KDF!$C$5:$C$589,I$19))</f>
        <v>0</v>
      </c>
      <c r="J31" s="248">
        <f>IF($C$1="(Todas)",SUMIFS(DB_KDF!$V$5:$V$589,DB_KDF!$C$5:$C$589,J$19),SUMIFS(DB_KDF!$V$5:$V$589,DB_KDF!$B$5:$B$589,$C$1,DB_KDF!$C$5:$C$589,J$19))</f>
        <v>0</v>
      </c>
      <c r="K31" s="248">
        <f>IF($C$1="(Todas)",SUMIFS(DB_KDF!$V$5:$V$589,DB_KDF!$C$5:$C$589,K$19),SUMIFS(DB_KDF!$V$5:$V$589,DB_KDF!$B$5:$B$589,$C$1,DB_KDF!$C$5:$C$589,K$19))</f>
        <v>2</v>
      </c>
      <c r="L31" s="249">
        <f t="shared" si="4"/>
        <v>0.35714285714285715</v>
      </c>
      <c r="M31" s="249">
        <f t="shared" si="5"/>
        <v>0.6</v>
      </c>
      <c r="N31" s="249" t="e">
        <f t="shared" si="6"/>
        <v>#DIV/0!</v>
      </c>
      <c r="O31" s="249">
        <f t="shared" si="7"/>
        <v>0</v>
      </c>
      <c r="P31" s="249">
        <f t="shared" si="8"/>
        <v>0</v>
      </c>
      <c r="Q31" s="249">
        <f t="shared" si="9"/>
        <v>0</v>
      </c>
      <c r="R31" s="249" t="e">
        <f t="shared" si="10"/>
        <v>#DIV/0!</v>
      </c>
      <c r="S31" s="249" t="e">
        <f t="shared" si="11"/>
        <v>#DIV/0!</v>
      </c>
      <c r="T31" s="249">
        <f t="shared" si="11"/>
        <v>0.4</v>
      </c>
      <c r="W31" s="326"/>
    </row>
    <row r="32" spans="1:28" ht="15.75" thickBot="1">
      <c r="A32" s="486" t="s">
        <v>278</v>
      </c>
      <c r="B32" s="481">
        <f t="shared" si="3"/>
        <v>0.54285714285714282</v>
      </c>
      <c r="C32" s="482">
        <f>IF($C$1="(Todas)",SUMIFS(DB_KDF!$W$5:$W$589,DB_KDF!$C$5:$C$589,C$19),SUMIFS(DB_KDF!$W$5:$W$589,DB_KDF!$B$5:$B$589,$C$1,DB_KDF!$C$5:$C$589,C$19))</f>
        <v>9</v>
      </c>
      <c r="D32" s="482">
        <f>IF($C$1="(Todas)",SUMIFS(DB_KDF!$W$5:$W$589,DB_KDF!$C$5:$C$589,D$19),SUMIFS(DB_KDF!$W$5:$W$589,DB_KDF!$B$5:$B$589,$C$1,DB_KDF!$C$5:$C$589,D$19))</f>
        <v>3</v>
      </c>
      <c r="E32" s="482">
        <f>IF($C$1="(Todas)",SUMIFS(DB_KDF!$W$5:$W$589,DB_KDF!$C$5:$C$589,E$19),SUMIFS(DB_KDF!$W$5:$W$589,DB_KDF!$B$5:$B$589,$C$1,DB_KDF!$C$5:$C$589,E$19))</f>
        <v>0</v>
      </c>
      <c r="F32" s="482">
        <f>IF($C$1="(Todas)",SUMIFS(DB_KDF!$W$5:$W$589,DB_KDF!$C$5:$C$589,F$19),SUMIFS(DB_KDF!$W$5:$W$589,DB_KDF!$B$5:$B$589,$C$1,DB_KDF!$C$5:$C$589,F$19))</f>
        <v>0</v>
      </c>
      <c r="G32" s="482">
        <f>IF($C$1="(Todas)",SUMIFS(DB_KDF!$W$5:$W$589,DB_KDF!$C$5:$C$589,G$19),SUMIFS(DB_KDF!$W$5:$W$589,DB_KDF!$B$5:$B$589,$C$1,DB_KDF!$C$5:$C$589,G$19))</f>
        <v>0</v>
      </c>
      <c r="H32" s="482">
        <f>IF($C$1="(Todas)",SUMIFS(DB_KDF!$W$5:$W$589,DB_KDF!$C$5:$C$589,H$19),SUMIFS(DB_KDF!$W$5:$W$589,DB_KDF!$B$5:$B$589,$C$1,DB_KDF!$C$5:$C$589,H$19))</f>
        <v>3</v>
      </c>
      <c r="I32" s="482">
        <f>IF($C$1="(Todas)",SUMIFS(DB_KDF!$W$5:$W$589,DB_KDF!$C$5:$C$589,I$19),SUMIFS(DB_KDF!$W$5:$W$589,DB_KDF!$B$5:$B$589,$C$1,DB_KDF!$C$5:$C$589,I$19))</f>
        <v>0</v>
      </c>
      <c r="J32" s="482">
        <f>IF($C$1="(Todas)",SUMIFS(DB_KDF!$W$5:$W$589,DB_KDF!$C$5:$C$589,J$19),SUMIFS(DB_KDF!$W$5:$W$589,DB_KDF!$B$5:$B$589,$C$1,DB_KDF!$C$5:$C$589,J$19))</f>
        <v>0</v>
      </c>
      <c r="K32" s="482">
        <f>IF($C$1="(Todas)",SUMIFS(DB_KDF!$W$5:$W$589,DB_KDF!$C$5:$C$589,K$19),SUMIFS(DB_KDF!$W$5:$W$589,DB_KDF!$B$5:$B$589,$C$1,DB_KDF!$C$5:$C$589,K$19))</f>
        <v>4</v>
      </c>
      <c r="L32" s="483">
        <f t="shared" si="4"/>
        <v>0.6428571428571429</v>
      </c>
      <c r="M32" s="483">
        <f t="shared" si="5"/>
        <v>0.6</v>
      </c>
      <c r="N32" s="483" t="e">
        <f t="shared" si="6"/>
        <v>#DIV/0!</v>
      </c>
      <c r="O32" s="483">
        <f t="shared" si="7"/>
        <v>0</v>
      </c>
      <c r="P32" s="483">
        <f t="shared" si="8"/>
        <v>0</v>
      </c>
      <c r="Q32" s="483">
        <f t="shared" si="9"/>
        <v>0.33333333333333331</v>
      </c>
      <c r="R32" s="483" t="e">
        <f t="shared" si="10"/>
        <v>#DIV/0!</v>
      </c>
      <c r="S32" s="483" t="e">
        <f t="shared" si="11"/>
        <v>#DIV/0!</v>
      </c>
      <c r="T32" s="483">
        <f t="shared" si="11"/>
        <v>0.8</v>
      </c>
      <c r="W32" s="326"/>
    </row>
    <row r="33" spans="1:23" s="478" customFormat="1" ht="15.75" thickTop="1">
      <c r="B33" s="202"/>
      <c r="C33" s="479"/>
      <c r="D33" s="479"/>
      <c r="E33" s="480"/>
      <c r="F33" s="480"/>
      <c r="G33" s="479"/>
      <c r="H33" s="479"/>
      <c r="I33" s="479"/>
      <c r="J33" s="479"/>
      <c r="K33" s="480"/>
      <c r="L33" s="480"/>
      <c r="M33" s="480"/>
      <c r="N33" s="480"/>
      <c r="O33" s="479"/>
      <c r="P33" s="479"/>
      <c r="Q33" s="479"/>
      <c r="R33" s="479"/>
      <c r="S33" s="480"/>
      <c r="T33" s="480"/>
      <c r="U33" s="480"/>
      <c r="V33" s="480"/>
      <c r="W33" s="721"/>
    </row>
    <row r="34" spans="1:23" s="215" customFormat="1">
      <c r="C34" s="465">
        <f>IF($C$1="(Todas)",COUNTIF(DB_INFO!$D$5:$D$589,C$36),COUNTIFS(DB_INFO!$B$5:$B$589,$C$1,DB_INFO!$D$5:$D$589,C$36))</f>
        <v>10</v>
      </c>
      <c r="D34" s="465">
        <f>IF($C$1="(Todas)",COUNTIF(DB_INFO!$D$5:$D$589,D$36),COUNTIFS(DB_INFO!$B$5:$B$589,$C$1,DB_INFO!$D$5:$D$589,D$36))</f>
        <v>1</v>
      </c>
      <c r="E34" s="465">
        <f>IF($C$1="(Todas)",COUNTIF(DB_INFO!$D$5:$D$589,E$36),COUNTIFS(DB_INFO!$B$5:$B$589,$C$1,DB_INFO!$D$5:$D$589,E$36))</f>
        <v>2</v>
      </c>
      <c r="F34" s="465">
        <f>IF($C$1="(Todas)",COUNTIF(DB_INFO!$D$5:$D$589,F$36),COUNTIFS(DB_INFO!$B$5:$B$589,$C$1,DB_INFO!$D$5:$D$589,F$36))</f>
        <v>22</v>
      </c>
      <c r="G34" s="465"/>
      <c r="H34" s="465"/>
      <c r="I34" s="465"/>
      <c r="J34" s="465"/>
      <c r="K34" s="465">
        <f>IF($C$1="(Todas)",COUNTIF(DB_INFO!$J$5:$J$589,K$36),COUNTIFS(DB_INFO!$B$5:$B$589,$C$1,DB_INFO!$J$5:$J$589,K$36))</f>
        <v>28</v>
      </c>
      <c r="L34" s="465">
        <f>IF($C$1="(Todas)",COUNTIF(DB_INFO!$J$5:$J$589,L$36),COUNTIFS(DB_INFO!$B$5:$B$589,$C$1,DB_INFO!$J$5:$J$589,L$36))</f>
        <v>7</v>
      </c>
      <c r="M34" s="465">
        <f>IF($C$1="(Todas)",COUNTIF(DB_INFO!$J$5:$J$589,M$36),COUNTIFS(DB_INFO!$B$5:$B$589,$C$1,DB_INFO!$J$5:$J$589,M$36))</f>
        <v>0</v>
      </c>
      <c r="N34" s="465">
        <f>IF($C$1="(Todas)",COUNTIF(DB_INFO!$H$5:$H$589,N$36),COUNTIFS(DB_INFO!$B$5:$B$589,$C$1,DB_INFO!$H$5:$H$589,N$36))</f>
        <v>0</v>
      </c>
      <c r="O34" s="465">
        <f>IF($C$1="(Todas)",COUNTIF(DB_INFO!$H$5:$H$589,O$36),COUNTIFS(DB_INFO!$B$5:$B$589,$C$1,DB_INFO!$H$5:$H$589,O$36))</f>
        <v>0</v>
      </c>
      <c r="P34" s="465">
        <f>IF($C$1="(Todas)",COUNTIF(DB_INFO!$H$5:$H$589,P$36),COUNTIFS(DB_INFO!$B$5:$B$589,$C$1,DB_INFO!$H$5:$H$589,P$36))</f>
        <v>0</v>
      </c>
      <c r="Q34" s="465">
        <f>IF($C$1="(Todas)",COUNTIF(DB_INFO!$J$5:$J$589,#REF!),COUNTIFS(DB_INFO!$B$5:$B$589,$C$1,DB_INFO!$J$5:$J$589,#REF!))</f>
        <v>0</v>
      </c>
      <c r="R34" s="465">
        <f>IF($C$1="(Todas)",COUNTIF(DB_INFO!$J$5:$J$589,#REF!),COUNTIFS(DB_INFO!$B$5:$B$589,$C$1,DB_INFO!$J$5:$J$589,#REF!))</f>
        <v>0</v>
      </c>
      <c r="S34" s="465">
        <f>IF($C$1="(Todas)",COUNTIF(DB_INFO!$J$5:$J$589,#REF!),COUNTIFS(DB_INFO!$B$5:$B$589,$C$1,DB_INFO!$J$5:$J$589,#REF!))</f>
        <v>0</v>
      </c>
      <c r="T34" s="465">
        <f>IF($C$1="(Todas)",COUNTIF(DB_INFO!$H$5:$H$589,#REF!),COUNTIFS(DB_INFO!$B$5:$B$589,$C$1,DB_INFO!$H$5:$H$589,#REF!))</f>
        <v>0</v>
      </c>
      <c r="U34" s="465">
        <f>IF($C$1="(Todas)",COUNTIF(DB_INFO!$H$5:$H$589,#REF!),COUNTIFS(DB_INFO!$B$5:$B$589,$C$1,DB_INFO!$H$5:$H$589,#REF!))</f>
        <v>0</v>
      </c>
      <c r="V34" s="465">
        <f>IF($C$1="(Todas)",COUNTIF(DB_INFO!$H$5:$H$589,#REF!),COUNTIFS(DB_INFO!$B$5:$B$589,$C$1,DB_INFO!$H$5:$H$589,#REF!))</f>
        <v>0</v>
      </c>
      <c r="W34" s="400"/>
    </row>
    <row r="35" spans="1:23" s="679" customFormat="1">
      <c r="C35" s="257" t="s">
        <v>220</v>
      </c>
      <c r="D35" s="680"/>
      <c r="E35" s="680"/>
      <c r="F35" s="681"/>
      <c r="G35" s="682"/>
      <c r="H35" s="680"/>
      <c r="I35" s="680"/>
      <c r="J35" s="681"/>
      <c r="K35" s="256" t="s">
        <v>413</v>
      </c>
      <c r="L35" s="257"/>
      <c r="M35" s="257"/>
      <c r="N35" s="258"/>
      <c r="O35" s="256"/>
      <c r="P35" s="257"/>
      <c r="W35" s="722"/>
    </row>
    <row r="36" spans="1:23">
      <c r="B36" s="469"/>
      <c r="C36" s="683" t="s">
        <v>399</v>
      </c>
      <c r="D36" s="683" t="s">
        <v>382</v>
      </c>
      <c r="E36" s="683" t="s">
        <v>377</v>
      </c>
      <c r="F36" s="683" t="s">
        <v>231</v>
      </c>
      <c r="G36" s="270" t="s">
        <v>399</v>
      </c>
      <c r="H36" s="270" t="s">
        <v>382</v>
      </c>
      <c r="I36" s="270" t="s">
        <v>377</v>
      </c>
      <c r="J36" s="270" t="s">
        <v>231</v>
      </c>
      <c r="K36" s="260" t="s">
        <v>74</v>
      </c>
      <c r="L36" s="259" t="s">
        <v>0</v>
      </c>
      <c r="M36" s="259" t="s">
        <v>231</v>
      </c>
      <c r="N36" s="270" t="s">
        <v>74</v>
      </c>
      <c r="O36" s="270" t="s">
        <v>0</v>
      </c>
      <c r="P36" s="270" t="s">
        <v>231</v>
      </c>
    </row>
    <row r="37" spans="1:23">
      <c r="A37" s="214" t="s">
        <v>274</v>
      </c>
      <c r="B37" s="467">
        <f>HLOOKUP(A37,$C$9:$O$10,2,)</f>
        <v>0.6</v>
      </c>
      <c r="C37" s="237">
        <f>IF($C$1="(Todas)",SUMIFS(DB_KDF!$K$5:$K$589,DB_KDF!$D$5:$D$589,C$36),SUMIFS(DB_KDF!$K$5:$K$589,DB_KDF!$B$5:$B$589,$C$1,DB_KDF!$D$5:$D$589,C$36))</f>
        <v>6</v>
      </c>
      <c r="D37" s="237">
        <f>IF($C$1="(Todas)",SUMIFS(DB_KDF!$K$5:$K$589,DB_KDF!$D$5:$D$589,D$36),SUMIFS(DB_KDF!$K$5:$K$589,DB_KDF!$B$5:$B$589,$C$1,DB_KDF!$D$5:$D$589,D$36))</f>
        <v>0</v>
      </c>
      <c r="E37" s="237">
        <f>IF($C$1="(Todas)",SUMIFS(DB_KDF!$K$5:$K$589,DB_KDF!$D$5:$D$589,E$36),SUMIFS(DB_KDF!$K$5:$K$589,DB_KDF!$B$5:$B$589,$C$1,DB_KDF!$D$5:$D$589,E$36))</f>
        <v>1</v>
      </c>
      <c r="F37" s="237">
        <f>IF($C$1="(Todas)",SUMIFS(DB_KDF!$K$5:$K$589,DB_KDF!$D$5:$D$589,F$36),SUMIFS(DB_KDF!$K$5:$K$589,DB_KDF!$B$5:$B$589,$C$1,DB_KDF!$D$5:$D$589,F$36))</f>
        <v>14</v>
      </c>
      <c r="G37" s="238">
        <f>C37/C$34</f>
        <v>0.6</v>
      </c>
      <c r="H37" s="238">
        <f t="shared" ref="H37:J37" si="12">D37/D$34</f>
        <v>0</v>
      </c>
      <c r="I37" s="238">
        <f t="shared" si="12"/>
        <v>0.5</v>
      </c>
      <c r="J37" s="238">
        <f t="shared" si="12"/>
        <v>0.63636363636363635</v>
      </c>
      <c r="K37" s="239">
        <f>IF($C$1="(Todas)",SUMIFS(DB_KDF!$K$5:$K$589,DB_KDF!$J$5:$J$589,K$36),SUMIFS(DB_KDF!$K$5:$K$589,DB_KDF!$B$5:$B$589,$C$1,DB_KDF!$J$5:$J$589,K$36))</f>
        <v>19</v>
      </c>
      <c r="L37" s="237">
        <f>IF($C$1="(Todas)",SUMIFS(DB_KDF!$K$5:$K$589,DB_KDF!$J$5:$J$589,L$36),SUMIFS(DB_KDF!$K$5:$K$589,DB_KDF!$B$5:$B$589,$C$1,DB_KDF!$J$5:$J$589,L$36))</f>
        <v>2</v>
      </c>
      <c r="M37" s="237">
        <f>IF($C$1="(Todas)",SUMIFS(DB_KDF!$K$5:$K$589,DB_KDF!$J$5:$J$589,M$36),SUMIFS(DB_KDF!$K$5:$K$589,DB_KDF!$B$5:$B$589,$C$1,DB_KDF!$J$5:$J$589,M$36))</f>
        <v>0</v>
      </c>
      <c r="N37" s="238">
        <f>K37/K$34</f>
        <v>0.6785714285714286</v>
      </c>
      <c r="O37" s="238">
        <f t="shared" ref="O37:P37" si="13">L37/L$34</f>
        <v>0.2857142857142857</v>
      </c>
      <c r="P37" s="238" t="e">
        <f t="shared" si="13"/>
        <v>#DIV/0!</v>
      </c>
    </row>
    <row r="38" spans="1:23">
      <c r="A38" s="214" t="s">
        <v>287</v>
      </c>
      <c r="B38" s="467">
        <f t="shared" ref="B38:B49" si="14">HLOOKUP(A38,$C$9:$O$10,2,)</f>
        <v>0.88571428571428568</v>
      </c>
      <c r="C38" s="237">
        <f>IF($C$1="(Todas)",SUMIFS(DB_KDF!$L$5:$L$589,DB_KDF!$D$5:$D$589,C$36),SUMIFS(DB_KDF!$L$5:$L$589,DB_KDF!$B$5:$B$589,$C$1,DB_KDF!$D$5:$D$589,C$36))</f>
        <v>10</v>
      </c>
      <c r="D38" s="237">
        <f>IF($C$1="(Todas)",SUMIFS(DB_KDF!$L$5:$L$589,DB_KDF!$D$5:$D$589,D$36),SUMIFS(DB_KDF!$L$5:$L$589,DB_KDF!$B$5:$B$589,$C$1,DB_KDF!$D$5:$D$589,D$36))</f>
        <v>1</v>
      </c>
      <c r="E38" s="237">
        <f>IF($C$1="(Todas)",SUMIFS(DB_KDF!$L$5:$L$589,DB_KDF!$D$5:$D$589,E$36),SUMIFS(DB_KDF!$L$5:$L$589,DB_KDF!$B$5:$B$589,$C$1,DB_KDF!$D$5:$D$589,E$36))</f>
        <v>2</v>
      </c>
      <c r="F38" s="237">
        <f>IF($C$1="(Todas)",SUMIFS(DB_KDF!$L$5:$L$589,DB_KDF!$D$5:$D$589,F$36),SUMIFS(DB_KDF!$L$5:$L$589,DB_KDF!$B$5:$B$589,$C$1,DB_KDF!$D$5:$D$589,F$36))</f>
        <v>18</v>
      </c>
      <c r="G38" s="238">
        <f t="shared" ref="G38:G49" si="15">C38/C$34</f>
        <v>1</v>
      </c>
      <c r="H38" s="238">
        <f t="shared" ref="H38:H49" si="16">D38/D$34</f>
        <v>1</v>
      </c>
      <c r="I38" s="238">
        <f t="shared" ref="I38:I49" si="17">E38/E$34</f>
        <v>1</v>
      </c>
      <c r="J38" s="238">
        <f t="shared" ref="J38:J49" si="18">F38/F$34</f>
        <v>0.81818181818181823</v>
      </c>
      <c r="K38" s="239">
        <f>IF($C$1="(Todas)",SUMIFS(DB_KDF!$L$5:$L$589,DB_KDF!$J$5:$J$589,K$36),SUMIFS(DB_KDF!$L$5:$L$589,DB_KDF!$B$5:$B$589,$C$1,DB_KDF!$J$5:$J$589,K$36))</f>
        <v>24</v>
      </c>
      <c r="L38" s="237">
        <f>IF($C$1="(Todas)",SUMIFS(DB_KDF!$L$5:$L$589,DB_KDF!$J$5:$J$589,L$36),SUMIFS(DB_KDF!$L$5:$L$589,DB_KDF!$B$5:$B$589,$C$1,DB_KDF!$J$5:$J$589,L$36))</f>
        <v>7</v>
      </c>
      <c r="M38" s="237">
        <f>IF($C$1="(Todas)",SUMIFS(DB_KDF!$L$5:$L$589,DB_KDF!$J$5:$J$589,M$36),SUMIFS(DB_KDF!$L$5:$L$589,DB_KDF!$B$5:$B$589,$C$1,DB_KDF!$J$5:$J$589,M$36))</f>
        <v>0</v>
      </c>
      <c r="N38" s="238">
        <f t="shared" ref="N38:N49" si="19">K38/K$34</f>
        <v>0.8571428571428571</v>
      </c>
      <c r="O38" s="238">
        <f t="shared" ref="O38:O49" si="20">L38/L$34</f>
        <v>1</v>
      </c>
      <c r="P38" s="238" t="e">
        <f t="shared" ref="P38:P49" si="21">M38/M$34</f>
        <v>#DIV/0!</v>
      </c>
    </row>
    <row r="39" spans="1:23">
      <c r="A39" s="214" t="s">
        <v>130</v>
      </c>
      <c r="B39" s="467">
        <f t="shared" si="14"/>
        <v>0.62857142857142856</v>
      </c>
      <c r="C39" s="237">
        <f>IF($C$1="(Todas)",SUMIFS(DB_KDF!$M$5:$M$589,DB_KDF!$D$5:$D$589,C$36),SUMIFS(DB_KDF!$M$5:$M$589,DB_KDF!$B$5:$B$589,$C$1,DB_KDF!$D$5:$D$589,C$36))</f>
        <v>6</v>
      </c>
      <c r="D39" s="237">
        <f>IF($C$1="(Todas)",SUMIFS(DB_KDF!$M$5:$M$589,DB_KDF!$D$5:$D$589,D$36),SUMIFS(DB_KDF!$M$5:$M$589,DB_KDF!$B$5:$B$589,$C$1,DB_KDF!$D$5:$D$589,D$36))</f>
        <v>1</v>
      </c>
      <c r="E39" s="237">
        <f>IF($C$1="(Todas)",SUMIFS(DB_KDF!$M$5:$M$589,DB_KDF!$D$5:$D$589,E$36),SUMIFS(DB_KDF!$M$5:$M$589,DB_KDF!$B$5:$B$589,$C$1,DB_KDF!$D$5:$D$589,E$36))</f>
        <v>1</v>
      </c>
      <c r="F39" s="237">
        <f>IF($C$1="(Todas)",SUMIFS(DB_KDF!$M$5:$M$589,DB_KDF!$D$5:$D$589,F$36),SUMIFS(DB_KDF!$M$5:$M$589,DB_KDF!$B$5:$B$589,$C$1,DB_KDF!$D$5:$D$589,F$36))</f>
        <v>14</v>
      </c>
      <c r="G39" s="238">
        <f t="shared" si="15"/>
        <v>0.6</v>
      </c>
      <c r="H39" s="238">
        <f t="shared" si="16"/>
        <v>1</v>
      </c>
      <c r="I39" s="238">
        <f t="shared" si="17"/>
        <v>0.5</v>
      </c>
      <c r="J39" s="238">
        <f t="shared" si="18"/>
        <v>0.63636363636363635</v>
      </c>
      <c r="K39" s="239">
        <f>IF($C$1="(Todas)",SUMIFS(DB_KDF!$M$5:$M$589,DB_KDF!$J$5:$J$589,K$36),SUMIFS(DB_KDF!$M$5:$M$589,DB_KDF!$B$5:$B$589,$C$1,DB_KDF!$J$5:$J$589,K$36))</f>
        <v>17</v>
      </c>
      <c r="L39" s="237">
        <f>IF($C$1="(Todas)",SUMIFS(DB_KDF!$M$5:$M$589,DB_KDF!$J$5:$J$589,L$36),SUMIFS(DB_KDF!$M$5:$M$589,DB_KDF!$B$5:$B$589,$C$1,DB_KDF!$J$5:$J$589,L$36))</f>
        <v>5</v>
      </c>
      <c r="M39" s="237">
        <f>IF($C$1="(Todas)",SUMIFS(DB_KDF!$M$5:$M$589,DB_KDF!$J$5:$J$589,M$36),SUMIFS(DB_KDF!$M$5:$M$589,DB_KDF!$B$5:$B$589,$C$1,DB_KDF!$J$5:$J$589,M$36))</f>
        <v>0</v>
      </c>
      <c r="N39" s="238">
        <f t="shared" si="19"/>
        <v>0.6071428571428571</v>
      </c>
      <c r="O39" s="238">
        <f t="shared" si="20"/>
        <v>0.7142857142857143</v>
      </c>
      <c r="P39" s="238" t="e">
        <f t="shared" si="21"/>
        <v>#DIV/0!</v>
      </c>
    </row>
    <row r="40" spans="1:23">
      <c r="A40" s="214" t="s">
        <v>414</v>
      </c>
      <c r="B40" s="467">
        <f t="shared" si="14"/>
        <v>0.68571428571428572</v>
      </c>
      <c r="C40" s="237">
        <f>IF($C$1="(Todas)",SUMIFS(DB_KDF!$N$5:$N$589,DB_KDF!$D$5:$D$589,C$36),SUMIFS(DB_KDF!$N$5:$N$589,DB_KDF!$B$5:$B$589,$C$1,DB_KDF!$D$5:$D$589,C$36))</f>
        <v>6</v>
      </c>
      <c r="D40" s="237">
        <f>IF($C$1="(Todas)",SUMIFS(DB_KDF!$N$5:$N$589,DB_KDF!$D$5:$D$589,D$36),SUMIFS(DB_KDF!$N$5:$N$589,DB_KDF!$B$5:$B$589,$C$1,DB_KDF!$D$5:$D$589,D$36))</f>
        <v>1</v>
      </c>
      <c r="E40" s="237">
        <f>IF($C$1="(Todas)",SUMIFS(DB_KDF!$N$5:$N$589,DB_KDF!$D$5:$D$589,E$36),SUMIFS(DB_KDF!$N$5:$N$589,DB_KDF!$B$5:$B$589,$C$1,DB_KDF!$D$5:$D$589,E$36))</f>
        <v>1</v>
      </c>
      <c r="F40" s="237">
        <f>IF($C$1="(Todas)",SUMIFS(DB_KDF!$N$5:$N$589,DB_KDF!$D$5:$D$589,F$36),SUMIFS(DB_KDF!$N$5:$N$589,DB_KDF!$B$5:$B$589,$C$1,DB_KDF!$D$5:$D$589,F$36))</f>
        <v>16</v>
      </c>
      <c r="G40" s="238">
        <f t="shared" si="15"/>
        <v>0.6</v>
      </c>
      <c r="H40" s="238">
        <f t="shared" si="16"/>
        <v>1</v>
      </c>
      <c r="I40" s="238">
        <f t="shared" si="17"/>
        <v>0.5</v>
      </c>
      <c r="J40" s="238">
        <f t="shared" si="18"/>
        <v>0.72727272727272729</v>
      </c>
      <c r="K40" s="239">
        <f>IF($C$1="(Todas)",SUMIFS(DB_KDF!$N$5:$N$589,DB_KDF!$J$5:$J$589,K$36),SUMIFS(DB_KDF!$N$5:$N$589,DB_KDF!$B$5:$B$589,$C$1,DB_KDF!$J$5:$J$589,K$36))</f>
        <v>21</v>
      </c>
      <c r="L40" s="237">
        <f>IF($C$1="(Todas)",SUMIFS(DB_KDF!$N$5:$N$589,DB_KDF!$J$5:$J$589,L$36),SUMIFS(DB_KDF!$N$5:$N$589,DB_KDF!$B$5:$B$589,$C$1,DB_KDF!$J$5:$J$589,L$36))</f>
        <v>3</v>
      </c>
      <c r="M40" s="237">
        <f>IF($C$1="(Todas)",SUMIFS(DB_KDF!$N$5:$N$589,DB_KDF!$J$5:$J$589,M$36),SUMIFS(DB_KDF!$N$5:$N$589,DB_KDF!$B$5:$B$589,$C$1,DB_KDF!$J$5:$J$589,M$36))</f>
        <v>0</v>
      </c>
      <c r="N40" s="238">
        <f t="shared" si="19"/>
        <v>0.75</v>
      </c>
      <c r="O40" s="238">
        <f t="shared" si="20"/>
        <v>0.42857142857142855</v>
      </c>
      <c r="P40" s="238" t="e">
        <f t="shared" si="21"/>
        <v>#DIV/0!</v>
      </c>
    </row>
    <row r="41" spans="1:23">
      <c r="A41" s="214" t="s">
        <v>275</v>
      </c>
      <c r="B41" s="467">
        <f t="shared" si="14"/>
        <v>0.6857145714285714</v>
      </c>
      <c r="C41" s="237">
        <f>IF($C$1="(Todas)",SUMIFS(DB_KDF!$O$5:$O$589,DB_KDF!$D$5:$D$589,C$36),SUMIFS(DB_KDF!$O$5:$O$589,DB_KDF!$B$5:$B$589,$C$1,DB_KDF!$D$5:$D$589,C$36))</f>
        <v>8</v>
      </c>
      <c r="D41" s="237">
        <f>IF($C$1="(Todas)",SUMIFS(DB_KDF!$O$5:$O$589,DB_KDF!$D$5:$D$589,D$36),SUMIFS(DB_KDF!$O$5:$O$589,DB_KDF!$B$5:$B$589,$C$1,DB_KDF!$D$5:$D$589,D$36))</f>
        <v>0</v>
      </c>
      <c r="E41" s="237">
        <f>IF($C$1="(Todas)",SUMIFS(DB_KDF!$O$5:$O$589,DB_KDF!$D$5:$D$589,E$36),SUMIFS(DB_KDF!$O$5:$O$589,DB_KDF!$B$5:$B$589,$C$1,DB_KDF!$D$5:$D$589,E$36))</f>
        <v>1</v>
      </c>
      <c r="F41" s="237">
        <f>IF($C$1="(Todas)",SUMIFS(DB_KDF!$O$5:$O$589,DB_KDF!$D$5:$D$589,F$36),SUMIFS(DB_KDF!$O$5:$O$589,DB_KDF!$B$5:$B$589,$C$1,DB_KDF!$D$5:$D$589,F$36))</f>
        <v>15.00001</v>
      </c>
      <c r="G41" s="238">
        <f t="shared" si="15"/>
        <v>0.8</v>
      </c>
      <c r="H41" s="238">
        <f t="shared" si="16"/>
        <v>0</v>
      </c>
      <c r="I41" s="238">
        <f t="shared" si="17"/>
        <v>0.5</v>
      </c>
      <c r="J41" s="238">
        <f t="shared" si="18"/>
        <v>0.68181863636363638</v>
      </c>
      <c r="K41" s="239">
        <f>IF($C$1="(Todas)",SUMIFS(DB_KDF!$O$5:$O$589,DB_KDF!$J$5:$J$589,K$36),SUMIFS(DB_KDF!$O$5:$O$589,DB_KDF!$B$5:$B$589,$C$1,DB_KDF!$J$5:$J$589,K$36))</f>
        <v>20.00001</v>
      </c>
      <c r="L41" s="237">
        <f>IF($C$1="(Todas)",SUMIFS(DB_KDF!$O$5:$O$589,DB_KDF!$J$5:$J$589,L$36),SUMIFS(DB_KDF!$O$5:$O$589,DB_KDF!$B$5:$B$589,$C$1,DB_KDF!$J$5:$J$589,L$36))</f>
        <v>4</v>
      </c>
      <c r="M41" s="237">
        <f>IF($C$1="(Todas)",SUMIFS(DB_KDF!$O$5:$O$589,DB_KDF!$J$5:$J$589,M$36),SUMIFS(DB_KDF!$O$5:$O$589,DB_KDF!$B$5:$B$589,$C$1,DB_KDF!$J$5:$J$589,M$36))</f>
        <v>0</v>
      </c>
      <c r="N41" s="238">
        <f t="shared" si="19"/>
        <v>0.71428607142857137</v>
      </c>
      <c r="O41" s="238">
        <f t="shared" si="20"/>
        <v>0.5714285714285714</v>
      </c>
      <c r="P41" s="238" t="e">
        <f t="shared" si="21"/>
        <v>#DIV/0!</v>
      </c>
    </row>
    <row r="42" spans="1:23">
      <c r="A42" s="214" t="s">
        <v>77</v>
      </c>
      <c r="B42" s="467">
        <f t="shared" si="14"/>
        <v>0.31428571428571428</v>
      </c>
      <c r="C42" s="237">
        <f>IF($C$1="(Todas)",SUMIFS(DB_KDF!$P$5:$P$589,DB_KDF!$D$5:$D$589,C$36),SUMIFS(DB_KDF!$P$5:$P$589,DB_KDF!$B$5:$B$589,$C$1,DB_KDF!$D$5:$D$589,C$36))</f>
        <v>4</v>
      </c>
      <c r="D42" s="237">
        <f>IF($C$1="(Todas)",SUMIFS(DB_KDF!$P$5:$P$589,DB_KDF!$D$5:$D$589,D$36),SUMIFS(DB_KDF!$P$5:$P$589,DB_KDF!$B$5:$B$589,$C$1,DB_KDF!$D$5:$D$589,D$36))</f>
        <v>0</v>
      </c>
      <c r="E42" s="237">
        <f>IF($C$1="(Todas)",SUMIFS(DB_KDF!$P$5:$P$589,DB_KDF!$D$5:$D$589,E$36),SUMIFS(DB_KDF!$P$5:$P$589,DB_KDF!$B$5:$B$589,$C$1,DB_KDF!$D$5:$D$589,E$36))</f>
        <v>1</v>
      </c>
      <c r="F42" s="237">
        <f>IF($C$1="(Todas)",SUMIFS(DB_KDF!$P$5:$P$589,DB_KDF!$D$5:$D$589,F$36),SUMIFS(DB_KDF!$P$5:$P$589,DB_KDF!$B$5:$B$589,$C$1,DB_KDF!$D$5:$D$589,F$36))</f>
        <v>6</v>
      </c>
      <c r="G42" s="238">
        <f t="shared" si="15"/>
        <v>0.4</v>
      </c>
      <c r="H42" s="238">
        <f t="shared" si="16"/>
        <v>0</v>
      </c>
      <c r="I42" s="238">
        <f t="shared" si="17"/>
        <v>0.5</v>
      </c>
      <c r="J42" s="238">
        <f t="shared" si="18"/>
        <v>0.27272727272727271</v>
      </c>
      <c r="K42" s="239">
        <f>IF($C$1="(Todas)",SUMIFS(DB_KDF!$P$5:$P$589,DB_KDF!$J$5:$J$589,K$36),SUMIFS(DB_KDF!$P$5:$P$589,DB_KDF!$B$5:$B$589,$C$1,DB_KDF!$J$5:$J$589,K$36))</f>
        <v>9</v>
      </c>
      <c r="L42" s="237">
        <f>IF($C$1="(Todas)",SUMIFS(DB_KDF!$P$5:$P$589,DB_KDF!$J$5:$J$589,L$36),SUMIFS(DB_KDF!$P$5:$P$589,DB_KDF!$B$5:$B$589,$C$1,DB_KDF!$J$5:$J$589,L$36))</f>
        <v>2</v>
      </c>
      <c r="M42" s="237">
        <f>IF($C$1="(Todas)",SUMIFS(DB_KDF!$P$5:$P$589,DB_KDF!$J$5:$J$589,M$36),SUMIFS(DB_KDF!$P$5:$P$589,DB_KDF!$B$5:$B$589,$C$1,DB_KDF!$J$5:$J$589,M$36))</f>
        <v>0</v>
      </c>
      <c r="N42" s="238">
        <f t="shared" si="19"/>
        <v>0.32142857142857145</v>
      </c>
      <c r="O42" s="238">
        <f t="shared" si="20"/>
        <v>0.2857142857142857</v>
      </c>
      <c r="P42" s="238" t="e">
        <f t="shared" si="21"/>
        <v>#DIV/0!</v>
      </c>
    </row>
    <row r="43" spans="1:23">
      <c r="A43" s="214" t="s">
        <v>276</v>
      </c>
      <c r="B43" s="467">
        <f t="shared" si="14"/>
        <v>0.5714285714285714</v>
      </c>
      <c r="C43" s="237">
        <f>IF($C$1="(Todas)",SUMIFS(DB_KDF!$Q$5:$Q$589,DB_KDF!$D$5:$D$589,C$36),SUMIFS(DB_KDF!$Q$5:$Q$589,DB_KDF!$B$5:$B$589,$C$1,DB_KDF!$D$5:$D$589,C$36))</f>
        <v>6</v>
      </c>
      <c r="D43" s="237">
        <f>IF($C$1="(Todas)",SUMIFS(DB_KDF!$Q$5:$Q$589,DB_KDF!$D$5:$D$589,D$36),SUMIFS(DB_KDF!$Q$5:$Q$589,DB_KDF!$B$5:$B$589,$C$1,DB_KDF!$D$5:$D$589,D$36))</f>
        <v>1</v>
      </c>
      <c r="E43" s="237">
        <f>IF($C$1="(Todas)",SUMIFS(DB_KDF!$Q$5:$Q$589,DB_KDF!$D$5:$D$589,E$36),SUMIFS(DB_KDF!$Q$5:$Q$589,DB_KDF!$B$5:$B$589,$C$1,DB_KDF!$D$5:$D$589,E$36))</f>
        <v>1</v>
      </c>
      <c r="F43" s="237">
        <f>IF($C$1="(Todas)",SUMIFS(DB_KDF!$Q$5:$Q$589,DB_KDF!$D$5:$D$589,F$36),SUMIFS(DB_KDF!$Q$5:$Q$589,DB_KDF!$B$5:$B$589,$C$1,DB_KDF!$D$5:$D$589,F$36))</f>
        <v>12</v>
      </c>
      <c r="G43" s="238">
        <f t="shared" si="15"/>
        <v>0.6</v>
      </c>
      <c r="H43" s="238">
        <f t="shared" si="16"/>
        <v>1</v>
      </c>
      <c r="I43" s="238">
        <f t="shared" si="17"/>
        <v>0.5</v>
      </c>
      <c r="J43" s="238">
        <f t="shared" si="18"/>
        <v>0.54545454545454541</v>
      </c>
      <c r="K43" s="239">
        <f>IF($C$1="(Todas)",SUMIFS(DB_KDF!$Q$5:$Q$589,DB_KDF!$J$5:$J$589,K$36),SUMIFS(DB_KDF!$Q$5:$Q$589,DB_KDF!$B$5:$B$589,$C$1,DB_KDF!$J$5:$J$589,K$36))</f>
        <v>16</v>
      </c>
      <c r="L43" s="237">
        <f>IF($C$1="(Todas)",SUMIFS(DB_KDF!$Q$5:$Q$589,DB_KDF!$J$5:$J$589,L$36),SUMIFS(DB_KDF!$Q$5:$Q$589,DB_KDF!$B$5:$B$589,$C$1,DB_KDF!$J$5:$J$589,L$36))</f>
        <v>4</v>
      </c>
      <c r="M43" s="237">
        <f>IF($C$1="(Todas)",SUMIFS(DB_KDF!$Q$5:$Q$589,DB_KDF!$J$5:$J$589,M$36),SUMIFS(DB_KDF!$Q$5:$Q$589,DB_KDF!$B$5:$B$589,$C$1,DB_KDF!$J$5:$J$589,M$36))</f>
        <v>0</v>
      </c>
      <c r="N43" s="238">
        <f t="shared" si="19"/>
        <v>0.5714285714285714</v>
      </c>
      <c r="O43" s="238">
        <f t="shared" si="20"/>
        <v>0.5714285714285714</v>
      </c>
      <c r="P43" s="238" t="e">
        <f t="shared" si="21"/>
        <v>#DIV/0!</v>
      </c>
    </row>
    <row r="44" spans="1:23">
      <c r="A44" s="214" t="s">
        <v>289</v>
      </c>
      <c r="B44" s="467">
        <f t="shared" si="14"/>
        <v>0.77142857142857146</v>
      </c>
      <c r="C44" s="237">
        <f>IF($C$1="(Todas)",SUMIFS(DB_KDF!$R$5:$R$589,DB_KDF!$D$5:$D$589,C$36),SUMIFS(DB_KDF!$R$5:$R$589,DB_KDF!$B$5:$B$589,$C$1,DB_KDF!$D$5:$D$589,C$36))</f>
        <v>8</v>
      </c>
      <c r="D44" s="237">
        <f>IF($C$1="(Todas)",SUMIFS(DB_KDF!$R$5:$R$589,DB_KDF!$D$5:$D$589,D$36),SUMIFS(DB_KDF!$R$5:$R$589,DB_KDF!$B$5:$B$589,$C$1,DB_KDF!$D$5:$D$589,D$36))</f>
        <v>1</v>
      </c>
      <c r="E44" s="237">
        <f>IF($C$1="(Todas)",SUMIFS(DB_KDF!$R$5:$R$589,DB_KDF!$D$5:$D$589,E$36),SUMIFS(DB_KDF!$R$5:$R$589,DB_KDF!$B$5:$B$589,$C$1,DB_KDF!$D$5:$D$589,E$36))</f>
        <v>1</v>
      </c>
      <c r="F44" s="237">
        <f>IF($C$1="(Todas)",SUMIFS(DB_KDF!$R$5:$R$589,DB_KDF!$D$5:$D$589,F$36),SUMIFS(DB_KDF!$R$5:$R$589,DB_KDF!$B$5:$B$589,$C$1,DB_KDF!$D$5:$D$589,F$36))</f>
        <v>17</v>
      </c>
      <c r="G44" s="238">
        <f t="shared" si="15"/>
        <v>0.8</v>
      </c>
      <c r="H44" s="238">
        <f t="shared" si="16"/>
        <v>1</v>
      </c>
      <c r="I44" s="238">
        <f t="shared" si="17"/>
        <v>0.5</v>
      </c>
      <c r="J44" s="238">
        <f t="shared" si="18"/>
        <v>0.77272727272727271</v>
      </c>
      <c r="K44" s="239">
        <f>IF($C$1="(Todas)",SUMIFS(DB_KDF!$R$5:$R$589,DB_KDF!$J$5:$J$589,K$36),SUMIFS(DB_KDF!$R$5:$R$589,DB_KDF!$B$5:$B$589,$C$1,DB_KDF!$J$5:$J$589,K$36))</f>
        <v>22</v>
      </c>
      <c r="L44" s="237">
        <f>IF($C$1="(Todas)",SUMIFS(DB_KDF!$R$5:$R$589,DB_KDF!$J$5:$J$589,L$36),SUMIFS(DB_KDF!$R$5:$R$589,DB_KDF!$B$5:$B$589,$C$1,DB_KDF!$J$5:$J$589,L$36))</f>
        <v>5</v>
      </c>
      <c r="M44" s="237">
        <f>IF($C$1="(Todas)",SUMIFS(DB_KDF!$R$5:$R$589,DB_KDF!$J$5:$J$589,M$36),SUMIFS(DB_KDF!$R$5:$R$589,DB_KDF!$B$5:$B$589,$C$1,DB_KDF!$J$5:$J$589,M$36))</f>
        <v>0</v>
      </c>
      <c r="N44" s="238">
        <f t="shared" si="19"/>
        <v>0.7857142857142857</v>
      </c>
      <c r="O44" s="238">
        <f t="shared" si="20"/>
        <v>0.7142857142857143</v>
      </c>
      <c r="P44" s="238" t="e">
        <f t="shared" si="21"/>
        <v>#DIV/0!</v>
      </c>
    </row>
    <row r="45" spans="1:23">
      <c r="A45" s="214" t="s">
        <v>277</v>
      </c>
      <c r="B45" s="467">
        <f t="shared" si="14"/>
        <v>0.25714285714285712</v>
      </c>
      <c r="C45" s="237">
        <f>IF($C$1="(Todas)",SUMIFS(DB_KDF!$S$5:$S$589,DB_KDF!$D$5:$D$589,C$36),SUMIFS(DB_KDF!$S$5:$S$589,DB_KDF!$B$5:$B$589,$C$1,DB_KDF!$D$5:$D$589,C$36))</f>
        <v>3</v>
      </c>
      <c r="D45" s="237">
        <f>IF($C$1="(Todas)",SUMIFS(DB_KDF!$S$5:$S$589,DB_KDF!$D$5:$D$589,D$36),SUMIFS(DB_KDF!$S$5:$S$589,DB_KDF!$B$5:$B$589,$C$1,DB_KDF!$D$5:$D$589,D$36))</f>
        <v>0</v>
      </c>
      <c r="E45" s="237">
        <f>IF($C$1="(Todas)",SUMIFS(DB_KDF!$S$5:$S$589,DB_KDF!$D$5:$D$589,E$36),SUMIFS(DB_KDF!$S$5:$S$589,DB_KDF!$B$5:$B$589,$C$1,DB_KDF!$D$5:$D$589,E$36))</f>
        <v>0</v>
      </c>
      <c r="F45" s="237">
        <f>IF($C$1="(Todas)",SUMIFS(DB_KDF!$S$5:$S$589,DB_KDF!$D$5:$D$589,F$36),SUMIFS(DB_KDF!$S$5:$S$589,DB_KDF!$B$5:$B$589,$C$1,DB_KDF!$D$5:$D$589,F$36))</f>
        <v>6</v>
      </c>
      <c r="G45" s="238">
        <f t="shared" si="15"/>
        <v>0.3</v>
      </c>
      <c r="H45" s="238">
        <f t="shared" si="16"/>
        <v>0</v>
      </c>
      <c r="I45" s="238">
        <f t="shared" si="17"/>
        <v>0</v>
      </c>
      <c r="J45" s="238">
        <f t="shared" si="18"/>
        <v>0.27272727272727271</v>
      </c>
      <c r="K45" s="239">
        <f>IF($C$1="(Todas)",SUMIFS(DB_KDF!$S$5:$S$589,DB_KDF!$J$5:$J$589,K$36),SUMIFS(DB_KDF!$S$5:$S$589,DB_KDF!$B$5:$B$589,$C$1,DB_KDF!$J$5:$J$589,K$36))</f>
        <v>7</v>
      </c>
      <c r="L45" s="237">
        <f>IF($C$1="(Todas)",SUMIFS(DB_KDF!$S$5:$S$589,DB_KDF!$J$5:$J$589,L$36),SUMIFS(DB_KDF!$S$5:$S$589,DB_KDF!$B$5:$B$589,$C$1,DB_KDF!$J$5:$J$589,L$36))</f>
        <v>2</v>
      </c>
      <c r="M45" s="237">
        <f>IF($C$1="(Todas)",SUMIFS(DB_KDF!$S$5:$S$589,DB_KDF!$J$5:$J$589,M$36),SUMIFS(DB_KDF!$S$5:$S$589,DB_KDF!$B$5:$B$589,$C$1,DB_KDF!$J$5:$J$589,M$36))</f>
        <v>0</v>
      </c>
      <c r="N45" s="238">
        <f t="shared" si="19"/>
        <v>0.25</v>
      </c>
      <c r="O45" s="238">
        <f t="shared" si="20"/>
        <v>0.2857142857142857</v>
      </c>
      <c r="P45" s="238" t="e">
        <f t="shared" si="21"/>
        <v>#DIV/0!</v>
      </c>
    </row>
    <row r="46" spans="1:23">
      <c r="A46" s="214" t="s">
        <v>290</v>
      </c>
      <c r="B46" s="467">
        <f t="shared" si="14"/>
        <v>0.45714285714285713</v>
      </c>
      <c r="C46" s="237">
        <f>IF($C$1="(Todas)",SUMIFS(DB_KDF!$T$5:$T$589,DB_KDF!$D$5:$D$589,C$36),SUMIFS(DB_KDF!$T$5:$T$589,DB_KDF!$B$5:$B$589,$C$1,DB_KDF!$D$5:$D$589,C$36))</f>
        <v>5</v>
      </c>
      <c r="D46" s="237">
        <f>IF($C$1="(Todas)",SUMIFS(DB_KDF!$T$5:$T$589,DB_KDF!$D$5:$D$589,D$36),SUMIFS(DB_KDF!$T$5:$T$589,DB_KDF!$B$5:$B$589,$C$1,DB_KDF!$D$5:$D$589,D$36))</f>
        <v>0</v>
      </c>
      <c r="E46" s="237">
        <f>IF($C$1="(Todas)",SUMIFS(DB_KDF!$T$5:$T$589,DB_KDF!$D$5:$D$589,E$36),SUMIFS(DB_KDF!$T$5:$T$589,DB_KDF!$B$5:$B$589,$C$1,DB_KDF!$D$5:$D$589,E$36))</f>
        <v>1</v>
      </c>
      <c r="F46" s="237">
        <f>IF($C$1="(Todas)",SUMIFS(DB_KDF!$T$5:$T$589,DB_KDF!$D$5:$D$589,F$36),SUMIFS(DB_KDF!$T$5:$T$589,DB_KDF!$B$5:$B$589,$C$1,DB_KDF!$D$5:$D$589,F$36))</f>
        <v>10</v>
      </c>
      <c r="G46" s="238">
        <f t="shared" si="15"/>
        <v>0.5</v>
      </c>
      <c r="H46" s="238">
        <f t="shared" si="16"/>
        <v>0</v>
      </c>
      <c r="I46" s="238">
        <f t="shared" si="17"/>
        <v>0.5</v>
      </c>
      <c r="J46" s="238">
        <f t="shared" si="18"/>
        <v>0.45454545454545453</v>
      </c>
      <c r="K46" s="239">
        <f>IF($C$1="(Todas)",SUMIFS(DB_KDF!$T$5:$T$589,DB_KDF!$J$5:$J$589,K$36),SUMIFS(DB_KDF!$T$5:$T$589,DB_KDF!$B$5:$B$589,$C$1,DB_KDF!$J$5:$J$589,K$36))</f>
        <v>13</v>
      </c>
      <c r="L46" s="237">
        <f>IF($C$1="(Todas)",SUMIFS(DB_KDF!$T$5:$T$589,DB_KDF!$J$5:$J$589,L$36),SUMIFS(DB_KDF!$T$5:$T$589,DB_KDF!$B$5:$B$589,$C$1,DB_KDF!$J$5:$J$589,L$36))</f>
        <v>3</v>
      </c>
      <c r="M46" s="237">
        <f>IF($C$1="(Todas)",SUMIFS(DB_KDF!$T$5:$T$589,DB_KDF!$J$5:$J$589,M$36),SUMIFS(DB_KDF!$T$5:$T$589,DB_KDF!$B$5:$B$589,$C$1,DB_KDF!$J$5:$J$589,M$36))</f>
        <v>0</v>
      </c>
      <c r="N46" s="238">
        <f t="shared" si="19"/>
        <v>0.4642857142857143</v>
      </c>
      <c r="O46" s="238">
        <f t="shared" si="20"/>
        <v>0.42857142857142855</v>
      </c>
      <c r="P46" s="238" t="e">
        <f t="shared" si="21"/>
        <v>#DIV/0!</v>
      </c>
    </row>
    <row r="47" spans="1:23">
      <c r="A47" s="214" t="s">
        <v>291</v>
      </c>
      <c r="B47" s="467">
        <f t="shared" si="14"/>
        <v>0.37142857142857144</v>
      </c>
      <c r="C47" s="237">
        <f>IF($C$1="(Todas)",SUMIFS(DB_KDF!$U$5:$U$589,DB_KDF!$D$5:$D$589,C$36),SUMIFS(DB_KDF!$U$5:$U$589,DB_KDF!$B$5:$B$589,$C$1,DB_KDF!$D$5:$D$589,C$36))</f>
        <v>5</v>
      </c>
      <c r="D47" s="237">
        <f>IF($C$1="(Todas)",SUMIFS(DB_KDF!$U$5:$U$589,DB_KDF!$D$5:$D$589,D$36),SUMIFS(DB_KDF!$U$5:$U$589,DB_KDF!$B$5:$B$589,$C$1,DB_KDF!$D$5:$D$589,D$36))</f>
        <v>0</v>
      </c>
      <c r="E47" s="237">
        <f>IF($C$1="(Todas)",SUMIFS(DB_KDF!$U$5:$U$589,DB_KDF!$D$5:$D$589,E$36),SUMIFS(DB_KDF!$U$5:$U$589,DB_KDF!$B$5:$B$589,$C$1,DB_KDF!$D$5:$D$589,E$36))</f>
        <v>1</v>
      </c>
      <c r="F47" s="237">
        <f>IF($C$1="(Todas)",SUMIFS(DB_KDF!$U$5:$U$589,DB_KDF!$D$5:$D$589,F$36),SUMIFS(DB_KDF!$U$5:$U$589,DB_KDF!$B$5:$B$589,$C$1,DB_KDF!$D$5:$D$589,F$36))</f>
        <v>7</v>
      </c>
      <c r="G47" s="238">
        <f t="shared" si="15"/>
        <v>0.5</v>
      </c>
      <c r="H47" s="238">
        <f t="shared" si="16"/>
        <v>0</v>
      </c>
      <c r="I47" s="238">
        <f t="shared" si="17"/>
        <v>0.5</v>
      </c>
      <c r="J47" s="238">
        <f t="shared" si="18"/>
        <v>0.31818181818181818</v>
      </c>
      <c r="K47" s="239">
        <f>IF($C$1="(Todas)",SUMIFS(DB_KDF!$U$5:$U$589,DB_KDF!$J$5:$J$589,K$36),SUMIFS(DB_KDF!$U$5:$U$589,DB_KDF!$B$5:$B$589,$C$1,DB_KDF!$J$5:$J$589,K$36))</f>
        <v>13</v>
      </c>
      <c r="L47" s="237">
        <f>IF($C$1="(Todas)",SUMIFS(DB_KDF!$U$5:$U$589,DB_KDF!$J$5:$J$589,L$36),SUMIFS(DB_KDF!$U$5:$U$589,DB_KDF!$B$5:$B$589,$C$1,DB_KDF!$J$5:$J$589,L$36))</f>
        <v>0</v>
      </c>
      <c r="M47" s="237">
        <f>IF($C$1="(Todas)",SUMIFS(DB_KDF!$U$5:$U$589,DB_KDF!$J$5:$J$589,M$36),SUMIFS(DB_KDF!$U$5:$U$589,DB_KDF!$B$5:$B$589,$C$1,DB_KDF!$J$5:$J$589,M$36))</f>
        <v>0</v>
      </c>
      <c r="N47" s="238">
        <f t="shared" si="19"/>
        <v>0.4642857142857143</v>
      </c>
      <c r="O47" s="238">
        <f t="shared" si="20"/>
        <v>0</v>
      </c>
      <c r="P47" s="238" t="e">
        <f t="shared" si="21"/>
        <v>#DIV/0!</v>
      </c>
    </row>
    <row r="48" spans="1:23">
      <c r="A48" s="214" t="s">
        <v>292</v>
      </c>
      <c r="B48" s="485">
        <f t="shared" si="14"/>
        <v>0.2857142857142857</v>
      </c>
      <c r="C48" s="248">
        <f>IF($C$1="(Todas)",SUMIFS(DB_KDF!$V$5:$V$589,DB_KDF!$D$5:$D$589,C$36),SUMIFS(DB_KDF!$V$5:$V$589,DB_KDF!$B$5:$B$589,$C$1,DB_KDF!$D$5:$D$589,C$36))</f>
        <v>4</v>
      </c>
      <c r="D48" s="248">
        <f>IF($C$1="(Todas)",SUMIFS(DB_KDF!$V$5:$V$589,DB_KDF!$D$5:$D$589,D$36),SUMIFS(DB_KDF!$V$5:$V$589,DB_KDF!$B$5:$B$589,$C$1,DB_KDF!$D$5:$D$589,D$36))</f>
        <v>0</v>
      </c>
      <c r="E48" s="248">
        <f>IF($C$1="(Todas)",SUMIFS(DB_KDF!$V$5:$V$589,DB_KDF!$D$5:$D$589,E$36),SUMIFS(DB_KDF!$V$5:$V$589,DB_KDF!$B$5:$B$589,$C$1,DB_KDF!$D$5:$D$589,E$36))</f>
        <v>0</v>
      </c>
      <c r="F48" s="248">
        <f>IF($C$1="(Todas)",SUMIFS(DB_KDF!$V$5:$V$589,DB_KDF!$D$5:$D$589,F$36),SUMIFS(DB_KDF!$V$5:$V$589,DB_KDF!$B$5:$B$589,$C$1,DB_KDF!$D$5:$D$589,F$36))</f>
        <v>6</v>
      </c>
      <c r="G48" s="249">
        <f t="shared" si="15"/>
        <v>0.4</v>
      </c>
      <c r="H48" s="249">
        <f t="shared" si="16"/>
        <v>0</v>
      </c>
      <c r="I48" s="249">
        <f t="shared" si="17"/>
        <v>0</v>
      </c>
      <c r="J48" s="249">
        <f t="shared" si="18"/>
        <v>0.27272727272727271</v>
      </c>
      <c r="K48" s="250">
        <f>IF($C$1="(Todas)",SUMIFS(DB_KDF!$V$5:$V$589,DB_KDF!$J$5:$J$589,K$36),SUMIFS(DB_KDF!$V$5:$V$589,DB_KDF!$B$5:$B$589,$C$1,DB_KDF!$J$5:$J$589,K$36))</f>
        <v>10</v>
      </c>
      <c r="L48" s="248">
        <f>IF($C$1="(Todas)",SUMIFS(DB_KDF!$V$5:$V$589,DB_KDF!$J$5:$J$589,L$36),SUMIFS(DB_KDF!$V$5:$V$589,DB_KDF!$B$5:$B$589,$C$1,DB_KDF!$J$5:$J$589,L$36))</f>
        <v>0</v>
      </c>
      <c r="M48" s="248">
        <f>IF($C$1="(Todas)",SUMIFS(DB_KDF!$V$5:$V$589,DB_KDF!$J$5:$J$589,M$36),SUMIFS(DB_KDF!$V$5:$V$589,DB_KDF!$B$5:$B$589,$C$1,DB_KDF!$J$5:$J$589,M$36))</f>
        <v>0</v>
      </c>
      <c r="N48" s="249">
        <f t="shared" si="19"/>
        <v>0.35714285714285715</v>
      </c>
      <c r="O48" s="249">
        <f t="shared" si="20"/>
        <v>0</v>
      </c>
      <c r="P48" s="249" t="e">
        <f t="shared" si="21"/>
        <v>#DIV/0!</v>
      </c>
    </row>
    <row r="49" spans="1:16" ht="15.75" thickBot="1">
      <c r="A49" s="486" t="s">
        <v>278</v>
      </c>
      <c r="B49" s="481">
        <f t="shared" si="14"/>
        <v>0.54285714285714282</v>
      </c>
      <c r="C49" s="482">
        <f>IF($C$1="(Todas)",SUMIFS(DB_KDF!$W$5:$W$589,DB_KDF!$D$5:$D$589,C$36),SUMIFS(DB_KDF!$W$5:$W$589,DB_KDF!$B$5:$B$589,$C$1,DB_KDF!$D$5:$D$589,C$36))</f>
        <v>7</v>
      </c>
      <c r="D49" s="482">
        <f>IF($C$1="(Todas)",SUMIFS(DB_KDF!$W$5:$W$589,DB_KDF!$D$5:$D$589,D$36),SUMIFS(DB_KDF!$W$5:$W$589,DB_KDF!$B$5:$B$589,$C$1,DB_KDF!$D$5:$D$589,D$36))</f>
        <v>1</v>
      </c>
      <c r="E49" s="482">
        <f>IF($C$1="(Todas)",SUMIFS(DB_KDF!$W$5:$W$589,DB_KDF!$D$5:$D$589,E$36),SUMIFS(DB_KDF!$W$5:$W$589,DB_KDF!$B$5:$B$589,$C$1,DB_KDF!$D$5:$D$589,E$36))</f>
        <v>1</v>
      </c>
      <c r="F49" s="482">
        <f>IF($C$1="(Todas)",SUMIFS(DB_KDF!$W$5:$W$589,DB_KDF!$D$5:$D$589,F$36),SUMIFS(DB_KDF!$W$5:$W$589,DB_KDF!$B$5:$B$589,$C$1,DB_KDF!$D$5:$D$589,F$36))</f>
        <v>10</v>
      </c>
      <c r="G49" s="483">
        <f t="shared" si="15"/>
        <v>0.7</v>
      </c>
      <c r="H49" s="483">
        <f t="shared" si="16"/>
        <v>1</v>
      </c>
      <c r="I49" s="483">
        <f t="shared" si="17"/>
        <v>0.5</v>
      </c>
      <c r="J49" s="483">
        <f t="shared" si="18"/>
        <v>0.45454545454545453</v>
      </c>
      <c r="K49" s="484">
        <f>IF($C$1="(Todas)",SUMIFS(DB_KDF!$W$5:$W$589,DB_KDF!$J$5:$J$589,K$36),SUMIFS(DB_KDF!$W$5:$W$589,DB_KDF!$B$5:$B$589,$C$1,DB_KDF!$J$5:$J$589,K$36))</f>
        <v>14</v>
      </c>
      <c r="L49" s="482">
        <f>IF($C$1="(Todas)",SUMIFS(DB_KDF!$W$5:$W$589,DB_KDF!$J$5:$J$589,L$36),SUMIFS(DB_KDF!$W$5:$W$589,DB_KDF!$B$5:$B$589,$C$1,DB_KDF!$J$5:$J$589,L$36))</f>
        <v>5</v>
      </c>
      <c r="M49" s="482">
        <f>IF($C$1="(Todas)",SUMIFS(DB_KDF!$W$5:$W$589,DB_KDF!$J$5:$J$589,M$36),SUMIFS(DB_KDF!$W$5:$W$589,DB_KDF!$B$5:$B$589,$C$1,DB_KDF!$J$5:$J$589,M$36))</f>
        <v>0</v>
      </c>
      <c r="N49" s="483">
        <f t="shared" si="19"/>
        <v>0.5</v>
      </c>
      <c r="O49" s="483">
        <f t="shared" si="20"/>
        <v>0.7142857142857143</v>
      </c>
      <c r="P49" s="483" t="e">
        <f t="shared" si="21"/>
        <v>#DIV/0!</v>
      </c>
    </row>
    <row r="50" spans="1:16" ht="15.75" thickTop="1"/>
    <row r="51" spans="1:16" s="215" customFormat="1">
      <c r="C51" s="465">
        <f>COUNTIF(DB_KDF!$B$5:$B$589,C$53)</f>
        <v>250</v>
      </c>
      <c r="D51" s="465">
        <f>COUNTIF(DB_KDF!$B$5:$B$589,D$53)</f>
        <v>35</v>
      </c>
      <c r="E51" s="465">
        <f>COUNTIF(DB_KDF!$B$5:$B$589,E$53)</f>
        <v>100</v>
      </c>
      <c r="F51" s="465">
        <f>COUNTIF(DB_KDF!$B$5:$B$589,F$53)</f>
        <v>100</v>
      </c>
      <c r="G51" s="465">
        <f>COUNTIF(DB_KDF!$B$5:$B$589,G$53)</f>
        <v>100</v>
      </c>
      <c r="H51" s="465"/>
      <c r="I51" s="465"/>
      <c r="J51" s="465"/>
    </row>
    <row r="52" spans="1:16">
      <c r="C52" s="257" t="s">
        <v>216</v>
      </c>
      <c r="D52" s="257"/>
      <c r="E52" s="257"/>
      <c r="F52" s="257"/>
      <c r="G52" s="258"/>
      <c r="H52" s="256"/>
      <c r="I52" s="257"/>
      <c r="J52" s="257"/>
      <c r="K52" s="257"/>
      <c r="L52" s="258"/>
    </row>
    <row r="53" spans="1:16">
      <c r="B53" s="469"/>
      <c r="C53" s="259" t="s">
        <v>95</v>
      </c>
      <c r="D53" s="259" t="s">
        <v>93</v>
      </c>
      <c r="E53" s="259" t="s">
        <v>96</v>
      </c>
      <c r="F53" s="259" t="s">
        <v>94</v>
      </c>
      <c r="G53" s="259" t="s">
        <v>92</v>
      </c>
      <c r="H53" s="270" t="s">
        <v>95</v>
      </c>
      <c r="I53" s="270" t="s">
        <v>93</v>
      </c>
      <c r="J53" s="270" t="s">
        <v>96</v>
      </c>
      <c r="K53" s="270" t="s">
        <v>94</v>
      </c>
      <c r="L53" s="270" t="s">
        <v>92</v>
      </c>
    </row>
    <row r="54" spans="1:16">
      <c r="A54" s="214" t="s">
        <v>274</v>
      </c>
      <c r="B54" s="467" t="str">
        <f>IF($C$1="(Todas)",HLOOKUP(A54,$C$9:$O$10,2,),"-")</f>
        <v>-</v>
      </c>
      <c r="C54" s="237">
        <f>SUMIFS(DB_KDF!$K$5:$K$589,DB_KDF!$B$5:$B$589,C$53)</f>
        <v>240</v>
      </c>
      <c r="D54" s="237">
        <f>SUMIFS(DB_KDF!$K$5:$K$589,DB_KDF!$B$5:$B$589,D$53)</f>
        <v>21</v>
      </c>
      <c r="E54" s="237">
        <f>SUMIFS(DB_KDF!$K$5:$K$589,DB_KDF!$B$5:$B$589,E$53)</f>
        <v>83</v>
      </c>
      <c r="F54" s="237">
        <f>SUMIFS(DB_KDF!$K$5:$K$589,DB_KDF!$B$5:$B$589,F$53)</f>
        <v>100</v>
      </c>
      <c r="G54" s="237">
        <f>SUMIFS(DB_KDF!$K$5:$K$589,DB_KDF!$B$5:$B$589,G$53)</f>
        <v>86</v>
      </c>
      <c r="H54" s="238">
        <f>C54/C$51</f>
        <v>0.96</v>
      </c>
      <c r="I54" s="238">
        <f t="shared" ref="I54:L54" si="22">D54/D$51</f>
        <v>0.6</v>
      </c>
      <c r="J54" s="238">
        <f t="shared" si="22"/>
        <v>0.83</v>
      </c>
      <c r="K54" s="238">
        <f t="shared" si="22"/>
        <v>1</v>
      </c>
      <c r="L54" s="238">
        <f t="shared" si="22"/>
        <v>0.86</v>
      </c>
    </row>
    <row r="55" spans="1:16">
      <c r="A55" s="214" t="s">
        <v>287</v>
      </c>
      <c r="B55" s="467" t="str">
        <f t="shared" ref="B55:B66" si="23">IF($C$1="(Todas)",HLOOKUP(A55,$C$9:$O$10,2,),"-")</f>
        <v>-</v>
      </c>
      <c r="C55" s="237">
        <f>SUMIFS(DB_KDF!$L$5:$L$589,DB_KDF!$B$5:$B$589,C$53)</f>
        <v>248</v>
      </c>
      <c r="D55" s="237">
        <f>SUMIFS(DB_KDF!$L$5:$L$589,DB_KDF!$B$5:$B$589,D$53)</f>
        <v>31</v>
      </c>
      <c r="E55" s="237">
        <f>SUMIFS(DB_KDF!$L$5:$L$589,DB_KDF!$B$5:$B$589,E$53)</f>
        <v>97</v>
      </c>
      <c r="F55" s="237">
        <f>SUMIFS(DB_KDF!$L$5:$L$589,DB_KDF!$B$5:$B$589,F$53)</f>
        <v>99.999899999999997</v>
      </c>
      <c r="G55" s="237">
        <f>SUMIFS(DB_KDF!$L$5:$L$589,DB_KDF!$B$5:$B$589,G$53)</f>
        <v>86</v>
      </c>
      <c r="H55" s="238">
        <f t="shared" ref="H55:H66" si="24">C55/C$51</f>
        <v>0.99199999999999999</v>
      </c>
      <c r="I55" s="238">
        <f t="shared" ref="I55:I66" si="25">D55/D$51</f>
        <v>0.88571428571428568</v>
      </c>
      <c r="J55" s="238">
        <f t="shared" ref="J55:J66" si="26">E55/E$51</f>
        <v>0.97</v>
      </c>
      <c r="K55" s="238">
        <f t="shared" ref="K55:K66" si="27">F55/F$51</f>
        <v>0.99999899999999997</v>
      </c>
      <c r="L55" s="238">
        <f t="shared" ref="L55:L66" si="28">G55/G$51</f>
        <v>0.86</v>
      </c>
    </row>
    <row r="56" spans="1:16">
      <c r="A56" s="214" t="s">
        <v>130</v>
      </c>
      <c r="B56" s="467" t="str">
        <f t="shared" si="23"/>
        <v>-</v>
      </c>
      <c r="C56" s="237">
        <f>SUMIFS(DB_KDF!$M$5:$M$589,DB_KDF!$B$5:$B$589,C$53)</f>
        <v>236</v>
      </c>
      <c r="D56" s="237">
        <f>SUMIFS(DB_KDF!$M$5:$M$589,DB_KDF!$B$5:$B$589,D$53)</f>
        <v>22</v>
      </c>
      <c r="E56" s="237">
        <f>SUMIFS(DB_KDF!$M$5:$M$589,DB_KDF!$B$5:$B$589,E$53)</f>
        <v>90</v>
      </c>
      <c r="F56" s="237">
        <f>SUMIFS(DB_KDF!$M$5:$M$589,DB_KDF!$B$5:$B$589,F$53)</f>
        <v>99.998999999999995</v>
      </c>
      <c r="G56" s="237">
        <f>SUMIFS(DB_KDF!$M$5:$M$589,DB_KDF!$B$5:$B$589,G$53)</f>
        <v>90</v>
      </c>
      <c r="H56" s="238">
        <f t="shared" si="24"/>
        <v>0.94399999999999995</v>
      </c>
      <c r="I56" s="238">
        <f t="shared" si="25"/>
        <v>0.62857142857142856</v>
      </c>
      <c r="J56" s="238">
        <f t="shared" si="26"/>
        <v>0.9</v>
      </c>
      <c r="K56" s="238">
        <f t="shared" si="27"/>
        <v>0.99998999999999993</v>
      </c>
      <c r="L56" s="238">
        <f t="shared" si="28"/>
        <v>0.9</v>
      </c>
    </row>
    <row r="57" spans="1:16">
      <c r="A57" s="214" t="s">
        <v>414</v>
      </c>
      <c r="B57" s="467" t="str">
        <f t="shared" si="23"/>
        <v>-</v>
      </c>
      <c r="C57" s="237">
        <f>SUMIFS(DB_KDF!$N$5:$N$589,DB_KDF!$B$5:$B$589,C$53)</f>
        <v>247</v>
      </c>
      <c r="D57" s="237">
        <f>SUMIFS(DB_KDF!$N$5:$N$589,DB_KDF!$B$5:$B$589,D$53)</f>
        <v>24</v>
      </c>
      <c r="E57" s="237">
        <f>SUMIFS(DB_KDF!$N$5:$N$589,DB_KDF!$B$5:$B$589,E$53)</f>
        <v>97.000100000000003</v>
      </c>
      <c r="F57" s="237">
        <f>SUMIFS(DB_KDF!$N$5:$N$589,DB_KDF!$B$5:$B$589,F$53)</f>
        <v>94</v>
      </c>
      <c r="G57" s="237">
        <f>SUMIFS(DB_KDF!$N$5:$N$589,DB_KDF!$B$5:$B$589,G$53)</f>
        <v>95</v>
      </c>
      <c r="H57" s="238">
        <f t="shared" si="24"/>
        <v>0.98799999999999999</v>
      </c>
      <c r="I57" s="238">
        <f t="shared" si="25"/>
        <v>0.68571428571428572</v>
      </c>
      <c r="J57" s="238">
        <f t="shared" si="26"/>
        <v>0.970001</v>
      </c>
      <c r="K57" s="238">
        <f t="shared" si="27"/>
        <v>0.94</v>
      </c>
      <c r="L57" s="238">
        <f t="shared" si="28"/>
        <v>0.95</v>
      </c>
    </row>
    <row r="58" spans="1:16">
      <c r="A58" s="214" t="s">
        <v>275</v>
      </c>
      <c r="B58" s="467" t="str">
        <f t="shared" si="23"/>
        <v>-</v>
      </c>
      <c r="C58" s="237">
        <f>SUMIFS(DB_KDF!$O$5:$O$589,DB_KDF!$B$5:$B$589,C$53)</f>
        <v>216</v>
      </c>
      <c r="D58" s="237">
        <f>SUMIFS(DB_KDF!$O$5:$O$589,DB_KDF!$B$5:$B$589,D$53)</f>
        <v>24.00001</v>
      </c>
      <c r="E58" s="237">
        <f>SUMIFS(DB_KDF!$O$5:$O$589,DB_KDF!$B$5:$B$589,E$53)</f>
        <v>83.000100000000003</v>
      </c>
      <c r="F58" s="237">
        <f>SUMIFS(DB_KDF!$O$5:$O$589,DB_KDF!$B$5:$B$589,F$53)</f>
        <v>97</v>
      </c>
      <c r="G58" s="237">
        <f>SUMIFS(DB_KDF!$O$5:$O$589,DB_KDF!$B$5:$B$589,G$53)</f>
        <v>72</v>
      </c>
      <c r="H58" s="238">
        <f t="shared" si="24"/>
        <v>0.86399999999999999</v>
      </c>
      <c r="I58" s="238">
        <f t="shared" si="25"/>
        <v>0.6857145714285714</v>
      </c>
      <c r="J58" s="238">
        <f t="shared" si="26"/>
        <v>0.83000099999999999</v>
      </c>
      <c r="K58" s="238">
        <f t="shared" si="27"/>
        <v>0.97</v>
      </c>
      <c r="L58" s="238">
        <f t="shared" si="28"/>
        <v>0.72</v>
      </c>
    </row>
    <row r="59" spans="1:16">
      <c r="A59" s="214" t="s">
        <v>77</v>
      </c>
      <c r="B59" s="467" t="str">
        <f t="shared" si="23"/>
        <v>-</v>
      </c>
      <c r="C59" s="237">
        <f>SUMIFS(DB_KDF!$P$5:$P$589,DB_KDF!$B$5:$B$589,C$53)</f>
        <v>224</v>
      </c>
      <c r="D59" s="237">
        <f>SUMIFS(DB_KDF!$P$5:$P$589,DB_KDF!$B$5:$B$589,D$53)</f>
        <v>11</v>
      </c>
      <c r="E59" s="237">
        <f>SUMIFS(DB_KDF!$P$5:$P$589,DB_KDF!$B$5:$B$589,E$53)</f>
        <v>82.000100000000003</v>
      </c>
      <c r="F59" s="237">
        <f>SUMIFS(DB_KDF!$P$5:$P$589,DB_KDF!$B$5:$B$589,F$53)</f>
        <v>99.999979999999994</v>
      </c>
      <c r="G59" s="237">
        <f>SUMIFS(DB_KDF!$P$5:$P$589,DB_KDF!$B$5:$B$589,G$53)</f>
        <v>75</v>
      </c>
      <c r="H59" s="238">
        <f t="shared" si="24"/>
        <v>0.89600000000000002</v>
      </c>
      <c r="I59" s="238">
        <f t="shared" si="25"/>
        <v>0.31428571428571428</v>
      </c>
      <c r="J59" s="238">
        <f t="shared" si="26"/>
        <v>0.82000099999999998</v>
      </c>
      <c r="K59" s="238">
        <f t="shared" si="27"/>
        <v>0.99999979999999988</v>
      </c>
      <c r="L59" s="238">
        <f t="shared" si="28"/>
        <v>0.75</v>
      </c>
    </row>
    <row r="60" spans="1:16">
      <c r="A60" s="214" t="s">
        <v>276</v>
      </c>
      <c r="B60" s="467" t="str">
        <f t="shared" si="23"/>
        <v>-</v>
      </c>
      <c r="C60" s="237">
        <f>SUMIFS(DB_KDF!$Q$5:$Q$589,DB_KDF!$B$5:$B$589,C$53)</f>
        <v>212</v>
      </c>
      <c r="D60" s="237">
        <f>SUMIFS(DB_KDF!$Q$5:$Q$589,DB_KDF!$B$5:$B$589,D$53)</f>
        <v>20</v>
      </c>
      <c r="E60" s="237">
        <f>SUMIFS(DB_KDF!$Q$5:$Q$589,DB_KDF!$B$5:$B$589,E$53)</f>
        <v>85</v>
      </c>
      <c r="F60" s="237">
        <f>SUMIFS(DB_KDF!$Q$5:$Q$589,DB_KDF!$B$5:$B$589,F$53)</f>
        <v>99.999799999999993</v>
      </c>
      <c r="G60" s="237">
        <f>SUMIFS(DB_KDF!$Q$5:$Q$589,DB_KDF!$B$5:$B$589,G$53)</f>
        <v>68</v>
      </c>
      <c r="H60" s="238">
        <f t="shared" si="24"/>
        <v>0.84799999999999998</v>
      </c>
      <c r="I60" s="238">
        <f t="shared" si="25"/>
        <v>0.5714285714285714</v>
      </c>
      <c r="J60" s="238">
        <f t="shared" si="26"/>
        <v>0.85</v>
      </c>
      <c r="K60" s="238">
        <f t="shared" si="27"/>
        <v>0.99999799999999994</v>
      </c>
      <c r="L60" s="238">
        <f t="shared" si="28"/>
        <v>0.68</v>
      </c>
    </row>
    <row r="61" spans="1:16">
      <c r="A61" s="214" t="s">
        <v>289</v>
      </c>
      <c r="B61" s="467" t="str">
        <f t="shared" si="23"/>
        <v>-</v>
      </c>
      <c r="C61" s="237">
        <f>SUMIFS(DB_KDF!$R$5:$R$589,DB_KDF!$B$5:$B$589,C$53)</f>
        <v>246</v>
      </c>
      <c r="D61" s="237">
        <f>SUMIFS(DB_KDF!$R$5:$R$589,DB_KDF!$B$5:$B$589,D$53)</f>
        <v>27</v>
      </c>
      <c r="E61" s="237">
        <f>SUMIFS(DB_KDF!$R$5:$R$589,DB_KDF!$B$5:$B$589,E$53)</f>
        <v>99</v>
      </c>
      <c r="F61" s="237">
        <f>SUMIFS(DB_KDF!$R$5:$R$589,DB_KDF!$B$5:$B$589,F$53)</f>
        <v>99.999400000000009</v>
      </c>
      <c r="G61" s="237">
        <f>SUMIFS(DB_KDF!$R$5:$R$589,DB_KDF!$B$5:$B$589,G$53)</f>
        <v>93</v>
      </c>
      <c r="H61" s="238">
        <f t="shared" si="24"/>
        <v>0.98399999999999999</v>
      </c>
      <c r="I61" s="238">
        <f t="shared" si="25"/>
        <v>0.77142857142857146</v>
      </c>
      <c r="J61" s="238">
        <f t="shared" si="26"/>
        <v>0.99</v>
      </c>
      <c r="K61" s="238">
        <f t="shared" si="27"/>
        <v>0.99999400000000005</v>
      </c>
      <c r="L61" s="238">
        <f t="shared" si="28"/>
        <v>0.93</v>
      </c>
    </row>
    <row r="62" spans="1:16">
      <c r="A62" s="214" t="s">
        <v>277</v>
      </c>
      <c r="B62" s="467" t="str">
        <f t="shared" si="23"/>
        <v>-</v>
      </c>
      <c r="C62" s="237">
        <f>SUMIFS(DB_KDF!$S$5:$S$589,DB_KDF!$B$5:$B$589,C$53)</f>
        <v>206</v>
      </c>
      <c r="D62" s="237">
        <f>SUMIFS(DB_KDF!$S$5:$S$589,DB_KDF!$B$5:$B$589,D$53)</f>
        <v>9</v>
      </c>
      <c r="E62" s="237">
        <f>SUMIFS(DB_KDF!$S$5:$S$589,DB_KDF!$B$5:$B$589,E$53)</f>
        <v>97.000200000000007</v>
      </c>
      <c r="F62" s="237">
        <f>SUMIFS(DB_KDF!$S$5:$S$589,DB_KDF!$B$5:$B$589,F$53)</f>
        <v>98</v>
      </c>
      <c r="G62" s="237">
        <f>SUMIFS(DB_KDF!$S$5:$S$589,DB_KDF!$B$5:$B$589,G$53)</f>
        <v>73</v>
      </c>
      <c r="H62" s="238">
        <f t="shared" si="24"/>
        <v>0.82399999999999995</v>
      </c>
      <c r="I62" s="238">
        <f t="shared" si="25"/>
        <v>0.25714285714285712</v>
      </c>
      <c r="J62" s="238">
        <f t="shared" si="26"/>
        <v>0.97000200000000003</v>
      </c>
      <c r="K62" s="238">
        <f t="shared" si="27"/>
        <v>0.98</v>
      </c>
      <c r="L62" s="238">
        <f t="shared" si="28"/>
        <v>0.73</v>
      </c>
    </row>
    <row r="63" spans="1:16">
      <c r="A63" s="214" t="s">
        <v>290</v>
      </c>
      <c r="B63" s="467" t="str">
        <f t="shared" si="23"/>
        <v>-</v>
      </c>
      <c r="C63" s="237">
        <f>SUMIFS(DB_KDF!$T$5:$T$589,DB_KDF!$B$5:$B$589,C$53)</f>
        <v>237</v>
      </c>
      <c r="D63" s="237">
        <f>SUMIFS(DB_KDF!$T$5:$T$589,DB_KDF!$B$5:$B$589,D$53)</f>
        <v>16</v>
      </c>
      <c r="E63" s="237">
        <f>SUMIFS(DB_KDF!$T$5:$T$589,DB_KDF!$B$5:$B$589,E$53)</f>
        <v>87</v>
      </c>
      <c r="F63" s="237">
        <f>SUMIFS(DB_KDF!$T$5:$T$589,DB_KDF!$B$5:$B$589,F$53)</f>
        <v>99.999700000000004</v>
      </c>
      <c r="G63" s="237">
        <f>SUMIFS(DB_KDF!$T$5:$T$589,DB_KDF!$B$5:$B$589,G$53)</f>
        <v>81</v>
      </c>
      <c r="H63" s="238">
        <f t="shared" si="24"/>
        <v>0.94799999999999995</v>
      </c>
      <c r="I63" s="238">
        <f t="shared" si="25"/>
        <v>0.45714285714285713</v>
      </c>
      <c r="J63" s="238">
        <f t="shared" si="26"/>
        <v>0.87</v>
      </c>
      <c r="K63" s="238">
        <f t="shared" si="27"/>
        <v>0.99999700000000002</v>
      </c>
      <c r="L63" s="238">
        <f t="shared" si="28"/>
        <v>0.81</v>
      </c>
    </row>
    <row r="64" spans="1:16">
      <c r="A64" s="214" t="s">
        <v>291</v>
      </c>
      <c r="B64" s="467" t="str">
        <f t="shared" si="23"/>
        <v>-</v>
      </c>
      <c r="C64" s="237">
        <f>SUMIFS(DB_KDF!$U$5:$U$589,DB_KDF!$B$5:$B$589,C$53)</f>
        <v>241</v>
      </c>
      <c r="D64" s="237">
        <f>SUMIFS(DB_KDF!$U$5:$U$589,DB_KDF!$B$5:$B$589,D$53)</f>
        <v>13</v>
      </c>
      <c r="E64" s="237">
        <f>SUMIFS(DB_KDF!$U$5:$U$589,DB_KDF!$B$5:$B$589,E$53)</f>
        <v>89</v>
      </c>
      <c r="F64" s="237">
        <f>SUMIFS(DB_KDF!$U$5:$U$589,DB_KDF!$B$5:$B$589,F$53)</f>
        <v>99.999499999999998</v>
      </c>
      <c r="G64" s="237">
        <f>SUMIFS(DB_KDF!$U$5:$U$589,DB_KDF!$B$5:$B$589,G$53)</f>
        <v>86</v>
      </c>
      <c r="H64" s="238">
        <f t="shared" si="24"/>
        <v>0.96399999999999997</v>
      </c>
      <c r="I64" s="238">
        <f t="shared" si="25"/>
        <v>0.37142857142857144</v>
      </c>
      <c r="J64" s="238">
        <f t="shared" si="26"/>
        <v>0.89</v>
      </c>
      <c r="K64" s="238">
        <f t="shared" si="27"/>
        <v>0.99999499999999997</v>
      </c>
      <c r="L64" s="238">
        <f t="shared" si="28"/>
        <v>0.86</v>
      </c>
    </row>
    <row r="65" spans="1:12">
      <c r="A65" s="214" t="s">
        <v>292</v>
      </c>
      <c r="B65" s="485" t="str">
        <f t="shared" si="23"/>
        <v>-</v>
      </c>
      <c r="C65" s="248">
        <f>SUMIFS(DB_KDF!$V$5:$V$589,DB_KDF!$B$5:$B$589,C$53)</f>
        <v>213</v>
      </c>
      <c r="D65" s="248">
        <f>SUMIFS(DB_KDF!$V$5:$V$589,DB_KDF!$B$5:$B$589,D$53)</f>
        <v>10</v>
      </c>
      <c r="E65" s="248">
        <f>SUMIFS(DB_KDF!$V$5:$V$589,DB_KDF!$B$5:$B$589,E$53)</f>
        <v>40</v>
      </c>
      <c r="F65" s="248">
        <f>SUMIFS(DB_KDF!$V$5:$V$589,DB_KDF!$B$5:$B$589,F$53)</f>
        <v>96</v>
      </c>
      <c r="G65" s="248">
        <f>SUMIFS(DB_KDF!$V$5:$V$589,DB_KDF!$B$5:$B$589,G$53)</f>
        <v>74</v>
      </c>
      <c r="H65" s="249">
        <f t="shared" si="24"/>
        <v>0.85199999999999998</v>
      </c>
      <c r="I65" s="249">
        <f t="shared" si="25"/>
        <v>0.2857142857142857</v>
      </c>
      <c r="J65" s="249">
        <f t="shared" si="26"/>
        <v>0.4</v>
      </c>
      <c r="K65" s="249">
        <f t="shared" si="27"/>
        <v>0.96</v>
      </c>
      <c r="L65" s="249">
        <f t="shared" si="28"/>
        <v>0.74</v>
      </c>
    </row>
    <row r="66" spans="1:12" ht="15.75" thickBot="1">
      <c r="A66" s="486" t="s">
        <v>278</v>
      </c>
      <c r="B66" s="481" t="str">
        <f t="shared" si="23"/>
        <v>-</v>
      </c>
      <c r="C66" s="482">
        <f>SUMIFS(DB_KDF!$W$5:$W$589,DB_KDF!$B$5:$B$589,C$53)</f>
        <v>146</v>
      </c>
      <c r="D66" s="482">
        <f>SUMIFS(DB_KDF!$W$5:$W$589,DB_KDF!$B$5:$B$589,D$53)</f>
        <v>19</v>
      </c>
      <c r="E66" s="482">
        <f>SUMIFS(DB_KDF!$W$5:$W$589,DB_KDF!$B$5:$B$589,E$53)</f>
        <v>66</v>
      </c>
      <c r="F66" s="482">
        <f>SUMIFS(DB_KDF!$W$5:$W$589,DB_KDF!$B$5:$B$589,F$53)</f>
        <v>99.999600000000001</v>
      </c>
      <c r="G66" s="482">
        <f>SUMIFS(DB_KDF!$W$5:$W$589,DB_KDF!$B$5:$B$589,G$53)</f>
        <v>81</v>
      </c>
      <c r="H66" s="483">
        <f t="shared" si="24"/>
        <v>0.58399999999999996</v>
      </c>
      <c r="I66" s="483">
        <f t="shared" si="25"/>
        <v>0.54285714285714282</v>
      </c>
      <c r="J66" s="483">
        <f t="shared" si="26"/>
        <v>0.66</v>
      </c>
      <c r="K66" s="483">
        <f t="shared" si="27"/>
        <v>0.999996</v>
      </c>
      <c r="L66" s="483">
        <f t="shared" si="28"/>
        <v>0.81</v>
      </c>
    </row>
    <row r="67" spans="1:12" ht="15.75" thickTop="1"/>
  </sheetData>
  <pageMargins left="0.7" right="0.7" top="0.75" bottom="0.75" header="0.3" footer="0.3"/>
  <pageSetup paperSize="9" scale="24" orientation="portrait" r:id="rId2"/>
  <drawing r:id="rId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0">
    <tabColor theme="2" tint="-0.249977111117893"/>
  </sheetPr>
  <dimension ref="A1:T63"/>
  <sheetViews>
    <sheetView showGridLines="0" showZeros="0" view="pageBreakPreview" zoomScale="62" zoomScaleNormal="100" zoomScaleSheetLayoutView="62" workbookViewId="0">
      <selection sqref="A1:AB15"/>
    </sheetView>
  </sheetViews>
  <sheetFormatPr baseColWidth="10" defaultRowHeight="15"/>
  <cols>
    <col min="1" max="1" width="21.25" style="214" bestFit="1" customWidth="1"/>
    <col min="2" max="2" width="9.375" style="214" bestFit="1" customWidth="1"/>
    <col min="3" max="3" width="11.875" style="214" bestFit="1" customWidth="1"/>
    <col min="4" max="4" width="13.375" style="214" bestFit="1" customWidth="1"/>
    <col min="5" max="5" width="15" style="214" customWidth="1"/>
    <col min="6" max="6" width="13" style="214" bestFit="1" customWidth="1"/>
    <col min="7" max="7" width="11" style="214" bestFit="1" customWidth="1"/>
    <col min="8" max="8" width="10.375" style="214" bestFit="1" customWidth="1"/>
    <col min="9" max="9" width="12.375" style="214" bestFit="1" customWidth="1"/>
    <col min="10" max="10" width="16" style="214" bestFit="1" customWidth="1"/>
    <col min="11" max="11" width="12" style="214" bestFit="1" customWidth="1"/>
    <col min="12" max="12" width="16" style="214" bestFit="1" customWidth="1"/>
    <col min="13" max="13" width="11.25" style="214" bestFit="1" customWidth="1"/>
    <col min="14" max="15" width="13" style="214" bestFit="1" customWidth="1"/>
    <col min="16" max="16" width="9.25" style="214" bestFit="1" customWidth="1"/>
    <col min="17" max="17" width="9" style="214" bestFit="1" customWidth="1"/>
    <col min="18" max="18" width="7.125" style="214" bestFit="1" customWidth="1"/>
    <col min="19" max="19" width="10" style="214" bestFit="1" customWidth="1"/>
    <col min="20" max="20" width="8.375" style="214" bestFit="1" customWidth="1"/>
    <col min="21" max="21" width="6.75" style="214" bestFit="1" customWidth="1"/>
    <col min="22" max="22" width="9" style="214" bestFit="1" customWidth="1"/>
    <col min="23" max="23" width="10.625" style="214" bestFit="1" customWidth="1"/>
    <col min="24" max="24" width="10.25" style="214" bestFit="1" customWidth="1"/>
    <col min="25" max="25" width="11.375" style="214" bestFit="1" customWidth="1"/>
    <col min="26" max="26" width="10.625" style="214" bestFit="1" customWidth="1"/>
    <col min="27" max="27" width="10.25" style="214" bestFit="1" customWidth="1"/>
    <col min="28" max="28" width="11.375" style="214" bestFit="1" customWidth="1"/>
    <col min="29" max="29" width="11.125" style="214" bestFit="1" customWidth="1"/>
    <col min="30" max="30" width="8.75" style="214" bestFit="1" customWidth="1"/>
    <col min="31" max="31" width="7.5" style="214" bestFit="1" customWidth="1"/>
    <col min="32" max="16384" width="11" style="214"/>
  </cols>
  <sheetData>
    <row r="1" spans="1:20">
      <c r="C1" s="783" t="s">
        <v>91</v>
      </c>
      <c r="D1" s="784" t="s">
        <v>93</v>
      </c>
      <c r="J1" s="251"/>
      <c r="K1" s="251"/>
    </row>
    <row r="3" spans="1:20" ht="15.75">
      <c r="A3" s="269" t="s">
        <v>303</v>
      </c>
      <c r="C3" s="791" t="s">
        <v>321</v>
      </c>
      <c r="D3" s="791" t="s">
        <v>322</v>
      </c>
      <c r="E3" s="791" t="s">
        <v>323</v>
      </c>
      <c r="F3" s="791" t="s">
        <v>324</v>
      </c>
      <c r="G3" s="791" t="s">
        <v>325</v>
      </c>
      <c r="H3" s="791" t="s">
        <v>326</v>
      </c>
      <c r="I3" s="792" t="s">
        <v>327</v>
      </c>
      <c r="J3" s="792" t="s">
        <v>328</v>
      </c>
      <c r="K3" s="792" t="s">
        <v>329</v>
      </c>
      <c r="L3" s="792" t="s">
        <v>330</v>
      </c>
      <c r="M3" s="792" t="s">
        <v>331</v>
      </c>
      <c r="N3" s="792" t="s">
        <v>332</v>
      </c>
      <c r="O3" s="327"/>
      <c r="P3"/>
    </row>
    <row r="4" spans="1:20" ht="15.75">
      <c r="A4" s="263">
        <f>IF($D$1="(Todas)",COUNTIF(DB_RHC_KNOWN!$K$5:$K$589,"Yes"),COUNTIFS(DB_RHC_KNOWN!$B$5:$B$589,$D$1,DB_RHC_KNOWN!$K$5:$K$589,"Yes"))</f>
        <v>25</v>
      </c>
      <c r="C4" s="790">
        <v>22</v>
      </c>
      <c r="D4" s="790">
        <v>20</v>
      </c>
      <c r="E4" s="790">
        <v>20.0001</v>
      </c>
      <c r="F4" s="790">
        <v>19</v>
      </c>
      <c r="G4" s="790">
        <v>14</v>
      </c>
      <c r="H4" s="790"/>
      <c r="I4" s="790">
        <v>4</v>
      </c>
      <c r="J4" s="790">
        <v>3</v>
      </c>
      <c r="K4" s="790">
        <v>16</v>
      </c>
      <c r="L4" s="790">
        <v>13</v>
      </c>
      <c r="M4" s="790">
        <v>3.0001000000000002</v>
      </c>
      <c r="N4" s="790">
        <v>3</v>
      </c>
      <c r="O4" s="264"/>
      <c r="P4"/>
    </row>
    <row r="5" spans="1:20" ht="15.75">
      <c r="A5" s="445">
        <f>IF($D$1="(Todas)",A4/COUNT(DB_RHC_KNOWN!$A$5:$A$589),A4/COUNTIF(DB_RHC_KNOWN!$B$5:$B$589,$D$1))</f>
        <v>0.7142857142857143</v>
      </c>
      <c r="B5"/>
      <c r="C5" s="393">
        <v>1</v>
      </c>
      <c r="D5" s="393">
        <v>2</v>
      </c>
      <c r="E5" s="393">
        <v>3</v>
      </c>
      <c r="F5" s="393">
        <v>4</v>
      </c>
      <c r="G5" s="393">
        <v>5</v>
      </c>
      <c r="H5" s="393">
        <v>6</v>
      </c>
      <c r="I5" s="393">
        <v>1</v>
      </c>
      <c r="J5" s="393">
        <v>2</v>
      </c>
      <c r="K5" s="393">
        <v>3</v>
      </c>
      <c r="L5" s="393">
        <v>4</v>
      </c>
      <c r="M5" s="393">
        <v>5</v>
      </c>
      <c r="N5" s="393">
        <v>6</v>
      </c>
    </row>
    <row r="6" spans="1:20" ht="15.75">
      <c r="B6"/>
      <c r="C6" s="397">
        <f>GETPIVOTDATA("ST Heat",$C$3)/$A$4</f>
        <v>0.88</v>
      </c>
      <c r="D6" s="397">
        <f>GETPIVOTDATA("Biomass Heat",$C$3)/$A$4</f>
        <v>0.8</v>
      </c>
      <c r="E6" s="397">
        <f>GETPIVOTDATA("HP Heat",$C$3)/$A$4</f>
        <v>0.80000399999999994</v>
      </c>
      <c r="F6" s="397">
        <f>GETPIVOTDATA("Geo Heat",$C$3)/$A$4</f>
        <v>0.76</v>
      </c>
      <c r="G6" s="397">
        <f>GETPIVOTDATA("DH Heat",$C$3)/$A$4</f>
        <v>0.56000000000000005</v>
      </c>
      <c r="H6" s="397">
        <f>GETPIVOTDATA("None Heat",$C$3)/$A$4</f>
        <v>0</v>
      </c>
      <c r="I6" s="397">
        <f>GETPIVOTDATA("ST Cooling",$C$3)/$A$4</f>
        <v>0.16</v>
      </c>
      <c r="J6" s="397">
        <f>GETPIVOTDATA("Biomass Cooling",$C$3)/$A$4</f>
        <v>0.12</v>
      </c>
      <c r="K6" s="397">
        <f>GETPIVOTDATA("HP Cooling",$C$3)/$A$4</f>
        <v>0.64</v>
      </c>
      <c r="L6" s="397">
        <f>GETPIVOTDATA("Geo Cooling",$C$3)/$A$4</f>
        <v>0.52</v>
      </c>
      <c r="M6" s="397">
        <f>GETPIVOTDATA("DH Cooling",$C$3)/$A$4</f>
        <v>0.12000400000000001</v>
      </c>
      <c r="N6" s="397">
        <f>GETPIVOTDATA("None Cooling",$C$3)/$A$4</f>
        <v>0.12</v>
      </c>
    </row>
    <row r="7" spans="1:20" ht="15.75">
      <c r="B7"/>
      <c r="C7" s="398" t="s">
        <v>321</v>
      </c>
      <c r="D7" s="398" t="s">
        <v>322</v>
      </c>
      <c r="E7" s="398" t="s">
        <v>323</v>
      </c>
      <c r="F7" s="398" t="s">
        <v>324</v>
      </c>
      <c r="G7" s="398" t="s">
        <v>325</v>
      </c>
      <c r="H7" s="398" t="s">
        <v>326</v>
      </c>
      <c r="I7" s="398" t="s">
        <v>327</v>
      </c>
      <c r="J7" s="398" t="s">
        <v>328</v>
      </c>
      <c r="K7" s="398" t="s">
        <v>329</v>
      </c>
      <c r="L7" s="398" t="s">
        <v>330</v>
      </c>
      <c r="M7" s="398" t="s">
        <v>331</v>
      </c>
      <c r="N7" s="398" t="s">
        <v>332</v>
      </c>
    </row>
    <row r="8" spans="1:20" ht="15.75">
      <c r="C8" s="438" t="s">
        <v>293</v>
      </c>
      <c r="D8" s="438"/>
      <c r="E8" s="438"/>
      <c r="F8" s="438"/>
      <c r="G8" s="438"/>
      <c r="H8" s="438"/>
      <c r="I8" s="438" t="s">
        <v>294</v>
      </c>
      <c r="J8" s="401"/>
      <c r="K8" s="401"/>
      <c r="L8" s="401"/>
      <c r="M8" s="401"/>
      <c r="N8" s="401"/>
    </row>
    <row r="9" spans="1:20">
      <c r="A9" s="265"/>
      <c r="B9" s="265"/>
      <c r="C9" s="402" t="str">
        <f>C7</f>
        <v>ST Heat</v>
      </c>
      <c r="D9" s="402" t="str">
        <f t="shared" ref="D9:N9" si="0">D7</f>
        <v>Biomass Heat</v>
      </c>
      <c r="E9" s="402" t="str">
        <f t="shared" si="0"/>
        <v>HP Heat</v>
      </c>
      <c r="F9" s="402" t="str">
        <f t="shared" si="0"/>
        <v>Geo Heat</v>
      </c>
      <c r="G9" s="402" t="str">
        <f t="shared" si="0"/>
        <v>DH Heat</v>
      </c>
      <c r="H9" s="402" t="str">
        <f t="shared" si="0"/>
        <v>None Heat</v>
      </c>
      <c r="I9" s="403" t="str">
        <f t="shared" si="0"/>
        <v>ST Cooling</v>
      </c>
      <c r="J9" s="403" t="str">
        <f t="shared" si="0"/>
        <v>Biomass Cooling</v>
      </c>
      <c r="K9" s="403" t="str">
        <f t="shared" si="0"/>
        <v>HP Cooling</v>
      </c>
      <c r="L9" s="403" t="str">
        <f t="shared" si="0"/>
        <v>Geo Cooling</v>
      </c>
      <c r="M9" s="403" t="str">
        <f t="shared" si="0"/>
        <v>DH Cooling</v>
      </c>
      <c r="N9" s="403" t="str">
        <f t="shared" si="0"/>
        <v>None Cooling</v>
      </c>
      <c r="P9" s="265"/>
    </row>
    <row r="10" spans="1:20">
      <c r="A10" s="266"/>
      <c r="B10" s="266"/>
      <c r="C10" s="268">
        <f>C6</f>
        <v>0.88</v>
      </c>
      <c r="D10" s="268">
        <f t="shared" ref="D10:N10" si="1">D6</f>
        <v>0.8</v>
      </c>
      <c r="E10" s="268">
        <f t="shared" si="1"/>
        <v>0.80000399999999994</v>
      </c>
      <c r="F10" s="268">
        <f t="shared" si="1"/>
        <v>0.76</v>
      </c>
      <c r="G10" s="268">
        <f t="shared" si="1"/>
        <v>0.56000000000000005</v>
      </c>
      <c r="H10" s="268">
        <f t="shared" si="1"/>
        <v>0</v>
      </c>
      <c r="I10" s="268">
        <f t="shared" si="1"/>
        <v>0.16</v>
      </c>
      <c r="J10" s="268">
        <f t="shared" si="1"/>
        <v>0.12</v>
      </c>
      <c r="K10" s="268">
        <f t="shared" si="1"/>
        <v>0.64</v>
      </c>
      <c r="L10" s="268">
        <f t="shared" si="1"/>
        <v>0.52</v>
      </c>
      <c r="M10" s="268">
        <f t="shared" si="1"/>
        <v>0.12000400000000001</v>
      </c>
      <c r="N10" s="268">
        <f t="shared" si="1"/>
        <v>0.12</v>
      </c>
      <c r="P10" s="266"/>
    </row>
    <row r="11" spans="1:20">
      <c r="A11" s="267"/>
      <c r="B11" s="267"/>
      <c r="I11" s="267"/>
      <c r="P11" s="267"/>
    </row>
    <row r="15" spans="1:20">
      <c r="C15" s="214">
        <f>IF($D$1="(Todas)",COUNTIF(DB_RHC_KNOWN!$C$5:$C$589,C$17),COUNTIFS(DB_RHC_KNOWN!$B$5:$B$589,$D$1,DB_RHC_KNOWN!$C$5:$C$589,C$17))</f>
        <v>14</v>
      </c>
      <c r="D15" s="214">
        <f>IF($D$1="(Todas)",COUNTIF(DB_RHC_KNOWN!$C$5:$C$589,D$17),COUNTIFS(DB_RHC_KNOWN!$B$5:$B$589,$D$1,DB_RHC_KNOWN!$C$5:$C$589,D$17))</f>
        <v>5</v>
      </c>
      <c r="E15" s="214">
        <f>IF($D$1="(Todas)",COUNTIF(DB_RHC_KNOWN!$C$5:$C$589,E$17),COUNTIFS(DB_RHC_KNOWN!$B$5:$B$589,$D$1,DB_RHC_KNOWN!$C$5:$C$589,E$17))</f>
        <v>0</v>
      </c>
      <c r="F15" s="214">
        <f>IF($D$1="(Todas)",COUNTIF(DB_RHC_KNOWN!$C$5:$C$589,F$17),COUNTIFS(DB_RHC_KNOWN!$B$5:$B$589,$D$1,DB_RHC_KNOWN!$C$5:$C$589,F$17))</f>
        <v>1</v>
      </c>
      <c r="G15" s="214">
        <f>IF($D$1="(Todas)",COUNTIF(DB_RHC_KNOWN!$C$5:$C$589,G$17),COUNTIFS(DB_RHC_KNOWN!$B$5:$B$589,$D$1,DB_RHC_KNOWN!$C$5:$C$589,G$17))</f>
        <v>1</v>
      </c>
      <c r="H15" s="214">
        <f>IF($D$1="(Todas)",COUNTIF(DB_RHC_KNOWN!$C$5:$C$589,H$17),COUNTIFS(DB_RHC_KNOWN!$B$5:$B$589,$D$1,DB_RHC_KNOWN!$C$5:$C$589,H$17))</f>
        <v>9</v>
      </c>
      <c r="I15" s="214">
        <f>IF($D$1="(Todas)",COUNTIF(DB_RHC_KNOWN!$C$5:$C$589,I$17),COUNTIFS(DB_RHC_KNOWN!$B$5:$B$589,$D$1,DB_RHC_KNOWN!$C$5:$C$589,I$17))</f>
        <v>0</v>
      </c>
      <c r="J15" s="214">
        <f>IF($D$1="(Todas)",COUNTIF(DB_RHC_KNOWN!$C$5:$C$589,J$17),COUNTIFS(DB_RHC_KNOWN!$B$5:$B$589,$D$1,DB_RHC_KNOWN!$C$5:$C$589,J$17))</f>
        <v>0</v>
      </c>
      <c r="K15" s="214">
        <f>IF($D$1="(Todas)",COUNTIF(DB_RHC_KNOWN!$C$5:$C$589,K$17),COUNTIFS(DB_RHC_KNOWN!$B$5:$B$589,$D$1,DB_RHC_KNOWN!$C$5:$C$589,K$17))</f>
        <v>5</v>
      </c>
    </row>
    <row r="16" spans="1:20">
      <c r="C16" s="275" t="s">
        <v>412</v>
      </c>
      <c r="D16" s="275"/>
      <c r="E16" s="275"/>
      <c r="F16" s="275"/>
      <c r="G16" s="275"/>
      <c r="H16" s="275"/>
      <c r="I16" s="275"/>
      <c r="J16" s="275"/>
      <c r="K16" s="275"/>
      <c r="L16" s="275"/>
      <c r="M16" s="275"/>
      <c r="N16" s="275"/>
      <c r="O16" s="275"/>
      <c r="P16" s="275"/>
      <c r="Q16" s="275"/>
      <c r="R16" s="275"/>
      <c r="S16" s="275"/>
      <c r="T16" s="275"/>
    </row>
    <row r="17" spans="1:20" ht="30">
      <c r="C17" s="271" t="s">
        <v>386</v>
      </c>
      <c r="D17" s="271" t="s">
        <v>400</v>
      </c>
      <c r="E17" s="271" t="s">
        <v>398</v>
      </c>
      <c r="F17" s="271" t="s">
        <v>397</v>
      </c>
      <c r="G17" s="271" t="s">
        <v>401</v>
      </c>
      <c r="H17" s="271" t="s">
        <v>381</v>
      </c>
      <c r="I17" s="271" t="s">
        <v>389</v>
      </c>
      <c r="J17" s="271" t="s">
        <v>376</v>
      </c>
      <c r="K17" s="271" t="s">
        <v>63</v>
      </c>
      <c r="L17" s="270" t="s">
        <v>386</v>
      </c>
      <c r="M17" s="270" t="s">
        <v>400</v>
      </c>
      <c r="N17" s="270" t="s">
        <v>398</v>
      </c>
      <c r="O17" s="270" t="s">
        <v>397</v>
      </c>
      <c r="P17" s="270" t="s">
        <v>401</v>
      </c>
      <c r="Q17" s="270" t="s">
        <v>381</v>
      </c>
      <c r="R17" s="270" t="s">
        <v>389</v>
      </c>
      <c r="S17" s="270" t="s">
        <v>376</v>
      </c>
      <c r="T17" s="270" t="s">
        <v>63</v>
      </c>
    </row>
    <row r="18" spans="1:20">
      <c r="A18" s="281" t="s">
        <v>303</v>
      </c>
      <c r="B18" s="281"/>
      <c r="C18" s="282">
        <f>IF($D$1="(Todas)",COUNTIFS(DB_RHC_KNOWN!$C$5:$C$589,C$17,DB_RHC_KNOWN!$K$5:$K$589,"Yes"),COUNTIFS(DB_RHC_KNOWN!$B$5:$B$589,$D$1,DB_RHC_KNOWN!$C$5:$C$589,C$17,DB_RHC_KNOWN!$K$5:$K$589,"Yes"))</f>
        <v>11</v>
      </c>
      <c r="D18" s="282">
        <f>IF($D$1="(Todas)",COUNTIFS(DB_RHC_KNOWN!$C$5:$C$589,D$17,DB_RHC_KNOWN!$K$5:$K$589,"Yes"),COUNTIFS(DB_RHC_KNOWN!$B$5:$B$589,$D$1,DB_RHC_KNOWN!$C$5:$C$589,D$17,DB_RHC_KNOWN!$K$5:$K$589,"Yes"))</f>
        <v>3</v>
      </c>
      <c r="E18" s="282">
        <f>IF($D$1="(Todas)",COUNTIFS(DB_RHC_KNOWN!$C$5:$C$589,E$17,DB_RHC_KNOWN!$K$5:$K$589,"Yes"),COUNTIFS(DB_RHC_KNOWN!$B$5:$B$589,$D$1,DB_RHC_KNOWN!$C$5:$C$589,E$17,DB_RHC_KNOWN!$K$5:$K$589,"Yes"))</f>
        <v>0</v>
      </c>
      <c r="F18" s="282">
        <f>IF($D$1="(Todas)",COUNTIFS(DB_RHC_KNOWN!$C$5:$C$589,F$17,DB_RHC_KNOWN!$K$5:$K$589,"Yes"),COUNTIFS(DB_RHC_KNOWN!$B$5:$B$589,$D$1,DB_RHC_KNOWN!$C$5:$C$589,F$17,DB_RHC_KNOWN!$K$5:$K$589,"Yes"))</f>
        <v>1</v>
      </c>
      <c r="G18" s="282">
        <f>IF($D$1="(Todas)",COUNTIFS(DB_RHC_KNOWN!$C$5:$C$589,G$17,DB_RHC_KNOWN!$K$5:$K$589,"Yes"),COUNTIFS(DB_RHC_KNOWN!$B$5:$B$589,$D$1,DB_RHC_KNOWN!$C$5:$C$589,G$17,DB_RHC_KNOWN!$K$5:$K$589,"Yes"))</f>
        <v>1</v>
      </c>
      <c r="H18" s="282">
        <f>IF($D$1="(Todas)",COUNTIFS(DB_RHC_KNOWN!$C$5:$C$589,H$17,DB_RHC_KNOWN!$K$5:$K$589,"Yes"),COUNTIFS(DB_RHC_KNOWN!$B$5:$B$589,$D$1,DB_RHC_KNOWN!$C$5:$C$589,H$17,DB_RHC_KNOWN!$K$5:$K$589,"Yes"))</f>
        <v>5</v>
      </c>
      <c r="I18" s="282">
        <f>IF($D$1="(Todas)",COUNTIFS(DB_RHC_KNOWN!$C$5:$C$589,I$17,DB_RHC_KNOWN!$K$5:$K$589,"Yes"),COUNTIFS(DB_RHC_KNOWN!$B$5:$B$589,$D$1,DB_RHC_KNOWN!$C$5:$C$589,I$17,DB_RHC_KNOWN!$K$5:$K$589,"Yes"))</f>
        <v>0</v>
      </c>
      <c r="J18" s="282">
        <f>IF($D$1="(Todas)",COUNTIFS(DB_RHC_KNOWN!$C$5:$C$589,J$17,DB_RHC_KNOWN!$K$5:$K$589,"Yes"),COUNTIFS(DB_RHC_KNOWN!$B$5:$B$589,$D$1,DB_RHC_KNOWN!$C$5:$C$589,J$17,DB_RHC_KNOWN!$K$5:$K$589,"Yes"))</f>
        <v>0</v>
      </c>
      <c r="K18" s="282">
        <f>IF($D$1="(Todas)",COUNTIFS(DB_RHC_KNOWN!$C$5:$C$589,K$17,DB_RHC_KNOWN!$K$5:$K$589,"Yes"),COUNTIFS(DB_RHC_KNOWN!$B$5:$B$589,$D$1,DB_RHC_KNOWN!$C$5:$C$589,K$17,DB_RHC_KNOWN!$K$5:$K$589,"Yes"))</f>
        <v>4</v>
      </c>
      <c r="L18" s="283">
        <f>C18/C15</f>
        <v>0.7857142857142857</v>
      </c>
      <c r="M18" s="283">
        <f t="shared" ref="M18:T18" si="2">D18/D15</f>
        <v>0.6</v>
      </c>
      <c r="N18" s="283" t="e">
        <f t="shared" si="2"/>
        <v>#DIV/0!</v>
      </c>
      <c r="O18" s="283">
        <f t="shared" si="2"/>
        <v>1</v>
      </c>
      <c r="P18" s="283">
        <f t="shared" si="2"/>
        <v>1</v>
      </c>
      <c r="Q18" s="283">
        <f t="shared" si="2"/>
        <v>0.55555555555555558</v>
      </c>
      <c r="R18" s="283" t="e">
        <f t="shared" si="2"/>
        <v>#DIV/0!</v>
      </c>
      <c r="S18" s="283" t="e">
        <f t="shared" si="2"/>
        <v>#DIV/0!</v>
      </c>
      <c r="T18" s="283">
        <f t="shared" si="2"/>
        <v>0.8</v>
      </c>
    </row>
    <row r="19" spans="1:20">
      <c r="A19" s="285" t="s">
        <v>321</v>
      </c>
      <c r="B19" s="470">
        <f>HLOOKUP(A19,$C$9:$N$10,2,)</f>
        <v>0.88</v>
      </c>
      <c r="C19" s="286">
        <f>IF($D$1="(Todas)",SUMIFS(DB_RHC_KNOWN!$L$5:$L$589,DB_RHC_KNOWN!$C$5:$C$589,C$17),SUMIFS(DB_RHC_KNOWN!$L$5:$L$589,DB_RHC_KNOWN!$B$5:$B$589,$D$1,DB_RHC_KNOWN!$C$5:$C$589,C$17))</f>
        <v>10</v>
      </c>
      <c r="D19" s="286">
        <f>IF($D$1="(Todas)",SUMIFS(DB_RHC_KNOWN!$L$5:$L$589,DB_RHC_KNOWN!$C$5:$C$589,D$17),SUMIFS(DB_RHC_KNOWN!$L$5:$L$589,DB_RHC_KNOWN!$B$5:$B$589,$D$1,DB_RHC_KNOWN!$C$5:$C$589,D$17))</f>
        <v>2</v>
      </c>
      <c r="E19" s="286">
        <f>IF($D$1="(Todas)",SUMIFS(DB_RHC_KNOWN!$L$5:$L$589,DB_RHC_KNOWN!$C$5:$C$589,E$17),SUMIFS(DB_RHC_KNOWN!$L$5:$L$589,DB_RHC_KNOWN!$B$5:$B$589,$D$1,DB_RHC_KNOWN!$C$5:$C$589,E$17))</f>
        <v>0</v>
      </c>
      <c r="F19" s="286">
        <f>IF($D$1="(Todas)",SUMIFS(DB_RHC_KNOWN!$L$5:$L$589,DB_RHC_KNOWN!$C$5:$C$589,F$17),SUMIFS(DB_RHC_KNOWN!$L$5:$L$589,DB_RHC_KNOWN!$B$5:$B$589,$D$1,DB_RHC_KNOWN!$C$5:$C$589,F$17))</f>
        <v>1</v>
      </c>
      <c r="G19" s="286">
        <f>IF($D$1="(Todas)",SUMIFS(DB_RHC_KNOWN!$L$5:$L$589,DB_RHC_KNOWN!$C$5:$C$589,G$17),SUMIFS(DB_RHC_KNOWN!$L$5:$L$589,DB_RHC_KNOWN!$B$5:$B$589,$D$1,DB_RHC_KNOWN!$C$5:$C$589,G$17))</f>
        <v>0</v>
      </c>
      <c r="H19" s="286">
        <f>IF($D$1="(Todas)",SUMIFS(DB_RHC_KNOWN!$L$5:$L$589,DB_RHC_KNOWN!$C$5:$C$589,H$17),SUMIFS(DB_RHC_KNOWN!$L$5:$L$589,DB_RHC_KNOWN!$B$5:$B$589,$D$1,DB_RHC_KNOWN!$C$5:$C$589,H$17))</f>
        <v>5</v>
      </c>
      <c r="I19" s="286">
        <f>IF($D$1="(Todas)",SUMIFS(DB_RHC_KNOWN!$L$5:$L$589,DB_RHC_KNOWN!$C$5:$C$589,I$17),SUMIFS(DB_RHC_KNOWN!$L$5:$L$589,DB_RHC_KNOWN!$B$5:$B$589,$D$1,DB_RHC_KNOWN!$C$5:$C$589,I$17))</f>
        <v>0</v>
      </c>
      <c r="J19" s="286">
        <f>IF($D$1="(Todas)",SUMIFS(DB_RHC_KNOWN!$L$5:$L$589,DB_RHC_KNOWN!$C$5:$C$589,J$17),SUMIFS(DB_RHC_KNOWN!$L$5:$L$589,DB_RHC_KNOWN!$B$5:$B$589,$D$1,DB_RHC_KNOWN!$C$5:$C$589,J$17))</f>
        <v>0</v>
      </c>
      <c r="K19" s="286">
        <f>IF($D$1="(Todas)",SUMIFS(DB_RHC_KNOWN!$L$5:$L$589,DB_RHC_KNOWN!$C$5:$C$589,K$17),SUMIFS(DB_RHC_KNOWN!$L$5:$L$589,DB_RHC_KNOWN!$B$5:$B$589,$D$1,DB_RHC_KNOWN!$C$5:$C$589,K$17))</f>
        <v>4</v>
      </c>
      <c r="L19" s="287">
        <f>C19/C$18</f>
        <v>0.90909090909090906</v>
      </c>
      <c r="M19" s="287">
        <f t="shared" ref="M19:T30" si="3">D19/D$18</f>
        <v>0.66666666666666663</v>
      </c>
      <c r="N19" s="287" t="e">
        <f t="shared" si="3"/>
        <v>#DIV/0!</v>
      </c>
      <c r="O19" s="287">
        <f t="shared" si="3"/>
        <v>1</v>
      </c>
      <c r="P19" s="287">
        <f t="shared" si="3"/>
        <v>0</v>
      </c>
      <c r="Q19" s="287">
        <f t="shared" si="3"/>
        <v>1</v>
      </c>
      <c r="R19" s="287" t="e">
        <f t="shared" si="3"/>
        <v>#DIV/0!</v>
      </c>
      <c r="S19" s="287" t="e">
        <f t="shared" si="3"/>
        <v>#DIV/0!</v>
      </c>
      <c r="T19" s="287">
        <f t="shared" si="3"/>
        <v>1</v>
      </c>
    </row>
    <row r="20" spans="1:20">
      <c r="A20" s="280" t="s">
        <v>322</v>
      </c>
      <c r="B20" s="471">
        <f t="shared" ref="B20:B30" si="4">HLOOKUP(A20,$C$9:$N$10,2,)</f>
        <v>0.8</v>
      </c>
      <c r="C20" s="237">
        <f>IF($D$1="(Todas)",SUMIFS(DB_RHC_KNOWN!$M$5:$M$589,DB_RHC_KNOWN!$C$5:$C$589,C$17),SUMIFS(DB_RHC_KNOWN!$M$5:$M$589,DB_RHC_KNOWN!$B$5:$B$589,$D$1,DB_RHC_KNOWN!$C$5:$C$589,C$17))</f>
        <v>11</v>
      </c>
      <c r="D20" s="237">
        <f>IF($D$1="(Todas)",SUMIFS(DB_RHC_KNOWN!$M$5:$M$589,DB_RHC_KNOWN!$C$5:$C$589,D$17),SUMIFS(DB_RHC_KNOWN!$M$5:$M$589,DB_RHC_KNOWN!$B$5:$B$589,$D$1,DB_RHC_KNOWN!$C$5:$C$589,D$17))</f>
        <v>1</v>
      </c>
      <c r="E20" s="237">
        <f>IF($D$1="(Todas)",SUMIFS(DB_RHC_KNOWN!$M$5:$M$589,DB_RHC_KNOWN!$C$5:$C$589,E$17),SUMIFS(DB_RHC_KNOWN!$M$5:$M$589,DB_RHC_KNOWN!$B$5:$B$589,$D$1,DB_RHC_KNOWN!$C$5:$C$589,E$17))</f>
        <v>0</v>
      </c>
      <c r="F20" s="237">
        <f>IF($D$1="(Todas)",SUMIFS(DB_RHC_KNOWN!$M$5:$M$589,DB_RHC_KNOWN!$C$5:$C$589,F$17),SUMIFS(DB_RHC_KNOWN!$M$5:$M$589,DB_RHC_KNOWN!$B$5:$B$589,$D$1,DB_RHC_KNOWN!$C$5:$C$589,F$17))</f>
        <v>1</v>
      </c>
      <c r="G20" s="237">
        <f>IF($D$1="(Todas)",SUMIFS(DB_RHC_KNOWN!$M$5:$M$589,DB_RHC_KNOWN!$C$5:$C$589,G$17),SUMIFS(DB_RHC_KNOWN!$M$5:$M$589,DB_RHC_KNOWN!$B$5:$B$589,$D$1,DB_RHC_KNOWN!$C$5:$C$589,G$17))</f>
        <v>1</v>
      </c>
      <c r="H20" s="237">
        <f>IF($D$1="(Todas)",SUMIFS(DB_RHC_KNOWN!$M$5:$M$589,DB_RHC_KNOWN!$C$5:$C$589,H$17),SUMIFS(DB_RHC_KNOWN!$M$5:$M$589,DB_RHC_KNOWN!$B$5:$B$589,$D$1,DB_RHC_KNOWN!$C$5:$C$589,H$17))</f>
        <v>3</v>
      </c>
      <c r="I20" s="237">
        <f>IF($D$1="(Todas)",SUMIFS(DB_RHC_KNOWN!$M$5:$M$589,DB_RHC_KNOWN!$C$5:$C$589,I$17),SUMIFS(DB_RHC_KNOWN!$M$5:$M$589,DB_RHC_KNOWN!$B$5:$B$589,$D$1,DB_RHC_KNOWN!$C$5:$C$589,I$17))</f>
        <v>0</v>
      </c>
      <c r="J20" s="237">
        <f>IF($D$1="(Todas)",SUMIFS(DB_RHC_KNOWN!$M$5:$M$589,DB_RHC_KNOWN!$C$5:$C$589,J$17),SUMIFS(DB_RHC_KNOWN!$M$5:$M$589,DB_RHC_KNOWN!$B$5:$B$589,$D$1,DB_RHC_KNOWN!$C$5:$C$589,J$17))</f>
        <v>0</v>
      </c>
      <c r="K20" s="237">
        <f>IF($D$1="(Todas)",SUMIFS(DB_RHC_KNOWN!$M$5:$M$589,DB_RHC_KNOWN!$C$5:$C$589,K$17),SUMIFS(DB_RHC_KNOWN!$M$5:$M$589,DB_RHC_KNOWN!$B$5:$B$589,$D$1,DB_RHC_KNOWN!$C$5:$C$589,K$17))</f>
        <v>3</v>
      </c>
      <c r="L20" s="238">
        <f t="shared" ref="L20:L30" si="5">C20/C$18</f>
        <v>1</v>
      </c>
      <c r="M20" s="238">
        <f t="shared" si="3"/>
        <v>0.33333333333333331</v>
      </c>
      <c r="N20" s="238" t="e">
        <f t="shared" si="3"/>
        <v>#DIV/0!</v>
      </c>
      <c r="O20" s="238">
        <f t="shared" si="3"/>
        <v>1</v>
      </c>
      <c r="P20" s="238">
        <f t="shared" si="3"/>
        <v>1</v>
      </c>
      <c r="Q20" s="238">
        <f t="shared" si="3"/>
        <v>0.6</v>
      </c>
      <c r="R20" s="238" t="e">
        <f t="shared" si="3"/>
        <v>#DIV/0!</v>
      </c>
      <c r="S20" s="238" t="e">
        <f t="shared" si="3"/>
        <v>#DIV/0!</v>
      </c>
      <c r="T20" s="238">
        <f t="shared" si="3"/>
        <v>0.75</v>
      </c>
    </row>
    <row r="21" spans="1:20">
      <c r="A21" s="280" t="s">
        <v>323</v>
      </c>
      <c r="B21" s="471">
        <f t="shared" si="4"/>
        <v>0.80000399999999994</v>
      </c>
      <c r="C21" s="237">
        <f>IF($D$1="(Todas)",SUMIFS(DB_RHC_KNOWN!$N$5:$N$589,DB_RHC_KNOWN!$C$5:$C$589,C$17),SUMIFS(DB_RHC_KNOWN!$N$5:$N$589,DB_RHC_KNOWN!$B$5:$B$589,$D$1,DB_RHC_KNOWN!$C$5:$C$589,C$17))</f>
        <v>11.0001</v>
      </c>
      <c r="D21" s="237">
        <f>IF($D$1="(Todas)",SUMIFS(DB_RHC_KNOWN!$N$5:$N$589,DB_RHC_KNOWN!$C$5:$C$589,D$17),SUMIFS(DB_RHC_KNOWN!$N$5:$N$589,DB_RHC_KNOWN!$B$5:$B$589,$D$1,DB_RHC_KNOWN!$C$5:$C$589,D$17))</f>
        <v>1</v>
      </c>
      <c r="E21" s="237">
        <f>IF($D$1="(Todas)",SUMIFS(DB_RHC_KNOWN!$N$5:$N$589,DB_RHC_KNOWN!$C$5:$C$589,E$17),SUMIFS(DB_RHC_KNOWN!$N$5:$N$589,DB_RHC_KNOWN!$B$5:$B$589,$D$1,DB_RHC_KNOWN!$C$5:$C$589,E$17))</f>
        <v>0</v>
      </c>
      <c r="F21" s="237">
        <f>IF($D$1="(Todas)",SUMIFS(DB_RHC_KNOWN!$N$5:$N$589,DB_RHC_KNOWN!$C$5:$C$589,F$17),SUMIFS(DB_RHC_KNOWN!$N$5:$N$589,DB_RHC_KNOWN!$B$5:$B$589,$D$1,DB_RHC_KNOWN!$C$5:$C$589,F$17))</f>
        <v>1</v>
      </c>
      <c r="G21" s="237">
        <f>IF($D$1="(Todas)",SUMIFS(DB_RHC_KNOWN!$N$5:$N$589,DB_RHC_KNOWN!$C$5:$C$589,G$17),SUMIFS(DB_RHC_KNOWN!$N$5:$N$589,DB_RHC_KNOWN!$B$5:$B$589,$D$1,DB_RHC_KNOWN!$C$5:$C$589,G$17))</f>
        <v>0</v>
      </c>
      <c r="H21" s="237">
        <f>IF($D$1="(Todas)",SUMIFS(DB_RHC_KNOWN!$N$5:$N$589,DB_RHC_KNOWN!$C$5:$C$589,H$17),SUMIFS(DB_RHC_KNOWN!$N$5:$N$589,DB_RHC_KNOWN!$B$5:$B$589,$D$1,DB_RHC_KNOWN!$C$5:$C$589,H$17))</f>
        <v>3</v>
      </c>
      <c r="I21" s="237">
        <f>IF($D$1="(Todas)",SUMIFS(DB_RHC_KNOWN!$N$5:$N$589,DB_RHC_KNOWN!$C$5:$C$589,I$17),SUMIFS(DB_RHC_KNOWN!$N$5:$N$589,DB_RHC_KNOWN!$B$5:$B$589,$D$1,DB_RHC_KNOWN!$C$5:$C$589,I$17))</f>
        <v>0</v>
      </c>
      <c r="J21" s="237">
        <f>IF($D$1="(Todas)",SUMIFS(DB_RHC_KNOWN!$N$5:$N$589,DB_RHC_KNOWN!$C$5:$C$589,J$17),SUMIFS(DB_RHC_KNOWN!$N$5:$N$589,DB_RHC_KNOWN!$B$5:$B$589,$D$1,DB_RHC_KNOWN!$C$5:$C$589,J$17))</f>
        <v>0</v>
      </c>
      <c r="K21" s="237">
        <f>IF($D$1="(Todas)",SUMIFS(DB_RHC_KNOWN!$N$5:$N$589,DB_RHC_KNOWN!$C$5:$C$589,K$17),SUMIFS(DB_RHC_KNOWN!$N$5:$N$589,DB_RHC_KNOWN!$B$5:$B$589,$D$1,DB_RHC_KNOWN!$C$5:$C$589,K$17))</f>
        <v>4</v>
      </c>
      <c r="L21" s="238">
        <f t="shared" si="5"/>
        <v>1.0000090909090908</v>
      </c>
      <c r="M21" s="238">
        <f t="shared" si="3"/>
        <v>0.33333333333333331</v>
      </c>
      <c r="N21" s="238" t="e">
        <f t="shared" si="3"/>
        <v>#DIV/0!</v>
      </c>
      <c r="O21" s="238">
        <f t="shared" si="3"/>
        <v>1</v>
      </c>
      <c r="P21" s="238">
        <f t="shared" si="3"/>
        <v>0</v>
      </c>
      <c r="Q21" s="238">
        <f t="shared" si="3"/>
        <v>0.6</v>
      </c>
      <c r="R21" s="238" t="e">
        <f t="shared" si="3"/>
        <v>#DIV/0!</v>
      </c>
      <c r="S21" s="238" t="e">
        <f t="shared" si="3"/>
        <v>#DIV/0!</v>
      </c>
      <c r="T21" s="238">
        <f t="shared" si="3"/>
        <v>1</v>
      </c>
    </row>
    <row r="22" spans="1:20">
      <c r="A22" s="280" t="s">
        <v>324</v>
      </c>
      <c r="B22" s="471">
        <f t="shared" si="4"/>
        <v>0.76</v>
      </c>
      <c r="C22" s="237">
        <f>IF($D$1="(Todas)",SUMIFS(DB_RHC_KNOWN!$O$5:$O$589,DB_RHC_KNOWN!$C$5:$C$589,C$17),SUMIFS(DB_RHC_KNOWN!$O$5:$O$589,DB_RHC_KNOWN!$B$5:$B$589,$D$1,DB_RHC_KNOWN!$C$5:$C$589,C$17))</f>
        <v>10</v>
      </c>
      <c r="D22" s="237">
        <f>IF($D$1="(Todas)",SUMIFS(DB_RHC_KNOWN!$O$5:$O$589,DB_RHC_KNOWN!$C$5:$C$589,D$17),SUMIFS(DB_RHC_KNOWN!$O$5:$O$589,DB_RHC_KNOWN!$B$5:$B$589,$D$1,DB_RHC_KNOWN!$C$5:$C$589,D$17))</f>
        <v>0</v>
      </c>
      <c r="E22" s="237">
        <f>IF($D$1="(Todas)",SUMIFS(DB_RHC_KNOWN!$O$5:$O$589,DB_RHC_KNOWN!$C$5:$C$589,E$17),SUMIFS(DB_RHC_KNOWN!$O$5:$O$589,DB_RHC_KNOWN!$B$5:$B$589,$D$1,DB_RHC_KNOWN!$C$5:$C$589,E$17))</f>
        <v>0</v>
      </c>
      <c r="F22" s="237">
        <f>IF($D$1="(Todas)",SUMIFS(DB_RHC_KNOWN!$O$5:$O$589,DB_RHC_KNOWN!$C$5:$C$589,F$17),SUMIFS(DB_RHC_KNOWN!$O$5:$O$589,DB_RHC_KNOWN!$B$5:$B$589,$D$1,DB_RHC_KNOWN!$C$5:$C$589,F$17))</f>
        <v>1</v>
      </c>
      <c r="G22" s="237">
        <f>IF($D$1="(Todas)",SUMIFS(DB_RHC_KNOWN!$O$5:$O$589,DB_RHC_KNOWN!$C$5:$C$589,G$17),SUMIFS(DB_RHC_KNOWN!$O$5:$O$589,DB_RHC_KNOWN!$B$5:$B$589,$D$1,DB_RHC_KNOWN!$C$5:$C$589,G$17))</f>
        <v>0</v>
      </c>
      <c r="H22" s="237">
        <f>IF($D$1="(Todas)",SUMIFS(DB_RHC_KNOWN!$O$5:$O$589,DB_RHC_KNOWN!$C$5:$C$589,H$17),SUMIFS(DB_RHC_KNOWN!$O$5:$O$589,DB_RHC_KNOWN!$B$5:$B$589,$D$1,DB_RHC_KNOWN!$C$5:$C$589,H$17))</f>
        <v>4</v>
      </c>
      <c r="I22" s="237">
        <f>IF($D$1="(Todas)",SUMIFS(DB_RHC_KNOWN!$O$5:$O$589,DB_RHC_KNOWN!$C$5:$C$589,I$17),SUMIFS(DB_RHC_KNOWN!$O$5:$O$589,DB_RHC_KNOWN!$B$5:$B$589,$D$1,DB_RHC_KNOWN!$C$5:$C$589,I$17))</f>
        <v>0</v>
      </c>
      <c r="J22" s="237">
        <f>IF($D$1="(Todas)",SUMIFS(DB_RHC_KNOWN!$O$5:$O$589,DB_RHC_KNOWN!$C$5:$C$589,J$17),SUMIFS(DB_RHC_KNOWN!$O$5:$O$589,DB_RHC_KNOWN!$B$5:$B$589,$D$1,DB_RHC_KNOWN!$C$5:$C$589,J$17))</f>
        <v>0</v>
      </c>
      <c r="K22" s="237">
        <f>IF($D$1="(Todas)",SUMIFS(DB_RHC_KNOWN!$O$5:$O$589,DB_RHC_KNOWN!$C$5:$C$589,K$17),SUMIFS(DB_RHC_KNOWN!$O$5:$O$589,DB_RHC_KNOWN!$B$5:$B$589,$D$1,DB_RHC_KNOWN!$C$5:$C$589,K$17))</f>
        <v>4</v>
      </c>
      <c r="L22" s="238">
        <f t="shared" si="5"/>
        <v>0.90909090909090906</v>
      </c>
      <c r="M22" s="238">
        <f t="shared" si="3"/>
        <v>0</v>
      </c>
      <c r="N22" s="238" t="e">
        <f t="shared" si="3"/>
        <v>#DIV/0!</v>
      </c>
      <c r="O22" s="238">
        <f t="shared" si="3"/>
        <v>1</v>
      </c>
      <c r="P22" s="238">
        <f t="shared" si="3"/>
        <v>0</v>
      </c>
      <c r="Q22" s="238">
        <f t="shared" si="3"/>
        <v>0.8</v>
      </c>
      <c r="R22" s="238" t="e">
        <f t="shared" si="3"/>
        <v>#DIV/0!</v>
      </c>
      <c r="S22" s="238" t="e">
        <f t="shared" si="3"/>
        <v>#DIV/0!</v>
      </c>
      <c r="T22" s="238">
        <f t="shared" si="3"/>
        <v>1</v>
      </c>
    </row>
    <row r="23" spans="1:20">
      <c r="A23" s="280" t="s">
        <v>325</v>
      </c>
      <c r="B23" s="471">
        <f t="shared" si="4"/>
        <v>0.56000000000000005</v>
      </c>
      <c r="C23" s="237">
        <f>IF($D$1="(Todas)",SUMIFS(DB_RHC_KNOWN!$P$5:$P$589,DB_RHC_KNOWN!$C$5:$C$589,C$17),SUMIFS(DB_RHC_KNOWN!$P$5:$P$589,DB_RHC_KNOWN!$B$5:$B$589,$D$1,DB_RHC_KNOWN!$C$5:$C$589,C$17))</f>
        <v>7</v>
      </c>
      <c r="D23" s="237">
        <f>IF($D$1="(Todas)",SUMIFS(DB_RHC_KNOWN!$P$5:$P$589,DB_RHC_KNOWN!$C$5:$C$589,D$17),SUMIFS(DB_RHC_KNOWN!$P$5:$P$589,DB_RHC_KNOWN!$B$5:$B$589,$D$1,DB_RHC_KNOWN!$C$5:$C$589,D$17))</f>
        <v>0</v>
      </c>
      <c r="E23" s="237">
        <f>IF($D$1="(Todas)",SUMIFS(DB_RHC_KNOWN!$P$5:$P$589,DB_RHC_KNOWN!$C$5:$C$589,E$17),SUMIFS(DB_RHC_KNOWN!$P$5:$P$589,DB_RHC_KNOWN!$B$5:$B$589,$D$1,DB_RHC_KNOWN!$C$5:$C$589,E$17))</f>
        <v>0</v>
      </c>
      <c r="F23" s="237">
        <f>IF($D$1="(Todas)",SUMIFS(DB_RHC_KNOWN!$P$5:$P$589,DB_RHC_KNOWN!$C$5:$C$589,F$17),SUMIFS(DB_RHC_KNOWN!$P$5:$P$589,DB_RHC_KNOWN!$B$5:$B$589,$D$1,DB_RHC_KNOWN!$C$5:$C$589,F$17))</f>
        <v>1</v>
      </c>
      <c r="G23" s="237">
        <f>IF($D$1="(Todas)",SUMIFS(DB_RHC_KNOWN!$P$5:$P$589,DB_RHC_KNOWN!$C$5:$C$589,G$17),SUMIFS(DB_RHC_KNOWN!$P$5:$P$589,DB_RHC_KNOWN!$B$5:$B$589,$D$1,DB_RHC_KNOWN!$C$5:$C$589,G$17))</f>
        <v>0</v>
      </c>
      <c r="H23" s="237">
        <f>IF($D$1="(Todas)",SUMIFS(DB_RHC_KNOWN!$P$5:$P$589,DB_RHC_KNOWN!$C$5:$C$589,H$17),SUMIFS(DB_RHC_KNOWN!$P$5:$P$589,DB_RHC_KNOWN!$B$5:$B$589,$D$1,DB_RHC_KNOWN!$C$5:$C$589,H$17))</f>
        <v>3</v>
      </c>
      <c r="I23" s="237">
        <f>IF($D$1="(Todas)",SUMIFS(DB_RHC_KNOWN!$P$5:$P$589,DB_RHC_KNOWN!$C$5:$C$589,I$17),SUMIFS(DB_RHC_KNOWN!$P$5:$P$589,DB_RHC_KNOWN!$B$5:$B$589,$D$1,DB_RHC_KNOWN!$C$5:$C$589,I$17))</f>
        <v>0</v>
      </c>
      <c r="J23" s="237">
        <f>IF($D$1="(Todas)",SUMIFS(DB_RHC_KNOWN!$P$5:$P$589,DB_RHC_KNOWN!$C$5:$C$589,J$17),SUMIFS(DB_RHC_KNOWN!$P$5:$P$589,DB_RHC_KNOWN!$B$5:$B$589,$D$1,DB_RHC_KNOWN!$C$5:$C$589,J$17))</f>
        <v>0</v>
      </c>
      <c r="K23" s="237">
        <f>IF($D$1="(Todas)",SUMIFS(DB_RHC_KNOWN!$P$5:$P$589,DB_RHC_KNOWN!$C$5:$C$589,K$17),SUMIFS(DB_RHC_KNOWN!$P$5:$P$589,DB_RHC_KNOWN!$B$5:$B$589,$D$1,DB_RHC_KNOWN!$C$5:$C$589,K$17))</f>
        <v>3</v>
      </c>
      <c r="L23" s="238">
        <f t="shared" si="5"/>
        <v>0.63636363636363635</v>
      </c>
      <c r="M23" s="238">
        <f t="shared" si="3"/>
        <v>0</v>
      </c>
      <c r="N23" s="238" t="e">
        <f t="shared" si="3"/>
        <v>#DIV/0!</v>
      </c>
      <c r="O23" s="238">
        <f t="shared" si="3"/>
        <v>1</v>
      </c>
      <c r="P23" s="238">
        <f t="shared" si="3"/>
        <v>0</v>
      </c>
      <c r="Q23" s="238">
        <f t="shared" si="3"/>
        <v>0.6</v>
      </c>
      <c r="R23" s="238" t="e">
        <f t="shared" si="3"/>
        <v>#DIV/0!</v>
      </c>
      <c r="S23" s="238" t="e">
        <f t="shared" si="3"/>
        <v>#DIV/0!</v>
      </c>
      <c r="T23" s="238">
        <f t="shared" si="3"/>
        <v>0.75</v>
      </c>
    </row>
    <row r="24" spans="1:20">
      <c r="A24" s="289" t="s">
        <v>326</v>
      </c>
      <c r="B24" s="472">
        <f t="shared" si="4"/>
        <v>0</v>
      </c>
      <c r="C24" s="282">
        <f>IF($D$1="(Todas)",SUMIFS(DB_RHC_KNOWN!$Q$5:$Q$589,DB_RHC_KNOWN!$C$5:$C$589,C$17),SUMIFS(DB_RHC_KNOWN!$Q$5:$Q$589,DB_RHC_KNOWN!$B$5:$B$589,$D$1,DB_RHC_KNOWN!$C$5:$C$589,C$17))</f>
        <v>0</v>
      </c>
      <c r="D24" s="282">
        <f>IF($D$1="(Todas)",SUMIFS(DB_RHC_KNOWN!$Q$5:$Q$589,DB_RHC_KNOWN!$C$5:$C$589,D$17),SUMIFS(DB_RHC_KNOWN!$Q$5:$Q$589,DB_RHC_KNOWN!$B$5:$B$589,$D$1,DB_RHC_KNOWN!$C$5:$C$589,D$17))</f>
        <v>0</v>
      </c>
      <c r="E24" s="282">
        <f>IF($D$1="(Todas)",SUMIFS(DB_RHC_KNOWN!$Q$5:$Q$589,DB_RHC_KNOWN!$C$5:$C$589,E$17),SUMIFS(DB_RHC_KNOWN!$Q$5:$Q$589,DB_RHC_KNOWN!$B$5:$B$589,$D$1,DB_RHC_KNOWN!$C$5:$C$589,E$17))</f>
        <v>0</v>
      </c>
      <c r="F24" s="282">
        <f>IF($D$1="(Todas)",SUMIFS(DB_RHC_KNOWN!$Q$5:$Q$589,DB_RHC_KNOWN!$C$5:$C$589,F$17),SUMIFS(DB_RHC_KNOWN!$Q$5:$Q$589,DB_RHC_KNOWN!$B$5:$B$589,$D$1,DB_RHC_KNOWN!$C$5:$C$589,F$17))</f>
        <v>0</v>
      </c>
      <c r="G24" s="282">
        <f>IF($D$1="(Todas)",SUMIFS(DB_RHC_KNOWN!$Q$5:$Q$589,DB_RHC_KNOWN!$C$5:$C$589,G$17),SUMIFS(DB_RHC_KNOWN!$Q$5:$Q$589,DB_RHC_KNOWN!$B$5:$B$589,$D$1,DB_RHC_KNOWN!$C$5:$C$589,G$17))</f>
        <v>0</v>
      </c>
      <c r="H24" s="282">
        <f>IF($D$1="(Todas)",SUMIFS(DB_RHC_KNOWN!$Q$5:$Q$589,DB_RHC_KNOWN!$C$5:$C$589,H$17),SUMIFS(DB_RHC_KNOWN!$Q$5:$Q$589,DB_RHC_KNOWN!$B$5:$B$589,$D$1,DB_RHC_KNOWN!$C$5:$C$589,H$17))</f>
        <v>0</v>
      </c>
      <c r="I24" s="282">
        <f>IF($D$1="(Todas)",SUMIFS(DB_RHC_KNOWN!$Q$5:$Q$589,DB_RHC_KNOWN!$C$5:$C$589,I$17),SUMIFS(DB_RHC_KNOWN!$Q$5:$Q$589,DB_RHC_KNOWN!$B$5:$B$589,$D$1,DB_RHC_KNOWN!$C$5:$C$589,I$17))</f>
        <v>0</v>
      </c>
      <c r="J24" s="282">
        <f>IF($D$1="(Todas)",SUMIFS(DB_RHC_KNOWN!$Q$5:$Q$589,DB_RHC_KNOWN!$C$5:$C$589,J$17),SUMIFS(DB_RHC_KNOWN!$Q$5:$Q$589,DB_RHC_KNOWN!$B$5:$B$589,$D$1,DB_RHC_KNOWN!$C$5:$C$589,J$17))</f>
        <v>0</v>
      </c>
      <c r="K24" s="282">
        <f>IF($D$1="(Todas)",SUMIFS(DB_RHC_KNOWN!$Q$5:$Q$589,DB_RHC_KNOWN!$C$5:$C$589,K$17),SUMIFS(DB_RHC_KNOWN!$Q$5:$Q$589,DB_RHC_KNOWN!$B$5:$B$589,$D$1,DB_RHC_KNOWN!$C$5:$C$589,K$17))</f>
        <v>0</v>
      </c>
      <c r="L24" s="283">
        <f t="shared" si="5"/>
        <v>0</v>
      </c>
      <c r="M24" s="283">
        <f t="shared" si="3"/>
        <v>0</v>
      </c>
      <c r="N24" s="283" t="e">
        <f t="shared" si="3"/>
        <v>#DIV/0!</v>
      </c>
      <c r="O24" s="283">
        <f t="shared" si="3"/>
        <v>0</v>
      </c>
      <c r="P24" s="283">
        <f t="shared" si="3"/>
        <v>0</v>
      </c>
      <c r="Q24" s="283">
        <f t="shared" si="3"/>
        <v>0</v>
      </c>
      <c r="R24" s="283" t="e">
        <f t="shared" si="3"/>
        <v>#DIV/0!</v>
      </c>
      <c r="S24" s="283" t="e">
        <f t="shared" si="3"/>
        <v>#DIV/0!</v>
      </c>
      <c r="T24" s="283">
        <f t="shared" si="3"/>
        <v>0</v>
      </c>
    </row>
    <row r="25" spans="1:20">
      <c r="A25" s="279" t="s">
        <v>327</v>
      </c>
      <c r="B25" s="473">
        <f t="shared" si="4"/>
        <v>0.16</v>
      </c>
      <c r="C25" s="276">
        <f>IF($D$1="(Todas)",SUMIFS(DB_RHC_KNOWN!$R$5:$R$589,DB_RHC_KNOWN!$C$5:$C$589,C$17),SUMIFS(DB_RHC_KNOWN!$R$5:$R$589,DB_RHC_KNOWN!$B$5:$B$589,$D$1,DB_RHC_KNOWN!$C$5:$C$589,C$17))</f>
        <v>1</v>
      </c>
      <c r="D25" s="276">
        <f>IF($D$1="(Todas)",SUMIFS(DB_RHC_KNOWN!$R$5:$R$589,DB_RHC_KNOWN!$C$5:$C$589,D$17),SUMIFS(DB_RHC_KNOWN!$R$5:$R$589,DB_RHC_KNOWN!$B$5:$B$589,$D$1,DB_RHC_KNOWN!$C$5:$C$589,D$17))</f>
        <v>0</v>
      </c>
      <c r="E25" s="276">
        <f>IF($D$1="(Todas)",SUMIFS(DB_RHC_KNOWN!$R$5:$R$589,DB_RHC_KNOWN!$C$5:$C$589,E$17),SUMIFS(DB_RHC_KNOWN!$R$5:$R$589,DB_RHC_KNOWN!$B$5:$B$589,$D$1,DB_RHC_KNOWN!$C$5:$C$589,E$17))</f>
        <v>0</v>
      </c>
      <c r="F25" s="276">
        <f>IF($D$1="(Todas)",SUMIFS(DB_RHC_KNOWN!$R$5:$R$589,DB_RHC_KNOWN!$C$5:$C$589,F$17),SUMIFS(DB_RHC_KNOWN!$R$5:$R$589,DB_RHC_KNOWN!$B$5:$B$589,$D$1,DB_RHC_KNOWN!$C$5:$C$589,F$17))</f>
        <v>1</v>
      </c>
      <c r="G25" s="276">
        <f>IF($D$1="(Todas)",SUMIFS(DB_RHC_KNOWN!$R$5:$R$589,DB_RHC_KNOWN!$C$5:$C$589,G$17),SUMIFS(DB_RHC_KNOWN!$R$5:$R$589,DB_RHC_KNOWN!$B$5:$B$589,$D$1,DB_RHC_KNOWN!$C$5:$C$589,G$17))</f>
        <v>0</v>
      </c>
      <c r="H25" s="276">
        <f>IF($D$1="(Todas)",SUMIFS(DB_RHC_KNOWN!$R$5:$R$589,DB_RHC_KNOWN!$C$5:$C$589,H$17),SUMIFS(DB_RHC_KNOWN!$R$5:$R$589,DB_RHC_KNOWN!$B$5:$B$589,$D$1,DB_RHC_KNOWN!$C$5:$C$589,H$17))</f>
        <v>1</v>
      </c>
      <c r="I25" s="276">
        <f>IF($D$1="(Todas)",SUMIFS(DB_RHC_KNOWN!$R$5:$R$589,DB_RHC_KNOWN!$C$5:$C$589,I$17),SUMIFS(DB_RHC_KNOWN!$R$5:$R$589,DB_RHC_KNOWN!$B$5:$B$589,$D$1,DB_RHC_KNOWN!$C$5:$C$589,I$17))</f>
        <v>0</v>
      </c>
      <c r="J25" s="276">
        <f>IF($D$1="(Todas)",SUMIFS(DB_RHC_KNOWN!$R$5:$R$589,DB_RHC_KNOWN!$C$5:$C$589,J$17),SUMIFS(DB_RHC_KNOWN!$R$5:$R$589,DB_RHC_KNOWN!$B$5:$B$589,$D$1,DB_RHC_KNOWN!$C$5:$C$589,J$17))</f>
        <v>0</v>
      </c>
      <c r="K25" s="276">
        <f>IF($D$1="(Todas)",SUMIFS(DB_RHC_KNOWN!$R$5:$R$589,DB_RHC_KNOWN!$C$5:$C$589,K$17),SUMIFS(DB_RHC_KNOWN!$R$5:$R$589,DB_RHC_KNOWN!$B$5:$B$589,$D$1,DB_RHC_KNOWN!$C$5:$C$589,K$17))</f>
        <v>1</v>
      </c>
      <c r="L25" s="277">
        <f t="shared" si="5"/>
        <v>9.0909090909090912E-2</v>
      </c>
      <c r="M25" s="277">
        <f t="shared" si="3"/>
        <v>0</v>
      </c>
      <c r="N25" s="277" t="e">
        <f t="shared" si="3"/>
        <v>#DIV/0!</v>
      </c>
      <c r="O25" s="277">
        <f t="shared" si="3"/>
        <v>1</v>
      </c>
      <c r="P25" s="277">
        <f t="shared" si="3"/>
        <v>0</v>
      </c>
      <c r="Q25" s="277">
        <f t="shared" si="3"/>
        <v>0.2</v>
      </c>
      <c r="R25" s="277" t="e">
        <f t="shared" si="3"/>
        <v>#DIV/0!</v>
      </c>
      <c r="S25" s="277" t="e">
        <f t="shared" si="3"/>
        <v>#DIV/0!</v>
      </c>
      <c r="T25" s="277">
        <f t="shared" si="3"/>
        <v>0.25</v>
      </c>
    </row>
    <row r="26" spans="1:20">
      <c r="A26" s="279" t="s">
        <v>328</v>
      </c>
      <c r="B26" s="473">
        <f t="shared" si="4"/>
        <v>0.12</v>
      </c>
      <c r="C26" s="237">
        <f>IF($D$1="(Todas)",SUMIFS(DB_RHC_KNOWN!$S$5:$S$589,DB_RHC_KNOWN!$C$5:$C$589,C$17),SUMIFS(DB_RHC_KNOWN!$S$5:$S$589,DB_RHC_KNOWN!$B$5:$B$589,$D$1,DB_RHC_KNOWN!$C$5:$C$589,C$17))</f>
        <v>1</v>
      </c>
      <c r="D26" s="237">
        <f>IF($D$1="(Todas)",SUMIFS(DB_RHC_KNOWN!$S$5:$S$589,DB_RHC_KNOWN!$C$5:$C$589,D$17),SUMIFS(DB_RHC_KNOWN!$S$5:$S$589,DB_RHC_KNOWN!$B$5:$B$589,$D$1,DB_RHC_KNOWN!$C$5:$C$589,D$17))</f>
        <v>0</v>
      </c>
      <c r="E26" s="237">
        <f>IF($D$1="(Todas)",SUMIFS(DB_RHC_KNOWN!$S$5:$S$589,DB_RHC_KNOWN!$C$5:$C$589,E$17),SUMIFS(DB_RHC_KNOWN!$S$5:$S$589,DB_RHC_KNOWN!$B$5:$B$589,$D$1,DB_RHC_KNOWN!$C$5:$C$589,E$17))</f>
        <v>0</v>
      </c>
      <c r="F26" s="237">
        <f>IF($D$1="(Todas)",SUMIFS(DB_RHC_KNOWN!$S$5:$S$589,DB_RHC_KNOWN!$C$5:$C$589,F$17),SUMIFS(DB_RHC_KNOWN!$S$5:$S$589,DB_RHC_KNOWN!$B$5:$B$589,$D$1,DB_RHC_KNOWN!$C$5:$C$589,F$17))</f>
        <v>1</v>
      </c>
      <c r="G26" s="237">
        <f>IF($D$1="(Todas)",SUMIFS(DB_RHC_KNOWN!$S$5:$S$589,DB_RHC_KNOWN!$C$5:$C$589,G$17),SUMIFS(DB_RHC_KNOWN!$S$5:$S$589,DB_RHC_KNOWN!$B$5:$B$589,$D$1,DB_RHC_KNOWN!$C$5:$C$589,G$17))</f>
        <v>0</v>
      </c>
      <c r="H26" s="237">
        <f>IF($D$1="(Todas)",SUMIFS(DB_RHC_KNOWN!$S$5:$S$589,DB_RHC_KNOWN!$C$5:$C$589,H$17),SUMIFS(DB_RHC_KNOWN!$S$5:$S$589,DB_RHC_KNOWN!$B$5:$B$589,$D$1,DB_RHC_KNOWN!$C$5:$C$589,H$17))</f>
        <v>0</v>
      </c>
      <c r="I26" s="237">
        <f>IF($D$1="(Todas)",SUMIFS(DB_RHC_KNOWN!$S$5:$S$589,DB_RHC_KNOWN!$C$5:$C$589,I$17),SUMIFS(DB_RHC_KNOWN!$S$5:$S$589,DB_RHC_KNOWN!$B$5:$B$589,$D$1,DB_RHC_KNOWN!$C$5:$C$589,I$17))</f>
        <v>0</v>
      </c>
      <c r="J26" s="237">
        <f>IF($D$1="(Todas)",SUMIFS(DB_RHC_KNOWN!$S$5:$S$589,DB_RHC_KNOWN!$C$5:$C$589,J$17),SUMIFS(DB_RHC_KNOWN!$S$5:$S$589,DB_RHC_KNOWN!$B$5:$B$589,$D$1,DB_RHC_KNOWN!$C$5:$C$589,J$17))</f>
        <v>0</v>
      </c>
      <c r="K26" s="237">
        <f>IF($D$1="(Todas)",SUMIFS(DB_RHC_KNOWN!$S$5:$S$589,DB_RHC_KNOWN!$C$5:$C$589,K$17),SUMIFS(DB_RHC_KNOWN!$S$5:$S$589,DB_RHC_KNOWN!$B$5:$B$589,$D$1,DB_RHC_KNOWN!$C$5:$C$589,K$17))</f>
        <v>1</v>
      </c>
      <c r="L26" s="238">
        <f t="shared" si="5"/>
        <v>9.0909090909090912E-2</v>
      </c>
      <c r="M26" s="238">
        <f t="shared" si="3"/>
        <v>0</v>
      </c>
      <c r="N26" s="238" t="e">
        <f t="shared" si="3"/>
        <v>#DIV/0!</v>
      </c>
      <c r="O26" s="238">
        <f t="shared" si="3"/>
        <v>1</v>
      </c>
      <c r="P26" s="238">
        <f t="shared" si="3"/>
        <v>0</v>
      </c>
      <c r="Q26" s="238">
        <f t="shared" si="3"/>
        <v>0</v>
      </c>
      <c r="R26" s="238" t="e">
        <f t="shared" si="3"/>
        <v>#DIV/0!</v>
      </c>
      <c r="S26" s="238" t="e">
        <f t="shared" si="3"/>
        <v>#DIV/0!</v>
      </c>
      <c r="T26" s="238">
        <f t="shared" si="3"/>
        <v>0.25</v>
      </c>
    </row>
    <row r="27" spans="1:20">
      <c r="A27" s="279" t="s">
        <v>329</v>
      </c>
      <c r="B27" s="473">
        <f t="shared" si="4"/>
        <v>0.64</v>
      </c>
      <c r="C27" s="237">
        <f>IF($D$1="(Todas)",SUMIFS(DB_RHC_KNOWN!$T$5:$T$589,DB_RHC_KNOWN!$C$5:$C$589,C$17),SUMIFS(DB_RHC_KNOWN!$T$5:$T$589,DB_RHC_KNOWN!$B$5:$B$589,$D$1,DB_RHC_KNOWN!$C$5:$C$589,C$17))</f>
        <v>8</v>
      </c>
      <c r="D27" s="237">
        <f>IF($D$1="(Todas)",SUMIFS(DB_RHC_KNOWN!$T$5:$T$589,DB_RHC_KNOWN!$C$5:$C$589,D$17),SUMIFS(DB_RHC_KNOWN!$T$5:$T$589,DB_RHC_KNOWN!$B$5:$B$589,$D$1,DB_RHC_KNOWN!$C$5:$C$589,D$17))</f>
        <v>1</v>
      </c>
      <c r="E27" s="237">
        <f>IF($D$1="(Todas)",SUMIFS(DB_RHC_KNOWN!$T$5:$T$589,DB_RHC_KNOWN!$C$5:$C$589,E$17),SUMIFS(DB_RHC_KNOWN!$T$5:$T$589,DB_RHC_KNOWN!$B$5:$B$589,$D$1,DB_RHC_KNOWN!$C$5:$C$589,E$17))</f>
        <v>0</v>
      </c>
      <c r="F27" s="237">
        <f>IF($D$1="(Todas)",SUMIFS(DB_RHC_KNOWN!$T$5:$T$589,DB_RHC_KNOWN!$C$5:$C$589,F$17),SUMIFS(DB_RHC_KNOWN!$T$5:$T$589,DB_RHC_KNOWN!$B$5:$B$589,$D$1,DB_RHC_KNOWN!$C$5:$C$589,F$17))</f>
        <v>1</v>
      </c>
      <c r="G27" s="237">
        <f>IF($D$1="(Todas)",SUMIFS(DB_RHC_KNOWN!$T$5:$T$589,DB_RHC_KNOWN!$C$5:$C$589,G$17),SUMIFS(DB_RHC_KNOWN!$T$5:$T$589,DB_RHC_KNOWN!$B$5:$B$589,$D$1,DB_RHC_KNOWN!$C$5:$C$589,G$17))</f>
        <v>0</v>
      </c>
      <c r="H27" s="237">
        <f>IF($D$1="(Todas)",SUMIFS(DB_RHC_KNOWN!$T$5:$T$589,DB_RHC_KNOWN!$C$5:$C$589,H$17),SUMIFS(DB_RHC_KNOWN!$T$5:$T$589,DB_RHC_KNOWN!$B$5:$B$589,$D$1,DB_RHC_KNOWN!$C$5:$C$589,H$17))</f>
        <v>3</v>
      </c>
      <c r="I27" s="237">
        <f>IF($D$1="(Todas)",SUMIFS(DB_RHC_KNOWN!$T$5:$T$589,DB_RHC_KNOWN!$C$5:$C$589,I$17),SUMIFS(DB_RHC_KNOWN!$T$5:$T$589,DB_RHC_KNOWN!$B$5:$B$589,$D$1,DB_RHC_KNOWN!$C$5:$C$589,I$17))</f>
        <v>0</v>
      </c>
      <c r="J27" s="237">
        <f>IF($D$1="(Todas)",SUMIFS(DB_RHC_KNOWN!$T$5:$T$589,DB_RHC_KNOWN!$C$5:$C$589,J$17),SUMIFS(DB_RHC_KNOWN!$T$5:$T$589,DB_RHC_KNOWN!$B$5:$B$589,$D$1,DB_RHC_KNOWN!$C$5:$C$589,J$17))</f>
        <v>0</v>
      </c>
      <c r="K27" s="237">
        <f>IF($D$1="(Todas)",SUMIFS(DB_RHC_KNOWN!$T$5:$T$589,DB_RHC_KNOWN!$C$5:$C$589,K$17),SUMIFS(DB_RHC_KNOWN!$T$5:$T$589,DB_RHC_KNOWN!$B$5:$B$589,$D$1,DB_RHC_KNOWN!$C$5:$C$589,K$17))</f>
        <v>3</v>
      </c>
      <c r="L27" s="238">
        <f t="shared" si="5"/>
        <v>0.72727272727272729</v>
      </c>
      <c r="M27" s="238">
        <f t="shared" si="3"/>
        <v>0.33333333333333331</v>
      </c>
      <c r="N27" s="238" t="e">
        <f t="shared" si="3"/>
        <v>#DIV/0!</v>
      </c>
      <c r="O27" s="238">
        <f t="shared" si="3"/>
        <v>1</v>
      </c>
      <c r="P27" s="238">
        <f t="shared" si="3"/>
        <v>0</v>
      </c>
      <c r="Q27" s="238">
        <f t="shared" si="3"/>
        <v>0.6</v>
      </c>
      <c r="R27" s="238" t="e">
        <f t="shared" si="3"/>
        <v>#DIV/0!</v>
      </c>
      <c r="S27" s="238" t="e">
        <f t="shared" si="3"/>
        <v>#DIV/0!</v>
      </c>
      <c r="T27" s="238">
        <f t="shared" si="3"/>
        <v>0.75</v>
      </c>
    </row>
    <row r="28" spans="1:20">
      <c r="A28" s="279" t="s">
        <v>330</v>
      </c>
      <c r="B28" s="473">
        <f t="shared" si="4"/>
        <v>0.52</v>
      </c>
      <c r="C28" s="237">
        <f>IF($D$1="(Todas)",SUMIFS(DB_RHC_KNOWN!$U$5:$U$589,DB_RHC_KNOWN!$C$5:$C$589,C$17),SUMIFS(DB_RHC_KNOWN!$U$5:$U$589,DB_RHC_KNOWN!$B$5:$B$589,$D$1,DB_RHC_KNOWN!$C$5:$C$589,C$17))</f>
        <v>4</v>
      </c>
      <c r="D28" s="237">
        <f>IF($D$1="(Todas)",SUMIFS(DB_RHC_KNOWN!$U$5:$U$589,DB_RHC_KNOWN!$C$5:$C$589,D$17),SUMIFS(DB_RHC_KNOWN!$U$5:$U$589,DB_RHC_KNOWN!$B$5:$B$589,$D$1,DB_RHC_KNOWN!$C$5:$C$589,D$17))</f>
        <v>1</v>
      </c>
      <c r="E28" s="237">
        <f>IF($D$1="(Todas)",SUMIFS(DB_RHC_KNOWN!$U$5:$U$589,DB_RHC_KNOWN!$C$5:$C$589,E$17),SUMIFS(DB_RHC_KNOWN!$U$5:$U$589,DB_RHC_KNOWN!$B$5:$B$589,$D$1,DB_RHC_KNOWN!$C$5:$C$589,E$17))</f>
        <v>0</v>
      </c>
      <c r="F28" s="237">
        <f>IF($D$1="(Todas)",SUMIFS(DB_RHC_KNOWN!$U$5:$U$589,DB_RHC_KNOWN!$C$5:$C$589,F$17),SUMIFS(DB_RHC_KNOWN!$U$5:$U$589,DB_RHC_KNOWN!$B$5:$B$589,$D$1,DB_RHC_KNOWN!$C$5:$C$589,F$17))</f>
        <v>1</v>
      </c>
      <c r="G28" s="237">
        <f>IF($D$1="(Todas)",SUMIFS(DB_RHC_KNOWN!$U$5:$U$589,DB_RHC_KNOWN!$C$5:$C$589,G$17),SUMIFS(DB_RHC_KNOWN!$U$5:$U$589,DB_RHC_KNOWN!$B$5:$B$589,$D$1,DB_RHC_KNOWN!$C$5:$C$589,G$17))</f>
        <v>0</v>
      </c>
      <c r="H28" s="237">
        <f>IF($D$1="(Todas)",SUMIFS(DB_RHC_KNOWN!$U$5:$U$589,DB_RHC_KNOWN!$C$5:$C$589,H$17),SUMIFS(DB_RHC_KNOWN!$U$5:$U$589,DB_RHC_KNOWN!$B$5:$B$589,$D$1,DB_RHC_KNOWN!$C$5:$C$589,H$17))</f>
        <v>4</v>
      </c>
      <c r="I28" s="237">
        <f>IF($D$1="(Todas)",SUMIFS(DB_RHC_KNOWN!$U$5:$U$589,DB_RHC_KNOWN!$C$5:$C$589,I$17),SUMIFS(DB_RHC_KNOWN!$U$5:$U$589,DB_RHC_KNOWN!$B$5:$B$589,$D$1,DB_RHC_KNOWN!$C$5:$C$589,I$17))</f>
        <v>0</v>
      </c>
      <c r="J28" s="237">
        <f>IF($D$1="(Todas)",SUMIFS(DB_RHC_KNOWN!$U$5:$U$589,DB_RHC_KNOWN!$C$5:$C$589,J$17),SUMIFS(DB_RHC_KNOWN!$U$5:$U$589,DB_RHC_KNOWN!$B$5:$B$589,$D$1,DB_RHC_KNOWN!$C$5:$C$589,J$17))</f>
        <v>0</v>
      </c>
      <c r="K28" s="237">
        <f>IF($D$1="(Todas)",SUMIFS(DB_RHC_KNOWN!$U$5:$U$589,DB_RHC_KNOWN!$C$5:$C$589,K$17),SUMIFS(DB_RHC_KNOWN!$U$5:$U$589,DB_RHC_KNOWN!$B$5:$B$589,$D$1,DB_RHC_KNOWN!$C$5:$C$589,K$17))</f>
        <v>3</v>
      </c>
      <c r="L28" s="238">
        <f t="shared" si="5"/>
        <v>0.36363636363636365</v>
      </c>
      <c r="M28" s="238">
        <f t="shared" si="3"/>
        <v>0.33333333333333331</v>
      </c>
      <c r="N28" s="238" t="e">
        <f t="shared" si="3"/>
        <v>#DIV/0!</v>
      </c>
      <c r="O28" s="238">
        <f t="shared" si="3"/>
        <v>1</v>
      </c>
      <c r="P28" s="238">
        <f t="shared" si="3"/>
        <v>0</v>
      </c>
      <c r="Q28" s="238">
        <f t="shared" si="3"/>
        <v>0.8</v>
      </c>
      <c r="R28" s="238" t="e">
        <f t="shared" si="3"/>
        <v>#DIV/0!</v>
      </c>
      <c r="S28" s="238" t="e">
        <f t="shared" si="3"/>
        <v>#DIV/0!</v>
      </c>
      <c r="T28" s="238">
        <f t="shared" si="3"/>
        <v>0.75</v>
      </c>
    </row>
    <row r="29" spans="1:20">
      <c r="A29" s="279" t="s">
        <v>331</v>
      </c>
      <c r="B29" s="473">
        <f t="shared" si="4"/>
        <v>0.12000400000000001</v>
      </c>
      <c r="C29" s="237">
        <f>IF($D$1="(Todas)",SUMIFS(DB_RHC_KNOWN!$V$5:$V$589,DB_RHC_KNOWN!$C$5:$C$589,C$17),SUMIFS(DB_RHC_KNOWN!$V$5:$V$589,DB_RHC_KNOWN!$B$5:$B$589,$D$1,DB_RHC_KNOWN!$C$5:$C$589,C$17))</f>
        <v>2.0000999999999998</v>
      </c>
      <c r="D29" s="237">
        <f>IF($D$1="(Todas)",SUMIFS(DB_RHC_KNOWN!$V$5:$V$589,DB_RHC_KNOWN!$C$5:$C$589,D$17),SUMIFS(DB_RHC_KNOWN!$V$5:$V$589,DB_RHC_KNOWN!$B$5:$B$589,$D$1,DB_RHC_KNOWN!$C$5:$C$589,D$17))</f>
        <v>0</v>
      </c>
      <c r="E29" s="237">
        <f>IF($D$1="(Todas)",SUMIFS(DB_RHC_KNOWN!$V$5:$V$589,DB_RHC_KNOWN!$C$5:$C$589,E$17),SUMIFS(DB_RHC_KNOWN!$V$5:$V$589,DB_RHC_KNOWN!$B$5:$B$589,$D$1,DB_RHC_KNOWN!$C$5:$C$589,E$17))</f>
        <v>0</v>
      </c>
      <c r="F29" s="237">
        <f>IF($D$1="(Todas)",SUMIFS(DB_RHC_KNOWN!$V$5:$V$589,DB_RHC_KNOWN!$C$5:$C$589,F$17),SUMIFS(DB_RHC_KNOWN!$V$5:$V$589,DB_RHC_KNOWN!$B$5:$B$589,$D$1,DB_RHC_KNOWN!$C$5:$C$589,F$17))</f>
        <v>1</v>
      </c>
      <c r="G29" s="237">
        <f>IF($D$1="(Todas)",SUMIFS(DB_RHC_KNOWN!$V$5:$V$589,DB_RHC_KNOWN!$C$5:$C$589,G$17),SUMIFS(DB_RHC_KNOWN!$V$5:$V$589,DB_RHC_KNOWN!$B$5:$B$589,$D$1,DB_RHC_KNOWN!$C$5:$C$589,G$17))</f>
        <v>0</v>
      </c>
      <c r="H29" s="237">
        <f>IF($D$1="(Todas)",SUMIFS(DB_RHC_KNOWN!$V$5:$V$589,DB_RHC_KNOWN!$C$5:$C$589,H$17),SUMIFS(DB_RHC_KNOWN!$V$5:$V$589,DB_RHC_KNOWN!$B$5:$B$589,$D$1,DB_RHC_KNOWN!$C$5:$C$589,H$17))</f>
        <v>0</v>
      </c>
      <c r="I29" s="237">
        <f>IF($D$1="(Todas)",SUMIFS(DB_RHC_KNOWN!$V$5:$V$589,DB_RHC_KNOWN!$C$5:$C$589,I$17),SUMIFS(DB_RHC_KNOWN!$V$5:$V$589,DB_RHC_KNOWN!$B$5:$B$589,$D$1,DB_RHC_KNOWN!$C$5:$C$589,I$17))</f>
        <v>0</v>
      </c>
      <c r="J29" s="237">
        <f>IF($D$1="(Todas)",SUMIFS(DB_RHC_KNOWN!$V$5:$V$589,DB_RHC_KNOWN!$C$5:$C$589,J$17),SUMIFS(DB_RHC_KNOWN!$V$5:$V$589,DB_RHC_KNOWN!$B$5:$B$589,$D$1,DB_RHC_KNOWN!$C$5:$C$589,J$17))</f>
        <v>0</v>
      </c>
      <c r="K29" s="237">
        <f>IF($D$1="(Todas)",SUMIFS(DB_RHC_KNOWN!$V$5:$V$589,DB_RHC_KNOWN!$C$5:$C$589,K$17),SUMIFS(DB_RHC_KNOWN!$V$5:$V$589,DB_RHC_KNOWN!$B$5:$B$589,$D$1,DB_RHC_KNOWN!$C$5:$C$589,K$17))</f>
        <v>0</v>
      </c>
      <c r="L29" s="238">
        <f t="shared" si="5"/>
        <v>0.1818272727272727</v>
      </c>
      <c r="M29" s="238">
        <f t="shared" si="3"/>
        <v>0</v>
      </c>
      <c r="N29" s="238" t="e">
        <f t="shared" si="3"/>
        <v>#DIV/0!</v>
      </c>
      <c r="O29" s="238">
        <f t="shared" si="3"/>
        <v>1</v>
      </c>
      <c r="P29" s="238">
        <f t="shared" si="3"/>
        <v>0</v>
      </c>
      <c r="Q29" s="238">
        <f t="shared" si="3"/>
        <v>0</v>
      </c>
      <c r="R29" s="238" t="e">
        <f t="shared" si="3"/>
        <v>#DIV/0!</v>
      </c>
      <c r="S29" s="238" t="e">
        <f t="shared" si="3"/>
        <v>#DIV/0!</v>
      </c>
      <c r="T29" s="238">
        <f t="shared" si="3"/>
        <v>0</v>
      </c>
    </row>
    <row r="30" spans="1:20" ht="15.75" thickBot="1">
      <c r="A30" s="487" t="s">
        <v>332</v>
      </c>
      <c r="B30" s="488">
        <f t="shared" si="4"/>
        <v>0.12</v>
      </c>
      <c r="C30" s="489">
        <f>IF($D$1="(Todas)",SUMIFS(DB_RHC_KNOWN!$W$5:$W$589,DB_RHC_KNOWN!$C$5:$C$589,C$17),SUMIFS(DB_RHC_KNOWN!$W$5:$W$589,DB_RHC_KNOWN!$B$5:$B$589,$D$1,DB_RHC_KNOWN!$C$5:$C$589,C$17))</f>
        <v>1</v>
      </c>
      <c r="D30" s="489">
        <f>IF($D$1="(Todas)",SUMIFS(DB_RHC_KNOWN!$W$5:$W$589,DB_RHC_KNOWN!$C$5:$C$589,D$17),SUMIFS(DB_RHC_KNOWN!$W$5:$W$589,DB_RHC_KNOWN!$B$5:$B$589,$D$1,DB_RHC_KNOWN!$C$5:$C$589,D$17))</f>
        <v>1</v>
      </c>
      <c r="E30" s="489">
        <f>IF($D$1="(Todas)",SUMIFS(DB_RHC_KNOWN!$W$5:$W$589,DB_RHC_KNOWN!$C$5:$C$589,E$17),SUMIFS(DB_RHC_KNOWN!$W$5:$W$589,DB_RHC_KNOWN!$B$5:$B$589,$D$1,DB_RHC_KNOWN!$C$5:$C$589,E$17))</f>
        <v>0</v>
      </c>
      <c r="F30" s="489">
        <f>IF($D$1="(Todas)",SUMIFS(DB_RHC_KNOWN!$W$5:$W$589,DB_RHC_KNOWN!$C$5:$C$589,F$17),SUMIFS(DB_RHC_KNOWN!$W$5:$W$589,DB_RHC_KNOWN!$B$5:$B$589,$D$1,DB_RHC_KNOWN!$C$5:$C$589,F$17))</f>
        <v>0</v>
      </c>
      <c r="G30" s="489">
        <f>IF($D$1="(Todas)",SUMIFS(DB_RHC_KNOWN!$W$5:$W$589,DB_RHC_KNOWN!$C$5:$C$589,G$17),SUMIFS(DB_RHC_KNOWN!$W$5:$W$589,DB_RHC_KNOWN!$B$5:$B$589,$D$1,DB_RHC_KNOWN!$C$5:$C$589,G$17))</f>
        <v>1</v>
      </c>
      <c r="H30" s="489">
        <f>IF($D$1="(Todas)",SUMIFS(DB_RHC_KNOWN!$W$5:$W$589,DB_RHC_KNOWN!$C$5:$C$589,H$17),SUMIFS(DB_RHC_KNOWN!$W$5:$W$589,DB_RHC_KNOWN!$B$5:$B$589,$D$1,DB_RHC_KNOWN!$C$5:$C$589,H$17))</f>
        <v>0</v>
      </c>
      <c r="I30" s="489">
        <f>IF($D$1="(Todas)",SUMIFS(DB_RHC_KNOWN!$W$5:$W$589,DB_RHC_KNOWN!$C$5:$C$589,I$17),SUMIFS(DB_RHC_KNOWN!$W$5:$W$589,DB_RHC_KNOWN!$B$5:$B$589,$D$1,DB_RHC_KNOWN!$C$5:$C$589,I$17))</f>
        <v>0</v>
      </c>
      <c r="J30" s="489">
        <f>IF($D$1="(Todas)",SUMIFS(DB_RHC_KNOWN!$W$5:$W$589,DB_RHC_KNOWN!$C$5:$C$589,J$17),SUMIFS(DB_RHC_KNOWN!$W$5:$W$589,DB_RHC_KNOWN!$B$5:$B$589,$D$1,DB_RHC_KNOWN!$C$5:$C$589,J$17))</f>
        <v>0</v>
      </c>
      <c r="K30" s="489">
        <f>IF($D$1="(Todas)",SUMIFS(DB_RHC_KNOWN!$W$5:$W$589,DB_RHC_KNOWN!$C$5:$C$589,K$17),SUMIFS(DB_RHC_KNOWN!$W$5:$W$589,DB_RHC_KNOWN!$B$5:$B$589,$D$1,DB_RHC_KNOWN!$C$5:$C$589,K$17))</f>
        <v>0</v>
      </c>
      <c r="L30" s="490">
        <f t="shared" si="5"/>
        <v>9.0909090909090912E-2</v>
      </c>
      <c r="M30" s="490">
        <f t="shared" si="3"/>
        <v>0.33333333333333331</v>
      </c>
      <c r="N30" s="490" t="e">
        <f t="shared" si="3"/>
        <v>#DIV/0!</v>
      </c>
      <c r="O30" s="490">
        <f t="shared" si="3"/>
        <v>0</v>
      </c>
      <c r="P30" s="490">
        <f t="shared" si="3"/>
        <v>1</v>
      </c>
      <c r="Q30" s="490">
        <f t="shared" si="3"/>
        <v>0</v>
      </c>
      <c r="R30" s="490" t="e">
        <f t="shared" si="3"/>
        <v>#DIV/0!</v>
      </c>
      <c r="S30" s="490" t="e">
        <f t="shared" si="3"/>
        <v>#DIV/0!</v>
      </c>
      <c r="T30" s="490">
        <f t="shared" si="3"/>
        <v>0</v>
      </c>
    </row>
    <row r="31" spans="1:20" ht="15.75" thickTop="1">
      <c r="C31" s="214">
        <f>IF($D$1="(Todas)",COUNTIF(DB_RHC_KNOWN!$D$5:$D$589,C$33),COUNTIFS(DB_RHC_KNOWN!$B$5:$B$589,$D$1,DB_RHC_KNOWN!$D$5:$D$589,C$33))</f>
        <v>10</v>
      </c>
      <c r="D31" s="214">
        <f>IF($D$1="(Todas)",COUNTIF(DB_RHC_KNOWN!$D$5:$D$589,D$33),COUNTIFS(DB_RHC_KNOWN!$B$5:$B$589,$D$1,DB_RHC_KNOWN!$D$5:$D$589,D$33))</f>
        <v>1</v>
      </c>
      <c r="E31" s="214">
        <f>IF($D$1="(Todas)",COUNTIF(DB_RHC_KNOWN!$D$5:$D$589,E$33),COUNTIFS(DB_RHC_KNOWN!$B$5:$B$589,$D$1,DB_RHC_KNOWN!$D$5:$D$589,E$33))</f>
        <v>2</v>
      </c>
      <c r="F31" s="214">
        <f>IF($D$1="(Todas)",COUNTIF(DB_RHC_KNOWN!$D$5:$D$589,F$33),COUNTIFS(DB_RHC_KNOWN!$B$5:$B$589,$D$1,DB_RHC_KNOWN!$D$5:$D$589,F$33))</f>
        <v>22</v>
      </c>
      <c r="H31" s="240"/>
      <c r="I31" s="240"/>
      <c r="J31" s="240"/>
      <c r="K31" s="240">
        <f>IF($D$1="(Todas)",COUNTIF(DB_RHC_KNOWN!$J$5:$J$589,K$33),COUNTIFS(DB_RHC_KNOWN!$B$5:$B$589,$D$1,DB_RHC_KNOWN!$J$5:$J$589,K$33))</f>
        <v>28</v>
      </c>
      <c r="L31" s="240">
        <f>IF($D$1="(Todas)",COUNTIF(DB_RHC_KNOWN!$J$5:$J$589,L$33),COUNTIFS(DB_RHC_KNOWN!$B$5:$B$589,$D$1,DB_RHC_KNOWN!$J$5:$J$589,L$33))</f>
        <v>7</v>
      </c>
      <c r="M31" s="240">
        <f>IF($D$1="(Todas)",COUNTIF(DB_RHC_KNOWN!$J$5:$J$589,M$33),COUNTIFS(DB_RHC_KNOWN!$B$5:$B$589,$D$1,DB_RHC_KNOWN!$J$5:$J$589,M$33))</f>
        <v>0</v>
      </c>
    </row>
    <row r="32" spans="1:20">
      <c r="C32" s="257" t="s">
        <v>220</v>
      </c>
      <c r="D32" s="680"/>
      <c r="E32" s="680"/>
      <c r="F32" s="681"/>
      <c r="G32" s="682"/>
      <c r="H32" s="680"/>
      <c r="I32" s="680"/>
      <c r="J32" s="680"/>
      <c r="K32" s="256" t="s">
        <v>413</v>
      </c>
      <c r="L32" s="257"/>
      <c r="M32" s="257"/>
      <c r="N32" s="258"/>
      <c r="O32" s="256"/>
      <c r="P32" s="257"/>
    </row>
    <row r="33" spans="1:16">
      <c r="C33" s="271" t="s">
        <v>399</v>
      </c>
      <c r="D33" s="271" t="s">
        <v>382</v>
      </c>
      <c r="E33" s="271" t="s">
        <v>377</v>
      </c>
      <c r="F33" s="271" t="s">
        <v>231</v>
      </c>
      <c r="G33" s="270" t="s">
        <v>399</v>
      </c>
      <c r="H33" s="270" t="s">
        <v>382</v>
      </c>
      <c r="I33" s="270" t="s">
        <v>377</v>
      </c>
      <c r="J33" s="270" t="s">
        <v>231</v>
      </c>
      <c r="K33" s="272" t="s">
        <v>74</v>
      </c>
      <c r="L33" s="271" t="s">
        <v>0</v>
      </c>
      <c r="M33" s="271" t="s">
        <v>231</v>
      </c>
      <c r="N33" s="270" t="s">
        <v>74</v>
      </c>
      <c r="O33" s="270" t="s">
        <v>0</v>
      </c>
      <c r="P33" s="270" t="s">
        <v>231</v>
      </c>
    </row>
    <row r="34" spans="1:16">
      <c r="A34" s="281" t="s">
        <v>303</v>
      </c>
      <c r="B34" s="281"/>
      <c r="C34" s="282">
        <f>IF($D$1="(Todas)",COUNTIFS(DB_RHC_KNOWN!$D$5:$D$589,C$33,DB_RHC_KNOWN!$K$5:$K$589,"Yes"),COUNTIFS(DB_RHC_KNOWN!$B$5:$B$589,$D$1,DB_RHC_KNOWN!$D$5:$D$589,C$33,DB_RHC_KNOWN!$K$5:$K$589,"Yes"))</f>
        <v>7</v>
      </c>
      <c r="D34" s="282">
        <f>IF($D$1="(Todas)",COUNTIFS(DB_RHC_KNOWN!$D$5:$D$589,D$33,DB_RHC_KNOWN!$K$5:$K$589,"Yes"),COUNTIFS(DB_RHC_KNOWN!$B$5:$B$589,$D$1,DB_RHC_KNOWN!$D$5:$D$589,D$33,DB_RHC_KNOWN!$K$5:$K$589,"Yes"))</f>
        <v>0</v>
      </c>
      <c r="E34" s="282">
        <f>IF($D$1="(Todas)",COUNTIFS(DB_RHC_KNOWN!$D$5:$D$589,E$33,DB_RHC_KNOWN!$K$5:$K$589,"Yes"),COUNTIFS(DB_RHC_KNOWN!$B$5:$B$589,$D$1,DB_RHC_KNOWN!$D$5:$D$589,E$33,DB_RHC_KNOWN!$K$5:$K$589,"Yes"))</f>
        <v>2</v>
      </c>
      <c r="F34" s="282">
        <f>IF($D$1="(Todas)",COUNTIFS(DB_RHC_KNOWN!$D$5:$D$589,F$33,DB_RHC_KNOWN!$K$5:$K$589,"Yes"),COUNTIFS(DB_RHC_KNOWN!$B$5:$B$589,$D$1,DB_RHC_KNOWN!$D$5:$D$589,F$33,DB_RHC_KNOWN!$K$5:$K$589,"Yes"))</f>
        <v>16</v>
      </c>
      <c r="G34" s="283">
        <f>C34/C31</f>
        <v>0.7</v>
      </c>
      <c r="H34" s="283">
        <f t="shared" ref="H34:J34" si="6">D34/D31</f>
        <v>0</v>
      </c>
      <c r="I34" s="283">
        <f t="shared" si="6"/>
        <v>1</v>
      </c>
      <c r="J34" s="283">
        <f t="shared" si="6"/>
        <v>0.72727272727272729</v>
      </c>
      <c r="K34" s="284">
        <f>IF($D$1="(Todas)",COUNTIFS(DB_RHC_KNOWN!$J$5:$J$589,K$33,DB_RHC_KNOWN!$K$5:$K$589,"Yes"),COUNTIFS(DB_RHC_KNOWN!$B$5:$B$589,$D$1,DB_RHC_KNOWN!$J$5:$J$589,K$33,DB_RHC_KNOWN!$K$5:$K$589,"Yes"))</f>
        <v>23</v>
      </c>
      <c r="L34" s="282">
        <f>IF($D$1="(Todas)",COUNTIFS(DB_RHC_KNOWN!$J$5:$J$589,L$33,DB_RHC_KNOWN!$K$5:$K$589,"Yes"),COUNTIFS(DB_RHC_KNOWN!$B$5:$B$589,$D$1,DB_RHC_KNOWN!$J$5:$J$589,L$33,DB_RHC_KNOWN!$K$5:$K$589,"Yes"))</f>
        <v>2</v>
      </c>
      <c r="M34" s="282">
        <f>IF($D$1="(Todas)",COUNTIFS(DB_RHC_KNOWN!$J$5:$J$589,M$33,DB_RHC_KNOWN!$K$5:$K$589,"Yes"),COUNTIFS(DB_RHC_KNOWN!$B$5:$B$589,$D$1,DB_RHC_KNOWN!$J$5:$J$589,M$33,DB_RHC_KNOWN!$K$5:$K$589,"Yes"))</f>
        <v>0</v>
      </c>
      <c r="N34" s="283">
        <f>K34/K31</f>
        <v>0.8214285714285714</v>
      </c>
      <c r="O34" s="283">
        <f t="shared" ref="O34:P34" si="7">L34/L31</f>
        <v>0.2857142857142857</v>
      </c>
      <c r="P34" s="283" t="e">
        <f t="shared" si="7"/>
        <v>#DIV/0!</v>
      </c>
    </row>
    <row r="35" spans="1:16">
      <c r="A35" s="280" t="s">
        <v>321</v>
      </c>
      <c r="B35" s="470">
        <f>HLOOKUP(A35,$C$9:$N$10,2,)</f>
        <v>0.88</v>
      </c>
      <c r="C35" s="286">
        <f>IF($D$1="(Todas)",SUMIFS(DB_RHC_KNOWN!$L$5:$L$589,DB_RHC_KNOWN!$D$5:$D$589,C$33),SUMIFS(DB_RHC_KNOWN!$L$5:$L$589,DB_RHC_KNOWN!$B$5:$B$589,$D$1,DB_RHC_KNOWN!$D$5:$D$589,C$33))</f>
        <v>7</v>
      </c>
      <c r="D35" s="286">
        <f>IF($D$1="(Todas)",SUMIFS(DB_RHC_KNOWN!$L$5:$L$589,DB_RHC_KNOWN!$D$5:$D$589,D$33),SUMIFS(DB_RHC_KNOWN!$L$5:$L$589,DB_RHC_KNOWN!$B$5:$B$589,$D$1,DB_RHC_KNOWN!$D$5:$D$589,D$33))</f>
        <v>0</v>
      </c>
      <c r="E35" s="286">
        <f>IF($D$1="(Todas)",SUMIFS(DB_RHC_KNOWN!$L$5:$L$589,DB_RHC_KNOWN!$D$5:$D$589,E$33),SUMIFS(DB_RHC_KNOWN!$L$5:$L$589,DB_RHC_KNOWN!$B$5:$B$589,$D$1,DB_RHC_KNOWN!$D$5:$D$589,E$33))</f>
        <v>2</v>
      </c>
      <c r="F35" s="286">
        <f>IF($D$1="(Todas)",SUMIFS(DB_RHC_KNOWN!$L$5:$L$589,DB_RHC_KNOWN!$D$5:$D$589,F$33),SUMIFS(DB_RHC_KNOWN!$L$5:$L$589,DB_RHC_KNOWN!$B$5:$B$589,$D$1,DB_RHC_KNOWN!$D$5:$D$589,F$33))</f>
        <v>13</v>
      </c>
      <c r="G35" s="287">
        <f>C35/C$34</f>
        <v>1</v>
      </c>
      <c r="H35" s="287" t="e">
        <f t="shared" ref="H35:J35" si="8">D35/D$34</f>
        <v>#DIV/0!</v>
      </c>
      <c r="I35" s="287">
        <f t="shared" si="8"/>
        <v>1</v>
      </c>
      <c r="J35" s="287">
        <f t="shared" si="8"/>
        <v>0.8125</v>
      </c>
      <c r="K35" s="288">
        <f>IF($D$1="(Todas)",SUMIFS(DB_RHC_KNOWN!$L$5:$L$589,DB_RHC_KNOWN!$J$5:$J$589,K$33),SUMIFS(DB_RHC_KNOWN!$L$5:$L$589,DB_RHC_KNOWN!$B$5:$B$589,$D$1,DB_RHC_KNOWN!$J$5:$J$589,K$33))</f>
        <v>20</v>
      </c>
      <c r="L35" s="286">
        <f>IF($D$1="(Todas)",SUMIFS(DB_RHC_KNOWN!$L$5:$L$589,DB_RHC_KNOWN!$J$5:$J$589,L$33),SUMIFS(DB_RHC_KNOWN!$L$5:$L$589,DB_RHC_KNOWN!$B$5:$B$589,$D$1,DB_RHC_KNOWN!$J$5:$J$589,L$33))</f>
        <v>2</v>
      </c>
      <c r="M35" s="286">
        <f>IF($D$1="(Todas)",SUMIFS(DB_RHC_KNOWN!$L$5:$L$589,DB_RHC_KNOWN!$J$5:$J$589,M$33),SUMIFS(DB_RHC_KNOWN!$L$5:$L$589,DB_RHC_KNOWN!$B$5:$B$589,$D$1,DB_RHC_KNOWN!$J$5:$J$589,M$33))</f>
        <v>0</v>
      </c>
      <c r="N35" s="287">
        <f>K35/K$34</f>
        <v>0.86956521739130432</v>
      </c>
      <c r="O35" s="287">
        <f t="shared" ref="O35:P35" si="9">L35/L$34</f>
        <v>1</v>
      </c>
      <c r="P35" s="287" t="e">
        <f t="shared" si="9"/>
        <v>#DIV/0!</v>
      </c>
    </row>
    <row r="36" spans="1:16">
      <c r="A36" s="280" t="s">
        <v>322</v>
      </c>
      <c r="B36" s="471">
        <f t="shared" ref="B36:B46" si="10">HLOOKUP(A36,$C$9:$N$10,2,)</f>
        <v>0.8</v>
      </c>
      <c r="C36" s="237">
        <f>IF($D$1="(Todas)",SUMIFS(DB_RHC_KNOWN!$M$5:$M$589,DB_RHC_KNOWN!$D$5:$D$589,C$33),SUMIFS(DB_RHC_KNOWN!$M$5:$M$589,DB_RHC_KNOWN!$B$5:$B$589,$D$1,DB_RHC_KNOWN!$D$5:$D$589,C$33))</f>
        <v>6</v>
      </c>
      <c r="D36" s="237">
        <f>IF($D$1="(Todas)",SUMIFS(DB_RHC_KNOWN!$M$5:$M$589,DB_RHC_KNOWN!$D$5:$D$589,D$33),SUMIFS(DB_RHC_KNOWN!$M$5:$M$589,DB_RHC_KNOWN!$B$5:$B$589,$D$1,DB_RHC_KNOWN!$D$5:$D$589,D$33))</f>
        <v>0</v>
      </c>
      <c r="E36" s="237">
        <f>IF($D$1="(Todas)",SUMIFS(DB_RHC_KNOWN!$M$5:$M$589,DB_RHC_KNOWN!$D$5:$D$589,E$33),SUMIFS(DB_RHC_KNOWN!$M$5:$M$589,DB_RHC_KNOWN!$B$5:$B$589,$D$1,DB_RHC_KNOWN!$D$5:$D$589,E$33))</f>
        <v>2</v>
      </c>
      <c r="F36" s="237">
        <f>IF($D$1="(Todas)",SUMIFS(DB_RHC_KNOWN!$M$5:$M$589,DB_RHC_KNOWN!$D$5:$D$589,F$33),SUMIFS(DB_RHC_KNOWN!$M$5:$M$589,DB_RHC_KNOWN!$B$5:$B$589,$D$1,DB_RHC_KNOWN!$D$5:$D$589,F$33))</f>
        <v>12</v>
      </c>
      <c r="G36" s="238">
        <f t="shared" ref="G36:G46" si="11">C36/C$34</f>
        <v>0.8571428571428571</v>
      </c>
      <c r="H36" s="238" t="e">
        <f t="shared" ref="H36:H46" si="12">D36/D$34</f>
        <v>#DIV/0!</v>
      </c>
      <c r="I36" s="238">
        <f t="shared" ref="I36:I46" si="13">E36/E$34</f>
        <v>1</v>
      </c>
      <c r="J36" s="238">
        <f t="shared" ref="J36:J46" si="14">F36/F$34</f>
        <v>0.75</v>
      </c>
      <c r="K36" s="239">
        <f>IF($D$1="(Todas)",SUMIFS(DB_RHC_KNOWN!$M$5:$M$589,DB_RHC_KNOWN!$J$5:$J$589,K$33),SUMIFS(DB_RHC_KNOWN!$M$5:$M$589,DB_RHC_KNOWN!$B$5:$B$589,$D$1,DB_RHC_KNOWN!$J$5:$J$589,K$33))</f>
        <v>19</v>
      </c>
      <c r="L36" s="237">
        <f>IF($D$1="(Todas)",SUMIFS(DB_RHC_KNOWN!$M$5:$M$589,DB_RHC_KNOWN!$J$5:$J$589,L$33),SUMIFS(DB_RHC_KNOWN!$M$5:$M$589,DB_RHC_KNOWN!$B$5:$B$589,$D$1,DB_RHC_KNOWN!$J$5:$J$589,L$33))</f>
        <v>1</v>
      </c>
      <c r="M36" s="237">
        <f>IF($D$1="(Todas)",SUMIFS(DB_RHC_KNOWN!$M$5:$M$589,DB_RHC_KNOWN!$J$5:$J$589,M$33),SUMIFS(DB_RHC_KNOWN!$M$5:$M$589,DB_RHC_KNOWN!$B$5:$B$589,$D$1,DB_RHC_KNOWN!$J$5:$J$589,M$33))</f>
        <v>0</v>
      </c>
      <c r="N36" s="238">
        <f t="shared" ref="N36:N46" si="15">K36/K$34</f>
        <v>0.82608695652173914</v>
      </c>
      <c r="O36" s="238">
        <f t="shared" ref="O36:O46" si="16">L36/L$34</f>
        <v>0.5</v>
      </c>
      <c r="P36" s="238" t="e">
        <f t="shared" ref="P36:P46" si="17">M36/M$34</f>
        <v>#DIV/0!</v>
      </c>
    </row>
    <row r="37" spans="1:16">
      <c r="A37" s="280" t="s">
        <v>323</v>
      </c>
      <c r="B37" s="471">
        <f t="shared" si="10"/>
        <v>0.80000399999999994</v>
      </c>
      <c r="C37" s="237">
        <f>IF($D$1="(Todas)",SUMIFS(DB_RHC_KNOWN!$N$5:$N$589,DB_RHC_KNOWN!$D$5:$D$589,C$33),SUMIFS(DB_RHC_KNOWN!$N$5:$N$589,DB_RHC_KNOWN!$B$5:$B$589,$D$1,DB_RHC_KNOWN!$D$5:$D$589,C$33))</f>
        <v>7</v>
      </c>
      <c r="D37" s="237">
        <f>IF($D$1="(Todas)",SUMIFS(DB_RHC_KNOWN!$N$5:$N$589,DB_RHC_KNOWN!$D$5:$D$589,D$33),SUMIFS(DB_RHC_KNOWN!$N$5:$N$589,DB_RHC_KNOWN!$B$5:$B$589,$D$1,DB_RHC_KNOWN!$D$5:$D$589,D$33))</f>
        <v>0</v>
      </c>
      <c r="E37" s="237">
        <f>IF($D$1="(Todas)",SUMIFS(DB_RHC_KNOWN!$N$5:$N$589,DB_RHC_KNOWN!$D$5:$D$589,E$33),SUMIFS(DB_RHC_KNOWN!$N$5:$N$589,DB_RHC_KNOWN!$B$5:$B$589,$D$1,DB_RHC_KNOWN!$D$5:$D$589,E$33))</f>
        <v>2</v>
      </c>
      <c r="F37" s="237">
        <f>IF($D$1="(Todas)",SUMIFS(DB_RHC_KNOWN!$N$5:$N$589,DB_RHC_KNOWN!$D$5:$D$589,F$33),SUMIFS(DB_RHC_KNOWN!$N$5:$N$589,DB_RHC_KNOWN!$B$5:$B$589,$D$1,DB_RHC_KNOWN!$D$5:$D$589,F$33))</f>
        <v>11.0001</v>
      </c>
      <c r="G37" s="238">
        <f t="shared" si="11"/>
        <v>1</v>
      </c>
      <c r="H37" s="238" t="e">
        <f t="shared" si="12"/>
        <v>#DIV/0!</v>
      </c>
      <c r="I37" s="238">
        <f t="shared" si="13"/>
        <v>1</v>
      </c>
      <c r="J37" s="238">
        <f t="shared" si="14"/>
        <v>0.68750624999999999</v>
      </c>
      <c r="K37" s="239">
        <f>IF($D$1="(Todas)",SUMIFS(DB_RHC_KNOWN!$N$5:$N$589,DB_RHC_KNOWN!$J$5:$J$589,K$33),SUMIFS(DB_RHC_KNOWN!$N$5:$N$589,DB_RHC_KNOWN!$B$5:$B$589,$D$1,DB_RHC_KNOWN!$J$5:$J$589,K$33))</f>
        <v>18.0001</v>
      </c>
      <c r="L37" s="237">
        <f>IF($D$1="(Todas)",SUMIFS(DB_RHC_KNOWN!$N$5:$N$589,DB_RHC_KNOWN!$J$5:$J$589,L$33),SUMIFS(DB_RHC_KNOWN!$N$5:$N$589,DB_RHC_KNOWN!$B$5:$B$589,$D$1,DB_RHC_KNOWN!$J$5:$J$589,L$33))</f>
        <v>2</v>
      </c>
      <c r="M37" s="237">
        <f>IF($D$1="(Todas)",SUMIFS(DB_RHC_KNOWN!$N$5:$N$589,DB_RHC_KNOWN!$J$5:$J$589,M$33),SUMIFS(DB_RHC_KNOWN!$N$5:$N$589,DB_RHC_KNOWN!$B$5:$B$589,$D$1,DB_RHC_KNOWN!$J$5:$J$589,M$33))</f>
        <v>0</v>
      </c>
      <c r="N37" s="238">
        <f t="shared" si="15"/>
        <v>0.78261304347826088</v>
      </c>
      <c r="O37" s="238">
        <f t="shared" si="16"/>
        <v>1</v>
      </c>
      <c r="P37" s="238" t="e">
        <f t="shared" si="17"/>
        <v>#DIV/0!</v>
      </c>
    </row>
    <row r="38" spans="1:16">
      <c r="A38" s="280" t="s">
        <v>324</v>
      </c>
      <c r="B38" s="471">
        <f t="shared" si="10"/>
        <v>0.76</v>
      </c>
      <c r="C38" s="237">
        <f>IF($D$1="(Todas)",SUMIFS(DB_RHC_KNOWN!$O$5:$O$589,DB_RHC_KNOWN!$D$5:$D$589,C$33),SUMIFS(DB_RHC_KNOWN!$O$5:$O$589,DB_RHC_KNOWN!$B$5:$B$589,$D$1,DB_RHC_KNOWN!$D$5:$D$589,C$33))</f>
        <v>6</v>
      </c>
      <c r="D38" s="237">
        <f>IF($D$1="(Todas)",SUMIFS(DB_RHC_KNOWN!$O$5:$O$589,DB_RHC_KNOWN!$D$5:$D$589,D$33),SUMIFS(DB_RHC_KNOWN!$O$5:$O$589,DB_RHC_KNOWN!$B$5:$B$589,$D$1,DB_RHC_KNOWN!$D$5:$D$589,D$33))</f>
        <v>0</v>
      </c>
      <c r="E38" s="237">
        <f>IF($D$1="(Todas)",SUMIFS(DB_RHC_KNOWN!$O$5:$O$589,DB_RHC_KNOWN!$D$5:$D$589,E$33),SUMIFS(DB_RHC_KNOWN!$O$5:$O$589,DB_RHC_KNOWN!$B$5:$B$589,$D$1,DB_RHC_KNOWN!$D$5:$D$589,E$33))</f>
        <v>2</v>
      </c>
      <c r="F38" s="237">
        <f>IF($D$1="(Todas)",SUMIFS(DB_RHC_KNOWN!$O$5:$O$589,DB_RHC_KNOWN!$D$5:$D$589,F$33),SUMIFS(DB_RHC_KNOWN!$O$5:$O$589,DB_RHC_KNOWN!$B$5:$B$589,$D$1,DB_RHC_KNOWN!$D$5:$D$589,F$33))</f>
        <v>11</v>
      </c>
      <c r="G38" s="238">
        <f t="shared" si="11"/>
        <v>0.8571428571428571</v>
      </c>
      <c r="H38" s="238" t="e">
        <f t="shared" si="12"/>
        <v>#DIV/0!</v>
      </c>
      <c r="I38" s="238">
        <f t="shared" si="13"/>
        <v>1</v>
      </c>
      <c r="J38" s="238">
        <f t="shared" si="14"/>
        <v>0.6875</v>
      </c>
      <c r="K38" s="239">
        <f>IF($D$1="(Todas)",SUMIFS(DB_RHC_KNOWN!$O$5:$O$589,DB_RHC_KNOWN!$J$5:$J$589,K$33),SUMIFS(DB_RHC_KNOWN!$O$5:$O$589,DB_RHC_KNOWN!$B$5:$B$589,$D$1,DB_RHC_KNOWN!$J$5:$J$589,K$33))</f>
        <v>18</v>
      </c>
      <c r="L38" s="237">
        <f>IF($D$1="(Todas)",SUMIFS(DB_RHC_KNOWN!$O$5:$O$589,DB_RHC_KNOWN!$J$5:$J$589,L$33),SUMIFS(DB_RHC_KNOWN!$O$5:$O$589,DB_RHC_KNOWN!$B$5:$B$589,$D$1,DB_RHC_KNOWN!$J$5:$J$589,L$33))</f>
        <v>1</v>
      </c>
      <c r="M38" s="237">
        <f>IF($D$1="(Todas)",SUMIFS(DB_RHC_KNOWN!$O$5:$O$589,DB_RHC_KNOWN!$J$5:$J$589,M$33),SUMIFS(DB_RHC_KNOWN!$O$5:$O$589,DB_RHC_KNOWN!$B$5:$B$589,$D$1,DB_RHC_KNOWN!$J$5:$J$589,M$33))</f>
        <v>0</v>
      </c>
      <c r="N38" s="238">
        <f t="shared" si="15"/>
        <v>0.78260869565217395</v>
      </c>
      <c r="O38" s="238">
        <f t="shared" si="16"/>
        <v>0.5</v>
      </c>
      <c r="P38" s="238" t="e">
        <f t="shared" si="17"/>
        <v>#DIV/0!</v>
      </c>
    </row>
    <row r="39" spans="1:16">
      <c r="A39" s="280" t="s">
        <v>325</v>
      </c>
      <c r="B39" s="471">
        <f t="shared" si="10"/>
        <v>0.56000000000000005</v>
      </c>
      <c r="C39" s="237">
        <f>IF($D$1="(Todas)",SUMIFS(DB_RHC_KNOWN!$P$5:$P$589,DB_RHC_KNOWN!$D$5:$D$589,C$33),SUMIFS(DB_RHC_KNOWN!$P$5:$P$589,DB_RHC_KNOWN!$B$5:$B$589,$D$1,DB_RHC_KNOWN!$D$5:$D$589,C$33))</f>
        <v>4</v>
      </c>
      <c r="D39" s="237">
        <f>IF($D$1="(Todas)",SUMIFS(DB_RHC_KNOWN!$P$5:$P$589,DB_RHC_KNOWN!$D$5:$D$589,D$33),SUMIFS(DB_RHC_KNOWN!$P$5:$P$589,DB_RHC_KNOWN!$B$5:$B$589,$D$1,DB_RHC_KNOWN!$D$5:$D$589,D$33))</f>
        <v>0</v>
      </c>
      <c r="E39" s="237">
        <f>IF($D$1="(Todas)",SUMIFS(DB_RHC_KNOWN!$P$5:$P$589,DB_RHC_KNOWN!$D$5:$D$589,E$33),SUMIFS(DB_RHC_KNOWN!$P$5:$P$589,DB_RHC_KNOWN!$B$5:$B$589,$D$1,DB_RHC_KNOWN!$D$5:$D$589,E$33))</f>
        <v>1</v>
      </c>
      <c r="F39" s="237">
        <f>IF($D$1="(Todas)",SUMIFS(DB_RHC_KNOWN!$P$5:$P$589,DB_RHC_KNOWN!$D$5:$D$589,F$33),SUMIFS(DB_RHC_KNOWN!$P$5:$P$589,DB_RHC_KNOWN!$B$5:$B$589,$D$1,DB_RHC_KNOWN!$D$5:$D$589,F$33))</f>
        <v>9</v>
      </c>
      <c r="G39" s="238">
        <f t="shared" si="11"/>
        <v>0.5714285714285714</v>
      </c>
      <c r="H39" s="238" t="e">
        <f t="shared" si="12"/>
        <v>#DIV/0!</v>
      </c>
      <c r="I39" s="238">
        <f t="shared" si="13"/>
        <v>0.5</v>
      </c>
      <c r="J39" s="238">
        <f t="shared" si="14"/>
        <v>0.5625</v>
      </c>
      <c r="K39" s="239">
        <f>IF($D$1="(Todas)",SUMIFS(DB_RHC_KNOWN!$P$5:$P$589,DB_RHC_KNOWN!$J$5:$J$589,K$33),SUMIFS(DB_RHC_KNOWN!$P$5:$P$589,DB_RHC_KNOWN!$B$5:$B$589,$D$1,DB_RHC_KNOWN!$J$5:$J$589,K$33))</f>
        <v>13</v>
      </c>
      <c r="L39" s="237">
        <f>IF($D$1="(Todas)",SUMIFS(DB_RHC_KNOWN!$P$5:$P$589,DB_RHC_KNOWN!$J$5:$J$589,L$33),SUMIFS(DB_RHC_KNOWN!$P$5:$P$589,DB_RHC_KNOWN!$B$5:$B$589,$D$1,DB_RHC_KNOWN!$J$5:$J$589,L$33))</f>
        <v>1</v>
      </c>
      <c r="M39" s="237">
        <f>IF($D$1="(Todas)",SUMIFS(DB_RHC_KNOWN!$P$5:$P$589,DB_RHC_KNOWN!$J$5:$J$589,M$33),SUMIFS(DB_RHC_KNOWN!$P$5:$P$589,DB_RHC_KNOWN!$B$5:$B$589,$D$1,DB_RHC_KNOWN!$J$5:$J$589,M$33))</f>
        <v>0</v>
      </c>
      <c r="N39" s="238">
        <f t="shared" si="15"/>
        <v>0.56521739130434778</v>
      </c>
      <c r="O39" s="238">
        <f t="shared" si="16"/>
        <v>0.5</v>
      </c>
      <c r="P39" s="238" t="e">
        <f t="shared" si="17"/>
        <v>#DIV/0!</v>
      </c>
    </row>
    <row r="40" spans="1:16">
      <c r="A40" s="289" t="s">
        <v>326</v>
      </c>
      <c r="B40" s="472">
        <f t="shared" si="10"/>
        <v>0</v>
      </c>
      <c r="C40" s="282">
        <f>IF($D$1="(Todas)",SUMIFS(DB_RHC_KNOWN!$Q$5:$Q$589,DB_RHC_KNOWN!$D$5:$D$589,C$33),SUMIFS(DB_RHC_KNOWN!$Q$5:$Q$589,DB_RHC_KNOWN!$B$5:$B$589,$D$1,DB_RHC_KNOWN!$D$5:$D$589,C$33))</f>
        <v>0</v>
      </c>
      <c r="D40" s="282">
        <f>IF($D$1="(Todas)",SUMIFS(DB_RHC_KNOWN!$Q$5:$Q$589,DB_RHC_KNOWN!$D$5:$D$589,D$33),SUMIFS(DB_RHC_KNOWN!$Q$5:$Q$589,DB_RHC_KNOWN!$B$5:$B$589,$D$1,DB_RHC_KNOWN!$D$5:$D$589,D$33))</f>
        <v>0</v>
      </c>
      <c r="E40" s="282">
        <f>IF($D$1="(Todas)",SUMIFS(DB_RHC_KNOWN!$Q$5:$Q$589,DB_RHC_KNOWN!$D$5:$D$589,E$33),SUMIFS(DB_RHC_KNOWN!$Q$5:$Q$589,DB_RHC_KNOWN!$B$5:$B$589,$D$1,DB_RHC_KNOWN!$D$5:$D$589,E$33))</f>
        <v>0</v>
      </c>
      <c r="F40" s="282">
        <f>IF($D$1="(Todas)",SUMIFS(DB_RHC_KNOWN!$Q$5:$Q$589,DB_RHC_KNOWN!$D$5:$D$589,F$33),SUMIFS(DB_RHC_KNOWN!$Q$5:$Q$589,DB_RHC_KNOWN!$B$5:$B$589,$D$1,DB_RHC_KNOWN!$D$5:$D$589,F$33))</f>
        <v>0</v>
      </c>
      <c r="G40" s="283">
        <f t="shared" si="11"/>
        <v>0</v>
      </c>
      <c r="H40" s="283" t="e">
        <f t="shared" si="12"/>
        <v>#DIV/0!</v>
      </c>
      <c r="I40" s="283">
        <f t="shared" si="13"/>
        <v>0</v>
      </c>
      <c r="J40" s="283">
        <f t="shared" si="14"/>
        <v>0</v>
      </c>
      <c r="K40" s="284">
        <f>IF($D$1="(Todas)",SUMIFS(DB_RHC_KNOWN!$Q$5:$Q$589,DB_RHC_KNOWN!$J$5:$J$589,K$33),SUMIFS(DB_RHC_KNOWN!$Q$5:$Q$589,DB_RHC_KNOWN!$B$5:$B$589,$D$1,DB_RHC_KNOWN!$J$5:$J$589,K$33))</f>
        <v>0</v>
      </c>
      <c r="L40" s="282">
        <f>IF($D$1="(Todas)",SUMIFS(DB_RHC_KNOWN!$Q$5:$Q$589,DB_RHC_KNOWN!$J$5:$J$589,L$33),SUMIFS(DB_RHC_KNOWN!$Q$5:$Q$589,DB_RHC_KNOWN!$B$5:$B$589,$D$1,DB_RHC_KNOWN!$J$5:$J$589,L$33))</f>
        <v>0</v>
      </c>
      <c r="M40" s="282">
        <f>IF($D$1="(Todas)",SUMIFS(DB_RHC_KNOWN!$Q$5:$Q$589,DB_RHC_KNOWN!$J$5:$J$589,M$33),SUMIFS(DB_RHC_KNOWN!$Q$5:$Q$589,DB_RHC_KNOWN!$B$5:$B$589,$D$1,DB_RHC_KNOWN!$J$5:$J$589,M$33))</f>
        <v>0</v>
      </c>
      <c r="N40" s="283">
        <f t="shared" si="15"/>
        <v>0</v>
      </c>
      <c r="O40" s="283">
        <f t="shared" si="16"/>
        <v>0</v>
      </c>
      <c r="P40" s="283" t="e">
        <f t="shared" si="17"/>
        <v>#DIV/0!</v>
      </c>
    </row>
    <row r="41" spans="1:16">
      <c r="A41" s="279" t="s">
        <v>327</v>
      </c>
      <c r="B41" s="473">
        <f t="shared" si="10"/>
        <v>0.16</v>
      </c>
      <c r="C41" s="276">
        <f>IF($D$1="(Todas)",SUMIFS(DB_RHC_KNOWN!$R$5:$R$589,DB_RHC_KNOWN!$D$5:$D$589,C$33),SUMIFS(DB_RHC_KNOWN!$R$5:$R$589,DB_RHC_KNOWN!$B$5:$B$589,$D$1,DB_RHC_KNOWN!$D$5:$D$589,C$33))</f>
        <v>1</v>
      </c>
      <c r="D41" s="276">
        <f>IF($D$1="(Todas)",SUMIFS(DB_RHC_KNOWN!$R$5:$R$589,DB_RHC_KNOWN!$D$5:$D$589,D$33),SUMIFS(DB_RHC_KNOWN!$R$5:$R$589,DB_RHC_KNOWN!$B$5:$B$589,$D$1,DB_RHC_KNOWN!$D$5:$D$589,D$33))</f>
        <v>0</v>
      </c>
      <c r="E41" s="276">
        <f>IF($D$1="(Todas)",SUMIFS(DB_RHC_KNOWN!$R$5:$R$589,DB_RHC_KNOWN!$D$5:$D$589,E$33),SUMIFS(DB_RHC_KNOWN!$R$5:$R$589,DB_RHC_KNOWN!$B$5:$B$589,$D$1,DB_RHC_KNOWN!$D$5:$D$589,E$33))</f>
        <v>1</v>
      </c>
      <c r="F41" s="276">
        <f>IF($D$1="(Todas)",SUMIFS(DB_RHC_KNOWN!$R$5:$R$589,DB_RHC_KNOWN!$D$5:$D$589,F$33),SUMIFS(DB_RHC_KNOWN!$R$5:$R$589,DB_RHC_KNOWN!$B$5:$B$589,$D$1,DB_RHC_KNOWN!$D$5:$D$589,F$33))</f>
        <v>2</v>
      </c>
      <c r="G41" s="277">
        <f t="shared" si="11"/>
        <v>0.14285714285714285</v>
      </c>
      <c r="H41" s="277" t="e">
        <f t="shared" si="12"/>
        <v>#DIV/0!</v>
      </c>
      <c r="I41" s="277">
        <f t="shared" si="13"/>
        <v>0.5</v>
      </c>
      <c r="J41" s="277">
        <f t="shared" si="14"/>
        <v>0.125</v>
      </c>
      <c r="K41" s="278">
        <f>IF($D$1="(Todas)",SUMIFS(DB_RHC_KNOWN!$R$5:$R$589,DB_RHC_KNOWN!$J$5:$J$589,K$33),SUMIFS(DB_RHC_KNOWN!$R$5:$R$589,DB_RHC_KNOWN!$B$5:$B$589,$D$1,DB_RHC_KNOWN!$J$5:$J$589,K$33))</f>
        <v>3</v>
      </c>
      <c r="L41" s="276">
        <f>IF($D$1="(Todas)",SUMIFS(DB_RHC_KNOWN!$R$5:$R$589,DB_RHC_KNOWN!$J$5:$J$589,L$33),SUMIFS(DB_RHC_KNOWN!$R$5:$R$589,DB_RHC_KNOWN!$B$5:$B$589,$D$1,DB_RHC_KNOWN!$J$5:$J$589,L$33))</f>
        <v>1</v>
      </c>
      <c r="M41" s="276">
        <f>IF($D$1="(Todas)",SUMIFS(DB_RHC_KNOWN!$R$5:$R$589,DB_RHC_KNOWN!$J$5:$J$589,M$33),SUMIFS(DB_RHC_KNOWN!$R$5:$R$589,DB_RHC_KNOWN!$B$5:$B$589,$D$1,DB_RHC_KNOWN!$J$5:$J$589,M$33))</f>
        <v>0</v>
      </c>
      <c r="N41" s="277">
        <f t="shared" si="15"/>
        <v>0.13043478260869565</v>
      </c>
      <c r="O41" s="277">
        <f t="shared" si="16"/>
        <v>0.5</v>
      </c>
      <c r="P41" s="277" t="e">
        <f t="shared" si="17"/>
        <v>#DIV/0!</v>
      </c>
    </row>
    <row r="42" spans="1:16">
      <c r="A42" s="279" t="s">
        <v>328</v>
      </c>
      <c r="B42" s="473">
        <f t="shared" si="10"/>
        <v>0.12</v>
      </c>
      <c r="C42" s="237">
        <f>IF($D$1="(Todas)",SUMIFS(DB_RHC_KNOWN!$S$5:$S$589,DB_RHC_KNOWN!$D$5:$D$589,C$33),SUMIFS(DB_RHC_KNOWN!$S$5:$S$589,DB_RHC_KNOWN!$B$5:$B$589,$D$1,DB_RHC_KNOWN!$D$5:$D$589,C$33))</f>
        <v>0</v>
      </c>
      <c r="D42" s="237">
        <f>IF($D$1="(Todas)",SUMIFS(DB_RHC_KNOWN!$S$5:$S$589,DB_RHC_KNOWN!$D$5:$D$589,D$33),SUMIFS(DB_RHC_KNOWN!$S$5:$S$589,DB_RHC_KNOWN!$B$5:$B$589,$D$1,DB_RHC_KNOWN!$D$5:$D$589,D$33))</f>
        <v>0</v>
      </c>
      <c r="E42" s="237">
        <f>IF($D$1="(Todas)",SUMIFS(DB_RHC_KNOWN!$S$5:$S$589,DB_RHC_KNOWN!$D$5:$D$589,E$33),SUMIFS(DB_RHC_KNOWN!$S$5:$S$589,DB_RHC_KNOWN!$B$5:$B$589,$D$1,DB_RHC_KNOWN!$D$5:$D$589,E$33))</f>
        <v>1</v>
      </c>
      <c r="F42" s="237">
        <f>IF($D$1="(Todas)",SUMIFS(DB_RHC_KNOWN!$S$5:$S$589,DB_RHC_KNOWN!$D$5:$D$589,F$33),SUMIFS(DB_RHC_KNOWN!$S$5:$S$589,DB_RHC_KNOWN!$B$5:$B$589,$D$1,DB_RHC_KNOWN!$D$5:$D$589,F$33))</f>
        <v>2</v>
      </c>
      <c r="G42" s="238">
        <f t="shared" si="11"/>
        <v>0</v>
      </c>
      <c r="H42" s="238" t="e">
        <f t="shared" si="12"/>
        <v>#DIV/0!</v>
      </c>
      <c r="I42" s="238">
        <f t="shared" si="13"/>
        <v>0.5</v>
      </c>
      <c r="J42" s="238">
        <f t="shared" si="14"/>
        <v>0.125</v>
      </c>
      <c r="K42" s="239">
        <f>IF($D$1="(Todas)",SUMIFS(DB_RHC_KNOWN!$S$5:$S$589,DB_RHC_KNOWN!$J$5:$J$589,K$33),SUMIFS(DB_RHC_KNOWN!$S$5:$S$589,DB_RHC_KNOWN!$B$5:$B$589,$D$1,DB_RHC_KNOWN!$J$5:$J$589,K$33))</f>
        <v>3</v>
      </c>
      <c r="L42" s="237">
        <f>IF($D$1="(Todas)",SUMIFS(DB_RHC_KNOWN!$S$5:$S$589,DB_RHC_KNOWN!$J$5:$J$589,L$33),SUMIFS(DB_RHC_KNOWN!$S$5:$S$589,DB_RHC_KNOWN!$B$5:$B$589,$D$1,DB_RHC_KNOWN!$J$5:$J$589,L$33))</f>
        <v>0</v>
      </c>
      <c r="M42" s="237">
        <f>IF($D$1="(Todas)",SUMIFS(DB_RHC_KNOWN!$S$5:$S$589,DB_RHC_KNOWN!$J$5:$J$589,M$33),SUMIFS(DB_RHC_KNOWN!$S$5:$S$589,DB_RHC_KNOWN!$B$5:$B$589,$D$1,DB_RHC_KNOWN!$J$5:$J$589,M$33))</f>
        <v>0</v>
      </c>
      <c r="N42" s="238">
        <f t="shared" si="15"/>
        <v>0.13043478260869565</v>
      </c>
      <c r="O42" s="238">
        <f t="shared" si="16"/>
        <v>0</v>
      </c>
      <c r="P42" s="238" t="e">
        <f t="shared" si="17"/>
        <v>#DIV/0!</v>
      </c>
    </row>
    <row r="43" spans="1:16">
      <c r="A43" s="279" t="s">
        <v>329</v>
      </c>
      <c r="B43" s="473">
        <f t="shared" si="10"/>
        <v>0.64</v>
      </c>
      <c r="C43" s="237">
        <f>IF($D$1="(Todas)",SUMIFS(DB_RHC_KNOWN!$T$5:$T$589,DB_RHC_KNOWN!$D$5:$D$589,C$33),SUMIFS(DB_RHC_KNOWN!$T$5:$T$589,DB_RHC_KNOWN!$B$5:$B$589,$D$1,DB_RHC_KNOWN!$D$5:$D$589,C$33))</f>
        <v>4</v>
      </c>
      <c r="D43" s="237">
        <f>IF($D$1="(Todas)",SUMIFS(DB_RHC_KNOWN!$T$5:$T$589,DB_RHC_KNOWN!$D$5:$D$589,D$33),SUMIFS(DB_RHC_KNOWN!$T$5:$T$589,DB_RHC_KNOWN!$B$5:$B$589,$D$1,DB_RHC_KNOWN!$D$5:$D$589,D$33))</f>
        <v>0</v>
      </c>
      <c r="E43" s="237">
        <f>IF($D$1="(Todas)",SUMIFS(DB_RHC_KNOWN!$T$5:$T$589,DB_RHC_KNOWN!$D$5:$D$589,E$33),SUMIFS(DB_RHC_KNOWN!$T$5:$T$589,DB_RHC_KNOWN!$B$5:$B$589,$D$1,DB_RHC_KNOWN!$D$5:$D$589,E$33))</f>
        <v>2</v>
      </c>
      <c r="F43" s="237">
        <f>IF($D$1="(Todas)",SUMIFS(DB_RHC_KNOWN!$T$5:$T$589,DB_RHC_KNOWN!$D$5:$D$589,F$33),SUMIFS(DB_RHC_KNOWN!$T$5:$T$589,DB_RHC_KNOWN!$B$5:$B$589,$D$1,DB_RHC_KNOWN!$D$5:$D$589,F$33))</f>
        <v>10</v>
      </c>
      <c r="G43" s="238">
        <f t="shared" si="11"/>
        <v>0.5714285714285714</v>
      </c>
      <c r="H43" s="238" t="e">
        <f t="shared" si="12"/>
        <v>#DIV/0!</v>
      </c>
      <c r="I43" s="238">
        <f t="shared" si="13"/>
        <v>1</v>
      </c>
      <c r="J43" s="238">
        <f t="shared" si="14"/>
        <v>0.625</v>
      </c>
      <c r="K43" s="239">
        <f>IF($D$1="(Todas)",SUMIFS(DB_RHC_KNOWN!$T$5:$T$589,DB_RHC_KNOWN!$J$5:$J$589,K$33),SUMIFS(DB_RHC_KNOWN!$T$5:$T$589,DB_RHC_KNOWN!$B$5:$B$589,$D$1,DB_RHC_KNOWN!$J$5:$J$589,K$33))</f>
        <v>15</v>
      </c>
      <c r="L43" s="237">
        <f>IF($D$1="(Todas)",SUMIFS(DB_RHC_KNOWN!$T$5:$T$589,DB_RHC_KNOWN!$J$5:$J$589,L$33),SUMIFS(DB_RHC_KNOWN!$T$5:$T$589,DB_RHC_KNOWN!$B$5:$B$589,$D$1,DB_RHC_KNOWN!$J$5:$J$589,L$33))</f>
        <v>1</v>
      </c>
      <c r="M43" s="237">
        <f>IF($D$1="(Todas)",SUMIFS(DB_RHC_KNOWN!$T$5:$T$589,DB_RHC_KNOWN!$J$5:$J$589,M$33),SUMIFS(DB_RHC_KNOWN!$T$5:$T$589,DB_RHC_KNOWN!$B$5:$B$589,$D$1,DB_RHC_KNOWN!$J$5:$J$589,M$33))</f>
        <v>0</v>
      </c>
      <c r="N43" s="238">
        <f t="shared" si="15"/>
        <v>0.65217391304347827</v>
      </c>
      <c r="O43" s="238">
        <f t="shared" si="16"/>
        <v>0.5</v>
      </c>
      <c r="P43" s="238" t="e">
        <f t="shared" si="17"/>
        <v>#DIV/0!</v>
      </c>
    </row>
    <row r="44" spans="1:16">
      <c r="A44" s="279" t="s">
        <v>330</v>
      </c>
      <c r="B44" s="473">
        <f t="shared" si="10"/>
        <v>0.52</v>
      </c>
      <c r="C44" s="237">
        <f>IF($D$1="(Todas)",SUMIFS(DB_RHC_KNOWN!$U$5:$U$589,DB_RHC_KNOWN!$D$5:$D$589,C$33),SUMIFS(DB_RHC_KNOWN!$U$5:$U$589,DB_RHC_KNOWN!$B$5:$B$589,$D$1,DB_RHC_KNOWN!$D$5:$D$589,C$33))</f>
        <v>4</v>
      </c>
      <c r="D44" s="237">
        <f>IF($D$1="(Todas)",SUMIFS(DB_RHC_KNOWN!$U$5:$U$589,DB_RHC_KNOWN!$D$5:$D$589,D$33),SUMIFS(DB_RHC_KNOWN!$U$5:$U$589,DB_RHC_KNOWN!$B$5:$B$589,$D$1,DB_RHC_KNOWN!$D$5:$D$589,D$33))</f>
        <v>0</v>
      </c>
      <c r="E44" s="237">
        <f>IF($D$1="(Todas)",SUMIFS(DB_RHC_KNOWN!$U$5:$U$589,DB_RHC_KNOWN!$D$5:$D$589,E$33),SUMIFS(DB_RHC_KNOWN!$U$5:$U$589,DB_RHC_KNOWN!$B$5:$B$589,$D$1,DB_RHC_KNOWN!$D$5:$D$589,E$33))</f>
        <v>2</v>
      </c>
      <c r="F44" s="237">
        <f>IF($D$1="(Todas)",SUMIFS(DB_RHC_KNOWN!$U$5:$U$589,DB_RHC_KNOWN!$D$5:$D$589,F$33),SUMIFS(DB_RHC_KNOWN!$U$5:$U$589,DB_RHC_KNOWN!$B$5:$B$589,$D$1,DB_RHC_KNOWN!$D$5:$D$589,F$33))</f>
        <v>7</v>
      </c>
      <c r="G44" s="238">
        <f t="shared" si="11"/>
        <v>0.5714285714285714</v>
      </c>
      <c r="H44" s="238" t="e">
        <f t="shared" si="12"/>
        <v>#DIV/0!</v>
      </c>
      <c r="I44" s="238">
        <f t="shared" si="13"/>
        <v>1</v>
      </c>
      <c r="J44" s="238">
        <f t="shared" si="14"/>
        <v>0.4375</v>
      </c>
      <c r="K44" s="239">
        <f>IF($D$1="(Todas)",SUMIFS(DB_RHC_KNOWN!$U$5:$U$589,DB_RHC_KNOWN!$J$5:$J$589,K$33),SUMIFS(DB_RHC_KNOWN!$U$5:$U$589,DB_RHC_KNOWN!$B$5:$B$589,$D$1,DB_RHC_KNOWN!$J$5:$J$589,K$33))</f>
        <v>11</v>
      </c>
      <c r="L44" s="237">
        <f>IF($D$1="(Todas)",SUMIFS(DB_RHC_KNOWN!$U$5:$U$589,DB_RHC_KNOWN!$J$5:$J$589,L$33),SUMIFS(DB_RHC_KNOWN!$U$5:$U$589,DB_RHC_KNOWN!$B$5:$B$589,$D$1,DB_RHC_KNOWN!$J$5:$J$589,L$33))</f>
        <v>2</v>
      </c>
      <c r="M44" s="237">
        <f>IF($D$1="(Todas)",SUMIFS(DB_RHC_KNOWN!$U$5:$U$589,DB_RHC_KNOWN!$J$5:$J$589,M$33),SUMIFS(DB_RHC_KNOWN!$U$5:$U$589,DB_RHC_KNOWN!$B$5:$B$589,$D$1,DB_RHC_KNOWN!$J$5:$J$589,M$33))</f>
        <v>0</v>
      </c>
      <c r="N44" s="238">
        <f t="shared" si="15"/>
        <v>0.47826086956521741</v>
      </c>
      <c r="O44" s="238">
        <f t="shared" si="16"/>
        <v>1</v>
      </c>
      <c r="P44" s="238" t="e">
        <f t="shared" si="17"/>
        <v>#DIV/0!</v>
      </c>
    </row>
    <row r="45" spans="1:16">
      <c r="A45" s="279" t="s">
        <v>331</v>
      </c>
      <c r="B45" s="473">
        <f t="shared" si="10"/>
        <v>0.12000400000000001</v>
      </c>
      <c r="C45" s="237">
        <f>IF($D$1="(Todas)",SUMIFS(DB_RHC_KNOWN!$V$5:$V$589,DB_RHC_KNOWN!$D$5:$D$589,C$33),SUMIFS(DB_RHC_KNOWN!$V$5:$V$589,DB_RHC_KNOWN!$B$5:$B$589,$D$1,DB_RHC_KNOWN!$D$5:$D$589,C$33))</f>
        <v>0</v>
      </c>
      <c r="D45" s="237">
        <f>IF($D$1="(Todas)",SUMIFS(DB_RHC_KNOWN!$V$5:$V$589,DB_RHC_KNOWN!$D$5:$D$589,D$33),SUMIFS(DB_RHC_KNOWN!$V$5:$V$589,DB_RHC_KNOWN!$B$5:$B$589,$D$1,DB_RHC_KNOWN!$D$5:$D$589,D$33))</f>
        <v>0</v>
      </c>
      <c r="E45" s="237">
        <f>IF($D$1="(Todas)",SUMIFS(DB_RHC_KNOWN!$V$5:$V$589,DB_RHC_KNOWN!$D$5:$D$589,E$33),SUMIFS(DB_RHC_KNOWN!$V$5:$V$589,DB_RHC_KNOWN!$B$5:$B$589,$D$1,DB_RHC_KNOWN!$D$5:$D$589,E$33))</f>
        <v>1</v>
      </c>
      <c r="F45" s="237">
        <f>IF($D$1="(Todas)",SUMIFS(DB_RHC_KNOWN!$V$5:$V$589,DB_RHC_KNOWN!$D$5:$D$589,F$33),SUMIFS(DB_RHC_KNOWN!$V$5:$V$589,DB_RHC_KNOWN!$B$5:$B$589,$D$1,DB_RHC_KNOWN!$D$5:$D$589,F$33))</f>
        <v>2.0000999999999998</v>
      </c>
      <c r="G45" s="238">
        <f t="shared" si="11"/>
        <v>0</v>
      </c>
      <c r="H45" s="238" t="e">
        <f t="shared" si="12"/>
        <v>#DIV/0!</v>
      </c>
      <c r="I45" s="238">
        <f t="shared" si="13"/>
        <v>0.5</v>
      </c>
      <c r="J45" s="238">
        <f t="shared" si="14"/>
        <v>0.12500624999999999</v>
      </c>
      <c r="K45" s="239">
        <f>IF($D$1="(Todas)",SUMIFS(DB_RHC_KNOWN!$V$5:$V$589,DB_RHC_KNOWN!$J$5:$J$589,K$33),SUMIFS(DB_RHC_KNOWN!$V$5:$V$589,DB_RHC_KNOWN!$B$5:$B$589,$D$1,DB_RHC_KNOWN!$J$5:$J$589,K$33))</f>
        <v>3.0000999999999998</v>
      </c>
      <c r="L45" s="237">
        <f>IF($D$1="(Todas)",SUMIFS(DB_RHC_KNOWN!$V$5:$V$589,DB_RHC_KNOWN!$J$5:$J$589,L$33),SUMIFS(DB_RHC_KNOWN!$V$5:$V$589,DB_RHC_KNOWN!$B$5:$B$589,$D$1,DB_RHC_KNOWN!$J$5:$J$589,L$33))</f>
        <v>0</v>
      </c>
      <c r="M45" s="237">
        <f>IF($D$1="(Todas)",SUMIFS(DB_RHC_KNOWN!$V$5:$V$589,DB_RHC_KNOWN!$J$5:$J$589,M$33),SUMIFS(DB_RHC_KNOWN!$V$5:$V$589,DB_RHC_KNOWN!$B$5:$B$589,$D$1,DB_RHC_KNOWN!$J$5:$J$589,M$33))</f>
        <v>0</v>
      </c>
      <c r="N45" s="238">
        <f t="shared" si="15"/>
        <v>0.13043913043478259</v>
      </c>
      <c r="O45" s="238">
        <f t="shared" si="16"/>
        <v>0</v>
      </c>
      <c r="P45" s="238" t="e">
        <f t="shared" si="17"/>
        <v>#DIV/0!</v>
      </c>
    </row>
    <row r="46" spans="1:16" ht="15.75" thickBot="1">
      <c r="A46" s="487" t="s">
        <v>332</v>
      </c>
      <c r="B46" s="488">
        <f t="shared" si="10"/>
        <v>0.12</v>
      </c>
      <c r="C46" s="491">
        <f>IF($D$1="(Todas)",SUMIFS(DB_RHC_KNOWN!$W$5:$W$589,DB_RHC_KNOWN!$D$5:$D$589,C$33),SUMIFS(DB_RHC_KNOWN!$W$5:$W$589,DB_RHC_KNOWN!$B$5:$B$589,$D$1,DB_RHC_KNOWN!$D$5:$D$589,C$33))</f>
        <v>1</v>
      </c>
      <c r="D46" s="491">
        <f>IF($D$1="(Todas)",SUMIFS(DB_RHC_KNOWN!$W$5:$W$589,DB_RHC_KNOWN!$D$5:$D$589,D$33),SUMIFS(DB_RHC_KNOWN!$W$5:$W$589,DB_RHC_KNOWN!$B$5:$B$589,$D$1,DB_RHC_KNOWN!$D$5:$D$589,D$33))</f>
        <v>0</v>
      </c>
      <c r="E46" s="491">
        <f>IF($D$1="(Todas)",SUMIFS(DB_RHC_KNOWN!$W$5:$W$589,DB_RHC_KNOWN!$D$5:$D$589,E$33),SUMIFS(DB_RHC_KNOWN!$W$5:$W$589,DB_RHC_KNOWN!$B$5:$B$589,$D$1,DB_RHC_KNOWN!$D$5:$D$589,E$33))</f>
        <v>0</v>
      </c>
      <c r="F46" s="491">
        <f>IF($D$1="(Todas)",SUMIFS(DB_RHC_KNOWN!$W$5:$W$589,DB_RHC_KNOWN!$D$5:$D$589,F$33),SUMIFS(DB_RHC_KNOWN!$W$5:$W$589,DB_RHC_KNOWN!$B$5:$B$589,$D$1,DB_RHC_KNOWN!$D$5:$D$589,F$33))</f>
        <v>2</v>
      </c>
      <c r="G46" s="492">
        <f t="shared" si="11"/>
        <v>0.14285714285714285</v>
      </c>
      <c r="H46" s="492" t="e">
        <f t="shared" si="12"/>
        <v>#DIV/0!</v>
      </c>
      <c r="I46" s="492">
        <f t="shared" si="13"/>
        <v>0</v>
      </c>
      <c r="J46" s="492">
        <f t="shared" si="14"/>
        <v>0.125</v>
      </c>
      <c r="K46" s="493">
        <f>IF($D$1="(Todas)",SUMIFS(DB_RHC_KNOWN!$W$5:$W$589,DB_RHC_KNOWN!$J$5:$J$589,K$33),SUMIFS(DB_RHC_KNOWN!$W$5:$W$589,DB_RHC_KNOWN!$B$5:$B$589,$D$1,DB_RHC_KNOWN!$J$5:$J$589,K$33))</f>
        <v>3</v>
      </c>
      <c r="L46" s="491">
        <f>IF($D$1="(Todas)",SUMIFS(DB_RHC_KNOWN!$W$5:$W$589,DB_RHC_KNOWN!$J$5:$J$589,L$33),SUMIFS(DB_RHC_KNOWN!$W$5:$W$589,DB_RHC_KNOWN!$B$5:$B$589,$D$1,DB_RHC_KNOWN!$J$5:$J$589,L$33))</f>
        <v>0</v>
      </c>
      <c r="M46" s="491">
        <f>IF($D$1="(Todas)",SUMIFS(DB_RHC_KNOWN!$W$5:$W$589,DB_RHC_KNOWN!$J$5:$J$589,M$33),SUMIFS(DB_RHC_KNOWN!$W$5:$W$589,DB_RHC_KNOWN!$B$5:$B$589,$D$1,DB_RHC_KNOWN!$J$5:$J$589,M$33))</f>
        <v>0</v>
      </c>
      <c r="N46" s="492">
        <f t="shared" si="15"/>
        <v>0.13043478260869565</v>
      </c>
      <c r="O46" s="492">
        <f t="shared" si="16"/>
        <v>0</v>
      </c>
      <c r="P46" s="492" t="e">
        <f t="shared" si="17"/>
        <v>#DIV/0!</v>
      </c>
    </row>
    <row r="47" spans="1:16" ht="15.75" thickTop="1">
      <c r="C47" s="214">
        <f>COUNTIF(DB_RHC_KNOWN!$B$5:$B$589,C$49)</f>
        <v>250</v>
      </c>
      <c r="D47" s="214">
        <f>COUNTIF(DB_RHC_KNOWN!$B$5:$B$589,D$49)</f>
        <v>35</v>
      </c>
      <c r="E47" s="214">
        <f>COUNTIF(DB_RHC_KNOWN!$B$5:$B$589,E$49)</f>
        <v>100</v>
      </c>
      <c r="F47" s="214">
        <f>COUNTIF(DB_RHC_KNOWN!$B$5:$B$589,F$49)</f>
        <v>100</v>
      </c>
      <c r="G47" s="214">
        <f>COUNTIF(DB_RHC_KNOWN!$B$5:$B$589,G$49)</f>
        <v>100</v>
      </c>
    </row>
    <row r="48" spans="1:16">
      <c r="B48" s="684">
        <f>COUNT(DB_RHC_KNOWN!L5:L589)</f>
        <v>352</v>
      </c>
      <c r="C48" s="273" t="s">
        <v>216</v>
      </c>
      <c r="D48" s="273"/>
      <c r="E48" s="273"/>
      <c r="F48" s="273"/>
      <c r="G48" s="274"/>
      <c r="H48" s="275"/>
      <c r="I48" s="273"/>
      <c r="J48" s="273"/>
      <c r="K48" s="273"/>
      <c r="L48" s="273"/>
    </row>
    <row r="49" spans="1:12">
      <c r="C49" s="271" t="s">
        <v>95</v>
      </c>
      <c r="D49" s="271" t="s">
        <v>93</v>
      </c>
      <c r="E49" s="271" t="s">
        <v>96</v>
      </c>
      <c r="F49" s="271" t="s">
        <v>94</v>
      </c>
      <c r="G49" s="271" t="s">
        <v>92</v>
      </c>
      <c r="H49" s="270" t="s">
        <v>95</v>
      </c>
      <c r="I49" s="270" t="s">
        <v>93</v>
      </c>
      <c r="J49" s="270" t="s">
        <v>96</v>
      </c>
      <c r="K49" s="270" t="s">
        <v>94</v>
      </c>
      <c r="L49" s="270" t="s">
        <v>92</v>
      </c>
    </row>
    <row r="50" spans="1:12">
      <c r="A50" s="281" t="s">
        <v>303</v>
      </c>
      <c r="B50" s="281"/>
      <c r="C50" s="282">
        <f>COUNTIFS(DB_RHC_KNOWN!$B$5:$B$589,C$49,DB_RHC_KNOWN!$K$5:$K$589,"Yes")</f>
        <v>186</v>
      </c>
      <c r="D50" s="282">
        <f>COUNTIFS(DB_RHC_KNOWN!$B$5:$B$589,D$49,DB_RHC_KNOWN!$K$5:$K$589,"Yes")</f>
        <v>25</v>
      </c>
      <c r="E50" s="282">
        <f>COUNTIFS(DB_RHC_KNOWN!$B$5:$B$589,E$49,DB_RHC_KNOWN!$K$5:$K$589,"Yes")</f>
        <v>71</v>
      </c>
      <c r="F50" s="282">
        <f>COUNTIFS(DB_RHC_KNOWN!$B$5:$B$589,F$49,DB_RHC_KNOWN!$K$5:$K$589,"Yes")</f>
        <v>100</v>
      </c>
      <c r="G50" s="282">
        <f>COUNTIFS(DB_RHC_KNOWN!$B$5:$B$589,G$49,DB_RHC_KNOWN!$K$5:$K$589,"Yes")</f>
        <v>61</v>
      </c>
      <c r="H50" s="283">
        <f>C50/C47</f>
        <v>0.74399999999999999</v>
      </c>
      <c r="I50" s="283">
        <f t="shared" ref="I50:L50" si="18">D50/D47</f>
        <v>0.7142857142857143</v>
      </c>
      <c r="J50" s="283">
        <f t="shared" si="18"/>
        <v>0.71</v>
      </c>
      <c r="K50" s="283">
        <f t="shared" si="18"/>
        <v>1</v>
      </c>
      <c r="L50" s="283">
        <f t="shared" si="18"/>
        <v>0.61</v>
      </c>
    </row>
    <row r="51" spans="1:12">
      <c r="A51" s="280" t="s">
        <v>321</v>
      </c>
      <c r="B51" s="470">
        <f>COUNT(DB_RHC_KNOWN!L5:L589)/COUNTIFS(DB_RHC_KNOWN!K5:K589,"Yes")</f>
        <v>0.79458239277652365</v>
      </c>
      <c r="C51" s="286">
        <f>SUMIFS(DB_RHC_KNOWN!$L$5:$L$589,DB_RHC_KNOWN!$B$5:$B$589,C$49)</f>
        <v>106</v>
      </c>
      <c r="D51" s="286">
        <f>SUMIFS(DB_RHC_KNOWN!$L$5:$L$589,DB_RHC_KNOWN!$B$5:$B$589,D$49)</f>
        <v>22</v>
      </c>
      <c r="E51" s="286">
        <f>SUMIFS(DB_RHC_KNOWN!$L$5:$L$589,DB_RHC_KNOWN!$B$5:$B$589,E$49)</f>
        <v>68</v>
      </c>
      <c r="F51" s="286">
        <f>SUMIFS(DB_RHC_KNOWN!$L$5:$L$589,DB_RHC_KNOWN!$B$5:$B$589,F$49)</f>
        <v>100</v>
      </c>
      <c r="G51" s="286">
        <f>SUMIFS(DB_RHC_KNOWN!$L$5:$L$589,DB_RHC_KNOWN!$B$5:$B$589,G$49)</f>
        <v>56</v>
      </c>
      <c r="H51" s="287">
        <f>C51/C$50</f>
        <v>0.56989247311827962</v>
      </c>
      <c r="I51" s="287">
        <f t="shared" ref="I51:K51" si="19">D51/D$50</f>
        <v>0.88</v>
      </c>
      <c r="J51" s="287">
        <f t="shared" si="19"/>
        <v>0.95774647887323938</v>
      </c>
      <c r="K51" s="287">
        <f t="shared" si="19"/>
        <v>1</v>
      </c>
      <c r="L51" s="287">
        <f>G51/G$50</f>
        <v>0.91803278688524592</v>
      </c>
    </row>
    <row r="52" spans="1:12">
      <c r="A52" s="280" t="s">
        <v>322</v>
      </c>
      <c r="B52" s="471">
        <f>COUNT(DB_RHC_KNOWN!M5:M589)/COUNTIFS(DB_RHC_KNOWN!K5:K589,"Yes")</f>
        <v>0.70428893905191869</v>
      </c>
      <c r="C52" s="237">
        <f>SUMIFS(DB_RHC_KNOWN!$M$5:$M$589,DB_RHC_KNOWN!$B$5:$B$589,C$49)</f>
        <v>128</v>
      </c>
      <c r="D52" s="237">
        <f>SUMIFS(DB_RHC_KNOWN!$M$5:$M$589,DB_RHC_KNOWN!$B$5:$B$589,D$49)</f>
        <v>20</v>
      </c>
      <c r="E52" s="237">
        <f>SUMIFS(DB_RHC_KNOWN!$M$5:$M$589,DB_RHC_KNOWN!$B$5:$B$589,E$49)</f>
        <v>65</v>
      </c>
      <c r="F52" s="237">
        <f>SUMIFS(DB_RHC_KNOWN!$M$5:$M$589,DB_RHC_KNOWN!$B$5:$B$589,F$49)</f>
        <v>46</v>
      </c>
      <c r="G52" s="237">
        <f>SUMIFS(DB_RHC_KNOWN!$M$5:$M$589,DB_RHC_KNOWN!$B$5:$B$589,G$49)</f>
        <v>53</v>
      </c>
      <c r="H52" s="238">
        <f t="shared" ref="H52:H62" si="20">C52/C$50</f>
        <v>0.68817204301075274</v>
      </c>
      <c r="I52" s="238">
        <f t="shared" ref="I52:I62" si="21">D52/D$50</f>
        <v>0.8</v>
      </c>
      <c r="J52" s="238">
        <f t="shared" ref="J52:J62" si="22">E52/E$50</f>
        <v>0.91549295774647887</v>
      </c>
      <c r="K52" s="238">
        <f t="shared" ref="K52:K62" si="23">F52/F$50</f>
        <v>0.46</v>
      </c>
      <c r="L52" s="238">
        <f t="shared" ref="L52:L62" si="24">G52/G$50</f>
        <v>0.86885245901639341</v>
      </c>
    </row>
    <row r="53" spans="1:12">
      <c r="A53" s="280" t="s">
        <v>323</v>
      </c>
      <c r="B53" s="471">
        <f>COUNT(DB_RHC_KNOWN!N5:N589)/COUNTIFS(DB_RHC_KNOWN!K5:K589,"Yes")</f>
        <v>0.57110609480812646</v>
      </c>
      <c r="C53" s="237">
        <f>SUMIFS(DB_RHC_KNOWN!$N$5:$N$589,DB_RHC_KNOWN!$B$5:$B$589,C$49)</f>
        <v>20</v>
      </c>
      <c r="D53" s="237">
        <f>SUMIFS(DB_RHC_KNOWN!$N$5:$N$589,DB_RHC_KNOWN!$B$5:$B$589,D$49)</f>
        <v>20.0001</v>
      </c>
      <c r="E53" s="237">
        <f>SUMIFS(DB_RHC_KNOWN!$N$5:$N$589,DB_RHC_KNOWN!$B$5:$B$589,E$49)</f>
        <v>67</v>
      </c>
      <c r="F53" s="237">
        <f>SUMIFS(DB_RHC_KNOWN!$N$5:$N$589,DB_RHC_KNOWN!$B$5:$B$589,F$49)</f>
        <v>100.00001</v>
      </c>
      <c r="G53" s="237">
        <f>SUMIFS(DB_RHC_KNOWN!$N$5:$N$589,DB_RHC_KNOWN!$B$5:$B$589,G$49)</f>
        <v>46</v>
      </c>
      <c r="H53" s="238">
        <f t="shared" si="20"/>
        <v>0.10752688172043011</v>
      </c>
      <c r="I53" s="238">
        <f t="shared" si="21"/>
        <v>0.80000399999999994</v>
      </c>
      <c r="J53" s="238">
        <f t="shared" si="22"/>
        <v>0.94366197183098588</v>
      </c>
      <c r="K53" s="238">
        <f t="shared" si="23"/>
        <v>1.0000001000000001</v>
      </c>
      <c r="L53" s="238">
        <f t="shared" si="24"/>
        <v>0.75409836065573765</v>
      </c>
    </row>
    <row r="54" spans="1:12">
      <c r="A54" s="280" t="s">
        <v>324</v>
      </c>
      <c r="B54" s="471">
        <f>COUNT(DB_RHC_KNOWN!O5:O589)/COUNTIFS(DB_RHC_KNOWN!K5:K589,"Yes")</f>
        <v>0.4650112866817156</v>
      </c>
      <c r="C54" s="237">
        <f>SUMIFS(DB_RHC_KNOWN!$O$5:$O$589,DB_RHC_KNOWN!$B$5:$B$589,C$49)</f>
        <v>18</v>
      </c>
      <c r="D54" s="237">
        <f>SUMIFS(DB_RHC_KNOWN!$O$5:$O$589,DB_RHC_KNOWN!$B$5:$B$589,D$49)</f>
        <v>19</v>
      </c>
      <c r="E54" s="237">
        <f>SUMIFS(DB_RHC_KNOWN!$O$5:$O$589,DB_RHC_KNOWN!$B$5:$B$589,E$49)</f>
        <v>67.000100000000003</v>
      </c>
      <c r="F54" s="237">
        <f>SUMIFS(DB_RHC_KNOWN!$O$5:$O$589,DB_RHC_KNOWN!$B$5:$B$589,F$49)</f>
        <v>62</v>
      </c>
      <c r="G54" s="237">
        <f>SUMIFS(DB_RHC_KNOWN!$O$5:$O$589,DB_RHC_KNOWN!$B$5:$B$589,G$49)</f>
        <v>40</v>
      </c>
      <c r="H54" s="238">
        <f t="shared" si="20"/>
        <v>9.6774193548387094E-2</v>
      </c>
      <c r="I54" s="238">
        <f t="shared" si="21"/>
        <v>0.76</v>
      </c>
      <c r="J54" s="238">
        <f t="shared" si="22"/>
        <v>0.94366338028169017</v>
      </c>
      <c r="K54" s="238">
        <f t="shared" si="23"/>
        <v>0.62</v>
      </c>
      <c r="L54" s="238">
        <f t="shared" si="24"/>
        <v>0.65573770491803274</v>
      </c>
    </row>
    <row r="55" spans="1:12">
      <c r="A55" s="280" t="s">
        <v>325</v>
      </c>
      <c r="B55" s="471">
        <f>COUNT(DB_RHC_KNOWN!P5:P589)/COUNTIFS(DB_RHC_KNOWN!K5:K589,"Yes")</f>
        <v>0.21896162528216703</v>
      </c>
      <c r="C55" s="237">
        <f>SUMIFS(DB_RHC_KNOWN!$P$5:$P$589,DB_RHC_KNOWN!$B$5:$B$589,C$49)</f>
        <v>1</v>
      </c>
      <c r="D55" s="237">
        <f>SUMIFS(DB_RHC_KNOWN!$P$5:$P$589,DB_RHC_KNOWN!$B$5:$B$589,D$49)</f>
        <v>14</v>
      </c>
      <c r="E55" s="237">
        <f>SUMIFS(DB_RHC_KNOWN!$P$5:$P$589,DB_RHC_KNOWN!$B$5:$B$589,E$49)</f>
        <v>32</v>
      </c>
      <c r="F55" s="237">
        <f>SUMIFS(DB_RHC_KNOWN!$P$5:$P$589,DB_RHC_KNOWN!$B$5:$B$589,F$49)</f>
        <v>35</v>
      </c>
      <c r="G55" s="237">
        <f>SUMIFS(DB_RHC_KNOWN!$P$5:$P$589,DB_RHC_KNOWN!$B$5:$B$589,G$49)</f>
        <v>15</v>
      </c>
      <c r="H55" s="238">
        <f t="shared" si="20"/>
        <v>5.3763440860215058E-3</v>
      </c>
      <c r="I55" s="238">
        <f t="shared" si="21"/>
        <v>0.56000000000000005</v>
      </c>
      <c r="J55" s="238">
        <f t="shared" si="22"/>
        <v>0.45070422535211269</v>
      </c>
      <c r="K55" s="238">
        <f t="shared" si="23"/>
        <v>0.35</v>
      </c>
      <c r="L55" s="238">
        <f t="shared" si="24"/>
        <v>0.24590163934426229</v>
      </c>
    </row>
    <row r="56" spans="1:12">
      <c r="A56" s="289" t="s">
        <v>326</v>
      </c>
      <c r="B56" s="472">
        <f>COUNT(DB_RHC_KNOWN!Q5:Q589)/COUNTIFS(DB_RHC_KNOWN!K5:K589,"Yes")</f>
        <v>6.7720090293453723E-3</v>
      </c>
      <c r="C56" s="282">
        <f>SUMIFS(DB_RHC_KNOWN!$Q$5:$Q$589,DB_RHC_KNOWN!$B$5:$B$589,C$49)</f>
        <v>0</v>
      </c>
      <c r="D56" s="282">
        <f>SUMIFS(DB_RHC_KNOWN!$Q$5:$Q$589,DB_RHC_KNOWN!$B$5:$B$589,D$49)</f>
        <v>0</v>
      </c>
      <c r="E56" s="282">
        <f>SUMIFS(DB_RHC_KNOWN!$Q$5:$Q$589,DB_RHC_KNOWN!$B$5:$B$589,E$49)</f>
        <v>0</v>
      </c>
      <c r="F56" s="282">
        <f>SUMIFS(DB_RHC_KNOWN!$Q$5:$Q$589,DB_RHC_KNOWN!$B$5:$B$589,F$49)</f>
        <v>0</v>
      </c>
      <c r="G56" s="282">
        <f>SUMIFS(DB_RHC_KNOWN!$Q$5:$Q$589,DB_RHC_KNOWN!$B$5:$B$589,G$49)</f>
        <v>3</v>
      </c>
      <c r="H56" s="283">
        <f t="shared" si="20"/>
        <v>0</v>
      </c>
      <c r="I56" s="283">
        <f t="shared" si="21"/>
        <v>0</v>
      </c>
      <c r="J56" s="283">
        <f t="shared" si="22"/>
        <v>0</v>
      </c>
      <c r="K56" s="283">
        <f t="shared" si="23"/>
        <v>0</v>
      </c>
      <c r="L56" s="283">
        <f t="shared" si="24"/>
        <v>4.9180327868852458E-2</v>
      </c>
    </row>
    <row r="57" spans="1:12">
      <c r="A57" s="279" t="s">
        <v>327</v>
      </c>
      <c r="B57" s="473">
        <f>COUNT(DB_RHC_KNOWN!R5:R589)/COUNTIFS(DB_RHC_KNOWN!K5:K589,"Yes")</f>
        <v>0.19413092550790068</v>
      </c>
      <c r="C57" s="276">
        <f>SUMIFS(DB_RHC_KNOWN!$R$5:$R$589,DB_RHC_KNOWN!$B$5:$B$589,C$49)</f>
        <v>37</v>
      </c>
      <c r="D57" s="276">
        <f>SUMIFS(DB_RHC_KNOWN!$R$5:$R$589,DB_RHC_KNOWN!$B$5:$B$589,D$49)</f>
        <v>4</v>
      </c>
      <c r="E57" s="276">
        <f>SUMIFS(DB_RHC_KNOWN!$R$5:$R$589,DB_RHC_KNOWN!$B$5:$B$589,E$49)</f>
        <v>3</v>
      </c>
      <c r="F57" s="276">
        <f>SUMIFS(DB_RHC_KNOWN!$R$5:$R$589,DB_RHC_KNOWN!$B$5:$B$589,F$49)</f>
        <v>0</v>
      </c>
      <c r="G57" s="276">
        <f>SUMIFS(DB_RHC_KNOWN!$R$5:$R$589,DB_RHC_KNOWN!$B$5:$B$589,G$49)</f>
        <v>42</v>
      </c>
      <c r="H57" s="277">
        <f t="shared" si="20"/>
        <v>0.19892473118279569</v>
      </c>
      <c r="I57" s="277">
        <f t="shared" si="21"/>
        <v>0.16</v>
      </c>
      <c r="J57" s="277">
        <f t="shared" si="22"/>
        <v>4.2253521126760563E-2</v>
      </c>
      <c r="K57" s="277">
        <f t="shared" si="23"/>
        <v>0</v>
      </c>
      <c r="L57" s="277">
        <f t="shared" si="24"/>
        <v>0.68852459016393441</v>
      </c>
    </row>
    <row r="58" spans="1:12">
      <c r="A58" s="279" t="s">
        <v>328</v>
      </c>
      <c r="B58" s="473">
        <f>COUNT(DB_RHC_KNOWN!S5:S589)/COUNTIFS(DB_RHC_KNOWN!K5:K589,"Yes")</f>
        <v>0.19864559819413091</v>
      </c>
      <c r="C58" s="237">
        <f>SUMIFS(DB_RHC_KNOWN!$S$5:$S$589,DB_RHC_KNOWN!$B$5:$B$589,C$49)</f>
        <v>8</v>
      </c>
      <c r="D58" s="237">
        <f>SUMIFS(DB_RHC_KNOWN!$S$5:$S$589,DB_RHC_KNOWN!$B$5:$B$589,D$49)</f>
        <v>3</v>
      </c>
      <c r="E58" s="237">
        <f>SUMIFS(DB_RHC_KNOWN!$S$5:$S$589,DB_RHC_KNOWN!$B$5:$B$589,E$49)</f>
        <v>3.0000999999999998</v>
      </c>
      <c r="F58" s="237">
        <f>SUMIFS(DB_RHC_KNOWN!$S$5:$S$589,DB_RHC_KNOWN!$B$5:$B$589,F$49)</f>
        <v>34</v>
      </c>
      <c r="G58" s="237">
        <f>SUMIFS(DB_RHC_KNOWN!$S$5:$S$589,DB_RHC_KNOWN!$B$5:$B$589,G$49)</f>
        <v>40</v>
      </c>
      <c r="H58" s="238">
        <f t="shared" si="20"/>
        <v>4.3010752688172046E-2</v>
      </c>
      <c r="I58" s="238">
        <f t="shared" si="21"/>
        <v>0.12</v>
      </c>
      <c r="J58" s="238">
        <f t="shared" si="22"/>
        <v>4.2254929577464788E-2</v>
      </c>
      <c r="K58" s="238">
        <f t="shared" si="23"/>
        <v>0.34</v>
      </c>
      <c r="L58" s="238">
        <f t="shared" si="24"/>
        <v>0.65573770491803274</v>
      </c>
    </row>
    <row r="59" spans="1:12">
      <c r="A59" s="279" t="s">
        <v>329</v>
      </c>
      <c r="B59" s="473">
        <f>COUNT(DB_RHC_KNOWN!T5:T589)/COUNTIFS(DB_RHC_KNOWN!K5:K589,"Yes")</f>
        <v>0.28442437923250563</v>
      </c>
      <c r="C59" s="237">
        <f>SUMIFS(DB_RHC_KNOWN!$T$5:$T$589,DB_RHC_KNOWN!$B$5:$B$589,C$49)</f>
        <v>19</v>
      </c>
      <c r="D59" s="237">
        <f>SUMIFS(DB_RHC_KNOWN!$T$5:$T$589,DB_RHC_KNOWN!$B$5:$B$589,D$49)</f>
        <v>16</v>
      </c>
      <c r="E59" s="237">
        <f>SUMIFS(DB_RHC_KNOWN!$T$5:$T$589,DB_RHC_KNOWN!$B$5:$B$589,E$49)</f>
        <v>14</v>
      </c>
      <c r="F59" s="237">
        <f>SUMIFS(DB_RHC_KNOWN!$T$5:$T$589,DB_RHC_KNOWN!$B$5:$B$589,F$49)</f>
        <v>44</v>
      </c>
      <c r="G59" s="237">
        <f>SUMIFS(DB_RHC_KNOWN!$T$5:$T$589,DB_RHC_KNOWN!$B$5:$B$589,G$49)</f>
        <v>33</v>
      </c>
      <c r="H59" s="238">
        <f t="shared" si="20"/>
        <v>0.10215053763440861</v>
      </c>
      <c r="I59" s="238">
        <f t="shared" si="21"/>
        <v>0.64</v>
      </c>
      <c r="J59" s="238">
        <f t="shared" si="22"/>
        <v>0.19718309859154928</v>
      </c>
      <c r="K59" s="238">
        <f t="shared" si="23"/>
        <v>0.44</v>
      </c>
      <c r="L59" s="238">
        <f t="shared" si="24"/>
        <v>0.54098360655737709</v>
      </c>
    </row>
    <row r="60" spans="1:12">
      <c r="A60" s="279" t="s">
        <v>330</v>
      </c>
      <c r="B60" s="473">
        <f>COUNT(DB_RHC_KNOWN!U5:U589)/COUNTIFS(DB_RHC_KNOWN!K5:K589,"Yes")</f>
        <v>0.23024830699774265</v>
      </c>
      <c r="C60" s="237">
        <f>SUMIFS(DB_RHC_KNOWN!$U$5:$U$589,DB_RHC_KNOWN!$B$5:$B$589,C$49)</f>
        <v>9</v>
      </c>
      <c r="D60" s="237">
        <f>SUMIFS(DB_RHC_KNOWN!$U$5:$U$589,DB_RHC_KNOWN!$B$5:$B$589,D$49)</f>
        <v>13</v>
      </c>
      <c r="E60" s="237">
        <f>SUMIFS(DB_RHC_KNOWN!$U$5:$U$589,DB_RHC_KNOWN!$B$5:$B$589,E$49)</f>
        <v>4</v>
      </c>
      <c r="F60" s="237">
        <f>SUMIFS(DB_RHC_KNOWN!$U$5:$U$589,DB_RHC_KNOWN!$B$5:$B$589,F$49)</f>
        <v>46</v>
      </c>
      <c r="G60" s="237">
        <f>SUMIFS(DB_RHC_KNOWN!$U$5:$U$589,DB_RHC_KNOWN!$B$5:$B$589,G$49)</f>
        <v>30</v>
      </c>
      <c r="H60" s="238">
        <f t="shared" si="20"/>
        <v>4.8387096774193547E-2</v>
      </c>
      <c r="I60" s="238">
        <f t="shared" si="21"/>
        <v>0.52</v>
      </c>
      <c r="J60" s="238">
        <f t="shared" si="22"/>
        <v>5.6338028169014086E-2</v>
      </c>
      <c r="K60" s="238">
        <f t="shared" si="23"/>
        <v>0.46</v>
      </c>
      <c r="L60" s="238">
        <f t="shared" si="24"/>
        <v>0.49180327868852458</v>
      </c>
    </row>
    <row r="61" spans="1:12">
      <c r="A61" s="279" t="s">
        <v>331</v>
      </c>
      <c r="B61" s="473">
        <f>COUNT(DB_RHC_KNOWN!V5:V589)/COUNTIFS(DB_RHC_KNOWN!K5:K589,"Yes")</f>
        <v>0.1580135440180587</v>
      </c>
      <c r="C61" s="237">
        <f>SUMIFS(DB_RHC_KNOWN!$V$5:$V$589,DB_RHC_KNOWN!$B$5:$B$589,C$49)</f>
        <v>1</v>
      </c>
      <c r="D61" s="237">
        <f>SUMIFS(DB_RHC_KNOWN!$V$5:$V$589,DB_RHC_KNOWN!$B$5:$B$589,D$49)</f>
        <v>3.0000999999999998</v>
      </c>
      <c r="E61" s="237">
        <f>SUMIFS(DB_RHC_KNOWN!$V$5:$V$589,DB_RHC_KNOWN!$B$5:$B$589,E$49)</f>
        <v>5</v>
      </c>
      <c r="F61" s="237">
        <f>SUMIFS(DB_RHC_KNOWN!$V$5:$V$589,DB_RHC_KNOWN!$B$5:$B$589,F$49)</f>
        <v>45</v>
      </c>
      <c r="G61" s="237">
        <f>SUMIFS(DB_RHC_KNOWN!$V$5:$V$589,DB_RHC_KNOWN!$B$5:$B$589,G$49)</f>
        <v>15</v>
      </c>
      <c r="H61" s="238">
        <f t="shared" si="20"/>
        <v>5.3763440860215058E-3</v>
      </c>
      <c r="I61" s="238">
        <f t="shared" si="21"/>
        <v>0.12000399999999999</v>
      </c>
      <c r="J61" s="238">
        <f t="shared" si="22"/>
        <v>7.0422535211267609E-2</v>
      </c>
      <c r="K61" s="238">
        <f t="shared" si="23"/>
        <v>0.45</v>
      </c>
      <c r="L61" s="238">
        <f t="shared" si="24"/>
        <v>0.24590163934426229</v>
      </c>
    </row>
    <row r="62" spans="1:12" ht="15.75" thickBot="1">
      <c r="A62" s="487" t="s">
        <v>332</v>
      </c>
      <c r="B62" s="488">
        <f>COUNT(DB_RHC_KNOWN!W5:W589)/COUNTIFS(DB_RHC_KNOWN!K5:K589,"Yes")</f>
        <v>0.51241534988713322</v>
      </c>
      <c r="C62" s="491">
        <f>SUMIFS(DB_RHC_KNOWN!$W$5:$W$589,DB_RHC_KNOWN!$B$5:$B$589,C$49)</f>
        <v>147</v>
      </c>
      <c r="D62" s="491">
        <f>SUMIFS(DB_RHC_KNOWN!$W$5:$W$589,DB_RHC_KNOWN!$B$5:$B$589,D$49)</f>
        <v>3</v>
      </c>
      <c r="E62" s="491">
        <f>SUMIFS(DB_RHC_KNOWN!$W$5:$W$589,DB_RHC_KNOWN!$B$5:$B$589,E$49)</f>
        <v>55</v>
      </c>
      <c r="F62" s="491">
        <f>SUMIFS(DB_RHC_KNOWN!$W$5:$W$589,DB_RHC_KNOWN!$B$5:$B$589,F$49)</f>
        <v>4</v>
      </c>
      <c r="G62" s="491">
        <f>SUMIFS(DB_RHC_KNOWN!$W$5:$W$589,DB_RHC_KNOWN!$B$5:$B$589,G$49)</f>
        <v>18</v>
      </c>
      <c r="H62" s="492">
        <f t="shared" si="20"/>
        <v>0.79032258064516125</v>
      </c>
      <c r="I62" s="492">
        <f t="shared" si="21"/>
        <v>0.12</v>
      </c>
      <c r="J62" s="492">
        <f t="shared" si="22"/>
        <v>0.77464788732394363</v>
      </c>
      <c r="K62" s="492">
        <f t="shared" si="23"/>
        <v>0.04</v>
      </c>
      <c r="L62" s="492">
        <f t="shared" si="24"/>
        <v>0.29508196721311475</v>
      </c>
    </row>
    <row r="63" spans="1:12" ht="15.75" thickTop="1"/>
  </sheetData>
  <pageMargins left="0.7" right="0.7" top="0.75" bottom="0.75" header="0.3" footer="0.3"/>
  <pageSetup paperSize="9" scale="24" orientation="portrait" r:id="rId2"/>
  <drawing r:id="rId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1">
    <tabColor theme="2" tint="-0.249977111117893"/>
  </sheetPr>
  <dimension ref="A1:AB56"/>
  <sheetViews>
    <sheetView showGridLines="0" showZeros="0" view="pageBreakPreview" zoomScale="87" zoomScaleNormal="100" zoomScaleSheetLayoutView="87" workbookViewId="0">
      <selection sqref="A1:XFD12"/>
    </sheetView>
  </sheetViews>
  <sheetFormatPr baseColWidth="10" defaultColWidth="18" defaultRowHeight="15"/>
  <cols>
    <col min="1" max="1" width="21.75" style="214" bestFit="1" customWidth="1"/>
    <col min="2" max="2" width="7.25" style="214" bestFit="1" customWidth="1"/>
    <col min="3" max="3" width="14.875" style="214" bestFit="1" customWidth="1"/>
    <col min="4" max="4" width="17.75" style="214" bestFit="1" customWidth="1"/>
    <col min="5" max="5" width="12.25" style="214" bestFit="1" customWidth="1"/>
    <col min="6" max="6" width="12.375" style="214" customWidth="1"/>
    <col min="7" max="7" width="8.375" style="214" bestFit="1" customWidth="1"/>
    <col min="8" max="8" width="11.875" style="214" bestFit="1" customWidth="1"/>
    <col min="9" max="9" width="8.125" style="214" bestFit="1" customWidth="1"/>
    <col min="10" max="10" width="18" style="214" bestFit="1" customWidth="1"/>
    <col min="11" max="11" width="6.25" style="214" bestFit="1" customWidth="1"/>
    <col min="12" max="13" width="9.5" style="214" customWidth="1"/>
    <col min="14" max="14" width="13.125" style="214" customWidth="1"/>
    <col min="15" max="15" width="13.25" style="214" customWidth="1"/>
    <col min="16" max="16" width="9.375" style="214" customWidth="1"/>
    <col min="17" max="17" width="8.625" style="214" customWidth="1"/>
    <col min="18" max="18" width="6.5" style="214" bestFit="1" customWidth="1"/>
    <col min="19" max="19" width="9.5" style="214" bestFit="1" customWidth="1"/>
    <col min="20" max="22" width="6.25" style="214" bestFit="1" customWidth="1"/>
    <col min="23" max="23" width="9.5" style="214" bestFit="1" customWidth="1"/>
    <col min="24" max="24" width="8.75" style="214" bestFit="1" customWidth="1"/>
    <col min="25" max="25" width="10.5" style="214" bestFit="1" customWidth="1"/>
    <col min="26" max="26" width="9.5" style="214" bestFit="1" customWidth="1"/>
    <col min="27" max="27" width="8.75" style="214" bestFit="1" customWidth="1"/>
    <col min="28" max="28" width="10.5" style="214" bestFit="1" customWidth="1"/>
    <col min="29" max="16384" width="18" style="214"/>
  </cols>
  <sheetData>
    <row r="1" spans="1:20" ht="15.75">
      <c r="C1" s="297" t="s">
        <v>91</v>
      </c>
      <c r="D1" t="s">
        <v>93</v>
      </c>
    </row>
    <row r="3" spans="1:20" ht="15.75">
      <c r="B3" s="302" t="s">
        <v>49</v>
      </c>
      <c r="C3" s="301" t="s">
        <v>295</v>
      </c>
      <c r="D3" s="301" t="s">
        <v>296</v>
      </c>
      <c r="E3" s="301" t="s">
        <v>297</v>
      </c>
      <c r="F3" s="301" t="s">
        <v>298</v>
      </c>
      <c r="G3" s="301" t="s">
        <v>300</v>
      </c>
      <c r="H3" s="301" t="s">
        <v>301</v>
      </c>
      <c r="I3" s="301" t="s">
        <v>299</v>
      </c>
      <c r="J3" s="301" t="s">
        <v>302</v>
      </c>
    </row>
    <row r="4" spans="1:20" ht="15.75">
      <c r="B4" s="450">
        <f>IF($D$1="(Todas)",COUNTIF(DB_RHC_PERCEPTION!$K$5:$K$589,"Yes"),COUNTIFS(DB_RHC_PERCEPTION!$B$5:$B$589,$D$1,DB_RHC_PERCEPTION!$K$5:$K$589,"Yes"))</f>
        <v>25</v>
      </c>
      <c r="C4" s="298">
        <v>20</v>
      </c>
      <c r="D4" s="298">
        <v>3</v>
      </c>
      <c r="E4" s="298">
        <v>14</v>
      </c>
      <c r="F4" s="298">
        <v>25</v>
      </c>
      <c r="G4" s="298">
        <v>4</v>
      </c>
      <c r="H4" s="298">
        <v>6</v>
      </c>
      <c r="I4" s="298">
        <v>6</v>
      </c>
      <c r="J4" s="298">
        <v>3</v>
      </c>
    </row>
    <row r="5" spans="1:20">
      <c r="C5" s="401">
        <v>1</v>
      </c>
      <c r="D5" s="401">
        <v>2</v>
      </c>
      <c r="E5" s="401">
        <v>3</v>
      </c>
      <c r="F5" s="401">
        <v>4</v>
      </c>
      <c r="G5" s="401">
        <v>5</v>
      </c>
      <c r="H5" s="401">
        <v>6</v>
      </c>
      <c r="I5" s="401">
        <v>7</v>
      </c>
      <c r="J5" s="401">
        <v>8</v>
      </c>
      <c r="K5" s="389"/>
      <c r="L5" s="494"/>
      <c r="M5" s="494"/>
    </row>
    <row r="6" spans="1:20" ht="15.75">
      <c r="B6"/>
      <c r="C6" s="397">
        <f>GETPIVOTDATA("High investment",$C$3)/ $B$4</f>
        <v>0.8</v>
      </c>
      <c r="D6" s="397">
        <f>GETPIVOTDATA("High operation costs",$C$3)/ $B$4</f>
        <v>0.12</v>
      </c>
      <c r="E6" s="397">
        <f>GETPIVOTDATA("High savings",$C$3)/ $B$4</f>
        <v>0.56000000000000005</v>
      </c>
      <c r="F6" s="397">
        <f>GETPIVOTDATA("Eco-friendly",$C$3)/ $B$4</f>
        <v>1</v>
      </c>
      <c r="G6" s="397">
        <f>GETPIVOTDATA("Reliance",$C$3)/ $B$4</f>
        <v>0.16</v>
      </c>
      <c r="H6" s="397">
        <f>GETPIVOTDATA("Visual impact",$C$3)/ $B$4</f>
        <v>0.24</v>
      </c>
      <c r="I6" s="397">
        <f>GETPIVOTDATA("Safety",$C$3)/ $B$4</f>
        <v>0.24</v>
      </c>
      <c r="J6" s="397">
        <f>GETPIVOTDATA("Specialized installers",$C$3)/ $B$4</f>
        <v>0.12</v>
      </c>
      <c r="K6" s="87"/>
      <c r="L6" s="494"/>
      <c r="M6" s="494"/>
    </row>
    <row r="7" spans="1:20" ht="15.75">
      <c r="B7"/>
      <c r="C7" s="331" t="s">
        <v>295</v>
      </c>
      <c r="D7" s="331" t="s">
        <v>296</v>
      </c>
      <c r="E7" s="331" t="s">
        <v>297</v>
      </c>
      <c r="F7" s="331" t="s">
        <v>298</v>
      </c>
      <c r="G7" s="331" t="s">
        <v>300</v>
      </c>
      <c r="H7" s="331" t="s">
        <v>301</v>
      </c>
      <c r="I7" s="331" t="s">
        <v>299</v>
      </c>
      <c r="J7" s="331" t="s">
        <v>302</v>
      </c>
      <c r="K7" s="87"/>
      <c r="L7" s="494"/>
      <c r="M7" s="494"/>
    </row>
    <row r="8" spans="1:20">
      <c r="C8" s="116"/>
      <c r="D8" s="116"/>
      <c r="E8" s="116"/>
      <c r="F8" s="116"/>
      <c r="G8" s="116"/>
      <c r="H8" s="116"/>
      <c r="I8" s="116"/>
      <c r="J8" s="116"/>
      <c r="K8" s="389"/>
      <c r="L8" s="494"/>
      <c r="M8" s="494"/>
    </row>
    <row r="9" spans="1:20" ht="47.25">
      <c r="A9" s="300"/>
      <c r="B9" s="399"/>
      <c r="C9" s="302" t="str">
        <f>C7</f>
        <v>High investment</v>
      </c>
      <c r="D9" s="302" t="str">
        <f t="shared" ref="D9:J9" si="0">D7</f>
        <v>High operation costs</v>
      </c>
      <c r="E9" s="302" t="str">
        <f t="shared" si="0"/>
        <v>High savings</v>
      </c>
      <c r="F9" s="302" t="str">
        <f t="shared" si="0"/>
        <v>Eco-friendly</v>
      </c>
      <c r="G9" s="302" t="str">
        <f t="shared" si="0"/>
        <v>Reliance</v>
      </c>
      <c r="H9" s="302" t="str">
        <f t="shared" si="0"/>
        <v>Visual impact</v>
      </c>
      <c r="I9" s="302" t="str">
        <f t="shared" si="0"/>
        <v>Safety</v>
      </c>
      <c r="J9" s="302" t="str">
        <f t="shared" si="0"/>
        <v>Specialized installers</v>
      </c>
      <c r="K9" s="265"/>
      <c r="L9" s="265"/>
      <c r="M9" s="265"/>
      <c r="N9" s="265"/>
      <c r="O9" s="265"/>
      <c r="P9" s="265"/>
    </row>
    <row r="10" spans="1:20">
      <c r="A10" s="299"/>
      <c r="B10" s="134"/>
      <c r="C10" s="400">
        <f>C6</f>
        <v>0.8</v>
      </c>
      <c r="D10" s="400">
        <f t="shared" ref="D10:J10" si="1">D6</f>
        <v>0.12</v>
      </c>
      <c r="E10" s="400">
        <f t="shared" si="1"/>
        <v>0.56000000000000005</v>
      </c>
      <c r="F10" s="400">
        <f t="shared" si="1"/>
        <v>1</v>
      </c>
      <c r="G10" s="400">
        <f t="shared" si="1"/>
        <v>0.16</v>
      </c>
      <c r="H10" s="400">
        <f t="shared" si="1"/>
        <v>0.24</v>
      </c>
      <c r="I10" s="400">
        <f t="shared" si="1"/>
        <v>0.24</v>
      </c>
      <c r="J10" s="400">
        <f t="shared" si="1"/>
        <v>0.12</v>
      </c>
      <c r="K10" s="266"/>
      <c r="L10" s="266"/>
      <c r="M10" s="266"/>
      <c r="N10" s="266"/>
      <c r="O10" s="266"/>
      <c r="P10" s="266"/>
    </row>
    <row r="13" spans="1:20">
      <c r="C13" s="214">
        <f>IF($D$1="(Todas)",COUNTIF(DB_RHC_KNOWN!$C$5:$C$589,C$15),COUNTIFS(DB_RHC_KNOWN!$B$5:$B$589,$D$1,DB_RHC_KNOWN!$C$5:$C$589,C$15))</f>
        <v>14</v>
      </c>
      <c r="D13" s="214">
        <f>IF($D$1="(Todas)",COUNTIF(DB_RHC_KNOWN!$C$5:$C$589,D$15),COUNTIFS(DB_RHC_KNOWN!$B$5:$B$589,$D$1,DB_RHC_KNOWN!$C$5:$C$589,D$15))</f>
        <v>5</v>
      </c>
      <c r="E13" s="214">
        <f>IF($D$1="(Todas)",COUNTIF(DB_RHC_KNOWN!$C$5:$C$589,E$15),COUNTIFS(DB_RHC_KNOWN!$B$5:$B$589,$D$1,DB_RHC_KNOWN!$C$5:$C$589,E$15))</f>
        <v>0</v>
      </c>
      <c r="F13" s="214">
        <f>IF($D$1="(Todas)",COUNTIF(DB_RHC_KNOWN!$C$5:$C$589,F$15),COUNTIFS(DB_RHC_KNOWN!$B$5:$B$589,$D$1,DB_RHC_KNOWN!$C$5:$C$589,F$15))</f>
        <v>1</v>
      </c>
      <c r="G13" s="214">
        <f>IF($D$1="(Todas)",COUNTIF(DB_RHC_KNOWN!$C$5:$C$589,G$15),COUNTIFS(DB_RHC_KNOWN!$B$5:$B$589,$D$1,DB_RHC_KNOWN!$C$5:$C$589,G$15))</f>
        <v>1</v>
      </c>
      <c r="H13" s="214">
        <f>IF($D$1="(Todas)",COUNTIF(DB_RHC_KNOWN!$C$5:$C$589,H$15),COUNTIFS(DB_RHC_KNOWN!$B$5:$B$589,$D$1,DB_RHC_KNOWN!$C$5:$C$589,H$15))</f>
        <v>9</v>
      </c>
      <c r="I13" s="214">
        <f>IF($D$1="(Todas)",COUNTIF(DB_RHC_KNOWN!$C$5:$C$589,I$15),COUNTIFS(DB_RHC_KNOWN!$B$5:$B$589,$D$1,DB_RHC_KNOWN!$C$5:$C$589,I$15))</f>
        <v>0</v>
      </c>
      <c r="J13" s="214">
        <f>IF($D$1="(Todas)",COUNTIF(DB_RHC_KNOWN!$C$5:$C$589,J$15),COUNTIFS(DB_RHC_KNOWN!$B$5:$B$589,$D$1,DB_RHC_KNOWN!$C$5:$C$589,J$15))</f>
        <v>0</v>
      </c>
      <c r="K13" s="214">
        <f>IF($D$1="(Todas)",COUNTIF(DB_RHC_KNOWN!$C$5:$C$589,K$15),COUNTIFS(DB_RHC_KNOWN!$B$5:$B$589,$D$1,DB_RHC_KNOWN!$C$5:$C$589,K$15))</f>
        <v>5</v>
      </c>
    </row>
    <row r="14" spans="1:20">
      <c r="C14" s="293" t="s">
        <v>412</v>
      </c>
      <c r="D14" s="294"/>
      <c r="E14" s="294"/>
      <c r="F14" s="294"/>
      <c r="G14" s="293"/>
      <c r="H14" s="294"/>
      <c r="I14" s="294"/>
      <c r="J14" s="295"/>
      <c r="K14" s="293"/>
      <c r="L14" s="294"/>
      <c r="M14" s="294"/>
      <c r="N14" s="295"/>
      <c r="O14" s="293"/>
      <c r="P14" s="294"/>
      <c r="Q14" s="294"/>
      <c r="R14" s="295"/>
      <c r="S14" s="293"/>
      <c r="T14" s="294"/>
    </row>
    <row r="15" spans="1:20" ht="30">
      <c r="C15" s="290" t="s">
        <v>386</v>
      </c>
      <c r="D15" s="290" t="s">
        <v>400</v>
      </c>
      <c r="E15" s="290" t="s">
        <v>398</v>
      </c>
      <c r="F15" s="290" t="s">
        <v>397</v>
      </c>
      <c r="G15" s="290" t="s">
        <v>401</v>
      </c>
      <c r="H15" s="290" t="s">
        <v>381</v>
      </c>
      <c r="I15" s="290" t="s">
        <v>389</v>
      </c>
      <c r="J15" s="290" t="s">
        <v>376</v>
      </c>
      <c r="K15" s="290" t="s">
        <v>63</v>
      </c>
      <c r="L15" s="292" t="s">
        <v>386</v>
      </c>
      <c r="M15" s="292" t="s">
        <v>400</v>
      </c>
      <c r="N15" s="292" t="s">
        <v>398</v>
      </c>
      <c r="O15" s="292" t="s">
        <v>397</v>
      </c>
      <c r="P15" s="292" t="s">
        <v>401</v>
      </c>
      <c r="Q15" s="292" t="s">
        <v>381</v>
      </c>
      <c r="R15" s="292" t="s">
        <v>389</v>
      </c>
      <c r="S15" s="292" t="s">
        <v>376</v>
      </c>
      <c r="T15" s="292" t="s">
        <v>63</v>
      </c>
    </row>
    <row r="16" spans="1:20">
      <c r="A16" s="303" t="s">
        <v>303</v>
      </c>
      <c r="B16" s="303"/>
      <c r="C16" s="282">
        <f>IF($D$1="(Todas)",COUNTIFS(DB_RHC_PERCEPTION!$C$5:$C$589,C$15,DB_RHC_PERCEPTION!$K$5:$K$589,"Yes"),COUNTIFS(DB_RHC_PERCEPTION!$B$5:$B$589,$D$1,DB_RHC_PERCEPTION!$C$5:$C$589,C$15,DB_RHC_PERCEPTION!$K$5:$K$589,"Yes"))</f>
        <v>11</v>
      </c>
      <c r="D16" s="282">
        <f>IF($D$1="(Todas)",COUNTIFS(DB_RHC_PERCEPTION!$C$5:$C$589,D$15,DB_RHC_PERCEPTION!$K$5:$K$589,"Yes"),COUNTIFS(DB_RHC_PERCEPTION!$B$5:$B$589,$D$1,DB_RHC_PERCEPTION!$C$5:$C$589,D$15,DB_RHC_PERCEPTION!$K$5:$K$589,"Yes"))</f>
        <v>3</v>
      </c>
      <c r="E16" s="282">
        <f>IF($D$1="(Todas)",COUNTIFS(DB_RHC_PERCEPTION!$C$5:$C$589,E$15,DB_RHC_PERCEPTION!$K$5:$K$589,"Yes"),COUNTIFS(DB_RHC_PERCEPTION!$B$5:$B$589,$D$1,DB_RHC_PERCEPTION!$C$5:$C$589,E$15,DB_RHC_PERCEPTION!$K$5:$K$589,"Yes"))</f>
        <v>0</v>
      </c>
      <c r="F16" s="282">
        <f>IF($D$1="(Todas)",COUNTIFS(DB_RHC_PERCEPTION!$C$5:$C$589,F$15,DB_RHC_PERCEPTION!$K$5:$K$589,"Yes"),COUNTIFS(DB_RHC_PERCEPTION!$B$5:$B$589,$D$1,DB_RHC_PERCEPTION!$C$5:$C$589,F$15,DB_RHC_PERCEPTION!$K$5:$K$589,"Yes"))</f>
        <v>1</v>
      </c>
      <c r="G16" s="282">
        <f>IF($D$1="(Todas)",COUNTIFS(DB_RHC_PERCEPTION!$C$5:$C$589,G$15,DB_RHC_PERCEPTION!$K$5:$K$589,"Yes"),COUNTIFS(DB_RHC_PERCEPTION!$B$5:$B$589,$D$1,DB_RHC_PERCEPTION!$C$5:$C$589,G$15,DB_RHC_PERCEPTION!$K$5:$K$589,"Yes"))</f>
        <v>1</v>
      </c>
      <c r="H16" s="282">
        <f>IF($D$1="(Todas)",COUNTIFS(DB_RHC_PERCEPTION!$C$5:$C$589,H$15,DB_RHC_PERCEPTION!$K$5:$K$589,"Yes"),COUNTIFS(DB_RHC_PERCEPTION!$B$5:$B$589,$D$1,DB_RHC_PERCEPTION!$C$5:$C$589,H$15,DB_RHC_PERCEPTION!$K$5:$K$589,"Yes"))</f>
        <v>5</v>
      </c>
      <c r="I16" s="282">
        <f>IF($D$1="(Todas)",COUNTIFS(DB_RHC_PERCEPTION!$C$5:$C$589,I$15,DB_RHC_PERCEPTION!$K$5:$K$589,"Yes"),COUNTIFS(DB_RHC_PERCEPTION!$B$5:$B$589,$D$1,DB_RHC_PERCEPTION!$C$5:$C$589,I$15,DB_RHC_PERCEPTION!$K$5:$K$589,"Yes"))</f>
        <v>0</v>
      </c>
      <c r="J16" s="282">
        <f>IF($D$1="(Todas)",COUNTIFS(DB_RHC_PERCEPTION!$C$5:$C$589,J$15,DB_RHC_PERCEPTION!$K$5:$K$589,"Yes"),COUNTIFS(DB_RHC_PERCEPTION!$B$5:$B$589,$D$1,DB_RHC_PERCEPTION!$C$5:$C$589,J$15,DB_RHC_PERCEPTION!$K$5:$K$589,"Yes"))</f>
        <v>0</v>
      </c>
      <c r="K16" s="282">
        <f>IF($D$1="(Todas)",COUNTIFS(DB_RHC_PERCEPTION!$C$5:$C$589,K$15,DB_RHC_PERCEPTION!$K$5:$K$589,"Yes"),COUNTIFS(DB_RHC_PERCEPTION!$B$5:$B$589,$D$1,DB_RHC_PERCEPTION!$C$5:$C$589,K$15,DB_RHC_PERCEPTION!$K$5:$K$589,"Yes"))</f>
        <v>4</v>
      </c>
      <c r="L16" s="283">
        <f>C16/C13</f>
        <v>0.7857142857142857</v>
      </c>
      <c r="M16" s="283">
        <f t="shared" ref="M16:T16" si="2">D16/D13</f>
        <v>0.6</v>
      </c>
      <c r="N16" s="283" t="e">
        <f t="shared" si="2"/>
        <v>#DIV/0!</v>
      </c>
      <c r="O16" s="283">
        <f t="shared" si="2"/>
        <v>1</v>
      </c>
      <c r="P16" s="283">
        <f t="shared" si="2"/>
        <v>1</v>
      </c>
      <c r="Q16" s="283">
        <f t="shared" si="2"/>
        <v>0.55555555555555558</v>
      </c>
      <c r="R16" s="283" t="e">
        <f t="shared" si="2"/>
        <v>#DIV/0!</v>
      </c>
      <c r="S16" s="283" t="e">
        <f t="shared" si="2"/>
        <v>#DIV/0!</v>
      </c>
      <c r="T16" s="283">
        <f t="shared" si="2"/>
        <v>0.8</v>
      </c>
    </row>
    <row r="17" spans="1:20">
      <c r="A17" s="304" t="s">
        <v>295</v>
      </c>
      <c r="B17" s="452">
        <f>HLOOKUP(A17,$C$9:$J$10,2,)</f>
        <v>0.8</v>
      </c>
      <c r="C17" s="307">
        <f>IF($D$1="(Todas)",SUMIFS(DB_RHC_PERCEPTION!$L$5:$L$589,DB_RHC_PERCEPTION!$C$5:$C$589,C$15),SUMIFS(DB_RHC_PERCEPTION!$L$5:$L$589,DB_RHC_PERCEPTION!$B$5:$B$589,$D$1,DB_RHC_PERCEPTION!$C$5:$C$589,C$15))</f>
        <v>7</v>
      </c>
      <c r="D17" s="307">
        <f>IF($D$1="(Todas)",SUMIFS(DB_RHC_PERCEPTION!$L$5:$L$589,DB_RHC_PERCEPTION!$C$5:$C$589,D$15),SUMIFS(DB_RHC_PERCEPTION!$L$5:$L$589,DB_RHC_PERCEPTION!$B$5:$B$589,$D$1,DB_RHC_PERCEPTION!$C$5:$C$589,D$15))</f>
        <v>3</v>
      </c>
      <c r="E17" s="307">
        <f>IF($D$1="(Todas)",SUMIFS(DB_RHC_PERCEPTION!$L$5:$L$589,DB_RHC_PERCEPTION!$C$5:$C$589,E$15),SUMIFS(DB_RHC_PERCEPTION!$L$5:$L$589,DB_RHC_PERCEPTION!$B$5:$B$589,$D$1,DB_RHC_PERCEPTION!$C$5:$C$589,E$15))</f>
        <v>0</v>
      </c>
      <c r="F17" s="307">
        <f>IF($D$1="(Todas)",SUMIFS(DB_RHC_PERCEPTION!$L$5:$L$589,DB_RHC_PERCEPTION!$C$5:$C$589,F$15),SUMIFS(DB_RHC_PERCEPTION!$L$5:$L$589,DB_RHC_PERCEPTION!$B$5:$B$589,$D$1,DB_RHC_PERCEPTION!$C$5:$C$589,F$15))</f>
        <v>1</v>
      </c>
      <c r="G17" s="307">
        <f>IF($D$1="(Todas)",SUMIFS(DB_RHC_PERCEPTION!$L$5:$L$589,DB_RHC_PERCEPTION!$C$5:$C$589,G$15),SUMIFS(DB_RHC_PERCEPTION!$L$5:$L$589,DB_RHC_PERCEPTION!$B$5:$B$589,$D$1,DB_RHC_PERCEPTION!$C$5:$C$589,G$15))</f>
        <v>1</v>
      </c>
      <c r="H17" s="307">
        <f>IF($D$1="(Todas)",SUMIFS(DB_RHC_PERCEPTION!$L$5:$L$589,DB_RHC_PERCEPTION!$C$5:$C$589,H$15),SUMIFS(DB_RHC_PERCEPTION!$L$5:$L$589,DB_RHC_PERCEPTION!$B$5:$B$589,$D$1,DB_RHC_PERCEPTION!$C$5:$C$589,H$15))</f>
        <v>4</v>
      </c>
      <c r="I17" s="307">
        <f>IF($D$1="(Todas)",SUMIFS(DB_RHC_PERCEPTION!$L$5:$L$589,DB_RHC_PERCEPTION!$C$5:$C$589,I$15),SUMIFS(DB_RHC_PERCEPTION!$L$5:$L$589,DB_RHC_PERCEPTION!$B$5:$B$589,$D$1,DB_RHC_PERCEPTION!$C$5:$C$589,I$15))</f>
        <v>0</v>
      </c>
      <c r="J17" s="307">
        <f>IF($D$1="(Todas)",SUMIFS(DB_RHC_PERCEPTION!$L$5:$L$589,DB_RHC_PERCEPTION!$C$5:$C$589,J$15),SUMIFS(DB_RHC_PERCEPTION!$L$5:$L$589,DB_RHC_PERCEPTION!$B$5:$B$589,$D$1,DB_RHC_PERCEPTION!$C$5:$C$589,J$15))</f>
        <v>0</v>
      </c>
      <c r="K17" s="307">
        <f>IF($D$1="(Todas)",SUMIFS(DB_RHC_PERCEPTION!$L$5:$L$589,DB_RHC_PERCEPTION!$C$5:$C$589,K$15),SUMIFS(DB_RHC_PERCEPTION!$L$5:$L$589,DB_RHC_PERCEPTION!$B$5:$B$589,$D$1,DB_RHC_PERCEPTION!$C$5:$C$589,K$15))</f>
        <v>4</v>
      </c>
      <c r="L17" s="308">
        <f>C17/C$16</f>
        <v>0.63636363636363635</v>
      </c>
      <c r="M17" s="308">
        <f t="shared" ref="M17:T17" si="3">D17/D$16</f>
        <v>1</v>
      </c>
      <c r="N17" s="308" t="e">
        <f t="shared" si="3"/>
        <v>#DIV/0!</v>
      </c>
      <c r="O17" s="308">
        <f t="shared" si="3"/>
        <v>1</v>
      </c>
      <c r="P17" s="308">
        <f t="shared" si="3"/>
        <v>1</v>
      </c>
      <c r="Q17" s="308">
        <f t="shared" si="3"/>
        <v>0.8</v>
      </c>
      <c r="R17" s="308" t="e">
        <f t="shared" si="3"/>
        <v>#DIV/0!</v>
      </c>
      <c r="S17" s="308" t="e">
        <f t="shared" si="3"/>
        <v>#DIV/0!</v>
      </c>
      <c r="T17" s="308">
        <f t="shared" si="3"/>
        <v>1</v>
      </c>
    </row>
    <row r="18" spans="1:20">
      <c r="A18" s="305" t="s">
        <v>296</v>
      </c>
      <c r="B18" s="453">
        <f t="shared" ref="B18:B24" si="4">HLOOKUP(A18,$C$9:$J$10,2,)</f>
        <v>0.12</v>
      </c>
      <c r="C18" s="310">
        <f>IF($D$1="(Todas)",SUMIFS(DB_RHC_PERCEPTION!$M$5:$M$589,DB_RHC_PERCEPTION!$C$5:$C$589,C$15),SUMIFS(DB_RHC_PERCEPTION!$M$5:$M$589,DB_RHC_PERCEPTION!$B$5:$B$589,$D$1,DB_RHC_PERCEPTION!$C$5:$C$589,C$15))</f>
        <v>0</v>
      </c>
      <c r="D18" s="310">
        <f>IF($D$1="(Todas)",SUMIFS(DB_RHC_PERCEPTION!$M$5:$M$589,DB_RHC_PERCEPTION!$C$5:$C$589,D$15),SUMIFS(DB_RHC_PERCEPTION!$M$5:$M$589,DB_RHC_PERCEPTION!$B$5:$B$589,$D$1,DB_RHC_PERCEPTION!$C$5:$C$589,D$15))</f>
        <v>0</v>
      </c>
      <c r="E18" s="310">
        <f>IF($D$1="(Todas)",SUMIFS(DB_RHC_PERCEPTION!$M$5:$M$589,DB_RHC_PERCEPTION!$C$5:$C$589,E$15),SUMIFS(DB_RHC_PERCEPTION!$M$5:$M$589,DB_RHC_PERCEPTION!$B$5:$B$589,$D$1,DB_RHC_PERCEPTION!$C$5:$C$589,E$15))</f>
        <v>0</v>
      </c>
      <c r="F18" s="310">
        <f>IF($D$1="(Todas)",SUMIFS(DB_RHC_PERCEPTION!$M$5:$M$589,DB_RHC_PERCEPTION!$C$5:$C$589,F$15),SUMIFS(DB_RHC_PERCEPTION!$M$5:$M$589,DB_RHC_PERCEPTION!$B$5:$B$589,$D$1,DB_RHC_PERCEPTION!$C$5:$C$589,F$15))</f>
        <v>1</v>
      </c>
      <c r="G18" s="310">
        <f>IF($D$1="(Todas)",SUMIFS(DB_RHC_PERCEPTION!$M$5:$M$589,DB_RHC_PERCEPTION!$C$5:$C$589,G$15),SUMIFS(DB_RHC_PERCEPTION!$M$5:$M$589,DB_RHC_PERCEPTION!$B$5:$B$589,$D$1,DB_RHC_PERCEPTION!$C$5:$C$589,G$15))</f>
        <v>0</v>
      </c>
      <c r="H18" s="310">
        <f>IF($D$1="(Todas)",SUMIFS(DB_RHC_PERCEPTION!$M$5:$M$589,DB_RHC_PERCEPTION!$C$5:$C$589,H$15),SUMIFS(DB_RHC_PERCEPTION!$M$5:$M$589,DB_RHC_PERCEPTION!$B$5:$B$589,$D$1,DB_RHC_PERCEPTION!$C$5:$C$589,H$15))</f>
        <v>1</v>
      </c>
      <c r="I18" s="310">
        <f>IF($D$1="(Todas)",SUMIFS(DB_RHC_PERCEPTION!$M$5:$M$589,DB_RHC_PERCEPTION!$C$5:$C$589,I$15),SUMIFS(DB_RHC_PERCEPTION!$M$5:$M$589,DB_RHC_PERCEPTION!$B$5:$B$589,$D$1,DB_RHC_PERCEPTION!$C$5:$C$589,I$15))</f>
        <v>0</v>
      </c>
      <c r="J18" s="310">
        <f>IF($D$1="(Todas)",SUMIFS(DB_RHC_PERCEPTION!$M$5:$M$589,DB_RHC_PERCEPTION!$C$5:$C$589,J$15),SUMIFS(DB_RHC_PERCEPTION!$M$5:$M$589,DB_RHC_PERCEPTION!$B$5:$B$589,$D$1,DB_RHC_PERCEPTION!$C$5:$C$589,J$15))</f>
        <v>0</v>
      </c>
      <c r="K18" s="310">
        <f>IF($D$1="(Todas)",SUMIFS(DB_RHC_PERCEPTION!$M$5:$M$589,DB_RHC_PERCEPTION!$C$5:$C$589,K$15),SUMIFS(DB_RHC_PERCEPTION!$M$5:$M$589,DB_RHC_PERCEPTION!$B$5:$B$589,$D$1,DB_RHC_PERCEPTION!$C$5:$C$589,K$15))</f>
        <v>1</v>
      </c>
      <c r="L18" s="311">
        <f t="shared" ref="L18:L24" si="5">C18/C$16</f>
        <v>0</v>
      </c>
      <c r="M18" s="311">
        <f t="shared" ref="M18:M24" si="6">D18/D$16</f>
        <v>0</v>
      </c>
      <c r="N18" s="311" t="e">
        <f t="shared" ref="N18:N24" si="7">E18/E$16</f>
        <v>#DIV/0!</v>
      </c>
      <c r="O18" s="311">
        <f t="shared" ref="O18:O24" si="8">F18/F$16</f>
        <v>1</v>
      </c>
      <c r="P18" s="311">
        <f t="shared" ref="P18:P24" si="9">G18/G$16</f>
        <v>0</v>
      </c>
      <c r="Q18" s="311">
        <f t="shared" ref="Q18:Q24" si="10">H18/H$16</f>
        <v>0.2</v>
      </c>
      <c r="R18" s="311" t="e">
        <f t="shared" ref="R18:R24" si="11">I18/I$16</f>
        <v>#DIV/0!</v>
      </c>
      <c r="S18" s="311" t="e">
        <f t="shared" ref="S18:S24" si="12">J18/J$16</f>
        <v>#DIV/0!</v>
      </c>
      <c r="T18" s="311">
        <f t="shared" ref="T18:T24" si="13">K18/K$16</f>
        <v>0.25</v>
      </c>
    </row>
    <row r="19" spans="1:20">
      <c r="A19" s="305" t="s">
        <v>297</v>
      </c>
      <c r="B19" s="453">
        <f t="shared" si="4"/>
        <v>0.56000000000000005</v>
      </c>
      <c r="C19" s="310">
        <f>IF($D$1="(Todas)",SUMIFS(DB_RHC_PERCEPTION!$N$5:$N$589,DB_RHC_PERCEPTION!$C$5:$C$589,C$15),SUMIFS(DB_RHC_PERCEPTION!$N$5:$N$589,DB_RHC_PERCEPTION!$B$5:$B$589,$D$1,DB_RHC_PERCEPTION!$C$5:$C$589,C$15))</f>
        <v>7</v>
      </c>
      <c r="D19" s="310">
        <f>IF($D$1="(Todas)",SUMIFS(DB_RHC_PERCEPTION!$N$5:$N$589,DB_RHC_PERCEPTION!$C$5:$C$589,D$15),SUMIFS(DB_RHC_PERCEPTION!$N$5:$N$589,DB_RHC_PERCEPTION!$B$5:$B$589,$D$1,DB_RHC_PERCEPTION!$C$5:$C$589,D$15))</f>
        <v>2</v>
      </c>
      <c r="E19" s="310">
        <f>IF($D$1="(Todas)",SUMIFS(DB_RHC_PERCEPTION!$N$5:$N$589,DB_RHC_PERCEPTION!$C$5:$C$589,E$15),SUMIFS(DB_RHC_PERCEPTION!$N$5:$N$589,DB_RHC_PERCEPTION!$B$5:$B$589,$D$1,DB_RHC_PERCEPTION!$C$5:$C$589,E$15))</f>
        <v>0</v>
      </c>
      <c r="F19" s="310">
        <f>IF($D$1="(Todas)",SUMIFS(DB_RHC_PERCEPTION!$N$5:$N$589,DB_RHC_PERCEPTION!$C$5:$C$589,F$15),SUMIFS(DB_RHC_PERCEPTION!$N$5:$N$589,DB_RHC_PERCEPTION!$B$5:$B$589,$D$1,DB_RHC_PERCEPTION!$C$5:$C$589,F$15))</f>
        <v>0</v>
      </c>
      <c r="G19" s="310">
        <f>IF($D$1="(Todas)",SUMIFS(DB_RHC_PERCEPTION!$N$5:$N$589,DB_RHC_PERCEPTION!$C$5:$C$589,G$15),SUMIFS(DB_RHC_PERCEPTION!$N$5:$N$589,DB_RHC_PERCEPTION!$B$5:$B$589,$D$1,DB_RHC_PERCEPTION!$C$5:$C$589,G$15))</f>
        <v>1</v>
      </c>
      <c r="H19" s="310">
        <f>IF($D$1="(Todas)",SUMIFS(DB_RHC_PERCEPTION!$N$5:$N$589,DB_RHC_PERCEPTION!$C$5:$C$589,H$15),SUMIFS(DB_RHC_PERCEPTION!$N$5:$N$589,DB_RHC_PERCEPTION!$B$5:$B$589,$D$1,DB_RHC_PERCEPTION!$C$5:$C$589,H$15))</f>
        <v>2</v>
      </c>
      <c r="I19" s="310">
        <f>IF($D$1="(Todas)",SUMIFS(DB_RHC_PERCEPTION!$N$5:$N$589,DB_RHC_PERCEPTION!$C$5:$C$589,I$15),SUMIFS(DB_RHC_PERCEPTION!$N$5:$N$589,DB_RHC_PERCEPTION!$B$5:$B$589,$D$1,DB_RHC_PERCEPTION!$C$5:$C$589,I$15))</f>
        <v>0</v>
      </c>
      <c r="J19" s="310">
        <f>IF($D$1="(Todas)",SUMIFS(DB_RHC_PERCEPTION!$N$5:$N$589,DB_RHC_PERCEPTION!$C$5:$C$589,J$15),SUMIFS(DB_RHC_PERCEPTION!$N$5:$N$589,DB_RHC_PERCEPTION!$B$5:$B$589,$D$1,DB_RHC_PERCEPTION!$C$5:$C$589,J$15))</f>
        <v>0</v>
      </c>
      <c r="K19" s="310">
        <f>IF($D$1="(Todas)",SUMIFS(DB_RHC_PERCEPTION!$N$5:$N$589,DB_RHC_PERCEPTION!$C$5:$C$589,K$15),SUMIFS(DB_RHC_PERCEPTION!$N$5:$N$589,DB_RHC_PERCEPTION!$B$5:$B$589,$D$1,DB_RHC_PERCEPTION!$C$5:$C$589,K$15))</f>
        <v>2</v>
      </c>
      <c r="L19" s="311">
        <f t="shared" si="5"/>
        <v>0.63636363636363635</v>
      </c>
      <c r="M19" s="311">
        <f t="shared" si="6"/>
        <v>0.66666666666666663</v>
      </c>
      <c r="N19" s="311" t="e">
        <f t="shared" si="7"/>
        <v>#DIV/0!</v>
      </c>
      <c r="O19" s="311">
        <f t="shared" si="8"/>
        <v>0</v>
      </c>
      <c r="P19" s="311">
        <f t="shared" si="9"/>
        <v>1</v>
      </c>
      <c r="Q19" s="311">
        <f t="shared" si="10"/>
        <v>0.4</v>
      </c>
      <c r="R19" s="311" t="e">
        <f t="shared" si="11"/>
        <v>#DIV/0!</v>
      </c>
      <c r="S19" s="311" t="e">
        <f t="shared" si="12"/>
        <v>#DIV/0!</v>
      </c>
      <c r="T19" s="311">
        <f t="shared" si="13"/>
        <v>0.5</v>
      </c>
    </row>
    <row r="20" spans="1:20">
      <c r="A20" s="305" t="s">
        <v>298</v>
      </c>
      <c r="B20" s="453">
        <f t="shared" si="4"/>
        <v>1</v>
      </c>
      <c r="C20" s="310">
        <f>IF($D$1="(Todas)",SUMIFS(DB_RHC_PERCEPTION!$O$5:$O$589,DB_RHC_PERCEPTION!$C$5:$C$589,C$15),SUMIFS(DB_RHC_PERCEPTION!$O$5:$O$589,DB_RHC_PERCEPTION!$B$5:$B$589,$D$1,DB_RHC_PERCEPTION!$C$5:$C$589,C$15))</f>
        <v>11</v>
      </c>
      <c r="D20" s="310">
        <f>IF($D$1="(Todas)",SUMIFS(DB_RHC_PERCEPTION!$O$5:$O$589,DB_RHC_PERCEPTION!$C$5:$C$589,D$15),SUMIFS(DB_RHC_PERCEPTION!$O$5:$O$589,DB_RHC_PERCEPTION!$B$5:$B$589,$D$1,DB_RHC_PERCEPTION!$C$5:$C$589,D$15))</f>
        <v>3</v>
      </c>
      <c r="E20" s="310">
        <f>IF($D$1="(Todas)",SUMIFS(DB_RHC_PERCEPTION!$O$5:$O$589,DB_RHC_PERCEPTION!$C$5:$C$589,E$15),SUMIFS(DB_RHC_PERCEPTION!$O$5:$O$589,DB_RHC_PERCEPTION!$B$5:$B$589,$D$1,DB_RHC_PERCEPTION!$C$5:$C$589,E$15))</f>
        <v>0</v>
      </c>
      <c r="F20" s="310">
        <f>IF($D$1="(Todas)",SUMIFS(DB_RHC_PERCEPTION!$O$5:$O$589,DB_RHC_PERCEPTION!$C$5:$C$589,F$15),SUMIFS(DB_RHC_PERCEPTION!$O$5:$O$589,DB_RHC_PERCEPTION!$B$5:$B$589,$D$1,DB_RHC_PERCEPTION!$C$5:$C$589,F$15))</f>
        <v>1</v>
      </c>
      <c r="G20" s="310">
        <f>IF($D$1="(Todas)",SUMIFS(DB_RHC_PERCEPTION!$O$5:$O$589,DB_RHC_PERCEPTION!$C$5:$C$589,G$15),SUMIFS(DB_RHC_PERCEPTION!$O$5:$O$589,DB_RHC_PERCEPTION!$B$5:$B$589,$D$1,DB_RHC_PERCEPTION!$C$5:$C$589,G$15))</f>
        <v>1</v>
      </c>
      <c r="H20" s="310">
        <f>IF($D$1="(Todas)",SUMIFS(DB_RHC_PERCEPTION!$O$5:$O$589,DB_RHC_PERCEPTION!$C$5:$C$589,H$15),SUMIFS(DB_RHC_PERCEPTION!$O$5:$O$589,DB_RHC_PERCEPTION!$B$5:$B$589,$D$1,DB_RHC_PERCEPTION!$C$5:$C$589,H$15))</f>
        <v>5</v>
      </c>
      <c r="I20" s="310">
        <f>IF($D$1="(Todas)",SUMIFS(DB_RHC_PERCEPTION!$O$5:$O$589,DB_RHC_PERCEPTION!$C$5:$C$589,I$15),SUMIFS(DB_RHC_PERCEPTION!$O$5:$O$589,DB_RHC_PERCEPTION!$B$5:$B$589,$D$1,DB_RHC_PERCEPTION!$C$5:$C$589,I$15))</f>
        <v>0</v>
      </c>
      <c r="J20" s="310">
        <f>IF($D$1="(Todas)",SUMIFS(DB_RHC_PERCEPTION!$O$5:$O$589,DB_RHC_PERCEPTION!$C$5:$C$589,J$15),SUMIFS(DB_RHC_PERCEPTION!$O$5:$O$589,DB_RHC_PERCEPTION!$B$5:$B$589,$D$1,DB_RHC_PERCEPTION!$C$5:$C$589,J$15))</f>
        <v>0</v>
      </c>
      <c r="K20" s="310">
        <f>IF($D$1="(Todas)",SUMIFS(DB_RHC_PERCEPTION!$O$5:$O$589,DB_RHC_PERCEPTION!$C$5:$C$589,K$15),SUMIFS(DB_RHC_PERCEPTION!$O$5:$O$589,DB_RHC_PERCEPTION!$B$5:$B$589,$D$1,DB_RHC_PERCEPTION!$C$5:$C$589,K$15))</f>
        <v>4</v>
      </c>
      <c r="L20" s="311">
        <f t="shared" si="5"/>
        <v>1</v>
      </c>
      <c r="M20" s="311">
        <f t="shared" si="6"/>
        <v>1</v>
      </c>
      <c r="N20" s="311" t="e">
        <f t="shared" si="7"/>
        <v>#DIV/0!</v>
      </c>
      <c r="O20" s="311">
        <f t="shared" si="8"/>
        <v>1</v>
      </c>
      <c r="P20" s="311">
        <f t="shared" si="9"/>
        <v>1</v>
      </c>
      <c r="Q20" s="311">
        <f t="shared" si="10"/>
        <v>1</v>
      </c>
      <c r="R20" s="311" t="e">
        <f t="shared" si="11"/>
        <v>#DIV/0!</v>
      </c>
      <c r="S20" s="311" t="e">
        <f t="shared" si="12"/>
        <v>#DIV/0!</v>
      </c>
      <c r="T20" s="311">
        <f t="shared" si="13"/>
        <v>1</v>
      </c>
    </row>
    <row r="21" spans="1:20">
      <c r="A21" s="305" t="s">
        <v>300</v>
      </c>
      <c r="B21" s="453">
        <f t="shared" si="4"/>
        <v>0.16</v>
      </c>
      <c r="C21" s="310">
        <f>IF($D$1="(Todas)",SUMIFS(DB_RHC_PERCEPTION!$P$5:$P$589,DB_RHC_PERCEPTION!$C$5:$C$589,C$15),SUMIFS(DB_RHC_PERCEPTION!$P$5:$P$589,DB_RHC_PERCEPTION!$B$5:$B$589,$D$1,DB_RHC_PERCEPTION!$C$5:$C$589,C$15))</f>
        <v>2</v>
      </c>
      <c r="D21" s="310">
        <f>IF($D$1="(Todas)",SUMIFS(DB_RHC_PERCEPTION!$P$5:$P$589,DB_RHC_PERCEPTION!$C$5:$C$589,D$15),SUMIFS(DB_RHC_PERCEPTION!$P$5:$P$589,DB_RHC_PERCEPTION!$B$5:$B$589,$D$1,DB_RHC_PERCEPTION!$C$5:$C$589,D$15))</f>
        <v>0</v>
      </c>
      <c r="E21" s="310">
        <f>IF($D$1="(Todas)",SUMIFS(DB_RHC_PERCEPTION!$P$5:$P$589,DB_RHC_PERCEPTION!$C$5:$C$589,E$15),SUMIFS(DB_RHC_PERCEPTION!$P$5:$P$589,DB_RHC_PERCEPTION!$B$5:$B$589,$D$1,DB_RHC_PERCEPTION!$C$5:$C$589,E$15))</f>
        <v>0</v>
      </c>
      <c r="F21" s="310">
        <f>IF($D$1="(Todas)",SUMIFS(DB_RHC_PERCEPTION!$P$5:$P$589,DB_RHC_PERCEPTION!$C$5:$C$589,F$15),SUMIFS(DB_RHC_PERCEPTION!$P$5:$P$589,DB_RHC_PERCEPTION!$B$5:$B$589,$D$1,DB_RHC_PERCEPTION!$C$5:$C$589,F$15))</f>
        <v>0</v>
      </c>
      <c r="G21" s="310">
        <f>IF($D$1="(Todas)",SUMIFS(DB_RHC_PERCEPTION!$P$5:$P$589,DB_RHC_PERCEPTION!$C$5:$C$589,G$15),SUMIFS(DB_RHC_PERCEPTION!$P$5:$P$589,DB_RHC_PERCEPTION!$B$5:$B$589,$D$1,DB_RHC_PERCEPTION!$C$5:$C$589,G$15))</f>
        <v>0</v>
      </c>
      <c r="H21" s="310">
        <f>IF($D$1="(Todas)",SUMIFS(DB_RHC_PERCEPTION!$P$5:$P$589,DB_RHC_PERCEPTION!$C$5:$C$589,H$15),SUMIFS(DB_RHC_PERCEPTION!$P$5:$P$589,DB_RHC_PERCEPTION!$B$5:$B$589,$D$1,DB_RHC_PERCEPTION!$C$5:$C$589,H$15))</f>
        <v>2</v>
      </c>
      <c r="I21" s="310">
        <f>IF($D$1="(Todas)",SUMIFS(DB_RHC_PERCEPTION!$P$5:$P$589,DB_RHC_PERCEPTION!$C$5:$C$589,I$15),SUMIFS(DB_RHC_PERCEPTION!$P$5:$P$589,DB_RHC_PERCEPTION!$B$5:$B$589,$D$1,DB_RHC_PERCEPTION!$C$5:$C$589,I$15))</f>
        <v>0</v>
      </c>
      <c r="J21" s="310">
        <f>IF($D$1="(Todas)",SUMIFS(DB_RHC_PERCEPTION!$P$5:$P$589,DB_RHC_PERCEPTION!$C$5:$C$589,J$15),SUMIFS(DB_RHC_PERCEPTION!$P$5:$P$589,DB_RHC_PERCEPTION!$B$5:$B$589,$D$1,DB_RHC_PERCEPTION!$C$5:$C$589,J$15))</f>
        <v>0</v>
      </c>
      <c r="K21" s="310">
        <f>IF($D$1="(Todas)",SUMIFS(DB_RHC_PERCEPTION!$P$5:$P$589,DB_RHC_PERCEPTION!$C$5:$C$589,K$15),SUMIFS(DB_RHC_PERCEPTION!$P$5:$P$589,DB_RHC_PERCEPTION!$B$5:$B$589,$D$1,DB_RHC_PERCEPTION!$C$5:$C$589,K$15))</f>
        <v>0</v>
      </c>
      <c r="L21" s="311">
        <f t="shared" si="5"/>
        <v>0.18181818181818182</v>
      </c>
      <c r="M21" s="311">
        <f t="shared" si="6"/>
        <v>0</v>
      </c>
      <c r="N21" s="311" t="e">
        <f t="shared" si="7"/>
        <v>#DIV/0!</v>
      </c>
      <c r="O21" s="311">
        <f t="shared" si="8"/>
        <v>0</v>
      </c>
      <c r="P21" s="311">
        <f t="shared" si="9"/>
        <v>0</v>
      </c>
      <c r="Q21" s="311">
        <f t="shared" si="10"/>
        <v>0.4</v>
      </c>
      <c r="R21" s="311" t="e">
        <f t="shared" si="11"/>
        <v>#DIV/0!</v>
      </c>
      <c r="S21" s="311" t="e">
        <f t="shared" si="12"/>
        <v>#DIV/0!</v>
      </c>
      <c r="T21" s="311">
        <f t="shared" si="13"/>
        <v>0</v>
      </c>
    </row>
    <row r="22" spans="1:20">
      <c r="A22" s="305" t="s">
        <v>301</v>
      </c>
      <c r="B22" s="453">
        <f t="shared" si="4"/>
        <v>0.24</v>
      </c>
      <c r="C22" s="321">
        <f>IF($D$1="(Todas)",SUMIFS(DB_RHC_PERCEPTION!$Q$5:$Q$589,DB_RHC_PERCEPTION!$C$5:$C$589,C$15),SUMIFS(DB_RHC_PERCEPTION!$Q$5:$Q$589,DB_RHC_PERCEPTION!$B$5:$B$589,$D$1,DB_RHC_PERCEPTION!$C$5:$C$589,C$15))</f>
        <v>2</v>
      </c>
      <c r="D22" s="321">
        <f>IF($D$1="(Todas)",SUMIFS(DB_RHC_PERCEPTION!$Q$5:$Q$589,DB_RHC_PERCEPTION!$C$5:$C$589,D$15),SUMIFS(DB_RHC_PERCEPTION!$Q$5:$Q$589,DB_RHC_PERCEPTION!$B$5:$B$589,$D$1,DB_RHC_PERCEPTION!$C$5:$C$589,D$15))</f>
        <v>1</v>
      </c>
      <c r="E22" s="321">
        <f>IF($D$1="(Todas)",SUMIFS(DB_RHC_PERCEPTION!$Q$5:$Q$589,DB_RHC_PERCEPTION!$C$5:$C$589,E$15),SUMIFS(DB_RHC_PERCEPTION!$Q$5:$Q$589,DB_RHC_PERCEPTION!$B$5:$B$589,$D$1,DB_RHC_PERCEPTION!$C$5:$C$589,E$15))</f>
        <v>0</v>
      </c>
      <c r="F22" s="321">
        <f>IF($D$1="(Todas)",SUMIFS(DB_RHC_PERCEPTION!$Q$5:$Q$589,DB_RHC_PERCEPTION!$C$5:$C$589,F$15),SUMIFS(DB_RHC_PERCEPTION!$Q$5:$Q$589,DB_RHC_PERCEPTION!$B$5:$B$589,$D$1,DB_RHC_PERCEPTION!$C$5:$C$589,F$15))</f>
        <v>0</v>
      </c>
      <c r="G22" s="321">
        <f>IF($D$1="(Todas)",SUMIFS(DB_RHC_PERCEPTION!$Q$5:$Q$589,DB_RHC_PERCEPTION!$C$5:$C$589,G$15),SUMIFS(DB_RHC_PERCEPTION!$Q$5:$Q$589,DB_RHC_PERCEPTION!$B$5:$B$589,$D$1,DB_RHC_PERCEPTION!$C$5:$C$589,G$15))</f>
        <v>0</v>
      </c>
      <c r="H22" s="321">
        <f>IF($D$1="(Todas)",SUMIFS(DB_RHC_PERCEPTION!$Q$5:$Q$589,DB_RHC_PERCEPTION!$C$5:$C$589,H$15),SUMIFS(DB_RHC_PERCEPTION!$Q$5:$Q$589,DB_RHC_PERCEPTION!$B$5:$B$589,$D$1,DB_RHC_PERCEPTION!$C$5:$C$589,H$15))</f>
        <v>1</v>
      </c>
      <c r="I22" s="321">
        <f>IF($D$1="(Todas)",SUMIFS(DB_RHC_PERCEPTION!$Q$5:$Q$589,DB_RHC_PERCEPTION!$C$5:$C$589,I$15),SUMIFS(DB_RHC_PERCEPTION!$Q$5:$Q$589,DB_RHC_PERCEPTION!$B$5:$B$589,$D$1,DB_RHC_PERCEPTION!$C$5:$C$589,I$15))</f>
        <v>0</v>
      </c>
      <c r="J22" s="321">
        <f>IF($D$1="(Todas)",SUMIFS(DB_RHC_PERCEPTION!$Q$5:$Q$589,DB_RHC_PERCEPTION!$C$5:$C$589,J$15),SUMIFS(DB_RHC_PERCEPTION!$Q$5:$Q$589,DB_RHC_PERCEPTION!$B$5:$B$589,$D$1,DB_RHC_PERCEPTION!$C$5:$C$589,J$15))</f>
        <v>0</v>
      </c>
      <c r="K22" s="321">
        <f>IF($D$1="(Todas)",SUMIFS(DB_RHC_PERCEPTION!$Q$5:$Q$589,DB_RHC_PERCEPTION!$C$5:$C$589,K$15),SUMIFS(DB_RHC_PERCEPTION!$Q$5:$Q$589,DB_RHC_PERCEPTION!$B$5:$B$589,$D$1,DB_RHC_PERCEPTION!$C$5:$C$589,K$15))</f>
        <v>2</v>
      </c>
      <c r="L22" s="322">
        <f t="shared" si="5"/>
        <v>0.18181818181818182</v>
      </c>
      <c r="M22" s="322">
        <f t="shared" si="6"/>
        <v>0.33333333333333331</v>
      </c>
      <c r="N22" s="322" t="e">
        <f t="shared" si="7"/>
        <v>#DIV/0!</v>
      </c>
      <c r="O22" s="322">
        <f t="shared" si="8"/>
        <v>0</v>
      </c>
      <c r="P22" s="322">
        <f t="shared" si="9"/>
        <v>0</v>
      </c>
      <c r="Q22" s="322">
        <f t="shared" si="10"/>
        <v>0.2</v>
      </c>
      <c r="R22" s="322" t="e">
        <f t="shared" si="11"/>
        <v>#DIV/0!</v>
      </c>
      <c r="S22" s="322" t="e">
        <f t="shared" si="12"/>
        <v>#DIV/0!</v>
      </c>
      <c r="T22" s="322">
        <f t="shared" si="13"/>
        <v>0.5</v>
      </c>
    </row>
    <row r="23" spans="1:20">
      <c r="A23" s="305" t="s">
        <v>299</v>
      </c>
      <c r="B23" s="453">
        <f t="shared" si="4"/>
        <v>0.24</v>
      </c>
      <c r="C23" s="321">
        <f>IF($D$1="(Todas)",SUMIFS(DB_RHC_PERCEPTION!$R$5:$R$589,DB_RHC_PERCEPTION!$C$5:$C$589,C$15),SUMIFS(DB_RHC_PERCEPTION!$R$5:$R$589,DB_RHC_PERCEPTION!$B$5:$B$589,$D$1,DB_RHC_PERCEPTION!$C$5:$C$589,C$15))</f>
        <v>3</v>
      </c>
      <c r="D23" s="321">
        <f>IF($D$1="(Todas)",SUMIFS(DB_RHC_PERCEPTION!$R$5:$R$589,DB_RHC_PERCEPTION!$C$5:$C$589,D$15),SUMIFS(DB_RHC_PERCEPTION!$R$5:$R$589,DB_RHC_PERCEPTION!$B$5:$B$589,$D$1,DB_RHC_PERCEPTION!$C$5:$C$589,D$15))</f>
        <v>1</v>
      </c>
      <c r="E23" s="321">
        <f>IF($D$1="(Todas)",SUMIFS(DB_RHC_PERCEPTION!$R$5:$R$589,DB_RHC_PERCEPTION!$C$5:$C$589,E$15),SUMIFS(DB_RHC_PERCEPTION!$R$5:$R$589,DB_RHC_PERCEPTION!$B$5:$B$589,$D$1,DB_RHC_PERCEPTION!$C$5:$C$589,E$15))</f>
        <v>0</v>
      </c>
      <c r="F23" s="321">
        <f>IF($D$1="(Todas)",SUMIFS(DB_RHC_PERCEPTION!$R$5:$R$589,DB_RHC_PERCEPTION!$C$5:$C$589,F$15),SUMIFS(DB_RHC_PERCEPTION!$R$5:$R$589,DB_RHC_PERCEPTION!$B$5:$B$589,$D$1,DB_RHC_PERCEPTION!$C$5:$C$589,F$15))</f>
        <v>0</v>
      </c>
      <c r="G23" s="321">
        <f>IF($D$1="(Todas)",SUMIFS(DB_RHC_PERCEPTION!$R$5:$R$589,DB_RHC_PERCEPTION!$C$5:$C$589,G$15),SUMIFS(DB_RHC_PERCEPTION!$R$5:$R$589,DB_RHC_PERCEPTION!$B$5:$B$589,$D$1,DB_RHC_PERCEPTION!$C$5:$C$589,G$15))</f>
        <v>0</v>
      </c>
      <c r="H23" s="321">
        <f>IF($D$1="(Todas)",SUMIFS(DB_RHC_PERCEPTION!$R$5:$R$589,DB_RHC_PERCEPTION!$C$5:$C$589,H$15),SUMIFS(DB_RHC_PERCEPTION!$R$5:$R$589,DB_RHC_PERCEPTION!$B$5:$B$589,$D$1,DB_RHC_PERCEPTION!$C$5:$C$589,H$15))</f>
        <v>2</v>
      </c>
      <c r="I23" s="321">
        <f>IF($D$1="(Todas)",SUMIFS(DB_RHC_PERCEPTION!$R$5:$R$589,DB_RHC_PERCEPTION!$C$5:$C$589,I$15),SUMIFS(DB_RHC_PERCEPTION!$R$5:$R$589,DB_RHC_PERCEPTION!$B$5:$B$589,$D$1,DB_RHC_PERCEPTION!$C$5:$C$589,I$15))</f>
        <v>0</v>
      </c>
      <c r="J23" s="321">
        <f>IF($D$1="(Todas)",SUMIFS(DB_RHC_PERCEPTION!$R$5:$R$589,DB_RHC_PERCEPTION!$C$5:$C$589,J$15),SUMIFS(DB_RHC_PERCEPTION!$R$5:$R$589,DB_RHC_PERCEPTION!$B$5:$B$589,$D$1,DB_RHC_PERCEPTION!$C$5:$C$589,J$15))</f>
        <v>0</v>
      </c>
      <c r="K23" s="321">
        <f>IF($D$1="(Todas)",SUMIFS(DB_RHC_PERCEPTION!$R$5:$R$589,DB_RHC_PERCEPTION!$C$5:$C$589,K$15),SUMIFS(DB_RHC_PERCEPTION!$R$5:$R$589,DB_RHC_PERCEPTION!$B$5:$B$589,$D$1,DB_RHC_PERCEPTION!$C$5:$C$589,K$15))</f>
        <v>0</v>
      </c>
      <c r="L23" s="322">
        <f t="shared" si="5"/>
        <v>0.27272727272727271</v>
      </c>
      <c r="M23" s="322">
        <f t="shared" si="6"/>
        <v>0.33333333333333331</v>
      </c>
      <c r="N23" s="322" t="e">
        <f t="shared" si="7"/>
        <v>#DIV/0!</v>
      </c>
      <c r="O23" s="322">
        <f t="shared" si="8"/>
        <v>0</v>
      </c>
      <c r="P23" s="322">
        <f t="shared" si="9"/>
        <v>0</v>
      </c>
      <c r="Q23" s="322">
        <f t="shared" si="10"/>
        <v>0.4</v>
      </c>
      <c r="R23" s="322" t="e">
        <f t="shared" si="11"/>
        <v>#DIV/0!</v>
      </c>
      <c r="S23" s="322" t="e">
        <f t="shared" si="12"/>
        <v>#DIV/0!</v>
      </c>
      <c r="T23" s="322">
        <f t="shared" si="13"/>
        <v>0</v>
      </c>
    </row>
    <row r="24" spans="1:20" ht="15.75" thickBot="1">
      <c r="A24" s="314" t="s">
        <v>302</v>
      </c>
      <c r="B24" s="454">
        <f t="shared" si="4"/>
        <v>0.12</v>
      </c>
      <c r="C24" s="317">
        <f>IF($D$1="(Todas)",SUMIFS(DB_RHC_PERCEPTION!$S$5:$S$589,DB_RHC_PERCEPTION!$C$5:$C$589,C$15),SUMIFS(DB_RHC_PERCEPTION!$S$5:$S$589,DB_RHC_PERCEPTION!$B$5:$B$589,$D$1,DB_RHC_PERCEPTION!$C$5:$C$589,C$15))</f>
        <v>2</v>
      </c>
      <c r="D24" s="317">
        <f>IF($D$1="(Todas)",SUMIFS(DB_RHC_PERCEPTION!$S$5:$S$589,DB_RHC_PERCEPTION!$C$5:$C$589,D$15),SUMIFS(DB_RHC_PERCEPTION!$S$5:$S$589,DB_RHC_PERCEPTION!$B$5:$B$589,$D$1,DB_RHC_PERCEPTION!$C$5:$C$589,D$15))</f>
        <v>1</v>
      </c>
      <c r="E24" s="317">
        <f>IF($D$1="(Todas)",SUMIFS(DB_RHC_PERCEPTION!$S$5:$S$589,DB_RHC_PERCEPTION!$C$5:$C$589,E$15),SUMIFS(DB_RHC_PERCEPTION!$S$5:$S$589,DB_RHC_PERCEPTION!$B$5:$B$589,$D$1,DB_RHC_PERCEPTION!$C$5:$C$589,E$15))</f>
        <v>0</v>
      </c>
      <c r="F24" s="317">
        <f>IF($D$1="(Todas)",SUMIFS(DB_RHC_PERCEPTION!$S$5:$S$589,DB_RHC_PERCEPTION!$C$5:$C$589,F$15),SUMIFS(DB_RHC_PERCEPTION!$S$5:$S$589,DB_RHC_PERCEPTION!$B$5:$B$589,$D$1,DB_RHC_PERCEPTION!$C$5:$C$589,F$15))</f>
        <v>0</v>
      </c>
      <c r="G24" s="317">
        <f>IF($D$1="(Todas)",SUMIFS(DB_RHC_PERCEPTION!$S$5:$S$589,DB_RHC_PERCEPTION!$C$5:$C$589,G$15),SUMIFS(DB_RHC_PERCEPTION!$S$5:$S$589,DB_RHC_PERCEPTION!$B$5:$B$589,$D$1,DB_RHC_PERCEPTION!$C$5:$C$589,G$15))</f>
        <v>0</v>
      </c>
      <c r="H24" s="317">
        <f>IF($D$1="(Todas)",SUMIFS(DB_RHC_PERCEPTION!$S$5:$S$589,DB_RHC_PERCEPTION!$C$5:$C$589,H$15),SUMIFS(DB_RHC_PERCEPTION!$S$5:$S$589,DB_RHC_PERCEPTION!$B$5:$B$589,$D$1,DB_RHC_PERCEPTION!$C$5:$C$589,H$15))</f>
        <v>0</v>
      </c>
      <c r="I24" s="317">
        <f>IF($D$1="(Todas)",SUMIFS(DB_RHC_PERCEPTION!$S$5:$S$589,DB_RHC_PERCEPTION!$C$5:$C$589,I$15),SUMIFS(DB_RHC_PERCEPTION!$S$5:$S$589,DB_RHC_PERCEPTION!$B$5:$B$589,$D$1,DB_RHC_PERCEPTION!$C$5:$C$589,I$15))</f>
        <v>0</v>
      </c>
      <c r="J24" s="317">
        <f>IF($D$1="(Todas)",SUMIFS(DB_RHC_PERCEPTION!$S$5:$S$589,DB_RHC_PERCEPTION!$C$5:$C$589,J$15),SUMIFS(DB_RHC_PERCEPTION!$S$5:$S$589,DB_RHC_PERCEPTION!$B$5:$B$589,$D$1,DB_RHC_PERCEPTION!$C$5:$C$589,J$15))</f>
        <v>0</v>
      </c>
      <c r="K24" s="317">
        <f>IF($D$1="(Todas)",SUMIFS(DB_RHC_PERCEPTION!$S$5:$S$589,DB_RHC_PERCEPTION!$C$5:$C$589,K$15),SUMIFS(DB_RHC_PERCEPTION!$S$5:$S$589,DB_RHC_PERCEPTION!$B$5:$B$589,$D$1,DB_RHC_PERCEPTION!$C$5:$C$589,K$15))</f>
        <v>0</v>
      </c>
      <c r="L24" s="318">
        <f t="shared" si="5"/>
        <v>0.18181818181818182</v>
      </c>
      <c r="M24" s="318">
        <f t="shared" si="6"/>
        <v>0.33333333333333331</v>
      </c>
      <c r="N24" s="318" t="e">
        <f t="shared" si="7"/>
        <v>#DIV/0!</v>
      </c>
      <c r="O24" s="318">
        <f t="shared" si="8"/>
        <v>0</v>
      </c>
      <c r="P24" s="318">
        <f t="shared" si="9"/>
        <v>0</v>
      </c>
      <c r="Q24" s="318">
        <f t="shared" si="10"/>
        <v>0</v>
      </c>
      <c r="R24" s="318" t="e">
        <f t="shared" si="11"/>
        <v>#DIV/0!</v>
      </c>
      <c r="S24" s="318" t="e">
        <f t="shared" si="12"/>
        <v>#DIV/0!</v>
      </c>
      <c r="T24" s="318">
        <f t="shared" si="13"/>
        <v>0</v>
      </c>
    </row>
    <row r="25" spans="1:20" ht="15.75" thickTop="1">
      <c r="C25" s="214">
        <f>IF($D$1="(Todas)",COUNTIF(DB_RHC_KNOWN!$D$5:$D$589,C$27),COUNTIFS(DB_RHC_KNOWN!$B$5:$B$589,$D$1,DB_RHC_KNOWN!$D$5:$D$589,C$27))</f>
        <v>10</v>
      </c>
      <c r="D25" s="214">
        <f>IF($D$1="(Todas)",COUNTIF(DB_RHC_KNOWN!$D$5:$D$589,D$27),COUNTIFS(DB_RHC_KNOWN!$B$5:$B$589,$D$1,DB_RHC_KNOWN!$D$5:$D$589,D$27))</f>
        <v>1</v>
      </c>
      <c r="E25" s="214">
        <f>IF($D$1="(Todas)",COUNTIF(DB_RHC_KNOWN!$D$5:$D$589,E$27),COUNTIFS(DB_RHC_KNOWN!$B$5:$B$589,$D$1,DB_RHC_KNOWN!$D$5:$D$589,E$27))</f>
        <v>2</v>
      </c>
      <c r="F25" s="214">
        <f>IF($D$1="(Todas)",COUNTIF(DB_RHC_KNOWN!$D$5:$D$589,F$27),COUNTIFS(DB_RHC_KNOWN!$B$5:$B$589,$D$1,DB_RHC_KNOWN!$D$5:$D$589,F$27))</f>
        <v>22</v>
      </c>
      <c r="H25" s="240"/>
      <c r="I25" s="240"/>
      <c r="J25" s="240"/>
      <c r="K25" s="240">
        <f>IF($D$1="(Todas)",COUNTIF(DB_RHC_KNOWN!$J$5:$J$589,K$27),COUNTIFS(DB_RHC_KNOWN!$B$5:$B$589,$D$1,DB_RHC_KNOWN!$J$5:$J$589,K$27))</f>
        <v>28</v>
      </c>
      <c r="L25" s="240">
        <f>IF($D$1="(Todas)",COUNTIF(DB_RHC_KNOWN!$J$5:$J$589,L$27),COUNTIFS(DB_RHC_KNOWN!$B$5:$B$589,$D$1,DB_RHC_KNOWN!$J$5:$J$589,L$27))</f>
        <v>7</v>
      </c>
      <c r="M25" s="240">
        <f>IF($D$1="(Todas)",COUNTIF(DB_RHC_KNOWN!$J$5:$J$589,M$27),COUNTIFS(DB_RHC_KNOWN!$B$5:$B$589,$D$1,DB_RHC_KNOWN!$J$5:$J$589,M$27))</f>
        <v>0</v>
      </c>
    </row>
    <row r="26" spans="1:20">
      <c r="C26" s="294" t="s">
        <v>220</v>
      </c>
      <c r="D26" s="294"/>
      <c r="E26" s="294"/>
      <c r="F26" s="295"/>
      <c r="G26" s="293"/>
      <c r="H26" s="294"/>
      <c r="I26" s="294"/>
      <c r="J26" s="295"/>
      <c r="K26" s="293" t="s">
        <v>413</v>
      </c>
      <c r="L26" s="294"/>
      <c r="M26" s="294"/>
      <c r="N26" s="295"/>
      <c r="O26" s="293"/>
      <c r="P26" s="294"/>
    </row>
    <row r="27" spans="1:20">
      <c r="C27" s="290" t="s">
        <v>399</v>
      </c>
      <c r="D27" s="290" t="s">
        <v>382</v>
      </c>
      <c r="E27" s="290" t="s">
        <v>377</v>
      </c>
      <c r="F27" s="290" t="s">
        <v>231</v>
      </c>
      <c r="G27" s="292" t="s">
        <v>399</v>
      </c>
      <c r="H27" s="292" t="s">
        <v>382</v>
      </c>
      <c r="I27" s="292" t="s">
        <v>377</v>
      </c>
      <c r="J27" s="292" t="s">
        <v>231</v>
      </c>
      <c r="K27" s="291" t="s">
        <v>74</v>
      </c>
      <c r="L27" s="290" t="s">
        <v>0</v>
      </c>
      <c r="M27" s="290" t="s">
        <v>231</v>
      </c>
      <c r="N27" s="292" t="s">
        <v>74</v>
      </c>
      <c r="O27" s="292" t="s">
        <v>0</v>
      </c>
      <c r="P27" s="292" t="s">
        <v>231</v>
      </c>
    </row>
    <row r="28" spans="1:20">
      <c r="A28" s="313" t="s">
        <v>303</v>
      </c>
      <c r="B28" s="313"/>
      <c r="C28" s="248">
        <f>IF($D$1="(Todas)",COUNTIFS(DB_RHC_PERCEPTION!$D$5:$D$589,C$27,DB_RHC_PERCEPTION!$K$5:$K$589,"Yes"),COUNTIFS(DB_RHC_PERCEPTION!$B$5:$B$589,$D$1,DB_RHC_PERCEPTION!$D$5:$D$589,C$27,DB_RHC_PERCEPTION!$K$5:$K$589,"Yes"))</f>
        <v>7</v>
      </c>
      <c r="D28" s="248">
        <f>IF($D$1="(Todas)",COUNTIFS(DB_RHC_PERCEPTION!$D$5:$D$589,D$27,DB_RHC_PERCEPTION!$K$5:$K$589,"Yes"),COUNTIFS(DB_RHC_PERCEPTION!$B$5:$B$589,$D$1,DB_RHC_PERCEPTION!$D$5:$D$589,D$27,DB_RHC_PERCEPTION!$K$5:$K$589,"Yes"))</f>
        <v>0</v>
      </c>
      <c r="E28" s="248">
        <f>IF($D$1="(Todas)",COUNTIFS(DB_RHC_PERCEPTION!$D$5:$D$589,E$27,DB_RHC_PERCEPTION!$K$5:$K$589,"Yes"),COUNTIFS(DB_RHC_PERCEPTION!$B$5:$B$589,$D$1,DB_RHC_PERCEPTION!$D$5:$D$589,E$27,DB_RHC_PERCEPTION!$K$5:$K$589,"Yes"))</f>
        <v>2</v>
      </c>
      <c r="F28" s="248">
        <f>IF($D$1="(Todas)",COUNTIFS(DB_RHC_PERCEPTION!$D$5:$D$589,F$27,DB_RHC_PERCEPTION!$K$5:$K$589,"Yes"),COUNTIFS(DB_RHC_PERCEPTION!$B$5:$B$589,$D$1,DB_RHC_PERCEPTION!$D$5:$D$589,F$27,DB_RHC_PERCEPTION!$K$5:$K$589,"Yes"))</f>
        <v>16</v>
      </c>
      <c r="G28" s="249">
        <f>C28/C25</f>
        <v>0.7</v>
      </c>
      <c r="H28" s="249">
        <f t="shared" ref="H28:J28" si="14">D28/D25</f>
        <v>0</v>
      </c>
      <c r="I28" s="249">
        <f t="shared" si="14"/>
        <v>1</v>
      </c>
      <c r="J28" s="249">
        <f t="shared" si="14"/>
        <v>0.72727272727272729</v>
      </c>
      <c r="K28" s="250">
        <f>IF($D$1="(Todas)",COUNTIFS(DB_RHC_PERCEPTION!$J$5:$J$589,K$27,DB_RHC_PERCEPTION!$K$5:$K$589,"Yes"),COUNTIFS(DB_RHC_PERCEPTION!$B$5:$B$589,$D$1,DB_RHC_PERCEPTION!$J$5:$J$589,K$27,DB_RHC_PERCEPTION!$K$5:$K$589,"Yes"))</f>
        <v>23</v>
      </c>
      <c r="L28" s="248">
        <f>IF($D$1="(Todas)",COUNTIFS(DB_RHC_PERCEPTION!$J$5:$J$589,L$27,DB_RHC_PERCEPTION!$K$5:$K$589,"Yes"),COUNTIFS(DB_RHC_PERCEPTION!$B$5:$B$589,$D$1,DB_RHC_PERCEPTION!$J$5:$J$589,L$27,DB_RHC_PERCEPTION!$K$5:$K$589,"Yes"))</f>
        <v>2</v>
      </c>
      <c r="M28" s="248">
        <f>IF($D$1="(Todas)",COUNTIFS(DB_RHC_PERCEPTION!$J$5:$J$589,M$27,DB_RHC_PERCEPTION!$K$5:$K$589,"Yes"),COUNTIFS(DB_RHC_PERCEPTION!$B$5:$B$589,$D$1,DB_RHC_PERCEPTION!$J$5:$J$589,M$27,DB_RHC_PERCEPTION!$K$5:$K$589,"Yes"))</f>
        <v>0</v>
      </c>
      <c r="N28" s="249">
        <f>K28/K25</f>
        <v>0.8214285714285714</v>
      </c>
      <c r="O28" s="249">
        <f t="shared" ref="O28:P28" si="15">L28/L25</f>
        <v>0.2857142857142857</v>
      </c>
      <c r="P28" s="249" t="e">
        <f t="shared" si="15"/>
        <v>#DIV/0!</v>
      </c>
    </row>
    <row r="29" spans="1:20">
      <c r="A29" s="304" t="s">
        <v>295</v>
      </c>
      <c r="B29" s="452">
        <f>HLOOKUP(A29,$C$9:$J$10,2,)</f>
        <v>0.8</v>
      </c>
      <c r="C29" s="307">
        <f>IF($D$1="(Todas)",SUMIFS(DB_RHC_PERCEPTION!$L$5:$L$589,DB_RHC_PERCEPTION!$D$5:$D$589,C$27),SUMIFS(DB_RHC_PERCEPTION!$L$5:$L$589,DB_RHC_PERCEPTION!$B$5:$B$589,$D$1,DB_RHC_PERCEPTION!$D$5:$D$589,C$27))</f>
        <v>6</v>
      </c>
      <c r="D29" s="307">
        <f>IF($D$1="(Todas)",SUMIFS(DB_RHC_PERCEPTION!$L$5:$L$589,DB_RHC_PERCEPTION!$D$5:$D$589,D$27),SUMIFS(DB_RHC_PERCEPTION!$L$5:$L$589,DB_RHC_PERCEPTION!$B$5:$B$589,$D$1,DB_RHC_PERCEPTION!$D$5:$D$589,D$27))</f>
        <v>0</v>
      </c>
      <c r="E29" s="307">
        <f>IF($D$1="(Todas)",SUMIFS(DB_RHC_PERCEPTION!$L$5:$L$589,DB_RHC_PERCEPTION!$D$5:$D$589,E$27),SUMIFS(DB_RHC_PERCEPTION!$L$5:$L$589,DB_RHC_PERCEPTION!$B$5:$B$589,$D$1,DB_RHC_PERCEPTION!$D$5:$D$589,E$27))</f>
        <v>2</v>
      </c>
      <c r="F29" s="307">
        <f>IF($D$1="(Todas)",SUMIFS(DB_RHC_PERCEPTION!$L$5:$L$589,DB_RHC_PERCEPTION!$D$5:$D$589,F$27),SUMIFS(DB_RHC_PERCEPTION!$L$5:$L$589,DB_RHC_PERCEPTION!$B$5:$B$589,$D$1,DB_RHC_PERCEPTION!$D$5:$D$589,F$27))</f>
        <v>12</v>
      </c>
      <c r="G29" s="287">
        <f>C29/C$28</f>
        <v>0.8571428571428571</v>
      </c>
      <c r="H29" s="287" t="e">
        <f t="shared" ref="H29:J29" si="16">D29/D$28</f>
        <v>#DIV/0!</v>
      </c>
      <c r="I29" s="287">
        <f t="shared" si="16"/>
        <v>1</v>
      </c>
      <c r="J29" s="287">
        <f t="shared" si="16"/>
        <v>0.75</v>
      </c>
      <c r="K29" s="309">
        <f>IF($D$1="(Todas)",SUMIFS(DB_RHC_PERCEPTION!$L$5:$L$589,DB_RHC_PERCEPTION!$J$5:$J$589,K$27),SUMIFS(DB_RHC_PERCEPTION!$L$5:$L$589,DB_RHC_PERCEPTION!$B$5:$B$589,$D$1,DB_RHC_PERCEPTION!$J$5:$J$589,K$27))</f>
        <v>18</v>
      </c>
      <c r="L29" s="286">
        <f>IF($D$1="(Todas)",SUMIFS(DB_RHC_PERCEPTION!$L$5:$L$589,DB_RHC_PERCEPTION!$J$5:$J$589,L$27),SUMIFS(DB_RHC_PERCEPTION!$L$5:$L$589,DB_RHC_PERCEPTION!$B$5:$B$589,$D$1,DB_RHC_PERCEPTION!$J$5:$J$589,L$27))</f>
        <v>2</v>
      </c>
      <c r="M29" s="286">
        <f>IF($D$1="(Todas)",SUMIFS(DB_RHC_PERCEPTION!$L$5:$L$589,DB_RHC_PERCEPTION!$J$5:$J$589,M$27),SUMIFS(DB_RHC_PERCEPTION!$L$5:$L$589,DB_RHC_PERCEPTION!$B$5:$B$589,$D$1,DB_RHC_PERCEPTION!$J$5:$J$589,M$27))</f>
        <v>0</v>
      </c>
      <c r="N29" s="308">
        <f>K29/K$28</f>
        <v>0.78260869565217395</v>
      </c>
      <c r="O29" s="308">
        <f t="shared" ref="O29:O36" si="17">L29/L$28</f>
        <v>1</v>
      </c>
      <c r="P29" s="308" t="e">
        <f t="shared" ref="P29:P36" si="18">M29/M$28</f>
        <v>#DIV/0!</v>
      </c>
    </row>
    <row r="30" spans="1:20">
      <c r="A30" s="305" t="s">
        <v>296</v>
      </c>
      <c r="B30" s="453">
        <f t="shared" ref="B30:B36" si="19">HLOOKUP(A30,$C$9:$J$10,2,)</f>
        <v>0.12</v>
      </c>
      <c r="C30" s="310">
        <f>IF($D$1="(Todas)",SUMIFS(DB_RHC_PERCEPTION!$M$5:$M$589,DB_RHC_PERCEPTION!$D$5:$D$589,C$27),SUMIFS(DB_RHC_PERCEPTION!$M$5:$M$589,DB_RHC_PERCEPTION!$B$5:$B$589,$D$1,DB_RHC_PERCEPTION!$D$5:$D$589,C$27))</f>
        <v>0</v>
      </c>
      <c r="D30" s="310">
        <f>IF($D$1="(Todas)",SUMIFS(DB_RHC_PERCEPTION!$M$5:$M$589,DB_RHC_PERCEPTION!$D$5:$D$589,D$27),SUMIFS(DB_RHC_PERCEPTION!$M$5:$M$589,DB_RHC_PERCEPTION!$B$5:$B$589,$D$1,DB_RHC_PERCEPTION!$D$5:$D$589,D$27))</f>
        <v>0</v>
      </c>
      <c r="E30" s="310">
        <f>IF($D$1="(Todas)",SUMIFS(DB_RHC_PERCEPTION!$M$5:$M$589,DB_RHC_PERCEPTION!$D$5:$D$589,E$27),SUMIFS(DB_RHC_PERCEPTION!$M$5:$M$589,DB_RHC_PERCEPTION!$B$5:$B$589,$D$1,DB_RHC_PERCEPTION!$D$5:$D$589,E$27))</f>
        <v>0</v>
      </c>
      <c r="F30" s="310">
        <f>IF($D$1="(Todas)",SUMIFS(DB_RHC_PERCEPTION!$M$5:$M$589,DB_RHC_PERCEPTION!$D$5:$D$589,F$27),SUMIFS(DB_RHC_PERCEPTION!$M$5:$M$589,DB_RHC_PERCEPTION!$B$5:$B$589,$D$1,DB_RHC_PERCEPTION!$D$5:$D$589,F$27))</f>
        <v>3</v>
      </c>
      <c r="G30" s="238">
        <f t="shared" ref="G30:G36" si="20">C30/C$28</f>
        <v>0</v>
      </c>
      <c r="H30" s="238" t="e">
        <f t="shared" ref="H30:H36" si="21">D30/D$28</f>
        <v>#DIV/0!</v>
      </c>
      <c r="I30" s="238">
        <f t="shared" ref="I30:I36" si="22">E30/E$28</f>
        <v>0</v>
      </c>
      <c r="J30" s="238">
        <f t="shared" ref="J30:J36" si="23">F30/F$28</f>
        <v>0.1875</v>
      </c>
      <c r="K30" s="312">
        <f>IF($D$1="(Todas)",SUMIFS(DB_RHC_PERCEPTION!$M$5:$M$589,DB_RHC_PERCEPTION!$J$5:$J$589,K$27),SUMIFS(DB_RHC_PERCEPTION!$M$5:$M$589,DB_RHC_PERCEPTION!$B$5:$B$589,$D$1,DB_RHC_PERCEPTION!$J$5:$J$589,K$27))</f>
        <v>3</v>
      </c>
      <c r="L30" s="237">
        <f>IF($D$1="(Todas)",SUMIFS(DB_RHC_PERCEPTION!$M$5:$M$589,DB_RHC_PERCEPTION!$J$5:$J$589,L$27),SUMIFS(DB_RHC_PERCEPTION!$M$5:$M$589,DB_RHC_PERCEPTION!$B$5:$B$589,$D$1,DB_RHC_PERCEPTION!$J$5:$J$589,L$27))</f>
        <v>0</v>
      </c>
      <c r="M30" s="237">
        <f>IF($D$1="(Todas)",SUMIFS(DB_RHC_PERCEPTION!$M$5:$M$589,DB_RHC_PERCEPTION!$J$5:$J$589,M$27),SUMIFS(DB_RHC_PERCEPTION!$M$5:$M$589,DB_RHC_PERCEPTION!$B$5:$B$589,$D$1,DB_RHC_PERCEPTION!$J$5:$J$589,M$27))</f>
        <v>0</v>
      </c>
      <c r="N30" s="311">
        <f t="shared" ref="N30:N36" si="24">K30/K$28</f>
        <v>0.13043478260869565</v>
      </c>
      <c r="O30" s="311">
        <f t="shared" si="17"/>
        <v>0</v>
      </c>
      <c r="P30" s="311" t="e">
        <f t="shared" si="18"/>
        <v>#DIV/0!</v>
      </c>
    </row>
    <row r="31" spans="1:20">
      <c r="A31" s="305" t="s">
        <v>297</v>
      </c>
      <c r="B31" s="453">
        <f t="shared" si="19"/>
        <v>0.56000000000000005</v>
      </c>
      <c r="C31" s="310">
        <f>IF($D$1="(Todas)",SUMIFS(DB_RHC_PERCEPTION!$N$5:$N$589,DB_RHC_PERCEPTION!$D$5:$D$589,C$27),SUMIFS(DB_RHC_PERCEPTION!$N$5:$N$589,DB_RHC_PERCEPTION!$B$5:$B$589,$D$1,DB_RHC_PERCEPTION!$D$5:$D$589,C$27))</f>
        <v>3</v>
      </c>
      <c r="D31" s="310">
        <f>IF($D$1="(Todas)",SUMIFS(DB_RHC_PERCEPTION!$N$5:$N$589,DB_RHC_PERCEPTION!$D$5:$D$589,D$27),SUMIFS(DB_RHC_PERCEPTION!$N$5:$N$589,DB_RHC_PERCEPTION!$B$5:$B$589,$D$1,DB_RHC_PERCEPTION!$D$5:$D$589,D$27))</f>
        <v>0</v>
      </c>
      <c r="E31" s="310">
        <f>IF($D$1="(Todas)",SUMIFS(DB_RHC_PERCEPTION!$N$5:$N$589,DB_RHC_PERCEPTION!$D$5:$D$589,E$27),SUMIFS(DB_RHC_PERCEPTION!$N$5:$N$589,DB_RHC_PERCEPTION!$B$5:$B$589,$D$1,DB_RHC_PERCEPTION!$D$5:$D$589,E$27))</f>
        <v>1</v>
      </c>
      <c r="F31" s="310">
        <f>IF($D$1="(Todas)",SUMIFS(DB_RHC_PERCEPTION!$N$5:$N$589,DB_RHC_PERCEPTION!$D$5:$D$589,F$27),SUMIFS(DB_RHC_PERCEPTION!$N$5:$N$589,DB_RHC_PERCEPTION!$B$5:$B$589,$D$1,DB_RHC_PERCEPTION!$D$5:$D$589,F$27))</f>
        <v>10</v>
      </c>
      <c r="G31" s="238">
        <f t="shared" si="20"/>
        <v>0.42857142857142855</v>
      </c>
      <c r="H31" s="238" t="e">
        <f t="shared" si="21"/>
        <v>#DIV/0!</v>
      </c>
      <c r="I31" s="238">
        <f t="shared" si="22"/>
        <v>0.5</v>
      </c>
      <c r="J31" s="238">
        <f t="shared" si="23"/>
        <v>0.625</v>
      </c>
      <c r="K31" s="312">
        <f>IF($D$1="(Todas)",SUMIFS(DB_RHC_PERCEPTION!$N$5:$N$589,DB_RHC_PERCEPTION!$J$5:$J$589,K$27),SUMIFS(DB_RHC_PERCEPTION!$N$5:$N$589,DB_RHC_PERCEPTION!$B$5:$B$589,$D$1,DB_RHC_PERCEPTION!$J$5:$J$589,K$27))</f>
        <v>13</v>
      </c>
      <c r="L31" s="237">
        <f>IF($D$1="(Todas)",SUMIFS(DB_RHC_PERCEPTION!$N$5:$N$589,DB_RHC_PERCEPTION!$J$5:$J$589,L$27),SUMIFS(DB_RHC_PERCEPTION!$N$5:$N$589,DB_RHC_PERCEPTION!$B$5:$B$589,$D$1,DB_RHC_PERCEPTION!$J$5:$J$589,L$27))</f>
        <v>1</v>
      </c>
      <c r="M31" s="237">
        <f>IF($D$1="(Todas)",SUMIFS(DB_RHC_PERCEPTION!$N$5:$N$589,DB_RHC_PERCEPTION!$J$5:$J$589,M$27),SUMIFS(DB_RHC_PERCEPTION!$N$5:$N$589,DB_RHC_PERCEPTION!$B$5:$B$589,$D$1,DB_RHC_PERCEPTION!$J$5:$J$589,M$27))</f>
        <v>0</v>
      </c>
      <c r="N31" s="311">
        <f t="shared" si="24"/>
        <v>0.56521739130434778</v>
      </c>
      <c r="O31" s="311">
        <f t="shared" si="17"/>
        <v>0.5</v>
      </c>
      <c r="P31" s="311" t="e">
        <f t="shared" si="18"/>
        <v>#DIV/0!</v>
      </c>
    </row>
    <row r="32" spans="1:20">
      <c r="A32" s="305" t="s">
        <v>298</v>
      </c>
      <c r="B32" s="453">
        <f t="shared" si="19"/>
        <v>1</v>
      </c>
      <c r="C32" s="310">
        <f>IF($D$1="(Todas)",SUMIFS(DB_RHC_PERCEPTION!$O$5:$O$589,DB_RHC_PERCEPTION!$D$5:$D$589,C$27),SUMIFS(DB_RHC_PERCEPTION!$O$5:$O$589,DB_RHC_PERCEPTION!$B$5:$B$589,$D$1,DB_RHC_PERCEPTION!$D$5:$D$589,C$27))</f>
        <v>7</v>
      </c>
      <c r="D32" s="310">
        <f>IF($D$1="(Todas)",SUMIFS(DB_RHC_PERCEPTION!$O$5:$O$589,DB_RHC_PERCEPTION!$D$5:$D$589,D$27),SUMIFS(DB_RHC_PERCEPTION!$O$5:$O$589,DB_RHC_PERCEPTION!$B$5:$B$589,$D$1,DB_RHC_PERCEPTION!$D$5:$D$589,D$27))</f>
        <v>0</v>
      </c>
      <c r="E32" s="310">
        <f>IF($D$1="(Todas)",SUMIFS(DB_RHC_PERCEPTION!$O$5:$O$589,DB_RHC_PERCEPTION!$D$5:$D$589,E$27),SUMIFS(DB_RHC_PERCEPTION!$O$5:$O$589,DB_RHC_PERCEPTION!$B$5:$B$589,$D$1,DB_RHC_PERCEPTION!$D$5:$D$589,E$27))</f>
        <v>2</v>
      </c>
      <c r="F32" s="310">
        <f>IF($D$1="(Todas)",SUMIFS(DB_RHC_PERCEPTION!$O$5:$O$589,DB_RHC_PERCEPTION!$D$5:$D$589,F$27),SUMIFS(DB_RHC_PERCEPTION!$O$5:$O$589,DB_RHC_PERCEPTION!$B$5:$B$589,$D$1,DB_RHC_PERCEPTION!$D$5:$D$589,F$27))</f>
        <v>16</v>
      </c>
      <c r="G32" s="238">
        <f t="shared" si="20"/>
        <v>1</v>
      </c>
      <c r="H32" s="238" t="e">
        <f t="shared" si="21"/>
        <v>#DIV/0!</v>
      </c>
      <c r="I32" s="238">
        <f t="shared" si="22"/>
        <v>1</v>
      </c>
      <c r="J32" s="238">
        <f t="shared" si="23"/>
        <v>1</v>
      </c>
      <c r="K32" s="312">
        <f>IF($D$1="(Todas)",SUMIFS(DB_RHC_PERCEPTION!$O$5:$O$589,DB_RHC_PERCEPTION!$J$5:$J$589,K$27),SUMIFS(DB_RHC_PERCEPTION!$O$5:$O$589,DB_RHC_PERCEPTION!$B$5:$B$589,$D$1,DB_RHC_PERCEPTION!$J$5:$J$589,K$27))</f>
        <v>23</v>
      </c>
      <c r="L32" s="237">
        <f>IF($D$1="(Todas)",SUMIFS(DB_RHC_PERCEPTION!$O$5:$O$589,DB_RHC_PERCEPTION!$J$5:$J$589,L$27),SUMIFS(DB_RHC_PERCEPTION!$O$5:$O$589,DB_RHC_PERCEPTION!$B$5:$B$589,$D$1,DB_RHC_PERCEPTION!$J$5:$J$589,L$27))</f>
        <v>2</v>
      </c>
      <c r="M32" s="237">
        <f>IF($D$1="(Todas)",SUMIFS(DB_RHC_PERCEPTION!$O$5:$O$589,DB_RHC_PERCEPTION!$J$5:$J$589,M$27),SUMIFS(DB_RHC_PERCEPTION!$O$5:$O$589,DB_RHC_PERCEPTION!$B$5:$B$589,$D$1,DB_RHC_PERCEPTION!$J$5:$J$589,M$27))</f>
        <v>0</v>
      </c>
      <c r="N32" s="311">
        <f t="shared" si="24"/>
        <v>1</v>
      </c>
      <c r="O32" s="311">
        <f t="shared" si="17"/>
        <v>1</v>
      </c>
      <c r="P32" s="311" t="e">
        <f t="shared" si="18"/>
        <v>#DIV/0!</v>
      </c>
    </row>
    <row r="33" spans="1:28">
      <c r="A33" s="305" t="s">
        <v>300</v>
      </c>
      <c r="B33" s="453">
        <f t="shared" si="19"/>
        <v>0.16</v>
      </c>
      <c r="C33" s="310">
        <f>IF($D$1="(Todas)",SUMIFS(DB_RHC_PERCEPTION!$P$5:$P$589,DB_RHC_PERCEPTION!$D$5:$D$589,C$27),SUMIFS(DB_RHC_PERCEPTION!$P$5:$P$589,DB_RHC_PERCEPTION!$B$5:$B$589,$D$1,DB_RHC_PERCEPTION!$D$5:$D$589,C$27))</f>
        <v>2</v>
      </c>
      <c r="D33" s="310">
        <f>IF($D$1="(Todas)",SUMIFS(DB_RHC_PERCEPTION!$P$5:$P$589,DB_RHC_PERCEPTION!$D$5:$D$589,D$27),SUMIFS(DB_RHC_PERCEPTION!$P$5:$P$589,DB_RHC_PERCEPTION!$B$5:$B$589,$D$1,DB_RHC_PERCEPTION!$D$5:$D$589,D$27))</f>
        <v>0</v>
      </c>
      <c r="E33" s="310">
        <f>IF($D$1="(Todas)",SUMIFS(DB_RHC_PERCEPTION!$P$5:$P$589,DB_RHC_PERCEPTION!$D$5:$D$589,E$27),SUMIFS(DB_RHC_PERCEPTION!$P$5:$P$589,DB_RHC_PERCEPTION!$B$5:$B$589,$D$1,DB_RHC_PERCEPTION!$D$5:$D$589,E$27))</f>
        <v>1</v>
      </c>
      <c r="F33" s="310">
        <f>IF($D$1="(Todas)",SUMIFS(DB_RHC_PERCEPTION!$P$5:$P$589,DB_RHC_PERCEPTION!$D$5:$D$589,F$27),SUMIFS(DB_RHC_PERCEPTION!$P$5:$P$589,DB_RHC_PERCEPTION!$B$5:$B$589,$D$1,DB_RHC_PERCEPTION!$D$5:$D$589,F$27))</f>
        <v>1</v>
      </c>
      <c r="G33" s="238">
        <f t="shared" si="20"/>
        <v>0.2857142857142857</v>
      </c>
      <c r="H33" s="238" t="e">
        <f t="shared" si="21"/>
        <v>#DIV/0!</v>
      </c>
      <c r="I33" s="238">
        <f t="shared" si="22"/>
        <v>0.5</v>
      </c>
      <c r="J33" s="238">
        <f t="shared" si="23"/>
        <v>6.25E-2</v>
      </c>
      <c r="K33" s="312">
        <f>IF($D$1="(Todas)",SUMIFS(DB_RHC_PERCEPTION!$P$5:$P$589,DB_RHC_PERCEPTION!$J$5:$J$589,K$27),SUMIFS(DB_RHC_PERCEPTION!$P$5:$P$589,DB_RHC_PERCEPTION!$B$5:$B$589,$D$1,DB_RHC_PERCEPTION!$J$5:$J$589,K$27))</f>
        <v>3</v>
      </c>
      <c r="L33" s="237">
        <f>IF($D$1="(Todas)",SUMIFS(DB_RHC_PERCEPTION!$P$5:$P$589,DB_RHC_PERCEPTION!$J$5:$J$589,L$27),SUMIFS(DB_RHC_PERCEPTION!$P$5:$P$589,DB_RHC_PERCEPTION!$B$5:$B$589,$D$1,DB_RHC_PERCEPTION!$J$5:$J$589,L$27))</f>
        <v>1</v>
      </c>
      <c r="M33" s="237">
        <f>IF($D$1="(Todas)",SUMIFS(DB_RHC_PERCEPTION!$P$5:$P$589,DB_RHC_PERCEPTION!$J$5:$J$589,M$27),SUMIFS(DB_RHC_PERCEPTION!$P$5:$P$589,DB_RHC_PERCEPTION!$B$5:$B$589,$D$1,DB_RHC_PERCEPTION!$J$5:$J$589,M$27))</f>
        <v>0</v>
      </c>
      <c r="N33" s="311">
        <f t="shared" si="24"/>
        <v>0.13043478260869565</v>
      </c>
      <c r="O33" s="311">
        <f t="shared" si="17"/>
        <v>0.5</v>
      </c>
      <c r="P33" s="311" t="e">
        <f t="shared" si="18"/>
        <v>#DIV/0!</v>
      </c>
    </row>
    <row r="34" spans="1:28">
      <c r="A34" s="305" t="s">
        <v>301</v>
      </c>
      <c r="B34" s="453">
        <f t="shared" si="19"/>
        <v>0.24</v>
      </c>
      <c r="C34" s="321">
        <f>IF($D$1="(Todas)",SUMIFS(DB_RHC_PERCEPTION!$Q$5:$Q$589,DB_RHC_PERCEPTION!$D$5:$D$589,C$27),SUMIFS(DB_RHC_PERCEPTION!$Q$5:$Q$589,DB_RHC_PERCEPTION!$B$5:$B$589,$D$1,DB_RHC_PERCEPTION!$D$5:$D$589,C$27))</f>
        <v>2</v>
      </c>
      <c r="D34" s="321">
        <f>IF($D$1="(Todas)",SUMIFS(DB_RHC_PERCEPTION!$Q$5:$Q$589,DB_RHC_PERCEPTION!$D$5:$D$589,D$27),SUMIFS(DB_RHC_PERCEPTION!$Q$5:$Q$589,DB_RHC_PERCEPTION!$B$5:$B$589,$D$1,DB_RHC_PERCEPTION!$D$5:$D$589,D$27))</f>
        <v>0</v>
      </c>
      <c r="E34" s="321">
        <f>IF($D$1="(Todas)",SUMIFS(DB_RHC_PERCEPTION!$Q$5:$Q$589,DB_RHC_PERCEPTION!$D$5:$D$589,E$27),SUMIFS(DB_RHC_PERCEPTION!$Q$5:$Q$589,DB_RHC_PERCEPTION!$B$5:$B$589,$D$1,DB_RHC_PERCEPTION!$D$5:$D$589,E$27))</f>
        <v>0</v>
      </c>
      <c r="F34" s="321">
        <f>IF($D$1="(Todas)",SUMIFS(DB_RHC_PERCEPTION!$Q$5:$Q$589,DB_RHC_PERCEPTION!$D$5:$D$589,F$27),SUMIFS(DB_RHC_PERCEPTION!$Q$5:$Q$589,DB_RHC_PERCEPTION!$B$5:$B$589,$D$1,DB_RHC_PERCEPTION!$D$5:$D$589,F$27))</f>
        <v>4</v>
      </c>
      <c r="G34" s="249">
        <f t="shared" si="20"/>
        <v>0.2857142857142857</v>
      </c>
      <c r="H34" s="249" t="e">
        <f t="shared" si="21"/>
        <v>#DIV/0!</v>
      </c>
      <c r="I34" s="249">
        <f t="shared" si="22"/>
        <v>0</v>
      </c>
      <c r="J34" s="249">
        <f t="shared" si="23"/>
        <v>0.25</v>
      </c>
      <c r="K34" s="323">
        <f>IF($D$1="(Todas)",SUMIFS(DB_RHC_PERCEPTION!$Q$5:$Q$589,DB_RHC_PERCEPTION!$J$5:$J$589,K$27),SUMIFS(DB_RHC_PERCEPTION!$Q$5:$Q$589,DB_RHC_PERCEPTION!$B$5:$B$589,$D$1,DB_RHC_PERCEPTION!$J$5:$J$589,K$27))</f>
        <v>6</v>
      </c>
      <c r="L34" s="248">
        <f>IF($D$1="(Todas)",SUMIFS(DB_RHC_PERCEPTION!$Q$5:$Q$589,DB_RHC_PERCEPTION!$J$5:$J$589,L$27),SUMIFS(DB_RHC_PERCEPTION!$Q$5:$Q$589,DB_RHC_PERCEPTION!$B$5:$B$589,$D$1,DB_RHC_PERCEPTION!$J$5:$J$589,L$27))</f>
        <v>0</v>
      </c>
      <c r="M34" s="248">
        <f>IF($D$1="(Todas)",SUMIFS(DB_RHC_PERCEPTION!$Q$5:$Q$589,DB_RHC_PERCEPTION!$J$5:$J$589,M$27),SUMIFS(DB_RHC_PERCEPTION!$Q$5:$Q$589,DB_RHC_PERCEPTION!$B$5:$B$589,$D$1,DB_RHC_PERCEPTION!$J$5:$J$589,M$27))</f>
        <v>0</v>
      </c>
      <c r="N34" s="322">
        <f t="shared" si="24"/>
        <v>0.2608695652173913</v>
      </c>
      <c r="O34" s="322">
        <f t="shared" si="17"/>
        <v>0</v>
      </c>
      <c r="P34" s="322" t="e">
        <f t="shared" si="18"/>
        <v>#DIV/0!</v>
      </c>
    </row>
    <row r="35" spans="1:28">
      <c r="A35" s="305" t="s">
        <v>299</v>
      </c>
      <c r="B35" s="453">
        <f t="shared" si="19"/>
        <v>0.24</v>
      </c>
      <c r="C35" s="321">
        <f>IF($D$1="(Todas)",SUMIFS(DB_RHC_PERCEPTION!$R$5:$R$589,DB_RHC_PERCEPTION!$D$5:$D$589,C$27),SUMIFS(DB_RHC_PERCEPTION!$R$5:$R$589,DB_RHC_PERCEPTION!$B$5:$B$589,$D$1,DB_RHC_PERCEPTION!$D$5:$D$589,C$27))</f>
        <v>4</v>
      </c>
      <c r="D35" s="321">
        <f>IF($D$1="(Todas)",SUMIFS(DB_RHC_PERCEPTION!$R$5:$R$589,DB_RHC_PERCEPTION!$D$5:$D$589,D$27),SUMIFS(DB_RHC_PERCEPTION!$R$5:$R$589,DB_RHC_PERCEPTION!$B$5:$B$589,$D$1,DB_RHC_PERCEPTION!$D$5:$D$589,D$27))</f>
        <v>0</v>
      </c>
      <c r="E35" s="321">
        <f>IF($D$1="(Todas)",SUMIFS(DB_RHC_PERCEPTION!$R$5:$R$589,DB_RHC_PERCEPTION!$D$5:$D$589,E$27),SUMIFS(DB_RHC_PERCEPTION!$R$5:$R$589,DB_RHC_PERCEPTION!$B$5:$B$589,$D$1,DB_RHC_PERCEPTION!$D$5:$D$589,E$27))</f>
        <v>1</v>
      </c>
      <c r="F35" s="321">
        <f>IF($D$1="(Todas)",SUMIFS(DB_RHC_PERCEPTION!$R$5:$R$589,DB_RHC_PERCEPTION!$D$5:$D$589,F$27),SUMIFS(DB_RHC_PERCEPTION!$R$5:$R$589,DB_RHC_PERCEPTION!$B$5:$B$589,$D$1,DB_RHC_PERCEPTION!$D$5:$D$589,F$27))</f>
        <v>1</v>
      </c>
      <c r="G35" s="249">
        <f t="shared" si="20"/>
        <v>0.5714285714285714</v>
      </c>
      <c r="H35" s="249" t="e">
        <f t="shared" si="21"/>
        <v>#DIV/0!</v>
      </c>
      <c r="I35" s="249">
        <f t="shared" si="22"/>
        <v>0.5</v>
      </c>
      <c r="J35" s="249">
        <f t="shared" si="23"/>
        <v>6.25E-2</v>
      </c>
      <c r="K35" s="323">
        <f>IF($D$1="(Todas)",SUMIFS(DB_RHC_PERCEPTION!$R$5:$R$589,DB_RHC_PERCEPTION!$J$5:$J$589,K$27),SUMIFS(DB_RHC_PERCEPTION!$R$5:$R$589,DB_RHC_PERCEPTION!$B$5:$B$589,$D$1,DB_RHC_PERCEPTION!$J$5:$J$589,K$27))</f>
        <v>4</v>
      </c>
      <c r="L35" s="248">
        <f>IF($D$1="(Todas)",SUMIFS(DB_RHC_PERCEPTION!$R$5:$R$589,DB_RHC_PERCEPTION!$J$5:$J$589,L$27),SUMIFS(DB_RHC_PERCEPTION!$R$5:$R$589,DB_RHC_PERCEPTION!$B$5:$B$589,$D$1,DB_RHC_PERCEPTION!$J$5:$J$589,L$27))</f>
        <v>2</v>
      </c>
      <c r="M35" s="248">
        <f>IF($D$1="(Todas)",SUMIFS(DB_RHC_PERCEPTION!$R$5:$R$589,DB_RHC_PERCEPTION!$J$5:$J$589,M$27),SUMIFS(DB_RHC_PERCEPTION!$R$5:$R$589,DB_RHC_PERCEPTION!$B$5:$B$589,$D$1,DB_RHC_PERCEPTION!$J$5:$J$589,M$27))</f>
        <v>0</v>
      </c>
      <c r="N35" s="322">
        <f t="shared" si="24"/>
        <v>0.17391304347826086</v>
      </c>
      <c r="O35" s="322">
        <f t="shared" si="17"/>
        <v>1</v>
      </c>
      <c r="P35" s="322" t="e">
        <f t="shared" si="18"/>
        <v>#DIV/0!</v>
      </c>
    </row>
    <row r="36" spans="1:28" ht="15.75" thickBot="1">
      <c r="A36" s="314" t="s">
        <v>302</v>
      </c>
      <c r="B36" s="454">
        <f t="shared" si="19"/>
        <v>0.12</v>
      </c>
      <c r="C36" s="317">
        <f>IF($D$1="(Todas)",SUMIFS(DB_RHC_PERCEPTION!$S$5:$S$589,DB_RHC_PERCEPTION!$D$5:$D$589,C$27),SUMIFS(DB_RHC_PERCEPTION!$S$5:$S$589,DB_RHC_PERCEPTION!$B$5:$B$589,$D$1,DB_RHC_PERCEPTION!$D$5:$D$589,C$27))</f>
        <v>0</v>
      </c>
      <c r="D36" s="317">
        <f>IF($D$1="(Todas)",SUMIFS(DB_RHC_PERCEPTION!$S$5:$S$589,DB_RHC_PERCEPTION!$D$5:$D$589,D$27),SUMIFS(DB_RHC_PERCEPTION!$S$5:$S$589,DB_RHC_PERCEPTION!$B$5:$B$589,$D$1,DB_RHC_PERCEPTION!$D$5:$D$589,D$27))</f>
        <v>0</v>
      </c>
      <c r="E36" s="317">
        <f>IF($D$1="(Todas)",SUMIFS(DB_RHC_PERCEPTION!$S$5:$S$589,DB_RHC_PERCEPTION!$D$5:$D$589,E$27),SUMIFS(DB_RHC_PERCEPTION!$S$5:$S$589,DB_RHC_PERCEPTION!$B$5:$B$589,$D$1,DB_RHC_PERCEPTION!$D$5:$D$589,E$27))</f>
        <v>2</v>
      </c>
      <c r="F36" s="317">
        <f>IF($D$1="(Todas)",SUMIFS(DB_RHC_PERCEPTION!$S$5:$S$589,DB_RHC_PERCEPTION!$D$5:$D$589,F$27),SUMIFS(DB_RHC_PERCEPTION!$S$5:$S$589,DB_RHC_PERCEPTION!$B$5:$B$589,$D$1,DB_RHC_PERCEPTION!$D$5:$D$589,F$27))</f>
        <v>1</v>
      </c>
      <c r="G36" s="316">
        <f t="shared" si="20"/>
        <v>0</v>
      </c>
      <c r="H36" s="316" t="e">
        <f t="shared" si="21"/>
        <v>#DIV/0!</v>
      </c>
      <c r="I36" s="316">
        <f t="shared" si="22"/>
        <v>1</v>
      </c>
      <c r="J36" s="316">
        <f t="shared" si="23"/>
        <v>6.25E-2</v>
      </c>
      <c r="K36" s="319">
        <f>IF($D$1="(Todas)",SUMIFS(DB_RHC_PERCEPTION!$S$5:$S$589,DB_RHC_PERCEPTION!$J$5:$J$589,K$27),SUMIFS(DB_RHC_PERCEPTION!$S$5:$S$589,DB_RHC_PERCEPTION!$B$5:$B$589,$D$1,DB_RHC_PERCEPTION!$J$5:$J$589,K$27))</f>
        <v>3</v>
      </c>
      <c r="L36" s="315">
        <f>IF($D$1="(Todas)",SUMIFS(DB_RHC_PERCEPTION!$S$5:$S$589,DB_RHC_PERCEPTION!$J$5:$J$589,L$27),SUMIFS(DB_RHC_PERCEPTION!$S$5:$S$589,DB_RHC_PERCEPTION!$B$5:$B$589,$D$1,DB_RHC_PERCEPTION!$J$5:$J$589,L$27))</f>
        <v>0</v>
      </c>
      <c r="M36" s="315">
        <f>IF($D$1="(Todas)",SUMIFS(DB_RHC_PERCEPTION!$S$5:$S$589,DB_RHC_PERCEPTION!$J$5:$J$589,M$27),SUMIFS(DB_RHC_PERCEPTION!$S$5:$S$589,DB_RHC_PERCEPTION!$B$5:$B$589,$D$1,DB_RHC_PERCEPTION!$J$5:$J$589,M$27))</f>
        <v>0</v>
      </c>
      <c r="N36" s="318">
        <f t="shared" si="24"/>
        <v>0.13043478260869565</v>
      </c>
      <c r="O36" s="318">
        <f t="shared" si="17"/>
        <v>0</v>
      </c>
      <c r="P36" s="318" t="e">
        <f t="shared" si="18"/>
        <v>#DIV/0!</v>
      </c>
    </row>
    <row r="37" spans="1:28" s="478" customFormat="1" ht="15.75" thickTop="1">
      <c r="C37" s="522">
        <f>COUNTIF(DB_RHC_PERCEPTION!$B$5:$B$589,C$39)</f>
        <v>250</v>
      </c>
      <c r="D37" s="522">
        <f>COUNTIF(DB_RHC_PERCEPTION!$B$5:$B$589,D$39)</f>
        <v>35</v>
      </c>
      <c r="E37" s="522">
        <f>COUNTIF(DB_RHC_PERCEPTION!$B$5:$B$589,E$39)</f>
        <v>100</v>
      </c>
      <c r="F37" s="522">
        <f>COUNTIF(DB_RHC_PERCEPTION!$B$5:$B$589,F$39)</f>
        <v>100</v>
      </c>
      <c r="G37" s="522">
        <f>COUNTIF(DB_RHC_PERCEPTION!$B$5:$B$589,G$39)</f>
        <v>100</v>
      </c>
      <c r="H37" s="202"/>
      <c r="I37" s="202"/>
      <c r="J37" s="202"/>
      <c r="K37" s="522"/>
      <c r="L37" s="522"/>
      <c r="M37" s="522"/>
      <c r="N37" s="202"/>
      <c r="O37" s="202"/>
      <c r="P37" s="202"/>
      <c r="Q37" s="522"/>
      <c r="R37" s="522"/>
      <c r="S37" s="522"/>
      <c r="T37" s="202"/>
      <c r="U37" s="202"/>
      <c r="V37" s="202"/>
      <c r="W37" s="522"/>
      <c r="X37" s="522"/>
      <c r="Y37" s="522"/>
      <c r="Z37" s="202"/>
      <c r="AA37" s="202"/>
      <c r="AB37" s="202"/>
    </row>
    <row r="38" spans="1:28">
      <c r="C38" s="294" t="s">
        <v>216</v>
      </c>
      <c r="D38" s="294"/>
      <c r="E38" s="294"/>
      <c r="F38" s="294"/>
      <c r="G38" s="295"/>
      <c r="H38" s="293"/>
      <c r="I38" s="294"/>
      <c r="J38" s="294"/>
      <c r="K38" s="294"/>
      <c r="L38" s="295"/>
    </row>
    <row r="39" spans="1:28">
      <c r="C39" s="290" t="s">
        <v>95</v>
      </c>
      <c r="D39" s="290" t="s">
        <v>93</v>
      </c>
      <c r="E39" s="290" t="s">
        <v>96</v>
      </c>
      <c r="F39" s="290" t="s">
        <v>94</v>
      </c>
      <c r="G39" s="290" t="s">
        <v>92</v>
      </c>
      <c r="H39" s="292" t="s">
        <v>95</v>
      </c>
      <c r="I39" s="292" t="s">
        <v>93</v>
      </c>
      <c r="J39" s="292" t="s">
        <v>96</v>
      </c>
      <c r="K39" s="292" t="s">
        <v>94</v>
      </c>
      <c r="L39" s="292" t="s">
        <v>92</v>
      </c>
    </row>
    <row r="40" spans="1:28">
      <c r="A40" s="313" t="s">
        <v>303</v>
      </c>
      <c r="B40" s="313"/>
      <c r="C40" s="248">
        <f>COUNTIFS(DB_RHC_PERCEPTION!$B$5:$B$589,C$39,DB_RHC_PERCEPTION!$K$5:$K$589,"Yes")</f>
        <v>186</v>
      </c>
      <c r="D40" s="248">
        <f>COUNTIFS(DB_RHC_PERCEPTION!$B$5:$B$589,D$39,DB_RHC_PERCEPTION!$K$5:$K$589,"Yes")</f>
        <v>25</v>
      </c>
      <c r="E40" s="248">
        <f>COUNTIFS(DB_RHC_PERCEPTION!$B$5:$B$589,E$39,DB_RHC_PERCEPTION!$K$5:$K$589,"Yes")</f>
        <v>71</v>
      </c>
      <c r="F40" s="248">
        <f>COUNTIFS(DB_RHC_PERCEPTION!$B$5:$B$589,F$39,DB_RHC_PERCEPTION!$K$5:$K$589,"Yes")</f>
        <v>100</v>
      </c>
      <c r="G40" s="248">
        <f>COUNTIFS(DB_RHC_PERCEPTION!$B$5:$B$589,G$39,DB_RHC_PERCEPTION!$K$5:$K$589,"Yes")</f>
        <v>61</v>
      </c>
      <c r="H40" s="249">
        <f>C40/C37</f>
        <v>0.74399999999999999</v>
      </c>
      <c r="I40" s="249">
        <f t="shared" ref="I40:L40" si="25">D40/D37</f>
        <v>0.7142857142857143</v>
      </c>
      <c r="J40" s="249">
        <f t="shared" si="25"/>
        <v>0.71</v>
      </c>
      <c r="K40" s="249">
        <f t="shared" si="25"/>
        <v>1</v>
      </c>
      <c r="L40" s="249">
        <f t="shared" si="25"/>
        <v>0.61</v>
      </c>
    </row>
    <row r="41" spans="1:28">
      <c r="A41" s="304" t="s">
        <v>295</v>
      </c>
      <c r="B41" s="452" t="str">
        <f>IF($D$1="(Todas)",HLOOKUP(A41,$C$9:$J$10,2,),"-")</f>
        <v>-</v>
      </c>
      <c r="C41" s="307">
        <f>SUMIFS(DB_RHC_PERCEPTION!$L$5:$L$589,DB_RHC_PERCEPTION!$B$5:$B$589,C$39)</f>
        <v>155</v>
      </c>
      <c r="D41" s="307">
        <f>SUMIFS(DB_RHC_PERCEPTION!$L$5:$L$589,DB_RHC_PERCEPTION!$B$5:$B$589,D$39)</f>
        <v>20</v>
      </c>
      <c r="E41" s="307">
        <f>SUMIFS(DB_RHC_PERCEPTION!$L$5:$L$589,DB_RHC_PERCEPTION!$B$5:$B$589,E$39)</f>
        <v>64</v>
      </c>
      <c r="F41" s="307">
        <f>SUMIFS(DB_RHC_PERCEPTION!$L$5:$L$589,DB_RHC_PERCEPTION!$B$5:$B$589,F$39)</f>
        <v>93</v>
      </c>
      <c r="G41" s="307">
        <f>SUMIFS(DB_RHC_PERCEPTION!$L$5:$L$589,DB_RHC_PERCEPTION!$B$5:$B$589,G$39)</f>
        <v>49</v>
      </c>
      <c r="H41" s="287">
        <f>C41/C$40</f>
        <v>0.83333333333333337</v>
      </c>
      <c r="I41" s="287">
        <f t="shared" ref="I41:L41" si="26">D41/D$40</f>
        <v>0.8</v>
      </c>
      <c r="J41" s="287">
        <f t="shared" si="26"/>
        <v>0.90140845070422537</v>
      </c>
      <c r="K41" s="287">
        <f t="shared" si="26"/>
        <v>0.93</v>
      </c>
      <c r="L41" s="287">
        <f t="shared" si="26"/>
        <v>0.80327868852459017</v>
      </c>
    </row>
    <row r="42" spans="1:28">
      <c r="A42" s="305" t="s">
        <v>296</v>
      </c>
      <c r="B42" s="453" t="str">
        <f t="shared" ref="B42:B48" si="27">IF($D$1="(Todas)",HLOOKUP(A42,$C$9:$J$10,2,),"-")</f>
        <v>-</v>
      </c>
      <c r="C42" s="310">
        <f>SUMIFS(DB_RHC_PERCEPTION!$M$5:$M$589,DB_RHC_PERCEPTION!$B$5:$B$589,C$39)</f>
        <v>38</v>
      </c>
      <c r="D42" s="310">
        <f>SUMIFS(DB_RHC_PERCEPTION!$M$5:$M$589,DB_RHC_PERCEPTION!$B$5:$B$589,D$39)</f>
        <v>3</v>
      </c>
      <c r="E42" s="310">
        <f>SUMIFS(DB_RHC_PERCEPTION!$M$5:$M$589,DB_RHC_PERCEPTION!$B$5:$B$589,E$39)</f>
        <v>32</v>
      </c>
      <c r="F42" s="310">
        <f>SUMIFS(DB_RHC_PERCEPTION!$M$5:$M$589,DB_RHC_PERCEPTION!$B$5:$B$589,F$39)</f>
        <v>96</v>
      </c>
      <c r="G42" s="310">
        <f>SUMIFS(DB_RHC_PERCEPTION!$M$5:$M$589,DB_RHC_PERCEPTION!$B$5:$B$589,G$39)</f>
        <v>15</v>
      </c>
      <c r="H42" s="238">
        <f t="shared" ref="H42:H48" si="28">C42/C$40</f>
        <v>0.20430107526881722</v>
      </c>
      <c r="I42" s="238">
        <f t="shared" ref="I42:I48" si="29">D42/D$40</f>
        <v>0.12</v>
      </c>
      <c r="J42" s="238">
        <f t="shared" ref="J42:J48" si="30">E42/E$40</f>
        <v>0.45070422535211269</v>
      </c>
      <c r="K42" s="238">
        <f t="shared" ref="K42:K48" si="31">F42/F$40</f>
        <v>0.96</v>
      </c>
      <c r="L42" s="238">
        <f t="shared" ref="L42:L48" si="32">G42/G$40</f>
        <v>0.24590163934426229</v>
      </c>
    </row>
    <row r="43" spans="1:28">
      <c r="A43" s="305" t="s">
        <v>297</v>
      </c>
      <c r="B43" s="453" t="str">
        <f t="shared" si="27"/>
        <v>-</v>
      </c>
      <c r="C43" s="310">
        <f>SUMIFS(DB_RHC_PERCEPTION!$N$5:$N$589,DB_RHC_PERCEPTION!$B$5:$B$589,C$39)</f>
        <v>144</v>
      </c>
      <c r="D43" s="310">
        <f>SUMIFS(DB_RHC_PERCEPTION!$N$5:$N$589,DB_RHC_PERCEPTION!$B$5:$B$589,D$39)</f>
        <v>14</v>
      </c>
      <c r="E43" s="310">
        <f>SUMIFS(DB_RHC_PERCEPTION!$N$5:$N$589,DB_RHC_PERCEPTION!$B$5:$B$589,E$39)</f>
        <v>61</v>
      </c>
      <c r="F43" s="310">
        <f>SUMIFS(DB_RHC_PERCEPTION!$N$5:$N$589,DB_RHC_PERCEPTION!$B$5:$B$589,F$39)</f>
        <v>96</v>
      </c>
      <c r="G43" s="310">
        <f>SUMIFS(DB_RHC_PERCEPTION!$N$5:$N$589,DB_RHC_PERCEPTION!$B$5:$B$589,G$39)</f>
        <v>48</v>
      </c>
      <c r="H43" s="238">
        <f t="shared" si="28"/>
        <v>0.77419354838709675</v>
      </c>
      <c r="I43" s="238">
        <f t="shared" si="29"/>
        <v>0.56000000000000005</v>
      </c>
      <c r="J43" s="238">
        <f t="shared" si="30"/>
        <v>0.85915492957746475</v>
      </c>
      <c r="K43" s="238">
        <f t="shared" si="31"/>
        <v>0.96</v>
      </c>
      <c r="L43" s="238">
        <f t="shared" si="32"/>
        <v>0.78688524590163933</v>
      </c>
    </row>
    <row r="44" spans="1:28">
      <c r="A44" s="305" t="s">
        <v>298</v>
      </c>
      <c r="B44" s="453" t="str">
        <f t="shared" si="27"/>
        <v>-</v>
      </c>
      <c r="C44" s="310">
        <f>SUMIFS(DB_RHC_PERCEPTION!$O$5:$O$589,DB_RHC_PERCEPTION!$B$5:$B$589,C$39)</f>
        <v>177</v>
      </c>
      <c r="D44" s="310">
        <f>SUMIFS(DB_RHC_PERCEPTION!$O$5:$O$589,DB_RHC_PERCEPTION!$B$5:$B$589,D$39)</f>
        <v>25</v>
      </c>
      <c r="E44" s="310">
        <f>SUMIFS(DB_RHC_PERCEPTION!$O$5:$O$589,DB_RHC_PERCEPTION!$B$5:$B$589,E$39)</f>
        <v>68</v>
      </c>
      <c r="F44" s="310">
        <f>SUMIFS(DB_RHC_PERCEPTION!$O$5:$O$589,DB_RHC_PERCEPTION!$B$5:$B$589,F$39)</f>
        <v>95</v>
      </c>
      <c r="G44" s="310">
        <f>SUMIFS(DB_RHC_PERCEPTION!$O$5:$O$589,DB_RHC_PERCEPTION!$B$5:$B$589,G$39)</f>
        <v>56</v>
      </c>
      <c r="H44" s="238">
        <f t="shared" si="28"/>
        <v>0.95161290322580649</v>
      </c>
      <c r="I44" s="238">
        <f t="shared" si="29"/>
        <v>1</v>
      </c>
      <c r="J44" s="238">
        <f t="shared" si="30"/>
        <v>0.95774647887323938</v>
      </c>
      <c r="K44" s="238">
        <f t="shared" si="31"/>
        <v>0.95</v>
      </c>
      <c r="L44" s="238">
        <f t="shared" si="32"/>
        <v>0.91803278688524592</v>
      </c>
    </row>
    <row r="45" spans="1:28">
      <c r="A45" s="305" t="s">
        <v>300</v>
      </c>
      <c r="B45" s="453" t="str">
        <f t="shared" si="27"/>
        <v>-</v>
      </c>
      <c r="C45" s="310">
        <f>SUMIFS(DB_RHC_PERCEPTION!$P$5:$P$589,DB_RHC_PERCEPTION!$B$5:$B$589,C$39)</f>
        <v>38</v>
      </c>
      <c r="D45" s="310">
        <f>SUMIFS(DB_RHC_PERCEPTION!$P$5:$P$589,DB_RHC_PERCEPTION!$B$5:$B$589,D$39)</f>
        <v>4</v>
      </c>
      <c r="E45" s="310">
        <f>SUMIFS(DB_RHC_PERCEPTION!$P$5:$P$589,DB_RHC_PERCEPTION!$B$5:$B$589,E$39)</f>
        <v>19</v>
      </c>
      <c r="F45" s="310">
        <f>SUMIFS(DB_RHC_PERCEPTION!$P$5:$P$589,DB_RHC_PERCEPTION!$B$5:$B$589,F$39)</f>
        <v>95</v>
      </c>
      <c r="G45" s="310">
        <f>SUMIFS(DB_RHC_PERCEPTION!$P$5:$P$589,DB_RHC_PERCEPTION!$B$5:$B$589,G$39)</f>
        <v>36</v>
      </c>
      <c r="H45" s="238">
        <f t="shared" si="28"/>
        <v>0.20430107526881722</v>
      </c>
      <c r="I45" s="238">
        <f t="shared" si="29"/>
        <v>0.16</v>
      </c>
      <c r="J45" s="238">
        <f t="shared" si="30"/>
        <v>0.26760563380281688</v>
      </c>
      <c r="K45" s="238">
        <f t="shared" si="31"/>
        <v>0.95</v>
      </c>
      <c r="L45" s="238">
        <f t="shared" si="32"/>
        <v>0.5901639344262295</v>
      </c>
    </row>
    <row r="46" spans="1:28">
      <c r="A46" s="305" t="s">
        <v>301</v>
      </c>
      <c r="B46" s="453" t="str">
        <f t="shared" si="27"/>
        <v>-</v>
      </c>
      <c r="C46" s="321">
        <f>SUMIFS(DB_RHC_PERCEPTION!$Q$5:$Q$589,DB_RHC_PERCEPTION!$B$5:$B$589,C$39)</f>
        <v>148</v>
      </c>
      <c r="D46" s="321">
        <f>SUMIFS(DB_RHC_PERCEPTION!$Q$5:$Q$589,DB_RHC_PERCEPTION!$B$5:$B$589,D$39)</f>
        <v>6</v>
      </c>
      <c r="E46" s="321">
        <f>SUMIFS(DB_RHC_PERCEPTION!$Q$5:$Q$589,DB_RHC_PERCEPTION!$B$5:$B$589,E$39)</f>
        <v>52</v>
      </c>
      <c r="F46" s="321">
        <f>SUMIFS(DB_RHC_PERCEPTION!$Q$5:$Q$589,DB_RHC_PERCEPTION!$B$5:$B$589,F$39)</f>
        <v>77</v>
      </c>
      <c r="G46" s="321">
        <f>SUMIFS(DB_RHC_PERCEPTION!$Q$5:$Q$589,DB_RHC_PERCEPTION!$B$5:$B$589,G$39)</f>
        <v>44</v>
      </c>
      <c r="H46" s="249">
        <f t="shared" si="28"/>
        <v>0.79569892473118276</v>
      </c>
      <c r="I46" s="249">
        <f t="shared" si="29"/>
        <v>0.24</v>
      </c>
      <c r="J46" s="249">
        <f t="shared" si="30"/>
        <v>0.73239436619718312</v>
      </c>
      <c r="K46" s="249">
        <f t="shared" si="31"/>
        <v>0.77</v>
      </c>
      <c r="L46" s="249">
        <f t="shared" si="32"/>
        <v>0.72131147540983609</v>
      </c>
    </row>
    <row r="47" spans="1:28">
      <c r="A47" s="305" t="s">
        <v>299</v>
      </c>
      <c r="B47" s="453" t="str">
        <f t="shared" si="27"/>
        <v>-</v>
      </c>
      <c r="C47" s="321">
        <f>SUMIFS(DB_RHC_PERCEPTION!$R$5:$R$589,DB_RHC_PERCEPTION!$B$5:$B$589,C$39)</f>
        <v>54</v>
      </c>
      <c r="D47" s="321">
        <f>SUMIFS(DB_RHC_PERCEPTION!$R$5:$R$589,DB_RHC_PERCEPTION!$B$5:$B$589,D$39)</f>
        <v>6</v>
      </c>
      <c r="E47" s="321">
        <f>SUMIFS(DB_RHC_PERCEPTION!$R$5:$R$589,DB_RHC_PERCEPTION!$B$5:$B$589,E$39)</f>
        <v>53</v>
      </c>
      <c r="F47" s="321">
        <f>SUMIFS(DB_RHC_PERCEPTION!$R$5:$R$589,DB_RHC_PERCEPTION!$B$5:$B$589,F$39)</f>
        <v>96</v>
      </c>
      <c r="G47" s="321">
        <f>SUMIFS(DB_RHC_PERCEPTION!$R$5:$R$589,DB_RHC_PERCEPTION!$B$5:$B$589,G$39)</f>
        <v>48</v>
      </c>
      <c r="H47" s="249">
        <f t="shared" si="28"/>
        <v>0.29032258064516131</v>
      </c>
      <c r="I47" s="249">
        <f t="shared" si="29"/>
        <v>0.24</v>
      </c>
      <c r="J47" s="249">
        <f t="shared" si="30"/>
        <v>0.74647887323943662</v>
      </c>
      <c r="K47" s="249">
        <f t="shared" si="31"/>
        <v>0.96</v>
      </c>
      <c r="L47" s="249">
        <f t="shared" si="32"/>
        <v>0.78688524590163933</v>
      </c>
    </row>
    <row r="48" spans="1:28" ht="15.75" thickBot="1">
      <c r="A48" s="314" t="s">
        <v>302</v>
      </c>
      <c r="B48" s="454" t="str">
        <f t="shared" si="27"/>
        <v>-</v>
      </c>
      <c r="C48" s="317">
        <f>SUMIFS(DB_RHC_PERCEPTION!$S$5:$S$589,DB_RHC_PERCEPTION!$B$5:$B$589,C$39)</f>
        <v>43</v>
      </c>
      <c r="D48" s="317">
        <f>SUMIFS(DB_RHC_PERCEPTION!$S$5:$S$589,DB_RHC_PERCEPTION!$B$5:$B$589,D$39)</f>
        <v>3</v>
      </c>
      <c r="E48" s="317">
        <f>SUMIFS(DB_RHC_PERCEPTION!$S$5:$S$589,DB_RHC_PERCEPTION!$B$5:$B$589,E$39)</f>
        <v>62</v>
      </c>
      <c r="F48" s="317">
        <f>SUMIFS(DB_RHC_PERCEPTION!$S$5:$S$589,DB_RHC_PERCEPTION!$B$5:$B$589,F$39)</f>
        <v>97</v>
      </c>
      <c r="G48" s="317">
        <f>SUMIFS(DB_RHC_PERCEPTION!$S$5:$S$589,DB_RHC_PERCEPTION!$B$5:$B$589,G$39)</f>
        <v>49</v>
      </c>
      <c r="H48" s="316">
        <f t="shared" si="28"/>
        <v>0.23118279569892472</v>
      </c>
      <c r="I48" s="316">
        <f t="shared" si="29"/>
        <v>0.12</v>
      </c>
      <c r="J48" s="316">
        <f t="shared" si="30"/>
        <v>0.87323943661971826</v>
      </c>
      <c r="K48" s="316">
        <f t="shared" si="31"/>
        <v>0.97</v>
      </c>
      <c r="L48" s="316">
        <f t="shared" si="32"/>
        <v>0.80327868852459017</v>
      </c>
    </row>
    <row r="49" spans="1:3" ht="16.5" thickTop="1">
      <c r="A49"/>
      <c r="B49"/>
      <c r="C49"/>
    </row>
    <row r="50" spans="1:3" ht="15.75">
      <c r="A50"/>
      <c r="B50"/>
      <c r="C50"/>
    </row>
    <row r="51" spans="1:3" ht="15.75">
      <c r="A51"/>
      <c r="B51"/>
      <c r="C51"/>
    </row>
    <row r="52" spans="1:3" ht="15.75">
      <c r="A52"/>
      <c r="B52"/>
      <c r="C52"/>
    </row>
    <row r="53" spans="1:3" ht="15.75">
      <c r="A53"/>
      <c r="B53"/>
      <c r="C53"/>
    </row>
    <row r="54" spans="1:3" ht="15.75">
      <c r="A54"/>
      <c r="B54"/>
      <c r="C54"/>
    </row>
    <row r="55" spans="1:3" ht="15.75">
      <c r="A55"/>
      <c r="B55"/>
      <c r="C55"/>
    </row>
    <row r="56" spans="1:3" ht="15.75">
      <c r="A56"/>
      <c r="B56"/>
      <c r="C56"/>
    </row>
  </sheetData>
  <pageMargins left="0.7" right="0.7" top="0.75" bottom="0.75" header="0.3" footer="0.3"/>
  <pageSetup paperSize="9" scale="28" orientation="portrait" r:id="rId2"/>
  <drawing r:id="rId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2">
    <tabColor theme="2" tint="-0.249977111117893"/>
  </sheetPr>
  <dimension ref="A1:AB66"/>
  <sheetViews>
    <sheetView showGridLines="0" showZeros="0" view="pageBreakPreview" zoomScale="78" zoomScaleNormal="100" zoomScaleSheetLayoutView="78" workbookViewId="0">
      <selection sqref="A1:XFD12"/>
    </sheetView>
  </sheetViews>
  <sheetFormatPr baseColWidth="10" defaultRowHeight="15.75"/>
  <cols>
    <col min="1" max="1" width="11.75" customWidth="1"/>
    <col min="2" max="2" width="4.875" bestFit="1" customWidth="1"/>
    <col min="3" max="4" width="10.75" customWidth="1"/>
    <col min="5" max="5" width="14.625" customWidth="1"/>
    <col min="6" max="6" width="13.125" customWidth="1"/>
    <col min="7" max="13" width="10.75" customWidth="1"/>
    <col min="14" max="14" width="15.25" customWidth="1"/>
    <col min="15" max="15" width="14.25" customWidth="1"/>
    <col min="16" max="20" width="10.75" customWidth="1"/>
    <col min="21" max="21" width="6.75" bestFit="1" customWidth="1"/>
    <col min="22" max="22" width="8.875" bestFit="1" customWidth="1"/>
    <col min="23" max="23" width="10" bestFit="1" customWidth="1"/>
    <col min="24" max="24" width="8.875" bestFit="1" customWidth="1"/>
    <col min="25" max="25" width="10.875" bestFit="1" customWidth="1"/>
    <col min="26" max="26" width="10" bestFit="1" customWidth="1"/>
    <col min="27" max="27" width="8.875" bestFit="1" customWidth="1"/>
    <col min="28" max="28" width="10.875" bestFit="1" customWidth="1"/>
  </cols>
  <sheetData>
    <row r="1" spans="1:27">
      <c r="A1" s="214"/>
      <c r="B1" s="214"/>
      <c r="C1" s="783" t="s">
        <v>91</v>
      </c>
      <c r="D1" s="784" t="s">
        <v>93</v>
      </c>
      <c r="E1" s="214"/>
      <c r="F1" s="214"/>
      <c r="G1" s="214"/>
      <c r="H1" s="214"/>
      <c r="I1" s="214"/>
      <c r="J1" s="306"/>
      <c r="K1" s="306"/>
      <c r="L1" s="214"/>
      <c r="M1" s="214"/>
      <c r="N1" s="214"/>
      <c r="O1" s="214"/>
      <c r="P1" s="214"/>
      <c r="Q1" s="214"/>
      <c r="R1" s="214"/>
      <c r="S1" s="214"/>
      <c r="T1" s="214"/>
      <c r="U1" s="214"/>
      <c r="V1" s="214"/>
      <c r="W1" s="214"/>
      <c r="X1" s="214"/>
      <c r="Y1" s="214"/>
      <c r="Z1" s="214"/>
      <c r="AA1" s="214"/>
    </row>
    <row r="2" spans="1:27">
      <c r="A2" s="214"/>
      <c r="B2" s="214"/>
      <c r="C2" s="214"/>
      <c r="D2" s="214"/>
      <c r="E2" s="214"/>
      <c r="F2" s="214"/>
      <c r="G2" s="214"/>
      <c r="H2" s="214"/>
      <c r="I2" s="214"/>
      <c r="J2" s="214"/>
      <c r="K2" s="214"/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W2" s="214"/>
      <c r="X2" s="214"/>
      <c r="Y2" s="214"/>
      <c r="Z2" s="214"/>
      <c r="AA2" s="214"/>
    </row>
    <row r="3" spans="1:27" ht="30">
      <c r="A3" s="269" t="s">
        <v>303</v>
      </c>
      <c r="B3" s="214"/>
      <c r="C3" s="787" t="s">
        <v>321</v>
      </c>
      <c r="D3" s="787" t="s">
        <v>322</v>
      </c>
      <c r="E3" s="787" t="s">
        <v>323</v>
      </c>
      <c r="F3" s="787" t="s">
        <v>324</v>
      </c>
      <c r="G3" s="787" t="s">
        <v>325</v>
      </c>
      <c r="H3" s="787" t="s">
        <v>326</v>
      </c>
      <c r="I3" s="787" t="s">
        <v>340</v>
      </c>
      <c r="J3" s="792" t="s">
        <v>327</v>
      </c>
      <c r="K3" s="792" t="s">
        <v>328</v>
      </c>
      <c r="L3" s="792" t="s">
        <v>329</v>
      </c>
      <c r="M3" s="792" t="s">
        <v>330</v>
      </c>
      <c r="N3" s="792" t="s">
        <v>331</v>
      </c>
      <c r="O3" s="792" t="s">
        <v>332</v>
      </c>
      <c r="P3" s="792" t="s">
        <v>341</v>
      </c>
      <c r="Q3" s="214"/>
      <c r="R3" s="214"/>
      <c r="S3" s="214"/>
      <c r="T3" s="214"/>
      <c r="U3" s="214"/>
      <c r="V3" s="214"/>
      <c r="W3" s="214"/>
      <c r="X3" s="214"/>
      <c r="Y3" s="214"/>
      <c r="Z3" s="214"/>
      <c r="AA3" s="214"/>
    </row>
    <row r="4" spans="1:27">
      <c r="A4" s="263">
        <f>IF($D$1="(Todas)",COUNTIFS(DB_RHC_SUITABLE!$K$5:$K$589,"Yes"),COUNTIFS(DB_RHC_SUITABLE!$B$5:$B$589,$D$1,DB_RHC_SUITABLE!$K$5:$K$589,"Yes"))</f>
        <v>25</v>
      </c>
      <c r="B4" s="214"/>
      <c r="C4" s="790">
        <v>6</v>
      </c>
      <c r="D4" s="790">
        <v>6.0001999999999995</v>
      </c>
      <c r="E4" s="790">
        <v>7</v>
      </c>
      <c r="F4" s="790">
        <v>6.0000999999999998</v>
      </c>
      <c r="G4" s="790">
        <v>4</v>
      </c>
      <c r="H4" s="790">
        <v>6</v>
      </c>
      <c r="I4" s="790"/>
      <c r="J4" s="790">
        <v>8</v>
      </c>
      <c r="K4" s="790">
        <v>8.0002999999999993</v>
      </c>
      <c r="L4" s="790">
        <v>12</v>
      </c>
      <c r="M4" s="790">
        <v>11.0002</v>
      </c>
      <c r="N4" s="790">
        <v>8.0000999999999998</v>
      </c>
      <c r="O4" s="790">
        <v>9</v>
      </c>
      <c r="P4" s="790"/>
      <c r="Q4" s="214"/>
      <c r="R4" s="214"/>
      <c r="S4" s="214"/>
      <c r="T4" s="214"/>
      <c r="U4" s="214"/>
      <c r="V4" s="214"/>
      <c r="W4" s="214"/>
      <c r="X4" s="214"/>
      <c r="Y4" s="214"/>
      <c r="Z4" s="214"/>
      <c r="AA4" s="214"/>
    </row>
    <row r="5" spans="1:27">
      <c r="A5" s="214"/>
      <c r="C5" s="393">
        <v>1</v>
      </c>
      <c r="D5" s="393">
        <v>2</v>
      </c>
      <c r="E5" s="393">
        <v>3</v>
      </c>
      <c r="F5" s="393">
        <v>4</v>
      </c>
      <c r="G5" s="393">
        <v>5</v>
      </c>
      <c r="H5" s="393">
        <v>6</v>
      </c>
      <c r="I5" s="393">
        <v>7</v>
      </c>
      <c r="J5" s="393">
        <v>1</v>
      </c>
      <c r="K5" s="393">
        <v>2</v>
      </c>
      <c r="L5" s="393">
        <v>3</v>
      </c>
      <c r="M5" s="393">
        <v>4</v>
      </c>
      <c r="N5" s="393">
        <v>5</v>
      </c>
      <c r="O5" s="393">
        <v>6</v>
      </c>
      <c r="P5" s="393">
        <v>7</v>
      </c>
      <c r="Q5" s="214"/>
      <c r="R5" s="214"/>
      <c r="S5" s="214"/>
      <c r="T5" s="214"/>
      <c r="U5" s="214"/>
      <c r="V5" s="214"/>
      <c r="W5" s="214"/>
      <c r="X5" s="214"/>
      <c r="Y5" s="214"/>
      <c r="Z5" s="214"/>
      <c r="AA5" s="214"/>
    </row>
    <row r="6" spans="1:27">
      <c r="A6" s="214"/>
      <c r="C6" s="397">
        <f>GETPIVOTDATA("ST Heat",$C$3)/$A$4</f>
        <v>0.24</v>
      </c>
      <c r="D6" s="397">
        <f>GETPIVOTDATA("Biomass Heat",$C$3)/$A$4</f>
        <v>0.24000799999999997</v>
      </c>
      <c r="E6" s="397">
        <f>GETPIVOTDATA("HP Heat",$C$3)/$A$4</f>
        <v>0.28000000000000003</v>
      </c>
      <c r="F6" s="397">
        <f>GETPIVOTDATA("Geo Heat",$C$3)/$A$4</f>
        <v>0.240004</v>
      </c>
      <c r="G6" s="397">
        <f>GETPIVOTDATA("DH Heat",$C$3)/$A$4</f>
        <v>0.16</v>
      </c>
      <c r="H6" s="397">
        <f>GETPIVOTDATA("None Heat",$C$3)/$A$4</f>
        <v>0.24</v>
      </c>
      <c r="I6" s="397">
        <f>GETPIVOTDATA("DK/DA Heat",$C$3)/$A$4</f>
        <v>0</v>
      </c>
      <c r="J6" s="397">
        <f>GETPIVOTDATA("ST Cooling",$C$3)/$A$4</f>
        <v>0.32</v>
      </c>
      <c r="K6" s="397">
        <f>GETPIVOTDATA("Biomass Cooling",$C$3)/$A$4</f>
        <v>0.32001199999999996</v>
      </c>
      <c r="L6" s="397">
        <f>GETPIVOTDATA("HP Cooling",$C$3)/$A$4</f>
        <v>0.48</v>
      </c>
      <c r="M6" s="397">
        <f>GETPIVOTDATA("Geo Cooling",$C$3)/$A$4</f>
        <v>0.44000799999999995</v>
      </c>
      <c r="N6" s="397">
        <f>GETPIVOTDATA("DH Cooling",$C$3)/$A$4</f>
        <v>0.32000400000000001</v>
      </c>
      <c r="O6" s="397">
        <f>GETPIVOTDATA("None Cooling",$C$3)/$A$4</f>
        <v>0.36</v>
      </c>
      <c r="P6" s="397">
        <f>GETPIVOTDATA("DK/DA Cooling",$C$3)/$A$4</f>
        <v>0</v>
      </c>
      <c r="Q6" s="214"/>
      <c r="R6" s="214"/>
      <c r="S6" s="214"/>
      <c r="T6" s="214"/>
      <c r="U6" s="214"/>
      <c r="V6" s="214"/>
      <c r="W6" s="214"/>
      <c r="X6" s="214"/>
      <c r="Y6" s="214"/>
      <c r="Z6" s="214"/>
      <c r="AA6" s="214"/>
    </row>
    <row r="7" spans="1:27">
      <c r="A7" s="214"/>
      <c r="C7" s="398" t="s">
        <v>321</v>
      </c>
      <c r="D7" s="398" t="s">
        <v>322</v>
      </c>
      <c r="E7" s="398" t="s">
        <v>323</v>
      </c>
      <c r="F7" s="398" t="s">
        <v>324</v>
      </c>
      <c r="G7" s="398" t="s">
        <v>325</v>
      </c>
      <c r="H7" s="398" t="s">
        <v>326</v>
      </c>
      <c r="I7" s="398" t="s">
        <v>340</v>
      </c>
      <c r="J7" s="398" t="s">
        <v>327</v>
      </c>
      <c r="K7" s="398" t="s">
        <v>328</v>
      </c>
      <c r="L7" s="398" t="s">
        <v>329</v>
      </c>
      <c r="M7" s="398" t="s">
        <v>330</v>
      </c>
      <c r="N7" s="398" t="s">
        <v>331</v>
      </c>
      <c r="O7" s="398" t="s">
        <v>332</v>
      </c>
      <c r="P7" s="401" t="s">
        <v>341</v>
      </c>
      <c r="Q7" s="214"/>
      <c r="R7" s="214"/>
      <c r="S7" s="214"/>
      <c r="T7" s="214"/>
      <c r="U7" s="214"/>
      <c r="V7" s="214"/>
      <c r="W7" s="214"/>
      <c r="X7" s="214"/>
      <c r="Y7" s="214"/>
      <c r="Z7" s="214"/>
      <c r="AA7" s="214"/>
    </row>
    <row r="8" spans="1:27">
      <c r="A8" s="214"/>
      <c r="B8" s="214"/>
      <c r="C8" s="90" t="s">
        <v>293</v>
      </c>
      <c r="D8" s="90"/>
      <c r="E8" s="90"/>
      <c r="F8" s="90"/>
      <c r="G8" s="90"/>
      <c r="H8" s="90"/>
      <c r="J8" s="90" t="s">
        <v>294</v>
      </c>
      <c r="K8" s="214"/>
      <c r="L8" s="214"/>
      <c r="M8" s="214"/>
      <c r="N8" s="214"/>
      <c r="O8" s="214"/>
      <c r="P8" s="214"/>
      <c r="Q8" s="214"/>
      <c r="R8" s="214"/>
      <c r="S8" s="214"/>
      <c r="T8" s="214"/>
      <c r="U8" s="214"/>
      <c r="V8" s="214"/>
      <c r="W8" s="214"/>
      <c r="X8" s="214"/>
      <c r="Y8" s="214"/>
      <c r="Z8" s="214"/>
      <c r="AA8" s="214"/>
    </row>
    <row r="9" spans="1:27">
      <c r="A9" s="265"/>
      <c r="B9" s="265"/>
      <c r="C9" s="324" t="str">
        <f>C7</f>
        <v>ST Heat</v>
      </c>
      <c r="D9" s="324" t="str">
        <f t="shared" ref="D9:P9" si="0">D7</f>
        <v>Biomass Heat</v>
      </c>
      <c r="E9" s="324" t="str">
        <f t="shared" si="0"/>
        <v>HP Heat</v>
      </c>
      <c r="F9" s="324" t="str">
        <f t="shared" si="0"/>
        <v>Geo Heat</v>
      </c>
      <c r="G9" s="324" t="str">
        <f t="shared" si="0"/>
        <v>DH Heat</v>
      </c>
      <c r="H9" s="324" t="str">
        <f t="shared" si="0"/>
        <v>None Heat</v>
      </c>
      <c r="I9" s="324" t="str">
        <f t="shared" si="0"/>
        <v>DK/DA Heat</v>
      </c>
      <c r="J9" s="325" t="str">
        <f t="shared" si="0"/>
        <v>ST Cooling</v>
      </c>
      <c r="K9" s="325" t="str">
        <f t="shared" si="0"/>
        <v>Biomass Cooling</v>
      </c>
      <c r="L9" s="325" t="str">
        <f t="shared" si="0"/>
        <v>HP Cooling</v>
      </c>
      <c r="M9" s="325" t="str">
        <f t="shared" si="0"/>
        <v>Geo Cooling</v>
      </c>
      <c r="N9" s="325" t="str">
        <f t="shared" si="0"/>
        <v>DH Cooling</v>
      </c>
      <c r="O9" s="325" t="str">
        <f t="shared" si="0"/>
        <v>None Cooling</v>
      </c>
      <c r="P9" s="325" t="str">
        <f t="shared" si="0"/>
        <v>DK/DA Cooling</v>
      </c>
      <c r="Q9" s="214"/>
      <c r="R9" s="214"/>
      <c r="S9" s="214"/>
      <c r="T9" s="214"/>
      <c r="U9" s="214"/>
      <c r="V9" s="214"/>
      <c r="W9" s="214"/>
      <c r="X9" s="214"/>
      <c r="Y9" s="214"/>
      <c r="Z9" s="214"/>
      <c r="AA9" s="214"/>
    </row>
    <row r="10" spans="1:27">
      <c r="A10" s="266"/>
      <c r="B10" s="266"/>
      <c r="C10" s="268">
        <f>C6</f>
        <v>0.24</v>
      </c>
      <c r="D10" s="268">
        <f t="shared" ref="D10:P10" si="1">D6</f>
        <v>0.24000799999999997</v>
      </c>
      <c r="E10" s="268">
        <f t="shared" si="1"/>
        <v>0.28000000000000003</v>
      </c>
      <c r="F10" s="268">
        <f t="shared" si="1"/>
        <v>0.240004</v>
      </c>
      <c r="G10" s="268">
        <f t="shared" si="1"/>
        <v>0.16</v>
      </c>
      <c r="H10" s="268">
        <f t="shared" si="1"/>
        <v>0.24</v>
      </c>
      <c r="I10" s="534">
        <f t="shared" si="1"/>
        <v>0</v>
      </c>
      <c r="J10" s="268">
        <f t="shared" si="1"/>
        <v>0.32</v>
      </c>
      <c r="K10" s="268">
        <f t="shared" si="1"/>
        <v>0.32001199999999996</v>
      </c>
      <c r="L10" s="268">
        <f t="shared" si="1"/>
        <v>0.48</v>
      </c>
      <c r="M10" s="268">
        <f t="shared" si="1"/>
        <v>0.44000799999999995</v>
      </c>
      <c r="N10" s="268">
        <f t="shared" si="1"/>
        <v>0.32000400000000001</v>
      </c>
      <c r="O10" s="268">
        <f t="shared" si="1"/>
        <v>0.36</v>
      </c>
      <c r="P10" s="266">
        <f t="shared" si="1"/>
        <v>0</v>
      </c>
      <c r="Q10" s="214"/>
      <c r="R10" s="214"/>
      <c r="S10" s="214"/>
      <c r="T10" s="214"/>
      <c r="U10" s="214"/>
      <c r="V10" s="214"/>
      <c r="W10" s="214"/>
      <c r="X10" s="214"/>
      <c r="Y10" s="214"/>
      <c r="Z10" s="214"/>
      <c r="AA10" s="214"/>
    </row>
    <row r="11" spans="1:27">
      <c r="A11" s="530" t="s">
        <v>336</v>
      </c>
      <c r="B11" s="532">
        <f>1-(H10+I10)</f>
        <v>0.76</v>
      </c>
      <c r="O11" s="326"/>
      <c r="P11" s="267"/>
      <c r="Q11" s="214"/>
      <c r="R11" s="214"/>
      <c r="S11" s="214"/>
      <c r="T11" s="214"/>
      <c r="U11" s="214"/>
      <c r="V11" s="214"/>
      <c r="W11" s="214"/>
      <c r="X11" s="214"/>
      <c r="Y11" s="214"/>
      <c r="Z11" s="214"/>
      <c r="AA11" s="214"/>
    </row>
    <row r="12" spans="1:27">
      <c r="A12" s="531" t="s">
        <v>337</v>
      </c>
      <c r="B12" s="533">
        <f>1-(O10+P10)</f>
        <v>0.64</v>
      </c>
      <c r="C12" s="214"/>
      <c r="D12" s="214"/>
      <c r="E12" s="214"/>
      <c r="F12" s="214"/>
      <c r="G12" s="214"/>
      <c r="H12" s="214"/>
      <c r="I12" s="214"/>
      <c r="J12" s="214"/>
      <c r="K12" s="214"/>
      <c r="L12" s="214"/>
      <c r="M12" s="214"/>
      <c r="N12" s="214"/>
      <c r="O12" s="214"/>
      <c r="P12" s="214"/>
      <c r="Q12" s="214"/>
      <c r="R12" s="214"/>
      <c r="S12" s="214"/>
      <c r="T12" s="214"/>
      <c r="U12" s="214"/>
      <c r="V12" s="214"/>
      <c r="W12" s="214"/>
      <c r="X12" s="214"/>
      <c r="Y12" s="214"/>
      <c r="Z12" s="214"/>
      <c r="AA12" s="214"/>
    </row>
    <row r="13" spans="1:27">
      <c r="A13" s="214"/>
      <c r="B13" s="214"/>
      <c r="C13" s="214">
        <f>IF($D$1="(Todas)",COUNTIF(DB_RHC_KNOWN!$C$5:$C$589,C$15),COUNTIFS(DB_RHC_KNOWN!$B$5:$B$589,$D$1,DB_RHC_KNOWN!$C$5:$C$589,C$15))</f>
        <v>14</v>
      </c>
      <c r="D13" s="214">
        <f>IF($D$1="(Todas)",COUNTIF(DB_RHC_KNOWN!$C$5:$C$589,D$15),COUNTIFS(DB_RHC_KNOWN!$B$5:$B$589,$D$1,DB_RHC_KNOWN!$C$5:$C$589,D$15))</f>
        <v>5</v>
      </c>
      <c r="E13" s="214">
        <f>IF($D$1="(Todas)",COUNTIF(DB_RHC_KNOWN!$C$5:$C$589,E$15),COUNTIFS(DB_RHC_KNOWN!$B$5:$B$589,$D$1,DB_RHC_KNOWN!$C$5:$C$589,E$15))</f>
        <v>0</v>
      </c>
      <c r="F13" s="214">
        <f>IF($D$1="(Todas)",COUNTIF(DB_RHC_KNOWN!$C$5:$C$589,F$15),COUNTIFS(DB_RHC_KNOWN!$B$5:$B$589,$D$1,DB_RHC_KNOWN!$C$5:$C$589,F$15))</f>
        <v>1</v>
      </c>
      <c r="G13" s="214">
        <f>IF($D$1="(Todas)",COUNTIF(DB_RHC_KNOWN!$C$5:$C$589,G$15),COUNTIFS(DB_RHC_KNOWN!$B$5:$B$589,$D$1,DB_RHC_KNOWN!$C$5:$C$589,G$15))</f>
        <v>1</v>
      </c>
      <c r="H13" s="214">
        <f>IF($D$1="(Todas)",COUNTIF(DB_RHC_KNOWN!$C$5:$C$589,H$15),COUNTIFS(DB_RHC_KNOWN!$B$5:$B$589,$D$1,DB_RHC_KNOWN!$C$5:$C$589,H$15))</f>
        <v>9</v>
      </c>
      <c r="I13" s="214">
        <f>IF($D$1="(Todas)",COUNTIF(DB_RHC_KNOWN!$C$5:$C$589,I$15),COUNTIFS(DB_RHC_KNOWN!$B$5:$B$589,$D$1,DB_RHC_KNOWN!$C$5:$C$589,I$15))</f>
        <v>0</v>
      </c>
      <c r="J13" s="214">
        <f>IF($D$1="(Todas)",COUNTIF(DB_RHC_KNOWN!$C$5:$C$589,J$15),COUNTIFS(DB_RHC_KNOWN!$B$5:$B$589,$D$1,DB_RHC_KNOWN!$C$5:$C$589,J$15))</f>
        <v>0</v>
      </c>
      <c r="K13" s="214">
        <f>IF($D$1="(Todas)",COUNTIF(DB_RHC_KNOWN!$C$5:$C$589,K$15),COUNTIFS(DB_RHC_KNOWN!$B$5:$B$589,$D$1,DB_RHC_KNOWN!$C$5:$C$589,K$15))</f>
        <v>5</v>
      </c>
      <c r="L13" s="214"/>
      <c r="M13" s="214"/>
      <c r="N13" s="214"/>
      <c r="O13" s="214"/>
      <c r="P13" s="214"/>
      <c r="Q13" s="214"/>
      <c r="R13" s="214"/>
      <c r="S13" s="214"/>
      <c r="T13" s="214"/>
      <c r="U13" s="214"/>
      <c r="V13" s="214"/>
      <c r="W13" s="214"/>
      <c r="X13" s="214"/>
      <c r="Y13" s="214"/>
      <c r="Z13" s="214"/>
      <c r="AA13" s="214"/>
    </row>
    <row r="14" spans="1:27">
      <c r="A14" s="214"/>
      <c r="B14" s="214"/>
      <c r="C14" s="275" t="s">
        <v>412</v>
      </c>
      <c r="D14" s="273"/>
      <c r="E14" s="273"/>
      <c r="F14" s="273"/>
      <c r="G14" s="275"/>
      <c r="H14" s="273"/>
      <c r="I14" s="273"/>
      <c r="J14" s="274"/>
      <c r="K14" s="275"/>
      <c r="L14" s="273"/>
      <c r="M14" s="273"/>
      <c r="N14" s="274"/>
      <c r="O14" s="275"/>
      <c r="P14" s="273"/>
      <c r="Q14" s="273"/>
      <c r="R14" s="274"/>
      <c r="S14" s="275"/>
      <c r="T14" s="273"/>
    </row>
    <row r="15" spans="1:27" ht="30">
      <c r="A15" s="214"/>
      <c r="B15" s="214"/>
      <c r="C15" s="271" t="s">
        <v>386</v>
      </c>
      <c r="D15" s="271" t="s">
        <v>400</v>
      </c>
      <c r="E15" s="271" t="s">
        <v>398</v>
      </c>
      <c r="F15" s="271" t="s">
        <v>397</v>
      </c>
      <c r="G15" s="271" t="s">
        <v>401</v>
      </c>
      <c r="H15" s="271" t="s">
        <v>381</v>
      </c>
      <c r="I15" s="271" t="s">
        <v>389</v>
      </c>
      <c r="J15" s="271" t="s">
        <v>376</v>
      </c>
      <c r="K15" s="271" t="s">
        <v>63</v>
      </c>
      <c r="L15" s="270" t="s">
        <v>386</v>
      </c>
      <c r="M15" s="270" t="s">
        <v>400</v>
      </c>
      <c r="N15" s="270" t="s">
        <v>398</v>
      </c>
      <c r="O15" s="270" t="s">
        <v>397</v>
      </c>
      <c r="P15" s="270" t="s">
        <v>401</v>
      </c>
      <c r="Q15" s="270" t="s">
        <v>381</v>
      </c>
      <c r="R15" s="270" t="s">
        <v>389</v>
      </c>
      <c r="S15" s="270" t="s">
        <v>376</v>
      </c>
      <c r="T15" s="270" t="s">
        <v>63</v>
      </c>
    </row>
    <row r="16" spans="1:27">
      <c r="A16" s="781" t="s">
        <v>303</v>
      </c>
      <c r="B16" s="781"/>
      <c r="C16" s="282">
        <f>IF($D$1="(Todas)",COUNTIFS(DB_RHC_SUITABLE!$C$5:$C$589,C$15,DB_RHC_SUITABLE!$K$5:$K$589,"Yes"),COUNTIFS(DB_RHC_SUITABLE!$B$5:$B$589,$D$1,DB_RHC_SUITABLE!$C$5:$C$589,$C$15,DB_RHC_SUITABLE!$K$5:$K$589,"Yes"))</f>
        <v>11</v>
      </c>
      <c r="D16" s="282">
        <f>IF($D$1="(Todas)",COUNTIFS(DB_RHC_SUITABLE!$C$5:$C$589,D$15,DB_RHC_SUITABLE!$K$5:$K$589,"Yes"),COUNTIFS(DB_RHC_SUITABLE!$B$5:$B$589,$D$1,DB_RHC_SUITABLE!$C$5:$C$589,$C$15,DB_RHC_SUITABLE!$K$5:$K$589,"Yes"))</f>
        <v>11</v>
      </c>
      <c r="E16" s="282">
        <f>IF($D$1="(Todas)",COUNTIFS(DB_RHC_SUITABLE!$C$5:$C$589,E$15,DB_RHC_SUITABLE!$K$5:$K$589,"Yes"),COUNTIFS(DB_RHC_SUITABLE!$B$5:$B$589,$D$1,DB_RHC_SUITABLE!$C$5:$C$589,$C$15,DB_RHC_SUITABLE!$K$5:$K$589,"Yes"))</f>
        <v>11</v>
      </c>
      <c r="F16" s="282">
        <f>IF($D$1="(Todas)",COUNTIFS(DB_RHC_SUITABLE!$C$5:$C$589,F$15,DB_RHC_SUITABLE!$K$5:$K$589,"Yes"),COUNTIFS(DB_RHC_SUITABLE!$B$5:$B$589,$D$1,DB_RHC_SUITABLE!$C$5:$C$589,$C$15,DB_RHC_SUITABLE!$K$5:$K$589,"Yes"))</f>
        <v>11</v>
      </c>
      <c r="G16" s="282">
        <f>IF($D$1="(Todas)",COUNTIFS(DB_RHC_SUITABLE!$C$5:$C$589,G$15,DB_RHC_SUITABLE!$K$5:$K$589,"Yes"),COUNTIFS(DB_RHC_SUITABLE!$B$5:$B$589,$D$1,DB_RHC_SUITABLE!$C$5:$C$589,$C$15,DB_RHC_SUITABLE!$K$5:$K$589,"Yes"))</f>
        <v>11</v>
      </c>
      <c r="H16" s="282">
        <f>IF($D$1="(Todas)",COUNTIFS(DB_RHC_SUITABLE!$C$5:$C$589,H$15,DB_RHC_SUITABLE!$K$5:$K$589,"Yes"),COUNTIFS(DB_RHC_SUITABLE!$B$5:$B$589,$D$1,DB_RHC_SUITABLE!$C$5:$C$589,$C$15,DB_RHC_SUITABLE!$K$5:$K$589,"Yes"))</f>
        <v>11</v>
      </c>
      <c r="I16" s="282">
        <f>IF($D$1="(Todas)",COUNTIFS(DB_RHC_SUITABLE!$C$5:$C$589,I$15,DB_RHC_SUITABLE!$K$5:$K$589,"Yes"),COUNTIFS(DB_RHC_SUITABLE!$B$5:$B$589,$D$1,DB_RHC_SUITABLE!$C$5:$C$589,$C$15,DB_RHC_SUITABLE!$K$5:$K$589,"Yes"))</f>
        <v>11</v>
      </c>
      <c r="J16" s="282">
        <f>IF($D$1="(Todas)",COUNTIFS(DB_RHC_SUITABLE!$C$5:$C$589,J$15,DB_RHC_SUITABLE!$K$5:$K$589,"Yes"),COUNTIFS(DB_RHC_SUITABLE!$B$5:$B$589,$D$1,DB_RHC_SUITABLE!$C$5:$C$589,$C$15,DB_RHC_SUITABLE!$K$5:$K$589,"Yes"))</f>
        <v>11</v>
      </c>
      <c r="K16" s="282">
        <f>IF($D$1="(Todas)",COUNTIFS(DB_RHC_SUITABLE!$C$5:$C$589,K$15,DB_RHC_SUITABLE!$K$5:$K$589,"Yes"),COUNTIFS(DB_RHC_SUITABLE!$B$5:$B$589,$D$1,DB_RHC_SUITABLE!$C$5:$C$589,$C$15,DB_RHC_SUITABLE!$K$5:$K$589,"Yes"))</f>
        <v>11</v>
      </c>
      <c r="L16" s="283">
        <f>C16/C13</f>
        <v>0.7857142857142857</v>
      </c>
      <c r="M16" s="283">
        <f t="shared" ref="M16:T16" si="2">D16/D13</f>
        <v>2.2000000000000002</v>
      </c>
      <c r="N16" s="283" t="e">
        <f t="shared" si="2"/>
        <v>#DIV/0!</v>
      </c>
      <c r="O16" s="283">
        <f t="shared" si="2"/>
        <v>11</v>
      </c>
      <c r="P16" s="283">
        <f t="shared" si="2"/>
        <v>11</v>
      </c>
      <c r="Q16" s="283">
        <f t="shared" si="2"/>
        <v>1.2222222222222223</v>
      </c>
      <c r="R16" s="283" t="e">
        <f t="shared" si="2"/>
        <v>#DIV/0!</v>
      </c>
      <c r="S16" s="283" t="e">
        <f t="shared" si="2"/>
        <v>#DIV/0!</v>
      </c>
      <c r="T16" s="283">
        <f t="shared" si="2"/>
        <v>2.2000000000000002</v>
      </c>
    </row>
    <row r="17" spans="1:28">
      <c r="A17" s="285" t="s">
        <v>321</v>
      </c>
      <c r="B17" s="455">
        <f t="shared" ref="B17:B29" si="3">HLOOKUP(A17,$C$9:$P$10,2,)</f>
        <v>0.24</v>
      </c>
      <c r="C17" s="286">
        <f>IF($D$1="(Todas)",SUMIFS(DB_RHC_SUITABLE!$L$5:$L$589,DB_RHC_SUITABLE!$C$5:$C$589,C$15),SUMIFS(DB_RHC_SUITABLE!$L$5:$L$589,DB_RHC_SUITABLE!$B$5:$B$589,$D$1,DB_RHC_SUITABLE!$C$5:$C$589,C$15))</f>
        <v>2</v>
      </c>
      <c r="D17" s="286">
        <f>IF($D$1="(Todas)",SUMIFS(DB_RHC_SUITABLE!$L$5:$L$589,DB_RHC_SUITABLE!$C$5:$C$589,D$15),SUMIFS(DB_RHC_SUITABLE!$L$5:$L$589,DB_RHC_SUITABLE!$B$5:$B$589,$D$1,DB_RHC_SUITABLE!$C$5:$C$589,D$15))</f>
        <v>1</v>
      </c>
      <c r="E17" s="286">
        <f>IF($D$1="(Todas)",SUMIFS(DB_RHC_SUITABLE!$L$5:$L$589,DB_RHC_SUITABLE!$C$5:$C$589,E$15),SUMIFS(DB_RHC_SUITABLE!$L$5:$L$589,DB_RHC_SUITABLE!$B$5:$B$589,$D$1,DB_RHC_SUITABLE!$C$5:$C$589,E$15))</f>
        <v>0</v>
      </c>
      <c r="F17" s="286">
        <f>IF($D$1="(Todas)",SUMIFS(DB_RHC_SUITABLE!$L$5:$L$589,DB_RHC_SUITABLE!$C$5:$C$589,F$15),SUMIFS(DB_RHC_SUITABLE!$L$5:$L$589,DB_RHC_SUITABLE!$B$5:$B$589,$D$1,DB_RHC_SUITABLE!$C$5:$C$589,F$15))</f>
        <v>0</v>
      </c>
      <c r="G17" s="286">
        <f>IF($D$1="(Todas)",SUMIFS(DB_RHC_SUITABLE!$L$5:$L$589,DB_RHC_SUITABLE!$C$5:$C$589,G$15),SUMIFS(DB_RHC_SUITABLE!$L$5:$L$589,DB_RHC_SUITABLE!$B$5:$B$589,$D$1,DB_RHC_SUITABLE!$C$5:$C$589,G$15))</f>
        <v>0</v>
      </c>
      <c r="H17" s="286">
        <f>IF($D$1="(Todas)",SUMIFS(DB_RHC_SUITABLE!$L$5:$L$589,DB_RHC_SUITABLE!$C$5:$C$589,H$15),SUMIFS(DB_RHC_SUITABLE!$L$5:$L$589,DB_RHC_SUITABLE!$B$5:$B$589,$D$1,DB_RHC_SUITABLE!$C$5:$C$589,H$15))</f>
        <v>1</v>
      </c>
      <c r="I17" s="286">
        <f>IF($D$1="(Todas)",SUMIFS(DB_RHC_SUITABLE!$L$5:$L$589,DB_RHC_SUITABLE!$C$5:$C$589,I$15),SUMIFS(DB_RHC_SUITABLE!$L$5:$L$589,DB_RHC_SUITABLE!$B$5:$B$589,$D$1,DB_RHC_SUITABLE!$C$5:$C$589,I$15))</f>
        <v>0</v>
      </c>
      <c r="J17" s="286">
        <f>IF($D$1="(Todas)",SUMIFS(DB_RHC_SUITABLE!$L$5:$L$589,DB_RHC_SUITABLE!$C$5:$C$589,J$15),SUMIFS(DB_RHC_SUITABLE!$L$5:$L$589,DB_RHC_SUITABLE!$B$5:$B$589,$D$1,DB_RHC_SUITABLE!$C$5:$C$589,J$15))</f>
        <v>0</v>
      </c>
      <c r="K17" s="286">
        <f>IF($D$1="(Todas)",SUMIFS(DB_RHC_SUITABLE!$L$5:$L$589,DB_RHC_SUITABLE!$C$5:$C$589,K$15),SUMIFS(DB_RHC_SUITABLE!$L$5:$L$589,DB_RHC_SUITABLE!$B$5:$B$589,$D$1,DB_RHC_SUITABLE!$C$5:$C$589,K$15))</f>
        <v>2</v>
      </c>
      <c r="L17" s="287">
        <f>C17/C$16</f>
        <v>0.18181818181818182</v>
      </c>
      <c r="M17" s="287">
        <f t="shared" ref="M17:T17" si="4">D17/D$16</f>
        <v>9.0909090909090912E-2</v>
      </c>
      <c r="N17" s="287">
        <f t="shared" si="4"/>
        <v>0</v>
      </c>
      <c r="O17" s="287">
        <f t="shared" si="4"/>
        <v>0</v>
      </c>
      <c r="P17" s="287">
        <f t="shared" si="4"/>
        <v>0</v>
      </c>
      <c r="Q17" s="287">
        <f t="shared" si="4"/>
        <v>9.0909090909090912E-2</v>
      </c>
      <c r="R17" s="287">
        <f t="shared" si="4"/>
        <v>0</v>
      </c>
      <c r="S17" s="287">
        <f t="shared" si="4"/>
        <v>0</v>
      </c>
      <c r="T17" s="287">
        <f t="shared" si="4"/>
        <v>0.18181818181818182</v>
      </c>
    </row>
    <row r="18" spans="1:28">
      <c r="A18" s="280" t="s">
        <v>322</v>
      </c>
      <c r="B18" s="456">
        <f t="shared" si="3"/>
        <v>0.24000799999999997</v>
      </c>
      <c r="C18" s="237">
        <f>IF($D$1="(Todas)",SUMIFS(DB_RHC_SUITABLE!$M$5:$M$589,DB_RHC_SUITABLE!$C$5:$C$589,C$15),SUMIFS(DB_RHC_SUITABLE!$M$5:$M$589,DB_RHC_SUITABLE!$B$5:$B$589,$D$1,DB_RHC_SUITABLE!$C$5:$C$589,C$15))</f>
        <v>4</v>
      </c>
      <c r="D18" s="237">
        <f>IF($D$1="(Todas)",SUMIFS(DB_RHC_SUITABLE!$M$5:$M$589,DB_RHC_SUITABLE!$C$5:$C$589,D$15),SUMIFS(DB_RHC_SUITABLE!$M$5:$M$589,DB_RHC_SUITABLE!$B$5:$B$589,$D$1,DB_RHC_SUITABLE!$C$5:$C$589,D$15))</f>
        <v>0</v>
      </c>
      <c r="E18" s="237">
        <f>IF($D$1="(Todas)",SUMIFS(DB_RHC_SUITABLE!$M$5:$M$589,DB_RHC_SUITABLE!$C$5:$C$589,E$15),SUMIFS(DB_RHC_SUITABLE!$M$5:$M$589,DB_RHC_SUITABLE!$B$5:$B$589,$D$1,DB_RHC_SUITABLE!$C$5:$C$589,E$15))</f>
        <v>0</v>
      </c>
      <c r="F18" s="237">
        <f>IF($D$1="(Todas)",SUMIFS(DB_RHC_SUITABLE!$M$5:$M$589,DB_RHC_SUITABLE!$C$5:$C$589,F$15),SUMIFS(DB_RHC_SUITABLE!$M$5:$M$589,DB_RHC_SUITABLE!$B$5:$B$589,$D$1,DB_RHC_SUITABLE!$C$5:$C$589,F$15))</f>
        <v>0</v>
      </c>
      <c r="G18" s="237">
        <f>IF($D$1="(Todas)",SUMIFS(DB_RHC_SUITABLE!$M$5:$M$589,DB_RHC_SUITABLE!$C$5:$C$589,G$15),SUMIFS(DB_RHC_SUITABLE!$M$5:$M$589,DB_RHC_SUITABLE!$B$5:$B$589,$D$1,DB_RHC_SUITABLE!$C$5:$C$589,G$15))</f>
        <v>0</v>
      </c>
      <c r="H18" s="237">
        <f>IF($D$1="(Todas)",SUMIFS(DB_RHC_SUITABLE!$M$5:$M$589,DB_RHC_SUITABLE!$C$5:$C$589,H$15),SUMIFS(DB_RHC_SUITABLE!$M$5:$M$589,DB_RHC_SUITABLE!$B$5:$B$589,$D$1,DB_RHC_SUITABLE!$C$5:$C$589,H$15))</f>
        <v>0</v>
      </c>
      <c r="I18" s="237">
        <f>IF($D$1="(Todas)",SUMIFS(DB_RHC_SUITABLE!$M$5:$M$589,DB_RHC_SUITABLE!$C$5:$C$589,I$15),SUMIFS(DB_RHC_SUITABLE!$M$5:$M$589,DB_RHC_SUITABLE!$B$5:$B$589,$D$1,DB_RHC_SUITABLE!$C$5:$C$589,I$15))</f>
        <v>0</v>
      </c>
      <c r="J18" s="237">
        <f>IF($D$1="(Todas)",SUMIFS(DB_RHC_SUITABLE!$M$5:$M$589,DB_RHC_SUITABLE!$C$5:$C$589,J$15),SUMIFS(DB_RHC_SUITABLE!$M$5:$M$589,DB_RHC_SUITABLE!$B$5:$B$589,$D$1,DB_RHC_SUITABLE!$C$5:$C$589,J$15))</f>
        <v>0</v>
      </c>
      <c r="K18" s="237">
        <f>IF($D$1="(Todas)",SUMIFS(DB_RHC_SUITABLE!$M$5:$M$589,DB_RHC_SUITABLE!$C$5:$C$589,K$15),SUMIFS(DB_RHC_SUITABLE!$M$5:$M$589,DB_RHC_SUITABLE!$B$5:$B$589,$D$1,DB_RHC_SUITABLE!$C$5:$C$589,K$15))</f>
        <v>2.0002</v>
      </c>
      <c r="L18" s="238">
        <f t="shared" ref="L18:L30" si="5">C18/C$16</f>
        <v>0.36363636363636365</v>
      </c>
      <c r="M18" s="238">
        <f t="shared" ref="M18:M30" si="6">D18/D$16</f>
        <v>0</v>
      </c>
      <c r="N18" s="238">
        <f t="shared" ref="N18:N30" si="7">E18/E$16</f>
        <v>0</v>
      </c>
      <c r="O18" s="238">
        <f t="shared" ref="O18:O30" si="8">F18/F$16</f>
        <v>0</v>
      </c>
      <c r="P18" s="238">
        <f t="shared" ref="P18:P30" si="9">G18/G$16</f>
        <v>0</v>
      </c>
      <c r="Q18" s="238">
        <f t="shared" ref="Q18:Q30" si="10">H18/H$16</f>
        <v>0</v>
      </c>
      <c r="R18" s="238">
        <f t="shared" ref="R18:R30" si="11">I18/I$16</f>
        <v>0</v>
      </c>
      <c r="S18" s="238">
        <f t="shared" ref="S18:S30" si="12">J18/J$16</f>
        <v>0</v>
      </c>
      <c r="T18" s="238">
        <f t="shared" ref="T18:T30" si="13">K18/K$16</f>
        <v>0.18183636363636363</v>
      </c>
    </row>
    <row r="19" spans="1:28">
      <c r="A19" s="280" t="s">
        <v>323</v>
      </c>
      <c r="B19" s="456">
        <f t="shared" si="3"/>
        <v>0.28000000000000003</v>
      </c>
      <c r="C19" s="237">
        <f>IF($D$1="(Todas)",SUMIFS(DB_RHC_SUITABLE!$N$5:$N$589,DB_RHC_SUITABLE!$C$5:$C$589,C$15),SUMIFS(DB_RHC_SUITABLE!$N$5:$N$589,DB_RHC_SUITABLE!$B$5:$B$589,$D$1,DB_RHC_SUITABLE!$C$5:$C$589,C$15))</f>
        <v>4</v>
      </c>
      <c r="D19" s="237">
        <f>IF($D$1="(Todas)",SUMIFS(DB_RHC_SUITABLE!$N$5:$N$589,DB_RHC_SUITABLE!$C$5:$C$589,D$15),SUMIFS(DB_RHC_SUITABLE!$N$5:$N$589,DB_RHC_SUITABLE!$B$5:$B$589,$D$1,DB_RHC_SUITABLE!$C$5:$C$589,D$15))</f>
        <v>0</v>
      </c>
      <c r="E19" s="237">
        <f>IF($D$1="(Todas)",SUMIFS(DB_RHC_SUITABLE!$N$5:$N$589,DB_RHC_SUITABLE!$C$5:$C$589,E$15),SUMIFS(DB_RHC_SUITABLE!$N$5:$N$589,DB_RHC_SUITABLE!$B$5:$B$589,$D$1,DB_RHC_SUITABLE!$C$5:$C$589,E$15))</f>
        <v>0</v>
      </c>
      <c r="F19" s="237">
        <f>IF($D$1="(Todas)",SUMIFS(DB_RHC_SUITABLE!$N$5:$N$589,DB_RHC_SUITABLE!$C$5:$C$589,F$15),SUMIFS(DB_RHC_SUITABLE!$N$5:$N$589,DB_RHC_SUITABLE!$B$5:$B$589,$D$1,DB_RHC_SUITABLE!$C$5:$C$589,F$15))</f>
        <v>1</v>
      </c>
      <c r="G19" s="237">
        <f>IF($D$1="(Todas)",SUMIFS(DB_RHC_SUITABLE!$N$5:$N$589,DB_RHC_SUITABLE!$C$5:$C$589,G$15),SUMIFS(DB_RHC_SUITABLE!$N$5:$N$589,DB_RHC_SUITABLE!$B$5:$B$589,$D$1,DB_RHC_SUITABLE!$C$5:$C$589,G$15))</f>
        <v>0</v>
      </c>
      <c r="H19" s="237">
        <f>IF($D$1="(Todas)",SUMIFS(DB_RHC_SUITABLE!$N$5:$N$589,DB_RHC_SUITABLE!$C$5:$C$589,H$15),SUMIFS(DB_RHC_SUITABLE!$N$5:$N$589,DB_RHC_SUITABLE!$B$5:$B$589,$D$1,DB_RHC_SUITABLE!$C$5:$C$589,H$15))</f>
        <v>1</v>
      </c>
      <c r="I19" s="237">
        <f>IF($D$1="(Todas)",SUMIFS(DB_RHC_SUITABLE!$N$5:$N$589,DB_RHC_SUITABLE!$C$5:$C$589,I$15),SUMIFS(DB_RHC_SUITABLE!$N$5:$N$589,DB_RHC_SUITABLE!$B$5:$B$589,$D$1,DB_RHC_SUITABLE!$C$5:$C$589,I$15))</f>
        <v>0</v>
      </c>
      <c r="J19" s="237">
        <f>IF($D$1="(Todas)",SUMIFS(DB_RHC_SUITABLE!$N$5:$N$589,DB_RHC_SUITABLE!$C$5:$C$589,J$15),SUMIFS(DB_RHC_SUITABLE!$N$5:$N$589,DB_RHC_SUITABLE!$B$5:$B$589,$D$1,DB_RHC_SUITABLE!$C$5:$C$589,J$15))</f>
        <v>0</v>
      </c>
      <c r="K19" s="237">
        <f>IF($D$1="(Todas)",SUMIFS(DB_RHC_SUITABLE!$N$5:$N$589,DB_RHC_SUITABLE!$C$5:$C$589,K$15),SUMIFS(DB_RHC_SUITABLE!$N$5:$N$589,DB_RHC_SUITABLE!$B$5:$B$589,$D$1,DB_RHC_SUITABLE!$C$5:$C$589,K$15))</f>
        <v>1</v>
      </c>
      <c r="L19" s="238">
        <f t="shared" si="5"/>
        <v>0.36363636363636365</v>
      </c>
      <c r="M19" s="238">
        <f t="shared" si="6"/>
        <v>0</v>
      </c>
      <c r="N19" s="238">
        <f t="shared" si="7"/>
        <v>0</v>
      </c>
      <c r="O19" s="238">
        <f t="shared" si="8"/>
        <v>9.0909090909090912E-2</v>
      </c>
      <c r="P19" s="238">
        <f t="shared" si="9"/>
        <v>0</v>
      </c>
      <c r="Q19" s="238">
        <f t="shared" si="10"/>
        <v>9.0909090909090912E-2</v>
      </c>
      <c r="R19" s="238">
        <f t="shared" si="11"/>
        <v>0</v>
      </c>
      <c r="S19" s="238">
        <f t="shared" si="12"/>
        <v>0</v>
      </c>
      <c r="T19" s="238">
        <f t="shared" si="13"/>
        <v>9.0909090909090912E-2</v>
      </c>
    </row>
    <row r="20" spans="1:28">
      <c r="A20" s="280" t="s">
        <v>324</v>
      </c>
      <c r="B20" s="456">
        <f t="shared" si="3"/>
        <v>0.240004</v>
      </c>
      <c r="C20" s="237">
        <f>IF($D$1="(Todas)",SUMIFS(DB_RHC_SUITABLE!$O$5:$O$589,DB_RHC_SUITABLE!$C$5:$C$589,C$15),SUMIFS(DB_RHC_SUITABLE!$O$5:$O$589,DB_RHC_SUITABLE!$B$5:$B$589,$D$1,DB_RHC_SUITABLE!$C$5:$C$589,C$15))</f>
        <v>2.0000999999999998</v>
      </c>
      <c r="D20" s="237">
        <f>IF($D$1="(Todas)",SUMIFS(DB_RHC_SUITABLE!$O$5:$O$589,DB_RHC_SUITABLE!$C$5:$C$589,D$15),SUMIFS(DB_RHC_SUITABLE!$O$5:$O$589,DB_RHC_SUITABLE!$B$5:$B$589,$D$1,DB_RHC_SUITABLE!$C$5:$C$589,D$15))</f>
        <v>0</v>
      </c>
      <c r="E20" s="237">
        <f>IF($D$1="(Todas)",SUMIFS(DB_RHC_SUITABLE!$O$5:$O$589,DB_RHC_SUITABLE!$C$5:$C$589,E$15),SUMIFS(DB_RHC_SUITABLE!$O$5:$O$589,DB_RHC_SUITABLE!$B$5:$B$589,$D$1,DB_RHC_SUITABLE!$C$5:$C$589,E$15))</f>
        <v>0</v>
      </c>
      <c r="F20" s="237">
        <f>IF($D$1="(Todas)",SUMIFS(DB_RHC_SUITABLE!$O$5:$O$589,DB_RHC_SUITABLE!$C$5:$C$589,F$15),SUMIFS(DB_RHC_SUITABLE!$O$5:$O$589,DB_RHC_SUITABLE!$B$5:$B$589,$D$1,DB_RHC_SUITABLE!$C$5:$C$589,F$15))</f>
        <v>1</v>
      </c>
      <c r="G20" s="237">
        <f>IF($D$1="(Todas)",SUMIFS(DB_RHC_SUITABLE!$O$5:$O$589,DB_RHC_SUITABLE!$C$5:$C$589,G$15),SUMIFS(DB_RHC_SUITABLE!$O$5:$O$589,DB_RHC_SUITABLE!$B$5:$B$589,$D$1,DB_RHC_SUITABLE!$C$5:$C$589,G$15))</f>
        <v>0</v>
      </c>
      <c r="H20" s="237">
        <f>IF($D$1="(Todas)",SUMIFS(DB_RHC_SUITABLE!$O$5:$O$589,DB_RHC_SUITABLE!$C$5:$C$589,H$15),SUMIFS(DB_RHC_SUITABLE!$O$5:$O$589,DB_RHC_SUITABLE!$B$5:$B$589,$D$1,DB_RHC_SUITABLE!$C$5:$C$589,H$15))</f>
        <v>2</v>
      </c>
      <c r="I20" s="237">
        <f>IF($D$1="(Todas)",SUMIFS(DB_RHC_SUITABLE!$O$5:$O$589,DB_RHC_SUITABLE!$C$5:$C$589,I$15),SUMIFS(DB_RHC_SUITABLE!$O$5:$O$589,DB_RHC_SUITABLE!$B$5:$B$589,$D$1,DB_RHC_SUITABLE!$C$5:$C$589,I$15))</f>
        <v>0</v>
      </c>
      <c r="J20" s="237">
        <f>IF($D$1="(Todas)",SUMIFS(DB_RHC_SUITABLE!$O$5:$O$589,DB_RHC_SUITABLE!$C$5:$C$589,J$15),SUMIFS(DB_RHC_SUITABLE!$O$5:$O$589,DB_RHC_SUITABLE!$B$5:$B$589,$D$1,DB_RHC_SUITABLE!$C$5:$C$589,J$15))</f>
        <v>0</v>
      </c>
      <c r="K20" s="237">
        <f>IF($D$1="(Todas)",SUMIFS(DB_RHC_SUITABLE!$O$5:$O$589,DB_RHC_SUITABLE!$C$5:$C$589,K$15),SUMIFS(DB_RHC_SUITABLE!$O$5:$O$589,DB_RHC_SUITABLE!$B$5:$B$589,$D$1,DB_RHC_SUITABLE!$C$5:$C$589,K$15))</f>
        <v>1</v>
      </c>
      <c r="L20" s="238">
        <f t="shared" si="5"/>
        <v>0.1818272727272727</v>
      </c>
      <c r="M20" s="238">
        <f t="shared" si="6"/>
        <v>0</v>
      </c>
      <c r="N20" s="238">
        <f t="shared" si="7"/>
        <v>0</v>
      </c>
      <c r="O20" s="238">
        <f t="shared" si="8"/>
        <v>9.0909090909090912E-2</v>
      </c>
      <c r="P20" s="238">
        <f t="shared" si="9"/>
        <v>0</v>
      </c>
      <c r="Q20" s="238">
        <f t="shared" si="10"/>
        <v>0.18181818181818182</v>
      </c>
      <c r="R20" s="238">
        <f t="shared" si="11"/>
        <v>0</v>
      </c>
      <c r="S20" s="238">
        <f t="shared" si="12"/>
        <v>0</v>
      </c>
      <c r="T20" s="238">
        <f t="shared" si="13"/>
        <v>9.0909090909090912E-2</v>
      </c>
    </row>
    <row r="21" spans="1:28">
      <c r="A21" s="280" t="s">
        <v>325</v>
      </c>
      <c r="B21" s="456">
        <f t="shared" si="3"/>
        <v>0.16</v>
      </c>
      <c r="C21" s="237">
        <f>IF($D$1="(Todas)",SUMIFS(DB_RHC_SUITABLE!$P$5:$P$589,DB_RHC_SUITABLE!$C$5:$C$589,C$15),SUMIFS(DB_RHC_SUITABLE!$P$5:$P$589,DB_RHC_SUITABLE!$B$5:$B$589,$D$1,DB_RHC_SUITABLE!$C$5:$C$589,C$15))</f>
        <v>3</v>
      </c>
      <c r="D21" s="237">
        <f>IF($D$1="(Todas)",SUMIFS(DB_RHC_SUITABLE!$P$5:$P$589,DB_RHC_SUITABLE!$C$5:$C$589,D$15),SUMIFS(DB_RHC_SUITABLE!$P$5:$P$589,DB_RHC_SUITABLE!$B$5:$B$589,$D$1,DB_RHC_SUITABLE!$C$5:$C$589,D$15))</f>
        <v>0</v>
      </c>
      <c r="E21" s="237">
        <f>IF($D$1="(Todas)",SUMIFS(DB_RHC_SUITABLE!$P$5:$P$589,DB_RHC_SUITABLE!$C$5:$C$589,E$15),SUMIFS(DB_RHC_SUITABLE!$P$5:$P$589,DB_RHC_SUITABLE!$B$5:$B$589,$D$1,DB_RHC_SUITABLE!$C$5:$C$589,E$15))</f>
        <v>0</v>
      </c>
      <c r="F21" s="237">
        <f>IF($D$1="(Todas)",SUMIFS(DB_RHC_SUITABLE!$P$5:$P$589,DB_RHC_SUITABLE!$C$5:$C$589,F$15),SUMIFS(DB_RHC_SUITABLE!$P$5:$P$589,DB_RHC_SUITABLE!$B$5:$B$589,$D$1,DB_RHC_SUITABLE!$C$5:$C$589,F$15))</f>
        <v>0</v>
      </c>
      <c r="G21" s="237">
        <f>IF($D$1="(Todas)",SUMIFS(DB_RHC_SUITABLE!$P$5:$P$589,DB_RHC_SUITABLE!$C$5:$C$589,G$15),SUMIFS(DB_RHC_SUITABLE!$P$5:$P$589,DB_RHC_SUITABLE!$B$5:$B$589,$D$1,DB_RHC_SUITABLE!$C$5:$C$589,G$15))</f>
        <v>0</v>
      </c>
      <c r="H21" s="237">
        <f>IF($D$1="(Todas)",SUMIFS(DB_RHC_SUITABLE!$P$5:$P$589,DB_RHC_SUITABLE!$C$5:$C$589,H$15),SUMIFS(DB_RHC_SUITABLE!$P$5:$P$589,DB_RHC_SUITABLE!$B$5:$B$589,$D$1,DB_RHC_SUITABLE!$C$5:$C$589,H$15))</f>
        <v>1</v>
      </c>
      <c r="I21" s="237">
        <f>IF($D$1="(Todas)",SUMIFS(DB_RHC_SUITABLE!$P$5:$P$589,DB_RHC_SUITABLE!$C$5:$C$589,I$15),SUMIFS(DB_RHC_SUITABLE!$P$5:$P$589,DB_RHC_SUITABLE!$B$5:$B$589,$D$1,DB_RHC_SUITABLE!$C$5:$C$589,I$15))</f>
        <v>0</v>
      </c>
      <c r="J21" s="237">
        <f>IF($D$1="(Todas)",SUMIFS(DB_RHC_SUITABLE!$P$5:$P$589,DB_RHC_SUITABLE!$C$5:$C$589,J$15),SUMIFS(DB_RHC_SUITABLE!$P$5:$P$589,DB_RHC_SUITABLE!$B$5:$B$589,$D$1,DB_RHC_SUITABLE!$C$5:$C$589,J$15))</f>
        <v>0</v>
      </c>
      <c r="K21" s="237">
        <f>IF($D$1="(Todas)",SUMIFS(DB_RHC_SUITABLE!$P$5:$P$589,DB_RHC_SUITABLE!$C$5:$C$589,K$15),SUMIFS(DB_RHC_SUITABLE!$P$5:$P$589,DB_RHC_SUITABLE!$B$5:$B$589,$D$1,DB_RHC_SUITABLE!$C$5:$C$589,K$15))</f>
        <v>0</v>
      </c>
      <c r="L21" s="238">
        <f t="shared" si="5"/>
        <v>0.27272727272727271</v>
      </c>
      <c r="M21" s="238">
        <f t="shared" si="6"/>
        <v>0</v>
      </c>
      <c r="N21" s="238">
        <f t="shared" si="7"/>
        <v>0</v>
      </c>
      <c r="O21" s="238">
        <f t="shared" si="8"/>
        <v>0</v>
      </c>
      <c r="P21" s="238">
        <f t="shared" si="9"/>
        <v>0</v>
      </c>
      <c r="Q21" s="238">
        <f t="shared" si="10"/>
        <v>9.0909090909090912E-2</v>
      </c>
      <c r="R21" s="238">
        <f t="shared" si="11"/>
        <v>0</v>
      </c>
      <c r="S21" s="238">
        <f t="shared" si="12"/>
        <v>0</v>
      </c>
      <c r="T21" s="238">
        <f t="shared" si="13"/>
        <v>0</v>
      </c>
    </row>
    <row r="22" spans="1:28">
      <c r="A22" s="280" t="s">
        <v>326</v>
      </c>
      <c r="B22" s="456">
        <f t="shared" si="3"/>
        <v>0.24</v>
      </c>
      <c r="C22" s="237">
        <f>IF($D$1="(Todas)",SUMIFS(DB_RHC_SUITABLE!$Q$5:$Q$589,DB_RHC_SUITABLE!$C$5:$C$589,C$15),SUMIFS(DB_RHC_SUITABLE!$Q$5:$Q$589,DB_RHC_SUITABLE!$B$5:$B$589,$D$1,DB_RHC_SUITABLE!$C$5:$C$589,C$15))</f>
        <v>1</v>
      </c>
      <c r="D22" s="237">
        <f>IF($D$1="(Todas)",SUMIFS(DB_RHC_SUITABLE!$Q$5:$Q$589,DB_RHC_SUITABLE!$C$5:$C$589,D$15),SUMIFS(DB_RHC_SUITABLE!$Q$5:$Q$589,DB_RHC_SUITABLE!$B$5:$B$589,$D$1,DB_RHC_SUITABLE!$C$5:$C$589,D$15))</f>
        <v>2</v>
      </c>
      <c r="E22" s="237">
        <f>IF($D$1="(Todas)",SUMIFS(DB_RHC_SUITABLE!$Q$5:$Q$589,DB_RHC_SUITABLE!$C$5:$C$589,E$15),SUMIFS(DB_RHC_SUITABLE!$Q$5:$Q$589,DB_RHC_SUITABLE!$B$5:$B$589,$D$1,DB_RHC_SUITABLE!$C$5:$C$589,E$15))</f>
        <v>0</v>
      </c>
      <c r="F22" s="237">
        <f>IF($D$1="(Todas)",SUMIFS(DB_RHC_SUITABLE!$Q$5:$Q$589,DB_RHC_SUITABLE!$C$5:$C$589,F$15),SUMIFS(DB_RHC_SUITABLE!$Q$5:$Q$589,DB_RHC_SUITABLE!$B$5:$B$589,$D$1,DB_RHC_SUITABLE!$C$5:$C$589,F$15))</f>
        <v>0</v>
      </c>
      <c r="G22" s="237">
        <f>IF($D$1="(Todas)",SUMIFS(DB_RHC_SUITABLE!$Q$5:$Q$589,DB_RHC_SUITABLE!$C$5:$C$589,G$15),SUMIFS(DB_RHC_SUITABLE!$Q$5:$Q$589,DB_RHC_SUITABLE!$B$5:$B$589,$D$1,DB_RHC_SUITABLE!$C$5:$C$589,G$15))</f>
        <v>1</v>
      </c>
      <c r="H22" s="237">
        <f>IF($D$1="(Todas)",SUMIFS(DB_RHC_SUITABLE!$Q$5:$Q$589,DB_RHC_SUITABLE!$C$5:$C$589,H$15),SUMIFS(DB_RHC_SUITABLE!$Q$5:$Q$589,DB_RHC_SUITABLE!$B$5:$B$589,$D$1,DB_RHC_SUITABLE!$C$5:$C$589,H$15))</f>
        <v>2</v>
      </c>
      <c r="I22" s="237">
        <f>IF($D$1="(Todas)",SUMIFS(DB_RHC_SUITABLE!$Q$5:$Q$589,DB_RHC_SUITABLE!$C$5:$C$589,I$15),SUMIFS(DB_RHC_SUITABLE!$Q$5:$Q$589,DB_RHC_SUITABLE!$B$5:$B$589,$D$1,DB_RHC_SUITABLE!$C$5:$C$589,I$15))</f>
        <v>0</v>
      </c>
      <c r="J22" s="237">
        <f>IF($D$1="(Todas)",SUMIFS(DB_RHC_SUITABLE!$Q$5:$Q$589,DB_RHC_SUITABLE!$C$5:$C$589,J$15),SUMIFS(DB_RHC_SUITABLE!$Q$5:$Q$589,DB_RHC_SUITABLE!$B$5:$B$589,$D$1,DB_RHC_SUITABLE!$C$5:$C$589,J$15))</f>
        <v>0</v>
      </c>
      <c r="K22" s="237">
        <f>IF($D$1="(Todas)",SUMIFS(DB_RHC_SUITABLE!$Q$5:$Q$589,DB_RHC_SUITABLE!$C$5:$C$589,K$15),SUMIFS(DB_RHC_SUITABLE!$Q$5:$Q$589,DB_RHC_SUITABLE!$B$5:$B$589,$D$1,DB_RHC_SUITABLE!$C$5:$C$589,K$15))</f>
        <v>0</v>
      </c>
      <c r="L22" s="238">
        <f t="shared" si="5"/>
        <v>9.0909090909090912E-2</v>
      </c>
      <c r="M22" s="238">
        <f t="shared" si="6"/>
        <v>0.18181818181818182</v>
      </c>
      <c r="N22" s="238">
        <f t="shared" si="7"/>
        <v>0</v>
      </c>
      <c r="O22" s="238">
        <f t="shared" si="8"/>
        <v>0</v>
      </c>
      <c r="P22" s="238">
        <f t="shared" si="9"/>
        <v>9.0909090909090912E-2</v>
      </c>
      <c r="Q22" s="238">
        <f t="shared" si="10"/>
        <v>0.18181818181818182</v>
      </c>
      <c r="R22" s="238">
        <f t="shared" si="11"/>
        <v>0</v>
      </c>
      <c r="S22" s="238">
        <f t="shared" si="12"/>
        <v>0</v>
      </c>
      <c r="T22" s="238">
        <f t="shared" si="13"/>
        <v>0</v>
      </c>
    </row>
    <row r="23" spans="1:28">
      <c r="A23" s="289" t="s">
        <v>340</v>
      </c>
      <c r="B23" s="457">
        <f t="shared" si="3"/>
        <v>0</v>
      </c>
      <c r="C23" s="282">
        <f>IF($D$1="(Todas)",SUMIFS(DB_RHC_SUITABLE!$R$5:$R$589,DB_RHC_SUITABLE!$C$5:$C$589,C$15),SUMIFS(DB_RHC_SUITABLE!$R$5:$R$589,DB_RHC_SUITABLE!$B$5:$B$589,$D$1,DB_RHC_SUITABLE!$C$5:$C$589,C$15))</f>
        <v>0</v>
      </c>
      <c r="D23" s="282">
        <f>IF($D$1="(Todas)",SUMIFS(DB_RHC_SUITABLE!$R$5:$R$589,DB_RHC_SUITABLE!$C$5:$C$589,D$15),SUMIFS(DB_RHC_SUITABLE!$R$5:$R$589,DB_RHC_SUITABLE!$B$5:$B$589,$D$1,DB_RHC_SUITABLE!$C$5:$C$589,D$15))</f>
        <v>0</v>
      </c>
      <c r="E23" s="282">
        <f>IF($D$1="(Todas)",SUMIFS(DB_RHC_SUITABLE!$R$5:$R$589,DB_RHC_SUITABLE!$C$5:$C$589,E$15),SUMIFS(DB_RHC_SUITABLE!$R$5:$R$589,DB_RHC_SUITABLE!$B$5:$B$589,$D$1,DB_RHC_SUITABLE!$C$5:$C$589,E$15))</f>
        <v>0</v>
      </c>
      <c r="F23" s="282">
        <f>IF($D$1="(Todas)",SUMIFS(DB_RHC_SUITABLE!$R$5:$R$589,DB_RHC_SUITABLE!$C$5:$C$589,F$15),SUMIFS(DB_RHC_SUITABLE!$R$5:$R$589,DB_RHC_SUITABLE!$B$5:$B$589,$D$1,DB_RHC_SUITABLE!$C$5:$C$589,F$15))</f>
        <v>0</v>
      </c>
      <c r="G23" s="282">
        <f>IF($D$1="(Todas)",SUMIFS(DB_RHC_SUITABLE!$R$5:$R$589,DB_RHC_SUITABLE!$C$5:$C$589,G$15),SUMIFS(DB_RHC_SUITABLE!$R$5:$R$589,DB_RHC_SUITABLE!$B$5:$B$589,$D$1,DB_RHC_SUITABLE!$C$5:$C$589,G$15))</f>
        <v>0</v>
      </c>
      <c r="H23" s="282">
        <f>IF($D$1="(Todas)",SUMIFS(DB_RHC_SUITABLE!$R$5:$R$589,DB_RHC_SUITABLE!$C$5:$C$589,H$15),SUMIFS(DB_RHC_SUITABLE!$R$5:$R$589,DB_RHC_SUITABLE!$B$5:$B$589,$D$1,DB_RHC_SUITABLE!$C$5:$C$589,H$15))</f>
        <v>0</v>
      </c>
      <c r="I23" s="282">
        <f>IF($D$1="(Todas)",SUMIFS(DB_RHC_SUITABLE!$R$5:$R$589,DB_RHC_SUITABLE!$C$5:$C$589,I$15),SUMIFS(DB_RHC_SUITABLE!$R$5:$R$589,DB_RHC_SUITABLE!$B$5:$B$589,$D$1,DB_RHC_SUITABLE!$C$5:$C$589,I$15))</f>
        <v>0</v>
      </c>
      <c r="J23" s="282">
        <f>IF($D$1="(Todas)",SUMIFS(DB_RHC_SUITABLE!$R$5:$R$589,DB_RHC_SUITABLE!$C$5:$C$589,J$15),SUMIFS(DB_RHC_SUITABLE!$R$5:$R$589,DB_RHC_SUITABLE!$B$5:$B$589,$D$1,DB_RHC_SUITABLE!$C$5:$C$589,J$15))</f>
        <v>0</v>
      </c>
      <c r="K23" s="282">
        <f>IF($D$1="(Todas)",SUMIFS(DB_RHC_SUITABLE!$R$5:$R$589,DB_RHC_SUITABLE!$C$5:$C$589,K$15),SUMIFS(DB_RHC_SUITABLE!$R$5:$R$589,DB_RHC_SUITABLE!$B$5:$B$589,$D$1,DB_RHC_SUITABLE!$C$5:$C$589,K$15))</f>
        <v>0</v>
      </c>
      <c r="L23" s="283">
        <f t="shared" si="5"/>
        <v>0</v>
      </c>
      <c r="M23" s="283">
        <f t="shared" si="6"/>
        <v>0</v>
      </c>
      <c r="N23" s="283">
        <f t="shared" si="7"/>
        <v>0</v>
      </c>
      <c r="O23" s="283">
        <f t="shared" si="8"/>
        <v>0</v>
      </c>
      <c r="P23" s="283">
        <f t="shared" si="9"/>
        <v>0</v>
      </c>
      <c r="Q23" s="283">
        <f t="shared" si="10"/>
        <v>0</v>
      </c>
      <c r="R23" s="283">
        <f t="shared" si="11"/>
        <v>0</v>
      </c>
      <c r="S23" s="283">
        <f t="shared" si="12"/>
        <v>0</v>
      </c>
      <c r="T23" s="283">
        <f t="shared" si="13"/>
        <v>0</v>
      </c>
    </row>
    <row r="24" spans="1:28">
      <c r="A24" s="279" t="s">
        <v>327</v>
      </c>
      <c r="B24" s="458">
        <f t="shared" si="3"/>
        <v>0.32</v>
      </c>
      <c r="C24" s="276">
        <f>IF($D$1="(Todas)",SUMIFS(DB_RHC_SUITABLE!$S$5:$S$589,DB_RHC_SUITABLE!$C$5:$C$589,C$15),SUMIFS(DB_RHC_SUITABLE!$S$5:$S$589,DB_RHC_SUITABLE!$B$5:$B$589,$D$1,DB_RHC_SUITABLE!$C$5:$C$589,C$15))</f>
        <v>3</v>
      </c>
      <c r="D24" s="276">
        <f>IF($D$1="(Todas)",SUMIFS(DB_RHC_SUITABLE!$S$5:$S$589,DB_RHC_SUITABLE!$C$5:$C$589,D$15),SUMIFS(DB_RHC_SUITABLE!$S$5:$S$589,DB_RHC_SUITABLE!$B$5:$B$589,$D$1,DB_RHC_SUITABLE!$C$5:$C$589,D$15))</f>
        <v>1</v>
      </c>
      <c r="E24" s="276">
        <f>IF($D$1="(Todas)",SUMIFS(DB_RHC_SUITABLE!$S$5:$S$589,DB_RHC_SUITABLE!$C$5:$C$589,E$15),SUMIFS(DB_RHC_SUITABLE!$S$5:$S$589,DB_RHC_SUITABLE!$B$5:$B$589,$D$1,DB_RHC_SUITABLE!$C$5:$C$589,E$15))</f>
        <v>0</v>
      </c>
      <c r="F24" s="276">
        <f>IF($D$1="(Todas)",SUMIFS(DB_RHC_SUITABLE!$S$5:$S$589,DB_RHC_SUITABLE!$C$5:$C$589,F$15),SUMIFS(DB_RHC_SUITABLE!$S$5:$S$589,DB_RHC_SUITABLE!$B$5:$B$589,$D$1,DB_RHC_SUITABLE!$C$5:$C$589,F$15))</f>
        <v>1</v>
      </c>
      <c r="G24" s="276">
        <f>IF($D$1="(Todas)",SUMIFS(DB_RHC_SUITABLE!$S$5:$S$589,DB_RHC_SUITABLE!$C$5:$C$589,G$15),SUMIFS(DB_RHC_SUITABLE!$S$5:$S$589,DB_RHC_SUITABLE!$B$5:$B$589,$D$1,DB_RHC_SUITABLE!$C$5:$C$589,G$15))</f>
        <v>0</v>
      </c>
      <c r="H24" s="276">
        <f>IF($D$1="(Todas)",SUMIFS(DB_RHC_SUITABLE!$S$5:$S$589,DB_RHC_SUITABLE!$C$5:$C$589,H$15),SUMIFS(DB_RHC_SUITABLE!$S$5:$S$589,DB_RHC_SUITABLE!$B$5:$B$589,$D$1,DB_RHC_SUITABLE!$C$5:$C$589,H$15))</f>
        <v>2</v>
      </c>
      <c r="I24" s="276">
        <f>IF($D$1="(Todas)",SUMIFS(DB_RHC_SUITABLE!$S$5:$S$589,DB_RHC_SUITABLE!$C$5:$C$589,I$15),SUMIFS(DB_RHC_SUITABLE!$S$5:$S$589,DB_RHC_SUITABLE!$B$5:$B$589,$D$1,DB_RHC_SUITABLE!$C$5:$C$589,I$15))</f>
        <v>0</v>
      </c>
      <c r="J24" s="276">
        <f>IF($D$1="(Todas)",SUMIFS(DB_RHC_SUITABLE!$S$5:$S$589,DB_RHC_SUITABLE!$C$5:$C$589,J$15),SUMIFS(DB_RHC_SUITABLE!$S$5:$S$589,DB_RHC_SUITABLE!$B$5:$B$589,$D$1,DB_RHC_SUITABLE!$C$5:$C$589,J$15))</f>
        <v>0</v>
      </c>
      <c r="K24" s="276">
        <f>IF($D$1="(Todas)",SUMIFS(DB_RHC_SUITABLE!$S$5:$S$589,DB_RHC_SUITABLE!$C$5:$C$589,K$15),SUMIFS(DB_RHC_SUITABLE!$S$5:$S$589,DB_RHC_SUITABLE!$B$5:$B$589,$D$1,DB_RHC_SUITABLE!$C$5:$C$589,K$15))</f>
        <v>1</v>
      </c>
      <c r="L24" s="277">
        <f t="shared" si="5"/>
        <v>0.27272727272727271</v>
      </c>
      <c r="M24" s="277">
        <f t="shared" si="6"/>
        <v>9.0909090909090912E-2</v>
      </c>
      <c r="N24" s="277">
        <f t="shared" si="7"/>
        <v>0</v>
      </c>
      <c r="O24" s="277">
        <f t="shared" si="8"/>
        <v>9.0909090909090912E-2</v>
      </c>
      <c r="P24" s="277">
        <f t="shared" si="9"/>
        <v>0</v>
      </c>
      <c r="Q24" s="277">
        <f t="shared" si="10"/>
        <v>0.18181818181818182</v>
      </c>
      <c r="R24" s="277">
        <f t="shared" si="11"/>
        <v>0</v>
      </c>
      <c r="S24" s="277">
        <f t="shared" si="12"/>
        <v>0</v>
      </c>
      <c r="T24" s="277">
        <f t="shared" si="13"/>
        <v>9.0909090909090912E-2</v>
      </c>
    </row>
    <row r="25" spans="1:28">
      <c r="A25" s="279" t="s">
        <v>328</v>
      </c>
      <c r="B25" s="458">
        <f t="shared" si="3"/>
        <v>0.32001199999999996</v>
      </c>
      <c r="C25" s="237">
        <f>IF($D$1="(Todas)",SUMIFS(DB_RHC_SUITABLE!$T$5:$T$589,DB_RHC_SUITABLE!$C$5:$C$589,C$15),SUMIFS(DB_RHC_SUITABLE!$T$5:$T$589,DB_RHC_SUITABLE!$B$5:$B$589,$D$1,DB_RHC_SUITABLE!$C$5:$C$589,C$15))</f>
        <v>3</v>
      </c>
      <c r="D25" s="237">
        <f>IF($D$1="(Todas)",SUMIFS(DB_RHC_SUITABLE!$T$5:$T$589,DB_RHC_SUITABLE!$C$5:$C$589,D$15),SUMIFS(DB_RHC_SUITABLE!$T$5:$T$589,DB_RHC_SUITABLE!$B$5:$B$589,$D$1,DB_RHC_SUITABLE!$C$5:$C$589,D$15))</f>
        <v>1</v>
      </c>
      <c r="E25" s="237">
        <f>IF($D$1="(Todas)",SUMIFS(DB_RHC_SUITABLE!$T$5:$T$589,DB_RHC_SUITABLE!$C$5:$C$589,E$15),SUMIFS(DB_RHC_SUITABLE!$T$5:$T$589,DB_RHC_SUITABLE!$B$5:$B$589,$D$1,DB_RHC_SUITABLE!$C$5:$C$589,E$15))</f>
        <v>0</v>
      </c>
      <c r="F25" s="237">
        <f>IF($D$1="(Todas)",SUMIFS(DB_RHC_SUITABLE!$T$5:$T$589,DB_RHC_SUITABLE!$C$5:$C$589,F$15),SUMIFS(DB_RHC_SUITABLE!$T$5:$T$589,DB_RHC_SUITABLE!$B$5:$B$589,$D$1,DB_RHC_SUITABLE!$C$5:$C$589,F$15))</f>
        <v>1</v>
      </c>
      <c r="G25" s="237">
        <f>IF($D$1="(Todas)",SUMIFS(DB_RHC_SUITABLE!$T$5:$T$589,DB_RHC_SUITABLE!$C$5:$C$589,G$15),SUMIFS(DB_RHC_SUITABLE!$T$5:$T$589,DB_RHC_SUITABLE!$B$5:$B$589,$D$1,DB_RHC_SUITABLE!$C$5:$C$589,G$15))</f>
        <v>0</v>
      </c>
      <c r="H25" s="237">
        <f>IF($D$1="(Todas)",SUMIFS(DB_RHC_SUITABLE!$T$5:$T$589,DB_RHC_SUITABLE!$C$5:$C$589,H$15),SUMIFS(DB_RHC_SUITABLE!$T$5:$T$589,DB_RHC_SUITABLE!$B$5:$B$589,$D$1,DB_RHC_SUITABLE!$C$5:$C$589,H$15))</f>
        <v>2</v>
      </c>
      <c r="I25" s="237">
        <f>IF($D$1="(Todas)",SUMIFS(DB_RHC_SUITABLE!$T$5:$T$589,DB_RHC_SUITABLE!$C$5:$C$589,I$15),SUMIFS(DB_RHC_SUITABLE!$T$5:$T$589,DB_RHC_SUITABLE!$B$5:$B$589,$D$1,DB_RHC_SUITABLE!$C$5:$C$589,I$15))</f>
        <v>0</v>
      </c>
      <c r="J25" s="237">
        <f>IF($D$1="(Todas)",SUMIFS(DB_RHC_SUITABLE!$T$5:$T$589,DB_RHC_SUITABLE!$C$5:$C$589,J$15),SUMIFS(DB_RHC_SUITABLE!$T$5:$T$589,DB_RHC_SUITABLE!$B$5:$B$589,$D$1,DB_RHC_SUITABLE!$C$5:$C$589,J$15))</f>
        <v>0</v>
      </c>
      <c r="K25" s="237">
        <f>IF($D$1="(Todas)",SUMIFS(DB_RHC_SUITABLE!$T$5:$T$589,DB_RHC_SUITABLE!$C$5:$C$589,K$15),SUMIFS(DB_RHC_SUITABLE!$T$5:$T$589,DB_RHC_SUITABLE!$B$5:$B$589,$D$1,DB_RHC_SUITABLE!$C$5:$C$589,K$15))</f>
        <v>1.0003</v>
      </c>
      <c r="L25" s="238">
        <f t="shared" si="5"/>
        <v>0.27272727272727271</v>
      </c>
      <c r="M25" s="238">
        <f t="shared" si="6"/>
        <v>9.0909090909090912E-2</v>
      </c>
      <c r="N25" s="238">
        <f t="shared" si="7"/>
        <v>0</v>
      </c>
      <c r="O25" s="238">
        <f t="shared" si="8"/>
        <v>9.0909090909090912E-2</v>
      </c>
      <c r="P25" s="238">
        <f t="shared" si="9"/>
        <v>0</v>
      </c>
      <c r="Q25" s="238">
        <f t="shared" si="10"/>
        <v>0.18181818181818182</v>
      </c>
      <c r="R25" s="238">
        <f t="shared" si="11"/>
        <v>0</v>
      </c>
      <c r="S25" s="238">
        <f t="shared" si="12"/>
        <v>0</v>
      </c>
      <c r="T25" s="238">
        <f t="shared" si="13"/>
        <v>9.0936363636363635E-2</v>
      </c>
    </row>
    <row r="26" spans="1:28">
      <c r="A26" s="279" t="s">
        <v>329</v>
      </c>
      <c r="B26" s="458">
        <f t="shared" si="3"/>
        <v>0.48</v>
      </c>
      <c r="C26" s="237">
        <f>IF($D$1="(Todas)",SUMIFS(DB_RHC_SUITABLE!$U$5:$U$589,DB_RHC_SUITABLE!$C$5:$C$589,C$15),SUMIFS(DB_RHC_SUITABLE!$U$5:$U$589,DB_RHC_SUITABLE!$B$5:$B$589,$D$1,DB_RHC_SUITABLE!$C$5:$C$589,C$15))</f>
        <v>6</v>
      </c>
      <c r="D26" s="237">
        <f>IF($D$1="(Todas)",SUMIFS(DB_RHC_SUITABLE!$U$5:$U$589,DB_RHC_SUITABLE!$C$5:$C$589,D$15),SUMIFS(DB_RHC_SUITABLE!$U$5:$U$589,DB_RHC_SUITABLE!$B$5:$B$589,$D$1,DB_RHC_SUITABLE!$C$5:$C$589,D$15))</f>
        <v>1</v>
      </c>
      <c r="E26" s="237">
        <f>IF($D$1="(Todas)",SUMIFS(DB_RHC_SUITABLE!$U$5:$U$589,DB_RHC_SUITABLE!$C$5:$C$589,E$15),SUMIFS(DB_RHC_SUITABLE!$U$5:$U$589,DB_RHC_SUITABLE!$B$5:$B$589,$D$1,DB_RHC_SUITABLE!$C$5:$C$589,E$15))</f>
        <v>0</v>
      </c>
      <c r="F26" s="237">
        <f>IF($D$1="(Todas)",SUMIFS(DB_RHC_SUITABLE!$U$5:$U$589,DB_RHC_SUITABLE!$C$5:$C$589,F$15),SUMIFS(DB_RHC_SUITABLE!$U$5:$U$589,DB_RHC_SUITABLE!$B$5:$B$589,$D$1,DB_RHC_SUITABLE!$C$5:$C$589,F$15))</f>
        <v>1</v>
      </c>
      <c r="G26" s="237">
        <f>IF($D$1="(Todas)",SUMIFS(DB_RHC_SUITABLE!$U$5:$U$589,DB_RHC_SUITABLE!$C$5:$C$589,G$15),SUMIFS(DB_RHC_SUITABLE!$U$5:$U$589,DB_RHC_SUITABLE!$B$5:$B$589,$D$1,DB_RHC_SUITABLE!$C$5:$C$589,G$15))</f>
        <v>0</v>
      </c>
      <c r="H26" s="237">
        <f>IF($D$1="(Todas)",SUMIFS(DB_RHC_SUITABLE!$U$5:$U$589,DB_RHC_SUITABLE!$C$5:$C$589,H$15),SUMIFS(DB_RHC_SUITABLE!$U$5:$U$589,DB_RHC_SUITABLE!$B$5:$B$589,$D$1,DB_RHC_SUITABLE!$C$5:$C$589,H$15))</f>
        <v>2</v>
      </c>
      <c r="I26" s="237">
        <f>IF($D$1="(Todas)",SUMIFS(DB_RHC_SUITABLE!$U$5:$U$589,DB_RHC_SUITABLE!$C$5:$C$589,I$15),SUMIFS(DB_RHC_SUITABLE!$U$5:$U$589,DB_RHC_SUITABLE!$B$5:$B$589,$D$1,DB_RHC_SUITABLE!$C$5:$C$589,I$15))</f>
        <v>0</v>
      </c>
      <c r="J26" s="237">
        <f>IF($D$1="(Todas)",SUMIFS(DB_RHC_SUITABLE!$U$5:$U$589,DB_RHC_SUITABLE!$C$5:$C$589,J$15),SUMIFS(DB_RHC_SUITABLE!$U$5:$U$589,DB_RHC_SUITABLE!$B$5:$B$589,$D$1,DB_RHC_SUITABLE!$C$5:$C$589,J$15))</f>
        <v>0</v>
      </c>
      <c r="K26" s="237">
        <f>IF($D$1="(Todas)",SUMIFS(DB_RHC_SUITABLE!$U$5:$U$589,DB_RHC_SUITABLE!$C$5:$C$589,K$15),SUMIFS(DB_RHC_SUITABLE!$U$5:$U$589,DB_RHC_SUITABLE!$B$5:$B$589,$D$1,DB_RHC_SUITABLE!$C$5:$C$589,K$15))</f>
        <v>2</v>
      </c>
      <c r="L26" s="238">
        <f t="shared" si="5"/>
        <v>0.54545454545454541</v>
      </c>
      <c r="M26" s="238">
        <f t="shared" si="6"/>
        <v>9.0909090909090912E-2</v>
      </c>
      <c r="N26" s="238">
        <f t="shared" si="7"/>
        <v>0</v>
      </c>
      <c r="O26" s="238">
        <f t="shared" si="8"/>
        <v>9.0909090909090912E-2</v>
      </c>
      <c r="P26" s="238">
        <f t="shared" si="9"/>
        <v>0</v>
      </c>
      <c r="Q26" s="238">
        <f t="shared" si="10"/>
        <v>0.18181818181818182</v>
      </c>
      <c r="R26" s="238">
        <f t="shared" si="11"/>
        <v>0</v>
      </c>
      <c r="S26" s="238">
        <f t="shared" si="12"/>
        <v>0</v>
      </c>
      <c r="T26" s="238">
        <f t="shared" si="13"/>
        <v>0.18181818181818182</v>
      </c>
    </row>
    <row r="27" spans="1:28">
      <c r="A27" s="279" t="s">
        <v>330</v>
      </c>
      <c r="B27" s="458">
        <f t="shared" si="3"/>
        <v>0.44000799999999995</v>
      </c>
      <c r="C27" s="237">
        <f>IF($D$1="(Todas)",SUMIFS(DB_RHC_SUITABLE!$V$5:$V$589,DB_RHC_SUITABLE!$C$5:$C$589,C$15),SUMIFS(DB_RHC_SUITABLE!$V$5:$V$589,DB_RHC_SUITABLE!$B$5:$B$589,$D$1,DB_RHC_SUITABLE!$C$5:$C$589,C$15))</f>
        <v>4</v>
      </c>
      <c r="D27" s="237">
        <f>IF($D$1="(Todas)",SUMIFS(DB_RHC_SUITABLE!$V$5:$V$589,DB_RHC_SUITABLE!$C$5:$C$589,D$15),SUMIFS(DB_RHC_SUITABLE!$V$5:$V$589,DB_RHC_SUITABLE!$B$5:$B$589,$D$1,DB_RHC_SUITABLE!$C$5:$C$589,D$15))</f>
        <v>1</v>
      </c>
      <c r="E27" s="237">
        <f>IF($D$1="(Todas)",SUMIFS(DB_RHC_SUITABLE!$V$5:$V$589,DB_RHC_SUITABLE!$C$5:$C$589,E$15),SUMIFS(DB_RHC_SUITABLE!$V$5:$V$589,DB_RHC_SUITABLE!$B$5:$B$589,$D$1,DB_RHC_SUITABLE!$C$5:$C$589,E$15))</f>
        <v>0</v>
      </c>
      <c r="F27" s="237">
        <f>IF($D$1="(Todas)",SUMIFS(DB_RHC_SUITABLE!$V$5:$V$589,DB_RHC_SUITABLE!$C$5:$C$589,F$15),SUMIFS(DB_RHC_SUITABLE!$V$5:$V$589,DB_RHC_SUITABLE!$B$5:$B$589,$D$1,DB_RHC_SUITABLE!$C$5:$C$589,F$15))</f>
        <v>1</v>
      </c>
      <c r="G27" s="237">
        <f>IF($D$1="(Todas)",SUMIFS(DB_RHC_SUITABLE!$V$5:$V$589,DB_RHC_SUITABLE!$C$5:$C$589,G$15),SUMIFS(DB_RHC_SUITABLE!$V$5:$V$589,DB_RHC_SUITABLE!$B$5:$B$589,$D$1,DB_RHC_SUITABLE!$C$5:$C$589,G$15))</f>
        <v>0</v>
      </c>
      <c r="H27" s="237">
        <f>IF($D$1="(Todas)",SUMIFS(DB_RHC_SUITABLE!$V$5:$V$589,DB_RHC_SUITABLE!$C$5:$C$589,H$15),SUMIFS(DB_RHC_SUITABLE!$V$5:$V$589,DB_RHC_SUITABLE!$B$5:$B$589,$D$1,DB_RHC_SUITABLE!$C$5:$C$589,H$15))</f>
        <v>4</v>
      </c>
      <c r="I27" s="237">
        <f>IF($D$1="(Todas)",SUMIFS(DB_RHC_SUITABLE!$V$5:$V$589,DB_RHC_SUITABLE!$C$5:$C$589,I$15),SUMIFS(DB_RHC_SUITABLE!$V$5:$V$589,DB_RHC_SUITABLE!$B$5:$B$589,$D$1,DB_RHC_SUITABLE!$C$5:$C$589,I$15))</f>
        <v>0</v>
      </c>
      <c r="J27" s="237">
        <f>IF($D$1="(Todas)",SUMIFS(DB_RHC_SUITABLE!$V$5:$V$589,DB_RHC_SUITABLE!$C$5:$C$589,J$15),SUMIFS(DB_RHC_SUITABLE!$V$5:$V$589,DB_RHC_SUITABLE!$B$5:$B$589,$D$1,DB_RHC_SUITABLE!$C$5:$C$589,J$15))</f>
        <v>0</v>
      </c>
      <c r="K27" s="237">
        <f>IF($D$1="(Todas)",SUMIFS(DB_RHC_SUITABLE!$V$5:$V$589,DB_RHC_SUITABLE!$C$5:$C$589,K$15),SUMIFS(DB_RHC_SUITABLE!$V$5:$V$589,DB_RHC_SUITABLE!$B$5:$B$589,$D$1,DB_RHC_SUITABLE!$C$5:$C$589,K$15))</f>
        <v>1.0002</v>
      </c>
      <c r="L27" s="238">
        <f t="shared" si="5"/>
        <v>0.36363636363636365</v>
      </c>
      <c r="M27" s="238">
        <f t="shared" si="6"/>
        <v>9.0909090909090912E-2</v>
      </c>
      <c r="N27" s="238">
        <f t="shared" si="7"/>
        <v>0</v>
      </c>
      <c r="O27" s="238">
        <f t="shared" si="8"/>
        <v>9.0909090909090912E-2</v>
      </c>
      <c r="P27" s="238">
        <f t="shared" si="9"/>
        <v>0</v>
      </c>
      <c r="Q27" s="238">
        <f t="shared" si="10"/>
        <v>0.36363636363636365</v>
      </c>
      <c r="R27" s="238">
        <f t="shared" si="11"/>
        <v>0</v>
      </c>
      <c r="S27" s="238">
        <f t="shared" si="12"/>
        <v>0</v>
      </c>
      <c r="T27" s="238">
        <f t="shared" si="13"/>
        <v>9.0927272727272732E-2</v>
      </c>
    </row>
    <row r="28" spans="1:28">
      <c r="A28" s="279" t="s">
        <v>331</v>
      </c>
      <c r="B28" s="458">
        <f t="shared" si="3"/>
        <v>0.32000400000000001</v>
      </c>
      <c r="C28" s="237">
        <f>IF($D$1="(Todas)",SUMIFS(DB_RHC_SUITABLE!$W$5:$W$589,DB_RHC_SUITABLE!$C$5:$C$589,C$15),SUMIFS(DB_RHC_SUITABLE!$W$5:$W$589,DB_RHC_SUITABLE!$B$5:$B$589,$D$1,DB_RHC_SUITABLE!$C$5:$C$589,C$15))</f>
        <v>3</v>
      </c>
      <c r="D28" s="237">
        <f>IF($D$1="(Todas)",SUMIFS(DB_RHC_SUITABLE!$W$5:$W$589,DB_RHC_SUITABLE!$C$5:$C$589,D$15),SUMIFS(DB_RHC_SUITABLE!$W$5:$W$589,DB_RHC_SUITABLE!$B$5:$B$589,$D$1,DB_RHC_SUITABLE!$C$5:$C$589,D$15))</f>
        <v>1</v>
      </c>
      <c r="E28" s="237">
        <f>IF($D$1="(Todas)",SUMIFS(DB_RHC_SUITABLE!$W$5:$W$589,DB_RHC_SUITABLE!$C$5:$C$589,E$15),SUMIFS(DB_RHC_SUITABLE!$W$5:$W$589,DB_RHC_SUITABLE!$B$5:$B$589,$D$1,DB_RHC_SUITABLE!$C$5:$C$589,E$15))</f>
        <v>0</v>
      </c>
      <c r="F28" s="237">
        <f>IF($D$1="(Todas)",SUMIFS(DB_RHC_SUITABLE!$W$5:$W$589,DB_RHC_SUITABLE!$C$5:$C$589,F$15),SUMIFS(DB_RHC_SUITABLE!$W$5:$W$589,DB_RHC_SUITABLE!$B$5:$B$589,$D$1,DB_RHC_SUITABLE!$C$5:$C$589,F$15))</f>
        <v>1</v>
      </c>
      <c r="G28" s="237">
        <f>IF($D$1="(Todas)",SUMIFS(DB_RHC_SUITABLE!$W$5:$W$589,DB_RHC_SUITABLE!$C$5:$C$589,G$15),SUMIFS(DB_RHC_SUITABLE!$W$5:$W$589,DB_RHC_SUITABLE!$B$5:$B$589,$D$1,DB_RHC_SUITABLE!$C$5:$C$589,G$15))</f>
        <v>0</v>
      </c>
      <c r="H28" s="237">
        <f>IF($D$1="(Todas)",SUMIFS(DB_RHC_SUITABLE!$W$5:$W$589,DB_RHC_SUITABLE!$C$5:$C$589,H$15),SUMIFS(DB_RHC_SUITABLE!$W$5:$W$589,DB_RHC_SUITABLE!$B$5:$B$589,$D$1,DB_RHC_SUITABLE!$C$5:$C$589,H$15))</f>
        <v>2</v>
      </c>
      <c r="I28" s="237">
        <f>IF($D$1="(Todas)",SUMIFS(DB_RHC_SUITABLE!$W$5:$W$589,DB_RHC_SUITABLE!$C$5:$C$589,I$15),SUMIFS(DB_RHC_SUITABLE!$W$5:$W$589,DB_RHC_SUITABLE!$B$5:$B$589,$D$1,DB_RHC_SUITABLE!$C$5:$C$589,I$15))</f>
        <v>0</v>
      </c>
      <c r="J28" s="237">
        <f>IF($D$1="(Todas)",SUMIFS(DB_RHC_SUITABLE!$W$5:$W$589,DB_RHC_SUITABLE!$C$5:$C$589,J$15),SUMIFS(DB_RHC_SUITABLE!$W$5:$W$589,DB_RHC_SUITABLE!$B$5:$B$589,$D$1,DB_RHC_SUITABLE!$C$5:$C$589,J$15))</f>
        <v>0</v>
      </c>
      <c r="K28" s="237">
        <f>IF($D$1="(Todas)",SUMIFS(DB_RHC_SUITABLE!$W$5:$W$589,DB_RHC_SUITABLE!$C$5:$C$589,K$15),SUMIFS(DB_RHC_SUITABLE!$W$5:$W$589,DB_RHC_SUITABLE!$B$5:$B$589,$D$1,DB_RHC_SUITABLE!$C$5:$C$589,K$15))</f>
        <v>1.0001</v>
      </c>
      <c r="L28" s="238">
        <f t="shared" si="5"/>
        <v>0.27272727272727271</v>
      </c>
      <c r="M28" s="238">
        <f t="shared" si="6"/>
        <v>9.0909090909090912E-2</v>
      </c>
      <c r="N28" s="238">
        <f t="shared" si="7"/>
        <v>0</v>
      </c>
      <c r="O28" s="238">
        <f t="shared" si="8"/>
        <v>9.0909090909090912E-2</v>
      </c>
      <c r="P28" s="238">
        <f t="shared" si="9"/>
        <v>0</v>
      </c>
      <c r="Q28" s="238">
        <f t="shared" si="10"/>
        <v>0.18181818181818182</v>
      </c>
      <c r="R28" s="238">
        <f t="shared" si="11"/>
        <v>0</v>
      </c>
      <c r="S28" s="238">
        <f t="shared" si="12"/>
        <v>0</v>
      </c>
      <c r="T28" s="238">
        <f t="shared" si="13"/>
        <v>9.0918181818181815E-2</v>
      </c>
    </row>
    <row r="29" spans="1:28">
      <c r="A29" s="279" t="s">
        <v>332</v>
      </c>
      <c r="B29" s="458">
        <f t="shared" si="3"/>
        <v>0.36</v>
      </c>
      <c r="C29" s="253">
        <f>IF($D$1="(Todas)",SUMIFS(DB_RHC_SUITABLE!$X$5:$X$589,DB_RHC_SUITABLE!$C$5:$C$589,C$15),SUMIFS(DB_RHC_SUITABLE!$X$5:$X$589,DB_RHC_SUITABLE!$B$5:$B$589,$D$1,DB_RHC_SUITABLE!$C$5:$C$589,C$15))</f>
        <v>3</v>
      </c>
      <c r="D29" s="253">
        <f>IF($D$1="(Todas)",SUMIFS(DB_RHC_SUITABLE!$X$5:$X$589,DB_RHC_SUITABLE!$C$5:$C$589,D$15),SUMIFS(DB_RHC_SUITABLE!$X$5:$X$589,DB_RHC_SUITABLE!$B$5:$B$589,$D$1,DB_RHC_SUITABLE!$C$5:$C$589,D$15))</f>
        <v>2</v>
      </c>
      <c r="E29" s="253">
        <f>IF($D$1="(Todas)",SUMIFS(DB_RHC_SUITABLE!$X$5:$X$589,DB_RHC_SUITABLE!$C$5:$C$589,E$15),SUMIFS(DB_RHC_SUITABLE!$X$5:$X$589,DB_RHC_SUITABLE!$B$5:$B$589,$D$1,DB_RHC_SUITABLE!$C$5:$C$589,E$15))</f>
        <v>0</v>
      </c>
      <c r="F29" s="253">
        <f>IF($D$1="(Todas)",SUMIFS(DB_RHC_SUITABLE!$X$5:$X$589,DB_RHC_SUITABLE!$C$5:$C$589,F$15),SUMIFS(DB_RHC_SUITABLE!$X$5:$X$589,DB_RHC_SUITABLE!$B$5:$B$589,$D$1,DB_RHC_SUITABLE!$C$5:$C$589,F$15))</f>
        <v>0</v>
      </c>
      <c r="G29" s="253">
        <f>IF($D$1="(Todas)",SUMIFS(DB_RHC_SUITABLE!$X$5:$X$589,DB_RHC_SUITABLE!$C$5:$C$589,G$15),SUMIFS(DB_RHC_SUITABLE!$X$5:$X$589,DB_RHC_SUITABLE!$B$5:$B$589,$D$1,DB_RHC_SUITABLE!$C$5:$C$589,G$15))</f>
        <v>1</v>
      </c>
      <c r="H29" s="253">
        <f>IF($D$1="(Todas)",SUMIFS(DB_RHC_SUITABLE!$X$5:$X$589,DB_RHC_SUITABLE!$C$5:$C$589,H$15),SUMIFS(DB_RHC_SUITABLE!$X$5:$X$589,DB_RHC_SUITABLE!$B$5:$B$589,$D$1,DB_RHC_SUITABLE!$C$5:$C$589,H$15))</f>
        <v>1</v>
      </c>
      <c r="I29" s="253">
        <f>IF($D$1="(Todas)",SUMIFS(DB_RHC_SUITABLE!$X$5:$X$589,DB_RHC_SUITABLE!$C$5:$C$589,I$15),SUMIFS(DB_RHC_SUITABLE!$X$5:$X$589,DB_RHC_SUITABLE!$B$5:$B$589,$D$1,DB_RHC_SUITABLE!$C$5:$C$589,I$15))</f>
        <v>0</v>
      </c>
      <c r="J29" s="253">
        <f>IF($D$1="(Todas)",SUMIFS(DB_RHC_SUITABLE!$X$5:$X$589,DB_RHC_SUITABLE!$C$5:$C$589,J$15),SUMIFS(DB_RHC_SUITABLE!$X$5:$X$589,DB_RHC_SUITABLE!$B$5:$B$589,$D$1,DB_RHC_SUITABLE!$C$5:$C$589,J$15))</f>
        <v>0</v>
      </c>
      <c r="K29" s="253">
        <f>IF($D$1="(Todas)",SUMIFS(DB_RHC_SUITABLE!$X$5:$X$589,DB_RHC_SUITABLE!$C$5:$C$589,K$15),SUMIFS(DB_RHC_SUITABLE!$X$5:$X$589,DB_RHC_SUITABLE!$B$5:$B$589,$D$1,DB_RHC_SUITABLE!$C$5:$C$589,K$15))</f>
        <v>2</v>
      </c>
      <c r="L29" s="254">
        <f t="shared" si="5"/>
        <v>0.27272727272727271</v>
      </c>
      <c r="M29" s="254">
        <f t="shared" si="6"/>
        <v>0.18181818181818182</v>
      </c>
      <c r="N29" s="254">
        <f t="shared" si="7"/>
        <v>0</v>
      </c>
      <c r="O29" s="254">
        <f t="shared" si="8"/>
        <v>0</v>
      </c>
      <c r="P29" s="254">
        <f t="shared" si="9"/>
        <v>9.0909090909090912E-2</v>
      </c>
      <c r="Q29" s="254">
        <f t="shared" si="10"/>
        <v>9.0909090909090912E-2</v>
      </c>
      <c r="R29" s="254">
        <f t="shared" si="11"/>
        <v>0</v>
      </c>
      <c r="S29" s="254">
        <f t="shared" si="12"/>
        <v>0</v>
      </c>
      <c r="T29" s="254">
        <f t="shared" si="13"/>
        <v>0.18181818181818182</v>
      </c>
    </row>
    <row r="30" spans="1:28">
      <c r="A30" s="279" t="s">
        <v>341</v>
      </c>
      <c r="B30" s="458">
        <f>HLOOKUP(A30,$C$9:$P$10,2,)</f>
        <v>0</v>
      </c>
      <c r="C30" s="253">
        <f>IF($D$1="(Todas)",SUMIFS(DB_RHC_SUITABLE!$Y$5:$Y$589,DB_RHC_SUITABLE!$C$5:$C$589,C$15),SUMIFS(DB_RHC_SUITABLE!$Y$5:$Y$589,DB_RHC_SUITABLE!$B$5:$B$589,$D$1,DB_RHC_SUITABLE!$C$5:$C$589,C$15))</f>
        <v>0</v>
      </c>
      <c r="D30" s="253">
        <f>IF($D$1="(Todas)",SUMIFS(DB_RHC_SUITABLE!$Y$5:$Y$589,DB_RHC_SUITABLE!$C$5:$C$589,D$15),SUMIFS(DB_RHC_SUITABLE!$Y$5:$Y$589,DB_RHC_SUITABLE!$B$5:$B$589,$D$1,DB_RHC_SUITABLE!$C$5:$C$589,D$15))</f>
        <v>0</v>
      </c>
      <c r="E30" s="253">
        <f>IF($D$1="(Todas)",SUMIFS(DB_RHC_SUITABLE!$Y$5:$Y$589,DB_RHC_SUITABLE!$C$5:$C$589,E$15),SUMIFS(DB_RHC_SUITABLE!$Y$5:$Y$589,DB_RHC_SUITABLE!$B$5:$B$589,$D$1,DB_RHC_SUITABLE!$C$5:$C$589,E$15))</f>
        <v>0</v>
      </c>
      <c r="F30" s="253">
        <f>IF($D$1="(Todas)",SUMIFS(DB_RHC_SUITABLE!$Y$5:$Y$589,DB_RHC_SUITABLE!$C$5:$C$589,F$15),SUMIFS(DB_RHC_SUITABLE!$Y$5:$Y$589,DB_RHC_SUITABLE!$B$5:$B$589,$D$1,DB_RHC_SUITABLE!$C$5:$C$589,F$15))</f>
        <v>0</v>
      </c>
      <c r="G30" s="253">
        <f>IF($D$1="(Todas)",SUMIFS(DB_RHC_SUITABLE!$Y$5:$Y$589,DB_RHC_SUITABLE!$C$5:$C$589,G$15),SUMIFS(DB_RHC_SUITABLE!$Y$5:$Y$589,DB_RHC_SUITABLE!$B$5:$B$589,$D$1,DB_RHC_SUITABLE!$C$5:$C$589,G$15))</f>
        <v>0</v>
      </c>
      <c r="H30" s="253">
        <f>IF($D$1="(Todas)",SUMIFS(DB_RHC_SUITABLE!$Y$5:$Y$589,DB_RHC_SUITABLE!$C$5:$C$589,H$15),SUMIFS(DB_RHC_SUITABLE!$Y$5:$Y$589,DB_RHC_SUITABLE!$B$5:$B$589,$D$1,DB_RHC_SUITABLE!$C$5:$C$589,H$15))</f>
        <v>0</v>
      </c>
      <c r="I30" s="253">
        <f>IF($D$1="(Todas)",SUMIFS(DB_RHC_SUITABLE!$Y$5:$Y$589,DB_RHC_SUITABLE!$C$5:$C$589,I$15),SUMIFS(DB_RHC_SUITABLE!$Y$5:$Y$589,DB_RHC_SUITABLE!$B$5:$B$589,$D$1,DB_RHC_SUITABLE!$C$5:$C$589,I$15))</f>
        <v>0</v>
      </c>
      <c r="J30" s="253">
        <f>IF($D$1="(Todas)",SUMIFS(DB_RHC_SUITABLE!$Y$5:$Y$589,DB_RHC_SUITABLE!$C$5:$C$589,J$15),SUMIFS(DB_RHC_SUITABLE!$Y$5:$Y$589,DB_RHC_SUITABLE!$B$5:$B$589,$D$1,DB_RHC_SUITABLE!$C$5:$C$589,J$15))</f>
        <v>0</v>
      </c>
      <c r="K30" s="253">
        <f>IF($D$1="(Todas)",SUMIFS(DB_RHC_SUITABLE!$Y$5:$Y$589,DB_RHC_SUITABLE!$C$5:$C$589,K$15),SUMIFS(DB_RHC_SUITABLE!$Y$5:$Y$589,DB_RHC_SUITABLE!$B$5:$B$589,$D$1,DB_RHC_SUITABLE!$C$5:$C$589,K$15))</f>
        <v>0</v>
      </c>
      <c r="L30" s="254">
        <f t="shared" si="5"/>
        <v>0</v>
      </c>
      <c r="M30" s="254">
        <f t="shared" si="6"/>
        <v>0</v>
      </c>
      <c r="N30" s="254">
        <f t="shared" si="7"/>
        <v>0</v>
      </c>
      <c r="O30" s="254">
        <f t="shared" si="8"/>
        <v>0</v>
      </c>
      <c r="P30" s="254">
        <f t="shared" si="9"/>
        <v>0</v>
      </c>
      <c r="Q30" s="254">
        <f t="shared" si="10"/>
        <v>0</v>
      </c>
      <c r="R30" s="254">
        <f t="shared" si="11"/>
        <v>0</v>
      </c>
      <c r="S30" s="254">
        <f t="shared" si="12"/>
        <v>0</v>
      </c>
      <c r="T30" s="254">
        <f t="shared" si="13"/>
        <v>0</v>
      </c>
    </row>
    <row r="31" spans="1:28">
      <c r="A31" s="214"/>
      <c r="B31" s="214"/>
      <c r="C31" s="214">
        <f>IF($D$1="(Todas)",COUNTIF(DB_RHC_KNOWN!$D$5:$D$589,C$33),COUNTIFS(DB_RHC_KNOWN!$B$5:$B$589,$D$1,DB_RHC_KNOWN!$D$5:$D$589,C$33))</f>
        <v>10</v>
      </c>
      <c r="D31" s="214">
        <f>IF($D$1="(Todas)",COUNTIF(DB_RHC_KNOWN!$D$5:$D$589,D$33),COUNTIFS(DB_RHC_KNOWN!$B$5:$B$589,$D$1,DB_RHC_KNOWN!$D$5:$D$589,D$33))</f>
        <v>1</v>
      </c>
      <c r="E31" s="214">
        <f>IF($D$1="(Todas)",COUNTIF(DB_RHC_KNOWN!$D$5:$D$589,E$33),COUNTIFS(DB_RHC_KNOWN!$B$5:$B$589,$D$1,DB_RHC_KNOWN!$D$5:$D$589,E$33))</f>
        <v>2</v>
      </c>
      <c r="F31" s="214">
        <f>IF($D$1="(Todas)",COUNTIF(DB_RHC_KNOWN!$D$5:$D$589,F$33),COUNTIFS(DB_RHC_KNOWN!$B$5:$B$589,$D$1,DB_RHC_KNOWN!$D$5:$D$589,F$33))</f>
        <v>22</v>
      </c>
      <c r="G31" s="214"/>
      <c r="H31" s="240"/>
      <c r="I31" s="240"/>
      <c r="J31" s="240"/>
      <c r="K31" s="240">
        <f>IF($D$1="(Todas)",COUNTIF(DB_RHC_KNOWN!$J$5:$J$589,K$33),COUNTIFS(DB_RHC_KNOWN!$B$5:$B$589,$D$1,DB_RHC_KNOWN!$J$5:$J$589,K$33))</f>
        <v>28</v>
      </c>
      <c r="L31" s="240">
        <f>IF($D$1="(Todas)",COUNTIF(DB_RHC_KNOWN!$J$5:$J$589,L$33),COUNTIFS(DB_RHC_KNOWN!$B$5:$B$589,$D$1,DB_RHC_KNOWN!$J$5:$J$589,L$33))</f>
        <v>7</v>
      </c>
      <c r="M31" s="240">
        <f>IF($D$1="(Todas)",COUNTIF(DB_RHC_KNOWN!$J$5:$J$589,M$33),COUNTIFS(DB_RHC_KNOWN!$B$5:$B$589,$D$1,DB_RHC_KNOWN!$J$5:$J$589,M$33))</f>
        <v>0</v>
      </c>
      <c r="N31" s="214"/>
      <c r="O31" s="214"/>
      <c r="P31" s="214"/>
      <c r="Q31" s="214"/>
      <c r="R31" s="214"/>
      <c r="S31" s="214"/>
      <c r="T31" s="214"/>
      <c r="U31" s="214"/>
      <c r="V31" s="214"/>
      <c r="W31" s="214"/>
      <c r="X31" s="214"/>
      <c r="Y31" s="214"/>
      <c r="Z31" s="214"/>
      <c r="AA31" s="214"/>
      <c r="AB31" s="214"/>
    </row>
    <row r="32" spans="1:28">
      <c r="A32" s="214"/>
      <c r="B32" s="214"/>
      <c r="C32" s="273" t="s">
        <v>220</v>
      </c>
      <c r="D32" s="273"/>
      <c r="E32" s="273"/>
      <c r="F32" s="274"/>
      <c r="G32" s="275"/>
      <c r="H32" s="273"/>
      <c r="I32" s="273"/>
      <c r="J32" s="274"/>
      <c r="K32" s="275" t="s">
        <v>413</v>
      </c>
      <c r="L32" s="273"/>
      <c r="M32" s="273"/>
      <c r="N32" s="274"/>
      <c r="O32" s="275"/>
      <c r="P32" s="273"/>
    </row>
    <row r="33" spans="1:16">
      <c r="A33" s="214"/>
      <c r="B33" s="214"/>
      <c r="C33" s="271" t="s">
        <v>399</v>
      </c>
      <c r="D33" s="271" t="s">
        <v>382</v>
      </c>
      <c r="E33" s="271" t="s">
        <v>377</v>
      </c>
      <c r="F33" s="271" t="s">
        <v>231</v>
      </c>
      <c r="G33" s="270" t="s">
        <v>399</v>
      </c>
      <c r="H33" s="270" t="s">
        <v>382</v>
      </c>
      <c r="I33" s="270" t="s">
        <v>377</v>
      </c>
      <c r="J33" s="270" t="s">
        <v>231</v>
      </c>
      <c r="K33" s="272" t="s">
        <v>74</v>
      </c>
      <c r="L33" s="271" t="s">
        <v>0</v>
      </c>
      <c r="M33" s="271" t="s">
        <v>231</v>
      </c>
      <c r="N33" s="270" t="s">
        <v>74</v>
      </c>
      <c r="O33" s="270" t="s">
        <v>0</v>
      </c>
      <c r="P33" s="270" t="s">
        <v>231</v>
      </c>
    </row>
    <row r="34" spans="1:16">
      <c r="A34" s="781" t="s">
        <v>303</v>
      </c>
      <c r="B34" s="781"/>
      <c r="C34" s="282">
        <f>IF($D$1="(Todas)",COUNTIFS(DB_RHC_SUITABLE!$D$5:$D$589,C$33,DB_RHC_SUITABLE!$K$5:$K$589,"Yes"),COUNTIFS(DB_RHC_SUITABLE!$B$5:$B$589,$D$1,DB_RHC_SUITABLE!$D$5:$D$589,C$33,DB_RHC_SUITABLE!$K$5:$K$589,"Yes"))</f>
        <v>7</v>
      </c>
      <c r="D34" s="282">
        <f>IF($D$1="(Todas)",COUNTIFS(DB_RHC_SUITABLE!$D$5:$D$589,D$33,DB_RHC_SUITABLE!$K$5:$K$589,"Yes"),COUNTIFS(DB_RHC_SUITABLE!$B$5:$B$589,$D$1,DB_RHC_SUITABLE!$D$5:$D$589,D$33,DB_RHC_SUITABLE!$K$5:$K$589,"Yes"))</f>
        <v>0</v>
      </c>
      <c r="E34" s="282">
        <f>IF($D$1="(Todas)",COUNTIFS(DB_RHC_SUITABLE!$D$5:$D$589,E$33,DB_RHC_SUITABLE!$K$5:$K$589,"Yes"),COUNTIFS(DB_RHC_SUITABLE!$B$5:$B$589,$D$1,DB_RHC_SUITABLE!$D$5:$D$589,E$33,DB_RHC_SUITABLE!$K$5:$K$589,"Yes"))</f>
        <v>2</v>
      </c>
      <c r="F34" s="282">
        <f>IF($D$1="(Todas)",COUNTIFS(DB_RHC_SUITABLE!$D$5:$D$589,F$33,DB_RHC_SUITABLE!$K$5:$K$589,"Yes"),COUNTIFS(DB_RHC_SUITABLE!$B$5:$B$589,$D$1,DB_RHC_SUITABLE!$D$5:$D$589,F$33,DB_RHC_SUITABLE!$K$5:$K$589,"Yes"))</f>
        <v>16</v>
      </c>
      <c r="G34" s="283">
        <f>C34/C31</f>
        <v>0.7</v>
      </c>
      <c r="H34" s="283">
        <f t="shared" ref="H34:J34" si="14">D34/D31</f>
        <v>0</v>
      </c>
      <c r="I34" s="283">
        <f t="shared" si="14"/>
        <v>1</v>
      </c>
      <c r="J34" s="283">
        <f t="shared" si="14"/>
        <v>0.72727272727272729</v>
      </c>
      <c r="K34" s="284">
        <f>IF($D$1="(Todas)",COUNTIFS(DB_RHC_SUITABLE!$J$5:$J$589,K$33,DB_RHC_SUITABLE!$K$5:$K$589,"Yes"),COUNTIFS(DB_RHC_SUITABLE!$B$5:$B$589,$D$1,DB_RHC_SUITABLE!$J$5:$J$589,K$33,DB_RHC_SUITABLE!$K$5:$K$589,"Yes"))</f>
        <v>23</v>
      </c>
      <c r="L34" s="282">
        <f>IF($D$1="(Todas)",COUNTIFS(DB_RHC_SUITABLE!$J$5:$J$589,L$33,DB_RHC_SUITABLE!$K$5:$K$589,"Yes"),COUNTIFS(DB_RHC_SUITABLE!$B$5:$B$589,$D$1,DB_RHC_SUITABLE!$J$5:$J$589,L$33,DB_RHC_SUITABLE!$K$5:$K$589,"Yes"))</f>
        <v>2</v>
      </c>
      <c r="M34" s="282">
        <f>IF($D$1="(Todas)",COUNTIFS(DB_RHC_SUITABLE!$J$5:$J$589,M$33,DB_RHC_SUITABLE!$K$5:$K$589,"Yes"),COUNTIFS(DB_RHC_SUITABLE!$B$5:$B$589,$D$1,DB_RHC_SUITABLE!$J$5:$J$589,M$33,DB_RHC_SUITABLE!$K$5:$K$589,"Yes"))</f>
        <v>0</v>
      </c>
      <c r="N34" s="283">
        <f>K34/K31</f>
        <v>0.8214285714285714</v>
      </c>
      <c r="O34" s="283">
        <f t="shared" ref="O34:P34" si="15">L34/L31</f>
        <v>0.2857142857142857</v>
      </c>
      <c r="P34" s="283" t="e">
        <f t="shared" si="15"/>
        <v>#DIV/0!</v>
      </c>
    </row>
    <row r="35" spans="1:16">
      <c r="A35" s="285" t="s">
        <v>321</v>
      </c>
      <c r="B35" s="455">
        <f t="shared" ref="B35:B47" si="16">HLOOKUP(A35,$C$9:$P$10,2,)</f>
        <v>0.24</v>
      </c>
      <c r="C35" s="286">
        <f>IF($D$1="(Todas)",SUMIFS(DB_RHC_SUITABLE!$L$5:$L$589,DB_RHC_SUITABLE!$D$5:$D$589,C$33),SUMIFS(DB_RHC_SUITABLE!$L$5:$L$589,DB_RHC_SUITABLE!$B$5:$B$589,$D$1,DB_RHC_SUITABLE!$D$5:$D$589,C$33))</f>
        <v>1</v>
      </c>
      <c r="D35" s="286">
        <f>IF($D$1="(Todas)",SUMIFS(DB_RHC_SUITABLE!$L$5:$L$589,DB_RHC_SUITABLE!$D$5:$D$589,D$33),SUMIFS(DB_RHC_SUITABLE!$L$5:$L$589,DB_RHC_SUITABLE!$B$5:$B$589,$D$1,DB_RHC_SUITABLE!$D$5:$D$589,D$33))</f>
        <v>0</v>
      </c>
      <c r="E35" s="286">
        <f>IF($D$1="(Todas)",SUMIFS(DB_RHC_SUITABLE!$L$5:$L$589,DB_RHC_SUITABLE!$D$5:$D$589,E$33),SUMIFS(DB_RHC_SUITABLE!$L$5:$L$589,DB_RHC_SUITABLE!$B$5:$B$589,$D$1,DB_RHC_SUITABLE!$D$5:$D$589,E$33))</f>
        <v>1</v>
      </c>
      <c r="F35" s="286">
        <f>IF($D$1="(Todas)",SUMIFS(DB_RHC_SUITABLE!$L$5:$L$589,DB_RHC_SUITABLE!$D$5:$D$589,F$33),SUMIFS(DB_RHC_SUITABLE!$L$5:$L$589,DB_RHC_SUITABLE!$B$5:$B$589,$D$1,DB_RHC_SUITABLE!$D$5:$D$589,F$33))</f>
        <v>4</v>
      </c>
      <c r="G35" s="287">
        <f>C35/C$34</f>
        <v>0.14285714285714285</v>
      </c>
      <c r="H35" s="287" t="e">
        <f t="shared" ref="H35:J35" si="17">D35/D$34</f>
        <v>#DIV/0!</v>
      </c>
      <c r="I35" s="287">
        <f t="shared" si="17"/>
        <v>0.5</v>
      </c>
      <c r="J35" s="287">
        <f t="shared" si="17"/>
        <v>0.25</v>
      </c>
      <c r="K35" s="288">
        <f>IF($D$1="(Todas)",SUMIFS(DB_RHC_SUITABLE!$L$5:$L$589,DB_RHC_SUITABLE!$J$5:$J$589,K$33),SUMIFS(DB_RHC_SUITABLE!$L$5:$L$589,DB_RHC_SUITABLE!$B$5:$B$589,$D$1,DB_RHC_SUITABLE!$J$5:$J$589,K$33))</f>
        <v>6</v>
      </c>
      <c r="L35" s="286">
        <f>IF($D$1="(Todas)",SUMIFS(DB_RHC_SUITABLE!$L$5:$L$589,DB_RHC_SUITABLE!$J$5:$J$589,L$33),SUMIFS(DB_RHC_SUITABLE!$L$5:$L$589,DB_RHC_SUITABLE!$B$5:$B$589,$D$1,DB_RHC_SUITABLE!$J$5:$J$589,L$33))</f>
        <v>0</v>
      </c>
      <c r="M35" s="286">
        <f>IF($D$1="(Todas)",SUMIFS(DB_RHC_SUITABLE!$L$5:$L$589,DB_RHC_SUITABLE!$J$5:$J$589,M$33),SUMIFS(DB_RHC_SUITABLE!$L$5:$L$589,DB_RHC_SUITABLE!$B$5:$B$589,$D$1,DB_RHC_SUITABLE!$J$5:$J$589,M$33))</f>
        <v>0</v>
      </c>
      <c r="N35" s="287">
        <f>K35/K$34</f>
        <v>0.2608695652173913</v>
      </c>
      <c r="O35" s="287">
        <f t="shared" ref="O35:P35" si="18">L35/L$34</f>
        <v>0</v>
      </c>
      <c r="P35" s="287" t="e">
        <f t="shared" si="18"/>
        <v>#DIV/0!</v>
      </c>
    </row>
    <row r="36" spans="1:16">
      <c r="A36" s="280" t="s">
        <v>322</v>
      </c>
      <c r="B36" s="456">
        <f t="shared" si="16"/>
        <v>0.24000799999999997</v>
      </c>
      <c r="C36" s="237">
        <f>IF($D$1="(Todas)",SUMIFS(DB_RHC_SUITABLE!$M$5:$M$589,DB_RHC_SUITABLE!$D$5:$D$589,C$33),SUMIFS(DB_RHC_SUITABLE!$M$5:$M$589,DB_RHC_SUITABLE!$B$5:$B$589,$D$1,DB_RHC_SUITABLE!$D$5:$D$589,C$33))</f>
        <v>2</v>
      </c>
      <c r="D36" s="237">
        <f>IF($D$1="(Todas)",SUMIFS(DB_RHC_SUITABLE!$M$5:$M$589,DB_RHC_SUITABLE!$D$5:$D$589,D$33),SUMIFS(DB_RHC_SUITABLE!$M$5:$M$589,DB_RHC_SUITABLE!$B$5:$B$589,$D$1,DB_RHC_SUITABLE!$D$5:$D$589,D$33))</f>
        <v>0</v>
      </c>
      <c r="E36" s="237">
        <f>IF($D$1="(Todas)",SUMIFS(DB_RHC_SUITABLE!$M$5:$M$589,DB_RHC_SUITABLE!$D$5:$D$589,E$33),SUMIFS(DB_RHC_SUITABLE!$M$5:$M$589,DB_RHC_SUITABLE!$B$5:$B$589,$D$1,DB_RHC_SUITABLE!$D$5:$D$589,E$33))</f>
        <v>0</v>
      </c>
      <c r="F36" s="237">
        <f>IF($D$1="(Todas)",SUMIFS(DB_RHC_SUITABLE!$M$5:$M$589,DB_RHC_SUITABLE!$D$5:$D$589,F$33),SUMIFS(DB_RHC_SUITABLE!$M$5:$M$589,DB_RHC_SUITABLE!$B$5:$B$589,$D$1,DB_RHC_SUITABLE!$D$5:$D$589,F$33))</f>
        <v>4.0001999999999995</v>
      </c>
      <c r="G36" s="238">
        <f t="shared" ref="G36:G47" si="19">C36/C$34</f>
        <v>0.2857142857142857</v>
      </c>
      <c r="H36" s="238" t="e">
        <f t="shared" ref="H36:H47" si="20">D36/D$34</f>
        <v>#DIV/0!</v>
      </c>
      <c r="I36" s="238">
        <f t="shared" ref="I36:I47" si="21">E36/E$34</f>
        <v>0</v>
      </c>
      <c r="J36" s="238">
        <f t="shared" ref="J36:J47" si="22">F36/F$34</f>
        <v>0.25001249999999997</v>
      </c>
      <c r="K36" s="239">
        <f>IF($D$1="(Todas)",SUMIFS(DB_RHC_SUITABLE!$M$5:$M$589,DB_RHC_SUITABLE!$J$5:$J$589,K$33),SUMIFS(DB_RHC_SUITABLE!$M$5:$M$589,DB_RHC_SUITABLE!$B$5:$B$589,$D$1,DB_RHC_SUITABLE!$J$5:$J$589,K$33))</f>
        <v>6.0001999999999995</v>
      </c>
      <c r="L36" s="237">
        <f>IF($D$1="(Todas)",SUMIFS(DB_RHC_SUITABLE!$M$5:$M$589,DB_RHC_SUITABLE!$J$5:$J$589,L$33),SUMIFS(DB_RHC_SUITABLE!$M$5:$M$589,DB_RHC_SUITABLE!$B$5:$B$589,$D$1,DB_RHC_SUITABLE!$J$5:$J$589,L$33))</f>
        <v>0</v>
      </c>
      <c r="M36" s="237">
        <f>IF($D$1="(Todas)",SUMIFS(DB_RHC_SUITABLE!$M$5:$M$589,DB_RHC_SUITABLE!$J$5:$J$589,M$33),SUMIFS(DB_RHC_SUITABLE!$M$5:$M$589,DB_RHC_SUITABLE!$B$5:$B$589,$D$1,DB_RHC_SUITABLE!$J$5:$J$589,M$33))</f>
        <v>0</v>
      </c>
      <c r="N36" s="238">
        <f t="shared" ref="N36:N47" si="23">K36/K$34</f>
        <v>0.26087826086956517</v>
      </c>
      <c r="O36" s="238">
        <f t="shared" ref="O36:O47" si="24">L36/L$34</f>
        <v>0</v>
      </c>
      <c r="P36" s="238" t="e">
        <f t="shared" ref="P36:P47" si="25">M36/M$34</f>
        <v>#DIV/0!</v>
      </c>
    </row>
    <row r="37" spans="1:16">
      <c r="A37" s="280" t="s">
        <v>323</v>
      </c>
      <c r="B37" s="456">
        <f t="shared" si="16"/>
        <v>0.28000000000000003</v>
      </c>
      <c r="C37" s="237">
        <f>IF($D$1="(Todas)",SUMIFS(DB_RHC_SUITABLE!$N$5:$N$589,DB_RHC_SUITABLE!$D$5:$D$589,C$33),SUMIFS(DB_RHC_SUITABLE!$N$5:$N$589,DB_RHC_SUITABLE!$B$5:$B$589,$D$1,DB_RHC_SUITABLE!$D$5:$D$589,C$33))</f>
        <v>3</v>
      </c>
      <c r="D37" s="237">
        <f>IF($D$1="(Todas)",SUMIFS(DB_RHC_SUITABLE!$N$5:$N$589,DB_RHC_SUITABLE!$D$5:$D$589,D$33),SUMIFS(DB_RHC_SUITABLE!$N$5:$N$589,DB_RHC_SUITABLE!$B$5:$B$589,$D$1,DB_RHC_SUITABLE!$D$5:$D$589,D$33))</f>
        <v>0</v>
      </c>
      <c r="E37" s="237">
        <f>IF($D$1="(Todas)",SUMIFS(DB_RHC_SUITABLE!$N$5:$N$589,DB_RHC_SUITABLE!$D$5:$D$589,E$33),SUMIFS(DB_RHC_SUITABLE!$N$5:$N$589,DB_RHC_SUITABLE!$B$5:$B$589,$D$1,DB_RHC_SUITABLE!$D$5:$D$589,E$33))</f>
        <v>1</v>
      </c>
      <c r="F37" s="237">
        <f>IF($D$1="(Todas)",SUMIFS(DB_RHC_SUITABLE!$N$5:$N$589,DB_RHC_SUITABLE!$D$5:$D$589,F$33),SUMIFS(DB_RHC_SUITABLE!$N$5:$N$589,DB_RHC_SUITABLE!$B$5:$B$589,$D$1,DB_RHC_SUITABLE!$D$5:$D$589,F$33))</f>
        <v>3</v>
      </c>
      <c r="G37" s="238">
        <f t="shared" si="19"/>
        <v>0.42857142857142855</v>
      </c>
      <c r="H37" s="238" t="e">
        <f t="shared" si="20"/>
        <v>#DIV/0!</v>
      </c>
      <c r="I37" s="238">
        <f t="shared" si="21"/>
        <v>0.5</v>
      </c>
      <c r="J37" s="238">
        <f t="shared" si="22"/>
        <v>0.1875</v>
      </c>
      <c r="K37" s="239">
        <f>IF($D$1="(Todas)",SUMIFS(DB_RHC_SUITABLE!$N$5:$N$589,DB_RHC_SUITABLE!$J$5:$J$589,K$33),SUMIFS(DB_RHC_SUITABLE!$N$5:$N$589,DB_RHC_SUITABLE!$B$5:$B$589,$D$1,DB_RHC_SUITABLE!$J$5:$J$589,K$33))</f>
        <v>6</v>
      </c>
      <c r="L37" s="237">
        <f>IF($D$1="(Todas)",SUMIFS(DB_RHC_SUITABLE!$N$5:$N$589,DB_RHC_SUITABLE!$J$5:$J$589,L$33),SUMIFS(DB_RHC_SUITABLE!$N$5:$N$589,DB_RHC_SUITABLE!$B$5:$B$589,$D$1,DB_RHC_SUITABLE!$J$5:$J$589,L$33))</f>
        <v>1</v>
      </c>
      <c r="M37" s="237">
        <f>IF($D$1="(Todas)",SUMIFS(DB_RHC_SUITABLE!$N$5:$N$589,DB_RHC_SUITABLE!$J$5:$J$589,M$33),SUMIFS(DB_RHC_SUITABLE!$N$5:$N$589,DB_RHC_SUITABLE!$B$5:$B$589,$D$1,DB_RHC_SUITABLE!$J$5:$J$589,M$33))</f>
        <v>0</v>
      </c>
      <c r="N37" s="238">
        <f t="shared" si="23"/>
        <v>0.2608695652173913</v>
      </c>
      <c r="O37" s="238">
        <f t="shared" si="24"/>
        <v>0.5</v>
      </c>
      <c r="P37" s="238" t="e">
        <f t="shared" si="25"/>
        <v>#DIV/0!</v>
      </c>
    </row>
    <row r="38" spans="1:16">
      <c r="A38" s="280" t="s">
        <v>324</v>
      </c>
      <c r="B38" s="456">
        <f t="shared" si="16"/>
        <v>0.240004</v>
      </c>
      <c r="C38" s="237">
        <f>IF($D$1="(Todas)",SUMIFS(DB_RHC_SUITABLE!$O$5:$O$589,DB_RHC_SUITABLE!$D$5:$D$589,C$33),SUMIFS(DB_RHC_SUITABLE!$O$5:$O$589,DB_RHC_SUITABLE!$B$5:$B$589,$D$1,DB_RHC_SUITABLE!$D$5:$D$589,C$33))</f>
        <v>1</v>
      </c>
      <c r="D38" s="237">
        <f>IF($D$1="(Todas)",SUMIFS(DB_RHC_SUITABLE!$O$5:$O$589,DB_RHC_SUITABLE!$D$5:$D$589,D$33),SUMIFS(DB_RHC_SUITABLE!$O$5:$O$589,DB_RHC_SUITABLE!$B$5:$B$589,$D$1,DB_RHC_SUITABLE!$D$5:$D$589,D$33))</f>
        <v>0</v>
      </c>
      <c r="E38" s="237">
        <f>IF($D$1="(Todas)",SUMIFS(DB_RHC_SUITABLE!$O$5:$O$589,DB_RHC_SUITABLE!$D$5:$D$589,E$33),SUMIFS(DB_RHC_SUITABLE!$O$5:$O$589,DB_RHC_SUITABLE!$B$5:$B$589,$D$1,DB_RHC_SUITABLE!$D$5:$D$589,E$33))</f>
        <v>0</v>
      </c>
      <c r="F38" s="237">
        <f>IF($D$1="(Todas)",SUMIFS(DB_RHC_SUITABLE!$O$5:$O$589,DB_RHC_SUITABLE!$D$5:$D$589,F$33),SUMIFS(DB_RHC_SUITABLE!$O$5:$O$589,DB_RHC_SUITABLE!$B$5:$B$589,$D$1,DB_RHC_SUITABLE!$D$5:$D$589,F$33))</f>
        <v>5.0000999999999998</v>
      </c>
      <c r="G38" s="238">
        <f t="shared" si="19"/>
        <v>0.14285714285714285</v>
      </c>
      <c r="H38" s="238" t="e">
        <f t="shared" si="20"/>
        <v>#DIV/0!</v>
      </c>
      <c r="I38" s="238">
        <f t="shared" si="21"/>
        <v>0</v>
      </c>
      <c r="J38" s="238">
        <f t="shared" si="22"/>
        <v>0.31250624999999999</v>
      </c>
      <c r="K38" s="239">
        <f>IF($D$1="(Todas)",SUMIFS(DB_RHC_SUITABLE!$O$5:$O$589,DB_RHC_SUITABLE!$J$5:$J$589,K$33),SUMIFS(DB_RHC_SUITABLE!$O$5:$O$589,DB_RHC_SUITABLE!$B$5:$B$589,$D$1,DB_RHC_SUITABLE!$J$5:$J$589,K$33))</f>
        <v>6.0000999999999998</v>
      </c>
      <c r="L38" s="237">
        <f>IF($D$1="(Todas)",SUMIFS(DB_RHC_SUITABLE!$O$5:$O$589,DB_RHC_SUITABLE!$J$5:$J$589,L$33),SUMIFS(DB_RHC_SUITABLE!$O$5:$O$589,DB_RHC_SUITABLE!$B$5:$B$589,$D$1,DB_RHC_SUITABLE!$J$5:$J$589,L$33))</f>
        <v>0</v>
      </c>
      <c r="M38" s="237">
        <f>IF($D$1="(Todas)",SUMIFS(DB_RHC_SUITABLE!$O$5:$O$589,DB_RHC_SUITABLE!$J$5:$J$589,M$33),SUMIFS(DB_RHC_SUITABLE!$O$5:$O$589,DB_RHC_SUITABLE!$B$5:$B$589,$D$1,DB_RHC_SUITABLE!$J$5:$J$589,M$33))</f>
        <v>0</v>
      </c>
      <c r="N38" s="238">
        <f t="shared" si="23"/>
        <v>0.26087391304347823</v>
      </c>
      <c r="O38" s="238">
        <f t="shared" si="24"/>
        <v>0</v>
      </c>
      <c r="P38" s="238" t="e">
        <f t="shared" si="25"/>
        <v>#DIV/0!</v>
      </c>
    </row>
    <row r="39" spans="1:16">
      <c r="A39" s="280" t="s">
        <v>325</v>
      </c>
      <c r="B39" s="456">
        <f t="shared" si="16"/>
        <v>0.16</v>
      </c>
      <c r="C39" s="237">
        <f>IF($D$1="(Todas)",SUMIFS(DB_RHC_SUITABLE!$P$5:$P$589,DB_RHC_SUITABLE!$D$5:$D$589,C$33),SUMIFS(DB_RHC_SUITABLE!$P$5:$P$589,DB_RHC_SUITABLE!$B$5:$B$589,$D$1,DB_RHC_SUITABLE!$D$5:$D$589,C$33))</f>
        <v>0</v>
      </c>
      <c r="D39" s="237">
        <f>IF($D$1="(Todas)",SUMIFS(DB_RHC_SUITABLE!$P$5:$P$589,DB_RHC_SUITABLE!$D$5:$D$589,D$33),SUMIFS(DB_RHC_SUITABLE!$P$5:$P$589,DB_RHC_SUITABLE!$B$5:$B$589,$D$1,DB_RHC_SUITABLE!$D$5:$D$589,D$33))</f>
        <v>0</v>
      </c>
      <c r="E39" s="237">
        <f>IF($D$1="(Todas)",SUMIFS(DB_RHC_SUITABLE!$P$5:$P$589,DB_RHC_SUITABLE!$D$5:$D$589,E$33),SUMIFS(DB_RHC_SUITABLE!$P$5:$P$589,DB_RHC_SUITABLE!$B$5:$B$589,$D$1,DB_RHC_SUITABLE!$D$5:$D$589,E$33))</f>
        <v>1</v>
      </c>
      <c r="F39" s="237">
        <f>IF($D$1="(Todas)",SUMIFS(DB_RHC_SUITABLE!$P$5:$P$589,DB_RHC_SUITABLE!$D$5:$D$589,F$33),SUMIFS(DB_RHC_SUITABLE!$P$5:$P$589,DB_RHC_SUITABLE!$B$5:$B$589,$D$1,DB_RHC_SUITABLE!$D$5:$D$589,F$33))</f>
        <v>3</v>
      </c>
      <c r="G39" s="238">
        <f t="shared" si="19"/>
        <v>0</v>
      </c>
      <c r="H39" s="238" t="e">
        <f t="shared" si="20"/>
        <v>#DIV/0!</v>
      </c>
      <c r="I39" s="238">
        <f t="shared" si="21"/>
        <v>0.5</v>
      </c>
      <c r="J39" s="238">
        <f t="shared" si="22"/>
        <v>0.1875</v>
      </c>
      <c r="K39" s="239">
        <f>IF($D$1="(Todas)",SUMIFS(DB_RHC_SUITABLE!$P$5:$P$589,DB_RHC_SUITABLE!$J$5:$J$589,K$33),SUMIFS(DB_RHC_SUITABLE!$P$5:$P$589,DB_RHC_SUITABLE!$B$5:$B$589,$D$1,DB_RHC_SUITABLE!$J$5:$J$589,K$33))</f>
        <v>4</v>
      </c>
      <c r="L39" s="237">
        <f>IF($D$1="(Todas)",SUMIFS(DB_RHC_SUITABLE!$P$5:$P$589,DB_RHC_SUITABLE!$J$5:$J$589,L$33),SUMIFS(DB_RHC_SUITABLE!$P$5:$P$589,DB_RHC_SUITABLE!$B$5:$B$589,$D$1,DB_RHC_SUITABLE!$J$5:$J$589,L$33))</f>
        <v>0</v>
      </c>
      <c r="M39" s="237">
        <f>IF($D$1="(Todas)",SUMIFS(DB_RHC_SUITABLE!$P$5:$P$589,DB_RHC_SUITABLE!$J$5:$J$589,M$33),SUMIFS(DB_RHC_SUITABLE!$P$5:$P$589,DB_RHC_SUITABLE!$B$5:$B$589,$D$1,DB_RHC_SUITABLE!$J$5:$J$589,M$33))</f>
        <v>0</v>
      </c>
      <c r="N39" s="238">
        <f t="shared" si="23"/>
        <v>0.17391304347826086</v>
      </c>
      <c r="O39" s="238">
        <f t="shared" si="24"/>
        <v>0</v>
      </c>
      <c r="P39" s="238" t="e">
        <f t="shared" si="25"/>
        <v>#DIV/0!</v>
      </c>
    </row>
    <row r="40" spans="1:16">
      <c r="A40" s="280" t="s">
        <v>326</v>
      </c>
      <c r="B40" s="456">
        <f t="shared" si="16"/>
        <v>0.24</v>
      </c>
      <c r="C40" s="237">
        <f>IF($D$1="(Todas)",SUMIFS(DB_RHC_SUITABLE!$Q$5:$Q$589,DB_RHC_SUITABLE!$D$5:$D$589,C$33),SUMIFS(DB_RHC_SUITABLE!$Q$5:$Q$589,DB_RHC_SUITABLE!$B$5:$B$589,$D$1,DB_RHC_SUITABLE!$D$5:$D$589,C$33))</f>
        <v>2</v>
      </c>
      <c r="D40" s="237">
        <f>IF($D$1="(Todas)",SUMIFS(DB_RHC_SUITABLE!$Q$5:$Q$589,DB_RHC_SUITABLE!$D$5:$D$589,D$33),SUMIFS(DB_RHC_SUITABLE!$Q$5:$Q$589,DB_RHC_SUITABLE!$B$5:$B$589,$D$1,DB_RHC_SUITABLE!$D$5:$D$589,D$33))</f>
        <v>0</v>
      </c>
      <c r="E40" s="237">
        <f>IF($D$1="(Todas)",SUMIFS(DB_RHC_SUITABLE!$Q$5:$Q$589,DB_RHC_SUITABLE!$D$5:$D$589,E$33),SUMIFS(DB_RHC_SUITABLE!$Q$5:$Q$589,DB_RHC_SUITABLE!$B$5:$B$589,$D$1,DB_RHC_SUITABLE!$D$5:$D$589,E$33))</f>
        <v>0</v>
      </c>
      <c r="F40" s="237">
        <f>IF($D$1="(Todas)",SUMIFS(DB_RHC_SUITABLE!$Q$5:$Q$589,DB_RHC_SUITABLE!$D$5:$D$589,F$33),SUMIFS(DB_RHC_SUITABLE!$Q$5:$Q$589,DB_RHC_SUITABLE!$B$5:$B$589,$D$1,DB_RHC_SUITABLE!$D$5:$D$589,F$33))</f>
        <v>4</v>
      </c>
      <c r="G40" s="238">
        <f t="shared" si="19"/>
        <v>0.2857142857142857</v>
      </c>
      <c r="H40" s="238" t="e">
        <f t="shared" si="20"/>
        <v>#DIV/0!</v>
      </c>
      <c r="I40" s="238">
        <f t="shared" si="21"/>
        <v>0</v>
      </c>
      <c r="J40" s="238">
        <f t="shared" si="22"/>
        <v>0.25</v>
      </c>
      <c r="K40" s="239">
        <f>IF($D$1="(Todas)",SUMIFS(DB_RHC_SUITABLE!$Q$5:$Q$589,DB_RHC_SUITABLE!$J$5:$J$589,K$33),SUMIFS(DB_RHC_SUITABLE!$Q$5:$Q$589,DB_RHC_SUITABLE!$B$5:$B$589,$D$1,DB_RHC_SUITABLE!$J$5:$J$589,K$33))</f>
        <v>5</v>
      </c>
      <c r="L40" s="237">
        <f>IF($D$1="(Todas)",SUMIFS(DB_RHC_SUITABLE!$Q$5:$Q$589,DB_RHC_SUITABLE!$J$5:$J$589,L$33),SUMIFS(DB_RHC_SUITABLE!$Q$5:$Q$589,DB_RHC_SUITABLE!$B$5:$B$589,$D$1,DB_RHC_SUITABLE!$J$5:$J$589,L$33))</f>
        <v>1</v>
      </c>
      <c r="M40" s="237">
        <f>IF($D$1="(Todas)",SUMIFS(DB_RHC_SUITABLE!$Q$5:$Q$589,DB_RHC_SUITABLE!$J$5:$J$589,M$33),SUMIFS(DB_RHC_SUITABLE!$Q$5:$Q$589,DB_RHC_SUITABLE!$B$5:$B$589,$D$1,DB_RHC_SUITABLE!$J$5:$J$589,M$33))</f>
        <v>0</v>
      </c>
      <c r="N40" s="238">
        <f t="shared" si="23"/>
        <v>0.21739130434782608</v>
      </c>
      <c r="O40" s="238">
        <f t="shared" si="24"/>
        <v>0.5</v>
      </c>
      <c r="P40" s="238" t="e">
        <f t="shared" si="25"/>
        <v>#DIV/0!</v>
      </c>
    </row>
    <row r="41" spans="1:16">
      <c r="A41" s="289" t="s">
        <v>340</v>
      </c>
      <c r="B41" s="457">
        <f t="shared" si="16"/>
        <v>0</v>
      </c>
      <c r="C41" s="282">
        <f>IF($D$1="(Todas)",SUMIFS(DB_RHC_SUITABLE!$R$5:$R$589,DB_RHC_SUITABLE!$D$5:$D$589,C$33),SUMIFS(DB_RHC_SUITABLE!$R$5:$R$589,DB_RHC_SUITABLE!$B$5:$B$589,$D$1,DB_RHC_SUITABLE!$D$5:$D$589,C$33))</f>
        <v>0</v>
      </c>
      <c r="D41" s="282">
        <f>IF($D$1="(Todas)",SUMIFS(DB_RHC_SUITABLE!$R$5:$R$589,DB_RHC_SUITABLE!$D$5:$D$589,D$33),SUMIFS(DB_RHC_SUITABLE!$R$5:$R$589,DB_RHC_SUITABLE!$B$5:$B$589,$D$1,DB_RHC_SUITABLE!$D$5:$D$589,D$33))</f>
        <v>0</v>
      </c>
      <c r="E41" s="282">
        <f>IF($D$1="(Todas)",SUMIFS(DB_RHC_SUITABLE!$R$5:$R$589,DB_RHC_SUITABLE!$D$5:$D$589,E$33),SUMIFS(DB_RHC_SUITABLE!$R$5:$R$589,DB_RHC_SUITABLE!$B$5:$B$589,$D$1,DB_RHC_SUITABLE!$D$5:$D$589,E$33))</f>
        <v>0</v>
      </c>
      <c r="F41" s="282">
        <f>IF($D$1="(Todas)",SUMIFS(DB_RHC_SUITABLE!$R$5:$R$589,DB_RHC_SUITABLE!$D$5:$D$589,F$33),SUMIFS(DB_RHC_SUITABLE!$R$5:$R$589,DB_RHC_SUITABLE!$B$5:$B$589,$D$1,DB_RHC_SUITABLE!$D$5:$D$589,F$33))</f>
        <v>0</v>
      </c>
      <c r="G41" s="283">
        <f t="shared" ref="G41" si="26">C41/C$34</f>
        <v>0</v>
      </c>
      <c r="H41" s="283" t="e">
        <f t="shared" ref="H41" si="27">D41/D$34</f>
        <v>#DIV/0!</v>
      </c>
      <c r="I41" s="283">
        <f t="shared" ref="I41" si="28">E41/E$34</f>
        <v>0</v>
      </c>
      <c r="J41" s="283">
        <f t="shared" ref="J41" si="29">F41/F$34</f>
        <v>0</v>
      </c>
      <c r="K41" s="284">
        <f>IF($D$1="(Todas)",SUMIFS(DB_RHC_SUITABLE!$R$5:$R$589,DB_RHC_SUITABLE!$J$5:$J$589,K$33),SUMIFS(DB_RHC_SUITABLE!$R$5:$R$589,DB_RHC_SUITABLE!$B$5:$B$589,$D$1,DB_RHC_SUITABLE!$J$5:$J$589,K$33))</f>
        <v>0</v>
      </c>
      <c r="L41" s="282">
        <f>IF($D$1="(Todas)",SUMIFS(DB_RHC_SUITABLE!$R$5:$R$589,DB_RHC_SUITABLE!$J$5:$J$589,L$33),SUMIFS(DB_RHC_SUITABLE!$R$5:$R$589,DB_RHC_SUITABLE!$B$5:$B$589,$D$1,DB_RHC_SUITABLE!$J$5:$J$589,L$33))</f>
        <v>0</v>
      </c>
      <c r="M41" s="282">
        <f>IF($D$1="(Todas)",SUMIFS(DB_RHC_SUITABLE!$R$5:$R$589,DB_RHC_SUITABLE!$J$5:$J$589,M$33),SUMIFS(DB_RHC_SUITABLE!$R$5:$R$589,DB_RHC_SUITABLE!$B$5:$B$589,$D$1,DB_RHC_SUITABLE!$J$5:$J$589,M$33))</f>
        <v>0</v>
      </c>
      <c r="N41" s="283">
        <f t="shared" ref="N41" si="30">K41/K$34</f>
        <v>0</v>
      </c>
      <c r="O41" s="283">
        <f t="shared" ref="O41" si="31">L41/L$34</f>
        <v>0</v>
      </c>
      <c r="P41" s="283" t="e">
        <f t="shared" ref="P41" si="32">M41/M$34</f>
        <v>#DIV/0!</v>
      </c>
    </row>
    <row r="42" spans="1:16">
      <c r="A42" s="279" t="s">
        <v>327</v>
      </c>
      <c r="B42" s="458">
        <f t="shared" si="16"/>
        <v>0.32</v>
      </c>
      <c r="C42" s="276">
        <f>IF($D$1="(Todas)",SUMIFS(DB_RHC_SUITABLE!$S$5:$S$589,DB_RHC_SUITABLE!$D$5:$D$589,C$33),SUMIFS(DB_RHC_SUITABLE!$S$5:$S$589,DB_RHC_SUITABLE!$B$5:$B$589,$D$1,DB_RHC_SUITABLE!$D$5:$D$589,C$33))</f>
        <v>1</v>
      </c>
      <c r="D42" s="276">
        <f>IF($D$1="(Todas)",SUMIFS(DB_RHC_SUITABLE!$S$5:$S$589,DB_RHC_SUITABLE!$D$5:$D$589,D$33),SUMIFS(DB_RHC_SUITABLE!$S$5:$S$589,DB_RHC_SUITABLE!$B$5:$B$589,$D$1,DB_RHC_SUITABLE!$D$5:$D$589,D$33))</f>
        <v>0</v>
      </c>
      <c r="E42" s="276">
        <f>IF($D$1="(Todas)",SUMIFS(DB_RHC_SUITABLE!$S$5:$S$589,DB_RHC_SUITABLE!$D$5:$D$589,E$33),SUMIFS(DB_RHC_SUITABLE!$S$5:$S$589,DB_RHC_SUITABLE!$B$5:$B$589,$D$1,DB_RHC_SUITABLE!$D$5:$D$589,E$33))</f>
        <v>2</v>
      </c>
      <c r="F42" s="276">
        <f>IF($D$1="(Todas)",SUMIFS(DB_RHC_SUITABLE!$S$5:$S$589,DB_RHC_SUITABLE!$D$5:$D$589,F$33),SUMIFS(DB_RHC_SUITABLE!$S$5:$S$589,DB_RHC_SUITABLE!$B$5:$B$589,$D$1,DB_RHC_SUITABLE!$D$5:$D$589,F$33))</f>
        <v>5</v>
      </c>
      <c r="G42" s="277">
        <f t="shared" si="19"/>
        <v>0.14285714285714285</v>
      </c>
      <c r="H42" s="277" t="e">
        <f t="shared" si="20"/>
        <v>#DIV/0!</v>
      </c>
      <c r="I42" s="277">
        <f t="shared" si="21"/>
        <v>1</v>
      </c>
      <c r="J42" s="277">
        <f t="shared" si="22"/>
        <v>0.3125</v>
      </c>
      <c r="K42" s="278">
        <f>IF($D$1="(Todas)",SUMIFS(DB_RHC_SUITABLE!$S$5:$S$589,DB_RHC_SUITABLE!$J$5:$J$589,K$33),SUMIFS(DB_RHC_SUITABLE!$S$5:$S$589,DB_RHC_SUITABLE!$B$5:$B$589,$D$1,DB_RHC_SUITABLE!$J$5:$J$589,K$33))</f>
        <v>8</v>
      </c>
      <c r="L42" s="276">
        <f>IF($D$1="(Todas)",SUMIFS(DB_RHC_SUITABLE!$S$5:$S$589,DB_RHC_SUITABLE!$J$5:$J$589,L$33),SUMIFS(DB_RHC_SUITABLE!$S$5:$S$589,DB_RHC_SUITABLE!$B$5:$B$589,$D$1,DB_RHC_SUITABLE!$J$5:$J$589,L$33))</f>
        <v>0</v>
      </c>
      <c r="M42" s="276">
        <f>IF($D$1="(Todas)",SUMIFS(DB_RHC_SUITABLE!$S$5:$S$589,DB_RHC_SUITABLE!$J$5:$J$589,M$33),SUMIFS(DB_RHC_SUITABLE!$S$5:$S$589,DB_RHC_SUITABLE!$B$5:$B$589,$D$1,DB_RHC_SUITABLE!$J$5:$J$589,M$33))</f>
        <v>0</v>
      </c>
      <c r="N42" s="277">
        <f t="shared" si="23"/>
        <v>0.34782608695652173</v>
      </c>
      <c r="O42" s="277">
        <f t="shared" si="24"/>
        <v>0</v>
      </c>
      <c r="P42" s="277" t="e">
        <f t="shared" si="25"/>
        <v>#DIV/0!</v>
      </c>
    </row>
    <row r="43" spans="1:16">
      <c r="A43" s="279" t="s">
        <v>328</v>
      </c>
      <c r="B43" s="458">
        <f t="shared" si="16"/>
        <v>0.32001199999999996</v>
      </c>
      <c r="C43" s="237">
        <f>IF($D$1="(Todas)",SUMIFS(DB_RHC_SUITABLE!$T$5:$T$589,DB_RHC_SUITABLE!$D$5:$D$589,C$33),SUMIFS(DB_RHC_SUITABLE!$T$5:$T$589,DB_RHC_SUITABLE!$B$5:$B$589,$D$1,DB_RHC_SUITABLE!$D$5:$D$589,C$33))</f>
        <v>1</v>
      </c>
      <c r="D43" s="237">
        <f>IF($D$1="(Todas)",SUMIFS(DB_RHC_SUITABLE!$T$5:$T$589,DB_RHC_SUITABLE!$D$5:$D$589,D$33),SUMIFS(DB_RHC_SUITABLE!$T$5:$T$589,DB_RHC_SUITABLE!$B$5:$B$589,$D$1,DB_RHC_SUITABLE!$D$5:$D$589,D$33))</f>
        <v>0</v>
      </c>
      <c r="E43" s="237">
        <f>IF($D$1="(Todas)",SUMIFS(DB_RHC_SUITABLE!$T$5:$T$589,DB_RHC_SUITABLE!$D$5:$D$589,E$33),SUMIFS(DB_RHC_SUITABLE!$T$5:$T$589,DB_RHC_SUITABLE!$B$5:$B$589,$D$1,DB_RHC_SUITABLE!$D$5:$D$589,E$33))</f>
        <v>2</v>
      </c>
      <c r="F43" s="237">
        <f>IF($D$1="(Todas)",SUMIFS(DB_RHC_SUITABLE!$T$5:$T$589,DB_RHC_SUITABLE!$D$5:$D$589,F$33),SUMIFS(DB_RHC_SUITABLE!$T$5:$T$589,DB_RHC_SUITABLE!$B$5:$B$589,$D$1,DB_RHC_SUITABLE!$D$5:$D$589,F$33))</f>
        <v>5.0003000000000002</v>
      </c>
      <c r="G43" s="238">
        <f t="shared" si="19"/>
        <v>0.14285714285714285</v>
      </c>
      <c r="H43" s="238" t="e">
        <f t="shared" si="20"/>
        <v>#DIV/0!</v>
      </c>
      <c r="I43" s="238">
        <f t="shared" si="21"/>
        <v>1</v>
      </c>
      <c r="J43" s="238">
        <f t="shared" si="22"/>
        <v>0.31251875000000001</v>
      </c>
      <c r="K43" s="239">
        <f>IF($D$1="(Todas)",SUMIFS(DB_RHC_SUITABLE!$T$5:$T$589,DB_RHC_SUITABLE!$J$5:$J$589,K$33),SUMIFS(DB_RHC_SUITABLE!$T$5:$T$589,DB_RHC_SUITABLE!$B$5:$B$589,$D$1,DB_RHC_SUITABLE!$J$5:$J$589,K$33))</f>
        <v>8.0002999999999993</v>
      </c>
      <c r="L43" s="237">
        <f>IF($D$1="(Todas)",SUMIFS(DB_RHC_SUITABLE!$T$5:$T$589,DB_RHC_SUITABLE!$J$5:$J$589,L$33),SUMIFS(DB_RHC_SUITABLE!$T$5:$T$589,DB_RHC_SUITABLE!$B$5:$B$589,$D$1,DB_RHC_SUITABLE!$J$5:$J$589,L$33))</f>
        <v>0</v>
      </c>
      <c r="M43" s="237">
        <f>IF($D$1="(Todas)",SUMIFS(DB_RHC_SUITABLE!$T$5:$T$589,DB_RHC_SUITABLE!$J$5:$J$589,M$33),SUMIFS(DB_RHC_SUITABLE!$T$5:$T$589,DB_RHC_SUITABLE!$B$5:$B$589,$D$1,DB_RHC_SUITABLE!$J$5:$J$589,M$33))</f>
        <v>0</v>
      </c>
      <c r="N43" s="238">
        <f t="shared" si="23"/>
        <v>0.3478391304347826</v>
      </c>
      <c r="O43" s="238">
        <f t="shared" si="24"/>
        <v>0</v>
      </c>
      <c r="P43" s="238" t="e">
        <f t="shared" si="25"/>
        <v>#DIV/0!</v>
      </c>
    </row>
    <row r="44" spans="1:16">
      <c r="A44" s="279" t="s">
        <v>329</v>
      </c>
      <c r="B44" s="458">
        <f t="shared" si="16"/>
        <v>0.48</v>
      </c>
      <c r="C44" s="237">
        <f>IF($D$1="(Todas)",SUMIFS(DB_RHC_SUITABLE!$U$5:$U$589,DB_RHC_SUITABLE!$D$5:$D$589,C$33),SUMIFS(DB_RHC_SUITABLE!$U$5:$U$589,DB_RHC_SUITABLE!$B$5:$B$589,$D$1,DB_RHC_SUITABLE!$D$5:$D$589,C$33))</f>
        <v>3</v>
      </c>
      <c r="D44" s="237">
        <f>IF($D$1="(Todas)",SUMIFS(DB_RHC_SUITABLE!$U$5:$U$589,DB_RHC_SUITABLE!$D$5:$D$589,D$33),SUMIFS(DB_RHC_SUITABLE!$U$5:$U$589,DB_RHC_SUITABLE!$B$5:$B$589,$D$1,DB_RHC_SUITABLE!$D$5:$D$589,D$33))</f>
        <v>0</v>
      </c>
      <c r="E44" s="237">
        <f>IF($D$1="(Todas)",SUMIFS(DB_RHC_SUITABLE!$U$5:$U$589,DB_RHC_SUITABLE!$D$5:$D$589,E$33),SUMIFS(DB_RHC_SUITABLE!$U$5:$U$589,DB_RHC_SUITABLE!$B$5:$B$589,$D$1,DB_RHC_SUITABLE!$D$5:$D$589,E$33))</f>
        <v>2</v>
      </c>
      <c r="F44" s="237">
        <f>IF($D$1="(Todas)",SUMIFS(DB_RHC_SUITABLE!$U$5:$U$589,DB_RHC_SUITABLE!$D$5:$D$589,F$33),SUMIFS(DB_RHC_SUITABLE!$U$5:$U$589,DB_RHC_SUITABLE!$B$5:$B$589,$D$1,DB_RHC_SUITABLE!$D$5:$D$589,F$33))</f>
        <v>7</v>
      </c>
      <c r="G44" s="238">
        <f t="shared" si="19"/>
        <v>0.42857142857142855</v>
      </c>
      <c r="H44" s="238" t="e">
        <f t="shared" si="20"/>
        <v>#DIV/0!</v>
      </c>
      <c r="I44" s="238">
        <f t="shared" si="21"/>
        <v>1</v>
      </c>
      <c r="J44" s="238">
        <f t="shared" si="22"/>
        <v>0.4375</v>
      </c>
      <c r="K44" s="239">
        <f>IF($D$1="(Todas)",SUMIFS(DB_RHC_SUITABLE!$U$5:$U$589,DB_RHC_SUITABLE!$J$5:$J$589,K$33),SUMIFS(DB_RHC_SUITABLE!$U$5:$U$589,DB_RHC_SUITABLE!$B$5:$B$589,$D$1,DB_RHC_SUITABLE!$J$5:$J$589,K$33))</f>
        <v>12</v>
      </c>
      <c r="L44" s="237">
        <f>IF($D$1="(Todas)",SUMIFS(DB_RHC_SUITABLE!$U$5:$U$589,DB_RHC_SUITABLE!$J$5:$J$589,L$33),SUMIFS(DB_RHC_SUITABLE!$U$5:$U$589,DB_RHC_SUITABLE!$B$5:$B$589,$D$1,DB_RHC_SUITABLE!$J$5:$J$589,L$33))</f>
        <v>0</v>
      </c>
      <c r="M44" s="237">
        <f>IF($D$1="(Todas)",SUMIFS(DB_RHC_SUITABLE!$U$5:$U$589,DB_RHC_SUITABLE!$J$5:$J$589,M$33),SUMIFS(DB_RHC_SUITABLE!$U$5:$U$589,DB_RHC_SUITABLE!$B$5:$B$589,$D$1,DB_RHC_SUITABLE!$J$5:$J$589,M$33))</f>
        <v>0</v>
      </c>
      <c r="N44" s="238">
        <f t="shared" si="23"/>
        <v>0.52173913043478259</v>
      </c>
      <c r="O44" s="238">
        <f t="shared" si="24"/>
        <v>0</v>
      </c>
      <c r="P44" s="238" t="e">
        <f t="shared" si="25"/>
        <v>#DIV/0!</v>
      </c>
    </row>
    <row r="45" spans="1:16">
      <c r="A45" s="279" t="s">
        <v>330</v>
      </c>
      <c r="B45" s="458">
        <f t="shared" si="16"/>
        <v>0.44000799999999995</v>
      </c>
      <c r="C45" s="237">
        <f>IF($D$1="(Todas)",SUMIFS(DB_RHC_SUITABLE!$V$5:$V$589,DB_RHC_SUITABLE!$D$5:$D$589,C$33),SUMIFS(DB_RHC_SUITABLE!$V$5:$V$589,DB_RHC_SUITABLE!$B$5:$B$589,$D$1,DB_RHC_SUITABLE!$D$5:$D$589,C$33))</f>
        <v>3</v>
      </c>
      <c r="D45" s="237">
        <f>IF($D$1="(Todas)",SUMIFS(DB_RHC_SUITABLE!$V$5:$V$589,DB_RHC_SUITABLE!$D$5:$D$589,D$33),SUMIFS(DB_RHC_SUITABLE!$V$5:$V$589,DB_RHC_SUITABLE!$B$5:$B$589,$D$1,DB_RHC_SUITABLE!$D$5:$D$589,D$33))</f>
        <v>0</v>
      </c>
      <c r="E45" s="237">
        <f>IF($D$1="(Todas)",SUMIFS(DB_RHC_SUITABLE!$V$5:$V$589,DB_RHC_SUITABLE!$D$5:$D$589,E$33),SUMIFS(DB_RHC_SUITABLE!$V$5:$V$589,DB_RHC_SUITABLE!$B$5:$B$589,$D$1,DB_RHC_SUITABLE!$D$5:$D$589,E$33))</f>
        <v>2</v>
      </c>
      <c r="F45" s="237">
        <f>IF($D$1="(Todas)",SUMIFS(DB_RHC_SUITABLE!$V$5:$V$589,DB_RHC_SUITABLE!$D$5:$D$589,F$33),SUMIFS(DB_RHC_SUITABLE!$V$5:$V$589,DB_RHC_SUITABLE!$B$5:$B$589,$D$1,DB_RHC_SUITABLE!$D$5:$D$589,F$33))</f>
        <v>6.0001999999999995</v>
      </c>
      <c r="G45" s="238">
        <f t="shared" si="19"/>
        <v>0.42857142857142855</v>
      </c>
      <c r="H45" s="238" t="e">
        <f t="shared" si="20"/>
        <v>#DIV/0!</v>
      </c>
      <c r="I45" s="238">
        <f t="shared" si="21"/>
        <v>1</v>
      </c>
      <c r="J45" s="238">
        <f t="shared" si="22"/>
        <v>0.37501249999999997</v>
      </c>
      <c r="K45" s="239">
        <f>IF($D$1="(Todas)",SUMIFS(DB_RHC_SUITABLE!$V$5:$V$589,DB_RHC_SUITABLE!$J$5:$J$589,K$33),SUMIFS(DB_RHC_SUITABLE!$V$5:$V$589,DB_RHC_SUITABLE!$B$5:$B$589,$D$1,DB_RHC_SUITABLE!$J$5:$J$589,K$33))</f>
        <v>10.0002</v>
      </c>
      <c r="L45" s="237">
        <f>IF($D$1="(Todas)",SUMIFS(DB_RHC_SUITABLE!$V$5:$V$589,DB_RHC_SUITABLE!$J$5:$J$589,L$33),SUMIFS(DB_RHC_SUITABLE!$V$5:$V$589,DB_RHC_SUITABLE!$B$5:$B$589,$D$1,DB_RHC_SUITABLE!$J$5:$J$589,L$33))</f>
        <v>1</v>
      </c>
      <c r="M45" s="237">
        <f>IF($D$1="(Todas)",SUMIFS(DB_RHC_SUITABLE!$V$5:$V$589,DB_RHC_SUITABLE!$J$5:$J$589,M$33),SUMIFS(DB_RHC_SUITABLE!$V$5:$V$589,DB_RHC_SUITABLE!$B$5:$B$589,$D$1,DB_RHC_SUITABLE!$J$5:$J$589,M$33))</f>
        <v>0</v>
      </c>
      <c r="N45" s="238">
        <f t="shared" si="23"/>
        <v>0.43479130434782609</v>
      </c>
      <c r="O45" s="238">
        <f t="shared" si="24"/>
        <v>0.5</v>
      </c>
      <c r="P45" s="238" t="e">
        <f t="shared" si="25"/>
        <v>#DIV/0!</v>
      </c>
    </row>
    <row r="46" spans="1:16">
      <c r="A46" s="279" t="s">
        <v>331</v>
      </c>
      <c r="B46" s="458">
        <f t="shared" si="16"/>
        <v>0.32000400000000001</v>
      </c>
      <c r="C46" s="237">
        <f>IF($D$1="(Todas)",SUMIFS(DB_RHC_SUITABLE!$W$5:$W$589,DB_RHC_SUITABLE!$D$5:$D$589,C$33),SUMIFS(DB_RHC_SUITABLE!$W$5:$W$589,DB_RHC_SUITABLE!$B$5:$B$589,$D$1,DB_RHC_SUITABLE!$D$5:$D$589,C$33))</f>
        <v>1</v>
      </c>
      <c r="D46" s="237">
        <f>IF($D$1="(Todas)",SUMIFS(DB_RHC_SUITABLE!$W$5:$W$589,DB_RHC_SUITABLE!$D$5:$D$589,D$33),SUMIFS(DB_RHC_SUITABLE!$W$5:$W$589,DB_RHC_SUITABLE!$B$5:$B$589,$D$1,DB_RHC_SUITABLE!$D$5:$D$589,D$33))</f>
        <v>0</v>
      </c>
      <c r="E46" s="237">
        <f>IF($D$1="(Todas)",SUMIFS(DB_RHC_SUITABLE!$W$5:$W$589,DB_RHC_SUITABLE!$D$5:$D$589,E$33),SUMIFS(DB_RHC_SUITABLE!$W$5:$W$589,DB_RHC_SUITABLE!$B$5:$B$589,$D$1,DB_RHC_SUITABLE!$D$5:$D$589,E$33))</f>
        <v>2</v>
      </c>
      <c r="F46" s="237">
        <f>IF($D$1="(Todas)",SUMIFS(DB_RHC_SUITABLE!$W$5:$W$589,DB_RHC_SUITABLE!$D$5:$D$589,F$33),SUMIFS(DB_RHC_SUITABLE!$W$5:$W$589,DB_RHC_SUITABLE!$B$5:$B$589,$D$1,DB_RHC_SUITABLE!$D$5:$D$589,F$33))</f>
        <v>5.0000999999999998</v>
      </c>
      <c r="G46" s="238">
        <f t="shared" si="19"/>
        <v>0.14285714285714285</v>
      </c>
      <c r="H46" s="238" t="e">
        <f t="shared" si="20"/>
        <v>#DIV/0!</v>
      </c>
      <c r="I46" s="238">
        <f t="shared" si="21"/>
        <v>1</v>
      </c>
      <c r="J46" s="238">
        <f t="shared" si="22"/>
        <v>0.31250624999999999</v>
      </c>
      <c r="K46" s="239">
        <f>IF($D$1="(Todas)",SUMIFS(DB_RHC_SUITABLE!$W$5:$W$589,DB_RHC_SUITABLE!$J$5:$J$589,K$33),SUMIFS(DB_RHC_SUITABLE!$W$5:$W$589,DB_RHC_SUITABLE!$B$5:$B$589,$D$1,DB_RHC_SUITABLE!$J$5:$J$589,K$33))</f>
        <v>8.0000999999999998</v>
      </c>
      <c r="L46" s="237">
        <f>IF($D$1="(Todas)",SUMIFS(DB_RHC_SUITABLE!$W$5:$W$589,DB_RHC_SUITABLE!$J$5:$J$589,L$33),SUMIFS(DB_RHC_SUITABLE!$W$5:$W$589,DB_RHC_SUITABLE!$B$5:$B$589,$D$1,DB_RHC_SUITABLE!$J$5:$J$589,L$33))</f>
        <v>0</v>
      </c>
      <c r="M46" s="237">
        <f>IF($D$1="(Todas)",SUMIFS(DB_RHC_SUITABLE!$W$5:$W$589,DB_RHC_SUITABLE!$J$5:$J$589,M$33),SUMIFS(DB_RHC_SUITABLE!$W$5:$W$589,DB_RHC_SUITABLE!$B$5:$B$589,$D$1,DB_RHC_SUITABLE!$J$5:$J$589,M$33))</f>
        <v>0</v>
      </c>
      <c r="N46" s="238">
        <f t="shared" si="23"/>
        <v>0.34783043478260867</v>
      </c>
      <c r="O46" s="238">
        <f t="shared" si="24"/>
        <v>0</v>
      </c>
      <c r="P46" s="238" t="e">
        <f t="shared" si="25"/>
        <v>#DIV/0!</v>
      </c>
    </row>
    <row r="47" spans="1:16">
      <c r="A47" s="279" t="s">
        <v>332</v>
      </c>
      <c r="B47" s="458">
        <f t="shared" si="16"/>
        <v>0.36</v>
      </c>
      <c r="C47" s="248">
        <f>IF($D$1="(Todas)",SUMIFS(DB_RHC_SUITABLE!$X$5:$X$589,DB_RHC_SUITABLE!$D$5:$D$589,C$33),SUMIFS(DB_RHC_SUITABLE!$X$5:$X$589,DB_RHC_SUITABLE!$B$5:$B$589,$D$1,DB_RHC_SUITABLE!$D$5:$D$589,C$33))</f>
        <v>2</v>
      </c>
      <c r="D47" s="248">
        <f>IF($D$1="(Todas)",SUMIFS(DB_RHC_SUITABLE!$X$5:$X$589,DB_RHC_SUITABLE!$D$5:$D$589,D$33),SUMIFS(DB_RHC_SUITABLE!$X$5:$X$589,DB_RHC_SUITABLE!$B$5:$B$589,$D$1,DB_RHC_SUITABLE!$D$5:$D$589,D$33))</f>
        <v>0</v>
      </c>
      <c r="E47" s="248">
        <f>IF($D$1="(Todas)",SUMIFS(DB_RHC_SUITABLE!$X$5:$X$589,DB_RHC_SUITABLE!$D$5:$D$589,E$33),SUMIFS(DB_RHC_SUITABLE!$X$5:$X$589,DB_RHC_SUITABLE!$B$5:$B$589,$D$1,DB_RHC_SUITABLE!$D$5:$D$589,E$33))</f>
        <v>0</v>
      </c>
      <c r="F47" s="248">
        <f>IF($D$1="(Todas)",SUMIFS(DB_RHC_SUITABLE!$X$5:$X$589,DB_RHC_SUITABLE!$D$5:$D$589,F$33),SUMIFS(DB_RHC_SUITABLE!$X$5:$X$589,DB_RHC_SUITABLE!$B$5:$B$589,$D$1,DB_RHC_SUITABLE!$D$5:$D$589,F$33))</f>
        <v>7</v>
      </c>
      <c r="G47" s="249">
        <f t="shared" si="19"/>
        <v>0.2857142857142857</v>
      </c>
      <c r="H47" s="249" t="e">
        <f t="shared" si="20"/>
        <v>#DIV/0!</v>
      </c>
      <c r="I47" s="249">
        <f t="shared" si="21"/>
        <v>0</v>
      </c>
      <c r="J47" s="249">
        <f t="shared" si="22"/>
        <v>0.4375</v>
      </c>
      <c r="K47" s="250">
        <f>IF($D$1="(Todas)",SUMIFS(DB_RHC_SUITABLE!$X$5:$X$589,DB_RHC_SUITABLE!$J$5:$J$589,K$33),SUMIFS(DB_RHC_SUITABLE!$X$5:$X$589,DB_RHC_SUITABLE!$B$5:$B$589,$D$1,DB_RHC_SUITABLE!$J$5:$J$589,K$33))</f>
        <v>8</v>
      </c>
      <c r="L47" s="248">
        <f>IF($D$1="(Todas)",SUMIFS(DB_RHC_SUITABLE!$X$5:$X$589,DB_RHC_SUITABLE!$J$5:$J$589,L$33),SUMIFS(DB_RHC_SUITABLE!$X$5:$X$589,DB_RHC_SUITABLE!$B$5:$B$589,$D$1,DB_RHC_SUITABLE!$J$5:$J$589,L$33))</f>
        <v>1</v>
      </c>
      <c r="M47" s="248">
        <f>IF($D$1="(Todas)",SUMIFS(DB_RHC_SUITABLE!$X$5:$X$589,DB_RHC_SUITABLE!$J$5:$J$589,M$33),SUMIFS(DB_RHC_SUITABLE!$X$5:$X$589,DB_RHC_SUITABLE!$B$5:$B$589,$D$1,DB_RHC_SUITABLE!$J$5:$J$589,M$33))</f>
        <v>0</v>
      </c>
      <c r="N47" s="249">
        <f t="shared" si="23"/>
        <v>0.34782608695652173</v>
      </c>
      <c r="O47" s="249">
        <f t="shared" si="24"/>
        <v>0.5</v>
      </c>
      <c r="P47" s="249" t="e">
        <f t="shared" si="25"/>
        <v>#DIV/0!</v>
      </c>
    </row>
    <row r="48" spans="1:16">
      <c r="A48" s="279" t="s">
        <v>341</v>
      </c>
      <c r="B48" s="458">
        <f>HLOOKUP(A48,$C$9:$P$10,2,)</f>
        <v>0</v>
      </c>
      <c r="C48" s="248">
        <f>IF($D$1="(Todas)",SUMIFS(DB_RHC_SUITABLE!$Y$5:$Y$589,DB_RHC_SUITABLE!$D$5:$D$589,C$33),SUMIFS(DB_RHC_SUITABLE!$Y$5:$Y$589,DB_RHC_SUITABLE!$B$5:$B$589,$D$1,DB_RHC_SUITABLE!$D$5:$D$589,C$33))</f>
        <v>0</v>
      </c>
      <c r="D48" s="248">
        <f>IF($D$1="(Todas)",SUMIFS(DB_RHC_SUITABLE!$Y$5:$Y$589,DB_RHC_SUITABLE!$D$5:$D$589,D$33),SUMIFS(DB_RHC_SUITABLE!$Y$5:$Y$589,DB_RHC_SUITABLE!$B$5:$B$589,$D$1,DB_RHC_SUITABLE!$D$5:$D$589,D$33))</f>
        <v>0</v>
      </c>
      <c r="E48" s="248">
        <f>IF($D$1="(Todas)",SUMIFS(DB_RHC_SUITABLE!$Y$5:$Y$589,DB_RHC_SUITABLE!$D$5:$D$589,E$33),SUMIFS(DB_RHC_SUITABLE!$Y$5:$Y$589,DB_RHC_SUITABLE!$B$5:$B$589,$D$1,DB_RHC_SUITABLE!$D$5:$D$589,E$33))</f>
        <v>0</v>
      </c>
      <c r="F48" s="248">
        <f>IF($D$1="(Todas)",SUMIFS(DB_RHC_SUITABLE!$Y$5:$Y$589,DB_RHC_SUITABLE!$D$5:$D$589,F$33),SUMIFS(DB_RHC_SUITABLE!$Y$5:$Y$589,DB_RHC_SUITABLE!$B$5:$B$589,$D$1,DB_RHC_SUITABLE!$D$5:$D$589,F$33))</f>
        <v>0</v>
      </c>
      <c r="G48" s="249">
        <f t="shared" ref="G48" si="33">C48/C$34</f>
        <v>0</v>
      </c>
      <c r="H48" s="249" t="e">
        <f t="shared" ref="H48" si="34">D48/D$34</f>
        <v>#DIV/0!</v>
      </c>
      <c r="I48" s="249">
        <f t="shared" ref="I48" si="35">E48/E$34</f>
        <v>0</v>
      </c>
      <c r="J48" s="249">
        <f t="shared" ref="J48" si="36">F48/F$34</f>
        <v>0</v>
      </c>
      <c r="K48" s="250">
        <f>IF($D$1="(Todas)",SUMIFS(DB_RHC_SUITABLE!$Y$5:$Y$589,DB_RHC_SUITABLE!$J$5:$J$589,K$33),SUMIFS(DB_RHC_SUITABLE!$Y$5:$Y$589,DB_RHC_SUITABLE!$B$5:$B$589,$D$1,DB_RHC_SUITABLE!$J$5:$J$589,K$33))</f>
        <v>0</v>
      </c>
      <c r="L48" s="248">
        <f>IF($D$1="(Todas)",SUMIFS(DB_RHC_SUITABLE!$Y$5:$Y$589,DB_RHC_SUITABLE!$J$5:$J$589,L$33),SUMIFS(DB_RHC_SUITABLE!$Y$5:$Y$589,DB_RHC_SUITABLE!$B$5:$B$589,$D$1,DB_RHC_SUITABLE!$J$5:$J$589,L$33))</f>
        <v>0</v>
      </c>
      <c r="M48" s="248">
        <f>IF($D$1="(Todas)",SUMIFS(DB_RHC_SUITABLE!$Y$5:$Y$589,DB_RHC_SUITABLE!$J$5:$J$589,M$33),SUMIFS(DB_RHC_SUITABLE!$Y$5:$Y$589,DB_RHC_SUITABLE!$B$5:$B$589,$D$1,DB_RHC_SUITABLE!$J$5:$J$589,M$33))</f>
        <v>0</v>
      </c>
      <c r="N48" s="249">
        <f t="shared" ref="N48" si="37">K48/K$34</f>
        <v>0</v>
      </c>
      <c r="O48" s="249">
        <f t="shared" ref="O48" si="38">L48/L$34</f>
        <v>0</v>
      </c>
      <c r="P48" s="249" t="e">
        <f t="shared" ref="P48" si="39">M48/M$34</f>
        <v>#DIV/0!</v>
      </c>
    </row>
    <row r="49" spans="1:14">
      <c r="C49">
        <f>COUNTIF(DB_RHC_PERCEPTION!$B$5:$B$589,C$51)</f>
        <v>250</v>
      </c>
      <c r="D49">
        <f>COUNTIF(DB_RHC_PERCEPTION!$B$5:$B$589,D$51)</f>
        <v>35</v>
      </c>
      <c r="E49">
        <f>COUNTIF(DB_RHC_PERCEPTION!$B$5:$B$589,E$51)</f>
        <v>100</v>
      </c>
      <c r="F49">
        <f>COUNTIF(DB_RHC_PERCEPTION!$B$5:$B$589,F$51)</f>
        <v>100</v>
      </c>
      <c r="G49">
        <f>COUNTIF(DB_RHC_PERCEPTION!$B$5:$B$589,G$51)</f>
        <v>100</v>
      </c>
    </row>
    <row r="50" spans="1:14">
      <c r="A50" s="214"/>
      <c r="B50" s="214"/>
      <c r="C50" s="273" t="s">
        <v>216</v>
      </c>
      <c r="D50" s="273"/>
      <c r="E50" s="273"/>
      <c r="F50" s="273"/>
      <c r="G50" s="274"/>
      <c r="H50" s="275"/>
      <c r="I50" s="273"/>
      <c r="J50" s="273"/>
      <c r="K50" s="273"/>
      <c r="L50" s="273"/>
    </row>
    <row r="51" spans="1:14">
      <c r="A51" s="214"/>
      <c r="B51" s="214"/>
      <c r="C51" s="271" t="s">
        <v>95</v>
      </c>
      <c r="D51" s="271" t="s">
        <v>93</v>
      </c>
      <c r="E51" s="271" t="s">
        <v>96</v>
      </c>
      <c r="F51" s="271" t="s">
        <v>94</v>
      </c>
      <c r="G51" s="271" t="s">
        <v>92</v>
      </c>
      <c r="H51" s="270" t="s">
        <v>95</v>
      </c>
      <c r="I51" s="270" t="s">
        <v>93</v>
      </c>
      <c r="J51" s="270" t="s">
        <v>96</v>
      </c>
      <c r="K51" s="270" t="s">
        <v>94</v>
      </c>
      <c r="L51" s="270" t="s">
        <v>92</v>
      </c>
    </row>
    <row r="52" spans="1:14">
      <c r="A52" s="781" t="s">
        <v>303</v>
      </c>
      <c r="B52" s="781"/>
      <c r="C52" s="282">
        <f>COUNTIFS(DB_RHC_SUITABLE!$B$5:$B$589,C$51,DB_RHC_SUITABLE!$K$5:$K$589,"Yes")</f>
        <v>186</v>
      </c>
      <c r="D52" s="282">
        <f>COUNTIFS(DB_RHC_SUITABLE!$B$5:$B$589,D$51,DB_RHC_SUITABLE!$K$5:$K$589,"Yes")</f>
        <v>25</v>
      </c>
      <c r="E52" s="282">
        <f>COUNTIFS(DB_RHC_SUITABLE!$B$5:$B$589,E$51,DB_RHC_SUITABLE!$K$5:$K$589,"Yes")</f>
        <v>71</v>
      </c>
      <c r="F52" s="282">
        <f>COUNTIFS(DB_RHC_SUITABLE!$B$5:$B$589,F$51,DB_RHC_SUITABLE!$K$5:$K$589,"Yes")</f>
        <v>100</v>
      </c>
      <c r="G52" s="282">
        <f>COUNTIFS(DB_RHC_SUITABLE!$B$5:$B$589,G$51,DB_RHC_SUITABLE!$K$5:$K$589,"Yes")</f>
        <v>61</v>
      </c>
      <c r="H52" s="283">
        <f>C52/C49</f>
        <v>0.74399999999999999</v>
      </c>
      <c r="I52" s="283">
        <f t="shared" ref="I52:L52" si="40">D52/D49</f>
        <v>0.7142857142857143</v>
      </c>
      <c r="J52" s="283">
        <f t="shared" si="40"/>
        <v>0.71</v>
      </c>
      <c r="K52" s="283">
        <f t="shared" si="40"/>
        <v>1</v>
      </c>
      <c r="L52" s="283">
        <f t="shared" si="40"/>
        <v>0.61</v>
      </c>
      <c r="M52" s="480"/>
      <c r="N52" s="480"/>
    </row>
    <row r="53" spans="1:14">
      <c r="A53" s="285" t="s">
        <v>321</v>
      </c>
      <c r="B53" s="455">
        <f t="shared" ref="B53:B65" si="41">HLOOKUP(A53,$C$9:$P$10,2,)</f>
        <v>0.24</v>
      </c>
      <c r="C53" s="286">
        <f>SUMIFS(DB_RHC_SUITABLE!$L$5:$L$589,DB_RHC_SUITABLE!$B$5:$B$589,C$51)</f>
        <v>22</v>
      </c>
      <c r="D53" s="286">
        <f>SUMIFS(DB_RHC_SUITABLE!$L$5:$L$589,DB_RHC_SUITABLE!$B$5:$B$589,D$51)</f>
        <v>6</v>
      </c>
      <c r="E53" s="286">
        <f>SUMIFS(DB_RHC_SUITABLE!$L$5:$L$589,DB_RHC_SUITABLE!$B$5:$B$589,E$51)</f>
        <v>14</v>
      </c>
      <c r="F53" s="286">
        <f>SUMIFS(DB_RHC_SUITABLE!$L$5:$L$589,DB_RHC_SUITABLE!$B$5:$B$589,F$51)</f>
        <v>52</v>
      </c>
      <c r="G53" s="286">
        <f>SUMIFS(DB_RHC_SUITABLE!$L$5:$L$589,DB_RHC_SUITABLE!$B$5:$B$589,G$51)</f>
        <v>14</v>
      </c>
      <c r="H53" s="287">
        <f>C53/C$52</f>
        <v>0.11827956989247312</v>
      </c>
      <c r="I53" s="287">
        <f t="shared" ref="I53:L53" si="42">D53/D$52</f>
        <v>0.24</v>
      </c>
      <c r="J53" s="287">
        <f t="shared" si="42"/>
        <v>0.19718309859154928</v>
      </c>
      <c r="K53" s="287">
        <f t="shared" si="42"/>
        <v>0.52</v>
      </c>
      <c r="L53" s="287">
        <f t="shared" si="42"/>
        <v>0.22950819672131148</v>
      </c>
      <c r="M53" s="480"/>
      <c r="N53" s="480"/>
    </row>
    <row r="54" spans="1:14">
      <c r="A54" s="280" t="s">
        <v>322</v>
      </c>
      <c r="B54" s="456">
        <f t="shared" si="41"/>
        <v>0.24000799999999997</v>
      </c>
      <c r="C54" s="237">
        <f>SUMIFS(DB_RHC_SUITABLE!$M$5:$M$589,DB_RHC_SUITABLE!$B$5:$B$589,C$51)</f>
        <v>72</v>
      </c>
      <c r="D54" s="237">
        <f>SUMIFS(DB_RHC_SUITABLE!$M$5:$M$589,DB_RHC_SUITABLE!$B$5:$B$589,D$51)</f>
        <v>6.0001999999999995</v>
      </c>
      <c r="E54" s="237">
        <f>SUMIFS(DB_RHC_SUITABLE!$M$5:$M$589,DB_RHC_SUITABLE!$B$5:$B$589,E$51)</f>
        <v>12</v>
      </c>
      <c r="F54" s="237">
        <f>SUMIFS(DB_RHC_SUITABLE!$M$5:$M$589,DB_RHC_SUITABLE!$B$5:$B$589,F$51)</f>
        <v>0</v>
      </c>
      <c r="G54" s="237">
        <f>SUMIFS(DB_RHC_SUITABLE!$M$5:$M$589,DB_RHC_SUITABLE!$B$5:$B$589,G$51)</f>
        <v>10</v>
      </c>
      <c r="H54" s="238">
        <f t="shared" ref="H54:H66" si="43">C54/C$52</f>
        <v>0.38709677419354838</v>
      </c>
      <c r="I54" s="238">
        <f t="shared" ref="I54:I66" si="44">D54/D$52</f>
        <v>0.24000799999999997</v>
      </c>
      <c r="J54" s="238">
        <f t="shared" ref="J54:J66" si="45">E54/E$52</f>
        <v>0.16901408450704225</v>
      </c>
      <c r="K54" s="238">
        <f t="shared" ref="K54:K66" si="46">F54/F$52</f>
        <v>0</v>
      </c>
      <c r="L54" s="238">
        <f t="shared" ref="L54:L66" si="47">G54/G$52</f>
        <v>0.16393442622950818</v>
      </c>
      <c r="M54" s="480"/>
      <c r="N54" s="480"/>
    </row>
    <row r="55" spans="1:14">
      <c r="A55" s="280" t="s">
        <v>323</v>
      </c>
      <c r="B55" s="456">
        <f t="shared" si="41"/>
        <v>0.28000000000000003</v>
      </c>
      <c r="C55" s="237">
        <f>SUMIFS(DB_RHC_SUITABLE!$N$5:$N$589,DB_RHC_SUITABLE!$B$5:$B$589,C$51)</f>
        <v>4</v>
      </c>
      <c r="D55" s="237">
        <f>SUMIFS(DB_RHC_SUITABLE!$N$5:$N$589,DB_RHC_SUITABLE!$B$5:$B$589,D$51)</f>
        <v>7</v>
      </c>
      <c r="E55" s="237">
        <f>SUMIFS(DB_RHC_SUITABLE!$N$5:$N$589,DB_RHC_SUITABLE!$B$5:$B$589,E$51)</f>
        <v>13</v>
      </c>
      <c r="F55" s="237">
        <f>SUMIFS(DB_RHC_SUITABLE!$N$5:$N$589,DB_RHC_SUITABLE!$B$5:$B$589,F$51)</f>
        <v>36</v>
      </c>
      <c r="G55" s="237">
        <f>SUMIFS(DB_RHC_SUITABLE!$N$5:$N$589,DB_RHC_SUITABLE!$B$5:$B$589,G$51)</f>
        <v>5</v>
      </c>
      <c r="H55" s="238">
        <f t="shared" si="43"/>
        <v>2.1505376344086023E-2</v>
      </c>
      <c r="I55" s="238">
        <f t="shared" si="44"/>
        <v>0.28000000000000003</v>
      </c>
      <c r="J55" s="238">
        <f t="shared" si="45"/>
        <v>0.18309859154929578</v>
      </c>
      <c r="K55" s="238">
        <f t="shared" si="46"/>
        <v>0.36</v>
      </c>
      <c r="L55" s="238">
        <f t="shared" si="47"/>
        <v>8.1967213114754092E-2</v>
      </c>
      <c r="M55" s="480"/>
      <c r="N55" s="480"/>
    </row>
    <row r="56" spans="1:14">
      <c r="A56" s="280" t="s">
        <v>324</v>
      </c>
      <c r="B56" s="456">
        <f t="shared" si="41"/>
        <v>0.240004</v>
      </c>
      <c r="C56" s="237">
        <f>SUMIFS(DB_RHC_SUITABLE!$O$5:$O$589,DB_RHC_SUITABLE!$B$5:$B$589,C$51)</f>
        <v>0</v>
      </c>
      <c r="D56" s="237">
        <f>SUMIFS(DB_RHC_SUITABLE!$O$5:$O$589,DB_RHC_SUITABLE!$B$5:$B$589,D$51)</f>
        <v>6.0000999999999998</v>
      </c>
      <c r="E56" s="237">
        <f>SUMIFS(DB_RHC_SUITABLE!$O$5:$O$589,DB_RHC_SUITABLE!$B$5:$B$589,E$51)</f>
        <v>12.0001</v>
      </c>
      <c r="F56" s="237">
        <f>SUMIFS(DB_RHC_SUITABLE!$O$5:$O$589,DB_RHC_SUITABLE!$B$5:$B$589,F$51)</f>
        <v>2.0000000000000001E-4</v>
      </c>
      <c r="G56" s="237">
        <f>SUMIFS(DB_RHC_SUITABLE!$O$5:$O$589,DB_RHC_SUITABLE!$B$5:$B$589,G$51)</f>
        <v>1</v>
      </c>
      <c r="H56" s="238">
        <f t="shared" si="43"/>
        <v>0</v>
      </c>
      <c r="I56" s="238">
        <f t="shared" si="44"/>
        <v>0.240004</v>
      </c>
      <c r="J56" s="238">
        <f t="shared" si="45"/>
        <v>0.16901549295774648</v>
      </c>
      <c r="K56" s="238">
        <f t="shared" si="46"/>
        <v>1.9999999999999999E-6</v>
      </c>
      <c r="L56" s="238">
        <f t="shared" si="47"/>
        <v>1.6393442622950821E-2</v>
      </c>
      <c r="M56" s="480"/>
      <c r="N56" s="480"/>
    </row>
    <row r="57" spans="1:14">
      <c r="A57" s="280" t="s">
        <v>325</v>
      </c>
      <c r="B57" s="456">
        <f t="shared" si="41"/>
        <v>0.16</v>
      </c>
      <c r="C57" s="237">
        <f>SUMIFS(DB_RHC_SUITABLE!$P$5:$P$589,DB_RHC_SUITABLE!$B$5:$B$589,C$51)</f>
        <v>1</v>
      </c>
      <c r="D57" s="237">
        <f>SUMIFS(DB_RHC_SUITABLE!$P$5:$P$589,DB_RHC_SUITABLE!$B$5:$B$589,D$51)</f>
        <v>4</v>
      </c>
      <c r="E57" s="237">
        <f>SUMIFS(DB_RHC_SUITABLE!$P$5:$P$589,DB_RHC_SUITABLE!$B$5:$B$589,E$51)</f>
        <v>7</v>
      </c>
      <c r="F57" s="237">
        <f>SUMIFS(DB_RHC_SUITABLE!$P$5:$P$589,DB_RHC_SUITABLE!$B$5:$B$589,F$51)</f>
        <v>1E-4</v>
      </c>
      <c r="G57" s="237">
        <f>SUMIFS(DB_RHC_SUITABLE!$P$5:$P$589,DB_RHC_SUITABLE!$B$5:$B$589,G$51)</f>
        <v>0</v>
      </c>
      <c r="H57" s="238">
        <f t="shared" si="43"/>
        <v>5.3763440860215058E-3</v>
      </c>
      <c r="I57" s="238">
        <f t="shared" si="44"/>
        <v>0.16</v>
      </c>
      <c r="J57" s="238">
        <f t="shared" si="45"/>
        <v>9.8591549295774641E-2</v>
      </c>
      <c r="K57" s="238">
        <f t="shared" si="46"/>
        <v>9.9999999999999995E-7</v>
      </c>
      <c r="L57" s="238">
        <f t="shared" si="47"/>
        <v>0</v>
      </c>
      <c r="M57" s="480"/>
      <c r="N57" s="480"/>
    </row>
    <row r="58" spans="1:14">
      <c r="A58" s="280" t="s">
        <v>326</v>
      </c>
      <c r="B58" s="456">
        <f t="shared" si="41"/>
        <v>0.24</v>
      </c>
      <c r="C58" s="237">
        <f>SUMIFS(DB_RHC_SUITABLE!$Q$5:$Q$589,DB_RHC_SUITABLE!$B$5:$B$589,C$51)</f>
        <v>69</v>
      </c>
      <c r="D58" s="237">
        <f>SUMIFS(DB_RHC_SUITABLE!$Q$5:$Q$589,DB_RHC_SUITABLE!$B$5:$B$589,D$51)</f>
        <v>6</v>
      </c>
      <c r="E58" s="237">
        <f>SUMIFS(DB_RHC_SUITABLE!$Q$5:$Q$589,DB_RHC_SUITABLE!$B$5:$B$589,E$51)</f>
        <v>24</v>
      </c>
      <c r="F58" s="237">
        <f>SUMIFS(DB_RHC_SUITABLE!$Q$5:$Q$589,DB_RHC_SUITABLE!$B$5:$B$589,F$51)</f>
        <v>27</v>
      </c>
      <c r="G58" s="237">
        <f>SUMIFS(DB_RHC_SUITABLE!$Q$5:$Q$589,DB_RHC_SUITABLE!$B$5:$B$589,G$51)</f>
        <v>39</v>
      </c>
      <c r="H58" s="238">
        <f t="shared" si="43"/>
        <v>0.37096774193548387</v>
      </c>
      <c r="I58" s="238">
        <f t="shared" si="44"/>
        <v>0.24</v>
      </c>
      <c r="J58" s="238">
        <f t="shared" si="45"/>
        <v>0.3380281690140845</v>
      </c>
      <c r="K58" s="238">
        <f t="shared" si="46"/>
        <v>0.27</v>
      </c>
      <c r="L58" s="238">
        <f t="shared" si="47"/>
        <v>0.63934426229508201</v>
      </c>
      <c r="M58" s="480"/>
      <c r="N58" s="480"/>
    </row>
    <row r="59" spans="1:14">
      <c r="A59" s="289" t="s">
        <v>340</v>
      </c>
      <c r="B59" s="457">
        <f t="shared" si="41"/>
        <v>0</v>
      </c>
      <c r="C59" s="282">
        <f>SUMIFS(DB_RHC_SUITABLE!$R$5:$R$589,DB_RHC_SUITABLE!$B$5:$B$589,C$51)</f>
        <v>18</v>
      </c>
      <c r="D59" s="282">
        <f>SUMIFS(DB_RHC_SUITABLE!$R$5:$R$589,DB_RHC_SUITABLE!$B$5:$B$589,D$51)</f>
        <v>0</v>
      </c>
      <c r="E59" s="282">
        <f>SUMIFS(DB_RHC_SUITABLE!$R$5:$R$589,DB_RHC_SUITABLE!$B$5:$B$589,E$51)</f>
        <v>15</v>
      </c>
      <c r="F59" s="282">
        <f>SUMIFS(DB_RHC_SUITABLE!$R$5:$R$589,DB_RHC_SUITABLE!$B$5:$B$589,F$51)</f>
        <v>1</v>
      </c>
      <c r="G59" s="282">
        <f>SUMIFS(DB_RHC_SUITABLE!$R$5:$R$589,DB_RHC_SUITABLE!$B$5:$B$589,G$51)</f>
        <v>0</v>
      </c>
      <c r="H59" s="283">
        <f t="shared" si="43"/>
        <v>9.6774193548387094E-2</v>
      </c>
      <c r="I59" s="283">
        <f t="shared" si="44"/>
        <v>0</v>
      </c>
      <c r="J59" s="283">
        <f t="shared" si="45"/>
        <v>0.21126760563380281</v>
      </c>
      <c r="K59" s="283">
        <f t="shared" si="46"/>
        <v>0.01</v>
      </c>
      <c r="L59" s="283">
        <f t="shared" si="47"/>
        <v>0</v>
      </c>
      <c r="M59" s="480"/>
      <c r="N59" s="480"/>
    </row>
    <row r="60" spans="1:14">
      <c r="A60" s="279" t="s">
        <v>327</v>
      </c>
      <c r="B60" s="458">
        <f t="shared" si="41"/>
        <v>0.32</v>
      </c>
      <c r="C60" s="276">
        <f>SUMIFS(DB_RHC_SUITABLE!$S$5:$S$589,DB_RHC_SUITABLE!$B$5:$B$589,C$51)</f>
        <v>6</v>
      </c>
      <c r="D60" s="276">
        <f>SUMIFS(DB_RHC_SUITABLE!$S$5:$S$589,DB_RHC_SUITABLE!$B$5:$B$589,D$51)</f>
        <v>8</v>
      </c>
      <c r="E60" s="276">
        <f>SUMIFS(DB_RHC_SUITABLE!$S$5:$S$589,DB_RHC_SUITABLE!$B$5:$B$589,E$51)</f>
        <v>14</v>
      </c>
      <c r="F60" s="276">
        <f>SUMIFS(DB_RHC_SUITABLE!$S$5:$S$589,DB_RHC_SUITABLE!$B$5:$B$589,F$51)</f>
        <v>11</v>
      </c>
      <c r="G60" s="276">
        <f>SUMIFS(DB_RHC_SUITABLE!$S$5:$S$589,DB_RHC_SUITABLE!$B$5:$B$589,G$51)</f>
        <v>11</v>
      </c>
      <c r="H60" s="277">
        <f>C60/C$52</f>
        <v>3.2258064516129031E-2</v>
      </c>
      <c r="I60" s="277">
        <f t="shared" si="44"/>
        <v>0.32</v>
      </c>
      <c r="J60" s="277">
        <f t="shared" si="45"/>
        <v>0.19718309859154928</v>
      </c>
      <c r="K60" s="277">
        <f t="shared" si="46"/>
        <v>0.11</v>
      </c>
      <c r="L60" s="277">
        <f t="shared" si="47"/>
        <v>0.18032786885245902</v>
      </c>
      <c r="M60" s="480"/>
      <c r="N60" s="480"/>
    </row>
    <row r="61" spans="1:14">
      <c r="A61" s="279" t="s">
        <v>328</v>
      </c>
      <c r="B61" s="458">
        <f t="shared" si="41"/>
        <v>0.32001199999999996</v>
      </c>
      <c r="C61" s="237">
        <f>SUMIFS(DB_RHC_SUITABLE!$T$5:$T$589,DB_RHC_SUITABLE!$B$5:$B$589,C$51)</f>
        <v>0</v>
      </c>
      <c r="D61" s="237">
        <f>SUMIFS(DB_RHC_SUITABLE!$T$5:$T$589,DB_RHC_SUITABLE!$B$5:$B$589,D$51)</f>
        <v>8.0002999999999993</v>
      </c>
      <c r="E61" s="237">
        <f>SUMIFS(DB_RHC_SUITABLE!$T$5:$T$589,DB_RHC_SUITABLE!$B$5:$B$589,E$51)</f>
        <v>14.0002</v>
      </c>
      <c r="F61" s="237">
        <f>SUMIFS(DB_RHC_SUITABLE!$T$5:$T$589,DB_RHC_SUITABLE!$B$5:$B$589,F$51)</f>
        <v>0</v>
      </c>
      <c r="G61" s="237">
        <f>SUMIFS(DB_RHC_SUITABLE!$T$5:$T$589,DB_RHC_SUITABLE!$B$5:$B$589,G$51)</f>
        <v>8</v>
      </c>
      <c r="H61" s="238">
        <f t="shared" si="43"/>
        <v>0</v>
      </c>
      <c r="I61" s="238">
        <f>D61/D$52</f>
        <v>0.32001199999999996</v>
      </c>
      <c r="J61" s="238">
        <f t="shared" si="45"/>
        <v>0.19718591549295775</v>
      </c>
      <c r="K61" s="238">
        <f t="shared" si="46"/>
        <v>0</v>
      </c>
      <c r="L61" s="238">
        <f t="shared" si="47"/>
        <v>0.13114754098360656</v>
      </c>
      <c r="M61" s="480"/>
      <c r="N61" s="480"/>
    </row>
    <row r="62" spans="1:14">
      <c r="A62" s="279" t="s">
        <v>329</v>
      </c>
      <c r="B62" s="458">
        <f t="shared" si="41"/>
        <v>0.48</v>
      </c>
      <c r="C62" s="237">
        <f>SUMIFS(DB_RHC_SUITABLE!$U$5:$U$589,DB_RHC_SUITABLE!$B$5:$B$589,C$51)</f>
        <v>9</v>
      </c>
      <c r="D62" s="237">
        <f>SUMIFS(DB_RHC_SUITABLE!$U$5:$U$589,DB_RHC_SUITABLE!$B$5:$B$589,D$51)</f>
        <v>12</v>
      </c>
      <c r="E62" s="237">
        <f>SUMIFS(DB_RHC_SUITABLE!$U$5:$U$589,DB_RHC_SUITABLE!$B$5:$B$589,E$51)</f>
        <v>22</v>
      </c>
      <c r="F62" s="237">
        <f>SUMIFS(DB_RHC_SUITABLE!$U$5:$U$589,DB_RHC_SUITABLE!$B$5:$B$589,F$51)</f>
        <v>27</v>
      </c>
      <c r="G62" s="237">
        <f>SUMIFS(DB_RHC_SUITABLE!$U$5:$U$589,DB_RHC_SUITABLE!$B$5:$B$589,G$51)</f>
        <v>3</v>
      </c>
      <c r="H62" s="238">
        <f t="shared" si="43"/>
        <v>4.8387096774193547E-2</v>
      </c>
      <c r="I62" s="238">
        <f t="shared" si="44"/>
        <v>0.48</v>
      </c>
      <c r="J62" s="238">
        <f t="shared" si="45"/>
        <v>0.30985915492957744</v>
      </c>
      <c r="K62" s="238">
        <f t="shared" si="46"/>
        <v>0.27</v>
      </c>
      <c r="L62" s="238">
        <f t="shared" si="47"/>
        <v>4.9180327868852458E-2</v>
      </c>
      <c r="M62" s="480"/>
      <c r="N62" s="480"/>
    </row>
    <row r="63" spans="1:14">
      <c r="A63" s="279" t="s">
        <v>330</v>
      </c>
      <c r="B63" s="458">
        <f t="shared" si="41"/>
        <v>0.44000799999999995</v>
      </c>
      <c r="C63" s="237">
        <f>SUMIFS(DB_RHC_SUITABLE!$V$5:$V$589,DB_RHC_SUITABLE!$B$5:$B$589,C$51)</f>
        <v>2</v>
      </c>
      <c r="D63" s="237">
        <f>SUMIFS(DB_RHC_SUITABLE!$V$5:$V$589,DB_RHC_SUITABLE!$B$5:$B$589,D$51)</f>
        <v>11.0002</v>
      </c>
      <c r="E63" s="237">
        <f>SUMIFS(DB_RHC_SUITABLE!$V$5:$V$589,DB_RHC_SUITABLE!$B$5:$B$589,E$51)</f>
        <v>15</v>
      </c>
      <c r="F63" s="237">
        <f>SUMIFS(DB_RHC_SUITABLE!$V$5:$V$589,DB_RHC_SUITABLE!$B$5:$B$589,F$51)</f>
        <v>20</v>
      </c>
      <c r="G63" s="237">
        <f>SUMIFS(DB_RHC_SUITABLE!$V$5:$V$589,DB_RHC_SUITABLE!$B$5:$B$589,G$51)</f>
        <v>0</v>
      </c>
      <c r="H63" s="238">
        <f t="shared" si="43"/>
        <v>1.0752688172043012E-2</v>
      </c>
      <c r="I63" s="238">
        <f t="shared" si="44"/>
        <v>0.44000799999999995</v>
      </c>
      <c r="J63" s="238">
        <f t="shared" si="45"/>
        <v>0.21126760563380281</v>
      </c>
      <c r="K63" s="238">
        <f t="shared" si="46"/>
        <v>0.2</v>
      </c>
      <c r="L63" s="238">
        <f t="shared" si="47"/>
        <v>0</v>
      </c>
      <c r="M63" s="480"/>
      <c r="N63" s="480"/>
    </row>
    <row r="64" spans="1:14">
      <c r="A64" s="279" t="s">
        <v>331</v>
      </c>
      <c r="B64" s="458">
        <f t="shared" si="41"/>
        <v>0.32000400000000001</v>
      </c>
      <c r="C64" s="237">
        <f>SUMIFS(DB_RHC_SUITABLE!$W$5:$W$589,DB_RHC_SUITABLE!$B$5:$B$589,C$51)</f>
        <v>2.0000000000000001E-4</v>
      </c>
      <c r="D64" s="237">
        <f>SUMIFS(DB_RHC_SUITABLE!$W$5:$W$589,DB_RHC_SUITABLE!$B$5:$B$589,D$51)</f>
        <v>8.0000999999999998</v>
      </c>
      <c r="E64" s="237">
        <f>SUMIFS(DB_RHC_SUITABLE!$W$5:$W$589,DB_RHC_SUITABLE!$B$5:$B$589,E$51)</f>
        <v>14.0001</v>
      </c>
      <c r="F64" s="237">
        <f>SUMIFS(DB_RHC_SUITABLE!$W$5:$W$589,DB_RHC_SUITABLE!$B$5:$B$589,F$51)</f>
        <v>1E-4</v>
      </c>
      <c r="G64" s="237">
        <f>SUMIFS(DB_RHC_SUITABLE!$W$5:$W$589,DB_RHC_SUITABLE!$B$5:$B$589,G$51)</f>
        <v>1E-4</v>
      </c>
      <c r="H64" s="238">
        <f t="shared" si="43"/>
        <v>1.0752688172043011E-6</v>
      </c>
      <c r="I64" s="238">
        <f t="shared" si="44"/>
        <v>0.32000400000000001</v>
      </c>
      <c r="J64" s="238">
        <f t="shared" si="45"/>
        <v>0.19718450704225352</v>
      </c>
      <c r="K64" s="238">
        <f t="shared" si="46"/>
        <v>9.9999999999999995E-7</v>
      </c>
      <c r="L64" s="238">
        <f t="shared" si="47"/>
        <v>1.6393442622950821E-6</v>
      </c>
      <c r="M64" s="480"/>
      <c r="N64" s="480"/>
    </row>
    <row r="65" spans="1:14">
      <c r="A65" s="279" t="s">
        <v>332</v>
      </c>
      <c r="B65" s="458">
        <f t="shared" si="41"/>
        <v>0.36</v>
      </c>
      <c r="C65" s="248">
        <f>SUMIFS(DB_RHC_SUITABLE!$X$5:$X$589,DB_RHC_SUITABLE!$B$5:$B$589,C$51)</f>
        <v>1E-4</v>
      </c>
      <c r="D65" s="248">
        <f>SUMIFS(DB_RHC_SUITABLE!$X$5:$X$589,DB_RHC_SUITABLE!$B$5:$B$589,D$51)</f>
        <v>9</v>
      </c>
      <c r="E65" s="248">
        <f>SUMIFS(DB_RHC_SUITABLE!$X$5:$X$589,DB_RHC_SUITABLE!$B$5:$B$589,E$51)</f>
        <v>17.0001</v>
      </c>
      <c r="F65" s="248">
        <f>SUMIFS(DB_RHC_SUITABLE!$X$5:$X$589,DB_RHC_SUITABLE!$B$5:$B$589,F$51)</f>
        <v>42</v>
      </c>
      <c r="G65" s="248">
        <f>SUMIFS(DB_RHC_SUITABLE!$X$5:$X$589,DB_RHC_SUITABLE!$B$5:$B$589,G$51)</f>
        <v>43</v>
      </c>
      <c r="H65" s="249">
        <f t="shared" si="43"/>
        <v>5.3763440860215057E-7</v>
      </c>
      <c r="I65" s="249">
        <f t="shared" si="44"/>
        <v>0.36</v>
      </c>
      <c r="J65" s="249">
        <f t="shared" si="45"/>
        <v>0.23943802816901408</v>
      </c>
      <c r="K65" s="249">
        <f t="shared" si="46"/>
        <v>0.42</v>
      </c>
      <c r="L65" s="249">
        <f t="shared" si="47"/>
        <v>0.70491803278688525</v>
      </c>
      <c r="M65" s="535"/>
      <c r="N65" s="535"/>
    </row>
    <row r="66" spans="1:14">
      <c r="A66" s="279" t="s">
        <v>341</v>
      </c>
      <c r="B66" s="458">
        <f>HLOOKUP(A66,$C$9:$P$10,2,)</f>
        <v>0</v>
      </c>
      <c r="C66" s="248">
        <f>SUMIFS(DB_RHC_SUITABLE!$Y$5:$Y$589,DB_RHC_SUITABLE!$B$5:$B$589,C$51)</f>
        <v>168</v>
      </c>
      <c r="D66" s="248">
        <f>SUMIFS(DB_RHC_SUITABLE!$Y$5:$Y$589,DB_RHC_SUITABLE!$B$5:$B$589,D$51)</f>
        <v>0</v>
      </c>
      <c r="E66" s="248">
        <f>SUMIFS(DB_RHC_SUITABLE!$Y$5:$Y$589,DB_RHC_SUITABLE!$B$5:$B$589,E$51)</f>
        <v>49</v>
      </c>
      <c r="F66" s="248">
        <f>SUMIFS(DB_RHC_SUITABLE!$Y$5:$Y$589,DB_RHC_SUITABLE!$B$5:$B$589,F$51)</f>
        <v>0</v>
      </c>
      <c r="G66" s="248">
        <f>SUMIFS(DB_RHC_SUITABLE!$Y$5:$Y$589,DB_RHC_SUITABLE!$B$5:$B$589,G$51)</f>
        <v>0</v>
      </c>
      <c r="H66" s="249">
        <f t="shared" si="43"/>
        <v>0.90322580645161288</v>
      </c>
      <c r="I66" s="249">
        <f t="shared" si="44"/>
        <v>0</v>
      </c>
      <c r="J66" s="249">
        <f t="shared" si="45"/>
        <v>0.6901408450704225</v>
      </c>
      <c r="K66" s="249">
        <f t="shared" si="46"/>
        <v>0</v>
      </c>
      <c r="L66" s="249">
        <f t="shared" si="47"/>
        <v>0</v>
      </c>
      <c r="M66" s="535"/>
      <c r="N66" s="535"/>
    </row>
  </sheetData>
  <mergeCells count="3">
    <mergeCell ref="A16:B16"/>
    <mergeCell ref="A34:B34"/>
    <mergeCell ref="A52:B52"/>
  </mergeCells>
  <pageMargins left="0.7" right="0.7" top="0.75" bottom="0.75" header="0.3" footer="0.3"/>
  <pageSetup paperSize="9" scale="25" orientation="portrait" r:id="rId2"/>
  <drawing r:id="rId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3">
    <tabColor theme="2" tint="-0.249977111117893"/>
  </sheetPr>
  <dimension ref="A1:T57"/>
  <sheetViews>
    <sheetView showGridLines="0" showZeros="0" view="pageBreakPreview" zoomScale="85" zoomScaleNormal="100" zoomScaleSheetLayoutView="85" workbookViewId="0">
      <selection sqref="A1:XFD12"/>
    </sheetView>
  </sheetViews>
  <sheetFormatPr baseColWidth="10" defaultColWidth="18" defaultRowHeight="15"/>
  <cols>
    <col min="1" max="1" width="24.625" style="214" bestFit="1" customWidth="1"/>
    <col min="2" max="2" width="20.5" style="214" bestFit="1" customWidth="1"/>
    <col min="3" max="4" width="10.75" style="214" customWidth="1"/>
    <col min="5" max="5" width="14.625" style="214" customWidth="1"/>
    <col min="6" max="6" width="13.125" style="214" customWidth="1"/>
    <col min="7" max="13" width="10.75" style="214" customWidth="1"/>
    <col min="14" max="14" width="15.25" style="214" customWidth="1"/>
    <col min="15" max="15" width="14.25" style="214" customWidth="1"/>
    <col min="16" max="20" width="10.75" style="214" customWidth="1"/>
    <col min="21" max="21" width="6.375" style="214" bestFit="1" customWidth="1"/>
    <col min="22" max="22" width="8.625" style="214" bestFit="1" customWidth="1"/>
    <col min="23" max="23" width="9.75" style="214" bestFit="1" customWidth="1"/>
    <col min="24" max="24" width="8.875" style="214" bestFit="1" customWidth="1"/>
    <col min="25" max="25" width="10.75" style="214" bestFit="1" customWidth="1"/>
    <col min="26" max="26" width="9.75" style="214" bestFit="1" customWidth="1"/>
    <col min="27" max="27" width="8.875" style="214" bestFit="1" customWidth="1"/>
    <col min="28" max="28" width="10.75" style="214" customWidth="1"/>
    <col min="29" max="16384" width="18" style="214"/>
  </cols>
  <sheetData>
    <row r="1" spans="1:20" ht="15.75">
      <c r="C1" s="406" t="s">
        <v>91</v>
      </c>
      <c r="D1" s="407" t="s">
        <v>93</v>
      </c>
    </row>
    <row r="2" spans="1:20" ht="15.75">
      <c r="C2" s="406" t="s">
        <v>38</v>
      </c>
      <c r="D2" s="408">
        <v>1</v>
      </c>
    </row>
    <row r="3" spans="1:20" s="329" customFormat="1" ht="30">
      <c r="A3" s="269" t="s">
        <v>303</v>
      </c>
      <c r="B3" s="269" t="s">
        <v>333</v>
      </c>
      <c r="C3"/>
      <c r="D3"/>
      <c r="E3"/>
      <c r="F3"/>
      <c r="G3"/>
      <c r="H3"/>
      <c r="I3"/>
      <c r="J3"/>
      <c r="K3"/>
      <c r="L3"/>
      <c r="M3"/>
      <c r="N3"/>
    </row>
    <row r="4" spans="1:20" s="411" customFormat="1" ht="31.5">
      <c r="A4" s="409">
        <f>IF($D$1="(Todas)",COUNTIFS(DB_RHC_SUITABLE!$K$5:$K$589,"Yes"),COUNTIFS(DB_RHC_SUITABLE!$B$5:$B$589,$D$1,DB_RHC_SUITABLE!$K$5:$K$589,"Yes"))</f>
        <v>25</v>
      </c>
      <c r="B4" s="409">
        <f>IF(D1="(Todas)",COUNTIF(DB_RHC_REJECT!$L$5:$L$589,1),COUNTIFS(DB_RHC_REJECT!$L$5:$L$589,1,DB_RHC_REJECT!$B$5:$B$589,$D$1))</f>
        <v>6</v>
      </c>
      <c r="C4" s="412" t="s">
        <v>313</v>
      </c>
      <c r="D4" s="412" t="s">
        <v>90</v>
      </c>
      <c r="E4" s="412" t="s">
        <v>435</v>
      </c>
      <c r="F4" s="412" t="s">
        <v>197</v>
      </c>
      <c r="G4" s="412" t="s">
        <v>315</v>
      </c>
      <c r="H4" s="412" t="s">
        <v>316</v>
      </c>
      <c r="I4" s="412" t="s">
        <v>200</v>
      </c>
      <c r="J4" s="412" t="s">
        <v>201</v>
      </c>
      <c r="K4" s="412" t="s">
        <v>63</v>
      </c>
      <c r="L4" s="410"/>
      <c r="M4" s="410"/>
      <c r="N4" s="410"/>
    </row>
    <row r="5" spans="1:20" ht="15.75">
      <c r="A5" s="240"/>
      <c r="B5" s="400">
        <f>B4/A4</f>
        <v>0.24</v>
      </c>
      <c r="C5" s="404">
        <v>3</v>
      </c>
      <c r="D5" s="404">
        <v>1.0001</v>
      </c>
      <c r="E5" s="404">
        <v>1.0002</v>
      </c>
      <c r="F5" s="404">
        <v>1.0003</v>
      </c>
      <c r="G5" s="404">
        <v>1E-4</v>
      </c>
      <c r="H5" s="404">
        <v>2.9999999999999997E-4</v>
      </c>
      <c r="I5" s="404">
        <v>1.0004</v>
      </c>
      <c r="J5" s="404">
        <v>1.0004999999999999</v>
      </c>
      <c r="K5" s="404"/>
      <c r="L5" s="215"/>
      <c r="M5" s="215"/>
    </row>
    <row r="6" spans="1:20" ht="15.75">
      <c r="A6" s="240"/>
      <c r="B6" s="159"/>
      <c r="C6" s="389">
        <v>1</v>
      </c>
      <c r="D6" s="389">
        <v>2</v>
      </c>
      <c r="E6" s="389">
        <v>3</v>
      </c>
      <c r="F6" s="389">
        <v>4</v>
      </c>
      <c r="G6" s="389">
        <v>5</v>
      </c>
      <c r="H6" s="389">
        <v>6</v>
      </c>
      <c r="I6" s="389">
        <v>7</v>
      </c>
      <c r="J6" s="389">
        <v>8</v>
      </c>
      <c r="K6" s="389">
        <v>9</v>
      </c>
      <c r="L6" s="215"/>
      <c r="M6" s="215"/>
    </row>
    <row r="7" spans="1:20" ht="15.75">
      <c r="A7" s="240"/>
      <c r="B7" s="159"/>
      <c r="C7" s="405">
        <f>GETPIVOTDATA("Expensive",$C$4)/$B$4</f>
        <v>0.5</v>
      </c>
      <c r="D7" s="405">
        <f>GETPIVOTDATA("Structural changes",$C$4)/$B$4</f>
        <v>0.16668333333333332</v>
      </c>
      <c r="E7" s="405">
        <f>GETPIVOTDATA("Approval superiors",$C$4)/$B$4</f>
        <v>0.16669999999999999</v>
      </c>
      <c r="F7" s="405">
        <f>GETPIVOTDATA("Climatic conditions",$C$4)/$B$4</f>
        <v>0.16671666666666665</v>
      </c>
      <c r="G7" s="495">
        <f>GETPIVOTDATA("Not reliable",$C$4)/$B$4</f>
        <v>1.6666666666666667E-5</v>
      </c>
      <c r="H7" s="405">
        <f>GETPIVOTDATA("Lack of installers",$C$4)/$B$4</f>
        <v>4.9999999999999996E-5</v>
      </c>
      <c r="I7" s="495">
        <f>GETPIVOTDATA("Maintenance costs",$C$4)/$B$4</f>
        <v>0.16673333333333332</v>
      </c>
      <c r="J7" s="495">
        <f>GETPIVOTDATA("Difficult to use",$C$4)/$B$4</f>
        <v>0.16674999999999998</v>
      </c>
      <c r="K7" s="405">
        <f>GETPIVOTDATA("Others",$C$4)/$B$4</f>
        <v>0</v>
      </c>
      <c r="L7" s="215"/>
      <c r="M7" s="215"/>
    </row>
    <row r="8" spans="1:20" ht="31.5">
      <c r="A8" s="240"/>
      <c r="B8" s="240"/>
      <c r="C8" s="399" t="s">
        <v>335</v>
      </c>
      <c r="D8" s="399" t="s">
        <v>90</v>
      </c>
      <c r="E8" s="399" t="s">
        <v>435</v>
      </c>
      <c r="F8" s="399" t="s">
        <v>197</v>
      </c>
      <c r="G8" s="399" t="s">
        <v>315</v>
      </c>
      <c r="H8" s="399" t="s">
        <v>316</v>
      </c>
      <c r="I8" s="399" t="s">
        <v>200</v>
      </c>
      <c r="J8" s="399" t="s">
        <v>201</v>
      </c>
      <c r="K8" s="399" t="s">
        <v>63</v>
      </c>
      <c r="L8" s="215"/>
      <c r="M8" s="215"/>
    </row>
    <row r="9" spans="1:20" ht="31.5">
      <c r="A9" s="330"/>
      <c r="B9" s="331"/>
      <c r="C9" s="413" t="str">
        <f>C8</f>
        <v>Initial investment</v>
      </c>
      <c r="D9" s="413" t="str">
        <f t="shared" ref="D9:K9" si="0">D8</f>
        <v>Structural changes</v>
      </c>
      <c r="E9" s="413" t="str">
        <f t="shared" si="0"/>
        <v>Approval superiors</v>
      </c>
      <c r="F9" s="413" t="str">
        <f t="shared" si="0"/>
        <v>Climatic conditions</v>
      </c>
      <c r="G9" s="413" t="str">
        <f t="shared" si="0"/>
        <v>Not reliable</v>
      </c>
      <c r="H9" s="413" t="str">
        <f t="shared" si="0"/>
        <v>Lack of installers</v>
      </c>
      <c r="I9" s="413" t="str">
        <f t="shared" si="0"/>
        <v>Maintenance costs</v>
      </c>
      <c r="J9" s="413" t="str">
        <f t="shared" si="0"/>
        <v>Difficult to use</v>
      </c>
      <c r="K9" s="413" t="str">
        <f t="shared" si="0"/>
        <v>Others</v>
      </c>
      <c r="O9" s="265"/>
      <c r="P9" s="265"/>
    </row>
    <row r="10" spans="1:20">
      <c r="A10" s="299"/>
      <c r="B10" s="134"/>
      <c r="C10" s="400">
        <f>C7</f>
        <v>0.5</v>
      </c>
      <c r="D10" s="400">
        <f t="shared" ref="D10:K10" si="1">D7</f>
        <v>0.16668333333333332</v>
      </c>
      <c r="E10" s="400">
        <f t="shared" si="1"/>
        <v>0.16669999999999999</v>
      </c>
      <c r="F10" s="400">
        <f t="shared" si="1"/>
        <v>0.16671666666666665</v>
      </c>
      <c r="G10" s="400">
        <f t="shared" si="1"/>
        <v>1.6666666666666667E-5</v>
      </c>
      <c r="H10" s="400">
        <f t="shared" si="1"/>
        <v>4.9999999999999996E-5</v>
      </c>
      <c r="I10" s="400">
        <f t="shared" si="1"/>
        <v>0.16673333333333332</v>
      </c>
      <c r="J10" s="400">
        <f t="shared" si="1"/>
        <v>0.16674999999999998</v>
      </c>
      <c r="K10" s="400">
        <f t="shared" si="1"/>
        <v>0</v>
      </c>
      <c r="O10" s="266"/>
      <c r="P10" s="266"/>
    </row>
    <row r="13" spans="1:20">
      <c r="C13" s="214">
        <f>IF($D$1="(Todas)",COUNTIF(DB_RHC_KNOWN!$C$5:$C$589,C$15),COUNTIFS(DB_RHC_KNOWN!$B$5:$B$589,$D$1,DB_RHC_KNOWN!$C$5:$C$589,C$15))</f>
        <v>14</v>
      </c>
      <c r="D13" s="214">
        <f>IF($D$1="(Todas)",COUNTIF(DB_RHC_KNOWN!$C$5:$C$589,D$15),COUNTIFS(DB_RHC_KNOWN!$B$5:$B$589,$D$1,DB_RHC_KNOWN!$C$5:$C$589,D$15))</f>
        <v>5</v>
      </c>
      <c r="E13" s="214">
        <f>IF($D$1="(Todas)",COUNTIF(DB_RHC_KNOWN!$C$5:$C$589,E$15),COUNTIFS(DB_RHC_KNOWN!$B$5:$B$589,$D$1,DB_RHC_KNOWN!$C$5:$C$589,E$15))</f>
        <v>0</v>
      </c>
      <c r="F13" s="214">
        <f>IF($D$1="(Todas)",COUNTIF(DB_RHC_KNOWN!$C$5:$C$589,F$15),COUNTIFS(DB_RHC_KNOWN!$B$5:$B$589,$D$1,DB_RHC_KNOWN!$C$5:$C$589,F$15))</f>
        <v>1</v>
      </c>
      <c r="G13" s="214">
        <f>IF($D$1="(Todas)",COUNTIF(DB_RHC_KNOWN!$C$5:$C$589,G$15),COUNTIFS(DB_RHC_KNOWN!$B$5:$B$589,$D$1,DB_RHC_KNOWN!$C$5:$C$589,G$15))</f>
        <v>1</v>
      </c>
      <c r="H13" s="214">
        <f>IF($D$1="(Todas)",COUNTIF(DB_RHC_KNOWN!$C$5:$C$589,H$15),COUNTIFS(DB_RHC_KNOWN!$B$5:$B$589,$D$1,DB_RHC_KNOWN!$C$5:$C$589,H$15))</f>
        <v>9</v>
      </c>
      <c r="I13" s="214">
        <f>IF($D$1="(Todas)",COUNTIF(DB_RHC_KNOWN!$C$5:$C$589,I$15),COUNTIFS(DB_RHC_KNOWN!$B$5:$B$589,$D$1,DB_RHC_KNOWN!$C$5:$C$589,I$15))</f>
        <v>0</v>
      </c>
      <c r="J13" s="214">
        <f>IF($D$1="(Todas)",COUNTIF(DB_RHC_KNOWN!$C$5:$C$589,J$15),COUNTIFS(DB_RHC_KNOWN!$B$5:$B$589,$D$1,DB_RHC_KNOWN!$C$5:$C$589,J$15))</f>
        <v>0</v>
      </c>
      <c r="K13" s="214">
        <f>IF($D$1="(Todas)",COUNTIF(DB_RHC_KNOWN!$C$5:$C$589,K$15),COUNTIFS(DB_RHC_KNOWN!$B$5:$B$589,$D$1,DB_RHC_KNOWN!$C$5:$C$589,K$15))</f>
        <v>5</v>
      </c>
    </row>
    <row r="14" spans="1:20" s="414" customFormat="1">
      <c r="C14" s="188" t="s">
        <v>412</v>
      </c>
      <c r="D14" s="189"/>
      <c r="E14" s="189"/>
      <c r="F14" s="189"/>
      <c r="G14" s="188"/>
      <c r="H14" s="189"/>
      <c r="I14" s="189"/>
      <c r="J14" s="190"/>
      <c r="K14" s="188"/>
      <c r="L14" s="189"/>
      <c r="M14" s="189"/>
      <c r="N14" s="190"/>
      <c r="O14" s="188"/>
      <c r="P14" s="189"/>
      <c r="Q14" s="189"/>
      <c r="R14" s="190"/>
      <c r="S14" s="188"/>
      <c r="T14" s="189"/>
    </row>
    <row r="15" spans="1:20" ht="30">
      <c r="C15" s="419" t="s">
        <v>386</v>
      </c>
      <c r="D15" s="419" t="s">
        <v>400</v>
      </c>
      <c r="E15" s="419" t="s">
        <v>398</v>
      </c>
      <c r="F15" s="419" t="s">
        <v>397</v>
      </c>
      <c r="G15" s="419" t="s">
        <v>401</v>
      </c>
      <c r="H15" s="419" t="s">
        <v>381</v>
      </c>
      <c r="I15" s="419" t="s">
        <v>389</v>
      </c>
      <c r="J15" s="419" t="s">
        <v>376</v>
      </c>
      <c r="K15" s="419" t="s">
        <v>63</v>
      </c>
      <c r="L15" s="182" t="s">
        <v>386</v>
      </c>
      <c r="M15" s="182" t="s">
        <v>400</v>
      </c>
      <c r="N15" s="182" t="s">
        <v>398</v>
      </c>
      <c r="O15" s="182" t="s">
        <v>397</v>
      </c>
      <c r="P15" s="182" t="s">
        <v>401</v>
      </c>
      <c r="Q15" s="182" t="s">
        <v>381</v>
      </c>
      <c r="R15" s="182" t="s">
        <v>389</v>
      </c>
      <c r="S15" s="182" t="s">
        <v>376</v>
      </c>
      <c r="T15" s="182" t="s">
        <v>63</v>
      </c>
    </row>
    <row r="16" spans="1:20">
      <c r="A16" s="421" t="s">
        <v>333</v>
      </c>
      <c r="B16" s="459" t="s">
        <v>320</v>
      </c>
      <c r="C16" s="422">
        <f>IF($D$1="(Todas)",SUMIFS(DB_RHC_REJECT!$L$5:$L$589,DB_RHC_REJECT!$C$5:$C$589,C$15),SUMIFS(DB_RHC_REJECT!$L$5:$L$589,DB_RHC_REJECT!$B$5:$B$589,$D$1,DB_RHC_REJECT!$C$5:$C$589,C$15))</f>
        <v>1</v>
      </c>
      <c r="D16" s="422">
        <f>IF($D$1="(Todas)",SUMIFS(DB_RHC_REJECT!$L$5:$L$589,DB_RHC_REJECT!$C$5:$C$589,D$15),SUMIFS(DB_RHC_REJECT!$L$5:$L$589,DB_RHC_REJECT!$B$5:$B$589,$D$1,DB_RHC_REJECT!$C$5:$C$589,D$15))</f>
        <v>2</v>
      </c>
      <c r="E16" s="422">
        <f>IF($D$1="(Todas)",SUMIFS(DB_RHC_REJECT!$L$5:$L$589,DB_RHC_REJECT!$C$5:$C$589,E$15),SUMIFS(DB_RHC_REJECT!$L$5:$L$589,DB_RHC_REJECT!$B$5:$B$589,$D$1,DB_RHC_REJECT!$C$5:$C$589,E$15))</f>
        <v>0</v>
      </c>
      <c r="F16" s="422">
        <f>IF($D$1="(Todas)",SUMIFS(DB_RHC_REJECT!$L$5:$L$589,DB_RHC_REJECT!$C$5:$C$589,F$15),SUMIFS(DB_RHC_REJECT!$L$5:$L$589,DB_RHC_REJECT!$B$5:$B$589,$D$1,DB_RHC_REJECT!$C$5:$C$589,F$15))</f>
        <v>0</v>
      </c>
      <c r="G16" s="422">
        <f>IF($D$1="(Todas)",SUMIFS(DB_RHC_REJECT!$L$5:$L$589,DB_RHC_REJECT!$C$5:$C$589,G$15),SUMIFS(DB_RHC_REJECT!$L$5:$L$589,DB_RHC_REJECT!$B$5:$B$589,$D$1,DB_RHC_REJECT!$C$5:$C$589,G$15))</f>
        <v>1</v>
      </c>
      <c r="H16" s="422">
        <f>IF($D$1="(Todas)",SUMIFS(DB_RHC_REJECT!$L$5:$L$589,DB_RHC_REJECT!$C$5:$C$589,H$15),SUMIFS(DB_RHC_REJECT!$L$5:$L$589,DB_RHC_REJECT!$B$5:$B$589,$D$1,DB_RHC_REJECT!$C$5:$C$589,H$15))</f>
        <v>2</v>
      </c>
      <c r="I16" s="422">
        <f>IF($D$1="(Todas)",SUMIFS(DB_RHC_REJECT!$L$5:$L$589,DB_RHC_REJECT!$C$5:$C$589,I$15),SUMIFS(DB_RHC_REJECT!$L$5:$L$589,DB_RHC_REJECT!$B$5:$B$589,$D$1,DB_RHC_REJECT!$C$5:$C$589,I$15))</f>
        <v>0</v>
      </c>
      <c r="J16" s="422">
        <f>IF($D$1="(Todas)",SUMIFS(DB_RHC_REJECT!$L$5:$L$589,DB_RHC_REJECT!$C$5:$C$589,J$15),SUMIFS(DB_RHC_REJECT!$L$5:$L$589,DB_RHC_REJECT!$B$5:$B$589,$D$1,DB_RHC_REJECT!$C$5:$C$589,J$15))</f>
        <v>0</v>
      </c>
      <c r="K16" s="422">
        <f>IF($D$1="(Todas)",SUMIFS(DB_RHC_REJECT!$L$5:$L$589,DB_RHC_REJECT!$C$5:$C$589,K$15),SUMIFS(DB_RHC_REJECT!$L$5:$L$589,DB_RHC_REJECT!$B$5:$B$589,$D$1,DB_RHC_REJECT!$C$5:$C$589,K$15))</f>
        <v>0</v>
      </c>
      <c r="L16" s="423">
        <f>C16/C13</f>
        <v>7.1428571428571425E-2</v>
      </c>
      <c r="M16" s="423">
        <f t="shared" ref="M16:T16" si="2">D16/D13</f>
        <v>0.4</v>
      </c>
      <c r="N16" s="423" t="e">
        <f t="shared" si="2"/>
        <v>#DIV/0!</v>
      </c>
      <c r="O16" s="423">
        <f t="shared" si="2"/>
        <v>0</v>
      </c>
      <c r="P16" s="423">
        <f t="shared" si="2"/>
        <v>1</v>
      </c>
      <c r="Q16" s="423">
        <f t="shared" si="2"/>
        <v>0.22222222222222221</v>
      </c>
      <c r="R16" s="423" t="e">
        <f t="shared" si="2"/>
        <v>#DIV/0!</v>
      </c>
      <c r="S16" s="423" t="e">
        <f t="shared" si="2"/>
        <v>#DIV/0!</v>
      </c>
      <c r="T16" s="423">
        <f t="shared" si="2"/>
        <v>0</v>
      </c>
    </row>
    <row r="17" spans="1:20">
      <c r="A17" s="529" t="s">
        <v>335</v>
      </c>
      <c r="B17" s="451">
        <f>HLOOKUP(A17,$C$9:$K$10,2,)</f>
        <v>0.5</v>
      </c>
      <c r="C17" s="307">
        <f>IF($D$1="(Todas)",SUMIFS(DB_RHC_REJECT!$N$5:$N$589,DB_RHC_REJECT!$C$5:$C$589,C$15,DB_RHC_REJECT!$L$5:$L$589,1),SUMIFS(DB_RHC_REJECT!$N$5:$N$589,DB_RHC_REJECT!$B$5:$B$589,$D$1,DB_RHC_REJECT!$C$5:$C$589,C$15,DB_RHC_REJECT!$L$5:$L$589,1))</f>
        <v>1</v>
      </c>
      <c r="D17" s="307">
        <f>IF($D$1="(Todas)",SUMIFS(DB_RHC_REJECT!$N$5:$N$589,DB_RHC_REJECT!$C$5:$C$589,D$15,DB_RHC_REJECT!$L$5:$L$589,1),SUMIFS(DB_RHC_REJECT!$N$5:$N$589,DB_RHC_REJECT!$B$5:$B$589,$D$1,DB_RHC_REJECT!$C$5:$C$589,D$15,DB_RHC_REJECT!$L$5:$L$589,1))</f>
        <v>1</v>
      </c>
      <c r="E17" s="307">
        <f>IF($D$1="(Todas)",SUMIFS(DB_RHC_REJECT!$N$5:$N$589,DB_RHC_REJECT!$C$5:$C$589,E$15,DB_RHC_REJECT!$L$5:$L$589,1),SUMIFS(DB_RHC_REJECT!$N$5:$N$589,DB_RHC_REJECT!$B$5:$B$589,$D$1,DB_RHC_REJECT!$C$5:$C$589,E$15,DB_RHC_REJECT!$L$5:$L$589,1))</f>
        <v>0</v>
      </c>
      <c r="F17" s="307">
        <f>IF($D$1="(Todas)",SUMIFS(DB_RHC_REJECT!$N$5:$N$589,DB_RHC_REJECT!$C$5:$C$589,F$15,DB_RHC_REJECT!$L$5:$L$589,1),SUMIFS(DB_RHC_REJECT!$N$5:$N$589,DB_RHC_REJECT!$B$5:$B$589,$D$1,DB_RHC_REJECT!$C$5:$C$589,F$15,DB_RHC_REJECT!$L$5:$L$589,1))</f>
        <v>0</v>
      </c>
      <c r="G17" s="307">
        <f>IF($D$1="(Todas)",SUMIFS(DB_RHC_REJECT!$N$5:$N$589,DB_RHC_REJECT!$C$5:$C$589,G$15,DB_RHC_REJECT!$L$5:$L$589,1),SUMIFS(DB_RHC_REJECT!$N$5:$N$589,DB_RHC_REJECT!$B$5:$B$589,$D$1,DB_RHC_REJECT!$C$5:$C$589,G$15,DB_RHC_REJECT!$L$5:$L$589,1))</f>
        <v>0</v>
      </c>
      <c r="H17" s="307">
        <f>IF($D$1="(Todas)",SUMIFS(DB_RHC_REJECT!$N$5:$N$589,DB_RHC_REJECT!$C$5:$C$589,H$15,DB_RHC_REJECT!$L$5:$L$589,1),SUMIFS(DB_RHC_REJECT!$N$5:$N$589,DB_RHC_REJECT!$B$5:$B$589,$D$1,DB_RHC_REJECT!$C$5:$C$589,H$15,DB_RHC_REJECT!$L$5:$L$589,1))</f>
        <v>1</v>
      </c>
      <c r="I17" s="307">
        <f>IF($D$1="(Todas)",SUMIFS(DB_RHC_REJECT!$N$5:$N$589,DB_RHC_REJECT!$C$5:$C$589,I$15,DB_RHC_REJECT!$L$5:$L$589,1),SUMIFS(DB_RHC_REJECT!$N$5:$N$589,DB_RHC_REJECT!$B$5:$B$589,$D$1,DB_RHC_REJECT!$C$5:$C$589,I$15,DB_RHC_REJECT!$L$5:$L$589,1))</f>
        <v>0</v>
      </c>
      <c r="J17" s="307">
        <f>IF($D$1="(Todas)",SUMIFS(DB_RHC_REJECT!$N$5:$N$589,DB_RHC_REJECT!$C$5:$C$589,J$15,DB_RHC_REJECT!$L$5:$L$589,1),SUMIFS(DB_RHC_REJECT!$N$5:$N$589,DB_RHC_REJECT!$B$5:$B$589,$D$1,DB_RHC_REJECT!$C$5:$C$589,J$15,DB_RHC_REJECT!$L$5:$L$589,1))</f>
        <v>0</v>
      </c>
      <c r="K17" s="307">
        <f>IF($D$1="(Todas)",SUMIFS(DB_RHC_REJECT!$N$5:$N$589,DB_RHC_REJECT!$C$5:$C$589,K$15,DB_RHC_REJECT!$L$5:$L$589,1),SUMIFS(DB_RHC_REJECT!$N$5:$N$589,DB_RHC_REJECT!$B$5:$B$589,$D$1,DB_RHC_REJECT!$C$5:$C$589,K$15,DB_RHC_REJECT!$L$5:$L$589,1))</f>
        <v>0</v>
      </c>
      <c r="L17" s="308">
        <f>C17/C$16</f>
        <v>1</v>
      </c>
      <c r="M17" s="308">
        <f t="shared" ref="M17:T25" si="3">D17/D$16</f>
        <v>0.5</v>
      </c>
      <c r="N17" s="308" t="e">
        <f t="shared" si="3"/>
        <v>#DIV/0!</v>
      </c>
      <c r="O17" s="308" t="e">
        <f t="shared" si="3"/>
        <v>#DIV/0!</v>
      </c>
      <c r="P17" s="308">
        <f t="shared" si="3"/>
        <v>0</v>
      </c>
      <c r="Q17" s="308">
        <f t="shared" si="3"/>
        <v>0.5</v>
      </c>
      <c r="R17" s="308" t="e">
        <f t="shared" si="3"/>
        <v>#DIV/0!</v>
      </c>
      <c r="S17" s="308" t="e">
        <f t="shared" si="3"/>
        <v>#DIV/0!</v>
      </c>
      <c r="T17" s="308" t="e">
        <f t="shared" si="3"/>
        <v>#DIV/0!</v>
      </c>
    </row>
    <row r="18" spans="1:20">
      <c r="A18" s="305" t="s">
        <v>90</v>
      </c>
      <c r="B18" s="460">
        <f t="shared" ref="B18:B25" si="4">HLOOKUP(A18,$C$9:$K$10,2,)</f>
        <v>0.16668333333333332</v>
      </c>
      <c r="C18" s="310">
        <f>IF($D$1="(Todas)",SUMIFS(DB_RHC_REJECT!$O$5:$O$589,DB_RHC_REJECT!$C$5:$C$589,C$15,DB_RHC_REJECT!$L$5:$L$589,1),SUMIFS(DB_RHC_REJECT!$O$5:$O$589,DB_RHC_REJECT!$B$5:$B$589,$D$1,DB_RHC_REJECT!$C$5:$C$589,C$15,DB_RHC_REJECT!$L$5:$L$589,1))</f>
        <v>0</v>
      </c>
      <c r="D18" s="310">
        <f>IF($D$1="(Todas)",SUMIFS(DB_RHC_REJECT!$O$5:$O$589,DB_RHC_REJECT!$C$5:$C$589,D$15,DB_RHC_REJECT!$L$5:$L$589,1),SUMIFS(DB_RHC_REJECT!$O$5:$O$589,DB_RHC_REJECT!$B$5:$B$589,$D$1,DB_RHC_REJECT!$C$5:$C$589,D$15,DB_RHC_REJECT!$L$5:$L$589,1))</f>
        <v>1.0001</v>
      </c>
      <c r="E18" s="310">
        <f>IF($D$1="(Todas)",SUMIFS(DB_RHC_REJECT!$O$5:$O$589,DB_RHC_REJECT!$C$5:$C$589,E$15,DB_RHC_REJECT!$L$5:$L$589,1),SUMIFS(DB_RHC_REJECT!$O$5:$O$589,DB_RHC_REJECT!$B$5:$B$589,$D$1,DB_RHC_REJECT!$C$5:$C$589,E$15,DB_RHC_REJECT!$L$5:$L$589,1))</f>
        <v>0</v>
      </c>
      <c r="F18" s="310">
        <f>IF($D$1="(Todas)",SUMIFS(DB_RHC_REJECT!$O$5:$O$589,DB_RHC_REJECT!$C$5:$C$589,F$15,DB_RHC_REJECT!$L$5:$L$589,1),SUMIFS(DB_RHC_REJECT!$O$5:$O$589,DB_RHC_REJECT!$B$5:$B$589,$D$1,DB_RHC_REJECT!$C$5:$C$589,F$15,DB_RHC_REJECT!$L$5:$L$589,1))</f>
        <v>0</v>
      </c>
      <c r="G18" s="310">
        <f>IF($D$1="(Todas)",SUMIFS(DB_RHC_REJECT!$O$5:$O$589,DB_RHC_REJECT!$C$5:$C$589,G$15,DB_RHC_REJECT!$L$5:$L$589,1),SUMIFS(DB_RHC_REJECT!$O$5:$O$589,DB_RHC_REJECT!$B$5:$B$589,$D$1,DB_RHC_REJECT!$C$5:$C$589,G$15,DB_RHC_REJECT!$L$5:$L$589,1))</f>
        <v>0</v>
      </c>
      <c r="H18" s="310">
        <f>IF($D$1="(Todas)",SUMIFS(DB_RHC_REJECT!$O$5:$O$589,DB_RHC_REJECT!$C$5:$C$589,H$15,DB_RHC_REJECT!$L$5:$L$589,1),SUMIFS(DB_RHC_REJECT!$O$5:$O$589,DB_RHC_REJECT!$B$5:$B$589,$D$1,DB_RHC_REJECT!$C$5:$C$589,H$15,DB_RHC_REJECT!$L$5:$L$589,1))</f>
        <v>0</v>
      </c>
      <c r="I18" s="310">
        <f>IF($D$1="(Todas)",SUMIFS(DB_RHC_REJECT!$O$5:$O$589,DB_RHC_REJECT!$C$5:$C$589,I$15,DB_RHC_REJECT!$L$5:$L$589,1),SUMIFS(DB_RHC_REJECT!$O$5:$O$589,DB_RHC_REJECT!$B$5:$B$589,$D$1,DB_RHC_REJECT!$C$5:$C$589,I$15,DB_RHC_REJECT!$L$5:$L$589,1))</f>
        <v>0</v>
      </c>
      <c r="J18" s="310">
        <f>IF($D$1="(Todas)",SUMIFS(DB_RHC_REJECT!$O$5:$O$589,DB_RHC_REJECT!$C$5:$C$589,J$15,DB_RHC_REJECT!$L$5:$L$589,1),SUMIFS(DB_RHC_REJECT!$O$5:$O$589,DB_RHC_REJECT!$B$5:$B$589,$D$1,DB_RHC_REJECT!$C$5:$C$589,J$15,DB_RHC_REJECT!$L$5:$L$589,1))</f>
        <v>0</v>
      </c>
      <c r="K18" s="310">
        <f>IF($D$1="(Todas)",SUMIFS(DB_RHC_REJECT!$O$5:$O$589,DB_RHC_REJECT!$C$5:$C$589,K$15,DB_RHC_REJECT!$L$5:$L$589,1),SUMIFS(DB_RHC_REJECT!$O$5:$O$589,DB_RHC_REJECT!$B$5:$B$589,$D$1,DB_RHC_REJECT!$C$5:$C$589,K$15,DB_RHC_REJECT!$L$5:$L$589,1))</f>
        <v>0</v>
      </c>
      <c r="L18" s="311">
        <f t="shared" ref="L18:L25" si="5">C18/C$16</f>
        <v>0</v>
      </c>
      <c r="M18" s="311">
        <f t="shared" si="3"/>
        <v>0.50004999999999999</v>
      </c>
      <c r="N18" s="311" t="e">
        <f t="shared" si="3"/>
        <v>#DIV/0!</v>
      </c>
      <c r="O18" s="311" t="e">
        <f t="shared" si="3"/>
        <v>#DIV/0!</v>
      </c>
      <c r="P18" s="311">
        <f t="shared" si="3"/>
        <v>0</v>
      </c>
      <c r="Q18" s="311">
        <f t="shared" si="3"/>
        <v>0</v>
      </c>
      <c r="R18" s="311" t="e">
        <f t="shared" si="3"/>
        <v>#DIV/0!</v>
      </c>
      <c r="S18" s="311" t="e">
        <f t="shared" si="3"/>
        <v>#DIV/0!</v>
      </c>
      <c r="T18" s="311" t="e">
        <f t="shared" si="3"/>
        <v>#DIV/0!</v>
      </c>
    </row>
    <row r="19" spans="1:20">
      <c r="A19" s="719" t="s">
        <v>435</v>
      </c>
      <c r="B19" s="460">
        <f t="shared" si="4"/>
        <v>0.16669999999999999</v>
      </c>
      <c r="C19" s="310">
        <f>IF($D$1="(Todas)",SUMIFS(DB_RHC_REJECT!$P$5:$P$589,DB_RHC_REJECT!$C$5:$C$589,C$15,DB_RHC_REJECT!$L$5:$L$589,1),SUMIFS(DB_RHC_REJECT!$P$5:$P$589,DB_RHC_REJECT!$B$5:$B$589,$D$1,DB_RHC_REJECT!$C$5:$C$589,C$15,DB_RHC_REJECT!$L$5:$L$589,1))</f>
        <v>0</v>
      </c>
      <c r="D19" s="310">
        <f>IF($D$1="(Todas)",SUMIFS(DB_RHC_REJECT!$P$5:$P$589,DB_RHC_REJECT!$C$5:$C$589,D$15,DB_RHC_REJECT!$L$5:$L$589,1),SUMIFS(DB_RHC_REJECT!$P$5:$P$589,DB_RHC_REJECT!$B$5:$B$589,$D$1,DB_RHC_REJECT!$C$5:$C$589,D$15,DB_RHC_REJECT!$L$5:$L$589,1))</f>
        <v>2.0000000000000001E-4</v>
      </c>
      <c r="E19" s="310">
        <f>IF($D$1="(Todas)",SUMIFS(DB_RHC_REJECT!$P$5:$P$589,DB_RHC_REJECT!$C$5:$C$589,E$15,DB_RHC_REJECT!$L$5:$L$589,1),SUMIFS(DB_RHC_REJECT!$P$5:$P$589,DB_RHC_REJECT!$B$5:$B$589,$D$1,DB_RHC_REJECT!$C$5:$C$589,E$15,DB_RHC_REJECT!$L$5:$L$589,1))</f>
        <v>0</v>
      </c>
      <c r="F19" s="310">
        <f>IF($D$1="(Todas)",SUMIFS(DB_RHC_REJECT!$P$5:$P$589,DB_RHC_REJECT!$C$5:$C$589,F$15,DB_RHC_REJECT!$L$5:$L$589,1),SUMIFS(DB_RHC_REJECT!$P$5:$P$589,DB_RHC_REJECT!$B$5:$B$589,$D$1,DB_RHC_REJECT!$C$5:$C$589,F$15,DB_RHC_REJECT!$L$5:$L$589,1))</f>
        <v>0</v>
      </c>
      <c r="G19" s="310">
        <f>IF($D$1="(Todas)",SUMIFS(DB_RHC_REJECT!$P$5:$P$589,DB_RHC_REJECT!$C$5:$C$589,G$15,DB_RHC_REJECT!$L$5:$L$589,1),SUMIFS(DB_RHC_REJECT!$P$5:$P$589,DB_RHC_REJECT!$B$5:$B$589,$D$1,DB_RHC_REJECT!$C$5:$C$589,G$15,DB_RHC_REJECT!$L$5:$L$589,1))</f>
        <v>0</v>
      </c>
      <c r="H19" s="310">
        <f>IF($D$1="(Todas)",SUMIFS(DB_RHC_REJECT!$P$5:$P$589,DB_RHC_REJECT!$C$5:$C$589,H$15,DB_RHC_REJECT!$L$5:$L$589,1),SUMIFS(DB_RHC_REJECT!$P$5:$P$589,DB_RHC_REJECT!$B$5:$B$589,$D$1,DB_RHC_REJECT!$C$5:$C$589,H$15,DB_RHC_REJECT!$L$5:$L$589,1))</f>
        <v>1</v>
      </c>
      <c r="I19" s="310">
        <f>IF($D$1="(Todas)",SUMIFS(DB_RHC_REJECT!$P$5:$P$589,DB_RHC_REJECT!$C$5:$C$589,I$15,DB_RHC_REJECT!$L$5:$L$589,1),SUMIFS(DB_RHC_REJECT!$P$5:$P$589,DB_RHC_REJECT!$B$5:$B$589,$D$1,DB_RHC_REJECT!$C$5:$C$589,I$15,DB_RHC_REJECT!$L$5:$L$589,1))</f>
        <v>0</v>
      </c>
      <c r="J19" s="310">
        <f>IF($D$1="(Todas)",SUMIFS(DB_RHC_REJECT!$P$5:$P$589,DB_RHC_REJECT!$C$5:$C$589,J$15,DB_RHC_REJECT!$L$5:$L$589,1),SUMIFS(DB_RHC_REJECT!$P$5:$P$589,DB_RHC_REJECT!$B$5:$B$589,$D$1,DB_RHC_REJECT!$C$5:$C$589,J$15,DB_RHC_REJECT!$L$5:$L$589,1))</f>
        <v>0</v>
      </c>
      <c r="K19" s="310">
        <f>IF($D$1="(Todas)",SUMIFS(DB_RHC_REJECT!$P$5:$P$589,DB_RHC_REJECT!$C$5:$C$589,K$15,DB_RHC_REJECT!$L$5:$L$589,1),SUMIFS(DB_RHC_REJECT!$P$5:$P$589,DB_RHC_REJECT!$B$5:$B$589,$D$1,DB_RHC_REJECT!$C$5:$C$589,K$15,DB_RHC_REJECT!$L$5:$L$589,1))</f>
        <v>0</v>
      </c>
      <c r="L19" s="311">
        <f t="shared" si="5"/>
        <v>0</v>
      </c>
      <c r="M19" s="311">
        <f t="shared" si="3"/>
        <v>1E-4</v>
      </c>
      <c r="N19" s="311" t="e">
        <f t="shared" si="3"/>
        <v>#DIV/0!</v>
      </c>
      <c r="O19" s="311" t="e">
        <f t="shared" si="3"/>
        <v>#DIV/0!</v>
      </c>
      <c r="P19" s="311">
        <f t="shared" si="3"/>
        <v>0</v>
      </c>
      <c r="Q19" s="311">
        <f t="shared" si="3"/>
        <v>0.5</v>
      </c>
      <c r="R19" s="311" t="e">
        <f t="shared" si="3"/>
        <v>#DIV/0!</v>
      </c>
      <c r="S19" s="311" t="e">
        <f t="shared" si="3"/>
        <v>#DIV/0!</v>
      </c>
      <c r="T19" s="311" t="e">
        <f t="shared" si="3"/>
        <v>#DIV/0!</v>
      </c>
    </row>
    <row r="20" spans="1:20">
      <c r="A20" s="305" t="s">
        <v>197</v>
      </c>
      <c r="B20" s="460">
        <f t="shared" si="4"/>
        <v>0.16671666666666665</v>
      </c>
      <c r="C20" s="310">
        <f>IF($D$1="(Todas)",SUMIFS(DB_RHC_REJECT!$Q$5:$Q$589,DB_RHC_REJECT!$C$5:$C$589,C$15,DB_RHC_REJECT!$L$5:$L$589,1),SUMIFS(DB_RHC_REJECT!$Q$5:$Q$589,DB_RHC_REJECT!$B$5:$B$589,$D$1,DB_RHC_REJECT!$C$5:$C$589,C$15,DB_RHC_REJECT!$L$5:$L$589,1))</f>
        <v>0</v>
      </c>
      <c r="D20" s="310">
        <f>IF($D$1="(Todas)",SUMIFS(DB_RHC_REJECT!$Q$5:$Q$589,DB_RHC_REJECT!$C$5:$C$589,D$15,DB_RHC_REJECT!$L$5:$L$589,1),SUMIFS(DB_RHC_REJECT!$Q$5:$Q$589,DB_RHC_REJECT!$B$5:$B$589,$D$1,DB_RHC_REJECT!$C$5:$C$589,D$15,DB_RHC_REJECT!$L$5:$L$589,1))</f>
        <v>2.9999999999999997E-4</v>
      </c>
      <c r="E20" s="310">
        <f>IF($D$1="(Todas)",SUMIFS(DB_RHC_REJECT!$Q$5:$Q$589,DB_RHC_REJECT!$C$5:$C$589,E$15,DB_RHC_REJECT!$L$5:$L$589,1),SUMIFS(DB_RHC_REJECT!$Q$5:$Q$589,DB_RHC_REJECT!$B$5:$B$589,$D$1,DB_RHC_REJECT!$C$5:$C$589,E$15,DB_RHC_REJECT!$L$5:$L$589,1))</f>
        <v>0</v>
      </c>
      <c r="F20" s="310">
        <f>IF($D$1="(Todas)",SUMIFS(DB_RHC_REJECT!$Q$5:$Q$589,DB_RHC_REJECT!$C$5:$C$589,F$15,DB_RHC_REJECT!$L$5:$L$589,1),SUMIFS(DB_RHC_REJECT!$Q$5:$Q$589,DB_RHC_REJECT!$B$5:$B$589,$D$1,DB_RHC_REJECT!$C$5:$C$589,F$15,DB_RHC_REJECT!$L$5:$L$589,1))</f>
        <v>0</v>
      </c>
      <c r="G20" s="310">
        <f>IF($D$1="(Todas)",SUMIFS(DB_RHC_REJECT!$Q$5:$Q$589,DB_RHC_REJECT!$C$5:$C$589,G$15,DB_RHC_REJECT!$L$5:$L$589,1),SUMIFS(DB_RHC_REJECT!$Q$5:$Q$589,DB_RHC_REJECT!$B$5:$B$589,$D$1,DB_RHC_REJECT!$C$5:$C$589,G$15,DB_RHC_REJECT!$L$5:$L$589,1))</f>
        <v>0</v>
      </c>
      <c r="H20" s="310">
        <f>IF($D$1="(Todas)",SUMIFS(DB_RHC_REJECT!$Q$5:$Q$589,DB_RHC_REJECT!$C$5:$C$589,H$15,DB_RHC_REJECT!$L$5:$L$589,1),SUMIFS(DB_RHC_REJECT!$Q$5:$Q$589,DB_RHC_REJECT!$B$5:$B$589,$D$1,DB_RHC_REJECT!$C$5:$C$589,H$15,DB_RHC_REJECT!$L$5:$L$589,1))</f>
        <v>1</v>
      </c>
      <c r="I20" s="310">
        <f>IF($D$1="(Todas)",SUMIFS(DB_RHC_REJECT!$Q$5:$Q$589,DB_RHC_REJECT!$C$5:$C$589,I$15,DB_RHC_REJECT!$L$5:$L$589,1),SUMIFS(DB_RHC_REJECT!$Q$5:$Q$589,DB_RHC_REJECT!$B$5:$B$589,$D$1,DB_RHC_REJECT!$C$5:$C$589,I$15,DB_RHC_REJECT!$L$5:$L$589,1))</f>
        <v>0</v>
      </c>
      <c r="J20" s="310">
        <f>IF($D$1="(Todas)",SUMIFS(DB_RHC_REJECT!$Q$5:$Q$589,DB_RHC_REJECT!$C$5:$C$589,J$15,DB_RHC_REJECT!$L$5:$L$589,1),SUMIFS(DB_RHC_REJECT!$Q$5:$Q$589,DB_RHC_REJECT!$B$5:$B$589,$D$1,DB_RHC_REJECT!$C$5:$C$589,J$15,DB_RHC_REJECT!$L$5:$L$589,1))</f>
        <v>0</v>
      </c>
      <c r="K20" s="310">
        <f>IF($D$1="(Todas)",SUMIFS(DB_RHC_REJECT!$Q$5:$Q$589,DB_RHC_REJECT!$C$5:$C$589,K$15,DB_RHC_REJECT!$L$5:$L$589,1),SUMIFS(DB_RHC_REJECT!$Q$5:$Q$589,DB_RHC_REJECT!$B$5:$B$589,$D$1,DB_RHC_REJECT!$C$5:$C$589,K$15,DB_RHC_REJECT!$L$5:$L$589,1))</f>
        <v>0</v>
      </c>
      <c r="L20" s="311">
        <f t="shared" si="5"/>
        <v>0</v>
      </c>
      <c r="M20" s="311">
        <f t="shared" si="3"/>
        <v>1.4999999999999999E-4</v>
      </c>
      <c r="N20" s="311" t="e">
        <f t="shared" si="3"/>
        <v>#DIV/0!</v>
      </c>
      <c r="O20" s="311" t="e">
        <f t="shared" si="3"/>
        <v>#DIV/0!</v>
      </c>
      <c r="P20" s="311">
        <f t="shared" si="3"/>
        <v>0</v>
      </c>
      <c r="Q20" s="311">
        <f t="shared" si="3"/>
        <v>0.5</v>
      </c>
      <c r="R20" s="311" t="e">
        <f t="shared" si="3"/>
        <v>#DIV/0!</v>
      </c>
      <c r="S20" s="311" t="e">
        <f t="shared" si="3"/>
        <v>#DIV/0!</v>
      </c>
      <c r="T20" s="311" t="e">
        <f t="shared" si="3"/>
        <v>#DIV/0!</v>
      </c>
    </row>
    <row r="21" spans="1:20">
      <c r="A21" s="305" t="s">
        <v>315</v>
      </c>
      <c r="B21" s="460">
        <f t="shared" si="4"/>
        <v>1.6666666666666667E-5</v>
      </c>
      <c r="C21" s="310">
        <f>IF($D$1="(Todas)",SUMIFS(DB_RHC_REJECT!$R$5:$R$589,DB_RHC_REJECT!$C$5:$C$589,C$15,DB_RHC_REJECT!$L$5:$L$589,1),SUMIFS(DB_RHC_REJECT!$R$5:$R$589,DB_RHC_REJECT!$B$5:$B$589,$D$1,DB_RHC_REJECT!$C$5:$C$589,C$15,DB_RHC_REJECT!$L$5:$L$589,1))</f>
        <v>0</v>
      </c>
      <c r="D21" s="310">
        <f>IF($D$1="(Todas)",SUMIFS(DB_RHC_REJECT!$R$5:$R$589,DB_RHC_REJECT!$C$5:$C$589,D$15,DB_RHC_REJECT!$L$5:$L$589,1),SUMIFS(DB_RHC_REJECT!$R$5:$R$589,DB_RHC_REJECT!$B$5:$B$589,$D$1,DB_RHC_REJECT!$C$5:$C$589,D$15,DB_RHC_REJECT!$L$5:$L$589,1))</f>
        <v>1E-4</v>
      </c>
      <c r="E21" s="310">
        <f>IF($D$1="(Todas)",SUMIFS(DB_RHC_REJECT!$R$5:$R$589,DB_RHC_REJECT!$C$5:$C$589,E$15,DB_RHC_REJECT!$L$5:$L$589,1),SUMIFS(DB_RHC_REJECT!$R$5:$R$589,DB_RHC_REJECT!$B$5:$B$589,$D$1,DB_RHC_REJECT!$C$5:$C$589,E$15,DB_RHC_REJECT!$L$5:$L$589,1))</f>
        <v>0</v>
      </c>
      <c r="F21" s="310">
        <f>IF($D$1="(Todas)",SUMIFS(DB_RHC_REJECT!$R$5:$R$589,DB_RHC_REJECT!$C$5:$C$589,F$15,DB_RHC_REJECT!$L$5:$L$589,1),SUMIFS(DB_RHC_REJECT!$R$5:$R$589,DB_RHC_REJECT!$B$5:$B$589,$D$1,DB_RHC_REJECT!$C$5:$C$589,F$15,DB_RHC_REJECT!$L$5:$L$589,1))</f>
        <v>0</v>
      </c>
      <c r="G21" s="310">
        <f>IF($D$1="(Todas)",SUMIFS(DB_RHC_REJECT!$R$5:$R$589,DB_RHC_REJECT!$C$5:$C$589,G$15,DB_RHC_REJECT!$L$5:$L$589,1),SUMIFS(DB_RHC_REJECT!$R$5:$R$589,DB_RHC_REJECT!$B$5:$B$589,$D$1,DB_RHC_REJECT!$C$5:$C$589,G$15,DB_RHC_REJECT!$L$5:$L$589,1))</f>
        <v>0</v>
      </c>
      <c r="H21" s="310">
        <f>IF($D$1="(Todas)",SUMIFS(DB_RHC_REJECT!$R$5:$R$589,DB_RHC_REJECT!$C$5:$C$589,H$15,DB_RHC_REJECT!$L$5:$L$589,1),SUMIFS(DB_RHC_REJECT!$R$5:$R$589,DB_RHC_REJECT!$B$5:$B$589,$D$1,DB_RHC_REJECT!$C$5:$C$589,H$15,DB_RHC_REJECT!$L$5:$L$589,1))</f>
        <v>0</v>
      </c>
      <c r="I21" s="310">
        <f>IF($D$1="(Todas)",SUMIFS(DB_RHC_REJECT!$R$5:$R$589,DB_RHC_REJECT!$C$5:$C$589,I$15,DB_RHC_REJECT!$L$5:$L$589,1),SUMIFS(DB_RHC_REJECT!$R$5:$R$589,DB_RHC_REJECT!$B$5:$B$589,$D$1,DB_RHC_REJECT!$C$5:$C$589,I$15,DB_RHC_REJECT!$L$5:$L$589,1))</f>
        <v>0</v>
      </c>
      <c r="J21" s="310">
        <f>IF($D$1="(Todas)",SUMIFS(DB_RHC_REJECT!$R$5:$R$589,DB_RHC_REJECT!$C$5:$C$589,J$15,DB_RHC_REJECT!$L$5:$L$589,1),SUMIFS(DB_RHC_REJECT!$R$5:$R$589,DB_RHC_REJECT!$B$5:$B$589,$D$1,DB_RHC_REJECT!$C$5:$C$589,J$15,DB_RHC_REJECT!$L$5:$L$589,1))</f>
        <v>0</v>
      </c>
      <c r="K21" s="310">
        <f>IF($D$1="(Todas)",SUMIFS(DB_RHC_REJECT!$R$5:$R$589,DB_RHC_REJECT!$C$5:$C$589,K$15,DB_RHC_REJECT!$L$5:$L$589,1),SUMIFS(DB_RHC_REJECT!$R$5:$R$589,DB_RHC_REJECT!$B$5:$B$589,$D$1,DB_RHC_REJECT!$C$5:$C$589,K$15,DB_RHC_REJECT!$L$5:$L$589,1))</f>
        <v>0</v>
      </c>
      <c r="L21" s="311">
        <f t="shared" si="5"/>
        <v>0</v>
      </c>
      <c r="M21" s="311">
        <f t="shared" si="3"/>
        <v>5.0000000000000002E-5</v>
      </c>
      <c r="N21" s="311" t="e">
        <f t="shared" si="3"/>
        <v>#DIV/0!</v>
      </c>
      <c r="O21" s="311" t="e">
        <f t="shared" si="3"/>
        <v>#DIV/0!</v>
      </c>
      <c r="P21" s="311">
        <f t="shared" si="3"/>
        <v>0</v>
      </c>
      <c r="Q21" s="311">
        <f t="shared" si="3"/>
        <v>0</v>
      </c>
      <c r="R21" s="311" t="e">
        <f t="shared" si="3"/>
        <v>#DIV/0!</v>
      </c>
      <c r="S21" s="311" t="e">
        <f t="shared" si="3"/>
        <v>#DIV/0!</v>
      </c>
      <c r="T21" s="311" t="e">
        <f t="shared" si="3"/>
        <v>#DIV/0!</v>
      </c>
    </row>
    <row r="22" spans="1:20">
      <c r="A22" s="305" t="s">
        <v>316</v>
      </c>
      <c r="B22" s="460">
        <f t="shared" si="4"/>
        <v>4.9999999999999996E-5</v>
      </c>
      <c r="C22" s="321">
        <f>IF($D$1="(Todas)",SUMIFS(DB_RHC_REJECT!$S$5:$S$589,DB_RHC_REJECT!$C$5:$C$589,C$15,DB_RHC_REJECT!$L$5:$L$589,1),SUMIFS(DB_RHC_REJECT!$S$5:$S$589,DB_RHC_REJECT!$B$5:$B$589,$D$1,DB_RHC_REJECT!$C$5:$C$589,C$15,DB_RHC_REJECT!$L$5:$L$589,1))</f>
        <v>0</v>
      </c>
      <c r="D22" s="321">
        <f>IF($D$1="(Todas)",SUMIFS(DB_RHC_REJECT!$S$5:$S$589,DB_RHC_REJECT!$C$5:$C$589,D$15,DB_RHC_REJECT!$L$5:$L$589,1),SUMIFS(DB_RHC_REJECT!$S$5:$S$589,DB_RHC_REJECT!$B$5:$B$589,$D$1,DB_RHC_REJECT!$C$5:$C$589,D$15,DB_RHC_REJECT!$L$5:$L$589,1))</f>
        <v>2.9999999999999997E-4</v>
      </c>
      <c r="E22" s="321">
        <f>IF($D$1="(Todas)",SUMIFS(DB_RHC_REJECT!$S$5:$S$589,DB_RHC_REJECT!$C$5:$C$589,E$15,DB_RHC_REJECT!$L$5:$L$589,1),SUMIFS(DB_RHC_REJECT!$S$5:$S$589,DB_RHC_REJECT!$B$5:$B$589,$D$1,DB_RHC_REJECT!$C$5:$C$589,E$15,DB_RHC_REJECT!$L$5:$L$589,1))</f>
        <v>0</v>
      </c>
      <c r="F22" s="321">
        <f>IF($D$1="(Todas)",SUMIFS(DB_RHC_REJECT!$S$5:$S$589,DB_RHC_REJECT!$C$5:$C$589,F$15,DB_RHC_REJECT!$L$5:$L$589,1),SUMIFS(DB_RHC_REJECT!$S$5:$S$589,DB_RHC_REJECT!$B$5:$B$589,$D$1,DB_RHC_REJECT!$C$5:$C$589,F$15,DB_RHC_REJECT!$L$5:$L$589,1))</f>
        <v>0</v>
      </c>
      <c r="G22" s="321">
        <f>IF($D$1="(Todas)",SUMIFS(DB_RHC_REJECT!$S$5:$S$589,DB_RHC_REJECT!$C$5:$C$589,G$15,DB_RHC_REJECT!$L$5:$L$589,1),SUMIFS(DB_RHC_REJECT!$S$5:$S$589,DB_RHC_REJECT!$B$5:$B$589,$D$1,DB_RHC_REJECT!$C$5:$C$589,G$15,DB_RHC_REJECT!$L$5:$L$589,1))</f>
        <v>0</v>
      </c>
      <c r="H22" s="321">
        <f>IF($D$1="(Todas)",SUMIFS(DB_RHC_REJECT!$S$5:$S$589,DB_RHC_REJECT!$C$5:$C$589,H$15,DB_RHC_REJECT!$L$5:$L$589,1),SUMIFS(DB_RHC_REJECT!$S$5:$S$589,DB_RHC_REJECT!$B$5:$B$589,$D$1,DB_RHC_REJECT!$C$5:$C$589,H$15,DB_RHC_REJECT!$L$5:$L$589,1))</f>
        <v>0</v>
      </c>
      <c r="I22" s="321">
        <f>IF($D$1="(Todas)",SUMIFS(DB_RHC_REJECT!$S$5:$S$589,DB_RHC_REJECT!$C$5:$C$589,I$15,DB_RHC_REJECT!$L$5:$L$589,1),SUMIFS(DB_RHC_REJECT!$S$5:$S$589,DB_RHC_REJECT!$B$5:$B$589,$D$1,DB_RHC_REJECT!$C$5:$C$589,I$15,DB_RHC_REJECT!$L$5:$L$589,1))</f>
        <v>0</v>
      </c>
      <c r="J22" s="321">
        <f>IF($D$1="(Todas)",SUMIFS(DB_RHC_REJECT!$S$5:$S$589,DB_RHC_REJECT!$C$5:$C$589,J$15,DB_RHC_REJECT!$L$5:$L$589,1),SUMIFS(DB_RHC_REJECT!$S$5:$S$589,DB_RHC_REJECT!$B$5:$B$589,$D$1,DB_RHC_REJECT!$C$5:$C$589,J$15,DB_RHC_REJECT!$L$5:$L$589,1))</f>
        <v>0</v>
      </c>
      <c r="K22" s="321">
        <f>IF($D$1="(Todas)",SUMIFS(DB_RHC_REJECT!$S$5:$S$589,DB_RHC_REJECT!$C$5:$C$589,K$15,DB_RHC_REJECT!$L$5:$L$589,1),SUMIFS(DB_RHC_REJECT!$S$5:$S$589,DB_RHC_REJECT!$B$5:$B$589,$D$1,DB_RHC_REJECT!$C$5:$C$589,K$15,DB_RHC_REJECT!$L$5:$L$589,1))</f>
        <v>0</v>
      </c>
      <c r="L22" s="322">
        <f t="shared" si="5"/>
        <v>0</v>
      </c>
      <c r="M22" s="322">
        <f t="shared" si="3"/>
        <v>1.4999999999999999E-4</v>
      </c>
      <c r="N22" s="322" t="e">
        <f t="shared" si="3"/>
        <v>#DIV/0!</v>
      </c>
      <c r="O22" s="322" t="e">
        <f t="shared" si="3"/>
        <v>#DIV/0!</v>
      </c>
      <c r="P22" s="322">
        <f t="shared" si="3"/>
        <v>0</v>
      </c>
      <c r="Q22" s="322">
        <f t="shared" si="3"/>
        <v>0</v>
      </c>
      <c r="R22" s="322" t="e">
        <f t="shared" si="3"/>
        <v>#DIV/0!</v>
      </c>
      <c r="S22" s="322" t="e">
        <f t="shared" si="3"/>
        <v>#DIV/0!</v>
      </c>
      <c r="T22" s="322" t="e">
        <f t="shared" si="3"/>
        <v>#DIV/0!</v>
      </c>
    </row>
    <row r="23" spans="1:20">
      <c r="A23" s="305" t="s">
        <v>200</v>
      </c>
      <c r="B23" s="460">
        <f t="shared" si="4"/>
        <v>0.16673333333333332</v>
      </c>
      <c r="C23" s="321">
        <f>IF($D$1="(Todas)",SUMIFS(DB_RHC_REJECT!$T$5:$T$589,DB_RHC_REJECT!$C$5:$C$589,C$15,DB_RHC_REJECT!$L$5:$L$589,1),SUMIFS(DB_RHC_REJECT!$T$5:$T$589,DB_RHC_REJECT!$B$5:$B$589,$D$1,DB_RHC_REJECT!$C$5:$C$589,C$15,DB_RHC_REJECT!$L$5:$L$589,1))</f>
        <v>0</v>
      </c>
      <c r="D23" s="321">
        <f>IF($D$1="(Todas)",SUMIFS(DB_RHC_REJECT!$T$5:$T$589,DB_RHC_REJECT!$C$5:$C$589,D$15,DB_RHC_REJECT!$L$5:$L$589,1),SUMIFS(DB_RHC_REJECT!$T$5:$T$589,DB_RHC_REJECT!$B$5:$B$589,$D$1,DB_RHC_REJECT!$C$5:$C$589,D$15,DB_RHC_REJECT!$L$5:$L$589,1))</f>
        <v>1.0004</v>
      </c>
      <c r="E23" s="321">
        <f>IF($D$1="(Todas)",SUMIFS(DB_RHC_REJECT!$T$5:$T$589,DB_RHC_REJECT!$C$5:$C$589,E$15,DB_RHC_REJECT!$L$5:$L$589,1),SUMIFS(DB_RHC_REJECT!$T$5:$T$589,DB_RHC_REJECT!$B$5:$B$589,$D$1,DB_RHC_REJECT!$C$5:$C$589,E$15,DB_RHC_REJECT!$L$5:$L$589,1))</f>
        <v>0</v>
      </c>
      <c r="F23" s="321">
        <f>IF($D$1="(Todas)",SUMIFS(DB_RHC_REJECT!$T$5:$T$589,DB_RHC_REJECT!$C$5:$C$589,F$15,DB_RHC_REJECT!$L$5:$L$589,1),SUMIFS(DB_RHC_REJECT!$T$5:$T$589,DB_RHC_REJECT!$B$5:$B$589,$D$1,DB_RHC_REJECT!$C$5:$C$589,F$15,DB_RHC_REJECT!$L$5:$L$589,1))</f>
        <v>0</v>
      </c>
      <c r="G23" s="321">
        <f>IF($D$1="(Todas)",SUMIFS(DB_RHC_REJECT!$T$5:$T$589,DB_RHC_REJECT!$C$5:$C$589,G$15,DB_RHC_REJECT!$L$5:$L$589,1),SUMIFS(DB_RHC_REJECT!$T$5:$T$589,DB_RHC_REJECT!$B$5:$B$589,$D$1,DB_RHC_REJECT!$C$5:$C$589,G$15,DB_RHC_REJECT!$L$5:$L$589,1))</f>
        <v>0</v>
      </c>
      <c r="H23" s="321">
        <f>IF($D$1="(Todas)",SUMIFS(DB_RHC_REJECT!$T$5:$T$589,DB_RHC_REJECT!$C$5:$C$589,H$15,DB_RHC_REJECT!$L$5:$L$589,1),SUMIFS(DB_RHC_REJECT!$T$5:$T$589,DB_RHC_REJECT!$B$5:$B$589,$D$1,DB_RHC_REJECT!$C$5:$C$589,H$15,DB_RHC_REJECT!$L$5:$L$589,1))</f>
        <v>0</v>
      </c>
      <c r="I23" s="321">
        <f>IF($D$1="(Todas)",SUMIFS(DB_RHC_REJECT!$T$5:$T$589,DB_RHC_REJECT!$C$5:$C$589,I$15,DB_RHC_REJECT!$L$5:$L$589,1),SUMIFS(DB_RHC_REJECT!$T$5:$T$589,DB_RHC_REJECT!$B$5:$B$589,$D$1,DB_RHC_REJECT!$C$5:$C$589,I$15,DB_RHC_REJECT!$L$5:$L$589,1))</f>
        <v>0</v>
      </c>
      <c r="J23" s="321">
        <f>IF($D$1="(Todas)",SUMIFS(DB_RHC_REJECT!$T$5:$T$589,DB_RHC_REJECT!$C$5:$C$589,J$15,DB_RHC_REJECT!$L$5:$L$589,1),SUMIFS(DB_RHC_REJECT!$T$5:$T$589,DB_RHC_REJECT!$B$5:$B$589,$D$1,DB_RHC_REJECT!$C$5:$C$589,J$15,DB_RHC_REJECT!$L$5:$L$589,1))</f>
        <v>0</v>
      </c>
      <c r="K23" s="321">
        <f>IF($D$1="(Todas)",SUMIFS(DB_RHC_REJECT!$T$5:$T$589,DB_RHC_REJECT!$C$5:$C$589,K$15,DB_RHC_REJECT!$L$5:$L$589,1),SUMIFS(DB_RHC_REJECT!$T$5:$T$589,DB_RHC_REJECT!$B$5:$B$589,$D$1,DB_RHC_REJECT!$C$5:$C$589,K$15,DB_RHC_REJECT!$L$5:$L$589,1))</f>
        <v>0</v>
      </c>
      <c r="L23" s="322">
        <f t="shared" si="5"/>
        <v>0</v>
      </c>
      <c r="M23" s="322">
        <f t="shared" si="3"/>
        <v>0.50019999999999998</v>
      </c>
      <c r="N23" s="322" t="e">
        <f t="shared" si="3"/>
        <v>#DIV/0!</v>
      </c>
      <c r="O23" s="322" t="e">
        <f t="shared" si="3"/>
        <v>#DIV/0!</v>
      </c>
      <c r="P23" s="322">
        <f t="shared" si="3"/>
        <v>0</v>
      </c>
      <c r="Q23" s="322">
        <f t="shared" si="3"/>
        <v>0</v>
      </c>
      <c r="R23" s="322" t="e">
        <f t="shared" si="3"/>
        <v>#DIV/0!</v>
      </c>
      <c r="S23" s="322" t="e">
        <f t="shared" si="3"/>
        <v>#DIV/0!</v>
      </c>
      <c r="T23" s="322" t="e">
        <f t="shared" si="3"/>
        <v>#DIV/0!</v>
      </c>
    </row>
    <row r="24" spans="1:20">
      <c r="A24" s="305" t="s">
        <v>201</v>
      </c>
      <c r="B24" s="460">
        <f t="shared" si="4"/>
        <v>0.16674999999999998</v>
      </c>
      <c r="C24" s="321">
        <f>IF($D$1="(Todas)",SUMIFS(DB_RHC_REJECT!$U$5:$U$589,DB_RHC_REJECT!$C$5:$C$589,C$15,DB_RHC_REJECT!$L$5:$L$589,1),SUMIFS(DB_RHC_REJECT!$U$5:$U$589,DB_RHC_REJECT!$B$5:$B$589,$D$1,DB_RHC_REJECT!$C$5:$C$589,C$15,DB_RHC_REJECT!$L$5:$L$589,1))</f>
        <v>0</v>
      </c>
      <c r="D24" s="321">
        <f>IF($D$1="(Todas)",SUMIFS(DB_RHC_REJECT!$U$5:$U$589,DB_RHC_REJECT!$C$5:$C$589,D$15,DB_RHC_REJECT!$L$5:$L$589,1),SUMIFS(DB_RHC_REJECT!$U$5:$U$589,DB_RHC_REJECT!$B$5:$B$589,$D$1,DB_RHC_REJECT!$C$5:$C$589,D$15,DB_RHC_REJECT!$L$5:$L$589,1))</f>
        <v>5.0000000000000001E-4</v>
      </c>
      <c r="E24" s="321">
        <f>IF($D$1="(Todas)",SUMIFS(DB_RHC_REJECT!$U$5:$U$589,DB_RHC_REJECT!$C$5:$C$589,E$15,DB_RHC_REJECT!$L$5:$L$589,1),SUMIFS(DB_RHC_REJECT!$U$5:$U$589,DB_RHC_REJECT!$B$5:$B$589,$D$1,DB_RHC_REJECT!$C$5:$C$589,E$15,DB_RHC_REJECT!$L$5:$L$589,1))</f>
        <v>0</v>
      </c>
      <c r="F24" s="321">
        <f>IF($D$1="(Todas)",SUMIFS(DB_RHC_REJECT!$U$5:$U$589,DB_RHC_REJECT!$C$5:$C$589,F$15,DB_RHC_REJECT!$L$5:$L$589,1),SUMIFS(DB_RHC_REJECT!$U$5:$U$589,DB_RHC_REJECT!$B$5:$B$589,$D$1,DB_RHC_REJECT!$C$5:$C$589,F$15,DB_RHC_REJECT!$L$5:$L$589,1))</f>
        <v>0</v>
      </c>
      <c r="G24" s="321">
        <f>IF($D$1="(Todas)",SUMIFS(DB_RHC_REJECT!$U$5:$U$589,DB_RHC_REJECT!$C$5:$C$589,G$15,DB_RHC_REJECT!$L$5:$L$589,1),SUMIFS(DB_RHC_REJECT!$U$5:$U$589,DB_RHC_REJECT!$B$5:$B$589,$D$1,DB_RHC_REJECT!$C$5:$C$589,G$15,DB_RHC_REJECT!$L$5:$L$589,1))</f>
        <v>1</v>
      </c>
      <c r="H24" s="321">
        <f>IF($D$1="(Todas)",SUMIFS(DB_RHC_REJECT!$U$5:$U$589,DB_RHC_REJECT!$C$5:$C$589,H$15,DB_RHC_REJECT!$L$5:$L$589,1),SUMIFS(DB_RHC_REJECT!$U$5:$U$589,DB_RHC_REJECT!$B$5:$B$589,$D$1,DB_RHC_REJECT!$C$5:$C$589,H$15,DB_RHC_REJECT!$L$5:$L$589,1))</f>
        <v>0</v>
      </c>
      <c r="I24" s="321">
        <f>IF($D$1="(Todas)",SUMIFS(DB_RHC_REJECT!$U$5:$U$589,DB_RHC_REJECT!$C$5:$C$589,I$15,DB_RHC_REJECT!$L$5:$L$589,1),SUMIFS(DB_RHC_REJECT!$U$5:$U$589,DB_RHC_REJECT!$B$5:$B$589,$D$1,DB_RHC_REJECT!$C$5:$C$589,I$15,DB_RHC_REJECT!$L$5:$L$589,1))</f>
        <v>0</v>
      </c>
      <c r="J24" s="321">
        <f>IF($D$1="(Todas)",SUMIFS(DB_RHC_REJECT!$U$5:$U$589,DB_RHC_REJECT!$C$5:$C$589,J$15,DB_RHC_REJECT!$L$5:$L$589,1),SUMIFS(DB_RHC_REJECT!$U$5:$U$589,DB_RHC_REJECT!$B$5:$B$589,$D$1,DB_RHC_REJECT!$C$5:$C$589,J$15,DB_RHC_REJECT!$L$5:$L$589,1))</f>
        <v>0</v>
      </c>
      <c r="K24" s="321">
        <f>IF($D$1="(Todas)",SUMIFS(DB_RHC_REJECT!$U$5:$U$589,DB_RHC_REJECT!$C$5:$C$589,K$15,DB_RHC_REJECT!$L$5:$L$589,1),SUMIFS(DB_RHC_REJECT!$U$5:$U$589,DB_RHC_REJECT!$B$5:$B$589,$D$1,DB_RHC_REJECT!$C$5:$C$589,K$15,DB_RHC_REJECT!$L$5:$L$589,1))</f>
        <v>0</v>
      </c>
      <c r="L24" s="322">
        <f>C24/C$16</f>
        <v>0</v>
      </c>
      <c r="M24" s="322">
        <f t="shared" si="3"/>
        <v>2.5000000000000001E-4</v>
      </c>
      <c r="N24" s="322" t="e">
        <f t="shared" si="3"/>
        <v>#DIV/0!</v>
      </c>
      <c r="O24" s="322" t="e">
        <f t="shared" si="3"/>
        <v>#DIV/0!</v>
      </c>
      <c r="P24" s="322">
        <f t="shared" si="3"/>
        <v>1</v>
      </c>
      <c r="Q24" s="322">
        <f t="shared" si="3"/>
        <v>0</v>
      </c>
      <c r="R24" s="322" t="e">
        <f t="shared" si="3"/>
        <v>#DIV/0!</v>
      </c>
      <c r="S24" s="322" t="e">
        <f t="shared" si="3"/>
        <v>#DIV/0!</v>
      </c>
      <c r="T24" s="322" t="e">
        <f t="shared" si="3"/>
        <v>#DIV/0!</v>
      </c>
    </row>
    <row r="25" spans="1:20" ht="15.75" thickBot="1">
      <c r="A25" s="424" t="s">
        <v>63</v>
      </c>
      <c r="B25" s="461">
        <f t="shared" si="4"/>
        <v>0</v>
      </c>
      <c r="C25" s="425">
        <f>IF($D$1="(Todas)",SUMIFS(DB_RHC_REJECT!$V$5:$V$589,DB_RHC_REJECT!$C$5:$C$589,C$15,DB_RHC_REJECT!$L$5:$L$589,1),SUMIFS(DB_RHC_REJECT!$V$5:$V$589,DB_RHC_REJECT!$B$5:$B$589,$D$1,DB_RHC_REJECT!$C$5:$C$589,C$15,DB_RHC_REJECT!$L$5:$L$589,1))</f>
        <v>0</v>
      </c>
      <c r="D25" s="425">
        <f>IF($D$1="(Todas)",SUMIFS(DB_RHC_REJECT!$V$5:$V$589,DB_RHC_REJECT!$C$5:$C$589,D$15,DB_RHC_REJECT!$L$5:$L$589,1),SUMIFS(DB_RHC_REJECT!$V$5:$V$589,DB_RHC_REJECT!$B$5:$B$589,$D$1,DB_RHC_REJECT!$C$5:$C$589,D$15,DB_RHC_REJECT!$L$5:$L$589,1))</f>
        <v>0</v>
      </c>
      <c r="E25" s="425">
        <f>IF($D$1="(Todas)",SUMIFS(DB_RHC_REJECT!$V$5:$V$589,DB_RHC_REJECT!$C$5:$C$589,E$15,DB_RHC_REJECT!$L$5:$L$589,1),SUMIFS(DB_RHC_REJECT!$V$5:$V$589,DB_RHC_REJECT!$B$5:$B$589,$D$1,DB_RHC_REJECT!$C$5:$C$589,E$15,DB_RHC_REJECT!$L$5:$L$589,1))</f>
        <v>0</v>
      </c>
      <c r="F25" s="425">
        <f>IF($D$1="(Todas)",SUMIFS(DB_RHC_REJECT!$V$5:$V$589,DB_RHC_REJECT!$C$5:$C$589,F$15,DB_RHC_REJECT!$L$5:$L$589,1),SUMIFS(DB_RHC_REJECT!$V$5:$V$589,DB_RHC_REJECT!$B$5:$B$589,$D$1,DB_RHC_REJECT!$C$5:$C$589,F$15,DB_RHC_REJECT!$L$5:$L$589,1))</f>
        <v>0</v>
      </c>
      <c r="G25" s="425">
        <f>IF($D$1="(Todas)",SUMIFS(DB_RHC_REJECT!$V$5:$V$589,DB_RHC_REJECT!$C$5:$C$589,G$15,DB_RHC_REJECT!$L$5:$L$589,1),SUMIFS(DB_RHC_REJECT!$V$5:$V$589,DB_RHC_REJECT!$B$5:$B$589,$D$1,DB_RHC_REJECT!$C$5:$C$589,G$15,DB_RHC_REJECT!$L$5:$L$589,1))</f>
        <v>0</v>
      </c>
      <c r="H25" s="425">
        <f>IF($D$1="(Todas)",SUMIFS(DB_RHC_REJECT!$V$5:$V$589,DB_RHC_REJECT!$C$5:$C$589,H$15,DB_RHC_REJECT!$L$5:$L$589,1),SUMIFS(DB_RHC_REJECT!$V$5:$V$589,DB_RHC_REJECT!$B$5:$B$589,$D$1,DB_RHC_REJECT!$C$5:$C$589,H$15,DB_RHC_REJECT!$L$5:$L$589,1))</f>
        <v>0</v>
      </c>
      <c r="I25" s="425">
        <f>IF($D$1="(Todas)",SUMIFS(DB_RHC_REJECT!$V$5:$V$589,DB_RHC_REJECT!$C$5:$C$589,I$15,DB_RHC_REJECT!$L$5:$L$589,1),SUMIFS(DB_RHC_REJECT!$V$5:$V$589,DB_RHC_REJECT!$B$5:$B$589,$D$1,DB_RHC_REJECT!$C$5:$C$589,I$15,DB_RHC_REJECT!$L$5:$L$589,1))</f>
        <v>0</v>
      </c>
      <c r="J25" s="425">
        <f>IF($D$1="(Todas)",SUMIFS(DB_RHC_REJECT!$V$5:$V$589,DB_RHC_REJECT!$C$5:$C$589,J$15,DB_RHC_REJECT!$L$5:$L$589,1),SUMIFS(DB_RHC_REJECT!$V$5:$V$589,DB_RHC_REJECT!$B$5:$B$589,$D$1,DB_RHC_REJECT!$C$5:$C$589,J$15,DB_RHC_REJECT!$L$5:$L$589,1))</f>
        <v>0</v>
      </c>
      <c r="K25" s="425">
        <f>IF($D$1="(Todas)",SUMIFS(DB_RHC_REJECT!$V$5:$V$589,DB_RHC_REJECT!$C$5:$C$589,K$15,DB_RHC_REJECT!$L$5:$L$589,1),SUMIFS(DB_RHC_REJECT!$V$5:$V$589,DB_RHC_REJECT!$B$5:$B$589,$D$1,DB_RHC_REJECT!$C$5:$C$589,K$15,DB_RHC_REJECT!$L$5:$L$589,1))</f>
        <v>0</v>
      </c>
      <c r="L25" s="426">
        <f t="shared" si="5"/>
        <v>0</v>
      </c>
      <c r="M25" s="426">
        <f t="shared" si="3"/>
        <v>0</v>
      </c>
      <c r="N25" s="426" t="e">
        <f t="shared" si="3"/>
        <v>#DIV/0!</v>
      </c>
      <c r="O25" s="426" t="e">
        <f t="shared" si="3"/>
        <v>#DIV/0!</v>
      </c>
      <c r="P25" s="426">
        <f t="shared" si="3"/>
        <v>0</v>
      </c>
      <c r="Q25" s="426">
        <f t="shared" si="3"/>
        <v>0</v>
      </c>
      <c r="R25" s="426" t="e">
        <f t="shared" si="3"/>
        <v>#DIV/0!</v>
      </c>
      <c r="S25" s="426" t="e">
        <f t="shared" si="3"/>
        <v>#DIV/0!</v>
      </c>
      <c r="T25" s="426" t="e">
        <f t="shared" si="3"/>
        <v>#DIV/0!</v>
      </c>
    </row>
    <row r="26" spans="1:20" ht="15.75" thickTop="1">
      <c r="C26" s="214">
        <f>IF($D$1="(Todas)",COUNTIF(DB_RHC_KNOWN!$D$5:$D$589,C$28),COUNTIFS(DB_RHC_KNOWN!$B$5:$B$589,$D$1,DB_RHC_KNOWN!$D$5:$D$589,C$28))</f>
        <v>10</v>
      </c>
      <c r="D26" s="214">
        <f>IF($D$1="(Todas)",COUNTIF(DB_RHC_KNOWN!$D$5:$D$589,D$28),COUNTIFS(DB_RHC_KNOWN!$B$5:$B$589,$D$1,DB_RHC_KNOWN!$D$5:$D$589,D$28))</f>
        <v>1</v>
      </c>
      <c r="E26" s="214">
        <f>IF($D$1="(Todas)",COUNTIF(DB_RHC_KNOWN!$D$5:$D$589,E$28),COUNTIFS(DB_RHC_KNOWN!$B$5:$B$589,$D$1,DB_RHC_KNOWN!$D$5:$D$589,E$28))</f>
        <v>2</v>
      </c>
      <c r="F26" s="214">
        <f>IF($D$1="(Todas)",COUNTIF(DB_RHC_KNOWN!$D$5:$D$589,F$28),COUNTIFS(DB_RHC_KNOWN!$B$5:$B$589,$D$1,DB_RHC_KNOWN!$D$5:$D$589,F$28))</f>
        <v>22</v>
      </c>
      <c r="H26" s="240"/>
      <c r="I26" s="240"/>
      <c r="J26" s="240"/>
      <c r="K26" s="240">
        <f>IF($D$1="(Todas)",COUNTIF(DB_RHC_KNOWN!$J$5:$J$589,K$28),COUNTIFS(DB_RHC_KNOWN!$B$5:$B$589,$D$1,DB_RHC_KNOWN!$J$5:$J$589,K$28))</f>
        <v>28</v>
      </c>
      <c r="L26" s="240">
        <f>IF($D$1="(Todas)",COUNTIF(DB_RHC_KNOWN!$J$5:$J$589,L$28),COUNTIFS(DB_RHC_KNOWN!$B$5:$B$589,$D$1,DB_RHC_KNOWN!$J$5:$J$589,L$28))</f>
        <v>7</v>
      </c>
      <c r="M26" s="240">
        <f>IF($D$1="(Todas)",COUNTIF(DB_RHC_KNOWN!$J$5:$J$589,M$28),COUNTIFS(DB_RHC_KNOWN!$B$5:$B$589,$D$1,DB_RHC_KNOWN!$J$5:$J$589,M$28))</f>
        <v>0</v>
      </c>
    </row>
    <row r="27" spans="1:20" s="415" customFormat="1">
      <c r="C27" s="416" t="s">
        <v>220</v>
      </c>
      <c r="D27" s="416"/>
      <c r="E27" s="416"/>
      <c r="F27" s="417"/>
      <c r="G27" s="418"/>
      <c r="H27" s="416"/>
      <c r="I27" s="416"/>
      <c r="J27" s="417"/>
      <c r="K27" s="418" t="s">
        <v>413</v>
      </c>
      <c r="L27" s="416"/>
      <c r="M27" s="416"/>
      <c r="N27" s="417"/>
      <c r="O27" s="418"/>
      <c r="P27" s="416"/>
    </row>
    <row r="28" spans="1:20">
      <c r="C28" s="419" t="s">
        <v>399</v>
      </c>
      <c r="D28" s="419" t="s">
        <v>382</v>
      </c>
      <c r="E28" s="419" t="s">
        <v>377</v>
      </c>
      <c r="F28" s="419" t="s">
        <v>231</v>
      </c>
      <c r="G28" s="182" t="s">
        <v>399</v>
      </c>
      <c r="H28" s="182" t="s">
        <v>382</v>
      </c>
      <c r="I28" s="182" t="s">
        <v>377</v>
      </c>
      <c r="J28" s="182" t="s">
        <v>231</v>
      </c>
      <c r="K28" s="420" t="s">
        <v>74</v>
      </c>
      <c r="L28" s="419" t="s">
        <v>0</v>
      </c>
      <c r="M28" s="419" t="s">
        <v>231</v>
      </c>
      <c r="N28" s="182" t="s">
        <v>74</v>
      </c>
      <c r="O28" s="182" t="s">
        <v>0</v>
      </c>
      <c r="P28" s="182" t="s">
        <v>231</v>
      </c>
    </row>
    <row r="29" spans="1:20">
      <c r="A29" s="427" t="s">
        <v>333</v>
      </c>
      <c r="B29" s="459" t="s">
        <v>320</v>
      </c>
      <c r="C29" s="428">
        <f>IF($D$1="(Todas)",SUMIFS(DB_RHC_REJECT!$L$5:$L$589,DB_RHC_REJECT!$D$5:$D$589,C$28),SUMIFS(DB_RHC_REJECT!$L$5:$L$589,DB_RHC_REJECT!$B$5:$B$589,$D$1,DB_RHC_REJECT!$D$5:$D$589,C$28))</f>
        <v>2</v>
      </c>
      <c r="D29" s="428">
        <f>IF($D$1="(Todas)",SUMIFS(DB_RHC_REJECT!$L$5:$L$589,DB_RHC_REJECT!$D$5:$D$589,D$28),SUMIFS(DB_RHC_REJECT!$L$5:$L$589,DB_RHC_REJECT!$B$5:$B$589,$D$1,DB_RHC_REJECT!$D$5:$D$589,D$28))</f>
        <v>0</v>
      </c>
      <c r="E29" s="428">
        <f>IF($D$1="(Todas)",SUMIFS(DB_RHC_REJECT!$L$5:$L$589,DB_RHC_REJECT!$D$5:$D$589,E$28),SUMIFS(DB_RHC_REJECT!$L$5:$L$589,DB_RHC_REJECT!$B$5:$B$589,$D$1,DB_RHC_REJECT!$D$5:$D$589,E$28))</f>
        <v>0</v>
      </c>
      <c r="F29" s="428">
        <f>IF($D$1="(Todas)",SUMIFS(DB_RHC_REJECT!$L$5:$L$589,DB_RHC_REJECT!$D$5:$D$589,F$28),SUMIFS(DB_RHC_REJECT!$L$5:$L$589,DB_RHC_REJECT!$B$5:$B$589,$D$1,DB_RHC_REJECT!$D$5:$D$589,F$28))</f>
        <v>4</v>
      </c>
      <c r="G29" s="429">
        <f>C29/C26</f>
        <v>0.2</v>
      </c>
      <c r="H29" s="429">
        <f t="shared" ref="H29:J29" si="6">D29/D26</f>
        <v>0</v>
      </c>
      <c r="I29" s="429">
        <f t="shared" si="6"/>
        <v>0</v>
      </c>
      <c r="J29" s="429">
        <f t="shared" si="6"/>
        <v>0.18181818181818182</v>
      </c>
      <c r="K29" s="430">
        <f>IF($D$1="(Todas)",SUMIFS(DB_RHC_REJECT!$L$5:$L$589,DB_RHC_REJECT!$J$5:$J$589,K$28),SUMIFS(DB_RHC_REJECT!$L$5:$L$589,DB_RHC_REJECT!$B$5:$B$589,$D$1,DB_RHC_REJECT!$J$5:$J$589,K$28))</f>
        <v>5</v>
      </c>
      <c r="L29" s="428">
        <f>IF($D$1="(Todas)",SUMIFS(DB_RHC_REJECT!$L$5:$L$589,DB_RHC_REJECT!$J$5:$J$589,L$28),SUMIFS(DB_RHC_REJECT!$L$5:$L$589,DB_RHC_REJECT!$B$5:$B$589,$D$1,DB_RHC_REJECT!$J$5:$J$589,L$28))</f>
        <v>1</v>
      </c>
      <c r="M29" s="428">
        <f>IF($D$1="(Todas)",SUMIFS(DB_RHC_REJECT!$L$5:$L$589,DB_RHC_REJECT!$J$5:$J$589,M$28),SUMIFS(DB_RHC_REJECT!$L$5:$L$589,DB_RHC_REJECT!$B$5:$B$589,$D$1,DB_RHC_REJECT!$J$5:$J$589,M$28))</f>
        <v>0</v>
      </c>
      <c r="N29" s="429"/>
      <c r="O29" s="429"/>
      <c r="P29" s="429"/>
    </row>
    <row r="30" spans="1:20">
      <c r="A30" s="529" t="s">
        <v>335</v>
      </c>
      <c r="B30" s="451">
        <f>HLOOKUP(A30,$C$9:$K$10,2,)</f>
        <v>0.5</v>
      </c>
      <c r="C30" s="286">
        <f>IF($D$1="(Todas)",SUMIFS(DB_RHC_REJECT!$N$5:$N$589,DB_RHC_REJECT!$D$5:$D$589,C$28,DB_RHC_REJECT!$L$5:$L$589,1),SUMIFS(DB_RHC_REJECT!$N$5:$N$589,DB_RHC_REJECT!$B$5:$B$589,$D$1,DB_RHC_REJECT!$D$5:$D$589,C$28,DB_RHC_REJECT!$L$5:$L$589,1))</f>
        <v>2</v>
      </c>
      <c r="D30" s="286">
        <f>IF($D$1="(Todas)",SUMIFS(DB_RHC_REJECT!$N$5:$N$589,DB_RHC_REJECT!$D$5:$D$589,D$28,DB_RHC_REJECT!$L$5:$L$589,1),SUMIFS(DB_RHC_REJECT!$N$5:$N$589,DB_RHC_REJECT!$B$5:$B$589,$D$1,DB_RHC_REJECT!$D$5:$D$589,D$28,DB_RHC_REJECT!$L$5:$L$589,1))</f>
        <v>0</v>
      </c>
      <c r="E30" s="286">
        <f>IF($D$1="(Todas)",SUMIFS(DB_RHC_REJECT!$N$5:$N$589,DB_RHC_REJECT!$D$5:$D$589,E$28,DB_RHC_REJECT!$L$5:$L$589,1),SUMIFS(DB_RHC_REJECT!$N$5:$N$589,DB_RHC_REJECT!$B$5:$B$589,$D$1,DB_RHC_REJECT!$D$5:$D$589,E$28,DB_RHC_REJECT!$L$5:$L$589,1))</f>
        <v>0</v>
      </c>
      <c r="F30" s="286">
        <f>IF($D$1="(Todas)",SUMIFS(DB_RHC_REJECT!$N$5:$N$589,DB_RHC_REJECT!$D$5:$D$589,F$28,DB_RHC_REJECT!$L$5:$L$589,1),SUMIFS(DB_RHC_REJECT!$N$5:$N$589,DB_RHC_REJECT!$B$5:$B$589,$D$1,DB_RHC_REJECT!$D$5:$D$589,F$28,DB_RHC_REJECT!$L$5:$L$589,1))</f>
        <v>1</v>
      </c>
      <c r="G30" s="287">
        <f>C30/C$29</f>
        <v>1</v>
      </c>
      <c r="H30" s="287" t="e">
        <f>D30/D$29</f>
        <v>#DIV/0!</v>
      </c>
      <c r="I30" s="287" t="e">
        <f>E30/E$29</f>
        <v>#DIV/0!</v>
      </c>
      <c r="J30" s="287">
        <f>F30/F$29</f>
        <v>0.25</v>
      </c>
      <c r="K30" s="288">
        <f>IF($D$1="(Todas)",SUMIFS(DB_RHC_REJECT!$N$5:$N$589,DB_RHC_REJECT!$J$5:$J$589,K$28,DB_RHC_REJECT!$L$5:$L$589,1),SUMIFS(DB_RHC_REJECT!$N$5:$N$589,DB_RHC_REJECT!$B$5:$B$589,$D$1,DB_RHC_REJECT!$J$5:$J$589,K$28,DB_RHC_REJECT!$L$5:$L$589,1))</f>
        <v>2</v>
      </c>
      <c r="L30" s="286">
        <f>IF($D$1="(Todas)",SUMIFS(DB_RHC_REJECT!$N$5:$N$589,DB_RHC_REJECT!$J$5:$J$589,L$28,DB_RHC_REJECT!$L$5:$L$589,1),SUMIFS(DB_RHC_REJECT!$N$5:$N$589,DB_RHC_REJECT!$B$5:$B$589,$D$1,DB_RHC_REJECT!$J$5:$J$589,L$28,DB_RHC_REJECT!$L$5:$L$589,1))</f>
        <v>1</v>
      </c>
      <c r="M30" s="286">
        <f>IF($D$1="(Todas)",SUMIFS(DB_RHC_REJECT!$N$5:$N$589,DB_RHC_REJECT!$J$5:$J$589,M$28,DB_RHC_REJECT!$L$5:$L$589,1),SUMIFS(DB_RHC_REJECT!$N$5:$N$589,DB_RHC_REJECT!$B$5:$B$589,$D$1,DB_RHC_REJECT!$J$5:$J$589,M$28,DB_RHC_REJECT!$L$5:$L$589,1))</f>
        <v>0</v>
      </c>
      <c r="N30" s="287">
        <f>K30/K$29</f>
        <v>0.4</v>
      </c>
      <c r="O30" s="287">
        <f t="shared" ref="O30:P30" si="7">L30/L$29</f>
        <v>1</v>
      </c>
      <c r="P30" s="287" t="e">
        <f t="shared" si="7"/>
        <v>#DIV/0!</v>
      </c>
    </row>
    <row r="31" spans="1:20">
      <c r="A31" s="305" t="s">
        <v>90</v>
      </c>
      <c r="B31" s="460">
        <f t="shared" ref="B31:B38" si="8">HLOOKUP(A31,$C$9:$K$10,2,)</f>
        <v>0.16668333333333332</v>
      </c>
      <c r="C31" s="237">
        <f>IF($D$1="(Todas)",SUMIFS(DB_RHC_REJECT!$O$5:$O$589,DB_RHC_REJECT!$D$5:$D$589,C$28,DB_RHC_REJECT!$L$5:$L$589,1),SUMIFS(DB_RHC_REJECT!$O$5:$O$589,DB_RHC_REJECT!$B$5:$B$589,$D$1,DB_RHC_REJECT!$D$5:$D$589,C$28,DB_RHC_REJECT!$L$5:$L$589,1))</f>
        <v>1E-4</v>
      </c>
      <c r="D31" s="237">
        <f>IF($D$1="(Todas)",SUMIFS(DB_RHC_REJECT!$O$5:$O$589,DB_RHC_REJECT!$D$5:$D$589,D$28,DB_RHC_REJECT!$L$5:$L$589,1),SUMIFS(DB_RHC_REJECT!$O$5:$O$589,DB_RHC_REJECT!$B$5:$B$589,$D$1,DB_RHC_REJECT!$D$5:$D$589,D$28,DB_RHC_REJECT!$L$5:$L$589,1))</f>
        <v>0</v>
      </c>
      <c r="E31" s="237">
        <f>IF($D$1="(Todas)",SUMIFS(DB_RHC_REJECT!$O$5:$O$589,DB_RHC_REJECT!$D$5:$D$589,E$28,DB_RHC_REJECT!$L$5:$L$589,1),SUMIFS(DB_RHC_REJECT!$O$5:$O$589,DB_RHC_REJECT!$B$5:$B$589,$D$1,DB_RHC_REJECT!$D$5:$D$589,E$28,DB_RHC_REJECT!$L$5:$L$589,1))</f>
        <v>0</v>
      </c>
      <c r="F31" s="237">
        <f>IF($D$1="(Todas)",SUMIFS(DB_RHC_REJECT!$O$5:$O$589,DB_RHC_REJECT!$D$5:$D$589,F$28,DB_RHC_REJECT!$L$5:$L$589,1),SUMIFS(DB_RHC_REJECT!$O$5:$O$589,DB_RHC_REJECT!$B$5:$B$589,$D$1,DB_RHC_REJECT!$D$5:$D$589,F$28,DB_RHC_REJECT!$L$5:$L$589,1))</f>
        <v>1</v>
      </c>
      <c r="G31" s="238">
        <f t="shared" ref="G31:G38" si="9">C31/C$29</f>
        <v>5.0000000000000002E-5</v>
      </c>
      <c r="H31" s="238" t="e">
        <f t="shared" ref="H31:H38" si="10">D31/D$29</f>
        <v>#DIV/0!</v>
      </c>
      <c r="I31" s="238" t="e">
        <f t="shared" ref="I31:J38" si="11">E31/E$29</f>
        <v>#DIV/0!</v>
      </c>
      <c r="J31" s="238">
        <f t="shared" si="11"/>
        <v>0.25</v>
      </c>
      <c r="K31" s="239">
        <f>IF($D$1="(Todas)",SUMIFS(DB_RHC_REJECT!$O$5:$O$589,DB_RHC_REJECT!$J$5:$J$589,K$28,DB_RHC_REJECT!$L$5:$L$589,1),SUMIFS(DB_RHC_REJECT!$O$5:$O$589,DB_RHC_REJECT!$B$5:$B$589,$D$1,DB_RHC_REJECT!$J$5:$J$589,K$28,DB_RHC_REJECT!$L$5:$L$589,1))</f>
        <v>1</v>
      </c>
      <c r="L31" s="237">
        <f>IF($D$1="(Todas)",SUMIFS(DB_RHC_REJECT!$O$5:$O$589,DB_RHC_REJECT!$J$5:$J$589,L$28,DB_RHC_REJECT!$L$5:$L$589,1),SUMIFS(DB_RHC_REJECT!$O$5:$O$589,DB_RHC_REJECT!$B$5:$B$589,$D$1,DB_RHC_REJECT!$J$5:$J$589,L$28,DB_RHC_REJECT!$L$5:$L$589,1))</f>
        <v>1E-4</v>
      </c>
      <c r="M31" s="237">
        <f>IF($D$1="(Todas)",SUMIFS(DB_RHC_REJECT!$O$5:$O$589,DB_RHC_REJECT!$J$5:$J$589,M$28,DB_RHC_REJECT!$L$5:$L$589,1),SUMIFS(DB_RHC_REJECT!$O$5:$O$589,DB_RHC_REJECT!$B$5:$B$589,$D$1,DB_RHC_REJECT!$J$5:$J$589,M$28,DB_RHC_REJECT!$L$5:$L$589,1))</f>
        <v>0</v>
      </c>
      <c r="N31" s="238">
        <f t="shared" ref="N31:N38" si="12">K31/K$29</f>
        <v>0.2</v>
      </c>
      <c r="O31" s="238">
        <f t="shared" ref="O31:O38" si="13">L31/L$29</f>
        <v>1E-4</v>
      </c>
      <c r="P31" s="238" t="e">
        <f t="shared" ref="P31:P38" si="14">M31/M$29</f>
        <v>#DIV/0!</v>
      </c>
    </row>
    <row r="32" spans="1:20">
      <c r="A32" s="719" t="s">
        <v>435</v>
      </c>
      <c r="B32" s="460">
        <f t="shared" si="8"/>
        <v>0.16669999999999999</v>
      </c>
      <c r="C32" s="237">
        <f>IF($D$1="(Todas)",SUMIFS(DB_RHC_REJECT!$P$5:$P$589,DB_RHC_REJECT!$D$5:$D$589,C$28,DB_RHC_REJECT!$L$5:$L$589,1),SUMIFS(DB_RHC_REJECT!$P$5:$P$589,DB_RHC_REJECT!$B$5:$B$589,$D$1,DB_RHC_REJECT!$D$5:$D$589,C$28,DB_RHC_REJECT!$L$5:$L$589,1))</f>
        <v>2.0000000000000001E-4</v>
      </c>
      <c r="D32" s="237">
        <f>IF($D$1="(Todas)",SUMIFS(DB_RHC_REJECT!$P$5:$P$589,DB_RHC_REJECT!$D$5:$D$589,D$28,DB_RHC_REJECT!$L$5:$L$589,1),SUMIFS(DB_RHC_REJECT!$P$5:$P$589,DB_RHC_REJECT!$B$5:$B$589,$D$1,DB_RHC_REJECT!$D$5:$D$589,D$28,DB_RHC_REJECT!$L$5:$L$589,1))</f>
        <v>0</v>
      </c>
      <c r="E32" s="237">
        <f>IF($D$1="(Todas)",SUMIFS(DB_RHC_REJECT!$P$5:$P$589,DB_RHC_REJECT!$D$5:$D$589,E$28,DB_RHC_REJECT!$L$5:$L$589,1),SUMIFS(DB_RHC_REJECT!$P$5:$P$589,DB_RHC_REJECT!$B$5:$B$589,$D$1,DB_RHC_REJECT!$D$5:$D$589,E$28,DB_RHC_REJECT!$L$5:$L$589,1))</f>
        <v>0</v>
      </c>
      <c r="F32" s="237">
        <f>IF($D$1="(Todas)",SUMIFS(DB_RHC_REJECT!$P$5:$P$589,DB_RHC_REJECT!$D$5:$D$589,F$28,DB_RHC_REJECT!$L$5:$L$589,1),SUMIFS(DB_RHC_REJECT!$P$5:$P$589,DB_RHC_REJECT!$B$5:$B$589,$D$1,DB_RHC_REJECT!$D$5:$D$589,F$28,DB_RHC_REJECT!$L$5:$L$589,1))</f>
        <v>1</v>
      </c>
      <c r="G32" s="238">
        <f t="shared" si="9"/>
        <v>1E-4</v>
      </c>
      <c r="H32" s="238" t="e">
        <f t="shared" si="10"/>
        <v>#DIV/0!</v>
      </c>
      <c r="I32" s="238" t="e">
        <f t="shared" si="11"/>
        <v>#DIV/0!</v>
      </c>
      <c r="J32" s="238">
        <f t="shared" si="11"/>
        <v>0.25</v>
      </c>
      <c r="K32" s="239">
        <f>IF($D$1="(Todas)",SUMIFS(DB_RHC_REJECT!$P$5:$P$589,DB_RHC_REJECT!$J$5:$J$589,K$28,DB_RHC_REJECT!$L$5:$L$589,1),SUMIFS(DB_RHC_REJECT!$P$5:$P$589,DB_RHC_REJECT!$B$5:$B$589,$D$1,DB_RHC_REJECT!$J$5:$J$589,K$28,DB_RHC_REJECT!$L$5:$L$589,1))</f>
        <v>1</v>
      </c>
      <c r="L32" s="237">
        <f>IF($D$1="(Todas)",SUMIFS(DB_RHC_REJECT!$P$5:$P$589,DB_RHC_REJECT!$J$5:$J$589,L$28,DB_RHC_REJECT!$L$5:$L$589,1),SUMIFS(DB_RHC_REJECT!$P$5:$P$589,DB_RHC_REJECT!$B$5:$B$589,$D$1,DB_RHC_REJECT!$J$5:$J$589,L$28,DB_RHC_REJECT!$L$5:$L$589,1))</f>
        <v>2.0000000000000001E-4</v>
      </c>
      <c r="M32" s="237">
        <f>IF($D$1="(Todas)",SUMIFS(DB_RHC_REJECT!$P$5:$P$589,DB_RHC_REJECT!$J$5:$J$589,M$28,DB_RHC_REJECT!$L$5:$L$589,1),SUMIFS(DB_RHC_REJECT!$P$5:$P$589,DB_RHC_REJECT!$B$5:$B$589,$D$1,DB_RHC_REJECT!$J$5:$J$589,M$28,DB_RHC_REJECT!$L$5:$L$589,1))</f>
        <v>0</v>
      </c>
      <c r="N32" s="238">
        <f t="shared" si="12"/>
        <v>0.2</v>
      </c>
      <c r="O32" s="238">
        <f t="shared" si="13"/>
        <v>2.0000000000000001E-4</v>
      </c>
      <c r="P32" s="238" t="e">
        <f t="shared" si="14"/>
        <v>#DIV/0!</v>
      </c>
    </row>
    <row r="33" spans="1:16">
      <c r="A33" s="305" t="s">
        <v>197</v>
      </c>
      <c r="B33" s="460">
        <f t="shared" si="8"/>
        <v>0.16671666666666665</v>
      </c>
      <c r="C33" s="237">
        <f>IF($D$1="(Todas)",SUMIFS(DB_RHC_REJECT!$Q$5:$Q$589,DB_RHC_REJECT!$D$5:$D$589,C$28,DB_RHC_REJECT!$L$5:$L$589,1),SUMIFS(DB_RHC_REJECT!$Q$5:$Q$589,DB_RHC_REJECT!$B$5:$B$589,$D$1,DB_RHC_REJECT!$D$5:$D$589,C$28,DB_RHC_REJECT!$L$5:$L$589,1))</f>
        <v>2.9999999999999997E-4</v>
      </c>
      <c r="D33" s="237">
        <f>IF($D$1="(Todas)",SUMIFS(DB_RHC_REJECT!$Q$5:$Q$589,DB_RHC_REJECT!$D$5:$D$589,D$28,DB_RHC_REJECT!$L$5:$L$589,1),SUMIFS(DB_RHC_REJECT!$Q$5:$Q$589,DB_RHC_REJECT!$B$5:$B$589,$D$1,DB_RHC_REJECT!$D$5:$D$589,D$28,DB_RHC_REJECT!$L$5:$L$589,1))</f>
        <v>0</v>
      </c>
      <c r="E33" s="237">
        <f>IF($D$1="(Todas)",SUMIFS(DB_RHC_REJECT!$Q$5:$Q$589,DB_RHC_REJECT!$D$5:$D$589,E$28,DB_RHC_REJECT!$L$5:$L$589,1),SUMIFS(DB_RHC_REJECT!$Q$5:$Q$589,DB_RHC_REJECT!$B$5:$B$589,$D$1,DB_RHC_REJECT!$D$5:$D$589,E$28,DB_RHC_REJECT!$L$5:$L$589,1))</f>
        <v>0</v>
      </c>
      <c r="F33" s="237">
        <f>IF($D$1="(Todas)",SUMIFS(DB_RHC_REJECT!$Q$5:$Q$589,DB_RHC_REJECT!$D$5:$D$589,F$28,DB_RHC_REJECT!$L$5:$L$589,1),SUMIFS(DB_RHC_REJECT!$Q$5:$Q$589,DB_RHC_REJECT!$B$5:$B$589,$D$1,DB_RHC_REJECT!$D$5:$D$589,F$28,DB_RHC_REJECT!$L$5:$L$589,1))</f>
        <v>1</v>
      </c>
      <c r="G33" s="238">
        <f t="shared" si="9"/>
        <v>1.4999999999999999E-4</v>
      </c>
      <c r="H33" s="238" t="e">
        <f t="shared" si="10"/>
        <v>#DIV/0!</v>
      </c>
      <c r="I33" s="238" t="e">
        <f t="shared" si="11"/>
        <v>#DIV/0!</v>
      </c>
      <c r="J33" s="238">
        <f t="shared" si="11"/>
        <v>0.25</v>
      </c>
      <c r="K33" s="239">
        <f>IF($D$1="(Todas)",SUMIFS(DB_RHC_REJECT!$Q$5:$Q$589,DB_RHC_REJECT!$J$5:$J$589,K$28,DB_RHC_REJECT!$L$5:$L$589,1),SUMIFS(DB_RHC_REJECT!$Q$5:$Q$589,DB_RHC_REJECT!$B$5:$B$589,$D$1,DB_RHC_REJECT!$J$5:$J$589,K$28,DB_RHC_REJECT!$L$5:$L$589,1))</f>
        <v>1</v>
      </c>
      <c r="L33" s="237">
        <f>IF($D$1="(Todas)",SUMIFS(DB_RHC_REJECT!$Q$5:$Q$589,DB_RHC_REJECT!$J$5:$J$589,L$28,DB_RHC_REJECT!$L$5:$L$589,1),SUMIFS(DB_RHC_REJECT!$Q$5:$Q$589,DB_RHC_REJECT!$B$5:$B$589,$D$1,DB_RHC_REJECT!$J$5:$J$589,L$28,DB_RHC_REJECT!$L$5:$L$589,1))</f>
        <v>2.9999999999999997E-4</v>
      </c>
      <c r="M33" s="237">
        <f>IF($D$1="(Todas)",SUMIFS(DB_RHC_REJECT!$Q$5:$Q$589,DB_RHC_REJECT!$J$5:$J$589,M$28,DB_RHC_REJECT!$L$5:$L$589,1),SUMIFS(DB_RHC_REJECT!$Q$5:$Q$589,DB_RHC_REJECT!$B$5:$B$589,$D$1,DB_RHC_REJECT!$J$5:$J$589,M$28,DB_RHC_REJECT!$L$5:$L$589,1))</f>
        <v>0</v>
      </c>
      <c r="N33" s="238">
        <f t="shared" si="12"/>
        <v>0.2</v>
      </c>
      <c r="O33" s="238">
        <f t="shared" si="13"/>
        <v>2.9999999999999997E-4</v>
      </c>
      <c r="P33" s="238" t="e">
        <f t="shared" si="14"/>
        <v>#DIV/0!</v>
      </c>
    </row>
    <row r="34" spans="1:16">
      <c r="A34" s="305" t="s">
        <v>315</v>
      </c>
      <c r="B34" s="460">
        <f t="shared" si="8"/>
        <v>1.6666666666666667E-5</v>
      </c>
      <c r="C34" s="237">
        <f>IF($D$1="(Todas)",SUMIFS(DB_RHC_REJECT!$R$5:$R$589,DB_RHC_REJECT!$D$5:$D$589,C$28,DB_RHC_REJECT!$L$5:$L$589,1),SUMIFS(DB_RHC_REJECT!$R$5:$R$589,DB_RHC_REJECT!$B$5:$B$589,$D$1,DB_RHC_REJECT!$D$5:$D$589,C$28,DB_RHC_REJECT!$L$5:$L$589,1))</f>
        <v>1E-4</v>
      </c>
      <c r="D34" s="237">
        <f>IF($D$1="(Todas)",SUMIFS(DB_RHC_REJECT!$R$5:$R$589,DB_RHC_REJECT!$D$5:$D$589,D$28,DB_RHC_REJECT!$L$5:$L$589,1),SUMIFS(DB_RHC_REJECT!$R$5:$R$589,DB_RHC_REJECT!$B$5:$B$589,$D$1,DB_RHC_REJECT!$D$5:$D$589,D$28,DB_RHC_REJECT!$L$5:$L$589,1))</f>
        <v>0</v>
      </c>
      <c r="E34" s="237">
        <f>IF($D$1="(Todas)",SUMIFS(DB_RHC_REJECT!$R$5:$R$589,DB_RHC_REJECT!$D$5:$D$589,E$28,DB_RHC_REJECT!$L$5:$L$589,1),SUMIFS(DB_RHC_REJECT!$R$5:$R$589,DB_RHC_REJECT!$B$5:$B$589,$D$1,DB_RHC_REJECT!$D$5:$D$589,E$28,DB_RHC_REJECT!$L$5:$L$589,1))</f>
        <v>0</v>
      </c>
      <c r="F34" s="237">
        <f>IF($D$1="(Todas)",SUMIFS(DB_RHC_REJECT!$R$5:$R$589,DB_RHC_REJECT!$D$5:$D$589,F$28,DB_RHC_REJECT!$L$5:$L$589,1),SUMIFS(DB_RHC_REJECT!$R$5:$R$589,DB_RHC_REJECT!$B$5:$B$589,$D$1,DB_RHC_REJECT!$D$5:$D$589,F$28,DB_RHC_REJECT!$L$5:$L$589,1))</f>
        <v>0</v>
      </c>
      <c r="G34" s="238">
        <f t="shared" si="9"/>
        <v>5.0000000000000002E-5</v>
      </c>
      <c r="H34" s="238" t="e">
        <f t="shared" si="10"/>
        <v>#DIV/0!</v>
      </c>
      <c r="I34" s="238" t="e">
        <f t="shared" si="11"/>
        <v>#DIV/0!</v>
      </c>
      <c r="J34" s="238">
        <f t="shared" si="11"/>
        <v>0</v>
      </c>
      <c r="K34" s="239">
        <f>IF($D$1="(Todas)",SUMIFS(DB_RHC_REJECT!$R$5:$R$589,DB_RHC_REJECT!$J$5:$J$589,K$28,DB_RHC_REJECT!$L$5:$L$589,1),SUMIFS(DB_RHC_REJECT!$R$5:$R$589,DB_RHC_REJECT!$B$5:$B$589,$D$1,DB_RHC_REJECT!$J$5:$J$589,K$28,DB_RHC_REJECT!$L$5:$L$589,1))</f>
        <v>0</v>
      </c>
      <c r="L34" s="237">
        <f>IF($D$1="(Todas)",SUMIFS(DB_RHC_REJECT!$R$5:$R$589,DB_RHC_REJECT!$J$5:$J$589,L$28,DB_RHC_REJECT!$L$5:$L$589,1),SUMIFS(DB_RHC_REJECT!$R$5:$R$589,DB_RHC_REJECT!$B$5:$B$589,$D$1,DB_RHC_REJECT!$J$5:$J$589,L$28,DB_RHC_REJECT!$L$5:$L$589,1))</f>
        <v>1E-4</v>
      </c>
      <c r="M34" s="237">
        <f>IF($D$1="(Todas)",SUMIFS(DB_RHC_REJECT!$R$5:$R$589,DB_RHC_REJECT!$J$5:$J$589,M$28,DB_RHC_REJECT!$L$5:$L$589,1),SUMIFS(DB_RHC_REJECT!$R$5:$R$589,DB_RHC_REJECT!$B$5:$B$589,$D$1,DB_RHC_REJECT!$J$5:$J$589,M$28,DB_RHC_REJECT!$L$5:$L$589,1))</f>
        <v>0</v>
      </c>
      <c r="N34" s="238">
        <f t="shared" si="12"/>
        <v>0</v>
      </c>
      <c r="O34" s="238">
        <f t="shared" si="13"/>
        <v>1E-4</v>
      </c>
      <c r="P34" s="238" t="e">
        <f t="shared" si="14"/>
        <v>#DIV/0!</v>
      </c>
    </row>
    <row r="35" spans="1:16">
      <c r="A35" s="305" t="s">
        <v>316</v>
      </c>
      <c r="B35" s="460">
        <f t="shared" si="8"/>
        <v>4.9999999999999996E-5</v>
      </c>
      <c r="C35" s="248">
        <f>IF($D$1="(Todas)",SUMIFS(DB_RHC_REJECT!$S$5:$S$589,DB_RHC_REJECT!$D$5:$D$589,C$28,DB_RHC_REJECT!$L$5:$L$589,1),SUMIFS(DB_RHC_REJECT!$S$5:$S$589,DB_RHC_REJECT!$B$5:$B$589,$D$1,DB_RHC_REJECT!$D$5:$D$589,C$28,DB_RHC_REJECT!$L$5:$L$589,1))</f>
        <v>2.9999999999999997E-4</v>
      </c>
      <c r="D35" s="248">
        <f>IF($D$1="(Todas)",SUMIFS(DB_RHC_REJECT!$S$5:$S$589,DB_RHC_REJECT!$D$5:$D$589,D$28,DB_RHC_REJECT!$L$5:$L$589,1),SUMIFS(DB_RHC_REJECT!$S$5:$S$589,DB_RHC_REJECT!$B$5:$B$589,$D$1,DB_RHC_REJECT!$D$5:$D$589,D$28,DB_RHC_REJECT!$L$5:$L$589,1))</f>
        <v>0</v>
      </c>
      <c r="E35" s="248">
        <f>IF($D$1="(Todas)",SUMIFS(DB_RHC_REJECT!$S$5:$S$589,DB_RHC_REJECT!$D$5:$D$589,E$28,DB_RHC_REJECT!$L$5:$L$589,1),SUMIFS(DB_RHC_REJECT!$S$5:$S$589,DB_RHC_REJECT!$B$5:$B$589,$D$1,DB_RHC_REJECT!$D$5:$D$589,E$28,DB_RHC_REJECT!$L$5:$L$589,1))</f>
        <v>0</v>
      </c>
      <c r="F35" s="248">
        <f>IF($D$1="(Todas)",SUMIFS(DB_RHC_REJECT!$S$5:$S$589,DB_RHC_REJECT!$D$5:$D$589,F$28,DB_RHC_REJECT!$L$5:$L$589,1),SUMIFS(DB_RHC_REJECT!$S$5:$S$589,DB_RHC_REJECT!$B$5:$B$589,$D$1,DB_RHC_REJECT!$D$5:$D$589,F$28,DB_RHC_REJECT!$L$5:$L$589,1))</f>
        <v>0</v>
      </c>
      <c r="G35" s="249">
        <f t="shared" si="9"/>
        <v>1.4999999999999999E-4</v>
      </c>
      <c r="H35" s="249" t="e">
        <f t="shared" si="10"/>
        <v>#DIV/0!</v>
      </c>
      <c r="I35" s="249" t="e">
        <f t="shared" si="11"/>
        <v>#DIV/0!</v>
      </c>
      <c r="J35" s="249">
        <f t="shared" si="11"/>
        <v>0</v>
      </c>
      <c r="K35" s="250">
        <f>IF($D$1="(Todas)",SUMIFS(DB_RHC_REJECT!$S$5:$S$589,DB_RHC_REJECT!$J$5:$J$589,K$28,DB_RHC_REJECT!$L$5:$L$589,1),SUMIFS(DB_RHC_REJECT!$S$5:$S$589,DB_RHC_REJECT!$B$5:$B$589,$D$1,DB_RHC_REJECT!$J$5:$J$589,K$28,DB_RHC_REJECT!$L$5:$L$589,1))</f>
        <v>0</v>
      </c>
      <c r="L35" s="248">
        <f>IF($D$1="(Todas)",SUMIFS(DB_RHC_REJECT!$S$5:$S$589,DB_RHC_REJECT!$J$5:$J$589,L$28,DB_RHC_REJECT!$L$5:$L$589,1),SUMIFS(DB_RHC_REJECT!$S$5:$S$589,DB_RHC_REJECT!$B$5:$B$589,$D$1,DB_RHC_REJECT!$J$5:$J$589,L$28,DB_RHC_REJECT!$L$5:$L$589,1))</f>
        <v>2.9999999999999997E-4</v>
      </c>
      <c r="M35" s="248">
        <f>IF($D$1="(Todas)",SUMIFS(DB_RHC_REJECT!$S$5:$S$589,DB_RHC_REJECT!$J$5:$J$589,M$28,DB_RHC_REJECT!$L$5:$L$589,1),SUMIFS(DB_RHC_REJECT!$S$5:$S$589,DB_RHC_REJECT!$B$5:$B$589,$D$1,DB_RHC_REJECT!$J$5:$J$589,M$28,DB_RHC_REJECT!$L$5:$L$589,1))</f>
        <v>0</v>
      </c>
      <c r="N35" s="249">
        <f t="shared" si="12"/>
        <v>0</v>
      </c>
      <c r="O35" s="249">
        <f t="shared" si="13"/>
        <v>2.9999999999999997E-4</v>
      </c>
      <c r="P35" s="249" t="e">
        <f t="shared" si="14"/>
        <v>#DIV/0!</v>
      </c>
    </row>
    <row r="36" spans="1:16">
      <c r="A36" s="305" t="s">
        <v>200</v>
      </c>
      <c r="B36" s="460">
        <f t="shared" si="8"/>
        <v>0.16673333333333332</v>
      </c>
      <c r="C36" s="248">
        <f>IF($D$1="(Todas)",SUMIFS(DB_RHC_REJECT!$T$5:$T$589,DB_RHC_REJECT!$D$5:$D$589,C$28,DB_RHC_REJECT!$L$5:$L$589,1),SUMIFS(DB_RHC_REJECT!$T$5:$T$589,DB_RHC_REJECT!$B$5:$B$589,$D$1,DB_RHC_REJECT!$D$5:$D$589,C$28,DB_RHC_REJECT!$L$5:$L$589,1))</f>
        <v>4.0000000000000002E-4</v>
      </c>
      <c r="D36" s="248">
        <f>IF($D$1="(Todas)",SUMIFS(DB_RHC_REJECT!$T$5:$T$589,DB_RHC_REJECT!$D$5:$D$589,D$28,DB_RHC_REJECT!$L$5:$L$589,1),SUMIFS(DB_RHC_REJECT!$T$5:$T$589,DB_RHC_REJECT!$B$5:$B$589,$D$1,DB_RHC_REJECT!$D$5:$D$589,D$28,DB_RHC_REJECT!$L$5:$L$589,1))</f>
        <v>0</v>
      </c>
      <c r="E36" s="248">
        <f>IF($D$1="(Todas)",SUMIFS(DB_RHC_REJECT!$T$5:$T$589,DB_RHC_REJECT!$D$5:$D$589,E$28,DB_RHC_REJECT!$L$5:$L$589,1),SUMIFS(DB_RHC_REJECT!$T$5:$T$589,DB_RHC_REJECT!$B$5:$B$589,$D$1,DB_RHC_REJECT!$D$5:$D$589,E$28,DB_RHC_REJECT!$L$5:$L$589,1))</f>
        <v>0</v>
      </c>
      <c r="F36" s="248">
        <f>IF($D$1="(Todas)",SUMIFS(DB_RHC_REJECT!$T$5:$T$589,DB_RHC_REJECT!$D$5:$D$589,F$28,DB_RHC_REJECT!$L$5:$L$589,1),SUMIFS(DB_RHC_REJECT!$T$5:$T$589,DB_RHC_REJECT!$B$5:$B$589,$D$1,DB_RHC_REJECT!$D$5:$D$589,F$28,DB_RHC_REJECT!$L$5:$L$589,1))</f>
        <v>1</v>
      </c>
      <c r="G36" s="249">
        <f t="shared" si="9"/>
        <v>2.0000000000000001E-4</v>
      </c>
      <c r="H36" s="249" t="e">
        <f t="shared" si="10"/>
        <v>#DIV/0!</v>
      </c>
      <c r="I36" s="249" t="e">
        <f t="shared" si="11"/>
        <v>#DIV/0!</v>
      </c>
      <c r="J36" s="249">
        <f t="shared" si="11"/>
        <v>0.25</v>
      </c>
      <c r="K36" s="250">
        <f>IF($D$1="(Todas)",SUMIFS(DB_RHC_REJECT!$T$5:$T$589,DB_RHC_REJECT!$J$5:$J$589,K$28,DB_RHC_REJECT!$L$5:$L$589,1),SUMIFS(DB_RHC_REJECT!$T$5:$T$589,DB_RHC_REJECT!$B$5:$B$589,$D$1,DB_RHC_REJECT!$J$5:$J$589,K$28,DB_RHC_REJECT!$L$5:$L$589,1))</f>
        <v>1</v>
      </c>
      <c r="L36" s="248">
        <f>IF($D$1="(Todas)",SUMIFS(DB_RHC_REJECT!$T$5:$T$589,DB_RHC_REJECT!$J$5:$J$589,L$28,DB_RHC_REJECT!$L$5:$L$589,1),SUMIFS(DB_RHC_REJECT!$T$5:$T$589,DB_RHC_REJECT!$B$5:$B$589,$D$1,DB_RHC_REJECT!$J$5:$J$589,L$28,DB_RHC_REJECT!$L$5:$L$589,1))</f>
        <v>4.0000000000000002E-4</v>
      </c>
      <c r="M36" s="248">
        <f>IF($D$1="(Todas)",SUMIFS(DB_RHC_REJECT!$T$5:$T$589,DB_RHC_REJECT!$J$5:$J$589,M$28,DB_RHC_REJECT!$L$5:$L$589,1),SUMIFS(DB_RHC_REJECT!$T$5:$T$589,DB_RHC_REJECT!$B$5:$B$589,$D$1,DB_RHC_REJECT!$J$5:$J$589,M$28,DB_RHC_REJECT!$L$5:$L$589,1))</f>
        <v>0</v>
      </c>
      <c r="N36" s="249">
        <f t="shared" si="12"/>
        <v>0.2</v>
      </c>
      <c r="O36" s="249">
        <f t="shared" si="13"/>
        <v>4.0000000000000002E-4</v>
      </c>
      <c r="P36" s="249" t="e">
        <f t="shared" si="14"/>
        <v>#DIV/0!</v>
      </c>
    </row>
    <row r="37" spans="1:16">
      <c r="A37" s="305" t="s">
        <v>201</v>
      </c>
      <c r="B37" s="460">
        <f t="shared" si="8"/>
        <v>0.16674999999999998</v>
      </c>
      <c r="C37" s="248">
        <f>IF($D$1="(Todas)",SUMIFS(DB_RHC_REJECT!$U$5:$U$589,DB_RHC_REJECT!$D$5:$D$589,C$28,DB_RHC_REJECT!$L$5:$L$589,1),SUMIFS(DB_RHC_REJECT!$U$5:$U$589,DB_RHC_REJECT!$B$5:$B$589,$D$1,DB_RHC_REJECT!$D$5:$D$589,C$28,DB_RHC_REJECT!$L$5:$L$589,1))</f>
        <v>5.0000000000000001E-4</v>
      </c>
      <c r="D37" s="248">
        <f>IF($D$1="(Todas)",SUMIFS(DB_RHC_REJECT!$U$5:$U$589,DB_RHC_REJECT!$D$5:$D$589,D$28,DB_RHC_REJECT!$L$5:$L$589,1),SUMIFS(DB_RHC_REJECT!$U$5:$U$589,DB_RHC_REJECT!$B$5:$B$589,$D$1,DB_RHC_REJECT!$D$5:$D$589,D$28,DB_RHC_REJECT!$L$5:$L$589,1))</f>
        <v>0</v>
      </c>
      <c r="E37" s="248">
        <f>IF($D$1="(Todas)",SUMIFS(DB_RHC_REJECT!$U$5:$U$589,DB_RHC_REJECT!$D$5:$D$589,E$28,DB_RHC_REJECT!$L$5:$L$589,1),SUMIFS(DB_RHC_REJECT!$U$5:$U$589,DB_RHC_REJECT!$B$5:$B$589,$D$1,DB_RHC_REJECT!$D$5:$D$589,E$28,DB_RHC_REJECT!$L$5:$L$589,1))</f>
        <v>0</v>
      </c>
      <c r="F37" s="248">
        <f>IF($D$1="(Todas)",SUMIFS(DB_RHC_REJECT!$U$5:$U$589,DB_RHC_REJECT!$D$5:$D$589,F$28,DB_RHC_REJECT!$L$5:$L$589,1),SUMIFS(DB_RHC_REJECT!$U$5:$U$589,DB_RHC_REJECT!$B$5:$B$589,$D$1,DB_RHC_REJECT!$D$5:$D$589,F$28,DB_RHC_REJECT!$L$5:$L$589,1))</f>
        <v>1</v>
      </c>
      <c r="G37" s="249">
        <f t="shared" si="9"/>
        <v>2.5000000000000001E-4</v>
      </c>
      <c r="H37" s="249" t="e">
        <f t="shared" si="10"/>
        <v>#DIV/0!</v>
      </c>
      <c r="I37" s="249" t="e">
        <f t="shared" si="11"/>
        <v>#DIV/0!</v>
      </c>
      <c r="J37" s="249">
        <f t="shared" si="11"/>
        <v>0.25</v>
      </c>
      <c r="K37" s="250">
        <f>IF($D$1="(Todas)",SUMIFS(DB_RHC_REJECT!$U$5:$U$589,DB_RHC_REJECT!$J$5:$J$589,K$28,DB_RHC_REJECT!$L$5:$L$589,1),SUMIFS(DB_RHC_REJECT!$U$5:$U$589,DB_RHC_REJECT!$B$5:$B$589,$D$1,DB_RHC_REJECT!$J$5:$J$589,K$28,DB_RHC_REJECT!$L$5:$L$589,1))</f>
        <v>1</v>
      </c>
      <c r="L37" s="248">
        <f>IF($D$1="(Todas)",SUMIFS(DB_RHC_REJECT!$U$5:$U$589,DB_RHC_REJECT!$J$5:$J$589,L$28,DB_RHC_REJECT!$L$5:$L$589,1),SUMIFS(DB_RHC_REJECT!$U$5:$U$589,DB_RHC_REJECT!$B$5:$B$589,$D$1,DB_RHC_REJECT!$J$5:$J$589,L$28,DB_RHC_REJECT!$L$5:$L$589,1))</f>
        <v>5.0000000000000001E-4</v>
      </c>
      <c r="M37" s="248">
        <f>IF($D$1="(Todas)",SUMIFS(DB_RHC_REJECT!$U$5:$U$589,DB_RHC_REJECT!$J$5:$J$589,M$28,DB_RHC_REJECT!$L$5:$L$589,1),SUMIFS(DB_RHC_REJECT!$U$5:$U$589,DB_RHC_REJECT!$B$5:$B$589,$D$1,DB_RHC_REJECT!$J$5:$J$589,M$28,DB_RHC_REJECT!$L$5:$L$589,1))</f>
        <v>0</v>
      </c>
      <c r="N37" s="249">
        <f t="shared" si="12"/>
        <v>0.2</v>
      </c>
      <c r="O37" s="249">
        <f t="shared" si="13"/>
        <v>5.0000000000000001E-4</v>
      </c>
      <c r="P37" s="249" t="e">
        <f t="shared" si="14"/>
        <v>#DIV/0!</v>
      </c>
    </row>
    <row r="38" spans="1:16" ht="15.75" thickBot="1">
      <c r="A38" s="424" t="s">
        <v>63</v>
      </c>
      <c r="B38" s="461">
        <f t="shared" si="8"/>
        <v>0</v>
      </c>
      <c r="C38" s="431">
        <f>IF($D$1="(Todas)",SUMIFS(DB_RHC_REJECT!$V$5:$V$589,DB_RHC_REJECT!$D$5:$D$589,C$28,DB_RHC_REJECT!$L$5:$L$589,1),SUMIFS(DB_RHC_REJECT!$V$5:$V$589,DB_RHC_REJECT!$B$5:$B$589,$D$1,DB_RHC_REJECT!$D$5:$D$589,C$28,DB_RHC_REJECT!$L$5:$L$589,1))</f>
        <v>0</v>
      </c>
      <c r="D38" s="431">
        <f>IF($D$1="(Todas)",SUMIFS(DB_RHC_REJECT!$V$5:$V$589,DB_RHC_REJECT!$D$5:$D$589,D$28,DB_RHC_REJECT!$L$5:$L$589,1),SUMIFS(DB_RHC_REJECT!$V$5:$V$589,DB_RHC_REJECT!$B$5:$B$589,$D$1,DB_RHC_REJECT!$D$5:$D$589,D$28,DB_RHC_REJECT!$L$5:$L$589,1))</f>
        <v>0</v>
      </c>
      <c r="E38" s="431">
        <f>IF($D$1="(Todas)",SUMIFS(DB_RHC_REJECT!$V$5:$V$589,DB_RHC_REJECT!$D$5:$D$589,E$28,DB_RHC_REJECT!$L$5:$L$589,1),SUMIFS(DB_RHC_REJECT!$V$5:$V$589,DB_RHC_REJECT!$B$5:$B$589,$D$1,DB_RHC_REJECT!$D$5:$D$589,E$28,DB_RHC_REJECT!$L$5:$L$589,1))</f>
        <v>0</v>
      </c>
      <c r="F38" s="431">
        <f>IF($D$1="(Todas)",SUMIFS(DB_RHC_REJECT!$V$5:$V$589,DB_RHC_REJECT!$D$5:$D$589,F$28,DB_RHC_REJECT!$L$5:$L$589,1),SUMIFS(DB_RHC_REJECT!$V$5:$V$589,DB_RHC_REJECT!$B$5:$B$589,$D$1,DB_RHC_REJECT!$D$5:$D$589,F$28,DB_RHC_REJECT!$L$5:$L$589,1))</f>
        <v>0</v>
      </c>
      <c r="G38" s="432">
        <f t="shared" si="9"/>
        <v>0</v>
      </c>
      <c r="H38" s="432" t="e">
        <f t="shared" si="10"/>
        <v>#DIV/0!</v>
      </c>
      <c r="I38" s="432" t="e">
        <f t="shared" si="11"/>
        <v>#DIV/0!</v>
      </c>
      <c r="J38" s="432">
        <f t="shared" si="11"/>
        <v>0</v>
      </c>
      <c r="K38" s="433">
        <f>IF($D$1="(Todas)",SUMIFS(DB_RHC_REJECT!$V$5:$V$589,DB_RHC_REJECT!$J$5:$J$589,K$28,DB_RHC_REJECT!$L$5:$L$589,1),SUMIFS(DB_RHC_REJECT!$V$5:$V$589,DB_RHC_REJECT!$B$5:$B$589,$D$1,DB_RHC_REJECT!$J$5:$J$589,K$28,DB_RHC_REJECT!$L$5:$L$589,1))</f>
        <v>0</v>
      </c>
      <c r="L38" s="431">
        <f>IF($D$1="(Todas)",SUMIFS(DB_RHC_REJECT!$V$5:$V$589,DB_RHC_REJECT!$J$5:$J$589,L$28,DB_RHC_REJECT!$L$5:$L$589,1),SUMIFS(DB_RHC_REJECT!$V$5:$V$589,DB_RHC_REJECT!$B$5:$B$589,$D$1,DB_RHC_REJECT!$J$5:$J$589,L$28,DB_RHC_REJECT!$L$5:$L$589,1))</f>
        <v>0</v>
      </c>
      <c r="M38" s="431">
        <f>IF($D$1="(Todas)",SUMIFS(DB_RHC_REJECT!$V$5:$V$589,DB_RHC_REJECT!$J$5:$J$589,M$28,DB_RHC_REJECT!$L$5:$L$589,1),SUMIFS(DB_RHC_REJECT!$V$5:$V$589,DB_RHC_REJECT!$B$5:$B$589,$D$1,DB_RHC_REJECT!$J$5:$J$589,M$28,DB_RHC_REJECT!$L$5:$L$589,1))</f>
        <v>0</v>
      </c>
      <c r="N38" s="432">
        <f t="shared" si="12"/>
        <v>0</v>
      </c>
      <c r="O38" s="432">
        <f t="shared" si="13"/>
        <v>0</v>
      </c>
      <c r="P38" s="432" t="e">
        <f t="shared" si="14"/>
        <v>#DIV/0!</v>
      </c>
    </row>
    <row r="39" spans="1:16" ht="15.75" thickTop="1">
      <c r="C39" s="214">
        <f>COUNTIF(DB_RHC_PERCEPTION!$B$5:$B$589,C$41)</f>
        <v>250</v>
      </c>
      <c r="D39" s="214">
        <f>COUNTIF(DB_RHC_PERCEPTION!$B$5:$B$589,D$41)</f>
        <v>35</v>
      </c>
      <c r="E39" s="214">
        <f>COUNTIF(DB_RHC_PERCEPTION!$B$5:$B$589,E$41)</f>
        <v>100</v>
      </c>
      <c r="F39" s="214">
        <f>COUNTIF(DB_RHC_PERCEPTION!$B$5:$B$589,F$41)</f>
        <v>100</v>
      </c>
      <c r="G39" s="214">
        <f>COUNTIF(DB_RHC_PERCEPTION!$B$5:$B$589,G$41)</f>
        <v>100</v>
      </c>
    </row>
    <row r="40" spans="1:16" s="415" customFormat="1">
      <c r="C40" s="416" t="s">
        <v>216</v>
      </c>
      <c r="D40" s="416"/>
      <c r="E40" s="416"/>
      <c r="F40" s="416"/>
      <c r="G40" s="417"/>
      <c r="H40" s="418"/>
      <c r="I40" s="416"/>
      <c r="J40" s="416"/>
      <c r="K40" s="416"/>
      <c r="L40" s="417"/>
    </row>
    <row r="41" spans="1:16">
      <c r="C41" s="419" t="s">
        <v>95</v>
      </c>
      <c r="D41" s="419" t="s">
        <v>93</v>
      </c>
      <c r="E41" s="419" t="s">
        <v>96</v>
      </c>
      <c r="F41" s="419" t="s">
        <v>94</v>
      </c>
      <c r="G41" s="419" t="s">
        <v>92</v>
      </c>
      <c r="H41" s="182" t="s">
        <v>95</v>
      </c>
      <c r="I41" s="182" t="s">
        <v>93</v>
      </c>
      <c r="J41" s="182" t="s">
        <v>96</v>
      </c>
      <c r="K41" s="182" t="s">
        <v>94</v>
      </c>
      <c r="L41" s="182" t="s">
        <v>92</v>
      </c>
    </row>
    <row r="42" spans="1:16">
      <c r="A42" s="427" t="s">
        <v>333</v>
      </c>
      <c r="B42" s="459" t="s">
        <v>320</v>
      </c>
      <c r="C42" s="428">
        <f>SUMIFS(DB_RHC_REJECT!$L$5:$L$589,DB_RHC_REJECT!$B$5:$B$589,C$41)</f>
        <v>69</v>
      </c>
      <c r="D42" s="428">
        <f>SUMIFS(DB_RHC_REJECT!$L$5:$L$589,DB_RHC_REJECT!$B$5:$B$589,D$41)</f>
        <v>6</v>
      </c>
      <c r="E42" s="428">
        <f>SUMIFS(DB_RHC_REJECT!$L$5:$L$589,DB_RHC_REJECT!$B$5:$B$589,E$41)</f>
        <v>24</v>
      </c>
      <c r="F42" s="428">
        <f>SUMIFS(DB_RHC_REJECT!$L$5:$L$589,DB_RHC_REJECT!$B$5:$B$589,F$41)</f>
        <v>27</v>
      </c>
      <c r="G42" s="428">
        <f>SUMIFS(DB_RHC_REJECT!$L$5:$L$589,DB_RHC_REJECT!$B$5:$B$589,G$41)</f>
        <v>39</v>
      </c>
      <c r="H42" s="429"/>
      <c r="I42" s="429"/>
      <c r="J42" s="429"/>
      <c r="K42" s="429"/>
      <c r="L42" s="429"/>
    </row>
    <row r="43" spans="1:16">
      <c r="A43" s="529" t="s">
        <v>335</v>
      </c>
      <c r="B43" s="451" t="str">
        <f>IF($D$1="(Todas)",HLOOKUP(A43,$C$9:$K$10,2,),"-")</f>
        <v>-</v>
      </c>
      <c r="C43" s="286">
        <f>SUMIFS(DB_RHC_REJECT!$N$5:$N$589,DB_RHC_REJECT!$B$5:$B$589,C$41,DB_RHC_REJECT!$L$5:$L$589,1)</f>
        <v>31</v>
      </c>
      <c r="D43" s="286">
        <f>SUMIFS(DB_RHC_REJECT!$N$5:$N$589,DB_RHC_REJECT!$B$5:$B$589,D$41,DB_RHC_REJECT!$L$5:$L$589,1)</f>
        <v>3</v>
      </c>
      <c r="E43" s="286">
        <f>SUMIFS(DB_RHC_REJECT!$N$5:$N$589,DB_RHC_REJECT!$B$5:$B$589,E$41,DB_RHC_REJECT!$L$5:$L$589,1)</f>
        <v>3</v>
      </c>
      <c r="F43" s="286">
        <f>SUMIFS(DB_RHC_REJECT!$N$5:$N$589,DB_RHC_REJECT!$B$5:$B$589,F$41,DB_RHC_REJECT!$L$5:$L$589,1)</f>
        <v>20</v>
      </c>
      <c r="G43" s="286">
        <f>SUMIFS(DB_RHC_REJECT!$N$5:$N$589,DB_RHC_REJECT!$B$5:$B$589,G$41,DB_RHC_REJECT!$L$5:$L$589,1)</f>
        <v>15</v>
      </c>
      <c r="H43" s="287">
        <f>C43/C$42</f>
        <v>0.44927536231884058</v>
      </c>
      <c r="I43" s="287">
        <f t="shared" ref="I43:L43" si="15">D43/D$42</f>
        <v>0.5</v>
      </c>
      <c r="J43" s="287">
        <f t="shared" si="15"/>
        <v>0.125</v>
      </c>
      <c r="K43" s="287">
        <f t="shared" si="15"/>
        <v>0.7407407407407407</v>
      </c>
      <c r="L43" s="287">
        <f t="shared" si="15"/>
        <v>0.38461538461538464</v>
      </c>
    </row>
    <row r="44" spans="1:16">
      <c r="A44" s="305" t="s">
        <v>90</v>
      </c>
      <c r="B44" s="460" t="str">
        <f t="shared" ref="B44:B51" si="16">IF($D$1="(Todas)",HLOOKUP(A44,$C$9:$K$10,2,),"-")</f>
        <v>-</v>
      </c>
      <c r="C44" s="237">
        <f>SUMIFS(DB_RHC_REJECT!$O$5:$O$589,DB_RHC_REJECT!$B$5:$B$589,C$41,DB_RHC_REJECT!$L$5:$L$589,1)</f>
        <v>25</v>
      </c>
      <c r="D44" s="237">
        <f>SUMIFS(DB_RHC_REJECT!$O$5:$O$589,DB_RHC_REJECT!$B$5:$B$589,D$41,DB_RHC_REJECT!$L$5:$L$589,1)</f>
        <v>1.0001</v>
      </c>
      <c r="E44" s="237">
        <f>SUMIFS(DB_RHC_REJECT!$O$5:$O$589,DB_RHC_REJECT!$B$5:$B$589,E$41,DB_RHC_REJECT!$L$5:$L$589,1)</f>
        <v>3.9999999999999996E-4</v>
      </c>
      <c r="F44" s="237">
        <f>SUMIFS(DB_RHC_REJECT!$O$5:$O$589,DB_RHC_REJECT!$B$5:$B$589,F$41,DB_RHC_REJECT!$L$5:$L$589,1)</f>
        <v>5</v>
      </c>
      <c r="G44" s="237">
        <f>SUMIFS(DB_RHC_REJECT!$O$5:$O$589,DB_RHC_REJECT!$B$5:$B$589,G$41,DB_RHC_REJECT!$L$5:$L$589,1)</f>
        <v>5</v>
      </c>
      <c r="H44" s="238">
        <f t="shared" ref="H44:H51" si="17">C44/C$42</f>
        <v>0.36231884057971014</v>
      </c>
      <c r="I44" s="238">
        <f t="shared" ref="I44:I51" si="18">D44/D$42</f>
        <v>0.16668333333333332</v>
      </c>
      <c r="J44" s="238">
        <f t="shared" ref="J44:J51" si="19">E44/E$42</f>
        <v>1.6666666666666664E-5</v>
      </c>
      <c r="K44" s="238">
        <f t="shared" ref="K44:K51" si="20">F44/F$42</f>
        <v>0.18518518518518517</v>
      </c>
      <c r="L44" s="238">
        <f t="shared" ref="L44:L51" si="21">G44/G$42</f>
        <v>0.12820512820512819</v>
      </c>
    </row>
    <row r="45" spans="1:16">
      <c r="A45" s="719" t="s">
        <v>435</v>
      </c>
      <c r="B45" s="460" t="str">
        <f t="shared" si="16"/>
        <v>-</v>
      </c>
      <c r="C45" s="237">
        <f>SUMIFS(DB_RHC_REJECT!$P$5:$P$589,DB_RHC_REJECT!$B$5:$B$589,C$41,DB_RHC_REJECT!$L$5:$L$589,1)</f>
        <v>6</v>
      </c>
      <c r="D45" s="237">
        <f>SUMIFS(DB_RHC_REJECT!$P$5:$P$589,DB_RHC_REJECT!$B$5:$B$589,D$41,DB_RHC_REJECT!$L$5:$L$589,1)</f>
        <v>1.0002</v>
      </c>
      <c r="E45" s="237">
        <f>SUMIFS(DB_RHC_REJECT!$P$5:$P$589,DB_RHC_REJECT!$B$5:$B$589,E$41,DB_RHC_REJECT!$L$5:$L$589,1)</f>
        <v>4.0000000000000002E-4</v>
      </c>
      <c r="F45" s="237">
        <f>SUMIFS(DB_RHC_REJECT!$P$5:$P$589,DB_RHC_REJECT!$B$5:$B$589,F$41,DB_RHC_REJECT!$L$5:$L$589,1)</f>
        <v>9</v>
      </c>
      <c r="G45" s="237">
        <f>SUMIFS(DB_RHC_REJECT!$P$5:$P$589,DB_RHC_REJECT!$B$5:$B$589,G$41,DB_RHC_REJECT!$L$5:$L$589,1)</f>
        <v>9</v>
      </c>
      <c r="H45" s="238">
        <f t="shared" si="17"/>
        <v>8.6956521739130432E-2</v>
      </c>
      <c r="I45" s="238">
        <f t="shared" si="18"/>
        <v>0.16669999999999999</v>
      </c>
      <c r="J45" s="238">
        <f t="shared" si="19"/>
        <v>1.6666666666666667E-5</v>
      </c>
      <c r="K45" s="238">
        <f t="shared" si="20"/>
        <v>0.33333333333333331</v>
      </c>
      <c r="L45" s="238">
        <f t="shared" si="21"/>
        <v>0.23076923076923078</v>
      </c>
    </row>
    <row r="46" spans="1:16">
      <c r="A46" s="305" t="s">
        <v>197</v>
      </c>
      <c r="B46" s="460" t="str">
        <f t="shared" si="16"/>
        <v>-</v>
      </c>
      <c r="C46" s="237">
        <f>SUMIFS(DB_RHC_REJECT!$Q$5:$Q$589,DB_RHC_REJECT!$B$5:$B$589,C$41,DB_RHC_REJECT!$L$5:$L$589,1)</f>
        <v>1E-4</v>
      </c>
      <c r="D46" s="237">
        <f>SUMIFS(DB_RHC_REJECT!$Q$5:$Q$589,DB_RHC_REJECT!$B$5:$B$589,D$41,DB_RHC_REJECT!$L$5:$L$589,1)</f>
        <v>1.0003</v>
      </c>
      <c r="E46" s="237">
        <f>SUMIFS(DB_RHC_REJECT!$Q$5:$Q$589,DB_RHC_REJECT!$B$5:$B$589,E$41,DB_RHC_REJECT!$L$5:$L$589,1)</f>
        <v>1</v>
      </c>
      <c r="F46" s="237">
        <f>SUMIFS(DB_RHC_REJECT!$Q$5:$Q$589,DB_RHC_REJECT!$B$5:$B$589,F$41,DB_RHC_REJECT!$L$5:$L$589,1)</f>
        <v>1E-4</v>
      </c>
      <c r="G46" s="237">
        <f>SUMIFS(DB_RHC_REJECT!$Q$5:$Q$589,DB_RHC_REJECT!$B$5:$B$589,G$41,DB_RHC_REJECT!$L$5:$L$589,1)</f>
        <v>1</v>
      </c>
      <c r="H46" s="238">
        <f t="shared" si="17"/>
        <v>1.4492753623188406E-6</v>
      </c>
      <c r="I46" s="238">
        <f t="shared" si="18"/>
        <v>0.16671666666666665</v>
      </c>
      <c r="J46" s="238">
        <f t="shared" si="19"/>
        <v>4.1666666666666664E-2</v>
      </c>
      <c r="K46" s="238">
        <f t="shared" si="20"/>
        <v>3.7037037037037037E-6</v>
      </c>
      <c r="L46" s="238">
        <f t="shared" si="21"/>
        <v>2.564102564102564E-2</v>
      </c>
    </row>
    <row r="47" spans="1:16">
      <c r="A47" s="305" t="s">
        <v>315</v>
      </c>
      <c r="B47" s="460" t="str">
        <f t="shared" si="16"/>
        <v>-</v>
      </c>
      <c r="C47" s="237">
        <f>SUMIFS(DB_RHC_REJECT!$R$5:$R$589,DB_RHC_REJECT!$B$5:$B$589,C$41,DB_RHC_REJECT!$L$5:$L$589,1)</f>
        <v>2.0000000000000001E-4</v>
      </c>
      <c r="D47" s="237">
        <f>SUMIFS(DB_RHC_REJECT!$R$5:$R$589,DB_RHC_REJECT!$B$5:$B$589,D$41,DB_RHC_REJECT!$L$5:$L$589,1)</f>
        <v>1E-4</v>
      </c>
      <c r="E47" s="237">
        <f>SUMIFS(DB_RHC_REJECT!$R$5:$R$589,DB_RHC_REJECT!$B$5:$B$589,E$41,DB_RHC_REJECT!$L$5:$L$589,1)</f>
        <v>4.0000999999999998</v>
      </c>
      <c r="F47" s="237">
        <f>SUMIFS(DB_RHC_REJECT!$R$5:$R$589,DB_RHC_REJECT!$B$5:$B$589,F$41,DB_RHC_REJECT!$L$5:$L$589,1)</f>
        <v>2.0000000000000001E-4</v>
      </c>
      <c r="G47" s="237">
        <f>SUMIFS(DB_RHC_REJECT!$R$5:$R$589,DB_RHC_REJECT!$B$5:$B$589,G$41,DB_RHC_REJECT!$L$5:$L$589,1)</f>
        <v>3</v>
      </c>
      <c r="H47" s="238">
        <f t="shared" si="17"/>
        <v>2.8985507246376812E-6</v>
      </c>
      <c r="I47" s="238">
        <f t="shared" si="18"/>
        <v>1.6666666666666667E-5</v>
      </c>
      <c r="J47" s="238">
        <f t="shared" si="19"/>
        <v>0.16667083333333332</v>
      </c>
      <c r="K47" s="238">
        <f t="shared" si="20"/>
        <v>7.4074074074074075E-6</v>
      </c>
      <c r="L47" s="238">
        <f t="shared" si="21"/>
        <v>7.6923076923076927E-2</v>
      </c>
    </row>
    <row r="48" spans="1:16">
      <c r="A48" s="305" t="s">
        <v>316</v>
      </c>
      <c r="B48" s="460" t="str">
        <f t="shared" si="16"/>
        <v>-</v>
      </c>
      <c r="C48" s="248">
        <f>SUMIFS(DB_RHC_REJECT!$S$5:$S$589,DB_RHC_REJECT!$B$5:$B$589,C$41,DB_RHC_REJECT!$L$5:$L$589,1)</f>
        <v>2.9999999999999997E-4</v>
      </c>
      <c r="D48" s="248">
        <f>SUMIFS(DB_RHC_REJECT!$S$5:$S$589,DB_RHC_REJECT!$B$5:$B$589,D$41,DB_RHC_REJECT!$L$5:$L$589,1)</f>
        <v>2.9999999999999997E-4</v>
      </c>
      <c r="E48" s="248">
        <f>SUMIFS(DB_RHC_REJECT!$S$5:$S$589,DB_RHC_REJECT!$B$5:$B$589,E$41,DB_RHC_REJECT!$L$5:$L$589,1)</f>
        <v>1.0004</v>
      </c>
      <c r="F48" s="248">
        <f>SUMIFS(DB_RHC_REJECT!$S$5:$S$589,DB_RHC_REJECT!$B$5:$B$589,F$41,DB_RHC_REJECT!$L$5:$L$589,1)</f>
        <v>2.9999999999999997E-4</v>
      </c>
      <c r="G48" s="248">
        <f>SUMIFS(DB_RHC_REJECT!$S$5:$S$589,DB_RHC_REJECT!$B$5:$B$589,G$41,DB_RHC_REJECT!$L$5:$L$589,1)</f>
        <v>0</v>
      </c>
      <c r="H48" s="249">
        <f t="shared" si="17"/>
        <v>4.3478260869565214E-6</v>
      </c>
      <c r="I48" s="249">
        <f t="shared" si="18"/>
        <v>4.9999999999999996E-5</v>
      </c>
      <c r="J48" s="249">
        <f t="shared" si="19"/>
        <v>4.1683333333333329E-2</v>
      </c>
      <c r="K48" s="249">
        <f t="shared" si="20"/>
        <v>1.111111111111111E-5</v>
      </c>
      <c r="L48" s="249">
        <f t="shared" si="21"/>
        <v>0</v>
      </c>
    </row>
    <row r="49" spans="1:12">
      <c r="A49" s="305" t="s">
        <v>200</v>
      </c>
      <c r="B49" s="460" t="str">
        <f t="shared" si="16"/>
        <v>-</v>
      </c>
      <c r="C49" s="248">
        <f>SUMIFS(DB_RHC_REJECT!$T$5:$T$589,DB_RHC_REJECT!$B$5:$B$589,C$41,DB_RHC_REJECT!$L$5:$L$589,1)</f>
        <v>7</v>
      </c>
      <c r="D49" s="248">
        <f>SUMIFS(DB_RHC_REJECT!$T$5:$T$589,DB_RHC_REJECT!$B$5:$B$589,D$41,DB_RHC_REJECT!$L$5:$L$589,1)</f>
        <v>1.0004</v>
      </c>
      <c r="E49" s="248">
        <f>SUMIFS(DB_RHC_REJECT!$T$5:$T$589,DB_RHC_REJECT!$B$5:$B$589,E$41,DB_RHC_REJECT!$L$5:$L$589,1)</f>
        <v>5.0000000000000001E-4</v>
      </c>
      <c r="F49" s="248">
        <f>SUMIFS(DB_RHC_REJECT!$T$5:$T$589,DB_RHC_REJECT!$B$5:$B$589,F$41,DB_RHC_REJECT!$L$5:$L$589,1)</f>
        <v>13</v>
      </c>
      <c r="G49" s="248">
        <f>SUMIFS(DB_RHC_REJECT!$T$5:$T$589,DB_RHC_REJECT!$B$5:$B$589,G$41,DB_RHC_REJECT!$L$5:$L$589,1)</f>
        <v>2.9999999999999997E-4</v>
      </c>
      <c r="H49" s="249">
        <f t="shared" si="17"/>
        <v>0.10144927536231885</v>
      </c>
      <c r="I49" s="249">
        <f t="shared" si="18"/>
        <v>0.16673333333333332</v>
      </c>
      <c r="J49" s="249">
        <f t="shared" si="19"/>
        <v>2.0833333333333333E-5</v>
      </c>
      <c r="K49" s="249">
        <f t="shared" si="20"/>
        <v>0.48148148148148145</v>
      </c>
      <c r="L49" s="249">
        <f t="shared" si="21"/>
        <v>7.6923076923076919E-6</v>
      </c>
    </row>
    <row r="50" spans="1:12">
      <c r="A50" s="305" t="s">
        <v>201</v>
      </c>
      <c r="B50" s="460" t="str">
        <f t="shared" si="16"/>
        <v>-</v>
      </c>
      <c r="C50" s="248">
        <f>SUMIFS(DB_RHC_REJECT!$U$5:$U$589,DB_RHC_REJECT!$B$5:$B$589,C$41,DB_RHC_REJECT!$L$5:$L$589,1)</f>
        <v>3</v>
      </c>
      <c r="D50" s="248">
        <f>SUMIFS(DB_RHC_REJECT!$U$5:$U$589,DB_RHC_REJECT!$B$5:$B$589,D$41,DB_RHC_REJECT!$L$5:$L$589,1)</f>
        <v>1.0004999999999999</v>
      </c>
      <c r="E50" s="248">
        <f>SUMIFS(DB_RHC_REJECT!$U$5:$U$589,DB_RHC_REJECT!$B$5:$B$589,E$41,DB_RHC_REJECT!$L$5:$L$589,1)</f>
        <v>12</v>
      </c>
      <c r="F50" s="248">
        <f>SUMIFS(DB_RHC_REJECT!$U$5:$U$589,DB_RHC_REJECT!$B$5:$B$589,F$41,DB_RHC_REJECT!$L$5:$L$589,1)</f>
        <v>4.0000000000000002E-4</v>
      </c>
      <c r="G50" s="248">
        <f>SUMIFS(DB_RHC_REJECT!$U$5:$U$589,DB_RHC_REJECT!$B$5:$B$589,G$41,DB_RHC_REJECT!$L$5:$L$589,1)</f>
        <v>2.0000000000000001E-4</v>
      </c>
      <c r="H50" s="249">
        <f t="shared" si="17"/>
        <v>4.3478260869565216E-2</v>
      </c>
      <c r="I50" s="249">
        <f t="shared" si="18"/>
        <v>0.16674999999999998</v>
      </c>
      <c r="J50" s="249">
        <f t="shared" si="19"/>
        <v>0.5</v>
      </c>
      <c r="K50" s="249">
        <f t="shared" si="20"/>
        <v>1.4814814814814815E-5</v>
      </c>
      <c r="L50" s="249">
        <f t="shared" si="21"/>
        <v>5.1282051282051288E-6</v>
      </c>
    </row>
    <row r="51" spans="1:12" ht="15.75" thickBot="1">
      <c r="A51" s="424" t="s">
        <v>63</v>
      </c>
      <c r="B51" s="461" t="str">
        <f t="shared" si="16"/>
        <v>-</v>
      </c>
      <c r="C51" s="431">
        <f>SUMIFS(DB_RHC_REJECT!$V$5:$V$589,DB_RHC_REJECT!$B$5:$B$589,C$41,DB_RHC_REJECT!$L$5:$L$589,1)</f>
        <v>44</v>
      </c>
      <c r="D51" s="431">
        <f>SUMIFS(DB_RHC_REJECT!$V$5:$V$589,DB_RHC_REJECT!$B$5:$B$589,D$41,DB_RHC_REJECT!$L$5:$L$589,1)</f>
        <v>0</v>
      </c>
      <c r="E51" s="431">
        <f>SUMIFS(DB_RHC_REJECT!$V$5:$V$589,DB_RHC_REJECT!$B$5:$B$589,E$41,DB_RHC_REJECT!$L$5:$L$589,1)</f>
        <v>0</v>
      </c>
      <c r="F51" s="431">
        <f>SUMIFS(DB_RHC_REJECT!$V$5:$V$589,DB_RHC_REJECT!$B$5:$B$589,F$41,DB_RHC_REJECT!$L$5:$L$589,1)</f>
        <v>0</v>
      </c>
      <c r="G51" s="431">
        <f>SUMIFS(DB_RHC_REJECT!$V$5:$V$589,DB_RHC_REJECT!$B$5:$B$589,G$41,DB_RHC_REJECT!$L$5:$L$589,1)</f>
        <v>1E-4</v>
      </c>
      <c r="H51" s="432">
        <f t="shared" si="17"/>
        <v>0.6376811594202898</v>
      </c>
      <c r="I51" s="432">
        <f t="shared" si="18"/>
        <v>0</v>
      </c>
      <c r="J51" s="432">
        <f t="shared" si="19"/>
        <v>0</v>
      </c>
      <c r="K51" s="432">
        <f t="shared" si="20"/>
        <v>0</v>
      </c>
      <c r="L51" s="432">
        <f t="shared" si="21"/>
        <v>2.5641025641025644E-6</v>
      </c>
    </row>
    <row r="52" spans="1:12" ht="16.5" thickTop="1">
      <c r="A52"/>
      <c r="B52"/>
      <c r="C52"/>
    </row>
    <row r="53" spans="1:12" ht="15.75">
      <c r="A53"/>
      <c r="B53"/>
      <c r="C53"/>
    </row>
    <row r="54" spans="1:12" ht="15.75">
      <c r="A54"/>
      <c r="B54"/>
      <c r="C54"/>
    </row>
    <row r="55" spans="1:12" ht="15.75">
      <c r="A55"/>
      <c r="B55"/>
      <c r="C55"/>
    </row>
    <row r="56" spans="1:12" ht="15.75">
      <c r="A56"/>
      <c r="B56"/>
      <c r="C56"/>
    </row>
    <row r="57" spans="1:12" ht="15.75">
      <c r="A57"/>
      <c r="B57"/>
      <c r="C57"/>
    </row>
  </sheetData>
  <pageMargins left="0.7" right="0.7" top="0.75" bottom="0.75" header="0.3" footer="0.3"/>
  <pageSetup paperSize="9" scale="25" orientation="portrait" r:id="rId2"/>
  <colBreaks count="1" manualBreakCount="1">
    <brk id="25" max="1048575" man="1"/>
  </colBreaks>
  <drawing r:id="rId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4">
    <tabColor theme="2" tint="-0.249977111117893"/>
  </sheetPr>
  <dimension ref="A1:T57"/>
  <sheetViews>
    <sheetView showGridLines="0" showZeros="0" view="pageBreakPreview" zoomScale="82" zoomScaleNormal="100" zoomScaleSheetLayoutView="82" workbookViewId="0">
      <selection sqref="A1:T12"/>
    </sheetView>
  </sheetViews>
  <sheetFormatPr baseColWidth="10" defaultColWidth="18" defaultRowHeight="15"/>
  <cols>
    <col min="1" max="1" width="18.5" style="214" customWidth="1"/>
    <col min="2" max="2" width="16" style="214" customWidth="1"/>
    <col min="3" max="4" width="10.75" style="214" customWidth="1"/>
    <col min="5" max="5" width="14.625" style="214" customWidth="1"/>
    <col min="6" max="6" width="13.125" style="214" customWidth="1"/>
    <col min="7" max="13" width="10.75" style="214" customWidth="1"/>
    <col min="14" max="14" width="15.25" style="214" customWidth="1"/>
    <col min="15" max="15" width="14.25" style="214" customWidth="1"/>
    <col min="16" max="20" width="10.75" style="214" customWidth="1"/>
    <col min="21" max="21" width="8" style="214" bestFit="1" customWidth="1"/>
    <col min="22" max="22" width="8.625" style="214" bestFit="1" customWidth="1"/>
    <col min="23" max="23" width="9.75" style="214" bestFit="1" customWidth="1"/>
    <col min="24" max="24" width="8.875" style="214" bestFit="1" customWidth="1"/>
    <col min="25" max="25" width="10.75" style="214" bestFit="1" customWidth="1"/>
    <col min="26" max="26" width="9.75" style="214" bestFit="1" customWidth="1"/>
    <col min="27" max="27" width="8.875" style="214" bestFit="1" customWidth="1"/>
    <col min="28" max="28" width="10.75" style="214" bestFit="1" customWidth="1"/>
    <col min="29" max="16384" width="18" style="214"/>
  </cols>
  <sheetData>
    <row r="1" spans="1:20" ht="15.75">
      <c r="C1" s="406" t="s">
        <v>91</v>
      </c>
      <c r="D1" s="407" t="s">
        <v>93</v>
      </c>
    </row>
    <row r="2" spans="1:20" ht="15.75">
      <c r="C2" s="406" t="s">
        <v>40</v>
      </c>
      <c r="D2" s="408">
        <v>1</v>
      </c>
    </row>
    <row r="3" spans="1:20" s="329" customFormat="1" ht="45">
      <c r="A3" s="269" t="s">
        <v>303</v>
      </c>
      <c r="B3" s="269" t="s">
        <v>334</v>
      </c>
      <c r="C3"/>
      <c r="D3"/>
      <c r="E3"/>
      <c r="F3"/>
      <c r="G3"/>
      <c r="H3"/>
      <c r="I3"/>
      <c r="J3"/>
      <c r="K3"/>
      <c r="L3"/>
      <c r="M3"/>
      <c r="N3"/>
    </row>
    <row r="4" spans="1:20" s="411" customFormat="1" ht="31.5">
      <c r="A4" s="409">
        <f>IF($D$1="(Todas)",COUNTIFS(DB_RHC_SUITABLE!$K$5:$K$589,"Yes"),COUNTIFS(DB_RHC_SUITABLE!$B$5:$B$589,$D$1,DB_RHC_SUITABLE!$K$5:$K$589,"Yes"))</f>
        <v>25</v>
      </c>
      <c r="B4" s="409">
        <f>IF(D1="(Todas)",COUNTIF(DB_RHC_REJECT!$M$5:$M$589,1),COUNTIFS(DB_RHC_REJECT!$M$5:$M$589,1,DB_RHC_REJECT!$B$5:$B$589,$D$1))</f>
        <v>9</v>
      </c>
      <c r="C4" s="301" t="s">
        <v>313</v>
      </c>
      <c r="D4" s="301" t="s">
        <v>90</v>
      </c>
      <c r="E4" s="301" t="s">
        <v>435</v>
      </c>
      <c r="F4" s="301" t="s">
        <v>197</v>
      </c>
      <c r="G4" s="301" t="s">
        <v>315</v>
      </c>
      <c r="H4" s="301" t="s">
        <v>316</v>
      </c>
      <c r="I4" s="301" t="s">
        <v>200</v>
      </c>
      <c r="J4" s="301" t="s">
        <v>201</v>
      </c>
      <c r="K4" s="301" t="s">
        <v>63</v>
      </c>
      <c r="L4" s="410"/>
      <c r="M4" s="410"/>
      <c r="N4" s="410"/>
    </row>
    <row r="5" spans="1:20" ht="15.75">
      <c r="A5" s="240"/>
      <c r="B5" s="240"/>
      <c r="C5" s="404">
        <v>5</v>
      </c>
      <c r="D5" s="404">
        <v>1.0001</v>
      </c>
      <c r="E5" s="404">
        <v>2.0000000000000001E-4</v>
      </c>
      <c r="F5" s="404">
        <v>1.0003</v>
      </c>
      <c r="G5" s="404">
        <v>1E-4</v>
      </c>
      <c r="H5" s="404">
        <v>2.9999999999999997E-4</v>
      </c>
      <c r="I5" s="404">
        <v>1.0004</v>
      </c>
      <c r="J5" s="404">
        <v>3.0005000000000002</v>
      </c>
      <c r="K5" s="404"/>
      <c r="L5" s="215"/>
      <c r="M5" s="215"/>
    </row>
    <row r="6" spans="1:20" ht="15.75">
      <c r="A6" s="240"/>
      <c r="B6" s="159"/>
      <c r="C6" s="389">
        <v>1</v>
      </c>
      <c r="D6" s="389">
        <v>2</v>
      </c>
      <c r="E6" s="389">
        <v>3</v>
      </c>
      <c r="F6" s="389">
        <v>4</v>
      </c>
      <c r="G6" s="389">
        <v>5</v>
      </c>
      <c r="H6" s="389">
        <v>6</v>
      </c>
      <c r="I6" s="389">
        <v>7</v>
      </c>
      <c r="J6" s="389">
        <v>8</v>
      </c>
      <c r="K6" s="389">
        <v>9</v>
      </c>
      <c r="L6" s="215"/>
      <c r="M6" s="215"/>
    </row>
    <row r="7" spans="1:20" ht="15.75">
      <c r="A7" s="240"/>
      <c r="B7" s="159"/>
      <c r="C7" s="405">
        <f>GETPIVOTDATA("Expensive",$C$4)/$B$4</f>
        <v>0.55555555555555558</v>
      </c>
      <c r="D7" s="405">
        <f>GETPIVOTDATA("Structural changes",$C$4)/$B$4</f>
        <v>0.11112222222222222</v>
      </c>
      <c r="E7" s="405">
        <f>GETPIVOTDATA("Approval superiors",$C$4)/$B$4</f>
        <v>2.2222222222222223E-5</v>
      </c>
      <c r="F7" s="405">
        <f>GETPIVOTDATA("Climatic conditions",$C$4)/$B$4</f>
        <v>0.11114444444444443</v>
      </c>
      <c r="G7" s="405">
        <f>GETPIVOTDATA("Not reliable",$C$4)/$B$4</f>
        <v>1.1111111111111112E-5</v>
      </c>
      <c r="H7" s="405">
        <f>GETPIVOTDATA("Lack of installers",$C$4)/$B$4</f>
        <v>3.3333333333333328E-5</v>
      </c>
      <c r="I7" s="405">
        <f>GETPIVOTDATA("Maintenance costs",$C$4)/$B$4</f>
        <v>0.11115555555555555</v>
      </c>
      <c r="J7" s="405">
        <f>GETPIVOTDATA("Difficult to use",$C$4)/$B$4</f>
        <v>0.3333888888888889</v>
      </c>
      <c r="K7" s="405">
        <f>GETPIVOTDATA("Others",$C$4)/$B$4</f>
        <v>0</v>
      </c>
      <c r="L7" s="215"/>
      <c r="M7" s="215"/>
    </row>
    <row r="8" spans="1:20" ht="31.5">
      <c r="A8" s="240"/>
      <c r="B8" s="240"/>
      <c r="C8" s="399" t="s">
        <v>313</v>
      </c>
      <c r="D8" s="399" t="s">
        <v>90</v>
      </c>
      <c r="E8" s="399" t="s">
        <v>435</v>
      </c>
      <c r="F8" s="399" t="s">
        <v>197</v>
      </c>
      <c r="G8" s="399" t="s">
        <v>315</v>
      </c>
      <c r="H8" s="399" t="s">
        <v>316</v>
      </c>
      <c r="I8" s="399" t="s">
        <v>200</v>
      </c>
      <c r="J8" s="399" t="s">
        <v>201</v>
      </c>
      <c r="K8" s="399" t="s">
        <v>63</v>
      </c>
      <c r="L8" s="215"/>
      <c r="M8" s="215"/>
    </row>
    <row r="9" spans="1:20" ht="15.75">
      <c r="A9" s="330"/>
      <c r="B9" s="331"/>
      <c r="C9" s="328" t="str">
        <f>C8</f>
        <v>Expensive</v>
      </c>
      <c r="D9" s="328" t="str">
        <f t="shared" ref="D9:K9" si="0">D8</f>
        <v>Structural changes</v>
      </c>
      <c r="E9" s="328" t="str">
        <f t="shared" si="0"/>
        <v>Approval superiors</v>
      </c>
      <c r="F9" s="328" t="str">
        <f t="shared" si="0"/>
        <v>Climatic conditions</v>
      </c>
      <c r="G9" s="328" t="str">
        <f t="shared" si="0"/>
        <v>Not reliable</v>
      </c>
      <c r="H9" s="328" t="str">
        <f t="shared" si="0"/>
        <v>Lack of installers</v>
      </c>
      <c r="I9" s="328" t="str">
        <f t="shared" si="0"/>
        <v>Maintenance costs</v>
      </c>
      <c r="J9" s="328" t="str">
        <f t="shared" si="0"/>
        <v>Difficult to use</v>
      </c>
      <c r="K9" s="328" t="str">
        <f t="shared" si="0"/>
        <v>Others</v>
      </c>
      <c r="O9" s="265"/>
      <c r="P9" s="265"/>
    </row>
    <row r="10" spans="1:20">
      <c r="A10" s="299"/>
      <c r="B10" s="134"/>
      <c r="C10" s="400">
        <f>C7</f>
        <v>0.55555555555555558</v>
      </c>
      <c r="D10" s="400">
        <f t="shared" ref="D10:K10" si="1">D7</f>
        <v>0.11112222222222222</v>
      </c>
      <c r="E10" s="400">
        <f t="shared" si="1"/>
        <v>2.2222222222222223E-5</v>
      </c>
      <c r="F10" s="400">
        <f t="shared" si="1"/>
        <v>0.11114444444444443</v>
      </c>
      <c r="G10" s="400">
        <f t="shared" si="1"/>
        <v>1.1111111111111112E-5</v>
      </c>
      <c r="H10" s="400">
        <f t="shared" si="1"/>
        <v>3.3333333333333328E-5</v>
      </c>
      <c r="I10" s="400">
        <f t="shared" si="1"/>
        <v>0.11115555555555555</v>
      </c>
      <c r="J10" s="400">
        <f t="shared" si="1"/>
        <v>0.3333888888888889</v>
      </c>
      <c r="K10" s="400">
        <f t="shared" si="1"/>
        <v>0</v>
      </c>
      <c r="O10" s="266"/>
      <c r="P10" s="266"/>
    </row>
    <row r="13" spans="1:20">
      <c r="C13" s="214">
        <f>IF($D$1="(Todas)",COUNTIF(DB_RHC_KNOWN!$C$5:$C$589,C$15),COUNTIFS(DB_RHC_KNOWN!$B$5:$B$589,$D$1,DB_RHC_KNOWN!$C$5:$C$589,C$15))</f>
        <v>14</v>
      </c>
      <c r="D13" s="214">
        <f>IF($D$1="(Todas)",COUNTIF(DB_RHC_KNOWN!$C$5:$C$589,D$15),COUNTIFS(DB_RHC_KNOWN!$B$5:$B$589,$D$1,DB_RHC_KNOWN!$C$5:$C$589,D$15))</f>
        <v>5</v>
      </c>
      <c r="E13" s="214">
        <f>IF($D$1="(Todas)",COUNTIF(DB_RHC_KNOWN!$C$5:$C$589,E$15),COUNTIFS(DB_RHC_KNOWN!$B$5:$B$589,$D$1,DB_RHC_KNOWN!$C$5:$C$589,E$15))</f>
        <v>0</v>
      </c>
      <c r="F13" s="214">
        <f>IF($D$1="(Todas)",COUNTIF(DB_RHC_KNOWN!$C$5:$C$589,F$15),COUNTIFS(DB_RHC_KNOWN!$B$5:$B$589,$D$1,DB_RHC_KNOWN!$C$5:$C$589,F$15))</f>
        <v>1</v>
      </c>
      <c r="G13" s="214">
        <f>IF($D$1="(Todas)",COUNTIF(DB_RHC_KNOWN!$C$5:$C$589,G$15),COUNTIFS(DB_RHC_KNOWN!$B$5:$B$589,$D$1,DB_RHC_KNOWN!$C$5:$C$589,G$15))</f>
        <v>1</v>
      </c>
      <c r="H13" s="214">
        <f>IF($D$1="(Todas)",COUNTIF(DB_RHC_KNOWN!$C$5:$C$589,H$15),COUNTIFS(DB_RHC_KNOWN!$B$5:$B$589,$D$1,DB_RHC_KNOWN!$C$5:$C$589,H$15))</f>
        <v>9</v>
      </c>
      <c r="I13" s="214">
        <f>IF($D$1="(Todas)",COUNTIF(DB_RHC_KNOWN!$C$5:$C$589,I$15),COUNTIFS(DB_RHC_KNOWN!$B$5:$B$589,$D$1,DB_RHC_KNOWN!$C$5:$C$589,I$15))</f>
        <v>0</v>
      </c>
      <c r="J13" s="214">
        <f>IF($D$1="(Todas)",COUNTIF(DB_RHC_KNOWN!$C$5:$C$589,J$15),COUNTIFS(DB_RHC_KNOWN!$B$5:$B$589,$D$1,DB_RHC_KNOWN!$C$5:$C$589,J$15))</f>
        <v>0</v>
      </c>
      <c r="K13" s="214">
        <f>IF($D$1="(Todas)",COUNTIF(DB_RHC_KNOWN!$C$5:$C$589,K$15),COUNTIFS(DB_RHC_KNOWN!$B$5:$B$589,$D$1,DB_RHC_KNOWN!$C$5:$C$589,K$15))</f>
        <v>5</v>
      </c>
    </row>
    <row r="14" spans="1:20" s="279" customFormat="1">
      <c r="B14" s="508"/>
      <c r="C14" s="338" t="s">
        <v>412</v>
      </c>
      <c r="D14" s="339"/>
      <c r="E14" s="339"/>
      <c r="F14" s="339"/>
      <c r="G14" s="338"/>
      <c r="H14" s="339"/>
      <c r="I14" s="339"/>
      <c r="J14" s="340"/>
      <c r="K14" s="338"/>
      <c r="L14" s="339"/>
      <c r="M14" s="339"/>
      <c r="N14" s="340"/>
      <c r="O14" s="338"/>
      <c r="P14" s="339"/>
      <c r="Q14" s="339"/>
      <c r="R14" s="340"/>
      <c r="S14" s="338"/>
      <c r="T14" s="339"/>
    </row>
    <row r="15" spans="1:20" ht="30">
      <c r="B15" s="509"/>
      <c r="C15" s="497" t="s">
        <v>386</v>
      </c>
      <c r="D15" s="497" t="s">
        <v>400</v>
      </c>
      <c r="E15" s="497" t="s">
        <v>398</v>
      </c>
      <c r="F15" s="497" t="s">
        <v>397</v>
      </c>
      <c r="G15" s="497" t="s">
        <v>401</v>
      </c>
      <c r="H15" s="497" t="s">
        <v>381</v>
      </c>
      <c r="I15" s="497" t="s">
        <v>389</v>
      </c>
      <c r="J15" s="497" t="s">
        <v>376</v>
      </c>
      <c r="K15" s="497" t="s">
        <v>63</v>
      </c>
      <c r="L15" s="496" t="s">
        <v>386</v>
      </c>
      <c r="M15" s="496" t="s">
        <v>400</v>
      </c>
      <c r="N15" s="496" t="s">
        <v>398</v>
      </c>
      <c r="O15" s="496" t="s">
        <v>397</v>
      </c>
      <c r="P15" s="496" t="s">
        <v>401</v>
      </c>
      <c r="Q15" s="496" t="s">
        <v>381</v>
      </c>
      <c r="R15" s="496" t="s">
        <v>389</v>
      </c>
      <c r="S15" s="496" t="s">
        <v>376</v>
      </c>
      <c r="T15" s="496" t="s">
        <v>63</v>
      </c>
    </row>
    <row r="16" spans="1:20" ht="15.75" customHeight="1">
      <c r="A16" s="782" t="s">
        <v>334</v>
      </c>
      <c r="B16" s="782"/>
      <c r="C16" s="500">
        <f>IF($D$1="(Todas)",SUMIFS(DB_RHC_REJECT!$M$5:$M$589,DB_RHC_REJECT!$C$5:$C$589,C$15),SUMIFS(DB_RHC_REJECT!$M$5:$M$589,DB_RHC_REJECT!$B$5:$B$589,$D$1,DB_RHC_REJECT!$C$5:$C$589,C$15))</f>
        <v>3</v>
      </c>
      <c r="D16" s="500">
        <f>IF($D$1="(Todas)",SUMIFS(DB_RHC_REJECT!$M$5:$M$589,DB_RHC_REJECT!$C$5:$C$589,D$15),SUMIFS(DB_RHC_REJECT!$M$5:$M$589,DB_RHC_REJECT!$B$5:$B$589,$D$1,DB_RHC_REJECT!$C$5:$C$589,D$15))</f>
        <v>2</v>
      </c>
      <c r="E16" s="500">
        <f>IF($D$1="(Todas)",SUMIFS(DB_RHC_REJECT!$M$5:$M$589,DB_RHC_REJECT!$C$5:$C$589,E$15),SUMIFS(DB_RHC_REJECT!$M$5:$M$589,DB_RHC_REJECT!$B$5:$B$589,$D$1,DB_RHC_REJECT!$C$5:$C$589,E$15))</f>
        <v>0</v>
      </c>
      <c r="F16" s="500">
        <f>IF($D$1="(Todas)",SUMIFS(DB_RHC_REJECT!$M$5:$M$589,DB_RHC_REJECT!$C$5:$C$589,F$15),SUMIFS(DB_RHC_REJECT!$M$5:$M$589,DB_RHC_REJECT!$B$5:$B$589,$D$1,DB_RHC_REJECT!$C$5:$C$589,F$15))</f>
        <v>0</v>
      </c>
      <c r="G16" s="500">
        <f>IF($D$1="(Todas)",SUMIFS(DB_RHC_REJECT!$M$5:$M$589,DB_RHC_REJECT!$C$5:$C$589,G$15),SUMIFS(DB_RHC_REJECT!$M$5:$M$589,DB_RHC_REJECT!$B$5:$B$589,$D$1,DB_RHC_REJECT!$C$5:$C$589,G$15))</f>
        <v>1</v>
      </c>
      <c r="H16" s="500">
        <f>IF($D$1="(Todas)",SUMIFS(DB_RHC_REJECT!$M$5:$M$589,DB_RHC_REJECT!$C$5:$C$589,H$15),SUMIFS(DB_RHC_REJECT!$M$5:$M$589,DB_RHC_REJECT!$B$5:$B$589,$D$1,DB_RHC_REJECT!$C$5:$C$589,H$15))</f>
        <v>1</v>
      </c>
      <c r="I16" s="500">
        <f>IF($D$1="(Todas)",SUMIFS(DB_RHC_REJECT!$M$5:$M$589,DB_RHC_REJECT!$C$5:$C$589,I$15),SUMIFS(DB_RHC_REJECT!$M$5:$M$589,DB_RHC_REJECT!$B$5:$B$589,$D$1,DB_RHC_REJECT!$C$5:$C$589,I$15))</f>
        <v>0</v>
      </c>
      <c r="J16" s="500">
        <f>IF($D$1="(Todas)",SUMIFS(DB_RHC_REJECT!$M$5:$M$589,DB_RHC_REJECT!$C$5:$C$589,J$15),SUMIFS(DB_RHC_REJECT!$M$5:$M$589,DB_RHC_REJECT!$B$5:$B$589,$D$1,DB_RHC_REJECT!$C$5:$C$589,J$15))</f>
        <v>0</v>
      </c>
      <c r="K16" s="500">
        <f>IF($D$1="(Todas)",SUMIFS(DB_RHC_REJECT!$M$5:$M$589,DB_RHC_REJECT!$C$5:$C$589,K$15),SUMIFS(DB_RHC_REJECT!$M$5:$M$589,DB_RHC_REJECT!$B$5:$B$589,$D$1,DB_RHC_REJECT!$C$5:$C$589,K$15))</f>
        <v>2</v>
      </c>
      <c r="L16" s="499"/>
      <c r="M16" s="499"/>
      <c r="N16" s="499"/>
      <c r="O16" s="499">
        <f>IF($D$1="(Todas)",SUMIFS(DB_RHC_REJECT!$M$5:$M$589,DB_RHC_REJECT!$F$5:$F$589,O$15),SUMIFS(DB_RHC_REJECT!$M$5:$M$589,DB_RHC_REJECT!$B$5:$B$589,$D$1,DB_RHC_REJECT!$F$5:$F$589,O$15))</f>
        <v>0</v>
      </c>
      <c r="P16" s="499">
        <f>IF($D$1="(Todas)",SUMIFS(DB_RHC_REJECT!$M$5:$M$589,DB_RHC_REJECT!$F$5:$F$589,P$15),SUMIFS(DB_RHC_REJECT!$M$5:$M$589,DB_RHC_REJECT!$B$5:$B$589,$D$1,DB_RHC_REJECT!$F$5:$F$589,P$15))</f>
        <v>0</v>
      </c>
      <c r="Q16" s="499">
        <f>IF($D$1="(Todas)",SUMIFS(DB_RHC_REJECT!$M$5:$M$589,DB_RHC_REJECT!$F$5:$F$589,Q$15),SUMIFS(DB_RHC_REJECT!$M$5:$M$589,DB_RHC_REJECT!$B$5:$B$589,$D$1,DB_RHC_REJECT!$F$5:$F$589,Q$15))</f>
        <v>0</v>
      </c>
      <c r="R16" s="499">
        <f>IF($D$1="(Todas)",SUMIFS(DB_RHC_REJECT!$M$5:$M$589,DB_RHC_REJECT!$F$5:$F$589,R$15),SUMIFS(DB_RHC_REJECT!$M$5:$M$589,DB_RHC_REJECT!$B$5:$B$589,$D$1,DB_RHC_REJECT!$F$5:$F$589,R$15))</f>
        <v>0</v>
      </c>
      <c r="S16" s="499"/>
      <c r="T16" s="499"/>
    </row>
    <row r="17" spans="1:20">
      <c r="A17" s="304" t="s">
        <v>313</v>
      </c>
      <c r="B17" s="504">
        <f>HLOOKUP(A17,$C$9:$K$10,2,)</f>
        <v>0.55555555555555558</v>
      </c>
      <c r="C17" s="307">
        <f>IF($D$1="(Todas)",SUMIFS(DB_RHC_REJECT!$N$5:$N$589,DB_RHC_REJECT!$C$5:$C$589,C$15,DB_RHC_REJECT!$M$5:$M$589,1),SUMIFS(DB_RHC_REJECT!$N$5:$N$589,DB_RHC_REJECT!$B$5:$B$589,$D$1,DB_RHC_REJECT!$C$5:$C$589,C$15,DB_RHC_REJECT!$M$5:$M$589,1))</f>
        <v>2</v>
      </c>
      <c r="D17" s="307">
        <f>IF($D$1="(Todas)",SUMIFS(DB_RHC_REJECT!$N$5:$N$589,DB_RHC_REJECT!$C$5:$C$589,D$15,DB_RHC_REJECT!$M$5:$M$589,1),SUMIFS(DB_RHC_REJECT!$N$5:$N$589,DB_RHC_REJECT!$B$5:$B$589,$D$1,DB_RHC_REJECT!$C$5:$C$589,D$15,DB_RHC_REJECT!$M$5:$M$589,1))</f>
        <v>1</v>
      </c>
      <c r="E17" s="307">
        <f>IF($D$1="(Todas)",SUMIFS(DB_RHC_REJECT!$N$5:$N$589,DB_RHC_REJECT!$C$5:$C$589,E$15,DB_RHC_REJECT!$M$5:$M$589,1),SUMIFS(DB_RHC_REJECT!$N$5:$N$589,DB_RHC_REJECT!$B$5:$B$589,$D$1,DB_RHC_REJECT!$C$5:$C$589,E$15,DB_RHC_REJECT!$M$5:$M$589,1))</f>
        <v>0</v>
      </c>
      <c r="F17" s="307">
        <f>IF($D$1="(Todas)",SUMIFS(DB_RHC_REJECT!$N$5:$N$589,DB_RHC_REJECT!$C$5:$C$589,F$15,DB_RHC_REJECT!$M$5:$M$589,1),SUMIFS(DB_RHC_REJECT!$N$5:$N$589,DB_RHC_REJECT!$B$5:$B$589,$D$1,DB_RHC_REJECT!$C$5:$C$589,F$15,DB_RHC_REJECT!$M$5:$M$589,1))</f>
        <v>0</v>
      </c>
      <c r="G17" s="307">
        <f>IF($D$1="(Todas)",SUMIFS(DB_RHC_REJECT!$N$5:$N$589,DB_RHC_REJECT!$C$5:$C$589,G$15,DB_RHC_REJECT!$M$5:$M$589,1),SUMIFS(DB_RHC_REJECT!$N$5:$N$589,DB_RHC_REJECT!$B$5:$B$589,$D$1,DB_RHC_REJECT!$C$5:$C$589,G$15,DB_RHC_REJECT!$M$5:$M$589,1))</f>
        <v>0</v>
      </c>
      <c r="H17" s="307">
        <f>IF($D$1="(Todas)",SUMIFS(DB_RHC_REJECT!$N$5:$N$589,DB_RHC_REJECT!$C$5:$C$589,H$15,DB_RHC_REJECT!$M$5:$M$589,1),SUMIFS(DB_RHC_REJECT!$N$5:$N$589,DB_RHC_REJECT!$B$5:$B$589,$D$1,DB_RHC_REJECT!$C$5:$C$589,H$15,DB_RHC_REJECT!$M$5:$M$589,1))</f>
        <v>1</v>
      </c>
      <c r="I17" s="307">
        <f>IF($D$1="(Todas)",SUMIFS(DB_RHC_REJECT!$N$5:$N$589,DB_RHC_REJECT!$C$5:$C$589,I$15,DB_RHC_REJECT!$M$5:$M$589,1),SUMIFS(DB_RHC_REJECT!$N$5:$N$589,DB_RHC_REJECT!$B$5:$B$589,$D$1,DB_RHC_REJECT!$C$5:$C$589,I$15,DB_RHC_REJECT!$M$5:$M$589,1))</f>
        <v>0</v>
      </c>
      <c r="J17" s="307">
        <f>IF($D$1="(Todas)",SUMIFS(DB_RHC_REJECT!$N$5:$N$589,DB_RHC_REJECT!$C$5:$C$589,J$15,DB_RHC_REJECT!$M$5:$M$589,1),SUMIFS(DB_RHC_REJECT!$N$5:$N$589,DB_RHC_REJECT!$B$5:$B$589,$D$1,DB_RHC_REJECT!$C$5:$C$589,J$15,DB_RHC_REJECT!$M$5:$M$589,1))</f>
        <v>0</v>
      </c>
      <c r="K17" s="307">
        <f>IF($D$1="(Todas)",SUMIFS(DB_RHC_REJECT!$N$5:$N$589,DB_RHC_REJECT!$C$5:$C$589,K$15,DB_RHC_REJECT!$M$5:$M$589,1),SUMIFS(DB_RHC_REJECT!$N$5:$N$589,DB_RHC_REJECT!$B$5:$B$589,$D$1,DB_RHC_REJECT!$C$5:$C$589,K$15,DB_RHC_REJECT!$M$5:$M$589,1))</f>
        <v>1</v>
      </c>
      <c r="L17" s="308">
        <f>C17/C$16</f>
        <v>0.66666666666666663</v>
      </c>
      <c r="M17" s="308">
        <f t="shared" ref="M17:T17" si="2">D17/D$16</f>
        <v>0.5</v>
      </c>
      <c r="N17" s="308" t="e">
        <f t="shared" si="2"/>
        <v>#DIV/0!</v>
      </c>
      <c r="O17" s="308" t="e">
        <f t="shared" si="2"/>
        <v>#DIV/0!</v>
      </c>
      <c r="P17" s="308">
        <f t="shared" si="2"/>
        <v>0</v>
      </c>
      <c r="Q17" s="308">
        <f t="shared" si="2"/>
        <v>1</v>
      </c>
      <c r="R17" s="308" t="e">
        <f t="shared" si="2"/>
        <v>#DIV/0!</v>
      </c>
      <c r="S17" s="308" t="e">
        <f t="shared" si="2"/>
        <v>#DIV/0!</v>
      </c>
      <c r="T17" s="308">
        <f t="shared" si="2"/>
        <v>0.5</v>
      </c>
    </row>
    <row r="18" spans="1:20">
      <c r="A18" s="305" t="s">
        <v>90</v>
      </c>
      <c r="B18" s="505">
        <f t="shared" ref="B18:B25" si="3">HLOOKUP(A18,$C$9:$K$10,2,)</f>
        <v>0.11112222222222222</v>
      </c>
      <c r="C18" s="310">
        <f>IF($D$1="(Todas)",SUMIFS(DB_RHC_REJECT!$O$5:$O$589,DB_RHC_REJECT!$C$5:$C$589,C$15,DB_RHC_REJECT!$M$5:$M$589,1),SUMIFS(DB_RHC_REJECT!$O$5:$O$589,DB_RHC_REJECT!$B$5:$B$589,$D$1,DB_RHC_REJECT!$C$5:$C$589,C$15,DB_RHC_REJECT!$M$5:$M$589,1))</f>
        <v>0</v>
      </c>
      <c r="D18" s="310">
        <f>IF($D$1="(Todas)",SUMIFS(DB_RHC_REJECT!$O$5:$O$589,DB_RHC_REJECT!$C$5:$C$589,D$15,DB_RHC_REJECT!$M$5:$M$589,1),SUMIFS(DB_RHC_REJECT!$O$5:$O$589,DB_RHC_REJECT!$B$5:$B$589,$D$1,DB_RHC_REJECT!$C$5:$C$589,D$15,DB_RHC_REJECT!$M$5:$M$589,1))</f>
        <v>1.0001</v>
      </c>
      <c r="E18" s="310">
        <f>IF($D$1="(Todas)",SUMIFS(DB_RHC_REJECT!$O$5:$O$589,DB_RHC_REJECT!$C$5:$C$589,E$15,DB_RHC_REJECT!$M$5:$M$589,1),SUMIFS(DB_RHC_REJECT!$O$5:$O$589,DB_RHC_REJECT!$B$5:$B$589,$D$1,DB_RHC_REJECT!$C$5:$C$589,E$15,DB_RHC_REJECT!$M$5:$M$589,1))</f>
        <v>0</v>
      </c>
      <c r="F18" s="310">
        <f>IF($D$1="(Todas)",SUMIFS(DB_RHC_REJECT!$O$5:$O$589,DB_RHC_REJECT!$C$5:$C$589,F$15,DB_RHC_REJECT!$M$5:$M$589,1),SUMIFS(DB_RHC_REJECT!$O$5:$O$589,DB_RHC_REJECT!$B$5:$B$589,$D$1,DB_RHC_REJECT!$C$5:$C$589,F$15,DB_RHC_REJECT!$M$5:$M$589,1))</f>
        <v>0</v>
      </c>
      <c r="G18" s="310">
        <f>IF($D$1="(Todas)",SUMIFS(DB_RHC_REJECT!$O$5:$O$589,DB_RHC_REJECT!$C$5:$C$589,G$15,DB_RHC_REJECT!$M$5:$M$589,1),SUMIFS(DB_RHC_REJECT!$O$5:$O$589,DB_RHC_REJECT!$B$5:$B$589,$D$1,DB_RHC_REJECT!$C$5:$C$589,G$15,DB_RHC_REJECT!$M$5:$M$589,1))</f>
        <v>0</v>
      </c>
      <c r="H18" s="310">
        <f>IF($D$1="(Todas)",SUMIFS(DB_RHC_REJECT!$O$5:$O$589,DB_RHC_REJECT!$C$5:$C$589,H$15,DB_RHC_REJECT!$M$5:$M$589,1),SUMIFS(DB_RHC_REJECT!$O$5:$O$589,DB_RHC_REJECT!$B$5:$B$589,$D$1,DB_RHC_REJECT!$C$5:$C$589,H$15,DB_RHC_REJECT!$M$5:$M$589,1))</f>
        <v>0</v>
      </c>
      <c r="I18" s="310">
        <f>IF($D$1="(Todas)",SUMIFS(DB_RHC_REJECT!$O$5:$O$589,DB_RHC_REJECT!$C$5:$C$589,I$15,DB_RHC_REJECT!$M$5:$M$589,1),SUMIFS(DB_RHC_REJECT!$O$5:$O$589,DB_RHC_REJECT!$B$5:$B$589,$D$1,DB_RHC_REJECT!$C$5:$C$589,I$15,DB_RHC_REJECT!$M$5:$M$589,1))</f>
        <v>0</v>
      </c>
      <c r="J18" s="310">
        <f>IF($D$1="(Todas)",SUMIFS(DB_RHC_REJECT!$O$5:$O$589,DB_RHC_REJECT!$C$5:$C$589,J$15,DB_RHC_REJECT!$M$5:$M$589,1),SUMIFS(DB_RHC_REJECT!$O$5:$O$589,DB_RHC_REJECT!$B$5:$B$589,$D$1,DB_RHC_REJECT!$C$5:$C$589,J$15,DB_RHC_REJECT!$M$5:$M$589,1))</f>
        <v>0</v>
      </c>
      <c r="K18" s="310">
        <f>IF($D$1="(Todas)",SUMIFS(DB_RHC_REJECT!$O$5:$O$589,DB_RHC_REJECT!$C$5:$C$589,K$15,DB_RHC_REJECT!$M$5:$M$589,1),SUMIFS(DB_RHC_REJECT!$O$5:$O$589,DB_RHC_REJECT!$B$5:$B$589,$D$1,DB_RHC_REJECT!$C$5:$C$589,K$15,DB_RHC_REJECT!$M$5:$M$589,1))</f>
        <v>0</v>
      </c>
      <c r="L18" s="311">
        <f t="shared" ref="L18:L25" si="4">C18/C$16</f>
        <v>0</v>
      </c>
      <c r="M18" s="311">
        <f t="shared" ref="M18:M25" si="5">D18/D$16</f>
        <v>0.50004999999999999</v>
      </c>
      <c r="N18" s="311" t="e">
        <f t="shared" ref="N18:N25" si="6">E18/E$16</f>
        <v>#DIV/0!</v>
      </c>
      <c r="O18" s="311" t="e">
        <f t="shared" ref="O18:O25" si="7">F18/F$16</f>
        <v>#DIV/0!</v>
      </c>
      <c r="P18" s="311">
        <f t="shared" ref="P18:P25" si="8">G18/G$16</f>
        <v>0</v>
      </c>
      <c r="Q18" s="311">
        <f t="shared" ref="Q18:Q25" si="9">H18/H$16</f>
        <v>0</v>
      </c>
      <c r="R18" s="311" t="e">
        <f t="shared" ref="R18:R25" si="10">I18/I$16</f>
        <v>#DIV/0!</v>
      </c>
      <c r="S18" s="311" t="e">
        <f t="shared" ref="S18:S25" si="11">J18/J$16</f>
        <v>#DIV/0!</v>
      </c>
      <c r="T18" s="311">
        <f t="shared" ref="T18:T25" si="12">K18/K$16</f>
        <v>0</v>
      </c>
    </row>
    <row r="19" spans="1:20">
      <c r="A19" s="719" t="s">
        <v>435</v>
      </c>
      <c r="B19" s="505">
        <f t="shared" si="3"/>
        <v>2.2222222222222223E-5</v>
      </c>
      <c r="C19" s="310">
        <f>IF($D$1="(Todas)",SUMIFS(DB_RHC_REJECT!$P$5:$P$589,DB_RHC_REJECT!$C$5:$C$589,C$15,DB_RHC_REJECT!$M$5:$M$589,1),SUMIFS(DB_RHC_REJECT!$P$5:$P$589,DB_RHC_REJECT!$B$5:$B$589,$D$1,DB_RHC_REJECT!$C$5:$C$589,C$15,DB_RHC_REJECT!$M$5:$M$589,1))</f>
        <v>0</v>
      </c>
      <c r="D19" s="310">
        <f>IF($D$1="(Todas)",SUMIFS(DB_RHC_REJECT!$P$5:$P$589,DB_RHC_REJECT!$C$5:$C$589,D$15,DB_RHC_REJECT!$M$5:$M$589,1),SUMIFS(DB_RHC_REJECT!$P$5:$P$589,DB_RHC_REJECT!$B$5:$B$589,$D$1,DB_RHC_REJECT!$C$5:$C$589,D$15,DB_RHC_REJECT!$M$5:$M$589,1))</f>
        <v>2.0000000000000001E-4</v>
      </c>
      <c r="E19" s="310">
        <f>IF($D$1="(Todas)",SUMIFS(DB_RHC_REJECT!$P$5:$P$589,DB_RHC_REJECT!$C$5:$C$589,E$15,DB_RHC_REJECT!$M$5:$M$589,1),SUMIFS(DB_RHC_REJECT!$P$5:$P$589,DB_RHC_REJECT!$B$5:$B$589,$D$1,DB_RHC_REJECT!$C$5:$C$589,E$15,DB_RHC_REJECT!$M$5:$M$589,1))</f>
        <v>0</v>
      </c>
      <c r="F19" s="310">
        <f>IF($D$1="(Todas)",SUMIFS(DB_RHC_REJECT!$P$5:$P$589,DB_RHC_REJECT!$C$5:$C$589,F$15,DB_RHC_REJECT!$M$5:$M$589,1),SUMIFS(DB_RHC_REJECT!$P$5:$P$589,DB_RHC_REJECT!$B$5:$B$589,$D$1,DB_RHC_REJECT!$C$5:$C$589,F$15,DB_RHC_REJECT!$M$5:$M$589,1))</f>
        <v>0</v>
      </c>
      <c r="G19" s="310">
        <f>IF($D$1="(Todas)",SUMIFS(DB_RHC_REJECT!$P$5:$P$589,DB_RHC_REJECT!$C$5:$C$589,G$15,DB_RHC_REJECT!$M$5:$M$589,1),SUMIFS(DB_RHC_REJECT!$P$5:$P$589,DB_RHC_REJECT!$B$5:$B$589,$D$1,DB_RHC_REJECT!$C$5:$C$589,G$15,DB_RHC_REJECT!$M$5:$M$589,1))</f>
        <v>0</v>
      </c>
      <c r="H19" s="310">
        <f>IF($D$1="(Todas)",SUMIFS(DB_RHC_REJECT!$P$5:$P$589,DB_RHC_REJECT!$C$5:$C$589,H$15,DB_RHC_REJECT!$M$5:$M$589,1),SUMIFS(DB_RHC_REJECT!$P$5:$P$589,DB_RHC_REJECT!$B$5:$B$589,$D$1,DB_RHC_REJECT!$C$5:$C$589,H$15,DB_RHC_REJECT!$M$5:$M$589,1))</f>
        <v>0</v>
      </c>
      <c r="I19" s="310">
        <f>IF($D$1="(Todas)",SUMIFS(DB_RHC_REJECT!$P$5:$P$589,DB_RHC_REJECT!$C$5:$C$589,I$15,DB_RHC_REJECT!$M$5:$M$589,1),SUMIFS(DB_RHC_REJECT!$P$5:$P$589,DB_RHC_REJECT!$B$5:$B$589,$D$1,DB_RHC_REJECT!$C$5:$C$589,I$15,DB_RHC_REJECT!$M$5:$M$589,1))</f>
        <v>0</v>
      </c>
      <c r="J19" s="310">
        <f>IF($D$1="(Todas)",SUMIFS(DB_RHC_REJECT!$P$5:$P$589,DB_RHC_REJECT!$C$5:$C$589,J$15,DB_RHC_REJECT!$M$5:$M$589,1),SUMIFS(DB_RHC_REJECT!$P$5:$P$589,DB_RHC_REJECT!$B$5:$B$589,$D$1,DB_RHC_REJECT!$C$5:$C$589,J$15,DB_RHC_REJECT!$M$5:$M$589,1))</f>
        <v>0</v>
      </c>
      <c r="K19" s="310">
        <f>IF($D$1="(Todas)",SUMIFS(DB_RHC_REJECT!$P$5:$P$589,DB_RHC_REJECT!$C$5:$C$589,K$15,DB_RHC_REJECT!$M$5:$M$589,1),SUMIFS(DB_RHC_REJECT!$P$5:$P$589,DB_RHC_REJECT!$B$5:$B$589,$D$1,DB_RHC_REJECT!$C$5:$C$589,K$15,DB_RHC_REJECT!$M$5:$M$589,1))</f>
        <v>0</v>
      </c>
      <c r="L19" s="311">
        <f t="shared" si="4"/>
        <v>0</v>
      </c>
      <c r="M19" s="311">
        <f t="shared" si="5"/>
        <v>1E-4</v>
      </c>
      <c r="N19" s="311" t="e">
        <f t="shared" si="6"/>
        <v>#DIV/0!</v>
      </c>
      <c r="O19" s="311" t="e">
        <f t="shared" si="7"/>
        <v>#DIV/0!</v>
      </c>
      <c r="P19" s="311">
        <f t="shared" si="8"/>
        <v>0</v>
      </c>
      <c r="Q19" s="311">
        <f t="shared" si="9"/>
        <v>0</v>
      </c>
      <c r="R19" s="311" t="e">
        <f t="shared" si="10"/>
        <v>#DIV/0!</v>
      </c>
      <c r="S19" s="311" t="e">
        <f t="shared" si="11"/>
        <v>#DIV/0!</v>
      </c>
      <c r="T19" s="311">
        <f t="shared" si="12"/>
        <v>0</v>
      </c>
    </row>
    <row r="20" spans="1:20">
      <c r="A20" s="305" t="s">
        <v>197</v>
      </c>
      <c r="B20" s="505">
        <f t="shared" si="3"/>
        <v>0.11114444444444443</v>
      </c>
      <c r="C20" s="310">
        <f>IF($D$1="(Todas)",SUMIFS(DB_RHC_REJECT!$Q$5:$Q$589,DB_RHC_REJECT!$C$5:$C$589,C$15,DB_RHC_REJECT!$M$5:$M$589,1),SUMIFS(DB_RHC_REJECT!$Q$5:$Q$589,DB_RHC_REJECT!$B$5:$B$589,$D$1,DB_RHC_REJECT!$C$5:$C$589,C$15,DB_RHC_REJECT!$M$5:$M$589,1))</f>
        <v>0</v>
      </c>
      <c r="D20" s="310">
        <f>IF($D$1="(Todas)",SUMIFS(DB_RHC_REJECT!$Q$5:$Q$589,DB_RHC_REJECT!$C$5:$C$589,D$15,DB_RHC_REJECT!$M$5:$M$589,1),SUMIFS(DB_RHC_REJECT!$Q$5:$Q$589,DB_RHC_REJECT!$B$5:$B$589,$D$1,DB_RHC_REJECT!$C$5:$C$589,D$15,DB_RHC_REJECT!$M$5:$M$589,1))</f>
        <v>2.9999999999999997E-4</v>
      </c>
      <c r="E20" s="310">
        <f>IF($D$1="(Todas)",SUMIFS(DB_RHC_REJECT!$Q$5:$Q$589,DB_RHC_REJECT!$C$5:$C$589,E$15,DB_RHC_REJECT!$M$5:$M$589,1),SUMIFS(DB_RHC_REJECT!$Q$5:$Q$589,DB_RHC_REJECT!$B$5:$B$589,$D$1,DB_RHC_REJECT!$C$5:$C$589,E$15,DB_RHC_REJECT!$M$5:$M$589,1))</f>
        <v>0</v>
      </c>
      <c r="F20" s="310">
        <f>IF($D$1="(Todas)",SUMIFS(DB_RHC_REJECT!$Q$5:$Q$589,DB_RHC_REJECT!$C$5:$C$589,F$15,DB_RHC_REJECT!$M$5:$M$589,1),SUMIFS(DB_RHC_REJECT!$Q$5:$Q$589,DB_RHC_REJECT!$B$5:$B$589,$D$1,DB_RHC_REJECT!$C$5:$C$589,F$15,DB_RHC_REJECT!$M$5:$M$589,1))</f>
        <v>0</v>
      </c>
      <c r="G20" s="310">
        <f>IF($D$1="(Todas)",SUMIFS(DB_RHC_REJECT!$Q$5:$Q$589,DB_RHC_REJECT!$C$5:$C$589,G$15,DB_RHC_REJECT!$M$5:$M$589,1),SUMIFS(DB_RHC_REJECT!$Q$5:$Q$589,DB_RHC_REJECT!$B$5:$B$589,$D$1,DB_RHC_REJECT!$C$5:$C$589,G$15,DB_RHC_REJECT!$M$5:$M$589,1))</f>
        <v>0</v>
      </c>
      <c r="H20" s="310">
        <f>IF($D$1="(Todas)",SUMIFS(DB_RHC_REJECT!$Q$5:$Q$589,DB_RHC_REJECT!$C$5:$C$589,H$15,DB_RHC_REJECT!$M$5:$M$589,1),SUMIFS(DB_RHC_REJECT!$Q$5:$Q$589,DB_RHC_REJECT!$B$5:$B$589,$D$1,DB_RHC_REJECT!$C$5:$C$589,H$15,DB_RHC_REJECT!$M$5:$M$589,1))</f>
        <v>1</v>
      </c>
      <c r="I20" s="310">
        <f>IF($D$1="(Todas)",SUMIFS(DB_RHC_REJECT!$Q$5:$Q$589,DB_RHC_REJECT!$C$5:$C$589,I$15,DB_RHC_REJECT!$M$5:$M$589,1),SUMIFS(DB_RHC_REJECT!$Q$5:$Q$589,DB_RHC_REJECT!$B$5:$B$589,$D$1,DB_RHC_REJECT!$C$5:$C$589,I$15,DB_RHC_REJECT!$M$5:$M$589,1))</f>
        <v>0</v>
      </c>
      <c r="J20" s="310">
        <f>IF($D$1="(Todas)",SUMIFS(DB_RHC_REJECT!$Q$5:$Q$589,DB_RHC_REJECT!$C$5:$C$589,J$15,DB_RHC_REJECT!$M$5:$M$589,1),SUMIFS(DB_RHC_REJECT!$Q$5:$Q$589,DB_RHC_REJECT!$B$5:$B$589,$D$1,DB_RHC_REJECT!$C$5:$C$589,J$15,DB_RHC_REJECT!$M$5:$M$589,1))</f>
        <v>0</v>
      </c>
      <c r="K20" s="310">
        <f>IF($D$1="(Todas)",SUMIFS(DB_RHC_REJECT!$Q$5:$Q$589,DB_RHC_REJECT!$C$5:$C$589,K$15,DB_RHC_REJECT!$M$5:$M$589,1),SUMIFS(DB_RHC_REJECT!$Q$5:$Q$589,DB_RHC_REJECT!$B$5:$B$589,$D$1,DB_RHC_REJECT!$C$5:$C$589,K$15,DB_RHC_REJECT!$M$5:$M$589,1))</f>
        <v>0</v>
      </c>
      <c r="L20" s="311">
        <f t="shared" si="4"/>
        <v>0</v>
      </c>
      <c r="M20" s="311">
        <f t="shared" si="5"/>
        <v>1.4999999999999999E-4</v>
      </c>
      <c r="N20" s="311" t="e">
        <f t="shared" si="6"/>
        <v>#DIV/0!</v>
      </c>
      <c r="O20" s="311" t="e">
        <f t="shared" si="7"/>
        <v>#DIV/0!</v>
      </c>
      <c r="P20" s="311">
        <f t="shared" si="8"/>
        <v>0</v>
      </c>
      <c r="Q20" s="311">
        <f t="shared" si="9"/>
        <v>1</v>
      </c>
      <c r="R20" s="311" t="e">
        <f t="shared" si="10"/>
        <v>#DIV/0!</v>
      </c>
      <c r="S20" s="311" t="e">
        <f t="shared" si="11"/>
        <v>#DIV/0!</v>
      </c>
      <c r="T20" s="311">
        <f t="shared" si="12"/>
        <v>0</v>
      </c>
    </row>
    <row r="21" spans="1:20">
      <c r="A21" s="305" t="s">
        <v>315</v>
      </c>
      <c r="B21" s="505">
        <f t="shared" si="3"/>
        <v>1.1111111111111112E-5</v>
      </c>
      <c r="C21" s="310">
        <f>IF($D$1="(Todas)",SUMIFS(DB_RHC_REJECT!$R$5:$R$589,DB_RHC_REJECT!$C$5:$C$589,C$15,DB_RHC_REJECT!$M$5:$M$589,1),SUMIFS(DB_RHC_REJECT!$R$5:$R$589,DB_RHC_REJECT!$B$5:$B$589,$D$1,DB_RHC_REJECT!$C$5:$C$589,C$15,DB_RHC_REJECT!$M$5:$M$589,1))</f>
        <v>0</v>
      </c>
      <c r="D21" s="310">
        <f>IF($D$1="(Todas)",SUMIFS(DB_RHC_REJECT!$R$5:$R$589,DB_RHC_REJECT!$C$5:$C$589,D$15,DB_RHC_REJECT!$M$5:$M$589,1),SUMIFS(DB_RHC_REJECT!$R$5:$R$589,DB_RHC_REJECT!$B$5:$B$589,$D$1,DB_RHC_REJECT!$C$5:$C$589,D$15,DB_RHC_REJECT!$M$5:$M$589,1))</f>
        <v>1E-4</v>
      </c>
      <c r="E21" s="310">
        <f>IF($D$1="(Todas)",SUMIFS(DB_RHC_REJECT!$R$5:$R$589,DB_RHC_REJECT!$C$5:$C$589,E$15,DB_RHC_REJECT!$M$5:$M$589,1),SUMIFS(DB_RHC_REJECT!$R$5:$R$589,DB_RHC_REJECT!$B$5:$B$589,$D$1,DB_RHC_REJECT!$C$5:$C$589,E$15,DB_RHC_REJECT!$M$5:$M$589,1))</f>
        <v>0</v>
      </c>
      <c r="F21" s="310">
        <f>IF($D$1="(Todas)",SUMIFS(DB_RHC_REJECT!$R$5:$R$589,DB_RHC_REJECT!$C$5:$C$589,F$15,DB_RHC_REJECT!$M$5:$M$589,1),SUMIFS(DB_RHC_REJECT!$R$5:$R$589,DB_RHC_REJECT!$B$5:$B$589,$D$1,DB_RHC_REJECT!$C$5:$C$589,F$15,DB_RHC_REJECT!$M$5:$M$589,1))</f>
        <v>0</v>
      </c>
      <c r="G21" s="310">
        <f>IF($D$1="(Todas)",SUMIFS(DB_RHC_REJECT!$R$5:$R$589,DB_RHC_REJECT!$C$5:$C$589,G$15,DB_RHC_REJECT!$M$5:$M$589,1),SUMIFS(DB_RHC_REJECT!$R$5:$R$589,DB_RHC_REJECT!$B$5:$B$589,$D$1,DB_RHC_REJECT!$C$5:$C$589,G$15,DB_RHC_REJECT!$M$5:$M$589,1))</f>
        <v>0</v>
      </c>
      <c r="H21" s="310">
        <f>IF($D$1="(Todas)",SUMIFS(DB_RHC_REJECT!$R$5:$R$589,DB_RHC_REJECT!$C$5:$C$589,H$15,DB_RHC_REJECT!$M$5:$M$589,1),SUMIFS(DB_RHC_REJECT!$R$5:$R$589,DB_RHC_REJECT!$B$5:$B$589,$D$1,DB_RHC_REJECT!$C$5:$C$589,H$15,DB_RHC_REJECT!$M$5:$M$589,1))</f>
        <v>0</v>
      </c>
      <c r="I21" s="310">
        <f>IF($D$1="(Todas)",SUMIFS(DB_RHC_REJECT!$R$5:$R$589,DB_RHC_REJECT!$C$5:$C$589,I$15,DB_RHC_REJECT!$M$5:$M$589,1),SUMIFS(DB_RHC_REJECT!$R$5:$R$589,DB_RHC_REJECT!$B$5:$B$589,$D$1,DB_RHC_REJECT!$C$5:$C$589,I$15,DB_RHC_REJECT!$M$5:$M$589,1))</f>
        <v>0</v>
      </c>
      <c r="J21" s="310">
        <f>IF($D$1="(Todas)",SUMIFS(DB_RHC_REJECT!$R$5:$R$589,DB_RHC_REJECT!$C$5:$C$589,J$15,DB_RHC_REJECT!$M$5:$M$589,1),SUMIFS(DB_RHC_REJECT!$R$5:$R$589,DB_RHC_REJECT!$B$5:$B$589,$D$1,DB_RHC_REJECT!$C$5:$C$589,J$15,DB_RHC_REJECT!$M$5:$M$589,1))</f>
        <v>0</v>
      </c>
      <c r="K21" s="310">
        <f>IF($D$1="(Todas)",SUMIFS(DB_RHC_REJECT!$R$5:$R$589,DB_RHC_REJECT!$C$5:$C$589,K$15,DB_RHC_REJECT!$M$5:$M$589,1),SUMIFS(DB_RHC_REJECT!$R$5:$R$589,DB_RHC_REJECT!$B$5:$B$589,$D$1,DB_RHC_REJECT!$C$5:$C$589,K$15,DB_RHC_REJECT!$M$5:$M$589,1))</f>
        <v>0</v>
      </c>
      <c r="L21" s="311">
        <f t="shared" si="4"/>
        <v>0</v>
      </c>
      <c r="M21" s="311">
        <f t="shared" si="5"/>
        <v>5.0000000000000002E-5</v>
      </c>
      <c r="N21" s="311" t="e">
        <f t="shared" si="6"/>
        <v>#DIV/0!</v>
      </c>
      <c r="O21" s="311" t="e">
        <f t="shared" si="7"/>
        <v>#DIV/0!</v>
      </c>
      <c r="P21" s="311">
        <f t="shared" si="8"/>
        <v>0</v>
      </c>
      <c r="Q21" s="311">
        <f t="shared" si="9"/>
        <v>0</v>
      </c>
      <c r="R21" s="311" t="e">
        <f t="shared" si="10"/>
        <v>#DIV/0!</v>
      </c>
      <c r="S21" s="311" t="e">
        <f t="shared" si="11"/>
        <v>#DIV/0!</v>
      </c>
      <c r="T21" s="311">
        <f t="shared" si="12"/>
        <v>0</v>
      </c>
    </row>
    <row r="22" spans="1:20">
      <c r="A22" s="305" t="s">
        <v>316</v>
      </c>
      <c r="B22" s="506">
        <f t="shared" si="3"/>
        <v>3.3333333333333328E-5</v>
      </c>
      <c r="C22" s="321">
        <f>IF($D$1="(Todas)",SUMIFS(DB_RHC_REJECT!$S$5:$S$589,DB_RHC_REJECT!$C$5:$C$589,C$15,DB_RHC_REJECT!$M$5:$M$589,1),SUMIFS(DB_RHC_REJECT!$S$5:$S$589,DB_RHC_REJECT!$B$5:$B$589,$D$1,DB_RHC_REJECT!$C$5:$C$589,C$15,DB_RHC_REJECT!$M$5:$M$589,1))</f>
        <v>0</v>
      </c>
      <c r="D22" s="321">
        <f>IF($D$1="(Todas)",SUMIFS(DB_RHC_REJECT!$S$5:$S$589,DB_RHC_REJECT!$C$5:$C$589,D$15,DB_RHC_REJECT!$M$5:$M$589,1),SUMIFS(DB_RHC_REJECT!$S$5:$S$589,DB_RHC_REJECT!$B$5:$B$589,$D$1,DB_RHC_REJECT!$C$5:$C$589,D$15,DB_RHC_REJECT!$M$5:$M$589,1))</f>
        <v>2.9999999999999997E-4</v>
      </c>
      <c r="E22" s="321">
        <f>IF($D$1="(Todas)",SUMIFS(DB_RHC_REJECT!$S$5:$S$589,DB_RHC_REJECT!$C$5:$C$589,E$15,DB_RHC_REJECT!$M$5:$M$589,1),SUMIFS(DB_RHC_REJECT!$S$5:$S$589,DB_RHC_REJECT!$B$5:$B$589,$D$1,DB_RHC_REJECT!$C$5:$C$589,E$15,DB_RHC_REJECT!$M$5:$M$589,1))</f>
        <v>0</v>
      </c>
      <c r="F22" s="321">
        <f>IF($D$1="(Todas)",SUMIFS(DB_RHC_REJECT!$S$5:$S$589,DB_RHC_REJECT!$C$5:$C$589,F$15,DB_RHC_REJECT!$M$5:$M$589,1),SUMIFS(DB_RHC_REJECT!$S$5:$S$589,DB_RHC_REJECT!$B$5:$B$589,$D$1,DB_RHC_REJECT!$C$5:$C$589,F$15,DB_RHC_REJECT!$M$5:$M$589,1))</f>
        <v>0</v>
      </c>
      <c r="G22" s="321">
        <f>IF($D$1="(Todas)",SUMIFS(DB_RHC_REJECT!$S$5:$S$589,DB_RHC_REJECT!$C$5:$C$589,G$15,DB_RHC_REJECT!$M$5:$M$589,1),SUMIFS(DB_RHC_REJECT!$S$5:$S$589,DB_RHC_REJECT!$B$5:$B$589,$D$1,DB_RHC_REJECT!$C$5:$C$589,G$15,DB_RHC_REJECT!$M$5:$M$589,1))</f>
        <v>0</v>
      </c>
      <c r="H22" s="321">
        <f>IF($D$1="(Todas)",SUMIFS(DB_RHC_REJECT!$S$5:$S$589,DB_RHC_REJECT!$C$5:$C$589,H$15,DB_RHC_REJECT!$M$5:$M$589,1),SUMIFS(DB_RHC_REJECT!$S$5:$S$589,DB_RHC_REJECT!$B$5:$B$589,$D$1,DB_RHC_REJECT!$C$5:$C$589,H$15,DB_RHC_REJECT!$M$5:$M$589,1))</f>
        <v>0</v>
      </c>
      <c r="I22" s="321">
        <f>IF($D$1="(Todas)",SUMIFS(DB_RHC_REJECT!$S$5:$S$589,DB_RHC_REJECT!$C$5:$C$589,I$15,DB_RHC_REJECT!$M$5:$M$589,1),SUMIFS(DB_RHC_REJECT!$S$5:$S$589,DB_RHC_REJECT!$B$5:$B$589,$D$1,DB_RHC_REJECT!$C$5:$C$589,I$15,DB_RHC_REJECT!$M$5:$M$589,1))</f>
        <v>0</v>
      </c>
      <c r="J22" s="321">
        <f>IF($D$1="(Todas)",SUMIFS(DB_RHC_REJECT!$S$5:$S$589,DB_RHC_REJECT!$C$5:$C$589,J$15,DB_RHC_REJECT!$M$5:$M$589,1),SUMIFS(DB_RHC_REJECT!$S$5:$S$589,DB_RHC_REJECT!$B$5:$B$589,$D$1,DB_RHC_REJECT!$C$5:$C$589,J$15,DB_RHC_REJECT!$M$5:$M$589,1))</f>
        <v>0</v>
      </c>
      <c r="K22" s="321">
        <f>IF($D$1="(Todas)",SUMIFS(DB_RHC_REJECT!$S$5:$S$589,DB_RHC_REJECT!$C$5:$C$589,K$15,DB_RHC_REJECT!$M$5:$M$589,1),SUMIFS(DB_RHC_REJECT!$S$5:$S$589,DB_RHC_REJECT!$B$5:$B$589,$D$1,DB_RHC_REJECT!$C$5:$C$589,K$15,DB_RHC_REJECT!$M$5:$M$589,1))</f>
        <v>0</v>
      </c>
      <c r="L22" s="322">
        <f t="shared" si="4"/>
        <v>0</v>
      </c>
      <c r="M22" s="322">
        <f t="shared" si="5"/>
        <v>1.4999999999999999E-4</v>
      </c>
      <c r="N22" s="322" t="e">
        <f t="shared" si="6"/>
        <v>#DIV/0!</v>
      </c>
      <c r="O22" s="322" t="e">
        <f t="shared" si="7"/>
        <v>#DIV/0!</v>
      </c>
      <c r="P22" s="322">
        <f t="shared" si="8"/>
        <v>0</v>
      </c>
      <c r="Q22" s="322">
        <f t="shared" si="9"/>
        <v>0</v>
      </c>
      <c r="R22" s="322" t="e">
        <f t="shared" si="10"/>
        <v>#DIV/0!</v>
      </c>
      <c r="S22" s="322" t="e">
        <f t="shared" si="11"/>
        <v>#DIV/0!</v>
      </c>
      <c r="T22" s="322">
        <f t="shared" si="12"/>
        <v>0</v>
      </c>
    </row>
    <row r="23" spans="1:20">
      <c r="A23" s="305" t="s">
        <v>200</v>
      </c>
      <c r="B23" s="506">
        <f t="shared" si="3"/>
        <v>0.11115555555555555</v>
      </c>
      <c r="C23" s="321">
        <f>IF($D$1="(Todas)",SUMIFS(DB_RHC_REJECT!$T$5:$T$589,DB_RHC_REJECT!$C$5:$C$589,C$15,DB_RHC_REJECT!$M$5:$M$589,1),SUMIFS(DB_RHC_REJECT!$T$5:$T$589,DB_RHC_REJECT!$B$5:$B$589,$D$1,DB_RHC_REJECT!$C$5:$C$589,C$15,DB_RHC_REJECT!$M$5:$M$589,1))</f>
        <v>0</v>
      </c>
      <c r="D23" s="321">
        <f>IF($D$1="(Todas)",SUMIFS(DB_RHC_REJECT!$T$5:$T$589,DB_RHC_REJECT!$C$5:$C$589,D$15,DB_RHC_REJECT!$M$5:$M$589,1),SUMIFS(DB_RHC_REJECT!$T$5:$T$589,DB_RHC_REJECT!$B$5:$B$589,$D$1,DB_RHC_REJECT!$C$5:$C$589,D$15,DB_RHC_REJECT!$M$5:$M$589,1))</f>
        <v>1.0004</v>
      </c>
      <c r="E23" s="321">
        <f>IF($D$1="(Todas)",SUMIFS(DB_RHC_REJECT!$T$5:$T$589,DB_RHC_REJECT!$C$5:$C$589,E$15,DB_RHC_REJECT!$M$5:$M$589,1),SUMIFS(DB_RHC_REJECT!$T$5:$T$589,DB_RHC_REJECT!$B$5:$B$589,$D$1,DB_RHC_REJECT!$C$5:$C$589,E$15,DB_RHC_REJECT!$M$5:$M$589,1))</f>
        <v>0</v>
      </c>
      <c r="F23" s="321">
        <f>IF($D$1="(Todas)",SUMIFS(DB_RHC_REJECT!$T$5:$T$589,DB_RHC_REJECT!$C$5:$C$589,F$15,DB_RHC_REJECT!$M$5:$M$589,1),SUMIFS(DB_RHC_REJECT!$T$5:$T$589,DB_RHC_REJECT!$B$5:$B$589,$D$1,DB_RHC_REJECT!$C$5:$C$589,F$15,DB_RHC_REJECT!$M$5:$M$589,1))</f>
        <v>0</v>
      </c>
      <c r="G23" s="321">
        <f>IF($D$1="(Todas)",SUMIFS(DB_RHC_REJECT!$T$5:$T$589,DB_RHC_REJECT!$C$5:$C$589,G$15,DB_RHC_REJECT!$M$5:$M$589,1),SUMIFS(DB_RHC_REJECT!$T$5:$T$589,DB_RHC_REJECT!$B$5:$B$589,$D$1,DB_RHC_REJECT!$C$5:$C$589,G$15,DB_RHC_REJECT!$M$5:$M$589,1))</f>
        <v>0</v>
      </c>
      <c r="H23" s="321">
        <f>IF($D$1="(Todas)",SUMIFS(DB_RHC_REJECT!$T$5:$T$589,DB_RHC_REJECT!$C$5:$C$589,H$15,DB_RHC_REJECT!$M$5:$M$589,1),SUMIFS(DB_RHC_REJECT!$T$5:$T$589,DB_RHC_REJECT!$B$5:$B$589,$D$1,DB_RHC_REJECT!$C$5:$C$589,H$15,DB_RHC_REJECT!$M$5:$M$589,1))</f>
        <v>0</v>
      </c>
      <c r="I23" s="321">
        <f>IF($D$1="(Todas)",SUMIFS(DB_RHC_REJECT!$T$5:$T$589,DB_RHC_REJECT!$C$5:$C$589,I$15,DB_RHC_REJECT!$M$5:$M$589,1),SUMIFS(DB_RHC_REJECT!$T$5:$T$589,DB_RHC_REJECT!$B$5:$B$589,$D$1,DB_RHC_REJECT!$C$5:$C$589,I$15,DB_RHC_REJECT!$M$5:$M$589,1))</f>
        <v>0</v>
      </c>
      <c r="J23" s="321">
        <f>IF($D$1="(Todas)",SUMIFS(DB_RHC_REJECT!$T$5:$T$589,DB_RHC_REJECT!$C$5:$C$589,J$15,DB_RHC_REJECT!$M$5:$M$589,1),SUMIFS(DB_RHC_REJECT!$T$5:$T$589,DB_RHC_REJECT!$B$5:$B$589,$D$1,DB_RHC_REJECT!$C$5:$C$589,J$15,DB_RHC_REJECT!$M$5:$M$589,1))</f>
        <v>0</v>
      </c>
      <c r="K23" s="321">
        <f>IF($D$1="(Todas)",SUMIFS(DB_RHC_REJECT!$T$5:$T$589,DB_RHC_REJECT!$C$5:$C$589,K$15,DB_RHC_REJECT!$M$5:$M$589,1),SUMIFS(DB_RHC_REJECT!$T$5:$T$589,DB_RHC_REJECT!$B$5:$B$589,$D$1,DB_RHC_REJECT!$C$5:$C$589,K$15,DB_RHC_REJECT!$M$5:$M$589,1))</f>
        <v>0</v>
      </c>
      <c r="L23" s="322">
        <f t="shared" si="4"/>
        <v>0</v>
      </c>
      <c r="M23" s="322">
        <f t="shared" si="5"/>
        <v>0.50019999999999998</v>
      </c>
      <c r="N23" s="322" t="e">
        <f t="shared" si="6"/>
        <v>#DIV/0!</v>
      </c>
      <c r="O23" s="322" t="e">
        <f t="shared" si="7"/>
        <v>#DIV/0!</v>
      </c>
      <c r="P23" s="322">
        <f t="shared" si="8"/>
        <v>0</v>
      </c>
      <c r="Q23" s="322">
        <f t="shared" si="9"/>
        <v>0</v>
      </c>
      <c r="R23" s="322" t="e">
        <f t="shared" si="10"/>
        <v>#DIV/0!</v>
      </c>
      <c r="S23" s="322" t="e">
        <f t="shared" si="11"/>
        <v>#DIV/0!</v>
      </c>
      <c r="T23" s="322">
        <f t="shared" si="12"/>
        <v>0</v>
      </c>
    </row>
    <row r="24" spans="1:20">
      <c r="A24" s="305" t="s">
        <v>201</v>
      </c>
      <c r="B24" s="506">
        <f t="shared" si="3"/>
        <v>0.3333888888888889</v>
      </c>
      <c r="C24" s="321">
        <f>IF($D$1="(Todas)",SUMIFS(DB_RHC_REJECT!$U$5:$U$589,DB_RHC_REJECT!$C$5:$C$589,C$15,DB_RHC_REJECT!$M$5:$M$589,1),SUMIFS(DB_RHC_REJECT!$U$5:$U$589,DB_RHC_REJECT!$B$5:$B$589,$D$1,DB_RHC_REJECT!$C$5:$C$589,C$15,DB_RHC_REJECT!$M$5:$M$589,1))</f>
        <v>1</v>
      </c>
      <c r="D24" s="321">
        <f>IF($D$1="(Todas)",SUMIFS(DB_RHC_REJECT!$U$5:$U$589,DB_RHC_REJECT!$C$5:$C$589,D$15,DB_RHC_REJECT!$M$5:$M$589,1),SUMIFS(DB_RHC_REJECT!$U$5:$U$589,DB_RHC_REJECT!$B$5:$B$589,$D$1,DB_RHC_REJECT!$C$5:$C$589,D$15,DB_RHC_REJECT!$M$5:$M$589,1))</f>
        <v>5.0000000000000001E-4</v>
      </c>
      <c r="E24" s="321">
        <f>IF($D$1="(Todas)",SUMIFS(DB_RHC_REJECT!$U$5:$U$589,DB_RHC_REJECT!$C$5:$C$589,E$15,DB_RHC_REJECT!$M$5:$M$589,1),SUMIFS(DB_RHC_REJECT!$U$5:$U$589,DB_RHC_REJECT!$B$5:$B$589,$D$1,DB_RHC_REJECT!$C$5:$C$589,E$15,DB_RHC_REJECT!$M$5:$M$589,1))</f>
        <v>0</v>
      </c>
      <c r="F24" s="321">
        <f>IF($D$1="(Todas)",SUMIFS(DB_RHC_REJECT!$U$5:$U$589,DB_RHC_REJECT!$C$5:$C$589,F$15,DB_RHC_REJECT!$M$5:$M$589,1),SUMIFS(DB_RHC_REJECT!$U$5:$U$589,DB_RHC_REJECT!$B$5:$B$589,$D$1,DB_RHC_REJECT!$C$5:$C$589,F$15,DB_RHC_REJECT!$M$5:$M$589,1))</f>
        <v>0</v>
      </c>
      <c r="G24" s="321">
        <f>IF($D$1="(Todas)",SUMIFS(DB_RHC_REJECT!$U$5:$U$589,DB_RHC_REJECT!$C$5:$C$589,G$15,DB_RHC_REJECT!$M$5:$M$589,1),SUMIFS(DB_RHC_REJECT!$U$5:$U$589,DB_RHC_REJECT!$B$5:$B$589,$D$1,DB_RHC_REJECT!$C$5:$C$589,G$15,DB_RHC_REJECT!$M$5:$M$589,1))</f>
        <v>1</v>
      </c>
      <c r="H24" s="321">
        <f>IF($D$1="(Todas)",SUMIFS(DB_RHC_REJECT!$U$5:$U$589,DB_RHC_REJECT!$C$5:$C$589,H$15,DB_RHC_REJECT!$M$5:$M$589,1),SUMIFS(DB_RHC_REJECT!$U$5:$U$589,DB_RHC_REJECT!$B$5:$B$589,$D$1,DB_RHC_REJECT!$C$5:$C$589,H$15,DB_RHC_REJECT!$M$5:$M$589,1))</f>
        <v>0</v>
      </c>
      <c r="I24" s="321">
        <f>IF($D$1="(Todas)",SUMIFS(DB_RHC_REJECT!$U$5:$U$589,DB_RHC_REJECT!$C$5:$C$589,I$15,DB_RHC_REJECT!$M$5:$M$589,1),SUMIFS(DB_RHC_REJECT!$U$5:$U$589,DB_RHC_REJECT!$B$5:$B$589,$D$1,DB_RHC_REJECT!$C$5:$C$589,I$15,DB_RHC_REJECT!$M$5:$M$589,1))</f>
        <v>0</v>
      </c>
      <c r="J24" s="321">
        <f>IF($D$1="(Todas)",SUMIFS(DB_RHC_REJECT!$U$5:$U$589,DB_RHC_REJECT!$C$5:$C$589,J$15,DB_RHC_REJECT!$M$5:$M$589,1),SUMIFS(DB_RHC_REJECT!$U$5:$U$589,DB_RHC_REJECT!$B$5:$B$589,$D$1,DB_RHC_REJECT!$C$5:$C$589,J$15,DB_RHC_REJECT!$M$5:$M$589,1))</f>
        <v>0</v>
      </c>
      <c r="K24" s="321">
        <f>IF($D$1="(Todas)",SUMIFS(DB_RHC_REJECT!$U$5:$U$589,DB_RHC_REJECT!$C$5:$C$589,K$15,DB_RHC_REJECT!$M$5:$M$589,1),SUMIFS(DB_RHC_REJECT!$U$5:$U$589,DB_RHC_REJECT!$B$5:$B$589,$D$1,DB_RHC_REJECT!$C$5:$C$589,K$15,DB_RHC_REJECT!$M$5:$M$589,1))</f>
        <v>1</v>
      </c>
      <c r="L24" s="322">
        <f t="shared" si="4"/>
        <v>0.33333333333333331</v>
      </c>
      <c r="M24" s="322">
        <f t="shared" si="5"/>
        <v>2.5000000000000001E-4</v>
      </c>
      <c r="N24" s="322" t="e">
        <f t="shared" si="6"/>
        <v>#DIV/0!</v>
      </c>
      <c r="O24" s="322" t="e">
        <f t="shared" si="7"/>
        <v>#DIV/0!</v>
      </c>
      <c r="P24" s="322">
        <f t="shared" si="8"/>
        <v>1</v>
      </c>
      <c r="Q24" s="322">
        <f t="shared" si="9"/>
        <v>0</v>
      </c>
      <c r="R24" s="322" t="e">
        <f t="shared" si="10"/>
        <v>#DIV/0!</v>
      </c>
      <c r="S24" s="322" t="e">
        <f t="shared" si="11"/>
        <v>#DIV/0!</v>
      </c>
      <c r="T24" s="322">
        <f t="shared" si="12"/>
        <v>0.5</v>
      </c>
    </row>
    <row r="25" spans="1:20" ht="15.75" thickBot="1">
      <c r="A25" s="332" t="s">
        <v>63</v>
      </c>
      <c r="B25" s="507">
        <f t="shared" si="3"/>
        <v>0</v>
      </c>
      <c r="C25" s="333">
        <f>IF($D$1="(Todas)",SUMIFS(DB_RHC_REJECT!$V$5:$V$589,DB_RHC_REJECT!$C$5:$C$589,C$15,DB_RHC_REJECT!$M$5:$M$589,1),SUMIFS(DB_RHC_REJECT!$V$5:$V$589,DB_RHC_REJECT!$B$5:$B$589,$D$1,DB_RHC_REJECT!$C$5:$C$589,C$15,DB_RHC_REJECT!$M$5:$M$589,1))</f>
        <v>0</v>
      </c>
      <c r="D25" s="333">
        <f>IF($D$1="(Todas)",SUMIFS(DB_RHC_REJECT!$V$5:$V$589,DB_RHC_REJECT!$C$5:$C$589,D$15,DB_RHC_REJECT!$M$5:$M$589,1),SUMIFS(DB_RHC_REJECT!$V$5:$V$589,DB_RHC_REJECT!$B$5:$B$589,$D$1,DB_RHC_REJECT!$C$5:$C$589,D$15,DB_RHC_REJECT!$M$5:$M$589,1))</f>
        <v>0</v>
      </c>
      <c r="E25" s="333">
        <f>IF($D$1="(Todas)",SUMIFS(DB_RHC_REJECT!$V$5:$V$589,DB_RHC_REJECT!$C$5:$C$589,E$15,DB_RHC_REJECT!$M$5:$M$589,1),SUMIFS(DB_RHC_REJECT!$V$5:$V$589,DB_RHC_REJECT!$B$5:$B$589,$D$1,DB_RHC_REJECT!$C$5:$C$589,E$15,DB_RHC_REJECT!$M$5:$M$589,1))</f>
        <v>0</v>
      </c>
      <c r="F25" s="333">
        <f>IF($D$1="(Todas)",SUMIFS(DB_RHC_REJECT!$V$5:$V$589,DB_RHC_REJECT!$C$5:$C$589,F$15,DB_RHC_REJECT!$M$5:$M$589,1),SUMIFS(DB_RHC_REJECT!$V$5:$V$589,DB_RHC_REJECT!$B$5:$B$589,$D$1,DB_RHC_REJECT!$C$5:$C$589,F$15,DB_RHC_REJECT!$M$5:$M$589,1))</f>
        <v>0</v>
      </c>
      <c r="G25" s="333">
        <f>IF($D$1="(Todas)",SUMIFS(DB_RHC_REJECT!$V$5:$V$589,DB_RHC_REJECT!$C$5:$C$589,G$15,DB_RHC_REJECT!$M$5:$M$589,1),SUMIFS(DB_RHC_REJECT!$V$5:$V$589,DB_RHC_REJECT!$B$5:$B$589,$D$1,DB_RHC_REJECT!$C$5:$C$589,G$15,DB_RHC_REJECT!$M$5:$M$589,1))</f>
        <v>0</v>
      </c>
      <c r="H25" s="333">
        <f>IF($D$1="(Todas)",SUMIFS(DB_RHC_REJECT!$V$5:$V$589,DB_RHC_REJECT!$C$5:$C$589,H$15,DB_RHC_REJECT!$M$5:$M$589,1),SUMIFS(DB_RHC_REJECT!$V$5:$V$589,DB_RHC_REJECT!$B$5:$B$589,$D$1,DB_RHC_REJECT!$C$5:$C$589,H$15,DB_RHC_REJECT!$M$5:$M$589,1))</f>
        <v>0</v>
      </c>
      <c r="I25" s="333">
        <f>IF($D$1="(Todas)",SUMIFS(DB_RHC_REJECT!$V$5:$V$589,DB_RHC_REJECT!$C$5:$C$589,I$15,DB_RHC_REJECT!$M$5:$M$589,1),SUMIFS(DB_RHC_REJECT!$V$5:$V$589,DB_RHC_REJECT!$B$5:$B$589,$D$1,DB_RHC_REJECT!$C$5:$C$589,I$15,DB_RHC_REJECT!$M$5:$M$589,1))</f>
        <v>0</v>
      </c>
      <c r="J25" s="333">
        <f>IF($D$1="(Todas)",SUMIFS(DB_RHC_REJECT!$V$5:$V$589,DB_RHC_REJECT!$C$5:$C$589,J$15,DB_RHC_REJECT!$M$5:$M$589,1),SUMIFS(DB_RHC_REJECT!$V$5:$V$589,DB_RHC_REJECT!$B$5:$B$589,$D$1,DB_RHC_REJECT!$C$5:$C$589,J$15,DB_RHC_REJECT!$M$5:$M$589,1))</f>
        <v>0</v>
      </c>
      <c r="K25" s="333">
        <f>IF($D$1="(Todas)",SUMIFS(DB_RHC_REJECT!$V$5:$V$589,DB_RHC_REJECT!$C$5:$C$589,K$15,DB_RHC_REJECT!$M$5:$M$589,1),SUMIFS(DB_RHC_REJECT!$V$5:$V$589,DB_RHC_REJECT!$B$5:$B$589,$D$1,DB_RHC_REJECT!$C$5:$C$589,K$15,DB_RHC_REJECT!$M$5:$M$589,1))</f>
        <v>0</v>
      </c>
      <c r="L25" s="334">
        <f t="shared" si="4"/>
        <v>0</v>
      </c>
      <c r="M25" s="334">
        <f t="shared" si="5"/>
        <v>0</v>
      </c>
      <c r="N25" s="334" t="e">
        <f t="shared" si="6"/>
        <v>#DIV/0!</v>
      </c>
      <c r="O25" s="334" t="e">
        <f t="shared" si="7"/>
        <v>#DIV/0!</v>
      </c>
      <c r="P25" s="334">
        <f t="shared" si="8"/>
        <v>0</v>
      </c>
      <c r="Q25" s="334">
        <f t="shared" si="9"/>
        <v>0</v>
      </c>
      <c r="R25" s="334" t="e">
        <f t="shared" si="10"/>
        <v>#DIV/0!</v>
      </c>
      <c r="S25" s="334" t="e">
        <f t="shared" si="11"/>
        <v>#DIV/0!</v>
      </c>
      <c r="T25" s="334">
        <f t="shared" si="12"/>
        <v>0</v>
      </c>
    </row>
    <row r="26" spans="1:20" ht="15.75" thickTop="1">
      <c r="C26" s="214">
        <f>IF($D$1="(Todas)",COUNTIF(DB_RHC_KNOWN!$D$5:$D$589,C$28),COUNTIFS(DB_RHC_KNOWN!$B$5:$B$589,$D$1,DB_RHC_KNOWN!$D$5:$D$589,C$28))</f>
        <v>10</v>
      </c>
      <c r="D26" s="214">
        <f>IF($D$1="(Todas)",COUNTIF(DB_RHC_KNOWN!$D$5:$D$589,D$28),COUNTIFS(DB_RHC_KNOWN!$B$5:$B$589,$D$1,DB_RHC_KNOWN!$D$5:$D$589,D$28))</f>
        <v>1</v>
      </c>
      <c r="E26" s="214">
        <f>IF($D$1="(Todas)",COUNTIF(DB_RHC_KNOWN!$D$5:$D$589,E$28),COUNTIFS(DB_RHC_KNOWN!$B$5:$B$589,$D$1,DB_RHC_KNOWN!$D$5:$D$589,E$28))</f>
        <v>2</v>
      </c>
      <c r="F26" s="214">
        <f>IF($D$1="(Todas)",COUNTIF(DB_RHC_KNOWN!$D$5:$D$589,F$28),COUNTIFS(DB_RHC_KNOWN!$B$5:$B$589,$D$1,DB_RHC_KNOWN!$D$5:$D$589,F$28))</f>
        <v>22</v>
      </c>
      <c r="H26" s="240"/>
      <c r="I26" s="240"/>
      <c r="J26" s="240"/>
      <c r="K26" s="240">
        <f>IF($D$1="(Todas)",COUNTIF(DB_RHC_KNOWN!$J$5:$J$589,K$28),COUNTIFS(DB_RHC_KNOWN!$B$5:$B$589,$D$1,DB_RHC_KNOWN!$J$5:$J$589,K$28))</f>
        <v>28</v>
      </c>
      <c r="L26" s="240">
        <f>IF($D$1="(Todas)",COUNTIF(DB_RHC_KNOWN!$J$5:$J$589,L$28),COUNTIFS(DB_RHC_KNOWN!$B$5:$B$589,$D$1,DB_RHC_KNOWN!$J$5:$J$589,L$28))</f>
        <v>7</v>
      </c>
      <c r="M26" s="240">
        <f>IF($D$1="(Todas)",COUNTIF(DB_RHC_KNOWN!$J$5:$J$589,M$28),COUNTIFS(DB_RHC_KNOWN!$B$5:$B$589,$D$1,DB_RHC_KNOWN!$J$5:$J$589,M$28))</f>
        <v>0</v>
      </c>
    </row>
    <row r="27" spans="1:20" s="279" customFormat="1">
      <c r="B27" s="508"/>
      <c r="C27" s="339" t="s">
        <v>220</v>
      </c>
      <c r="D27" s="339"/>
      <c r="E27" s="339"/>
      <c r="F27" s="340"/>
      <c r="G27" s="338"/>
      <c r="H27" s="339"/>
      <c r="I27" s="339"/>
      <c r="J27" s="340"/>
      <c r="K27" s="338" t="s">
        <v>413</v>
      </c>
      <c r="L27" s="339"/>
      <c r="M27" s="339"/>
      <c r="N27" s="340"/>
      <c r="O27" s="338"/>
      <c r="P27" s="339"/>
    </row>
    <row r="28" spans="1:20">
      <c r="B28" s="509"/>
      <c r="C28" s="497" t="s">
        <v>399</v>
      </c>
      <c r="D28" s="497" t="s">
        <v>382</v>
      </c>
      <c r="E28" s="497" t="s">
        <v>377</v>
      </c>
      <c r="F28" s="497" t="s">
        <v>231</v>
      </c>
      <c r="G28" s="496" t="s">
        <v>399</v>
      </c>
      <c r="H28" s="496" t="s">
        <v>382</v>
      </c>
      <c r="I28" s="496" t="s">
        <v>377</v>
      </c>
      <c r="J28" s="496" t="s">
        <v>231</v>
      </c>
      <c r="K28" s="498" t="s">
        <v>74</v>
      </c>
      <c r="L28" s="497" t="s">
        <v>0</v>
      </c>
      <c r="M28" s="497" t="s">
        <v>231</v>
      </c>
      <c r="N28" s="496" t="s">
        <v>74</v>
      </c>
      <c r="O28" s="496" t="s">
        <v>0</v>
      </c>
      <c r="P28" s="496" t="s">
        <v>231</v>
      </c>
    </row>
    <row r="29" spans="1:20">
      <c r="A29" s="782" t="s">
        <v>334</v>
      </c>
      <c r="B29" s="782"/>
      <c r="C29" s="501">
        <f>IF($D$1="(Todas)",SUMIFS(DB_RHC_REJECT!$M$5:$M$589,DB_RHC_REJECT!$D$5:$D$589,C$28),SUMIFS(DB_RHC_REJECT!$M$5:$M$589,DB_RHC_REJECT!$B$5:$B$589,$D$1,DB_RHC_REJECT!$D$5:$D$589,C$28))</f>
        <v>2</v>
      </c>
      <c r="D29" s="501">
        <f>IF($D$1="(Todas)",SUMIFS(DB_RHC_REJECT!$M$5:$M$589,DB_RHC_REJECT!$D$5:$D$589,D$28),SUMIFS(DB_RHC_REJECT!$M$5:$M$589,DB_RHC_REJECT!$B$5:$B$589,$D$1,DB_RHC_REJECT!$D$5:$D$589,D$28))</f>
        <v>0</v>
      </c>
      <c r="E29" s="501">
        <f>IF($D$1="(Todas)",SUMIFS(DB_RHC_REJECT!$M$5:$M$589,DB_RHC_REJECT!$D$5:$D$589,E$28),SUMIFS(DB_RHC_REJECT!$M$5:$M$589,DB_RHC_REJECT!$B$5:$B$589,$D$1,DB_RHC_REJECT!$D$5:$D$589,E$28))</f>
        <v>0</v>
      </c>
      <c r="F29" s="501">
        <f>IF($D$1="(Todas)",SUMIFS(DB_RHC_REJECT!$M$5:$M$589,DB_RHC_REJECT!$D$5:$D$589,F$28),SUMIFS(DB_RHC_REJECT!$M$5:$M$589,DB_RHC_REJECT!$B$5:$B$589,$D$1,DB_RHC_REJECT!$D$5:$D$589,F$28))</f>
        <v>7</v>
      </c>
      <c r="G29" s="502"/>
      <c r="H29" s="502"/>
      <c r="I29" s="502"/>
      <c r="J29" s="502"/>
      <c r="K29" s="503">
        <f>IF($D$1="(Todas)",SUMIFS(DB_RHC_REJECT!$M$5:$M$589,DB_RHC_REJECT!$J$5:$J$589,K$28),SUMIFS(DB_RHC_REJECT!$M$5:$M$589,DB_RHC_REJECT!$B$5:$B$589,$D$1,DB_RHC_REJECT!$J$5:$J$589,K$28))</f>
        <v>8</v>
      </c>
      <c r="L29" s="501">
        <f>IF($D$1="(Todas)",SUMIFS(DB_RHC_REJECT!$M$5:$M$589,DB_RHC_REJECT!$J$5:$J$589,L$28),SUMIFS(DB_RHC_REJECT!$M$5:$M$589,DB_RHC_REJECT!$B$5:$B$589,$D$1,DB_RHC_REJECT!$J$5:$J$589,L$28))</f>
        <v>1</v>
      </c>
      <c r="M29" s="501">
        <f>IF($D$1="(Todas)",SUMIFS(DB_RHC_REJECT!$M$5:$M$589,DB_RHC_REJECT!$J$5:$J$589,M$28),SUMIFS(DB_RHC_REJECT!$M$5:$M$589,DB_RHC_REJECT!$B$5:$B$589,$D$1,DB_RHC_REJECT!$J$5:$J$589,M$28))</f>
        <v>0</v>
      </c>
      <c r="N29" s="502"/>
      <c r="O29" s="502"/>
      <c r="P29" s="502"/>
    </row>
    <row r="30" spans="1:20">
      <c r="A30" s="304" t="s">
        <v>313</v>
      </c>
      <c r="B30" s="504">
        <f>HLOOKUP(A30,$C$9:$K$10,2,)</f>
        <v>0.55555555555555558</v>
      </c>
      <c r="C30" s="307">
        <f>IF($D$1="(Todas)",SUMIFS(DB_RHC_REJECT!$N$5:$N$589,DB_RHC_REJECT!$D$5:$D$589,C$28,DB_RHC_REJECT!$M$5:$M$589,1),SUMIFS(DB_RHC_REJECT!$N$5:$N$589,DB_RHC_REJECT!$B$5:$B$589,$D$1,DB_RHC_REJECT!$D$5:$D$589,C$28,DB_RHC_REJECT!$M$5:$M$589,1))</f>
        <v>2</v>
      </c>
      <c r="D30" s="307">
        <f>IF($D$1="(Todas)",SUMIFS(DB_RHC_REJECT!$N$5:$N$589,DB_RHC_REJECT!$D$5:$D$589,D$28,DB_RHC_REJECT!$M$5:$M$589,1),SUMIFS(DB_RHC_REJECT!$N$5:$N$589,DB_RHC_REJECT!$B$5:$B$589,$D$1,DB_RHC_REJECT!$D$5:$D$589,D$28,DB_RHC_REJECT!$M$5:$M$589,1))</f>
        <v>0</v>
      </c>
      <c r="E30" s="307">
        <f>IF($D$1="(Todas)",SUMIFS(DB_RHC_REJECT!$N$5:$N$589,DB_RHC_REJECT!$D$5:$D$589,E$28,DB_RHC_REJECT!$M$5:$M$589,1),SUMIFS(DB_RHC_REJECT!$N$5:$N$589,DB_RHC_REJECT!$B$5:$B$589,$D$1,DB_RHC_REJECT!$D$5:$D$589,E$28,DB_RHC_REJECT!$M$5:$M$589,1))</f>
        <v>0</v>
      </c>
      <c r="F30" s="307">
        <f>IF($D$1="(Todas)",SUMIFS(DB_RHC_REJECT!$N$5:$N$589,DB_RHC_REJECT!$D$5:$D$589,F$28,DB_RHC_REJECT!$M$5:$M$589,1),SUMIFS(DB_RHC_REJECT!$N$5:$N$589,DB_RHC_REJECT!$B$5:$B$589,$D$1,DB_RHC_REJECT!$D$5:$D$589,F$28,DB_RHC_REJECT!$M$5:$M$589,1))</f>
        <v>3</v>
      </c>
      <c r="G30" s="287">
        <f>C30/C$29</f>
        <v>1</v>
      </c>
      <c r="H30" s="287" t="e">
        <f t="shared" ref="H30:J30" si="13">D30/D$29</f>
        <v>#DIV/0!</v>
      </c>
      <c r="I30" s="287" t="e">
        <f t="shared" si="13"/>
        <v>#DIV/0!</v>
      </c>
      <c r="J30" s="287">
        <f t="shared" si="13"/>
        <v>0.42857142857142855</v>
      </c>
      <c r="K30" s="288">
        <f>IF($D$1="(Todas)",SUMIFS(DB_RHC_REJECT!$N$5:$N$589,DB_RHC_REJECT!$J$5:$J$589,K$28,DB_RHC_REJECT!$M$5:$M$589,1),SUMIFS(DB_RHC_REJECT!$N$5:$N$589,DB_RHC_REJECT!$B$5:$B$589,$D$1,DB_RHC_REJECT!$J$5:$J$589,K$28,DB_RHC_REJECT!$M$5:$M$589,1))</f>
        <v>4</v>
      </c>
      <c r="L30" s="286">
        <f>IF($D$1="(Todas)",SUMIFS(DB_RHC_REJECT!$N$5:$N$589,DB_RHC_REJECT!$J$5:$J$589,L$28,DB_RHC_REJECT!$M$5:$M$589,1),SUMIFS(DB_RHC_REJECT!$N$5:$N$589,DB_RHC_REJECT!$B$5:$B$589,$D$1,DB_RHC_REJECT!$J$5:$J$589,L$28,DB_RHC_REJECT!$M$5:$M$589,1))</f>
        <v>1</v>
      </c>
      <c r="M30" s="286">
        <f>IF($D$1="(Todas)",SUMIFS(DB_RHC_REJECT!$N$5:$N$589,DB_RHC_REJECT!$J$5:$J$589,M$28,DB_RHC_REJECT!$M$5:$M$589,1),SUMIFS(DB_RHC_REJECT!$N$5:$N$589,DB_RHC_REJECT!$B$5:$B$589,$D$1,DB_RHC_REJECT!$J$5:$J$589,M$28,DB_RHC_REJECT!$M$5:$M$589,1))</f>
        <v>0</v>
      </c>
      <c r="N30" s="287">
        <f>K30/K$29</f>
        <v>0.5</v>
      </c>
      <c r="O30" s="287">
        <f t="shared" ref="O30:P30" si="14">L30/L$29</f>
        <v>1</v>
      </c>
      <c r="P30" s="287" t="e">
        <f t="shared" si="14"/>
        <v>#DIV/0!</v>
      </c>
    </row>
    <row r="31" spans="1:20">
      <c r="A31" s="305" t="s">
        <v>90</v>
      </c>
      <c r="B31" s="505">
        <f t="shared" ref="B31:B38" si="15">HLOOKUP(A31,$C$9:$K$10,2,)</f>
        <v>0.11112222222222222</v>
      </c>
      <c r="C31" s="237">
        <f>IF($D$1="(Todas)",SUMIFS(DB_RHC_REJECT!$O$5:$O$589,DB_RHC_REJECT!$D$5:$D$589,C$28,DB_RHC_REJECT!$M$5:$M$589,1),SUMIFS(DB_RHC_REJECT!$O$5:$O$589,DB_RHC_REJECT!$B$5:$B$589,$D$1,DB_RHC_REJECT!$D$5:$D$589,C$28,DB_RHC_REJECT!$M$5:$M$589,1))</f>
        <v>1E-4</v>
      </c>
      <c r="D31" s="237">
        <f>IF($D$1="(Todas)",SUMIFS(DB_RHC_REJECT!$O$5:$O$589,DB_RHC_REJECT!$D$5:$D$589,D$28,DB_RHC_REJECT!$M$5:$M$589,1),SUMIFS(DB_RHC_REJECT!$O$5:$O$589,DB_RHC_REJECT!$B$5:$B$589,$D$1,DB_RHC_REJECT!$D$5:$D$589,D$28,DB_RHC_REJECT!$M$5:$M$589,1))</f>
        <v>0</v>
      </c>
      <c r="E31" s="237">
        <f>IF($D$1="(Todas)",SUMIFS(DB_RHC_REJECT!$O$5:$O$589,DB_RHC_REJECT!$D$5:$D$589,E$28,DB_RHC_REJECT!$M$5:$M$589,1),SUMIFS(DB_RHC_REJECT!$O$5:$O$589,DB_RHC_REJECT!$B$5:$B$589,$D$1,DB_RHC_REJECT!$D$5:$D$589,E$28,DB_RHC_REJECT!$M$5:$M$589,1))</f>
        <v>0</v>
      </c>
      <c r="F31" s="237">
        <f>IF($D$1="(Todas)",SUMIFS(DB_RHC_REJECT!$O$5:$O$589,DB_RHC_REJECT!$D$5:$D$589,F$28,DB_RHC_REJECT!$M$5:$M$589,1),SUMIFS(DB_RHC_REJECT!$O$5:$O$589,DB_RHC_REJECT!$B$5:$B$589,$D$1,DB_RHC_REJECT!$D$5:$D$589,F$28,DB_RHC_REJECT!$M$5:$M$589,1))</f>
        <v>1</v>
      </c>
      <c r="G31" s="238">
        <f t="shared" ref="G31:G38" si="16">C31/C$29</f>
        <v>5.0000000000000002E-5</v>
      </c>
      <c r="H31" s="238" t="e">
        <f t="shared" ref="H31:H38" si="17">D31/D$29</f>
        <v>#DIV/0!</v>
      </c>
      <c r="I31" s="238" t="e">
        <f t="shared" ref="I31:I38" si="18">E31/E$29</f>
        <v>#DIV/0!</v>
      </c>
      <c r="J31" s="238">
        <f t="shared" ref="J31:J38" si="19">F31/F$29</f>
        <v>0.14285714285714285</v>
      </c>
      <c r="K31" s="239">
        <f>IF($D$1="(Todas)",SUMIFS(DB_RHC_REJECT!$O$5:$O$589,DB_RHC_REJECT!$J$5:$J$589,K$28,DB_RHC_REJECT!$M$5:$M$589,1),SUMIFS(DB_RHC_REJECT!$O$5:$O$589,DB_RHC_REJECT!$B$5:$B$589,$D$1,DB_RHC_REJECT!$J$5:$J$589,K$28,DB_RHC_REJECT!$M$5:$M$589,1))</f>
        <v>1</v>
      </c>
      <c r="L31" s="237">
        <f>IF($D$1="(Todas)",SUMIFS(DB_RHC_REJECT!$O$5:$O$589,DB_RHC_REJECT!$J$5:$J$589,L$28,DB_RHC_REJECT!$M$5:$M$589,1),SUMIFS(DB_RHC_REJECT!$O$5:$O$589,DB_RHC_REJECT!$B$5:$B$589,$D$1,DB_RHC_REJECT!$J$5:$J$589,L$28,DB_RHC_REJECT!$M$5:$M$589,1))</f>
        <v>1E-4</v>
      </c>
      <c r="M31" s="237">
        <f>IF($D$1="(Todas)",SUMIFS(DB_RHC_REJECT!$O$5:$O$589,DB_RHC_REJECT!$J$5:$J$589,M$28,DB_RHC_REJECT!$M$5:$M$589,1),SUMIFS(DB_RHC_REJECT!$O$5:$O$589,DB_RHC_REJECT!$B$5:$B$589,$D$1,DB_RHC_REJECT!$J$5:$J$589,M$28,DB_RHC_REJECT!$M$5:$M$589,1))</f>
        <v>0</v>
      </c>
      <c r="N31" s="238">
        <f t="shared" ref="N31:N38" si="20">K31/K$29</f>
        <v>0.125</v>
      </c>
      <c r="O31" s="238">
        <f t="shared" ref="O31:O38" si="21">L31/L$29</f>
        <v>1E-4</v>
      </c>
      <c r="P31" s="238" t="e">
        <f t="shared" ref="P31:P38" si="22">M31/M$29</f>
        <v>#DIV/0!</v>
      </c>
    </row>
    <row r="32" spans="1:20">
      <c r="A32" s="719" t="s">
        <v>435</v>
      </c>
      <c r="B32" s="505">
        <f t="shared" si="15"/>
        <v>2.2222222222222223E-5</v>
      </c>
      <c r="C32" s="237">
        <f>IF($D$1="(Todas)",SUMIFS(DB_RHC_REJECT!$P$5:$P$589,DB_RHC_REJECT!$D$5:$D$589,C$28,DB_RHC_REJECT!$M$5:$M$589,1),SUMIFS(DB_RHC_REJECT!$P$5:$P$589,DB_RHC_REJECT!$B$5:$B$589,$D$1,DB_RHC_REJECT!$D$5:$D$589,C$28,DB_RHC_REJECT!$M$5:$M$589,1))</f>
        <v>2.0000000000000001E-4</v>
      </c>
      <c r="D32" s="237">
        <f>IF($D$1="(Todas)",SUMIFS(DB_RHC_REJECT!$P$5:$P$589,DB_RHC_REJECT!$D$5:$D$589,D$28,DB_RHC_REJECT!$M$5:$M$589,1),SUMIFS(DB_RHC_REJECT!$P$5:$P$589,DB_RHC_REJECT!$B$5:$B$589,$D$1,DB_RHC_REJECT!$D$5:$D$589,D$28,DB_RHC_REJECT!$M$5:$M$589,1))</f>
        <v>0</v>
      </c>
      <c r="E32" s="237">
        <f>IF($D$1="(Todas)",SUMIFS(DB_RHC_REJECT!$P$5:$P$589,DB_RHC_REJECT!$D$5:$D$589,E$28,DB_RHC_REJECT!$M$5:$M$589,1),SUMIFS(DB_RHC_REJECT!$P$5:$P$589,DB_RHC_REJECT!$B$5:$B$589,$D$1,DB_RHC_REJECT!$D$5:$D$589,E$28,DB_RHC_REJECT!$M$5:$M$589,1))</f>
        <v>0</v>
      </c>
      <c r="F32" s="237">
        <f>IF($D$1="(Todas)",SUMIFS(DB_RHC_REJECT!$P$5:$P$589,DB_RHC_REJECT!$D$5:$D$589,F$28,DB_RHC_REJECT!$M$5:$M$589,1),SUMIFS(DB_RHC_REJECT!$P$5:$P$589,DB_RHC_REJECT!$B$5:$B$589,$D$1,DB_RHC_REJECT!$D$5:$D$589,F$28,DB_RHC_REJECT!$M$5:$M$589,1))</f>
        <v>0</v>
      </c>
      <c r="G32" s="238">
        <f t="shared" si="16"/>
        <v>1E-4</v>
      </c>
      <c r="H32" s="238" t="e">
        <f t="shared" si="17"/>
        <v>#DIV/0!</v>
      </c>
      <c r="I32" s="238" t="e">
        <f t="shared" si="18"/>
        <v>#DIV/0!</v>
      </c>
      <c r="J32" s="238">
        <f t="shared" si="19"/>
        <v>0</v>
      </c>
      <c r="K32" s="239">
        <f>IF($D$1="(Todas)",SUMIFS(DB_RHC_REJECT!$P$5:$P$589,DB_RHC_REJECT!$J$5:$J$589,K$28,DB_RHC_REJECT!$M$5:$M$589,1),SUMIFS(DB_RHC_REJECT!$P$5:$P$589,DB_RHC_REJECT!$B$5:$B$589,$D$1,DB_RHC_REJECT!$J$5:$J$589,K$28,DB_RHC_REJECT!$M$5:$M$589,1))</f>
        <v>0</v>
      </c>
      <c r="L32" s="237">
        <f>IF($D$1="(Todas)",SUMIFS(DB_RHC_REJECT!$P$5:$P$589,DB_RHC_REJECT!$J$5:$J$589,L$28,DB_RHC_REJECT!$M$5:$M$589,1),SUMIFS(DB_RHC_REJECT!$P$5:$P$589,DB_RHC_REJECT!$B$5:$B$589,$D$1,DB_RHC_REJECT!$J$5:$J$589,L$28,DB_RHC_REJECT!$M$5:$M$589,1))</f>
        <v>2.0000000000000001E-4</v>
      </c>
      <c r="M32" s="237">
        <f>IF($D$1="(Todas)",SUMIFS(DB_RHC_REJECT!$P$5:$P$589,DB_RHC_REJECT!$J$5:$J$589,M$28,DB_RHC_REJECT!$M$5:$M$589,1),SUMIFS(DB_RHC_REJECT!$P$5:$P$589,DB_RHC_REJECT!$B$5:$B$589,$D$1,DB_RHC_REJECT!$J$5:$J$589,M$28,DB_RHC_REJECT!$M$5:$M$589,1))</f>
        <v>0</v>
      </c>
      <c r="N32" s="238">
        <f t="shared" si="20"/>
        <v>0</v>
      </c>
      <c r="O32" s="238">
        <f t="shared" si="21"/>
        <v>2.0000000000000001E-4</v>
      </c>
      <c r="P32" s="238" t="e">
        <f t="shared" si="22"/>
        <v>#DIV/0!</v>
      </c>
    </row>
    <row r="33" spans="1:16">
      <c r="A33" s="305" t="s">
        <v>197</v>
      </c>
      <c r="B33" s="505">
        <f t="shared" si="15"/>
        <v>0.11114444444444443</v>
      </c>
      <c r="C33" s="237">
        <f>IF($D$1="(Todas)",SUMIFS(DB_RHC_REJECT!$Q$5:$Q$589,DB_RHC_REJECT!$D$5:$D$589,C$28,DB_RHC_REJECT!$M$5:$M$589,1),SUMIFS(DB_RHC_REJECT!$Q$5:$Q$589,DB_RHC_REJECT!$B$5:$B$589,$D$1,DB_RHC_REJECT!$D$5:$D$589,C$28,DB_RHC_REJECT!$M$5:$M$589,1))</f>
        <v>2.9999999999999997E-4</v>
      </c>
      <c r="D33" s="237">
        <f>IF($D$1="(Todas)",SUMIFS(DB_RHC_REJECT!$Q$5:$Q$589,DB_RHC_REJECT!$D$5:$D$589,D$28,DB_RHC_REJECT!$M$5:$M$589,1),SUMIFS(DB_RHC_REJECT!$Q$5:$Q$589,DB_RHC_REJECT!$B$5:$B$589,$D$1,DB_RHC_REJECT!$D$5:$D$589,D$28,DB_RHC_REJECT!$M$5:$M$589,1))</f>
        <v>0</v>
      </c>
      <c r="E33" s="237">
        <f>IF($D$1="(Todas)",SUMIFS(DB_RHC_REJECT!$Q$5:$Q$589,DB_RHC_REJECT!$D$5:$D$589,E$28,DB_RHC_REJECT!$M$5:$M$589,1),SUMIFS(DB_RHC_REJECT!$Q$5:$Q$589,DB_RHC_REJECT!$B$5:$B$589,$D$1,DB_RHC_REJECT!$D$5:$D$589,E$28,DB_RHC_REJECT!$M$5:$M$589,1))</f>
        <v>0</v>
      </c>
      <c r="F33" s="237">
        <f>IF($D$1="(Todas)",SUMIFS(DB_RHC_REJECT!$Q$5:$Q$589,DB_RHC_REJECT!$D$5:$D$589,F$28,DB_RHC_REJECT!$M$5:$M$589,1),SUMIFS(DB_RHC_REJECT!$Q$5:$Q$589,DB_RHC_REJECT!$B$5:$B$589,$D$1,DB_RHC_REJECT!$D$5:$D$589,F$28,DB_RHC_REJECT!$M$5:$M$589,1))</f>
        <v>1</v>
      </c>
      <c r="G33" s="238">
        <f t="shared" si="16"/>
        <v>1.4999999999999999E-4</v>
      </c>
      <c r="H33" s="238" t="e">
        <f t="shared" si="17"/>
        <v>#DIV/0!</v>
      </c>
      <c r="I33" s="238" t="e">
        <f t="shared" si="18"/>
        <v>#DIV/0!</v>
      </c>
      <c r="J33" s="238">
        <f t="shared" si="19"/>
        <v>0.14285714285714285</v>
      </c>
      <c r="K33" s="239">
        <f>IF($D$1="(Todas)",SUMIFS(DB_RHC_REJECT!$Q$5:$Q$589,DB_RHC_REJECT!$J$5:$J$589,K$28,DB_RHC_REJECT!$M$5:$M$589,1),SUMIFS(DB_RHC_REJECT!$Q$5:$Q$589,DB_RHC_REJECT!$B$5:$B$589,$D$1,DB_RHC_REJECT!$J$5:$J$589,K$28,DB_RHC_REJECT!$M$5:$M$589,1))</f>
        <v>1</v>
      </c>
      <c r="L33" s="237">
        <f>IF($D$1="(Todas)",SUMIFS(DB_RHC_REJECT!$Q$5:$Q$589,DB_RHC_REJECT!$J$5:$J$589,L$28,DB_RHC_REJECT!$M$5:$M$589,1),SUMIFS(DB_RHC_REJECT!$Q$5:$Q$589,DB_RHC_REJECT!$B$5:$B$589,$D$1,DB_RHC_REJECT!$J$5:$J$589,L$28,DB_RHC_REJECT!$M$5:$M$589,1))</f>
        <v>2.9999999999999997E-4</v>
      </c>
      <c r="M33" s="237">
        <f>IF($D$1="(Todas)",SUMIFS(DB_RHC_REJECT!$Q$5:$Q$589,DB_RHC_REJECT!$J$5:$J$589,M$28,DB_RHC_REJECT!$M$5:$M$589,1),SUMIFS(DB_RHC_REJECT!$Q$5:$Q$589,DB_RHC_REJECT!$B$5:$B$589,$D$1,DB_RHC_REJECT!$J$5:$J$589,M$28,DB_RHC_REJECT!$M$5:$M$589,1))</f>
        <v>0</v>
      </c>
      <c r="N33" s="238">
        <f t="shared" si="20"/>
        <v>0.125</v>
      </c>
      <c r="O33" s="238">
        <f t="shared" si="21"/>
        <v>2.9999999999999997E-4</v>
      </c>
      <c r="P33" s="238" t="e">
        <f t="shared" si="22"/>
        <v>#DIV/0!</v>
      </c>
    </row>
    <row r="34" spans="1:16">
      <c r="A34" s="305" t="s">
        <v>315</v>
      </c>
      <c r="B34" s="505">
        <f t="shared" si="15"/>
        <v>1.1111111111111112E-5</v>
      </c>
      <c r="C34" s="237">
        <f>IF($D$1="(Todas)",SUMIFS(DB_RHC_REJECT!$R$5:$R$589,DB_RHC_REJECT!$D$5:$D$589,C$28,DB_RHC_REJECT!$M$5:$M$589,1),SUMIFS(DB_RHC_REJECT!$R$5:$R$589,DB_RHC_REJECT!$B$5:$B$589,$D$1,DB_RHC_REJECT!$D$5:$D$589,C$28,DB_RHC_REJECT!$M$5:$M$589,1))</f>
        <v>1E-4</v>
      </c>
      <c r="D34" s="237">
        <f>IF($D$1="(Todas)",SUMIFS(DB_RHC_REJECT!$R$5:$R$589,DB_RHC_REJECT!$D$5:$D$589,D$28,DB_RHC_REJECT!$M$5:$M$589,1),SUMIFS(DB_RHC_REJECT!$R$5:$R$589,DB_RHC_REJECT!$B$5:$B$589,$D$1,DB_RHC_REJECT!$D$5:$D$589,D$28,DB_RHC_REJECT!$M$5:$M$589,1))</f>
        <v>0</v>
      </c>
      <c r="E34" s="237">
        <f>IF($D$1="(Todas)",SUMIFS(DB_RHC_REJECT!$R$5:$R$589,DB_RHC_REJECT!$D$5:$D$589,E$28,DB_RHC_REJECT!$M$5:$M$589,1),SUMIFS(DB_RHC_REJECT!$R$5:$R$589,DB_RHC_REJECT!$B$5:$B$589,$D$1,DB_RHC_REJECT!$D$5:$D$589,E$28,DB_RHC_REJECT!$M$5:$M$589,1))</f>
        <v>0</v>
      </c>
      <c r="F34" s="237">
        <f>IF($D$1="(Todas)",SUMIFS(DB_RHC_REJECT!$R$5:$R$589,DB_RHC_REJECT!$D$5:$D$589,F$28,DB_RHC_REJECT!$M$5:$M$589,1),SUMIFS(DB_RHC_REJECT!$R$5:$R$589,DB_RHC_REJECT!$B$5:$B$589,$D$1,DB_RHC_REJECT!$D$5:$D$589,F$28,DB_RHC_REJECT!$M$5:$M$589,1))</f>
        <v>0</v>
      </c>
      <c r="G34" s="238">
        <f t="shared" si="16"/>
        <v>5.0000000000000002E-5</v>
      </c>
      <c r="H34" s="238" t="e">
        <f t="shared" si="17"/>
        <v>#DIV/0!</v>
      </c>
      <c r="I34" s="238" t="e">
        <f t="shared" si="18"/>
        <v>#DIV/0!</v>
      </c>
      <c r="J34" s="238">
        <f t="shared" si="19"/>
        <v>0</v>
      </c>
      <c r="K34" s="239">
        <f>IF($D$1="(Todas)",SUMIFS(DB_RHC_REJECT!$R$5:$R$589,DB_RHC_REJECT!$J$5:$J$589,K$28,DB_RHC_REJECT!$M$5:$M$589,1),SUMIFS(DB_RHC_REJECT!$R$5:$R$589,DB_RHC_REJECT!$B$5:$B$589,$D$1,DB_RHC_REJECT!$J$5:$J$589,K$28,DB_RHC_REJECT!$M$5:$M$589,1))</f>
        <v>0</v>
      </c>
      <c r="L34" s="237">
        <f>IF($D$1="(Todas)",SUMIFS(DB_RHC_REJECT!$R$5:$R$589,DB_RHC_REJECT!$J$5:$J$589,L$28,DB_RHC_REJECT!$M$5:$M$589,1),SUMIFS(DB_RHC_REJECT!$R$5:$R$589,DB_RHC_REJECT!$B$5:$B$589,$D$1,DB_RHC_REJECT!$J$5:$J$589,L$28,DB_RHC_REJECT!$M$5:$M$589,1))</f>
        <v>1E-4</v>
      </c>
      <c r="M34" s="237">
        <f>IF($D$1="(Todas)",SUMIFS(DB_RHC_REJECT!$R$5:$R$589,DB_RHC_REJECT!$J$5:$J$589,M$28,DB_RHC_REJECT!$M$5:$M$589,1),SUMIFS(DB_RHC_REJECT!$R$5:$R$589,DB_RHC_REJECT!$B$5:$B$589,$D$1,DB_RHC_REJECT!$J$5:$J$589,M$28,DB_RHC_REJECT!$M$5:$M$589,1))</f>
        <v>0</v>
      </c>
      <c r="N34" s="238">
        <f t="shared" si="20"/>
        <v>0</v>
      </c>
      <c r="O34" s="238">
        <f t="shared" si="21"/>
        <v>1E-4</v>
      </c>
      <c r="P34" s="238" t="e">
        <f t="shared" si="22"/>
        <v>#DIV/0!</v>
      </c>
    </row>
    <row r="35" spans="1:16">
      <c r="A35" s="305" t="s">
        <v>316</v>
      </c>
      <c r="B35" s="506">
        <f t="shared" si="15"/>
        <v>3.3333333333333328E-5</v>
      </c>
      <c r="C35" s="248">
        <f>IF($D$1="(Todas)",SUMIFS(DB_RHC_REJECT!$S$5:$S$589,DB_RHC_REJECT!$D$5:$D$589,C$28,DB_RHC_REJECT!$M$5:$M$589,1),SUMIFS(DB_RHC_REJECT!$S$5:$S$589,DB_RHC_REJECT!$B$5:$B$589,$D$1,DB_RHC_REJECT!$D$5:$D$589,C$28,DB_RHC_REJECT!$M$5:$M$589,1))</f>
        <v>2.9999999999999997E-4</v>
      </c>
      <c r="D35" s="248">
        <f>IF($D$1="(Todas)",SUMIFS(DB_RHC_REJECT!$S$5:$S$589,DB_RHC_REJECT!$D$5:$D$589,D$28,DB_RHC_REJECT!$M$5:$M$589,1),SUMIFS(DB_RHC_REJECT!$S$5:$S$589,DB_RHC_REJECT!$B$5:$B$589,$D$1,DB_RHC_REJECT!$D$5:$D$589,D$28,DB_RHC_REJECT!$M$5:$M$589,1))</f>
        <v>0</v>
      </c>
      <c r="E35" s="248">
        <f>IF($D$1="(Todas)",SUMIFS(DB_RHC_REJECT!$S$5:$S$589,DB_RHC_REJECT!$D$5:$D$589,E$28,DB_RHC_REJECT!$M$5:$M$589,1),SUMIFS(DB_RHC_REJECT!$S$5:$S$589,DB_RHC_REJECT!$B$5:$B$589,$D$1,DB_RHC_REJECT!$D$5:$D$589,E$28,DB_RHC_REJECT!$M$5:$M$589,1))</f>
        <v>0</v>
      </c>
      <c r="F35" s="248">
        <f>IF($D$1="(Todas)",SUMIFS(DB_RHC_REJECT!$S$5:$S$589,DB_RHC_REJECT!$D$5:$D$589,F$28,DB_RHC_REJECT!$M$5:$M$589,1),SUMIFS(DB_RHC_REJECT!$S$5:$S$589,DB_RHC_REJECT!$B$5:$B$589,$D$1,DB_RHC_REJECT!$D$5:$D$589,F$28,DB_RHC_REJECT!$M$5:$M$589,1))</f>
        <v>0</v>
      </c>
      <c r="G35" s="249">
        <f t="shared" si="16"/>
        <v>1.4999999999999999E-4</v>
      </c>
      <c r="H35" s="249" t="e">
        <f t="shared" si="17"/>
        <v>#DIV/0!</v>
      </c>
      <c r="I35" s="249" t="e">
        <f t="shared" si="18"/>
        <v>#DIV/0!</v>
      </c>
      <c r="J35" s="249">
        <f t="shared" si="19"/>
        <v>0</v>
      </c>
      <c r="K35" s="250">
        <f>IF($D$1="(Todas)",SUMIFS(DB_RHC_REJECT!$S$5:$S$589,DB_RHC_REJECT!$J$5:$J$589,K$28,DB_RHC_REJECT!$M$5:$M$589,1),SUMIFS(DB_RHC_REJECT!$S$5:$S$589,DB_RHC_REJECT!$B$5:$B$589,$D$1,DB_RHC_REJECT!$J$5:$J$589,K$28,DB_RHC_REJECT!$M$5:$M$589,1))</f>
        <v>0</v>
      </c>
      <c r="L35" s="248">
        <f>IF($D$1="(Todas)",SUMIFS(DB_RHC_REJECT!$S$5:$S$589,DB_RHC_REJECT!$J$5:$J$589,L$28,DB_RHC_REJECT!$M$5:$M$589,1),SUMIFS(DB_RHC_REJECT!$S$5:$S$589,DB_RHC_REJECT!$B$5:$B$589,$D$1,DB_RHC_REJECT!$J$5:$J$589,L$28,DB_RHC_REJECT!$M$5:$M$589,1))</f>
        <v>2.9999999999999997E-4</v>
      </c>
      <c r="M35" s="248">
        <f>IF($D$1="(Todas)",SUMIFS(DB_RHC_REJECT!$S$5:$S$589,DB_RHC_REJECT!$J$5:$J$589,M$28,DB_RHC_REJECT!$M$5:$M$589,1),SUMIFS(DB_RHC_REJECT!$S$5:$S$589,DB_RHC_REJECT!$B$5:$B$589,$D$1,DB_RHC_REJECT!$J$5:$J$589,M$28,DB_RHC_REJECT!$M$5:$M$589,1))</f>
        <v>0</v>
      </c>
      <c r="N35" s="249">
        <f t="shared" si="20"/>
        <v>0</v>
      </c>
      <c r="O35" s="249">
        <f t="shared" si="21"/>
        <v>2.9999999999999997E-4</v>
      </c>
      <c r="P35" s="249" t="e">
        <f t="shared" si="22"/>
        <v>#DIV/0!</v>
      </c>
    </row>
    <row r="36" spans="1:16">
      <c r="A36" s="305" t="s">
        <v>200</v>
      </c>
      <c r="B36" s="506">
        <f t="shared" si="15"/>
        <v>0.11115555555555555</v>
      </c>
      <c r="C36" s="248">
        <f>IF($D$1="(Todas)",SUMIFS(DB_RHC_REJECT!$T$5:$T$589,DB_RHC_REJECT!$D$5:$D$589,C$28,DB_RHC_REJECT!$M$5:$M$589,1),SUMIFS(DB_RHC_REJECT!$T$5:$T$589,DB_RHC_REJECT!$B$5:$B$589,$D$1,DB_RHC_REJECT!$D$5:$D$589,C$28,DB_RHC_REJECT!$M$5:$M$589,1))</f>
        <v>4.0000000000000002E-4</v>
      </c>
      <c r="D36" s="248">
        <f>IF($D$1="(Todas)",SUMIFS(DB_RHC_REJECT!$T$5:$T$589,DB_RHC_REJECT!$D$5:$D$589,D$28,DB_RHC_REJECT!$M$5:$M$589,1),SUMIFS(DB_RHC_REJECT!$T$5:$T$589,DB_RHC_REJECT!$B$5:$B$589,$D$1,DB_RHC_REJECT!$D$5:$D$589,D$28,DB_RHC_REJECT!$M$5:$M$589,1))</f>
        <v>0</v>
      </c>
      <c r="E36" s="248">
        <f>IF($D$1="(Todas)",SUMIFS(DB_RHC_REJECT!$T$5:$T$589,DB_RHC_REJECT!$D$5:$D$589,E$28,DB_RHC_REJECT!$M$5:$M$589,1),SUMIFS(DB_RHC_REJECT!$T$5:$T$589,DB_RHC_REJECT!$B$5:$B$589,$D$1,DB_RHC_REJECT!$D$5:$D$589,E$28,DB_RHC_REJECT!$M$5:$M$589,1))</f>
        <v>0</v>
      </c>
      <c r="F36" s="248">
        <f>IF($D$1="(Todas)",SUMIFS(DB_RHC_REJECT!$T$5:$T$589,DB_RHC_REJECT!$D$5:$D$589,F$28,DB_RHC_REJECT!$M$5:$M$589,1),SUMIFS(DB_RHC_REJECT!$T$5:$T$589,DB_RHC_REJECT!$B$5:$B$589,$D$1,DB_RHC_REJECT!$D$5:$D$589,F$28,DB_RHC_REJECT!$M$5:$M$589,1))</f>
        <v>1</v>
      </c>
      <c r="G36" s="249">
        <f t="shared" si="16"/>
        <v>2.0000000000000001E-4</v>
      </c>
      <c r="H36" s="249" t="e">
        <f t="shared" si="17"/>
        <v>#DIV/0!</v>
      </c>
      <c r="I36" s="249" t="e">
        <f t="shared" si="18"/>
        <v>#DIV/0!</v>
      </c>
      <c r="J36" s="249">
        <f t="shared" si="19"/>
        <v>0.14285714285714285</v>
      </c>
      <c r="K36" s="250">
        <f>IF($D$1="(Todas)",SUMIFS(DB_RHC_REJECT!$T$5:$T$589,DB_RHC_REJECT!$J$5:$J$589,K$28,DB_RHC_REJECT!$M$5:$M$589,1),SUMIFS(DB_RHC_REJECT!$T$5:$T$589,DB_RHC_REJECT!$B$5:$B$589,$D$1,DB_RHC_REJECT!$J$5:$J$589,K$28,DB_RHC_REJECT!$M$5:$M$589,1))</f>
        <v>1</v>
      </c>
      <c r="L36" s="248">
        <f>IF($D$1="(Todas)",SUMIFS(DB_RHC_REJECT!$T$5:$T$589,DB_RHC_REJECT!$J$5:$J$589,L$28,DB_RHC_REJECT!$M$5:$M$589,1),SUMIFS(DB_RHC_REJECT!$T$5:$T$589,DB_RHC_REJECT!$B$5:$B$589,$D$1,DB_RHC_REJECT!$J$5:$J$589,L$28,DB_RHC_REJECT!$M$5:$M$589,1))</f>
        <v>4.0000000000000002E-4</v>
      </c>
      <c r="M36" s="248">
        <f>IF($D$1="(Todas)",SUMIFS(DB_RHC_REJECT!$T$5:$T$589,DB_RHC_REJECT!$J$5:$J$589,M$28,DB_RHC_REJECT!$M$5:$M$589,1),SUMIFS(DB_RHC_REJECT!$T$5:$T$589,DB_RHC_REJECT!$B$5:$B$589,$D$1,DB_RHC_REJECT!$J$5:$J$589,M$28,DB_RHC_REJECT!$M$5:$M$589,1))</f>
        <v>0</v>
      </c>
      <c r="N36" s="249">
        <f t="shared" si="20"/>
        <v>0.125</v>
      </c>
      <c r="O36" s="249">
        <f t="shared" si="21"/>
        <v>4.0000000000000002E-4</v>
      </c>
      <c r="P36" s="249" t="e">
        <f t="shared" si="22"/>
        <v>#DIV/0!</v>
      </c>
    </row>
    <row r="37" spans="1:16">
      <c r="A37" s="305" t="s">
        <v>201</v>
      </c>
      <c r="B37" s="506">
        <f t="shared" si="15"/>
        <v>0.3333888888888889</v>
      </c>
      <c r="C37" s="248">
        <f>IF($D$1="(Todas)",SUMIFS(DB_RHC_REJECT!$U$5:$U$589,DB_RHC_REJECT!$D$5:$D$589,C$28,DB_RHC_REJECT!$M$5:$M$589,1),SUMIFS(DB_RHC_REJECT!$U$5:$U$589,DB_RHC_REJECT!$B$5:$B$589,$D$1,DB_RHC_REJECT!$D$5:$D$589,C$28,DB_RHC_REJECT!$M$5:$M$589,1))</f>
        <v>5.0000000000000001E-4</v>
      </c>
      <c r="D37" s="248">
        <f>IF($D$1="(Todas)",SUMIFS(DB_RHC_REJECT!$U$5:$U$589,DB_RHC_REJECT!$D$5:$D$589,D$28,DB_RHC_REJECT!$M$5:$M$589,1),SUMIFS(DB_RHC_REJECT!$U$5:$U$589,DB_RHC_REJECT!$B$5:$B$589,$D$1,DB_RHC_REJECT!$D$5:$D$589,D$28,DB_RHC_REJECT!$M$5:$M$589,1))</f>
        <v>0</v>
      </c>
      <c r="E37" s="248">
        <f>IF($D$1="(Todas)",SUMIFS(DB_RHC_REJECT!$U$5:$U$589,DB_RHC_REJECT!$D$5:$D$589,E$28,DB_RHC_REJECT!$M$5:$M$589,1),SUMIFS(DB_RHC_REJECT!$U$5:$U$589,DB_RHC_REJECT!$B$5:$B$589,$D$1,DB_RHC_REJECT!$D$5:$D$589,E$28,DB_RHC_REJECT!$M$5:$M$589,1))</f>
        <v>0</v>
      </c>
      <c r="F37" s="248">
        <f>IF($D$1="(Todas)",SUMIFS(DB_RHC_REJECT!$U$5:$U$589,DB_RHC_REJECT!$D$5:$D$589,F$28,DB_RHC_REJECT!$M$5:$M$589,1),SUMIFS(DB_RHC_REJECT!$U$5:$U$589,DB_RHC_REJECT!$B$5:$B$589,$D$1,DB_RHC_REJECT!$D$5:$D$589,F$28,DB_RHC_REJECT!$M$5:$M$589,1))</f>
        <v>3</v>
      </c>
      <c r="G37" s="249">
        <f t="shared" si="16"/>
        <v>2.5000000000000001E-4</v>
      </c>
      <c r="H37" s="249" t="e">
        <f t="shared" si="17"/>
        <v>#DIV/0!</v>
      </c>
      <c r="I37" s="249" t="e">
        <f t="shared" si="18"/>
        <v>#DIV/0!</v>
      </c>
      <c r="J37" s="249">
        <f t="shared" si="19"/>
        <v>0.42857142857142855</v>
      </c>
      <c r="K37" s="250">
        <f>IF($D$1="(Todas)",SUMIFS(DB_RHC_REJECT!$U$5:$U$589,DB_RHC_REJECT!$J$5:$J$589,K$28,DB_RHC_REJECT!$M$5:$M$589,1),SUMIFS(DB_RHC_REJECT!$U$5:$U$589,DB_RHC_REJECT!$B$5:$B$589,$D$1,DB_RHC_REJECT!$J$5:$J$589,K$28,DB_RHC_REJECT!$M$5:$M$589,1))</f>
        <v>3</v>
      </c>
      <c r="L37" s="248">
        <f>IF($D$1="(Todas)",SUMIFS(DB_RHC_REJECT!$U$5:$U$589,DB_RHC_REJECT!$J$5:$J$589,L$28,DB_RHC_REJECT!$M$5:$M$589,1),SUMIFS(DB_RHC_REJECT!$U$5:$U$589,DB_RHC_REJECT!$B$5:$B$589,$D$1,DB_RHC_REJECT!$J$5:$J$589,L$28,DB_RHC_REJECT!$M$5:$M$589,1))</f>
        <v>5.0000000000000001E-4</v>
      </c>
      <c r="M37" s="248">
        <f>IF($D$1="(Todas)",SUMIFS(DB_RHC_REJECT!$U$5:$U$589,DB_RHC_REJECT!$J$5:$J$589,M$28,DB_RHC_REJECT!$M$5:$M$589,1),SUMIFS(DB_RHC_REJECT!$U$5:$U$589,DB_RHC_REJECT!$B$5:$B$589,$D$1,DB_RHC_REJECT!$J$5:$J$589,M$28,DB_RHC_REJECT!$M$5:$M$589,1))</f>
        <v>0</v>
      </c>
      <c r="N37" s="249">
        <f t="shared" si="20"/>
        <v>0.375</v>
      </c>
      <c r="O37" s="249">
        <f t="shared" si="21"/>
        <v>5.0000000000000001E-4</v>
      </c>
      <c r="P37" s="249" t="e">
        <f t="shared" si="22"/>
        <v>#DIV/0!</v>
      </c>
    </row>
    <row r="38" spans="1:16" ht="15.75" thickBot="1">
      <c r="A38" s="332" t="s">
        <v>63</v>
      </c>
      <c r="B38" s="507">
        <f t="shared" si="15"/>
        <v>0</v>
      </c>
      <c r="C38" s="335">
        <f>IF($D$1="(Todas)",SUMIFS(DB_RHC_REJECT!$V$5:$V$589,DB_RHC_REJECT!$D$5:$D$589,C$28,DB_RHC_REJECT!$M$5:$M$589,1),SUMIFS(DB_RHC_REJECT!$V$5:$V$589,DB_RHC_REJECT!$B$5:$B$589,$D$1,DB_RHC_REJECT!$D$5:$D$589,C$28,DB_RHC_REJECT!$M$5:$M$589,1))</f>
        <v>0</v>
      </c>
      <c r="D38" s="335">
        <f>IF($D$1="(Todas)",SUMIFS(DB_RHC_REJECT!$V$5:$V$589,DB_RHC_REJECT!$D$5:$D$589,D$28,DB_RHC_REJECT!$M$5:$M$589,1),SUMIFS(DB_RHC_REJECT!$V$5:$V$589,DB_RHC_REJECT!$B$5:$B$589,$D$1,DB_RHC_REJECT!$D$5:$D$589,D$28,DB_RHC_REJECT!$M$5:$M$589,1))</f>
        <v>0</v>
      </c>
      <c r="E38" s="335">
        <f>IF($D$1="(Todas)",SUMIFS(DB_RHC_REJECT!$V$5:$V$589,DB_RHC_REJECT!$D$5:$D$589,E$28,DB_RHC_REJECT!$M$5:$M$589,1),SUMIFS(DB_RHC_REJECT!$V$5:$V$589,DB_RHC_REJECT!$B$5:$B$589,$D$1,DB_RHC_REJECT!$D$5:$D$589,E$28,DB_RHC_REJECT!$M$5:$M$589,1))</f>
        <v>0</v>
      </c>
      <c r="F38" s="335">
        <f>IF($D$1="(Todas)",SUMIFS(DB_RHC_REJECT!$V$5:$V$589,DB_RHC_REJECT!$D$5:$D$589,F$28,DB_RHC_REJECT!$M$5:$M$589,1),SUMIFS(DB_RHC_REJECT!$V$5:$V$589,DB_RHC_REJECT!$B$5:$B$589,$D$1,DB_RHC_REJECT!$D$5:$D$589,F$28,DB_RHC_REJECT!$M$5:$M$589,1))</f>
        <v>0</v>
      </c>
      <c r="G38" s="336">
        <f t="shared" si="16"/>
        <v>0</v>
      </c>
      <c r="H38" s="336" t="e">
        <f t="shared" si="17"/>
        <v>#DIV/0!</v>
      </c>
      <c r="I38" s="336" t="e">
        <f t="shared" si="18"/>
        <v>#DIV/0!</v>
      </c>
      <c r="J38" s="336">
        <f t="shared" si="19"/>
        <v>0</v>
      </c>
      <c r="K38" s="337">
        <f>IF($D$1="(Todas)",SUMIFS(DB_RHC_REJECT!$V$5:$V$589,DB_RHC_REJECT!$J$5:$J$589,K$28,DB_RHC_REJECT!$M$5:$M$589,1),SUMIFS(DB_RHC_REJECT!$V$5:$V$589,DB_RHC_REJECT!$B$5:$B$589,$D$1,DB_RHC_REJECT!$J$5:$J$589,K$28,DB_RHC_REJECT!$M$5:$M$589,1))</f>
        <v>0</v>
      </c>
      <c r="L38" s="335">
        <f>IF($D$1="(Todas)",SUMIFS(DB_RHC_REJECT!$V$5:$V$589,DB_RHC_REJECT!$J$5:$J$589,L$28,DB_RHC_REJECT!$M$5:$M$589,1),SUMIFS(DB_RHC_REJECT!$V$5:$V$589,DB_RHC_REJECT!$B$5:$B$589,$D$1,DB_RHC_REJECT!$J$5:$J$589,L$28,DB_RHC_REJECT!$M$5:$M$589,1))</f>
        <v>0</v>
      </c>
      <c r="M38" s="335">
        <f>IF($D$1="(Todas)",SUMIFS(DB_RHC_REJECT!$V$5:$V$589,DB_RHC_REJECT!$J$5:$J$589,M$28,DB_RHC_REJECT!$M$5:$M$589,1),SUMIFS(DB_RHC_REJECT!$V$5:$V$589,DB_RHC_REJECT!$B$5:$B$589,$D$1,DB_RHC_REJECT!$J$5:$J$589,M$28,DB_RHC_REJECT!$M$5:$M$589,1))</f>
        <v>0</v>
      </c>
      <c r="N38" s="336">
        <f t="shared" si="20"/>
        <v>0</v>
      </c>
      <c r="O38" s="336">
        <f t="shared" si="21"/>
        <v>0</v>
      </c>
      <c r="P38" s="336" t="e">
        <f t="shared" si="22"/>
        <v>#DIV/0!</v>
      </c>
    </row>
    <row r="39" spans="1:16" ht="15.75" thickTop="1">
      <c r="C39" s="214">
        <f>COUNTIF(DB_RHC_PERCEPTION!$B$5:$B$589,C$41)</f>
        <v>250</v>
      </c>
      <c r="D39" s="214">
        <f>COUNTIF(DB_RHC_PERCEPTION!$B$5:$B$589,D$41)</f>
        <v>35</v>
      </c>
      <c r="E39" s="214">
        <f>COUNTIF(DB_RHC_PERCEPTION!$B$5:$B$589,E$41)</f>
        <v>100</v>
      </c>
      <c r="F39" s="214">
        <f>COUNTIF(DB_RHC_PERCEPTION!$B$5:$B$589,F$41)</f>
        <v>100</v>
      </c>
      <c r="G39" s="214">
        <f>COUNTIF(DB_RHC_PERCEPTION!$B$5:$B$589,G$41)</f>
        <v>100</v>
      </c>
    </row>
    <row r="40" spans="1:16" s="279" customFormat="1">
      <c r="B40" s="508"/>
      <c r="C40" s="339" t="s">
        <v>216</v>
      </c>
      <c r="D40" s="339"/>
      <c r="E40" s="339"/>
      <c r="F40" s="339"/>
      <c r="G40" s="340"/>
      <c r="H40" s="338"/>
      <c r="I40" s="339"/>
      <c r="J40" s="339"/>
      <c r="K40" s="339"/>
      <c r="L40" s="340"/>
    </row>
    <row r="41" spans="1:16">
      <c r="B41" s="509"/>
      <c r="C41" s="497" t="s">
        <v>95</v>
      </c>
      <c r="D41" s="497" t="s">
        <v>93</v>
      </c>
      <c r="E41" s="497" t="s">
        <v>96</v>
      </c>
      <c r="F41" s="497" t="s">
        <v>94</v>
      </c>
      <c r="G41" s="497" t="s">
        <v>92</v>
      </c>
      <c r="H41" s="496" t="s">
        <v>95</v>
      </c>
      <c r="I41" s="496" t="s">
        <v>93</v>
      </c>
      <c r="J41" s="496" t="s">
        <v>96</v>
      </c>
      <c r="K41" s="496" t="s">
        <v>94</v>
      </c>
      <c r="L41" s="496" t="s">
        <v>92</v>
      </c>
    </row>
    <row r="42" spans="1:16">
      <c r="A42" s="782" t="s">
        <v>334</v>
      </c>
      <c r="B42" s="782"/>
      <c r="C42" s="501">
        <f>SUMIFS(DB_RHC_REJECT!$M$5:$M$589,DB_RHC_REJECT!$B$5:$B$589,C$41)</f>
        <v>1E-4</v>
      </c>
      <c r="D42" s="501">
        <f>SUMIFS(DB_RHC_REJECT!$M$5:$M$589,DB_RHC_REJECT!$B$5:$B$589,D$41)</f>
        <v>9</v>
      </c>
      <c r="E42" s="501">
        <f>SUMIFS(DB_RHC_REJECT!$M$5:$M$589,DB_RHC_REJECT!$B$5:$B$589,E$41)</f>
        <v>17.0001</v>
      </c>
      <c r="F42" s="501">
        <f>SUMIFS(DB_RHC_REJECT!$M$5:$M$589,DB_RHC_REJECT!$B$5:$B$589,F$41)</f>
        <v>42</v>
      </c>
      <c r="G42" s="501">
        <f>SUMIFS(DB_RHC_REJECT!$M$5:$M$589,DB_RHC_REJECT!$B$5:$B$589,G$41)</f>
        <v>43</v>
      </c>
      <c r="H42" s="502"/>
      <c r="I42" s="502"/>
      <c r="J42" s="502"/>
      <c r="K42" s="502"/>
      <c r="L42" s="502"/>
    </row>
    <row r="43" spans="1:16">
      <c r="A43" s="304" t="s">
        <v>313</v>
      </c>
      <c r="B43" s="504" t="str">
        <f>IF($D$1="(Todas)",HLOOKUP(A43,$C$9:$K$10,2,),"-")</f>
        <v>-</v>
      </c>
      <c r="C43" s="307">
        <f>SUMIFS(DB_RHC_REJECT!$N$5:$N$589,DB_RHC_REJECT!$B$5:$B$589,C$41,DB_RHC_REJECT!$M$5:$M$589,1)</f>
        <v>0</v>
      </c>
      <c r="D43" s="286">
        <f>SUMIFS(DB_RHC_REJECT!$N$5:$N$589,DB_RHC_REJECT!$B$5:$B$589,D$41,DB_RHC_REJECT!$M$5:$M$589,1)</f>
        <v>5</v>
      </c>
      <c r="E43" s="286">
        <f>SUMIFS(DB_RHC_REJECT!$N$5:$N$589,DB_RHC_REJECT!$B$5:$B$589,E$41,DB_RHC_REJECT!$M$5:$M$589,1)</f>
        <v>3</v>
      </c>
      <c r="F43" s="286">
        <f>SUMIFS(DB_RHC_REJECT!$N$5:$N$589,DB_RHC_REJECT!$B$5:$B$589,F$41,DB_RHC_REJECT!$M$5:$M$589,1)</f>
        <v>20</v>
      </c>
      <c r="G43" s="286">
        <f>SUMIFS(DB_RHC_REJECT!$N$5:$N$589,DB_RHC_REJECT!$B$5:$B$589,G$41,DB_RHC_REJECT!$M$5:$M$589,1)</f>
        <v>15</v>
      </c>
      <c r="H43" s="287">
        <f>C43/C$42</f>
        <v>0</v>
      </c>
      <c r="I43" s="287">
        <f t="shared" ref="I43:L43" si="23">D43/D$42</f>
        <v>0.55555555555555558</v>
      </c>
      <c r="J43" s="287">
        <f t="shared" si="23"/>
        <v>0.17646955017911659</v>
      </c>
      <c r="K43" s="287">
        <f t="shared" si="23"/>
        <v>0.47619047619047616</v>
      </c>
      <c r="L43" s="287">
        <f t="shared" si="23"/>
        <v>0.34883720930232559</v>
      </c>
    </row>
    <row r="44" spans="1:16">
      <c r="A44" s="305" t="s">
        <v>90</v>
      </c>
      <c r="B44" s="505" t="str">
        <f t="shared" ref="B44:B51" si="24">IF($D$1="(Todas)",HLOOKUP(A44,$C$9:$K$10,2,),"-")</f>
        <v>-</v>
      </c>
      <c r="C44" s="237">
        <f>SUMIFS(DB_RHC_REJECT!$O$5:$O$589,DB_RHC_REJECT!$B$5:$B$589,C$41,DB_RHC_REJECT!$M$5:$M$589,1)</f>
        <v>0</v>
      </c>
      <c r="D44" s="237">
        <f>SUMIFS(DB_RHC_REJECT!$O$5:$O$589,DB_RHC_REJECT!$B$5:$B$589,D$41,DB_RHC_REJECT!$M$5:$M$589,1)</f>
        <v>1.0001</v>
      </c>
      <c r="E44" s="237">
        <f>SUMIFS(DB_RHC_REJECT!$O$5:$O$589,DB_RHC_REJECT!$B$5:$B$589,E$41,DB_RHC_REJECT!$M$5:$M$589,1)</f>
        <v>1E-4</v>
      </c>
      <c r="F44" s="237">
        <f>SUMIFS(DB_RHC_REJECT!$O$5:$O$589,DB_RHC_REJECT!$B$5:$B$589,F$41,DB_RHC_REJECT!$M$5:$M$589,1)</f>
        <v>5</v>
      </c>
      <c r="G44" s="237">
        <f>SUMIFS(DB_RHC_REJECT!$O$5:$O$589,DB_RHC_REJECT!$B$5:$B$589,G$41,DB_RHC_REJECT!$M$5:$M$589,1)</f>
        <v>5</v>
      </c>
      <c r="H44" s="238">
        <f t="shared" ref="H44:H51" si="25">C44/C$42</f>
        <v>0</v>
      </c>
      <c r="I44" s="238">
        <f t="shared" ref="I44:I51" si="26">D44/D$42</f>
        <v>0.11112222222222222</v>
      </c>
      <c r="J44" s="238">
        <f t="shared" ref="J44:J51" si="27">E44/E$42</f>
        <v>5.8823183393038868E-6</v>
      </c>
      <c r="K44" s="238">
        <f t="shared" ref="K44:K51" si="28">F44/F$42</f>
        <v>0.11904761904761904</v>
      </c>
      <c r="L44" s="238">
        <f t="shared" ref="L44:L51" si="29">G44/G$42</f>
        <v>0.11627906976744186</v>
      </c>
    </row>
    <row r="45" spans="1:16">
      <c r="A45" s="305" t="s">
        <v>314</v>
      </c>
      <c r="B45" s="505" t="str">
        <f t="shared" si="24"/>
        <v>-</v>
      </c>
      <c r="C45" s="237">
        <f>SUMIFS(DB_RHC_REJECT!$P$5:$P$589,DB_RHC_REJECT!$B$5:$B$589,C$41,DB_RHC_REJECT!$M$5:$M$589,1)</f>
        <v>0</v>
      </c>
      <c r="D45" s="237">
        <f>SUMIFS(DB_RHC_REJECT!$P$5:$P$589,DB_RHC_REJECT!$B$5:$B$589,D$41,DB_RHC_REJECT!$M$5:$M$589,1)</f>
        <v>2.0000000000000001E-4</v>
      </c>
      <c r="E45" s="237">
        <f>SUMIFS(DB_RHC_REJECT!$P$5:$P$589,DB_RHC_REJECT!$B$5:$B$589,E$41,DB_RHC_REJECT!$M$5:$M$589,1)</f>
        <v>2.0000000000000001E-4</v>
      </c>
      <c r="F45" s="237">
        <f>SUMIFS(DB_RHC_REJECT!$P$5:$P$589,DB_RHC_REJECT!$B$5:$B$589,F$41,DB_RHC_REJECT!$M$5:$M$589,1)</f>
        <v>9</v>
      </c>
      <c r="G45" s="237">
        <f>SUMIFS(DB_RHC_REJECT!$P$5:$P$589,DB_RHC_REJECT!$B$5:$B$589,G$41,DB_RHC_REJECT!$M$5:$M$589,1)</f>
        <v>9</v>
      </c>
      <c r="H45" s="238">
        <f t="shared" si="25"/>
        <v>0</v>
      </c>
      <c r="I45" s="238">
        <f t="shared" si="26"/>
        <v>2.2222222222222223E-5</v>
      </c>
      <c r="J45" s="238">
        <f t="shared" si="27"/>
        <v>1.1764636678607774E-5</v>
      </c>
      <c r="K45" s="238">
        <f t="shared" si="28"/>
        <v>0.21428571428571427</v>
      </c>
      <c r="L45" s="238">
        <f t="shared" si="29"/>
        <v>0.20930232558139536</v>
      </c>
    </row>
    <row r="46" spans="1:16">
      <c r="A46" s="305" t="s">
        <v>197</v>
      </c>
      <c r="B46" s="505" t="str">
        <f t="shared" si="24"/>
        <v>-</v>
      </c>
      <c r="C46" s="237">
        <f>SUMIFS(DB_RHC_REJECT!$Q$5:$Q$589,DB_RHC_REJECT!$B$5:$B$589,C$41,DB_RHC_REJECT!$M$5:$M$589,1)</f>
        <v>0</v>
      </c>
      <c r="D46" s="237">
        <f>SUMIFS(DB_RHC_REJECT!$Q$5:$Q$589,DB_RHC_REJECT!$B$5:$B$589,D$41,DB_RHC_REJECT!$M$5:$M$589,1)</f>
        <v>1.0003</v>
      </c>
      <c r="E46" s="237">
        <f>SUMIFS(DB_RHC_REJECT!$Q$5:$Q$589,DB_RHC_REJECT!$B$5:$B$589,E$41,DB_RHC_REJECT!$M$5:$M$589,1)</f>
        <v>1</v>
      </c>
      <c r="F46" s="237">
        <f>SUMIFS(DB_RHC_REJECT!$Q$5:$Q$589,DB_RHC_REJECT!$B$5:$B$589,F$41,DB_RHC_REJECT!$M$5:$M$589,1)</f>
        <v>1E-4</v>
      </c>
      <c r="G46" s="237">
        <f>SUMIFS(DB_RHC_REJECT!$Q$5:$Q$589,DB_RHC_REJECT!$B$5:$B$589,G$41,DB_RHC_REJECT!$M$5:$M$589,1)</f>
        <v>1</v>
      </c>
      <c r="H46" s="238">
        <f t="shared" si="25"/>
        <v>0</v>
      </c>
      <c r="I46" s="238">
        <f t="shared" si="26"/>
        <v>0.11114444444444443</v>
      </c>
      <c r="J46" s="238">
        <f t="shared" si="27"/>
        <v>5.8823183393038866E-2</v>
      </c>
      <c r="K46" s="238">
        <f t="shared" si="28"/>
        <v>2.3809523809523812E-6</v>
      </c>
      <c r="L46" s="238">
        <f t="shared" si="29"/>
        <v>2.3255813953488372E-2</v>
      </c>
    </row>
    <row r="47" spans="1:16">
      <c r="A47" s="305" t="s">
        <v>315</v>
      </c>
      <c r="B47" s="505" t="str">
        <f t="shared" si="24"/>
        <v>-</v>
      </c>
      <c r="C47" s="237">
        <f>SUMIFS(DB_RHC_REJECT!$R$5:$R$589,DB_RHC_REJECT!$B$5:$B$589,C$41,DB_RHC_REJECT!$M$5:$M$589,1)</f>
        <v>0</v>
      </c>
      <c r="D47" s="237">
        <f>SUMIFS(DB_RHC_REJECT!$R$5:$R$589,DB_RHC_REJECT!$B$5:$B$589,D$41,DB_RHC_REJECT!$M$5:$M$589,1)</f>
        <v>1E-4</v>
      </c>
      <c r="E47" s="237">
        <f>SUMIFS(DB_RHC_REJECT!$R$5:$R$589,DB_RHC_REJECT!$B$5:$B$589,E$41,DB_RHC_REJECT!$M$5:$M$589,1)</f>
        <v>3.0000999999999998</v>
      </c>
      <c r="F47" s="237">
        <f>SUMIFS(DB_RHC_REJECT!$R$5:$R$589,DB_RHC_REJECT!$B$5:$B$589,F$41,DB_RHC_REJECT!$M$5:$M$589,1)</f>
        <v>2.0000000000000001E-4</v>
      </c>
      <c r="G47" s="237">
        <f>SUMIFS(DB_RHC_REJECT!$R$5:$R$589,DB_RHC_REJECT!$B$5:$B$589,G$41,DB_RHC_REJECT!$M$5:$M$589,1)</f>
        <v>3</v>
      </c>
      <c r="H47" s="238">
        <f t="shared" si="25"/>
        <v>0</v>
      </c>
      <c r="I47" s="238">
        <f t="shared" si="26"/>
        <v>1.1111111111111112E-5</v>
      </c>
      <c r="J47" s="238">
        <f t="shared" si="27"/>
        <v>0.1764754324974559</v>
      </c>
      <c r="K47" s="238">
        <f t="shared" si="28"/>
        <v>4.7619047619047624E-6</v>
      </c>
      <c r="L47" s="238">
        <f t="shared" si="29"/>
        <v>6.9767441860465115E-2</v>
      </c>
    </row>
    <row r="48" spans="1:16">
      <c r="A48" s="305" t="s">
        <v>316</v>
      </c>
      <c r="B48" s="506" t="str">
        <f t="shared" si="24"/>
        <v>-</v>
      </c>
      <c r="C48" s="248">
        <f>SUMIFS(DB_RHC_REJECT!$S$5:$S$589,DB_RHC_REJECT!$B$5:$B$589,C$41,DB_RHC_REJECT!$M$5:$M$589,1)</f>
        <v>0</v>
      </c>
      <c r="D48" s="248">
        <f>SUMIFS(DB_RHC_REJECT!$S$5:$S$589,DB_RHC_REJECT!$B$5:$B$589,D$41,DB_RHC_REJECT!$M$5:$M$589,1)</f>
        <v>2.9999999999999997E-4</v>
      </c>
      <c r="E48" s="248">
        <f>SUMIFS(DB_RHC_REJECT!$S$5:$S$589,DB_RHC_REJECT!$B$5:$B$589,E$41,DB_RHC_REJECT!$M$5:$M$589,1)</f>
        <v>2.9999999999999997E-4</v>
      </c>
      <c r="F48" s="248">
        <f>SUMIFS(DB_RHC_REJECT!$S$5:$S$589,DB_RHC_REJECT!$B$5:$B$589,F$41,DB_RHC_REJECT!$M$5:$M$589,1)</f>
        <v>2.9999999999999997E-4</v>
      </c>
      <c r="G48" s="248">
        <f>SUMIFS(DB_RHC_REJECT!$S$5:$S$589,DB_RHC_REJECT!$B$5:$B$589,G$41,DB_RHC_REJECT!$M$5:$M$589,1)</f>
        <v>0</v>
      </c>
      <c r="H48" s="249">
        <f t="shared" si="25"/>
        <v>0</v>
      </c>
      <c r="I48" s="249">
        <f t="shared" si="26"/>
        <v>3.3333333333333328E-5</v>
      </c>
      <c r="J48" s="249">
        <f t="shared" si="27"/>
        <v>1.7646955017911659E-5</v>
      </c>
      <c r="K48" s="249">
        <f t="shared" si="28"/>
        <v>7.1428571428571419E-6</v>
      </c>
      <c r="L48" s="249">
        <f t="shared" si="29"/>
        <v>0</v>
      </c>
    </row>
    <row r="49" spans="1:12">
      <c r="A49" s="305" t="s">
        <v>200</v>
      </c>
      <c r="B49" s="506" t="str">
        <f t="shared" si="24"/>
        <v>-</v>
      </c>
      <c r="C49" s="248">
        <f>SUMIFS(DB_RHC_REJECT!$T$5:$T$589,DB_RHC_REJECT!$B$5:$B$589,C$41,DB_RHC_REJECT!$M$5:$M$589,1)</f>
        <v>0</v>
      </c>
      <c r="D49" s="248">
        <f>SUMIFS(DB_RHC_REJECT!$T$5:$T$589,DB_RHC_REJECT!$B$5:$B$589,D$41,DB_RHC_REJECT!$M$5:$M$589,1)</f>
        <v>1.0004</v>
      </c>
      <c r="E49" s="248">
        <f>SUMIFS(DB_RHC_REJECT!$T$5:$T$589,DB_RHC_REJECT!$B$5:$B$589,E$41,DB_RHC_REJECT!$M$5:$M$589,1)</f>
        <v>4.0000000000000002E-4</v>
      </c>
      <c r="F49" s="248">
        <f>SUMIFS(DB_RHC_REJECT!$T$5:$T$589,DB_RHC_REJECT!$B$5:$B$589,F$41,DB_RHC_REJECT!$M$5:$M$589,1)</f>
        <v>13</v>
      </c>
      <c r="G49" s="248">
        <f>SUMIFS(DB_RHC_REJECT!$T$5:$T$589,DB_RHC_REJECT!$B$5:$B$589,G$41,DB_RHC_REJECT!$M$5:$M$589,1)</f>
        <v>2.9999999999999997E-4</v>
      </c>
      <c r="H49" s="249">
        <f t="shared" si="25"/>
        <v>0</v>
      </c>
      <c r="I49" s="249">
        <f t="shared" si="26"/>
        <v>0.11115555555555555</v>
      </c>
      <c r="J49" s="249">
        <f t="shared" si="27"/>
        <v>2.3529273357215547E-5</v>
      </c>
      <c r="K49" s="249">
        <f t="shared" si="28"/>
        <v>0.30952380952380953</v>
      </c>
      <c r="L49" s="249">
        <f t="shared" si="29"/>
        <v>6.976744186046511E-6</v>
      </c>
    </row>
    <row r="50" spans="1:12">
      <c r="A50" s="305" t="s">
        <v>201</v>
      </c>
      <c r="B50" s="506" t="str">
        <f t="shared" si="24"/>
        <v>-</v>
      </c>
      <c r="C50" s="248">
        <f>SUMIFS(DB_RHC_REJECT!$U$5:$U$589,DB_RHC_REJECT!$B$5:$B$589,C$41,DB_RHC_REJECT!$M$5:$M$589,1)</f>
        <v>0</v>
      </c>
      <c r="D50" s="248">
        <f>SUMIFS(DB_RHC_REJECT!$U$5:$U$589,DB_RHC_REJECT!$B$5:$B$589,D$41,DB_RHC_REJECT!$M$5:$M$589,1)</f>
        <v>3.0004999999999997</v>
      </c>
      <c r="E50" s="248">
        <f>SUMIFS(DB_RHC_REJECT!$U$5:$U$589,DB_RHC_REJECT!$B$5:$B$589,E$41,DB_RHC_REJECT!$M$5:$M$589,1)</f>
        <v>6</v>
      </c>
      <c r="F50" s="248">
        <f>SUMIFS(DB_RHC_REJECT!$U$5:$U$589,DB_RHC_REJECT!$B$5:$B$589,F$41,DB_RHC_REJECT!$M$5:$M$589,1)</f>
        <v>4.0000000000000002E-4</v>
      </c>
      <c r="G50" s="248">
        <f>SUMIFS(DB_RHC_REJECT!$U$5:$U$589,DB_RHC_REJECT!$B$5:$B$589,G$41,DB_RHC_REJECT!$M$5:$M$589,1)</f>
        <v>2.0000000000000001E-4</v>
      </c>
      <c r="H50" s="249">
        <f t="shared" si="25"/>
        <v>0</v>
      </c>
      <c r="I50" s="249">
        <f t="shared" si="26"/>
        <v>0.33338888888888885</v>
      </c>
      <c r="J50" s="249">
        <f t="shared" si="27"/>
        <v>0.35293910035823317</v>
      </c>
      <c r="K50" s="249">
        <f t="shared" si="28"/>
        <v>9.5238095238095247E-6</v>
      </c>
      <c r="L50" s="249">
        <f t="shared" si="29"/>
        <v>4.6511627906976743E-6</v>
      </c>
    </row>
    <row r="51" spans="1:12" ht="15.75" thickBot="1">
      <c r="A51" s="332" t="s">
        <v>63</v>
      </c>
      <c r="B51" s="507" t="str">
        <f t="shared" si="24"/>
        <v>-</v>
      </c>
      <c r="C51" s="335">
        <f>SUMIFS(DB_RHC_REJECT!$V$5:$V$589,DB_RHC_REJECT!$B$5:$B$589,C$41,DB_RHC_REJECT!$M$5:$M$589,1)</f>
        <v>0</v>
      </c>
      <c r="D51" s="335">
        <f>SUMIFS(DB_RHC_REJECT!$V$5:$V$589,DB_RHC_REJECT!$B$5:$B$589,D$41,DB_RHC_REJECT!$M$5:$M$589,1)</f>
        <v>0</v>
      </c>
      <c r="E51" s="335">
        <f>SUMIFS(DB_RHC_REJECT!$V$5:$V$589,DB_RHC_REJECT!$B$5:$B$589,E$41,DB_RHC_REJECT!$M$5:$M$589,1)</f>
        <v>0</v>
      </c>
      <c r="F51" s="335">
        <f>SUMIFS(DB_RHC_REJECT!$V$5:$V$589,DB_RHC_REJECT!$B$5:$B$589,F$41,DB_RHC_REJECT!$M$5:$M$589,1)</f>
        <v>0</v>
      </c>
      <c r="G51" s="335">
        <f>SUMIFS(DB_RHC_REJECT!$V$5:$V$589,DB_RHC_REJECT!$B$5:$B$589,G$41,DB_RHC_REJECT!$M$5:$M$589,1)</f>
        <v>1E-4</v>
      </c>
      <c r="H51" s="336">
        <f t="shared" si="25"/>
        <v>0</v>
      </c>
      <c r="I51" s="336">
        <f t="shared" si="26"/>
        <v>0</v>
      </c>
      <c r="J51" s="336">
        <f t="shared" si="27"/>
        <v>0</v>
      </c>
      <c r="K51" s="336">
        <f t="shared" si="28"/>
        <v>0</v>
      </c>
      <c r="L51" s="336">
        <f t="shared" si="29"/>
        <v>2.3255813953488372E-6</v>
      </c>
    </row>
    <row r="52" spans="1:12" ht="16.5" thickTop="1">
      <c r="A52"/>
      <c r="B52"/>
      <c r="C52"/>
    </row>
    <row r="53" spans="1:12" ht="15.75">
      <c r="A53"/>
      <c r="B53"/>
      <c r="C53"/>
    </row>
    <row r="54" spans="1:12" ht="15.75">
      <c r="A54"/>
      <c r="B54"/>
      <c r="C54"/>
    </row>
    <row r="55" spans="1:12" ht="15.75">
      <c r="A55"/>
      <c r="B55"/>
      <c r="C55"/>
    </row>
    <row r="56" spans="1:12" ht="15.75">
      <c r="A56"/>
      <c r="B56"/>
      <c r="C56"/>
    </row>
    <row r="57" spans="1:12" ht="15.75">
      <c r="A57"/>
      <c r="B57"/>
      <c r="C57"/>
    </row>
  </sheetData>
  <mergeCells count="3">
    <mergeCell ref="A16:B16"/>
    <mergeCell ref="A29:B29"/>
    <mergeCell ref="A42:B42"/>
  </mergeCells>
  <pageMargins left="0.7" right="0.7" top="0.75" bottom="0.75" header="0.3" footer="0.3"/>
  <pageSetup paperSize="9" scale="26" orientation="portrait" r:id="rId2"/>
  <drawing r:id="rId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5">
    <tabColor theme="2" tint="-0.249977111117893"/>
  </sheetPr>
  <dimension ref="A2:T48"/>
  <sheetViews>
    <sheetView showGridLines="0" showZeros="0" tabSelected="1" view="pageBreakPreview" zoomScale="82" zoomScaleNormal="100" zoomScaleSheetLayoutView="82" workbookViewId="0">
      <selection sqref="A1:T13"/>
    </sheetView>
  </sheetViews>
  <sheetFormatPr baseColWidth="10" defaultRowHeight="15.75"/>
  <cols>
    <col min="1" max="1" width="15" bestFit="1" customWidth="1"/>
    <col min="2" max="2" width="10.5" bestFit="1" customWidth="1"/>
    <col min="3" max="3" width="9.625" bestFit="1" customWidth="1"/>
    <col min="4" max="4" width="7.875" bestFit="1" customWidth="1"/>
    <col min="5" max="5" width="12.625" bestFit="1" customWidth="1"/>
    <col min="6" max="6" width="12.75" bestFit="1" customWidth="1"/>
    <col min="7" max="8" width="8.625" bestFit="1" customWidth="1"/>
    <col min="9" max="9" width="8.875" bestFit="1" customWidth="1"/>
    <col min="10" max="10" width="9.625" bestFit="1" customWidth="1"/>
    <col min="11" max="11" width="8" bestFit="1" customWidth="1"/>
    <col min="12" max="12" width="9.625" bestFit="1" customWidth="1"/>
    <col min="13" max="13" width="8.375" bestFit="1" customWidth="1"/>
    <col min="14" max="14" width="12.625" bestFit="1" customWidth="1"/>
    <col min="15" max="15" width="12.75" bestFit="1" customWidth="1"/>
    <col min="16" max="20" width="10.75" customWidth="1"/>
    <col min="21" max="21" width="6" bestFit="1" customWidth="1"/>
    <col min="22" max="22" width="8.125" bestFit="1" customWidth="1"/>
    <col min="23" max="23" width="9.5" bestFit="1" customWidth="1"/>
    <col min="24" max="24" width="10.375" bestFit="1" customWidth="1"/>
    <col min="25" max="25" width="12.125" customWidth="1"/>
    <col min="26" max="26" width="10.25" customWidth="1"/>
    <col min="27" max="27" width="10.375" bestFit="1" customWidth="1"/>
  </cols>
  <sheetData>
    <row r="2" spans="1:20">
      <c r="B2" s="90" t="s">
        <v>216</v>
      </c>
      <c r="C2" s="86" t="s">
        <v>93</v>
      </c>
    </row>
    <row r="5" spans="1:20" ht="15.75" customHeight="1">
      <c r="B5" s="347" t="s">
        <v>303</v>
      </c>
      <c r="C5" s="347"/>
      <c r="D5" s="345"/>
      <c r="F5" s="346" t="s">
        <v>87</v>
      </c>
      <c r="G5" s="346"/>
      <c r="H5" s="132" t="s">
        <v>0</v>
      </c>
      <c r="I5" s="344">
        <f>IF($C$2="(Todas)",COUNTIF(DB_RHC_WTP!$N$5:$N$589,$H5),COUNTIFS(DB_RHC_WTP!$B$5:$B$589,$C$2,DB_RHC_WTP!$N$5:$N$589,$H5))</f>
        <v>4</v>
      </c>
      <c r="J5" s="350">
        <f>I5/SUM($I$5:$I$11)</f>
        <v>0.16</v>
      </c>
    </row>
    <row r="6" spans="1:20">
      <c r="B6" s="348">
        <f>IF($C$2="(Todas)",COUNTIFS(DB_RHC_WTP!$K$5:$K$589,"Yes"),COUNTIFS(DB_RHC_SUITABLE!$B$5:$B$589,$C$2,DB_RHC_WTP!$K$5:$K$589,"Yes"))</f>
        <v>25</v>
      </c>
      <c r="C6" s="349"/>
      <c r="D6" s="344"/>
      <c r="F6" s="344"/>
      <c r="H6" s="132" t="s">
        <v>231</v>
      </c>
      <c r="I6" s="344">
        <f>IF($C$2="(Todas)",COUNTIF(DB_RHC_WTP!$N$5:$N$589,$H6),COUNTIFS(DB_RHC_WTP!$B$5:$B$589,$C$2,DB_RHC_WTP!$N$5:$N$589,$H6))</f>
        <v>5</v>
      </c>
      <c r="J6" s="350">
        <f>I6/SUM($I$5:$I$11)</f>
        <v>0.2</v>
      </c>
    </row>
    <row r="7" spans="1:20">
      <c r="B7" s="516">
        <f>SUM(I7:I11)</f>
        <v>16</v>
      </c>
      <c r="C7" s="349"/>
      <c r="D7" s="344"/>
      <c r="F7" s="346"/>
      <c r="G7" s="346" t="s">
        <v>317</v>
      </c>
      <c r="H7" s="132" t="s">
        <v>318</v>
      </c>
      <c r="I7" s="344">
        <f>IF($C$2="(Todas)",COUNTIF(DB_RHC_WTP!$O$5:$O$589,$H7),COUNTIFS(DB_RHC_WTP!$B$5:$B$589,$C$2,DB_RHC_WTP!$O$5:$O$589,$H7))</f>
        <v>4</v>
      </c>
      <c r="J7" s="350">
        <f>I7/SUM($I$7:$I$11)</f>
        <v>0.25</v>
      </c>
    </row>
    <row r="8" spans="1:20">
      <c r="H8" s="132" t="s">
        <v>205</v>
      </c>
      <c r="I8" s="344">
        <f>IF($C$2="(Todas)",COUNTIF(DB_RHC_WTP!$O$5:$O$589,$H8),COUNTIFS(DB_RHC_WTP!$B$5:$B$589,$C$2,DB_RHC_WTP!$O$5:$O$589,$H8))</f>
        <v>6</v>
      </c>
      <c r="J8" s="350">
        <f>I8/SUM($I$7:$I$11)</f>
        <v>0.375</v>
      </c>
    </row>
    <row r="9" spans="1:20">
      <c r="H9" s="132" t="s">
        <v>206</v>
      </c>
      <c r="I9" s="344">
        <f>IF($C$2="(Todas)",COUNTIF(DB_RHC_WTP!$O$5:$O$589,$H9),COUNTIFS(DB_RHC_WTP!$B$5:$B$589,$C$2,DB_RHC_WTP!$O$5:$O$589,$H9))</f>
        <v>3</v>
      </c>
      <c r="J9" s="350">
        <f>I9/SUM($I$7:$I$11)</f>
        <v>0.1875</v>
      </c>
    </row>
    <row r="10" spans="1:20">
      <c r="H10" s="132" t="s">
        <v>207</v>
      </c>
      <c r="I10" s="344">
        <f>IF($C$2="(Todas)",COUNTIF(DB_RHC_WTP!$O$5:$O$589,$H10),COUNTIFS(DB_RHC_WTP!$B$5:$B$589,$C$2,DB_RHC_WTP!$O$5:$O$589,$H10))</f>
        <v>3</v>
      </c>
      <c r="J10" s="350">
        <f>I10/SUM($I$7:$I$11)</f>
        <v>0.1875</v>
      </c>
      <c r="M10" s="132"/>
      <c r="N10" s="344"/>
      <c r="O10" s="350"/>
    </row>
    <row r="11" spans="1:20">
      <c r="H11" s="132" t="s">
        <v>231</v>
      </c>
      <c r="I11" s="344">
        <f>IF($C$2="(Todas)",COUNTIF(DB_RHC_WTP!$O$5:$O$589,$H11),COUNTIFS(DB_RHC_WTP!$B$5:$B$589,$C$2,DB_RHC_WTP!$O$5:$O$589,$H11))</f>
        <v>0</v>
      </c>
      <c r="J11" s="350">
        <f>I11/SUM($I$7:$I$11)</f>
        <v>0</v>
      </c>
      <c r="M11" s="132"/>
      <c r="N11" s="344"/>
      <c r="O11" s="350"/>
    </row>
    <row r="12" spans="1:20">
      <c r="M12" s="132"/>
      <c r="N12" s="344"/>
      <c r="O12" s="350"/>
    </row>
    <row r="13" spans="1:20">
      <c r="C13">
        <f>IF($C$2="(Todas)",COUNTIFS(DB_RHC_KNOWN!$C$5:$C$589,C$15,DB_RHC_KNOWN!$K$5:$K$589,"Yes"),COUNTIFS(DB_RHC_KNOWN!$B$5:$B$589,$C$2,DB_RHC_KNOWN!$C$5:$C$589,C$15,DB_RHC_KNOWN!$K$5:$K$589,"Yes"))</f>
        <v>11</v>
      </c>
      <c r="D13">
        <f>IF($C$2="(Todas)",COUNTIFS(DB_RHC_KNOWN!$C$5:$C$589,D$15,DB_RHC_KNOWN!$K$5:$K$589,"Yes"),COUNTIFS(DB_RHC_KNOWN!$B$5:$B$589,$C$2,DB_RHC_KNOWN!$C$5:$C$589,D$15,DB_RHC_KNOWN!$K$5:$K$589,"Yes"))</f>
        <v>3</v>
      </c>
      <c r="E13">
        <f>IF($C$2="(Todas)",COUNTIFS(DB_RHC_KNOWN!$C$5:$C$589,E$15,DB_RHC_KNOWN!$K$5:$K$589,"Yes"),COUNTIFS(DB_RHC_KNOWN!$B$5:$B$589,$C$2,DB_RHC_KNOWN!$C$5:$C$589,E$15,DB_RHC_KNOWN!$K$5:$K$589,"Yes"))</f>
        <v>0</v>
      </c>
      <c r="F13">
        <f>IF($C$2="(Todas)",COUNTIFS(DB_RHC_KNOWN!$C$5:$C$589,F$15,DB_RHC_KNOWN!$K$5:$K$589,"Yes"),COUNTIFS(DB_RHC_KNOWN!$B$5:$B$589,$C$2,DB_RHC_KNOWN!$C$5:$C$589,F$15,DB_RHC_KNOWN!$K$5:$K$589,"Yes"))</f>
        <v>1</v>
      </c>
      <c r="G13">
        <f>IF($C$2="(Todas)",COUNTIFS(DB_RHC_KNOWN!$C$5:$C$589,G$15,DB_RHC_KNOWN!$K$5:$K$589,"Yes"),COUNTIFS(DB_RHC_KNOWN!$B$5:$B$589,$C$2,DB_RHC_KNOWN!$C$5:$C$589,G$15,DB_RHC_KNOWN!$K$5:$K$589,"Yes"))</f>
        <v>1</v>
      </c>
      <c r="H13">
        <f>IF($C$2="(Todas)",COUNTIFS(DB_RHC_KNOWN!$C$5:$C$589,H$15,DB_RHC_KNOWN!$K$5:$K$589,"Yes"),COUNTIFS(DB_RHC_KNOWN!$B$5:$B$589,$C$2,DB_RHC_KNOWN!$C$5:$C$589,H$15,DB_RHC_KNOWN!$K$5:$K$589,"Yes"))</f>
        <v>5</v>
      </c>
      <c r="I13">
        <f>IF($C$2="(Todas)",COUNTIFS(DB_RHC_KNOWN!$C$5:$C$589,I$15,DB_RHC_KNOWN!$K$5:$K$589,"Yes"),COUNTIFS(DB_RHC_KNOWN!$B$5:$B$589,$C$2,DB_RHC_KNOWN!$C$5:$C$589,I$15,DB_RHC_KNOWN!$K$5:$K$589,"Yes"))</f>
        <v>0</v>
      </c>
      <c r="J13">
        <f>IF($C$2="(Todas)",COUNTIFS(DB_RHC_KNOWN!$C$5:$C$589,J$15,DB_RHC_KNOWN!$K$5:$K$589,"Yes"),COUNTIFS(DB_RHC_KNOWN!$B$5:$B$589,$C$2,DB_RHC_KNOWN!$C$5:$C$589,J$15,DB_RHC_KNOWN!$K$5:$K$589,"Yes"))</f>
        <v>0</v>
      </c>
      <c r="K13">
        <f>IF($C$2="(Todas)",COUNTIFS(DB_RHC_KNOWN!$C$5:$C$589,K$15,DB_RHC_KNOWN!$K$5:$K$589,"Yes"),COUNTIFS(DB_RHC_KNOWN!$B$5:$B$589,$C$2,DB_RHC_KNOWN!$C$5:$C$589,K$15,DB_RHC_KNOWN!$K$5:$K$589,"Yes"))</f>
        <v>4</v>
      </c>
    </row>
    <row r="14" spans="1:20" s="355" customFormat="1" ht="15">
      <c r="C14" s="161" t="s">
        <v>412</v>
      </c>
      <c r="D14" s="162"/>
      <c r="E14" s="162"/>
      <c r="F14" s="162"/>
      <c r="G14" s="161"/>
      <c r="H14" s="162"/>
      <c r="I14" s="162"/>
      <c r="J14" s="163"/>
      <c r="K14" s="161"/>
      <c r="L14" s="162"/>
      <c r="M14" s="162"/>
      <c r="N14" s="163"/>
      <c r="O14" s="161"/>
      <c r="P14" s="162"/>
      <c r="Q14" s="162"/>
      <c r="R14" s="163"/>
      <c r="S14" s="161"/>
      <c r="T14" s="162"/>
    </row>
    <row r="15" spans="1:20" s="442" customFormat="1" ht="30">
      <c r="A15" s="512" t="s">
        <v>87</v>
      </c>
      <c r="B15" s="512"/>
      <c r="C15" s="356" t="s">
        <v>386</v>
      </c>
      <c r="D15" s="356" t="s">
        <v>400</v>
      </c>
      <c r="E15" s="356" t="s">
        <v>398</v>
      </c>
      <c r="F15" s="356" t="s">
        <v>397</v>
      </c>
      <c r="G15" s="356" t="s">
        <v>401</v>
      </c>
      <c r="H15" s="356" t="s">
        <v>381</v>
      </c>
      <c r="I15" s="356" t="s">
        <v>389</v>
      </c>
      <c r="J15" s="356" t="s">
        <v>376</v>
      </c>
      <c r="K15" s="356" t="s">
        <v>63</v>
      </c>
      <c r="L15" s="357" t="s">
        <v>386</v>
      </c>
      <c r="M15" s="357" t="s">
        <v>400</v>
      </c>
      <c r="N15" s="357" t="s">
        <v>398</v>
      </c>
      <c r="O15" s="357" t="s">
        <v>397</v>
      </c>
      <c r="P15" s="357" t="s">
        <v>401</v>
      </c>
      <c r="Q15" s="357" t="s">
        <v>381</v>
      </c>
      <c r="R15" s="357" t="s">
        <v>389</v>
      </c>
      <c r="S15" s="357" t="s">
        <v>376</v>
      </c>
      <c r="T15" s="357" t="s">
        <v>63</v>
      </c>
    </row>
    <row r="16" spans="1:20" s="214" customFormat="1" ht="15">
      <c r="A16" s="359" t="s">
        <v>231</v>
      </c>
      <c r="B16" s="510">
        <f>J6</f>
        <v>0.2</v>
      </c>
      <c r="C16" s="360">
        <f>IF($C$2="(Todas)",COUNTIFS(DB_RHC_WTP!$C$5:$C$589,C$15,DB_RHC_WTP!$N$5:$N$589,$A16),COUNTIFS(DB_RHC_WTP!$B$5:$B$589,$C$2,DB_RHC_WTP!$C$5:$C$589,C$15,DB_RHC_WTP!$N$5:$N$589,$A16))</f>
        <v>3</v>
      </c>
      <c r="D16" s="360">
        <f>IF($C$2="(Todas)",COUNTIFS(DB_RHC_WTP!$C$5:$C$589,D$15,DB_RHC_WTP!$N$5:$N$589,$A16),COUNTIFS(DB_RHC_WTP!$B$5:$B$589,$C$2,DB_RHC_WTP!$C$5:$C$589,D$15,DB_RHC_WTP!$N$5:$N$589,$A16))</f>
        <v>0</v>
      </c>
      <c r="E16" s="360">
        <f>IF($C$2="(Todas)",COUNTIFS(DB_RHC_WTP!$C$5:$C$589,E$15,DB_RHC_WTP!$N$5:$N$589,$A16),COUNTIFS(DB_RHC_WTP!$B$5:$B$589,$C$2,DB_RHC_WTP!$C$5:$C$589,E$15,DB_RHC_WTP!$N$5:$N$589,$A16))</f>
        <v>0</v>
      </c>
      <c r="F16" s="360">
        <f>IF($C$2="(Todas)",COUNTIFS(DB_RHC_WTP!$C$5:$C$589,F$15,DB_RHC_WTP!$N$5:$N$589,$A16),COUNTIFS(DB_RHC_WTP!$B$5:$B$589,$C$2,DB_RHC_WTP!$C$5:$C$589,F$15,DB_RHC_WTP!$N$5:$N$589,$A16))</f>
        <v>1</v>
      </c>
      <c r="G16" s="360">
        <f>IF($C$2="(Todas)",COUNTIFS(DB_RHC_WTP!$C$5:$C$589,G$15,DB_RHC_WTP!$N$5:$N$589,$A16),COUNTIFS(DB_RHC_WTP!$B$5:$B$589,$C$2,DB_RHC_WTP!$C$5:$C$589,G$15,DB_RHC_WTP!$N$5:$N$589,$A16))</f>
        <v>0</v>
      </c>
      <c r="H16" s="360">
        <f>IF($C$2="(Todas)",COUNTIFS(DB_RHC_WTP!$C$5:$C$589,H$15,DB_RHC_WTP!$N$5:$N$589,$A16),COUNTIFS(DB_RHC_WTP!$B$5:$B$589,$C$2,DB_RHC_WTP!$C$5:$C$589,H$15,DB_RHC_WTP!$N$5:$N$589,$A16))</f>
        <v>1</v>
      </c>
      <c r="I16" s="360">
        <f>IF($C$2="(Todas)",COUNTIFS(DB_RHC_WTP!$C$5:$C$589,I$15,DB_RHC_WTP!$N$5:$N$589,$A16),COUNTIFS(DB_RHC_WTP!$B$5:$B$589,$C$2,DB_RHC_WTP!$C$5:$C$589,I$15,DB_RHC_WTP!$N$5:$N$589,$A16))</f>
        <v>0</v>
      </c>
      <c r="J16" s="360">
        <f>IF($C$2="(Todas)",COUNTIFS(DB_RHC_WTP!$C$5:$C$589,J$15,DB_RHC_WTP!$N$5:$N$589,$A16),COUNTIFS(DB_RHC_WTP!$B$5:$B$589,$C$2,DB_RHC_WTP!$C$5:$C$589,J$15,DB_RHC_WTP!$N$5:$N$589,$A16))</f>
        <v>0</v>
      </c>
      <c r="K16" s="360">
        <f>IF($C$2="(Todas)",COUNTIFS(DB_RHC_WTP!$C$5:$C$589,K$15,DB_RHC_WTP!$N$5:$N$589,$A16),COUNTIFS(DB_RHC_WTP!$B$5:$B$589,$C$2,DB_RHC_WTP!$C$5:$C$589,K$15,DB_RHC_WTP!$N$5:$N$589,$A16))</f>
        <v>0</v>
      </c>
      <c r="L16" s="361">
        <f>C16/C$24</f>
        <v>0.27272727272727271</v>
      </c>
      <c r="M16" s="361">
        <f t="shared" ref="M16:T18" si="0">D16/D$24</f>
        <v>0</v>
      </c>
      <c r="N16" s="361" t="e">
        <f t="shared" si="0"/>
        <v>#DIV/0!</v>
      </c>
      <c r="O16" s="361">
        <f t="shared" si="0"/>
        <v>1</v>
      </c>
      <c r="P16" s="361">
        <f t="shared" si="0"/>
        <v>0</v>
      </c>
      <c r="Q16" s="361">
        <f t="shared" si="0"/>
        <v>0.2</v>
      </c>
      <c r="R16" s="361" t="e">
        <f t="shared" si="0"/>
        <v>#DIV/0!</v>
      </c>
      <c r="S16" s="361" t="e">
        <f t="shared" si="0"/>
        <v>#DIV/0!</v>
      </c>
      <c r="T16" s="361">
        <f t="shared" si="0"/>
        <v>0</v>
      </c>
    </row>
    <row r="17" spans="1:20" s="214" customFormat="1" ht="15">
      <c r="A17" s="353" t="s">
        <v>0</v>
      </c>
      <c r="B17" s="460">
        <f>J5</f>
        <v>0.16</v>
      </c>
      <c r="C17" s="310">
        <f>IF($C$2="(Todas)",COUNTIFS(DB_RHC_WTP!$C$5:$C$589,C$15,DB_RHC_WTP!$N$5:$N$589,$A17),COUNTIFS(DB_RHC_WTP!$B$5:$B$589,$C$2,DB_RHC_WTP!$C$5:$C$589,C$15,DB_RHC_WTP!$N$5:$N$589,$A17))</f>
        <v>4</v>
      </c>
      <c r="D17" s="310">
        <f>IF($C$2="(Todas)",COUNTIFS(DB_RHC_WTP!$C$5:$C$589,D$15,DB_RHC_WTP!$N$5:$N$589,$A17),COUNTIFS(DB_RHC_WTP!$B$5:$B$589,$C$2,DB_RHC_WTP!$C$5:$C$589,D$15,DB_RHC_WTP!$N$5:$N$589,$A17))</f>
        <v>0</v>
      </c>
      <c r="E17" s="310">
        <f>IF($C$2="(Todas)",COUNTIFS(DB_RHC_WTP!$C$5:$C$589,E$15,DB_RHC_WTP!$N$5:$N$589,$A17),COUNTIFS(DB_RHC_WTP!$B$5:$B$589,$C$2,DB_RHC_WTP!$C$5:$C$589,E$15,DB_RHC_WTP!$N$5:$N$589,$A17))</f>
        <v>0</v>
      </c>
      <c r="F17" s="310">
        <f>IF($C$2="(Todas)",COUNTIFS(DB_RHC_WTP!$C$5:$C$589,F$15,DB_RHC_WTP!$N$5:$N$589,$A17),COUNTIFS(DB_RHC_WTP!$B$5:$B$589,$C$2,DB_RHC_WTP!$C$5:$C$589,F$15,DB_RHC_WTP!$N$5:$N$589,$A17))</f>
        <v>0</v>
      </c>
      <c r="G17" s="310">
        <f>IF($C$2="(Todas)",COUNTIFS(DB_RHC_WTP!$C$5:$C$589,G$15,DB_RHC_WTP!$N$5:$N$589,$A17),COUNTIFS(DB_RHC_WTP!$B$5:$B$589,$C$2,DB_RHC_WTP!$C$5:$C$589,G$15,DB_RHC_WTP!$N$5:$N$589,$A17))</f>
        <v>0</v>
      </c>
      <c r="H17" s="310">
        <f>IF($C$2="(Todas)",COUNTIFS(DB_RHC_WTP!$C$5:$C$589,H$15,DB_RHC_WTP!$N$5:$N$589,$A17),COUNTIFS(DB_RHC_WTP!$B$5:$B$589,$C$2,DB_RHC_WTP!$C$5:$C$589,H$15,DB_RHC_WTP!$N$5:$N$589,$A17))</f>
        <v>0</v>
      </c>
      <c r="I17" s="310">
        <f>IF($C$2="(Todas)",COUNTIFS(DB_RHC_WTP!$C$5:$C$589,I$15,DB_RHC_WTP!$N$5:$N$589,$A17),COUNTIFS(DB_RHC_WTP!$B$5:$B$589,$C$2,DB_RHC_WTP!$C$5:$C$589,I$15,DB_RHC_WTP!$N$5:$N$589,$A17))</f>
        <v>0</v>
      </c>
      <c r="J17" s="310">
        <f>IF($C$2="(Todas)",COUNTIFS(DB_RHC_WTP!$C$5:$C$589,J$15,DB_RHC_WTP!$N$5:$N$589,$A17),COUNTIFS(DB_RHC_WTP!$B$5:$B$589,$C$2,DB_RHC_WTP!$C$5:$C$589,J$15,DB_RHC_WTP!$N$5:$N$589,$A17))</f>
        <v>0</v>
      </c>
      <c r="K17" s="310">
        <f>IF($C$2="(Todas)",COUNTIFS(DB_RHC_WTP!$C$5:$C$589,K$15,DB_RHC_WTP!$N$5:$N$589,$A17),COUNTIFS(DB_RHC_WTP!$B$5:$B$589,$C$2,DB_RHC_WTP!$C$5:$C$589,K$15,DB_RHC_WTP!$N$5:$N$589,$A17))</f>
        <v>0</v>
      </c>
      <c r="L17" s="311">
        <f t="shared" ref="L17:L18" si="1">C17/C$24</f>
        <v>0.36363636363636365</v>
      </c>
      <c r="M17" s="311">
        <f t="shared" si="0"/>
        <v>0</v>
      </c>
      <c r="N17" s="311" t="e">
        <f t="shared" si="0"/>
        <v>#DIV/0!</v>
      </c>
      <c r="O17" s="311">
        <f t="shared" si="0"/>
        <v>0</v>
      </c>
      <c r="P17" s="311">
        <f t="shared" si="0"/>
        <v>0</v>
      </c>
      <c r="Q17" s="311">
        <f t="shared" si="0"/>
        <v>0</v>
      </c>
      <c r="R17" s="311" t="e">
        <f t="shared" si="0"/>
        <v>#DIV/0!</v>
      </c>
      <c r="S17" s="311" t="e">
        <f t="shared" si="0"/>
        <v>#DIV/0!</v>
      </c>
      <c r="T17" s="311">
        <f t="shared" si="0"/>
        <v>0</v>
      </c>
    </row>
    <row r="18" spans="1:20" s="214" customFormat="1" ht="15">
      <c r="A18" s="354" t="s">
        <v>74</v>
      </c>
      <c r="B18" s="511">
        <f>SUM(J7:J11)</f>
        <v>1</v>
      </c>
      <c r="C18" s="351">
        <f>IF($C$2="(Todas)",COUNTIFS(DB_RHC_WTP!$C$5:$C$589,C$15,DB_RHC_WTP!$N$5:$N$589,$A18),COUNTIFS(DB_RHC_WTP!$B$5:$B$589,$C$2,DB_RHC_WTP!$C$5:$C$589,C$15,DB_RHC_WTP!$N$5:$N$589,$A18))</f>
        <v>4</v>
      </c>
      <c r="D18" s="351">
        <f>IF($C$2="(Todas)",COUNTIFS(DB_RHC_WTP!$C$5:$C$589,D$15,DB_RHC_WTP!$N$5:$N$589,$A18),COUNTIFS(DB_RHC_WTP!$B$5:$B$589,$C$2,DB_RHC_WTP!$C$5:$C$589,D$15,DB_RHC_WTP!$N$5:$N$589,$A18))</f>
        <v>3</v>
      </c>
      <c r="E18" s="351">
        <f>IF($C$2="(Todas)",COUNTIFS(DB_RHC_WTP!$C$5:$C$589,E$15,DB_RHC_WTP!$N$5:$N$589,$A18),COUNTIFS(DB_RHC_WTP!$B$5:$B$589,$C$2,DB_RHC_WTP!$C$5:$C$589,E$15,DB_RHC_WTP!$N$5:$N$589,$A18))</f>
        <v>0</v>
      </c>
      <c r="F18" s="351">
        <f>IF($C$2="(Todas)",COUNTIFS(DB_RHC_WTP!$C$5:$C$589,F$15,DB_RHC_WTP!$N$5:$N$589,$A18),COUNTIFS(DB_RHC_WTP!$B$5:$B$589,$C$2,DB_RHC_WTP!$C$5:$C$589,F$15,DB_RHC_WTP!$N$5:$N$589,$A18))</f>
        <v>0</v>
      </c>
      <c r="G18" s="351">
        <f>IF($C$2="(Todas)",COUNTIFS(DB_RHC_WTP!$C$5:$C$589,G$15,DB_RHC_WTP!$N$5:$N$589,$A18),COUNTIFS(DB_RHC_WTP!$B$5:$B$589,$C$2,DB_RHC_WTP!$C$5:$C$589,G$15,DB_RHC_WTP!$N$5:$N$589,$A18))</f>
        <v>1</v>
      </c>
      <c r="H18" s="351">
        <f>IF($C$2="(Todas)",COUNTIFS(DB_RHC_WTP!$C$5:$C$589,H$15,DB_RHC_WTP!$N$5:$N$589,$A18),COUNTIFS(DB_RHC_WTP!$B$5:$B$589,$C$2,DB_RHC_WTP!$C$5:$C$589,H$15,DB_RHC_WTP!$N$5:$N$589,$A18))</f>
        <v>4</v>
      </c>
      <c r="I18" s="351">
        <f>IF($C$2="(Todas)",COUNTIFS(DB_RHC_WTP!$C$5:$C$589,I$15,DB_RHC_WTP!$N$5:$N$589,$A18),COUNTIFS(DB_RHC_WTP!$B$5:$B$589,$C$2,DB_RHC_WTP!$C$5:$C$589,I$15,DB_RHC_WTP!$N$5:$N$589,$A18))</f>
        <v>0</v>
      </c>
      <c r="J18" s="351">
        <f>IF($C$2="(Todas)",COUNTIFS(DB_RHC_WTP!$C$5:$C$589,J$15,DB_RHC_WTP!$N$5:$N$589,$A18),COUNTIFS(DB_RHC_WTP!$B$5:$B$589,$C$2,DB_RHC_WTP!$C$5:$C$589,J$15,DB_RHC_WTP!$N$5:$N$589,$A18))</f>
        <v>0</v>
      </c>
      <c r="K18" s="351">
        <f>IF($C$2="(Todas)",COUNTIFS(DB_RHC_WTP!$C$5:$C$589,K$15,DB_RHC_WTP!$N$5:$N$589,$A18),COUNTIFS(DB_RHC_WTP!$B$5:$B$589,$C$2,DB_RHC_WTP!$C$5:$C$589,K$15,DB_RHC_WTP!$N$5:$N$589,$A18))</f>
        <v>4</v>
      </c>
      <c r="L18" s="352">
        <f t="shared" si="1"/>
        <v>0.36363636363636365</v>
      </c>
      <c r="M18" s="352">
        <f t="shared" si="0"/>
        <v>1</v>
      </c>
      <c r="N18" s="352" t="e">
        <f t="shared" si="0"/>
        <v>#DIV/0!</v>
      </c>
      <c r="O18" s="352">
        <f t="shared" si="0"/>
        <v>0</v>
      </c>
      <c r="P18" s="352">
        <f t="shared" si="0"/>
        <v>1</v>
      </c>
      <c r="Q18" s="352">
        <f t="shared" si="0"/>
        <v>0.8</v>
      </c>
      <c r="R18" s="352" t="e">
        <f t="shared" si="0"/>
        <v>#DIV/0!</v>
      </c>
      <c r="S18" s="352" t="e">
        <f t="shared" si="0"/>
        <v>#DIV/0!</v>
      </c>
      <c r="T18" s="352">
        <f t="shared" si="0"/>
        <v>1</v>
      </c>
    </row>
    <row r="19" spans="1:20" s="214" customFormat="1" ht="15">
      <c r="A19" s="305" t="s">
        <v>318</v>
      </c>
      <c r="B19" s="514">
        <f>VLOOKUP(A19,$H$7:$J$11,3,)</f>
        <v>0.25</v>
      </c>
      <c r="C19" s="366">
        <f>IF($C$2="(Todas)",COUNTIFS(DB_RHC_WTP!$C$5:$C$589,C$15,DB_RHC_WTP!$O$5:$O$589,$A19),COUNTIFS(DB_RHC_WTP!$B$5:$B$589,$C$2,DB_RHC_WTP!$C$5:$C$589,C$15,DB_RHC_WTP!$O$5:$O$589,$A19))</f>
        <v>1</v>
      </c>
      <c r="D19" s="366">
        <f>IF($C$2="(Todas)",COUNTIFS(DB_RHC_WTP!$C$5:$C$589,D$15,DB_RHC_WTP!$O$5:$O$589,$A19),COUNTIFS(DB_RHC_WTP!$B$5:$B$589,$C$2,DB_RHC_WTP!$C$5:$C$589,D$15,DB_RHC_WTP!$O$5:$O$589,$A19))</f>
        <v>1</v>
      </c>
      <c r="E19" s="366">
        <f>IF($C$2="(Todas)",COUNTIFS(DB_RHC_WTP!$C$5:$C$589,E$15,DB_RHC_WTP!$O$5:$O$589,$A19),COUNTIFS(DB_RHC_WTP!$B$5:$B$589,$C$2,DB_RHC_WTP!$C$5:$C$589,E$15,DB_RHC_WTP!$O$5:$O$589,$A19))</f>
        <v>0</v>
      </c>
      <c r="F19" s="366">
        <f>IF($C$2="(Todas)",COUNTIFS(DB_RHC_WTP!$C$5:$C$589,F$15,DB_RHC_WTP!$O$5:$O$589,$A19),COUNTIFS(DB_RHC_WTP!$B$5:$B$589,$C$2,DB_RHC_WTP!$C$5:$C$589,F$15,DB_RHC_WTP!$O$5:$O$589,$A19))</f>
        <v>0</v>
      </c>
      <c r="G19" s="366">
        <f>IF($C$2="(Todas)",COUNTIFS(DB_RHC_WTP!$C$5:$C$589,G$15,DB_RHC_WTP!$O$5:$O$589,$A19),COUNTIFS(DB_RHC_WTP!$B$5:$B$589,$C$2,DB_RHC_WTP!$C$5:$C$589,G$15,DB_RHC_WTP!$O$5:$O$589,$A19))</f>
        <v>0</v>
      </c>
      <c r="H19" s="366">
        <f>IF($C$2="(Todas)",COUNTIFS(DB_RHC_WTP!$C$5:$C$589,H$15,DB_RHC_WTP!$O$5:$O$589,$A19),COUNTIFS(DB_RHC_WTP!$B$5:$B$589,$C$2,DB_RHC_WTP!$C$5:$C$589,H$15,DB_RHC_WTP!$O$5:$O$589,$A19))</f>
        <v>1</v>
      </c>
      <c r="I19" s="366">
        <f>IF($C$2="(Todas)",COUNTIFS(DB_RHC_WTP!$C$5:$C$589,I$15,DB_RHC_WTP!$O$5:$O$589,$A19),COUNTIFS(DB_RHC_WTP!$B$5:$B$589,$C$2,DB_RHC_WTP!$C$5:$C$589,I$15,DB_RHC_WTP!$O$5:$O$589,$A19))</f>
        <v>0</v>
      </c>
      <c r="J19" s="366">
        <f>IF($C$2="(Todas)",COUNTIFS(DB_RHC_WTP!$C$5:$C$589,J$15,DB_RHC_WTP!$O$5:$O$589,$A19),COUNTIFS(DB_RHC_WTP!$B$5:$B$589,$C$2,DB_RHC_WTP!$C$5:$C$589,J$15,DB_RHC_WTP!$O$5:$O$589,$A19))</f>
        <v>0</v>
      </c>
      <c r="K19" s="366">
        <f>IF($C$2="(Todas)",COUNTIFS(DB_RHC_WTP!$C$5:$C$589,K$15,DB_RHC_WTP!$O$5:$O$589,$A19),COUNTIFS(DB_RHC_WTP!$B$5:$B$589,$C$2,DB_RHC_WTP!$C$5:$C$589,K$15,DB_RHC_WTP!$O$5:$O$589,$A19))</f>
        <v>1</v>
      </c>
      <c r="L19" s="378">
        <f>C19/C$18</f>
        <v>0.25</v>
      </c>
      <c r="M19" s="378">
        <f t="shared" ref="M19:T23" si="2">D19/D$18</f>
        <v>0.33333333333333331</v>
      </c>
      <c r="N19" s="378" t="e">
        <f t="shared" si="2"/>
        <v>#DIV/0!</v>
      </c>
      <c r="O19" s="378" t="e">
        <f t="shared" si="2"/>
        <v>#DIV/0!</v>
      </c>
      <c r="P19" s="378">
        <f t="shared" si="2"/>
        <v>0</v>
      </c>
      <c r="Q19" s="378">
        <f t="shared" si="2"/>
        <v>0.25</v>
      </c>
      <c r="R19" s="378" t="e">
        <f t="shared" si="2"/>
        <v>#DIV/0!</v>
      </c>
      <c r="S19" s="378" t="e">
        <f t="shared" si="2"/>
        <v>#DIV/0!</v>
      </c>
      <c r="T19" s="378">
        <f t="shared" si="2"/>
        <v>0.25</v>
      </c>
    </row>
    <row r="20" spans="1:20" s="214" customFormat="1" ht="15">
      <c r="A20" s="305" t="s">
        <v>205</v>
      </c>
      <c r="B20" s="514">
        <f>VLOOKUP(A20,$H$7:$J$11,3,)</f>
        <v>0.375</v>
      </c>
      <c r="C20" s="367">
        <f>IF($C$2="(Todas)",COUNTIFS(DB_RHC_WTP!$C$5:$C$589,C$15,DB_RHC_WTP!$O$5:$O$589,$A20),COUNTIFS(DB_RHC_WTP!$B$5:$B$589,$C$2,DB_RHC_WTP!$C$5:$C$589,C$15,DB_RHC_WTP!$O$5:$O$589,$A20))</f>
        <v>0</v>
      </c>
      <c r="D20" s="367">
        <f>IF($C$2="(Todas)",COUNTIFS(DB_RHC_WTP!$C$5:$C$589,D$15,DB_RHC_WTP!$O$5:$O$589,$A20),COUNTIFS(DB_RHC_WTP!$B$5:$B$589,$C$2,DB_RHC_WTP!$C$5:$C$589,D$15,DB_RHC_WTP!$O$5:$O$589,$A20))</f>
        <v>1</v>
      </c>
      <c r="E20" s="367">
        <f>IF($C$2="(Todas)",COUNTIFS(DB_RHC_WTP!$C$5:$C$589,E$15,DB_RHC_WTP!$O$5:$O$589,$A20),COUNTIFS(DB_RHC_WTP!$B$5:$B$589,$C$2,DB_RHC_WTP!$C$5:$C$589,E$15,DB_RHC_WTP!$O$5:$O$589,$A20))</f>
        <v>0</v>
      </c>
      <c r="F20" s="367">
        <f>IF($C$2="(Todas)",COUNTIFS(DB_RHC_WTP!$C$5:$C$589,F$15,DB_RHC_WTP!$O$5:$O$589,$A20),COUNTIFS(DB_RHC_WTP!$B$5:$B$589,$C$2,DB_RHC_WTP!$C$5:$C$589,F$15,DB_RHC_WTP!$O$5:$O$589,$A20))</f>
        <v>0</v>
      </c>
      <c r="G20" s="367">
        <f>IF($C$2="(Todas)",COUNTIFS(DB_RHC_WTP!$C$5:$C$589,G$15,DB_RHC_WTP!$O$5:$O$589,$A20),COUNTIFS(DB_RHC_WTP!$B$5:$B$589,$C$2,DB_RHC_WTP!$C$5:$C$589,G$15,DB_RHC_WTP!$O$5:$O$589,$A20))</f>
        <v>1</v>
      </c>
      <c r="H20" s="367">
        <f>IF($C$2="(Todas)",COUNTIFS(DB_RHC_WTP!$C$5:$C$589,H$15,DB_RHC_WTP!$O$5:$O$589,$A20),COUNTIFS(DB_RHC_WTP!$B$5:$B$589,$C$2,DB_RHC_WTP!$C$5:$C$589,H$15,DB_RHC_WTP!$O$5:$O$589,$A20))</f>
        <v>2</v>
      </c>
      <c r="I20" s="367">
        <f>IF($C$2="(Todas)",COUNTIFS(DB_RHC_WTP!$C$5:$C$589,I$15,DB_RHC_WTP!$O$5:$O$589,$A20),COUNTIFS(DB_RHC_WTP!$B$5:$B$589,$C$2,DB_RHC_WTP!$C$5:$C$589,I$15,DB_RHC_WTP!$O$5:$O$589,$A20))</f>
        <v>0</v>
      </c>
      <c r="J20" s="367">
        <f>IF($C$2="(Todas)",COUNTIFS(DB_RHC_WTP!$C$5:$C$589,J$15,DB_RHC_WTP!$O$5:$O$589,$A20),COUNTIFS(DB_RHC_WTP!$B$5:$B$589,$C$2,DB_RHC_WTP!$C$5:$C$589,J$15,DB_RHC_WTP!$O$5:$O$589,$A20))</f>
        <v>0</v>
      </c>
      <c r="K20" s="367">
        <f>IF($C$2="(Todas)",COUNTIFS(DB_RHC_WTP!$C$5:$C$589,K$15,DB_RHC_WTP!$O$5:$O$589,$A20),COUNTIFS(DB_RHC_WTP!$B$5:$B$589,$C$2,DB_RHC_WTP!$C$5:$C$589,K$15,DB_RHC_WTP!$O$5:$O$589,$A20))</f>
        <v>2</v>
      </c>
      <c r="L20" s="379">
        <f t="shared" ref="L20:L23" si="3">C20/C$18</f>
        <v>0</v>
      </c>
      <c r="M20" s="379">
        <f t="shared" si="2"/>
        <v>0.33333333333333331</v>
      </c>
      <c r="N20" s="379" t="e">
        <f t="shared" si="2"/>
        <v>#DIV/0!</v>
      </c>
      <c r="O20" s="379" t="e">
        <f t="shared" si="2"/>
        <v>#DIV/0!</v>
      </c>
      <c r="P20" s="379">
        <f t="shared" si="2"/>
        <v>1</v>
      </c>
      <c r="Q20" s="379">
        <f t="shared" si="2"/>
        <v>0.5</v>
      </c>
      <c r="R20" s="379" t="e">
        <f t="shared" si="2"/>
        <v>#DIV/0!</v>
      </c>
      <c r="S20" s="379" t="e">
        <f t="shared" si="2"/>
        <v>#DIV/0!</v>
      </c>
      <c r="T20" s="379">
        <f t="shared" si="2"/>
        <v>0.5</v>
      </c>
    </row>
    <row r="21" spans="1:20" s="214" customFormat="1" ht="15">
      <c r="A21" s="305" t="s">
        <v>206</v>
      </c>
      <c r="B21" s="514">
        <f>VLOOKUP(A21,$H$7:$J$11,3,)</f>
        <v>0.1875</v>
      </c>
      <c r="C21" s="368">
        <f>IF($C$2="(Todas)",COUNTIFS(DB_RHC_WTP!$C$5:$C$589,C$15,DB_RHC_WTP!$O$5:$O$589,$A21),COUNTIFS(DB_RHC_WTP!$B$5:$B$589,$C$2,DB_RHC_WTP!$C$5:$C$589,C$15,DB_RHC_WTP!$O$5:$O$589,$A21))</f>
        <v>2</v>
      </c>
      <c r="D21" s="368">
        <f>IF($C$2="(Todas)",COUNTIFS(DB_RHC_WTP!$C$5:$C$589,D$15,DB_RHC_WTP!$O$5:$O$589,$A21),COUNTIFS(DB_RHC_WTP!$B$5:$B$589,$C$2,DB_RHC_WTP!$C$5:$C$589,D$15,DB_RHC_WTP!$O$5:$O$589,$A21))</f>
        <v>0</v>
      </c>
      <c r="E21" s="368">
        <f>IF($C$2="(Todas)",COUNTIFS(DB_RHC_WTP!$C$5:$C$589,E$15,DB_RHC_WTP!$O$5:$O$589,$A21),COUNTIFS(DB_RHC_WTP!$B$5:$B$589,$C$2,DB_RHC_WTP!$C$5:$C$589,E$15,DB_RHC_WTP!$O$5:$O$589,$A21))</f>
        <v>0</v>
      </c>
      <c r="F21" s="368">
        <f>IF($C$2="(Todas)",COUNTIFS(DB_RHC_WTP!$C$5:$C$589,F$15,DB_RHC_WTP!$O$5:$O$589,$A21),COUNTIFS(DB_RHC_WTP!$B$5:$B$589,$C$2,DB_RHC_WTP!$C$5:$C$589,F$15,DB_RHC_WTP!$O$5:$O$589,$A21))</f>
        <v>0</v>
      </c>
      <c r="G21" s="368">
        <f>IF($C$2="(Todas)",COUNTIFS(DB_RHC_WTP!$C$5:$C$589,G$15,DB_RHC_WTP!$O$5:$O$589,$A21),COUNTIFS(DB_RHC_WTP!$B$5:$B$589,$C$2,DB_RHC_WTP!$C$5:$C$589,G$15,DB_RHC_WTP!$O$5:$O$589,$A21))</f>
        <v>0</v>
      </c>
      <c r="H21" s="368">
        <f>IF($C$2="(Todas)",COUNTIFS(DB_RHC_WTP!$C$5:$C$589,H$15,DB_RHC_WTP!$O$5:$O$589,$A21),COUNTIFS(DB_RHC_WTP!$B$5:$B$589,$C$2,DB_RHC_WTP!$C$5:$C$589,H$15,DB_RHC_WTP!$O$5:$O$589,$A21))</f>
        <v>1</v>
      </c>
      <c r="I21" s="368">
        <f>IF($C$2="(Todas)",COUNTIFS(DB_RHC_WTP!$C$5:$C$589,I$15,DB_RHC_WTP!$O$5:$O$589,$A21),COUNTIFS(DB_RHC_WTP!$B$5:$B$589,$C$2,DB_RHC_WTP!$C$5:$C$589,I$15,DB_RHC_WTP!$O$5:$O$589,$A21))</f>
        <v>0</v>
      </c>
      <c r="J21" s="368">
        <f>IF($C$2="(Todas)",COUNTIFS(DB_RHC_WTP!$C$5:$C$589,J$15,DB_RHC_WTP!$O$5:$O$589,$A21),COUNTIFS(DB_RHC_WTP!$B$5:$B$589,$C$2,DB_RHC_WTP!$C$5:$C$589,J$15,DB_RHC_WTP!$O$5:$O$589,$A21))</f>
        <v>0</v>
      </c>
      <c r="K21" s="368">
        <f>IF($C$2="(Todas)",COUNTIFS(DB_RHC_WTP!$C$5:$C$589,K$15,DB_RHC_WTP!$O$5:$O$589,$A21),COUNTIFS(DB_RHC_WTP!$B$5:$B$589,$C$2,DB_RHC_WTP!$C$5:$C$589,K$15,DB_RHC_WTP!$O$5:$O$589,$A21))</f>
        <v>0</v>
      </c>
      <c r="L21" s="380">
        <f t="shared" si="3"/>
        <v>0.5</v>
      </c>
      <c r="M21" s="380">
        <f t="shared" si="2"/>
        <v>0</v>
      </c>
      <c r="N21" s="380" t="e">
        <f t="shared" si="2"/>
        <v>#DIV/0!</v>
      </c>
      <c r="O21" s="380" t="e">
        <f t="shared" si="2"/>
        <v>#DIV/0!</v>
      </c>
      <c r="P21" s="380">
        <f t="shared" si="2"/>
        <v>0</v>
      </c>
      <c r="Q21" s="380">
        <f t="shared" si="2"/>
        <v>0.25</v>
      </c>
      <c r="R21" s="380" t="e">
        <f t="shared" si="2"/>
        <v>#DIV/0!</v>
      </c>
      <c r="S21" s="380" t="e">
        <f t="shared" si="2"/>
        <v>#DIV/0!</v>
      </c>
      <c r="T21" s="380">
        <f t="shared" si="2"/>
        <v>0</v>
      </c>
    </row>
    <row r="22" spans="1:20" s="214" customFormat="1" ht="15">
      <c r="A22" s="305" t="s">
        <v>207</v>
      </c>
      <c r="B22" s="514">
        <f>VLOOKUP(A22,$H$7:$J$11,3,)</f>
        <v>0.1875</v>
      </c>
      <c r="C22" s="368">
        <f>IF($C$2="(Todas)",COUNTIFS(DB_RHC_WTP!$C$5:$C$589,C$15,DB_RHC_WTP!$O$5:$O$589,$A22),COUNTIFS(DB_RHC_WTP!$B$5:$B$589,$C$2,DB_RHC_WTP!$C$5:$C$589,C$15,DB_RHC_WTP!$O$5:$O$589,$A22))</f>
        <v>1</v>
      </c>
      <c r="D22" s="368">
        <f>IF($C$2="(Todas)",COUNTIFS(DB_RHC_WTP!$C$5:$C$589,D$15,DB_RHC_WTP!$O$5:$O$589,$A22),COUNTIFS(DB_RHC_WTP!$B$5:$B$589,$C$2,DB_RHC_WTP!$C$5:$C$589,D$15,DB_RHC_WTP!$O$5:$O$589,$A22))</f>
        <v>1</v>
      </c>
      <c r="E22" s="368">
        <f>IF($C$2="(Todas)",COUNTIFS(DB_RHC_WTP!$C$5:$C$589,E$15,DB_RHC_WTP!$O$5:$O$589,$A22),COUNTIFS(DB_RHC_WTP!$B$5:$B$589,$C$2,DB_RHC_WTP!$C$5:$C$589,E$15,DB_RHC_WTP!$O$5:$O$589,$A22))</f>
        <v>0</v>
      </c>
      <c r="F22" s="368">
        <f>IF($C$2="(Todas)",COUNTIFS(DB_RHC_WTP!$C$5:$C$589,F$15,DB_RHC_WTP!$O$5:$O$589,$A22),COUNTIFS(DB_RHC_WTP!$B$5:$B$589,$C$2,DB_RHC_WTP!$C$5:$C$589,F$15,DB_RHC_WTP!$O$5:$O$589,$A22))</f>
        <v>0</v>
      </c>
      <c r="G22" s="368">
        <f>IF($C$2="(Todas)",COUNTIFS(DB_RHC_WTP!$C$5:$C$589,G$15,DB_RHC_WTP!$O$5:$O$589,$A22),COUNTIFS(DB_RHC_WTP!$B$5:$B$589,$C$2,DB_RHC_WTP!$C$5:$C$589,G$15,DB_RHC_WTP!$O$5:$O$589,$A22))</f>
        <v>0</v>
      </c>
      <c r="H22" s="368">
        <f>IF($C$2="(Todas)",COUNTIFS(DB_RHC_WTP!$C$5:$C$589,H$15,DB_RHC_WTP!$O$5:$O$589,$A22),COUNTIFS(DB_RHC_WTP!$B$5:$B$589,$C$2,DB_RHC_WTP!$C$5:$C$589,H$15,DB_RHC_WTP!$O$5:$O$589,$A22))</f>
        <v>0</v>
      </c>
      <c r="I22" s="368">
        <f>IF($C$2="(Todas)",COUNTIFS(DB_RHC_WTP!$C$5:$C$589,I$15,DB_RHC_WTP!$O$5:$O$589,$A22),COUNTIFS(DB_RHC_WTP!$B$5:$B$589,$C$2,DB_RHC_WTP!$C$5:$C$589,I$15,DB_RHC_WTP!$O$5:$O$589,$A22))</f>
        <v>0</v>
      </c>
      <c r="J22" s="368">
        <f>IF($C$2="(Todas)",COUNTIFS(DB_RHC_WTP!$C$5:$C$589,J$15,DB_RHC_WTP!$O$5:$O$589,$A22),COUNTIFS(DB_RHC_WTP!$B$5:$B$589,$C$2,DB_RHC_WTP!$C$5:$C$589,J$15,DB_RHC_WTP!$O$5:$O$589,$A22))</f>
        <v>0</v>
      </c>
      <c r="K22" s="368">
        <f>IF($C$2="(Todas)",COUNTIFS(DB_RHC_WTP!$C$5:$C$589,K$15,DB_RHC_WTP!$O$5:$O$589,$A22),COUNTIFS(DB_RHC_WTP!$B$5:$B$589,$C$2,DB_RHC_WTP!$C$5:$C$589,K$15,DB_RHC_WTP!$O$5:$O$589,$A22))</f>
        <v>1</v>
      </c>
      <c r="L22" s="380">
        <f t="shared" si="3"/>
        <v>0.25</v>
      </c>
      <c r="M22" s="380">
        <f t="shared" si="2"/>
        <v>0.33333333333333331</v>
      </c>
      <c r="N22" s="380" t="e">
        <f t="shared" si="2"/>
        <v>#DIV/0!</v>
      </c>
      <c r="O22" s="380" t="e">
        <f t="shared" si="2"/>
        <v>#DIV/0!</v>
      </c>
      <c r="P22" s="380">
        <f t="shared" si="2"/>
        <v>0</v>
      </c>
      <c r="Q22" s="380">
        <f t="shared" si="2"/>
        <v>0</v>
      </c>
      <c r="R22" s="380" t="e">
        <f t="shared" si="2"/>
        <v>#DIV/0!</v>
      </c>
      <c r="S22" s="380" t="e">
        <f t="shared" si="2"/>
        <v>#DIV/0!</v>
      </c>
      <c r="T22" s="380">
        <f t="shared" si="2"/>
        <v>0.25</v>
      </c>
    </row>
    <row r="23" spans="1:20" s="214" customFormat="1" thickBot="1">
      <c r="A23" s="362" t="s">
        <v>231</v>
      </c>
      <c r="B23" s="515">
        <f>VLOOKUP(A23,$H$7:$J$11,3,)</f>
        <v>0</v>
      </c>
      <c r="C23" s="369">
        <f>IF($C$2="(Todas)",COUNTIFS(DB_RHC_WTP!$C$5:$C$589,C$15,DB_RHC_WTP!$O$5:$O$589,$A23),COUNTIFS(DB_RHC_WTP!$B$5:$B$589,$C$2,DB_RHC_WTP!$C$5:$C$589,C$15,DB_RHC_WTP!$O$5:$O$589,$A23))</f>
        <v>0</v>
      </c>
      <c r="D23" s="369">
        <f>IF($C$2="(Todas)",COUNTIFS(DB_RHC_WTP!$C$5:$C$589,D$15,DB_RHC_WTP!$O$5:$O$589,$A23),COUNTIFS(DB_RHC_WTP!$B$5:$B$589,$C$2,DB_RHC_WTP!$C$5:$C$589,D$15,DB_RHC_WTP!$O$5:$O$589,$A23))</f>
        <v>0</v>
      </c>
      <c r="E23" s="369">
        <f>IF($C$2="(Todas)",COUNTIFS(DB_RHC_WTP!$C$5:$C$589,E$15,DB_RHC_WTP!$O$5:$O$589,$A23),COUNTIFS(DB_RHC_WTP!$B$5:$B$589,$C$2,DB_RHC_WTP!$C$5:$C$589,E$15,DB_RHC_WTP!$O$5:$O$589,$A23))</f>
        <v>0</v>
      </c>
      <c r="F23" s="369">
        <f>IF($C$2="(Todas)",COUNTIFS(DB_RHC_WTP!$C$5:$C$589,F$15,DB_RHC_WTP!$O$5:$O$589,$A23),COUNTIFS(DB_RHC_WTP!$B$5:$B$589,$C$2,DB_RHC_WTP!$C$5:$C$589,F$15,DB_RHC_WTP!$O$5:$O$589,$A23))</f>
        <v>0</v>
      </c>
      <c r="G23" s="369">
        <f>IF($C$2="(Todas)",COUNTIFS(DB_RHC_WTP!$C$5:$C$589,G$15,DB_RHC_WTP!$O$5:$O$589,$A23),COUNTIFS(DB_RHC_WTP!$B$5:$B$589,$C$2,DB_RHC_WTP!$C$5:$C$589,G$15,DB_RHC_WTP!$O$5:$O$589,$A23))</f>
        <v>0</v>
      </c>
      <c r="H23" s="369">
        <f>IF($C$2="(Todas)",COUNTIFS(DB_RHC_WTP!$C$5:$C$589,H$15,DB_RHC_WTP!$O$5:$O$589,$A23),COUNTIFS(DB_RHC_WTP!$B$5:$B$589,$C$2,DB_RHC_WTP!$C$5:$C$589,H$15,DB_RHC_WTP!$O$5:$O$589,$A23))</f>
        <v>0</v>
      </c>
      <c r="I23" s="369">
        <f>IF($C$2="(Todas)",COUNTIFS(DB_RHC_WTP!$C$5:$C$589,I$15,DB_RHC_WTP!$O$5:$O$589,$A23),COUNTIFS(DB_RHC_WTP!$B$5:$B$589,$C$2,DB_RHC_WTP!$C$5:$C$589,I$15,DB_RHC_WTP!$O$5:$O$589,$A23))</f>
        <v>0</v>
      </c>
      <c r="J23" s="369">
        <f>IF($C$2="(Todas)",COUNTIFS(DB_RHC_WTP!$C$5:$C$589,J$15,DB_RHC_WTP!$O$5:$O$589,$A23),COUNTIFS(DB_RHC_WTP!$B$5:$B$589,$C$2,DB_RHC_WTP!$C$5:$C$589,J$15,DB_RHC_WTP!$O$5:$O$589,$A23))</f>
        <v>0</v>
      </c>
      <c r="K23" s="369">
        <f>IF($C$2="(Todas)",COUNTIFS(DB_RHC_WTP!$C$5:$C$589,K$15,DB_RHC_WTP!$O$5:$O$589,$A23),COUNTIFS(DB_RHC_WTP!$B$5:$B$589,$C$2,DB_RHC_WTP!$C$5:$C$589,K$15,DB_RHC_WTP!$O$5:$O$589,$A23))</f>
        <v>0</v>
      </c>
      <c r="L23" s="381">
        <f t="shared" si="3"/>
        <v>0</v>
      </c>
      <c r="M23" s="381">
        <f t="shared" si="2"/>
        <v>0</v>
      </c>
      <c r="N23" s="381" t="e">
        <f t="shared" si="2"/>
        <v>#DIV/0!</v>
      </c>
      <c r="O23" s="381" t="e">
        <f t="shared" si="2"/>
        <v>#DIV/0!</v>
      </c>
      <c r="P23" s="381">
        <f t="shared" si="2"/>
        <v>0</v>
      </c>
      <c r="Q23" s="381">
        <f t="shared" si="2"/>
        <v>0</v>
      </c>
      <c r="R23" s="381" t="e">
        <f t="shared" si="2"/>
        <v>#DIV/0!</v>
      </c>
      <c r="S23" s="381" t="e">
        <f t="shared" si="2"/>
        <v>#DIV/0!</v>
      </c>
      <c r="T23" s="381">
        <f t="shared" si="2"/>
        <v>0</v>
      </c>
    </row>
    <row r="24" spans="1:20" s="214" customFormat="1" thickTop="1">
      <c r="C24" s="183">
        <f>SUM(C16:C18)</f>
        <v>11</v>
      </c>
      <c r="D24" s="183">
        <f t="shared" ref="D24:K24" si="4">SUM(D16:D18)</f>
        <v>3</v>
      </c>
      <c r="E24" s="183">
        <f t="shared" si="4"/>
        <v>0</v>
      </c>
      <c r="F24" s="183">
        <f t="shared" si="4"/>
        <v>1</v>
      </c>
      <c r="G24" s="183">
        <f t="shared" si="4"/>
        <v>1</v>
      </c>
      <c r="H24" s="183">
        <f t="shared" si="4"/>
        <v>5</v>
      </c>
      <c r="I24" s="183">
        <f t="shared" si="4"/>
        <v>0</v>
      </c>
      <c r="J24" s="183">
        <f t="shared" si="4"/>
        <v>0</v>
      </c>
      <c r="K24" s="183">
        <f t="shared" si="4"/>
        <v>4</v>
      </c>
      <c r="L24" s="184">
        <f t="shared" ref="L24:N24" si="5">SUM(L16:L18)</f>
        <v>1</v>
      </c>
      <c r="M24" s="184">
        <f t="shared" si="5"/>
        <v>1</v>
      </c>
      <c r="N24" s="184" t="e">
        <f t="shared" si="5"/>
        <v>#DIV/0!</v>
      </c>
      <c r="O24" s="183">
        <f t="shared" ref="O24:T24" si="6">SUM(O16:O18)</f>
        <v>1</v>
      </c>
      <c r="P24" s="183">
        <f t="shared" si="6"/>
        <v>1</v>
      </c>
      <c r="Q24" s="183">
        <f t="shared" si="6"/>
        <v>1</v>
      </c>
      <c r="R24" s="183" t="e">
        <f t="shared" si="6"/>
        <v>#DIV/0!</v>
      </c>
      <c r="S24" s="184" t="e">
        <f t="shared" si="6"/>
        <v>#DIV/0!</v>
      </c>
      <c r="T24" s="184">
        <f t="shared" si="6"/>
        <v>1</v>
      </c>
    </row>
    <row r="25" spans="1:20" s="214" customFormat="1">
      <c r="C25">
        <f>IF($C$2="(Todas)",COUNTIFS(DB_RHC_KNOWN!$D$5:$D$589,C$27,DB_RHC_KNOWN!$K$5:$K$589,"Yes"),COUNTIFS(DB_RHC_KNOWN!$B$5:$B$589,$C$2,DB_RHC_KNOWN!$D$5:$D$589,C$27,DB_RHC_KNOWN!$K$5:$K$589,"Yes"))</f>
        <v>7</v>
      </c>
      <c r="D25">
        <f>IF($C$2="(Todas)",COUNTIFS(DB_RHC_KNOWN!$D$5:$D$589,D$27,DB_RHC_KNOWN!$K$5:$K$589,"Yes"),COUNTIFS(DB_RHC_KNOWN!$B$5:$B$589,$C$2,DB_RHC_KNOWN!$D$5:$D$589,D$27,DB_RHC_KNOWN!$K$5:$K$589,"Yes"))</f>
        <v>0</v>
      </c>
      <c r="E25">
        <f>IF($C$2="(Todas)",COUNTIFS(DB_RHC_KNOWN!$D$5:$D$589,E$27,DB_RHC_KNOWN!$K$5:$K$589,"Yes"),COUNTIFS(DB_RHC_KNOWN!$B$5:$B$589,$C$2,DB_RHC_KNOWN!$D$5:$D$589,E$27,DB_RHC_KNOWN!$K$5:$K$589,"Yes"))</f>
        <v>2</v>
      </c>
      <c r="F25">
        <f>IF($C$2="(Todas)",COUNTIFS(DB_RHC_KNOWN!$D$5:$D$589,F$27,DB_RHC_KNOWN!$K$5:$K$589,"Yes"),COUNTIFS(DB_RHC_KNOWN!$B$5:$B$589,$C$2,DB_RHC_KNOWN!$D$5:$D$589,F$27,DB_RHC_KNOWN!$K$5:$K$589,"Yes"))</f>
        <v>16</v>
      </c>
      <c r="H25" s="240"/>
      <c r="I25" s="240"/>
      <c r="J25" s="240"/>
      <c r="K25">
        <f>IF($C$2="(Todas)",COUNTIFS(DB_RHC_KNOWN!$J$5:$J$589,K$27,DB_RHC_KNOWN!$K$5:$K$589,"Yes"),COUNTIFS(DB_RHC_KNOWN!$B$5:$B$589,$C$2,DB_RHC_KNOWN!$J$5:$J$589,K$27,DB_RHC_KNOWN!$K$5:$K$589,"Yes"))</f>
        <v>23</v>
      </c>
      <c r="L25">
        <f>IF($C$2="(Todas)",COUNTIFS(DB_RHC_KNOWN!$J$5:$J$589,L$27,DB_RHC_KNOWN!$K$5:$K$589,"Yes"),COUNTIFS(DB_RHC_KNOWN!$B$5:$B$589,$C$2,DB_RHC_KNOWN!$J$5:$J$589,L$27,DB_RHC_KNOWN!$K$5:$K$589,"Yes"))</f>
        <v>2</v>
      </c>
      <c r="M25">
        <f>IF($C$2="(Todas)",COUNTIFS(DB_RHC_KNOWN!$J$5:$J$589,M$27,DB_RHC_KNOWN!$K$5:$K$589,"Yes"),COUNTIFS(DB_RHC_KNOWN!$B$5:$B$589,$C$2,DB_RHC_KNOWN!$J$5:$J$589,M$27,DB_RHC_KNOWN!$K$5:$K$589,"Yes"))</f>
        <v>0</v>
      </c>
    </row>
    <row r="26" spans="1:20" s="355" customFormat="1" ht="15">
      <c r="C26" s="162" t="s">
        <v>220</v>
      </c>
      <c r="D26" s="162"/>
      <c r="E26" s="162"/>
      <c r="F26" s="163"/>
      <c r="G26" s="161"/>
      <c r="H26" s="162"/>
      <c r="I26" s="162"/>
      <c r="J26" s="163"/>
      <c r="K26" s="161" t="s">
        <v>413</v>
      </c>
      <c r="L26" s="162"/>
      <c r="M26" s="162"/>
      <c r="N26" s="163"/>
      <c r="O26" s="161"/>
      <c r="P26" s="162"/>
    </row>
    <row r="27" spans="1:20" s="442" customFormat="1" ht="15">
      <c r="A27" s="513" t="s">
        <v>87</v>
      </c>
      <c r="B27" s="513"/>
      <c r="C27" s="356" t="s">
        <v>399</v>
      </c>
      <c r="D27" s="356" t="s">
        <v>382</v>
      </c>
      <c r="E27" s="356" t="s">
        <v>377</v>
      </c>
      <c r="F27" s="356" t="s">
        <v>231</v>
      </c>
      <c r="G27" s="357" t="s">
        <v>399</v>
      </c>
      <c r="H27" s="357" t="s">
        <v>382</v>
      </c>
      <c r="I27" s="357" t="s">
        <v>377</v>
      </c>
      <c r="J27" s="357" t="s">
        <v>231</v>
      </c>
      <c r="K27" s="358" t="s">
        <v>74</v>
      </c>
      <c r="L27" s="356" t="s">
        <v>0</v>
      </c>
      <c r="M27" s="356" t="s">
        <v>231</v>
      </c>
      <c r="N27" s="357" t="s">
        <v>74</v>
      </c>
      <c r="O27" s="357" t="s">
        <v>0</v>
      </c>
      <c r="P27" s="357" t="s">
        <v>231</v>
      </c>
    </row>
    <row r="28" spans="1:20" s="214" customFormat="1" ht="15">
      <c r="A28" s="359" t="s">
        <v>231</v>
      </c>
      <c r="B28" s="510">
        <f>VLOOKUP(A28,$H$5:$J$6,3,)</f>
        <v>0.2</v>
      </c>
      <c r="C28" s="363">
        <f>IF($C$2="(Todas)",COUNTIFS(DB_RHC_WTP!$D$5:$D$589,C$27,DB_RHC_WTP!$N$5:$N$589,$A28),COUNTIFS(DB_RHC_WTP!$B$5:$B$589,$C$2,DB_RHC_WTP!$D$5:$D$589,C$27,DB_RHC_WTP!$N$5:$N$589,$A28))</f>
        <v>2</v>
      </c>
      <c r="D28" s="363">
        <f>IF($C$2="(Todas)",COUNTIFS(DB_RHC_WTP!$D$5:$D$589,D$27,DB_RHC_WTP!$N$5:$N$589,$A28),COUNTIFS(DB_RHC_WTP!$B$5:$B$589,$C$2,DB_RHC_WTP!$D$5:$D$589,D$27,DB_RHC_WTP!$N$5:$N$589,$A28))</f>
        <v>0</v>
      </c>
      <c r="E28" s="363">
        <f>IF($C$2="(Todas)",COUNTIFS(DB_RHC_WTP!$D$5:$D$589,E$27,DB_RHC_WTP!$N$5:$N$589,$A28),COUNTIFS(DB_RHC_WTP!$B$5:$B$589,$C$2,DB_RHC_WTP!$D$5:$D$589,E$27,DB_RHC_WTP!$N$5:$N$589,$A28))</f>
        <v>0</v>
      </c>
      <c r="F28" s="363">
        <f>IF($C$2="(Todas)",COUNTIFS(DB_RHC_WTP!$D$5:$D$589,F$27,DB_RHC_WTP!$N$5:$N$589,$A28),COUNTIFS(DB_RHC_WTP!$B$5:$B$589,$C$2,DB_RHC_WTP!$D$5:$D$589,F$27,DB_RHC_WTP!$N$5:$N$589,$A28))</f>
        <v>3</v>
      </c>
      <c r="G28" s="364">
        <f>C28/C$36</f>
        <v>0.2857142857142857</v>
      </c>
      <c r="H28" s="364" t="e">
        <f t="shared" ref="H28:J28" si="7">D28/D$36</f>
        <v>#DIV/0!</v>
      </c>
      <c r="I28" s="364">
        <f t="shared" si="7"/>
        <v>0</v>
      </c>
      <c r="J28" s="364">
        <f t="shared" si="7"/>
        <v>0.1875</v>
      </c>
      <c r="K28" s="365">
        <f>IF($C$2="(Todas)",COUNTIFS(DB_RHC_WTP!$J$5:$J$589,K$27,DB_RHC_WTP!$N$5:$N$589,$A28),COUNTIFS(DB_RHC_WTP!$B$5:$B$589,$C$2,DB_RHC_WTP!$J$5:$J$589,K$27,DB_RHC_WTP!$N$5:$N$589,$A28))</f>
        <v>5</v>
      </c>
      <c r="L28" s="363">
        <f>IF($C$2="(Todas)",COUNTIFS(DB_RHC_WTP!$J$5:$J$589,L$27,DB_RHC_WTP!$N$5:$N$589,$A28),COUNTIFS(DB_RHC_WTP!$B$5:$B$589,$C$2,DB_RHC_WTP!$J$5:$J$589,L$27,DB_RHC_WTP!$N$5:$N$589,$A28))</f>
        <v>0</v>
      </c>
      <c r="M28" s="363">
        <f>IF($C$2="(Todas)",COUNTIFS(DB_RHC_WTP!$J$5:$J$589,M$27,DB_RHC_WTP!$N$5:$N$589,$A28),COUNTIFS(DB_RHC_WTP!$B$5:$B$589,$C$2,DB_RHC_WTP!$J$5:$J$589,M$27,DB_RHC_WTP!$N$5:$N$589,$A28))</f>
        <v>0</v>
      </c>
      <c r="N28" s="364">
        <f>K28/K$36</f>
        <v>0.21739130434782608</v>
      </c>
      <c r="O28" s="364">
        <f t="shared" ref="O28:P28" si="8">L28/L$36</f>
        <v>0</v>
      </c>
      <c r="P28" s="364" t="e">
        <f t="shared" si="8"/>
        <v>#DIV/0!</v>
      </c>
    </row>
    <row r="29" spans="1:20" s="214" customFormat="1" ht="15">
      <c r="A29" s="353" t="s">
        <v>0</v>
      </c>
      <c r="B29" s="460">
        <f>VLOOKUP(A29,$H$5:$J$6,3,)</f>
        <v>0.16</v>
      </c>
      <c r="C29" s="237">
        <f>IF($C$2="(Todas)",COUNTIFS(DB_RHC_WTP!$D$5:$D$589,C$27,DB_RHC_WTP!$N$5:$N$589,$A29),COUNTIFS(DB_RHC_WTP!$B$5:$B$589,$C$2,DB_RHC_WTP!$D$5:$D$589,C$27,DB_RHC_WTP!$N$5:$N$589,$A29))</f>
        <v>2</v>
      </c>
      <c r="D29" s="237">
        <f>IF($C$2="(Todas)",COUNTIFS(DB_RHC_WTP!$D$5:$D$589,D$27,DB_RHC_WTP!$N$5:$N$589,$A29),COUNTIFS(DB_RHC_WTP!$B$5:$B$589,$C$2,DB_RHC_WTP!$D$5:$D$589,D$27,DB_RHC_WTP!$N$5:$N$589,$A29))</f>
        <v>0</v>
      </c>
      <c r="E29" s="237">
        <f>IF($C$2="(Todas)",COUNTIFS(DB_RHC_WTP!$D$5:$D$589,E$27,DB_RHC_WTP!$N$5:$N$589,$A29),COUNTIFS(DB_RHC_WTP!$B$5:$B$589,$C$2,DB_RHC_WTP!$D$5:$D$589,E$27,DB_RHC_WTP!$N$5:$N$589,$A29))</f>
        <v>2</v>
      </c>
      <c r="F29" s="237">
        <f>IF($C$2="(Todas)",COUNTIFS(DB_RHC_WTP!$D$5:$D$589,F$27,DB_RHC_WTP!$N$5:$N$589,$A29),COUNTIFS(DB_RHC_WTP!$B$5:$B$589,$C$2,DB_RHC_WTP!$D$5:$D$589,F$27,DB_RHC_WTP!$N$5:$N$589,$A29))</f>
        <v>0</v>
      </c>
      <c r="G29" s="238">
        <f t="shared" ref="G29:G30" si="9">C29/C$36</f>
        <v>0.2857142857142857</v>
      </c>
      <c r="H29" s="238" t="e">
        <f t="shared" ref="H29:H30" si="10">D29/D$36</f>
        <v>#DIV/0!</v>
      </c>
      <c r="I29" s="238">
        <f t="shared" ref="I29:I30" si="11">E29/E$36</f>
        <v>1</v>
      </c>
      <c r="J29" s="238">
        <f t="shared" ref="J29:J30" si="12">F29/F$36</f>
        <v>0</v>
      </c>
      <c r="K29" s="239">
        <f>IF($C$2="(Todas)",COUNTIFS(DB_RHC_WTP!$J$5:$J$589,K$27,DB_RHC_WTP!$N$5:$N$589,$A29),COUNTIFS(DB_RHC_WTP!$B$5:$B$589,$C$2,DB_RHC_WTP!$J$5:$J$589,K$27,DB_RHC_WTP!$N$5:$N$589,$A29))</f>
        <v>4</v>
      </c>
      <c r="L29" s="237">
        <f>IF($C$2="(Todas)",COUNTIFS(DB_RHC_WTP!$J$5:$J$589,L$27,DB_RHC_WTP!$N$5:$N$589,$A29),COUNTIFS(DB_RHC_WTP!$B$5:$B$589,$C$2,DB_RHC_WTP!$J$5:$J$589,L$27,DB_RHC_WTP!$N$5:$N$589,$A29))</f>
        <v>0</v>
      </c>
      <c r="M29" s="237">
        <f>IF($C$2="(Todas)",COUNTIFS(DB_RHC_WTP!$J$5:$J$589,M$27,DB_RHC_WTP!$N$5:$N$589,$A29),COUNTIFS(DB_RHC_WTP!$B$5:$B$589,$C$2,DB_RHC_WTP!$J$5:$J$589,M$27,DB_RHC_WTP!$N$5:$N$589,$A29))</f>
        <v>0</v>
      </c>
      <c r="N29" s="238">
        <f t="shared" ref="N29:N30" si="13">K29/K$36</f>
        <v>0.17391304347826086</v>
      </c>
      <c r="O29" s="238">
        <f t="shared" ref="O29:O30" si="14">L29/L$36</f>
        <v>0</v>
      </c>
      <c r="P29" s="238" t="e">
        <f t="shared" ref="P29:P30" si="15">M29/M$36</f>
        <v>#DIV/0!</v>
      </c>
    </row>
    <row r="30" spans="1:20" s="214" customFormat="1" ht="15">
      <c r="A30" s="353" t="s">
        <v>74</v>
      </c>
      <c r="B30" s="511" t="e">
        <f>VLOOKUP(A30,$H$5:$J$6,3,)</f>
        <v>#N/A</v>
      </c>
      <c r="C30" s="248">
        <f>IF($C$2="(Todas)",COUNTIFS(DB_RHC_WTP!$D$5:$D$589,C$27,DB_RHC_WTP!$N$5:$N$589,$A30),COUNTIFS(DB_RHC_WTP!$B$5:$B$589,$C$2,DB_RHC_WTP!$D$5:$D$589,C$27,DB_RHC_WTP!$N$5:$N$589,$A30))</f>
        <v>3</v>
      </c>
      <c r="D30" s="248">
        <f>IF($C$2="(Todas)",COUNTIFS(DB_RHC_WTP!$D$5:$D$589,D$27,DB_RHC_WTP!$N$5:$N$589,$A30),COUNTIFS(DB_RHC_WTP!$B$5:$B$589,$C$2,DB_RHC_WTP!$D$5:$D$589,D$27,DB_RHC_WTP!$N$5:$N$589,$A30))</f>
        <v>0</v>
      </c>
      <c r="E30" s="248">
        <f>IF($C$2="(Todas)",COUNTIFS(DB_RHC_WTP!$D$5:$D$589,E$27,DB_RHC_WTP!$N$5:$N$589,$A30),COUNTIFS(DB_RHC_WTP!$B$5:$B$589,$C$2,DB_RHC_WTP!$D$5:$D$589,E$27,DB_RHC_WTP!$N$5:$N$589,$A30))</f>
        <v>0</v>
      </c>
      <c r="F30" s="248">
        <f>IF($C$2="(Todas)",COUNTIFS(DB_RHC_WTP!$D$5:$D$589,F$27,DB_RHC_WTP!$N$5:$N$589,$A30),COUNTIFS(DB_RHC_WTP!$B$5:$B$589,$C$2,DB_RHC_WTP!$D$5:$D$589,F$27,DB_RHC_WTP!$N$5:$N$589,$A30))</f>
        <v>13</v>
      </c>
      <c r="G30" s="249">
        <f t="shared" si="9"/>
        <v>0.42857142857142855</v>
      </c>
      <c r="H30" s="249" t="e">
        <f t="shared" si="10"/>
        <v>#DIV/0!</v>
      </c>
      <c r="I30" s="249">
        <f t="shared" si="11"/>
        <v>0</v>
      </c>
      <c r="J30" s="249">
        <f t="shared" si="12"/>
        <v>0.8125</v>
      </c>
      <c r="K30" s="250">
        <f>IF($C$2="(Todas)",COUNTIFS(DB_RHC_WTP!$J$5:$J$589,K$27,DB_RHC_WTP!$N$5:$N$589,$A30),COUNTIFS(DB_RHC_WTP!$B$5:$B$589,$C$2,DB_RHC_WTP!$J$5:$J$589,K$27,DB_RHC_WTP!$N$5:$N$589,$A30))</f>
        <v>14</v>
      </c>
      <c r="L30" s="248">
        <f>IF($C$2="(Todas)",COUNTIFS(DB_RHC_WTP!$J$5:$J$589,L$27,DB_RHC_WTP!$N$5:$N$589,$A30),COUNTIFS(DB_RHC_WTP!$B$5:$B$589,$C$2,DB_RHC_WTP!$J$5:$J$589,L$27,DB_RHC_WTP!$N$5:$N$589,$A30))</f>
        <v>2</v>
      </c>
      <c r="M30" s="248">
        <f>IF($C$2="(Todas)",COUNTIFS(DB_RHC_WTP!$J$5:$J$589,M$27,DB_RHC_WTP!$N$5:$N$589,$A30),COUNTIFS(DB_RHC_WTP!$B$5:$B$589,$C$2,DB_RHC_WTP!$J$5:$J$589,M$27,DB_RHC_WTP!$N$5:$N$589,$A30))</f>
        <v>0</v>
      </c>
      <c r="N30" s="249">
        <f t="shared" si="13"/>
        <v>0.60869565217391308</v>
      </c>
      <c r="O30" s="249">
        <f t="shared" si="14"/>
        <v>1</v>
      </c>
      <c r="P30" s="249" t="e">
        <f t="shared" si="15"/>
        <v>#DIV/0!</v>
      </c>
    </row>
    <row r="31" spans="1:20" s="214" customFormat="1" ht="15">
      <c r="A31" s="304" t="s">
        <v>318</v>
      </c>
      <c r="B31" s="514">
        <f>VLOOKUP(A31,$H$7:$J$11,3,)</f>
        <v>0.25</v>
      </c>
      <c r="C31" s="370">
        <f>IF($C$2="(Todas)",COUNTIFS(DB_RHC_WTP!$D$5:$D$589,C$27,DB_RHC_WTP!$O$5:$O$589,$A31),COUNTIFS(DB_RHC_WTP!$B$5:$B$589,$C$2,DB_RHC_WTP!$D$5:$D$589,C$27,DB_RHC_WTP!$O$5:$O$589,$A31))</f>
        <v>2</v>
      </c>
      <c r="D31" s="370">
        <f>IF($C$2="(Todas)",COUNTIFS(DB_RHC_WTP!$D$5:$D$589,D$27,DB_RHC_WTP!$O$5:$O$589,$A31),COUNTIFS(DB_RHC_WTP!$B$5:$B$589,$C$2,DB_RHC_WTP!$D$5:$D$589,D$27,DB_RHC_WTP!$O$5:$O$589,$A31))</f>
        <v>0</v>
      </c>
      <c r="E31" s="370">
        <f>IF($C$2="(Todas)",COUNTIFS(DB_RHC_WTP!$D$5:$D$589,E$27,DB_RHC_WTP!$O$5:$O$589,$A31),COUNTIFS(DB_RHC_WTP!$B$5:$B$589,$C$2,DB_RHC_WTP!$D$5:$D$589,E$27,DB_RHC_WTP!$O$5:$O$589,$A31))</f>
        <v>0</v>
      </c>
      <c r="F31" s="370">
        <f>IF($C$2="(Todas)",COUNTIFS(DB_RHC_WTP!$D$5:$D$589,F$27,DB_RHC_WTP!$O$5:$O$589,$A31),COUNTIFS(DB_RHC_WTP!$B$5:$B$589,$C$2,DB_RHC_WTP!$D$5:$D$589,F$27,DB_RHC_WTP!$O$5:$O$589,$A31))</f>
        <v>2</v>
      </c>
      <c r="G31" s="382">
        <f>C31/C$30</f>
        <v>0.66666666666666663</v>
      </c>
      <c r="H31" s="382" t="e">
        <f t="shared" ref="H31:J31" si="16">D31/D$30</f>
        <v>#DIV/0!</v>
      </c>
      <c r="I31" s="382" t="e">
        <f t="shared" si="16"/>
        <v>#DIV/0!</v>
      </c>
      <c r="J31" s="382">
        <f t="shared" si="16"/>
        <v>0.15384615384615385</v>
      </c>
      <c r="K31" s="374">
        <f>IF($C$2="(Todas)",COUNTIFS(DB_RHC_WTP!$J$5:$J$589,K$27,DB_RHC_WTP!$O$5:$O$589,$A31),COUNTIFS(DB_RHC_WTP!$B$5:$B$589,$C$2,DB_RHC_WTP!$J$5:$J$589,K$27,DB_RHC_WTP!$O$5:$O$589,$A31))</f>
        <v>3</v>
      </c>
      <c r="L31" s="370">
        <f>IF($C$2="(Todas)",COUNTIFS(DB_RHC_WTP!$J$5:$J$589,L$27,DB_RHC_WTP!$O$5:$O$589,$A31),COUNTIFS(DB_RHC_WTP!$B$5:$B$589,$C$2,DB_RHC_WTP!$J$5:$J$589,L$27,DB_RHC_WTP!$O$5:$O$589,$A31))</f>
        <v>1</v>
      </c>
      <c r="M31" s="370">
        <f>IF($C$2="(Todas)",COUNTIFS(DB_RHC_WTP!$J$5:$J$589,M$27,DB_RHC_WTP!$O$5:$O$589,$A31),COUNTIFS(DB_RHC_WTP!$B$5:$B$589,$C$2,DB_RHC_WTP!$J$5:$J$589,M$27,DB_RHC_WTP!$O$5:$O$589,$A31))</f>
        <v>0</v>
      </c>
      <c r="N31" s="382">
        <f>K31/K$30</f>
        <v>0.21428571428571427</v>
      </c>
      <c r="O31" s="382">
        <f t="shared" ref="O31:P31" si="17">L31/L$30</f>
        <v>0.5</v>
      </c>
      <c r="P31" s="382" t="e">
        <f t="shared" si="17"/>
        <v>#DIV/0!</v>
      </c>
    </row>
    <row r="32" spans="1:20" s="214" customFormat="1" ht="15">
      <c r="A32" s="305" t="s">
        <v>205</v>
      </c>
      <c r="B32" s="514">
        <f>VLOOKUP(A32,$H$7:$J$11,3,)</f>
        <v>0.375</v>
      </c>
      <c r="C32" s="371">
        <f>IF($C$2="(Todas)",COUNTIFS(DB_RHC_WTP!$D$5:$D$589,C$27,DB_RHC_WTP!$O$5:$O$589,$A32),COUNTIFS(DB_RHC_WTP!$B$5:$B$589,$C$2,DB_RHC_WTP!$D$5:$D$589,C$27,DB_RHC_WTP!$O$5:$O$589,$A32))</f>
        <v>0</v>
      </c>
      <c r="D32" s="371">
        <f>IF($C$2="(Todas)",COUNTIFS(DB_RHC_WTP!$D$5:$D$589,D$27,DB_RHC_WTP!$O$5:$O$589,$A32),COUNTIFS(DB_RHC_WTP!$B$5:$B$589,$C$2,DB_RHC_WTP!$D$5:$D$589,D$27,DB_RHC_WTP!$O$5:$O$589,$A32))</f>
        <v>0</v>
      </c>
      <c r="E32" s="371">
        <f>IF($C$2="(Todas)",COUNTIFS(DB_RHC_WTP!$D$5:$D$589,E$27,DB_RHC_WTP!$O$5:$O$589,$A32),COUNTIFS(DB_RHC_WTP!$B$5:$B$589,$C$2,DB_RHC_WTP!$D$5:$D$589,E$27,DB_RHC_WTP!$O$5:$O$589,$A32))</f>
        <v>0</v>
      </c>
      <c r="F32" s="371">
        <f>IF($C$2="(Todas)",COUNTIFS(DB_RHC_WTP!$D$5:$D$589,F$27,DB_RHC_WTP!$O$5:$O$589,$A32),COUNTIFS(DB_RHC_WTP!$B$5:$B$589,$C$2,DB_RHC_WTP!$D$5:$D$589,F$27,DB_RHC_WTP!$O$5:$O$589,$A32))</f>
        <v>6</v>
      </c>
      <c r="G32" s="383">
        <f t="shared" ref="G32:G35" si="18">C32/C$30</f>
        <v>0</v>
      </c>
      <c r="H32" s="383" t="e">
        <f t="shared" ref="H32:H35" si="19">D32/D$30</f>
        <v>#DIV/0!</v>
      </c>
      <c r="I32" s="383" t="e">
        <f t="shared" ref="I32:I35" si="20">E32/E$30</f>
        <v>#DIV/0!</v>
      </c>
      <c r="J32" s="383">
        <f t="shared" ref="J32:J35" si="21">F32/F$30</f>
        <v>0.46153846153846156</v>
      </c>
      <c r="K32" s="375">
        <f>IF($C$2="(Todas)",COUNTIFS(DB_RHC_WTP!$J$5:$J$589,K$27,DB_RHC_WTP!$O$5:$O$589,$A32),COUNTIFS(DB_RHC_WTP!$B$5:$B$589,$C$2,DB_RHC_WTP!$J$5:$J$589,K$27,DB_RHC_WTP!$O$5:$O$589,$A32))</f>
        <v>6</v>
      </c>
      <c r="L32" s="371">
        <f>IF($C$2="(Todas)",COUNTIFS(DB_RHC_WTP!$J$5:$J$589,L$27,DB_RHC_WTP!$O$5:$O$589,$A32),COUNTIFS(DB_RHC_WTP!$B$5:$B$589,$C$2,DB_RHC_WTP!$J$5:$J$589,L$27,DB_RHC_WTP!$O$5:$O$589,$A32))</f>
        <v>0</v>
      </c>
      <c r="M32" s="371">
        <f>IF($C$2="(Todas)",COUNTIFS(DB_RHC_WTP!$J$5:$J$589,M$27,DB_RHC_WTP!$O$5:$O$589,$A32),COUNTIFS(DB_RHC_WTP!$B$5:$B$589,$C$2,DB_RHC_WTP!$J$5:$J$589,M$27,DB_RHC_WTP!$O$5:$O$589,$A32))</f>
        <v>0</v>
      </c>
      <c r="N32" s="383">
        <f t="shared" ref="N32:N35" si="22">K32/K$30</f>
        <v>0.42857142857142855</v>
      </c>
      <c r="O32" s="383">
        <f t="shared" ref="O32:O35" si="23">L32/L$30</f>
        <v>0</v>
      </c>
      <c r="P32" s="383" t="e">
        <f t="shared" ref="P32:P35" si="24">M32/M$30</f>
        <v>#DIV/0!</v>
      </c>
    </row>
    <row r="33" spans="1:16" s="214" customFormat="1" ht="15">
      <c r="A33" s="305" t="s">
        <v>206</v>
      </c>
      <c r="B33" s="514">
        <f>VLOOKUP(A33,$H$7:$J$11,3,)</f>
        <v>0.1875</v>
      </c>
      <c r="C33" s="372">
        <f>IF($C$2="(Todas)",COUNTIFS(DB_RHC_WTP!$D$5:$D$589,C$27,DB_RHC_WTP!$O$5:$O$589,$A33),COUNTIFS(DB_RHC_WTP!$B$5:$B$589,$C$2,DB_RHC_WTP!$D$5:$D$589,C$27,DB_RHC_WTP!$O$5:$O$589,$A33))</f>
        <v>1</v>
      </c>
      <c r="D33" s="372">
        <f>IF($C$2="(Todas)",COUNTIFS(DB_RHC_WTP!$D$5:$D$589,D$27,DB_RHC_WTP!$O$5:$O$589,$A33),COUNTIFS(DB_RHC_WTP!$B$5:$B$589,$C$2,DB_RHC_WTP!$D$5:$D$589,D$27,DB_RHC_WTP!$O$5:$O$589,$A33))</f>
        <v>0</v>
      </c>
      <c r="E33" s="372">
        <f>IF($C$2="(Todas)",COUNTIFS(DB_RHC_WTP!$D$5:$D$589,E$27,DB_RHC_WTP!$O$5:$O$589,$A33),COUNTIFS(DB_RHC_WTP!$B$5:$B$589,$C$2,DB_RHC_WTP!$D$5:$D$589,E$27,DB_RHC_WTP!$O$5:$O$589,$A33))</f>
        <v>0</v>
      </c>
      <c r="F33" s="372">
        <f>IF($C$2="(Todas)",COUNTIFS(DB_RHC_WTP!$D$5:$D$589,F$27,DB_RHC_WTP!$O$5:$O$589,$A33),COUNTIFS(DB_RHC_WTP!$B$5:$B$589,$C$2,DB_RHC_WTP!$D$5:$D$589,F$27,DB_RHC_WTP!$O$5:$O$589,$A33))</f>
        <v>2</v>
      </c>
      <c r="G33" s="384">
        <f t="shared" si="18"/>
        <v>0.33333333333333331</v>
      </c>
      <c r="H33" s="384" t="e">
        <f t="shared" si="19"/>
        <v>#DIV/0!</v>
      </c>
      <c r="I33" s="384" t="e">
        <f t="shared" si="20"/>
        <v>#DIV/0!</v>
      </c>
      <c r="J33" s="384">
        <f t="shared" si="21"/>
        <v>0.15384615384615385</v>
      </c>
      <c r="K33" s="376">
        <f>IF($C$2="(Todas)",COUNTIFS(DB_RHC_WTP!$J$5:$J$589,K$27,DB_RHC_WTP!$O$5:$O$589,$A33),COUNTIFS(DB_RHC_WTP!$B$5:$B$589,$C$2,DB_RHC_WTP!$J$5:$J$589,K$27,DB_RHC_WTP!$O$5:$O$589,$A33))</f>
        <v>2</v>
      </c>
      <c r="L33" s="372">
        <f>IF($C$2="(Todas)",COUNTIFS(DB_RHC_WTP!$J$5:$J$589,L$27,DB_RHC_WTP!$O$5:$O$589,$A33),COUNTIFS(DB_RHC_WTP!$B$5:$B$589,$C$2,DB_RHC_WTP!$J$5:$J$589,L$27,DB_RHC_WTP!$O$5:$O$589,$A33))</f>
        <v>1</v>
      </c>
      <c r="M33" s="372">
        <f>IF($C$2="(Todas)",COUNTIFS(DB_RHC_WTP!$J$5:$J$589,M$27,DB_RHC_WTP!$O$5:$O$589,$A33),COUNTIFS(DB_RHC_WTP!$B$5:$B$589,$C$2,DB_RHC_WTP!$J$5:$J$589,M$27,DB_RHC_WTP!$O$5:$O$589,$A33))</f>
        <v>0</v>
      </c>
      <c r="N33" s="384">
        <f t="shared" si="22"/>
        <v>0.14285714285714285</v>
      </c>
      <c r="O33" s="384">
        <f t="shared" si="23"/>
        <v>0.5</v>
      </c>
      <c r="P33" s="384" t="e">
        <f t="shared" si="24"/>
        <v>#DIV/0!</v>
      </c>
    </row>
    <row r="34" spans="1:16" s="214" customFormat="1" ht="15">
      <c r="A34" s="305" t="s">
        <v>207</v>
      </c>
      <c r="B34" s="514">
        <f>VLOOKUP(A34,$H$7:$J$11,3,)</f>
        <v>0.1875</v>
      </c>
      <c r="C34" s="372">
        <f>IF($C$2="(Todas)",COUNTIFS(DB_RHC_WTP!$D$5:$D$589,C$27,DB_RHC_WTP!$O$5:$O$589,$A34),COUNTIFS(DB_RHC_WTP!$B$5:$B$589,$C$2,DB_RHC_WTP!$D$5:$D$589,C$27,DB_RHC_WTP!$O$5:$O$589,$A34))</f>
        <v>0</v>
      </c>
      <c r="D34" s="372">
        <f>IF($C$2="(Todas)",COUNTIFS(DB_RHC_WTP!$D$5:$D$589,D$27,DB_RHC_WTP!$O$5:$O$589,$A34),COUNTIFS(DB_RHC_WTP!$B$5:$B$589,$C$2,DB_RHC_WTP!$D$5:$D$589,D$27,DB_RHC_WTP!$O$5:$O$589,$A34))</f>
        <v>0</v>
      </c>
      <c r="E34" s="372">
        <f>IF($C$2="(Todas)",COUNTIFS(DB_RHC_WTP!$D$5:$D$589,E$27,DB_RHC_WTP!$O$5:$O$589,$A34),COUNTIFS(DB_RHC_WTP!$B$5:$B$589,$C$2,DB_RHC_WTP!$D$5:$D$589,E$27,DB_RHC_WTP!$O$5:$O$589,$A34))</f>
        <v>0</v>
      </c>
      <c r="F34" s="372">
        <f>IF($C$2="(Todas)",COUNTIFS(DB_RHC_WTP!$D$5:$D$589,F$27,DB_RHC_WTP!$O$5:$O$589,$A34),COUNTIFS(DB_RHC_WTP!$B$5:$B$589,$C$2,DB_RHC_WTP!$D$5:$D$589,F$27,DB_RHC_WTP!$O$5:$O$589,$A34))</f>
        <v>3</v>
      </c>
      <c r="G34" s="384">
        <f t="shared" si="18"/>
        <v>0</v>
      </c>
      <c r="H34" s="384" t="e">
        <f t="shared" si="19"/>
        <v>#DIV/0!</v>
      </c>
      <c r="I34" s="384" t="e">
        <f t="shared" si="20"/>
        <v>#DIV/0!</v>
      </c>
      <c r="J34" s="384">
        <f t="shared" si="21"/>
        <v>0.23076923076923078</v>
      </c>
      <c r="K34" s="376">
        <f>IF($C$2="(Todas)",COUNTIFS(DB_RHC_WTP!$J$5:$J$589,K$27,DB_RHC_WTP!$O$5:$O$589,$A34),COUNTIFS(DB_RHC_WTP!$B$5:$B$589,$C$2,DB_RHC_WTP!$J$5:$J$589,K$27,DB_RHC_WTP!$O$5:$O$589,$A34))</f>
        <v>3</v>
      </c>
      <c r="L34" s="372">
        <f>IF($C$2="(Todas)",COUNTIFS(DB_RHC_WTP!$J$5:$J$589,L$27,DB_RHC_WTP!$O$5:$O$589,$A34),COUNTIFS(DB_RHC_WTP!$B$5:$B$589,$C$2,DB_RHC_WTP!$J$5:$J$589,L$27,DB_RHC_WTP!$O$5:$O$589,$A34))</f>
        <v>0</v>
      </c>
      <c r="M34" s="372">
        <f>IF($C$2="(Todas)",COUNTIFS(DB_RHC_WTP!$J$5:$J$589,M$27,DB_RHC_WTP!$O$5:$O$589,$A34),COUNTIFS(DB_RHC_WTP!$B$5:$B$589,$C$2,DB_RHC_WTP!$J$5:$J$589,M$27,DB_RHC_WTP!$O$5:$O$589,$A34))</f>
        <v>0</v>
      </c>
      <c r="N34" s="384">
        <f t="shared" si="22"/>
        <v>0.21428571428571427</v>
      </c>
      <c r="O34" s="384">
        <f t="shared" si="23"/>
        <v>0</v>
      </c>
      <c r="P34" s="384" t="e">
        <f t="shared" si="24"/>
        <v>#DIV/0!</v>
      </c>
    </row>
    <row r="35" spans="1:16" s="214" customFormat="1" thickBot="1">
      <c r="A35" s="362" t="s">
        <v>231</v>
      </c>
      <c r="B35" s="515">
        <f>VLOOKUP(A35,$H$7:$J$11,3,)</f>
        <v>0</v>
      </c>
      <c r="C35" s="373">
        <f>IF($C$2="(Todas)",COUNTIFS(DB_RHC_WTP!$D$5:$D$589,C$27,DB_RHC_WTP!$O$5:$O$589,$A35),COUNTIFS(DB_RHC_WTP!$B$5:$B$589,$C$2,DB_RHC_WTP!$D$5:$D$589,C$27,DB_RHC_WTP!$O$5:$O$589,$A35))</f>
        <v>0</v>
      </c>
      <c r="D35" s="373">
        <f>IF($C$2="(Todas)",COUNTIFS(DB_RHC_WTP!$D$5:$D$589,D$27,DB_RHC_WTP!$O$5:$O$589,$A35),COUNTIFS(DB_RHC_WTP!$B$5:$B$589,$C$2,DB_RHC_WTP!$D$5:$D$589,D$27,DB_RHC_WTP!$O$5:$O$589,$A35))</f>
        <v>0</v>
      </c>
      <c r="E35" s="373">
        <f>IF($C$2="(Todas)",COUNTIFS(DB_RHC_WTP!$D$5:$D$589,E$27,DB_RHC_WTP!$O$5:$O$589,$A35),COUNTIFS(DB_RHC_WTP!$B$5:$B$589,$C$2,DB_RHC_WTP!$D$5:$D$589,E$27,DB_RHC_WTP!$O$5:$O$589,$A35))</f>
        <v>0</v>
      </c>
      <c r="F35" s="373">
        <f>IF($C$2="(Todas)",COUNTIFS(DB_RHC_WTP!$D$5:$D$589,F$27,DB_RHC_WTP!$O$5:$O$589,$A35),COUNTIFS(DB_RHC_WTP!$B$5:$B$589,$C$2,DB_RHC_WTP!$D$5:$D$589,F$27,DB_RHC_WTP!$O$5:$O$589,$A35))</f>
        <v>0</v>
      </c>
      <c r="G35" s="385">
        <f t="shared" si="18"/>
        <v>0</v>
      </c>
      <c r="H35" s="385" t="e">
        <f t="shared" si="19"/>
        <v>#DIV/0!</v>
      </c>
      <c r="I35" s="385" t="e">
        <f t="shared" si="20"/>
        <v>#DIV/0!</v>
      </c>
      <c r="J35" s="385">
        <f t="shared" si="21"/>
        <v>0</v>
      </c>
      <c r="K35" s="377">
        <f>IF($C$2="(Todas)",COUNTIFS(DB_RHC_WTP!$J$5:$J$589,K$27,DB_RHC_WTP!$O$5:$O$589,$A35),COUNTIFS(DB_RHC_WTP!$B$5:$B$589,$C$2,DB_RHC_WTP!$J$5:$J$589,K$27,DB_RHC_WTP!$O$5:$O$589,$A35))</f>
        <v>0</v>
      </c>
      <c r="L35" s="373">
        <f>IF($C$2="(Todas)",COUNTIFS(DB_RHC_WTP!$J$5:$J$589,L$27,DB_RHC_WTP!$O$5:$O$589,$A35),COUNTIFS(DB_RHC_WTP!$B$5:$B$589,$C$2,DB_RHC_WTP!$J$5:$J$589,L$27,DB_RHC_WTP!$O$5:$O$589,$A35))</f>
        <v>0</v>
      </c>
      <c r="M35" s="373">
        <f>IF($C$2="(Todas)",COUNTIFS(DB_RHC_WTP!$J$5:$J$589,M$27,DB_RHC_WTP!$O$5:$O$589,$A35),COUNTIFS(DB_RHC_WTP!$B$5:$B$589,$C$2,DB_RHC_WTP!$J$5:$J$589,M$27,DB_RHC_WTP!$O$5:$O$589,$A35))</f>
        <v>0</v>
      </c>
      <c r="N35" s="385">
        <f t="shared" si="22"/>
        <v>0</v>
      </c>
      <c r="O35" s="385">
        <f t="shared" si="23"/>
        <v>0</v>
      </c>
      <c r="P35" s="385" t="e">
        <f t="shared" si="24"/>
        <v>#DIV/0!</v>
      </c>
    </row>
    <row r="36" spans="1:16" s="214" customFormat="1" thickTop="1">
      <c r="C36" s="183">
        <f t="shared" ref="C36" si="25">SUM(C28:C30)</f>
        <v>7</v>
      </c>
      <c r="D36" s="183">
        <f t="shared" ref="D36:F36" si="26">SUM(D28:D30)</f>
        <v>0</v>
      </c>
      <c r="E36" s="183">
        <f t="shared" si="26"/>
        <v>2</v>
      </c>
      <c r="F36" s="183">
        <f t="shared" si="26"/>
        <v>16</v>
      </c>
      <c r="G36" s="184">
        <f t="shared" ref="G36:J36" si="27">SUM(G28:G30)</f>
        <v>1</v>
      </c>
      <c r="H36" s="184" t="e">
        <f t="shared" si="27"/>
        <v>#DIV/0!</v>
      </c>
      <c r="I36" s="184">
        <f t="shared" si="27"/>
        <v>1</v>
      </c>
      <c r="J36" s="184">
        <f t="shared" si="27"/>
        <v>1</v>
      </c>
      <c r="K36" s="183">
        <f t="shared" ref="K36:P36" si="28">SUM(K28:K30)</f>
        <v>23</v>
      </c>
      <c r="L36" s="183">
        <f t="shared" ref="L36:M36" si="29">SUM(L28:L30)</f>
        <v>2</v>
      </c>
      <c r="M36" s="183">
        <f t="shared" si="29"/>
        <v>0</v>
      </c>
      <c r="N36" s="184">
        <f t="shared" si="28"/>
        <v>1</v>
      </c>
      <c r="O36" s="184">
        <f t="shared" si="28"/>
        <v>1</v>
      </c>
      <c r="P36" s="184" t="e">
        <f t="shared" si="28"/>
        <v>#DIV/0!</v>
      </c>
    </row>
    <row r="37" spans="1:16">
      <c r="C37">
        <f>COUNTIFS(DB_RHC_KNOWN!$B$5:$B$589,C$39,DB_RHC_KNOWN!$K$5:$K$589,"Yes")</f>
        <v>186</v>
      </c>
      <c r="D37">
        <f>COUNTIFS(DB_RHC_KNOWN!$B$5:$B$589,D$39,DB_RHC_KNOWN!$K$5:$K$589,"Yes")</f>
        <v>25</v>
      </c>
      <c r="E37">
        <f>COUNTIFS(DB_RHC_KNOWN!$B$5:$B$589,E$39,DB_RHC_KNOWN!$K$5:$K$589,"Yes")</f>
        <v>71</v>
      </c>
      <c r="F37">
        <f>COUNTIFS(DB_RHC_KNOWN!$B$5:$B$589,F$39,DB_RHC_KNOWN!$K$5:$K$589,"Yes")</f>
        <v>100</v>
      </c>
      <c r="G37">
        <f>COUNTIFS(DB_RHC_KNOWN!$B$5:$B$589,G$39,DB_RHC_KNOWN!$K$5:$K$589,"Yes")</f>
        <v>61</v>
      </c>
    </row>
    <row r="38" spans="1:16" s="355" customFormat="1" ht="15">
      <c r="C38" s="162" t="s">
        <v>216</v>
      </c>
      <c r="D38" s="162"/>
      <c r="E38" s="162"/>
      <c r="F38" s="162"/>
      <c r="G38" s="163"/>
      <c r="H38" s="161"/>
      <c r="I38" s="162"/>
      <c r="J38" s="162"/>
      <c r="K38" s="162"/>
      <c r="L38" s="163"/>
    </row>
    <row r="39" spans="1:16" s="442" customFormat="1" ht="15">
      <c r="A39" s="513" t="s">
        <v>87</v>
      </c>
      <c r="B39" s="513"/>
      <c r="C39" s="356" t="s">
        <v>95</v>
      </c>
      <c r="D39" s="356" t="s">
        <v>93</v>
      </c>
      <c r="E39" s="356" t="s">
        <v>96</v>
      </c>
      <c r="F39" s="356" t="s">
        <v>94</v>
      </c>
      <c r="G39" s="356" t="s">
        <v>92</v>
      </c>
      <c r="H39" s="357" t="s">
        <v>95</v>
      </c>
      <c r="I39" s="357" t="s">
        <v>93</v>
      </c>
      <c r="J39" s="357" t="s">
        <v>96</v>
      </c>
      <c r="K39" s="357" t="s">
        <v>94</v>
      </c>
      <c r="L39" s="357" t="s">
        <v>92</v>
      </c>
    </row>
    <row r="40" spans="1:16" s="214" customFormat="1" ht="15">
      <c r="A40" s="359" t="s">
        <v>231</v>
      </c>
      <c r="B40" s="510" t="str">
        <f>IF($C$2="(Todas)",VLOOKUP(A40,$H$5:$J$6,3,),"-")</f>
        <v>-</v>
      </c>
      <c r="C40" s="363">
        <f>COUNTIFS(DB_RHC_WTP!$B$5:$B$589,C$39,DB_RHC_WTP!$N$5:$N$589,$A40)</f>
        <v>8</v>
      </c>
      <c r="D40" s="363">
        <f>COUNTIFS(DB_RHC_WTP!$B$5:$B$589,D$39,DB_RHC_WTP!$N$5:$N$589,$A40)</f>
        <v>5</v>
      </c>
      <c r="E40" s="363">
        <f>COUNTIFS(DB_RHC_WTP!$B$5:$B$589,E$39,DB_RHC_WTP!$N$5:$N$589,$A40)</f>
        <v>31</v>
      </c>
      <c r="F40" s="363">
        <f>COUNTIFS(DB_RHC_WTP!$B$5:$B$589,F$39,DB_RHC_WTP!$N$5:$N$589,$A40)</f>
        <v>34</v>
      </c>
      <c r="G40" s="363">
        <f>COUNTIFS(DB_RHC_WTP!$B$5:$B$589,G$39,DB_RHC_WTP!$N$5:$N$589,$A40)</f>
        <v>1</v>
      </c>
      <c r="H40" s="364">
        <f>C40/C$48</f>
        <v>4.3010752688172046E-2</v>
      </c>
      <c r="I40" s="364">
        <f t="shared" ref="I40:L42" si="30">D40/D$48</f>
        <v>0.2</v>
      </c>
      <c r="J40" s="364">
        <f t="shared" si="30"/>
        <v>0.43661971830985913</v>
      </c>
      <c r="K40" s="364">
        <f t="shared" si="30"/>
        <v>0.34</v>
      </c>
      <c r="L40" s="364">
        <f t="shared" si="30"/>
        <v>1.6393442622950821E-2</v>
      </c>
    </row>
    <row r="41" spans="1:16" s="214" customFormat="1" ht="15">
      <c r="A41" s="353" t="s">
        <v>0</v>
      </c>
      <c r="B41" s="460" t="str">
        <f>IF($C$2="(Todas)",VLOOKUP(A41,$H$5:$J$6,3,),"-")</f>
        <v>-</v>
      </c>
      <c r="C41" s="237">
        <f>COUNTIFS(DB_RHC_WTP!$B$5:$B$589,C$39,DB_RHC_WTP!$N$5:$N$589,$A41)</f>
        <v>68</v>
      </c>
      <c r="D41" s="237">
        <f>COUNTIFS(DB_RHC_WTP!$B$5:$B$589,D$39,DB_RHC_WTP!$N$5:$N$589,$A41)</f>
        <v>4</v>
      </c>
      <c r="E41" s="237">
        <f>COUNTIFS(DB_RHC_WTP!$B$5:$B$589,E$39,DB_RHC_WTP!$N$5:$N$589,$A41)</f>
        <v>19</v>
      </c>
      <c r="F41" s="237">
        <f>COUNTIFS(DB_RHC_WTP!$B$5:$B$589,F$39,DB_RHC_WTP!$N$5:$N$589,$A41)</f>
        <v>12</v>
      </c>
      <c r="G41" s="237">
        <f>COUNTIFS(DB_RHC_WTP!$B$5:$B$589,G$39,DB_RHC_WTP!$N$5:$N$589,$A41)</f>
        <v>38</v>
      </c>
      <c r="H41" s="238">
        <f t="shared" ref="H41:H42" si="31">C41/C$48</f>
        <v>0.36559139784946237</v>
      </c>
      <c r="I41" s="238">
        <f t="shared" si="30"/>
        <v>0.16</v>
      </c>
      <c r="J41" s="238">
        <f t="shared" si="30"/>
        <v>0.26760563380281688</v>
      </c>
      <c r="K41" s="238">
        <f t="shared" si="30"/>
        <v>0.12</v>
      </c>
      <c r="L41" s="238">
        <f t="shared" si="30"/>
        <v>0.62295081967213117</v>
      </c>
    </row>
    <row r="42" spans="1:16" s="214" customFormat="1" ht="15">
      <c r="A42" s="353" t="s">
        <v>74</v>
      </c>
      <c r="B42" s="511" t="str">
        <f>IF($C$2="(Todas)",VLOOKUP(A42,$H$5:$J$6,3,),"-")</f>
        <v>-</v>
      </c>
      <c r="C42" s="248">
        <f>COUNTIFS(DB_RHC_WTP!$B$5:$B$589,C$39,DB_RHC_WTP!$N$5:$N$589,$A42)</f>
        <v>110</v>
      </c>
      <c r="D42" s="248">
        <f>COUNTIFS(DB_RHC_WTP!$B$5:$B$589,D$39,DB_RHC_WTP!$N$5:$N$589,$A42)</f>
        <v>16</v>
      </c>
      <c r="E42" s="248">
        <f>COUNTIFS(DB_RHC_WTP!$B$5:$B$589,E$39,DB_RHC_WTP!$N$5:$N$589,$A42)</f>
        <v>21</v>
      </c>
      <c r="F42" s="248">
        <f>COUNTIFS(DB_RHC_WTP!$B$5:$B$589,F$39,DB_RHC_WTP!$N$5:$N$589,$A42)</f>
        <v>54</v>
      </c>
      <c r="G42" s="248">
        <f>COUNTIFS(DB_RHC_WTP!$B$5:$B$589,G$39,DB_RHC_WTP!$N$5:$N$589,$A42)</f>
        <v>22</v>
      </c>
      <c r="H42" s="249">
        <f t="shared" si="31"/>
        <v>0.59139784946236562</v>
      </c>
      <c r="I42" s="249">
        <f t="shared" si="30"/>
        <v>0.64</v>
      </c>
      <c r="J42" s="249">
        <f t="shared" si="30"/>
        <v>0.29577464788732394</v>
      </c>
      <c r="K42" s="249">
        <f t="shared" si="30"/>
        <v>0.54</v>
      </c>
      <c r="L42" s="249">
        <f t="shared" si="30"/>
        <v>0.36065573770491804</v>
      </c>
    </row>
    <row r="43" spans="1:16" s="214" customFormat="1" ht="15">
      <c r="A43" s="304" t="s">
        <v>318</v>
      </c>
      <c r="B43" s="514" t="str">
        <f>IF($C$2="(Todas)",VLOOKUP(A43,$H$7:$J$11,3,),"-")</f>
        <v>-</v>
      </c>
      <c r="C43" s="370">
        <f>COUNTIFS(DB_RHC_WTP!$B$5:$B$589,C$39,DB_RHC_WTP!$O$5:$O$589,$A43)</f>
        <v>0</v>
      </c>
      <c r="D43" s="370">
        <f>COUNTIFS(DB_RHC_WTP!$B$5:$B$589,D$39,DB_RHC_WTP!$O$5:$O$589,$A43)</f>
        <v>4</v>
      </c>
      <c r="E43" s="370">
        <f>COUNTIFS(DB_RHC_WTP!$B$5:$B$589,E$39,DB_RHC_WTP!$O$5:$O$589,$A43)</f>
        <v>0</v>
      </c>
      <c r="F43" s="370">
        <f>COUNTIFS(DB_RHC_WTP!$B$5:$B$589,F$39,DB_RHC_WTP!$O$5:$O$589,$A43)</f>
        <v>42</v>
      </c>
      <c r="G43" s="370">
        <f>COUNTIFS(DB_RHC_WTP!$B$5:$B$589,G$39,DB_RHC_WTP!$O$5:$O$589,$A43)</f>
        <v>0</v>
      </c>
      <c r="H43" s="382">
        <f>C43/C$42</f>
        <v>0</v>
      </c>
      <c r="I43" s="382">
        <f t="shared" ref="I43:L47" si="32">D43/D$42</f>
        <v>0.25</v>
      </c>
      <c r="J43" s="382">
        <f t="shared" si="32"/>
        <v>0</v>
      </c>
      <c r="K43" s="382">
        <f t="shared" si="32"/>
        <v>0.77777777777777779</v>
      </c>
      <c r="L43" s="382">
        <f t="shared" si="32"/>
        <v>0</v>
      </c>
    </row>
    <row r="44" spans="1:16" s="214" customFormat="1" ht="15">
      <c r="A44" s="305" t="s">
        <v>205</v>
      </c>
      <c r="B44" s="514" t="str">
        <f>IF($C$2="(Todas)",VLOOKUP(A44,$H$7:$J$11,3,),"-")</f>
        <v>-</v>
      </c>
      <c r="C44" s="371">
        <f>COUNTIFS(DB_RHC_WTP!$B$5:$B$589,C$39,DB_RHC_WTP!$O$5:$O$589,$A44)</f>
        <v>33</v>
      </c>
      <c r="D44" s="371">
        <f>COUNTIFS(DB_RHC_WTP!$B$5:$B$589,D$39,DB_RHC_WTP!$O$5:$O$589,$A44)</f>
        <v>6</v>
      </c>
      <c r="E44" s="371">
        <f>COUNTIFS(DB_RHC_WTP!$B$5:$B$589,E$39,DB_RHC_WTP!$O$5:$O$589,$A44)</f>
        <v>5</v>
      </c>
      <c r="F44" s="371">
        <f>COUNTIFS(DB_RHC_WTP!$B$5:$B$589,F$39,DB_RHC_WTP!$O$5:$O$589,$A44)</f>
        <v>10</v>
      </c>
      <c r="G44" s="371">
        <f>COUNTIFS(DB_RHC_WTP!$B$5:$B$589,G$39,DB_RHC_WTP!$O$5:$O$589,$A44)</f>
        <v>10</v>
      </c>
      <c r="H44" s="383">
        <f t="shared" ref="H44:H47" si="33">C44/C$42</f>
        <v>0.3</v>
      </c>
      <c r="I44" s="383">
        <f t="shared" si="32"/>
        <v>0.375</v>
      </c>
      <c r="J44" s="383">
        <f t="shared" si="32"/>
        <v>0.23809523809523808</v>
      </c>
      <c r="K44" s="383">
        <f t="shared" si="32"/>
        <v>0.18518518518518517</v>
      </c>
      <c r="L44" s="383">
        <f t="shared" si="32"/>
        <v>0.45454545454545453</v>
      </c>
    </row>
    <row r="45" spans="1:16" s="214" customFormat="1" ht="15">
      <c r="A45" s="305" t="s">
        <v>206</v>
      </c>
      <c r="B45" s="514" t="str">
        <f>IF($C$2="(Todas)",VLOOKUP(A45,$H$7:$J$11,3,),"-")</f>
        <v>-</v>
      </c>
      <c r="C45" s="372">
        <f>COUNTIFS(DB_RHC_WTP!$B$5:$B$589,C$39,DB_RHC_WTP!$O$5:$O$589,$A45)</f>
        <v>50</v>
      </c>
      <c r="D45" s="372">
        <f>COUNTIFS(DB_RHC_WTP!$B$5:$B$589,D$39,DB_RHC_WTP!$O$5:$O$589,$A45)</f>
        <v>3</v>
      </c>
      <c r="E45" s="372">
        <f>COUNTIFS(DB_RHC_WTP!$B$5:$B$589,E$39,DB_RHC_WTP!$O$5:$O$589,$A45)</f>
        <v>8</v>
      </c>
      <c r="F45" s="372">
        <f>COUNTIFS(DB_RHC_WTP!$B$5:$B$589,F$39,DB_RHC_WTP!$O$5:$O$589,$A45)</f>
        <v>2</v>
      </c>
      <c r="G45" s="372">
        <f>COUNTIFS(DB_RHC_WTP!$B$5:$B$589,G$39,DB_RHC_WTP!$O$5:$O$589,$A45)</f>
        <v>9</v>
      </c>
      <c r="H45" s="384">
        <f t="shared" si="33"/>
        <v>0.45454545454545453</v>
      </c>
      <c r="I45" s="384">
        <f t="shared" si="32"/>
        <v>0.1875</v>
      </c>
      <c r="J45" s="384">
        <f t="shared" si="32"/>
        <v>0.38095238095238093</v>
      </c>
      <c r="K45" s="384">
        <f t="shared" si="32"/>
        <v>3.7037037037037035E-2</v>
      </c>
      <c r="L45" s="384">
        <f t="shared" si="32"/>
        <v>0.40909090909090912</v>
      </c>
    </row>
    <row r="46" spans="1:16" s="214" customFormat="1" ht="15">
      <c r="A46" s="305" t="s">
        <v>207</v>
      </c>
      <c r="B46" s="514" t="str">
        <f>IF($C$2="(Todas)",VLOOKUP(A46,$H$7:$J$11,3,),"-")</f>
        <v>-</v>
      </c>
      <c r="C46" s="372">
        <f>COUNTIFS(DB_RHC_WTP!$B$5:$B$589,C$39,DB_RHC_WTP!$O$5:$O$589,$A46)</f>
        <v>7</v>
      </c>
      <c r="D46" s="372">
        <f>COUNTIFS(DB_RHC_WTP!$B$5:$B$589,D$39,DB_RHC_WTP!$O$5:$O$589,$A46)</f>
        <v>3</v>
      </c>
      <c r="E46" s="372">
        <f>COUNTIFS(DB_RHC_WTP!$B$5:$B$589,E$39,DB_RHC_WTP!$O$5:$O$589,$A46)</f>
        <v>6</v>
      </c>
      <c r="F46" s="372">
        <f>COUNTIFS(DB_RHC_WTP!$B$5:$B$589,F$39,DB_RHC_WTP!$O$5:$O$589,$A46)</f>
        <v>0</v>
      </c>
      <c r="G46" s="372">
        <f>COUNTIFS(DB_RHC_WTP!$B$5:$B$589,G$39,DB_RHC_WTP!$O$5:$O$589,$A46)</f>
        <v>2</v>
      </c>
      <c r="H46" s="384">
        <f t="shared" si="33"/>
        <v>6.363636363636363E-2</v>
      </c>
      <c r="I46" s="384">
        <f t="shared" si="32"/>
        <v>0.1875</v>
      </c>
      <c r="J46" s="384">
        <f t="shared" si="32"/>
        <v>0.2857142857142857</v>
      </c>
      <c r="K46" s="384">
        <f t="shared" si="32"/>
        <v>0</v>
      </c>
      <c r="L46" s="384">
        <f t="shared" si="32"/>
        <v>9.0909090909090912E-2</v>
      </c>
    </row>
    <row r="47" spans="1:16" s="214" customFormat="1" thickBot="1">
      <c r="A47" s="362" t="s">
        <v>231</v>
      </c>
      <c r="B47" s="515" t="str">
        <f>IF($C$2="(Todas)",VLOOKUP(A47,$H$7:$J$11,3,),"-")</f>
        <v>-</v>
      </c>
      <c r="C47" s="373">
        <f>COUNTIFS(DB_RHC_WTP!$B$5:$B$589,C$39,DB_RHC_WTP!$O$5:$O$589,$A47)</f>
        <v>19</v>
      </c>
      <c r="D47" s="373">
        <f>COUNTIFS(DB_RHC_WTP!$B$5:$B$589,D$39,DB_RHC_WTP!$O$5:$O$589,$A47)</f>
        <v>0</v>
      </c>
      <c r="E47" s="373">
        <f>COUNTIFS(DB_RHC_WTP!$B$5:$B$589,E$39,DB_RHC_WTP!$O$5:$O$589,$A47)</f>
        <v>2</v>
      </c>
      <c r="F47" s="373">
        <f>COUNTIFS(DB_RHC_WTP!$B$5:$B$589,F$39,DB_RHC_WTP!$O$5:$O$589,$A47)</f>
        <v>0</v>
      </c>
      <c r="G47" s="373">
        <f>COUNTIFS(DB_RHC_WTP!$B$5:$B$589,G$39,DB_RHC_WTP!$O$5:$O$589,$A47)</f>
        <v>2</v>
      </c>
      <c r="H47" s="385">
        <f t="shared" si="33"/>
        <v>0.17272727272727273</v>
      </c>
      <c r="I47" s="385">
        <f t="shared" si="32"/>
        <v>0</v>
      </c>
      <c r="J47" s="385">
        <f t="shared" si="32"/>
        <v>9.5238095238095233E-2</v>
      </c>
      <c r="K47" s="385">
        <f t="shared" si="32"/>
        <v>0</v>
      </c>
      <c r="L47" s="385">
        <f t="shared" si="32"/>
        <v>9.0909090909090912E-2</v>
      </c>
    </row>
    <row r="48" spans="1:16" s="214" customFormat="1" thickTop="1">
      <c r="C48" s="183">
        <f t="shared" ref="C48" si="34">SUM(C40:C42)</f>
        <v>186</v>
      </c>
      <c r="D48" s="183">
        <f t="shared" ref="D48:G48" si="35">SUM(D40:D42)</f>
        <v>25</v>
      </c>
      <c r="E48" s="183">
        <f t="shared" si="35"/>
        <v>71</v>
      </c>
      <c r="F48" s="183">
        <f t="shared" si="35"/>
        <v>100</v>
      </c>
      <c r="G48" s="183">
        <f t="shared" si="35"/>
        <v>61</v>
      </c>
      <c r="H48" s="184">
        <f>SUM(H40:H42)</f>
        <v>1</v>
      </c>
      <c r="I48" s="184">
        <f t="shared" ref="I48:L48" si="36">SUM(I40:I42)</f>
        <v>1</v>
      </c>
      <c r="J48" s="184"/>
      <c r="K48" s="184">
        <f t="shared" si="36"/>
        <v>1</v>
      </c>
      <c r="L48" s="184">
        <f t="shared" si="36"/>
        <v>1</v>
      </c>
    </row>
  </sheetData>
  <pageMargins left="0.7" right="0.7" top="0.75" bottom="0.75" header="0.3" footer="0.3"/>
  <pageSetup paperSize="9" scale="26" orientation="portrait" r:id="rId1"/>
  <drawing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>
          <x14:formula1>
            <xm:f>'SAMPLE DEFINITION'!$O$6:$O$11</xm:f>
          </x14:formula1>
          <xm:sqref>C2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25</vt:i4>
      </vt:variant>
      <vt:variant>
        <vt:lpstr>Rangos con nombre</vt:lpstr>
      </vt:variant>
      <vt:variant>
        <vt:i4>12</vt:i4>
      </vt:variant>
    </vt:vector>
  </HeadingPairs>
  <TitlesOfParts>
    <vt:vector size="37" baseType="lpstr">
      <vt:lpstr>INDEX22</vt:lpstr>
      <vt:lpstr>DB_HS</vt:lpstr>
      <vt:lpstr>DB_CS</vt:lpstr>
      <vt:lpstr>DB_INFO</vt:lpstr>
      <vt:lpstr>DB_KDF</vt:lpstr>
      <vt:lpstr>DB_RHC_KNOWN</vt:lpstr>
      <vt:lpstr>DB_RHC_PERCEPTION</vt:lpstr>
      <vt:lpstr>DB_RHC_SUITABLE</vt:lpstr>
      <vt:lpstr>DB_RHC_REJECT</vt:lpstr>
      <vt:lpstr>DB_RHC_WTP</vt:lpstr>
      <vt:lpstr>SUMMARY</vt:lpstr>
      <vt:lpstr>SAMPLE DEFINITION</vt:lpstr>
      <vt:lpstr>HS_Q1 </vt:lpstr>
      <vt:lpstr>HS_Q1a</vt:lpstr>
      <vt:lpstr>CS_Q2</vt:lpstr>
      <vt:lpstr>CS_Q2a</vt:lpstr>
      <vt:lpstr>CURRENT_TECHN_Q4</vt:lpstr>
      <vt:lpstr>INFO_Q5</vt:lpstr>
      <vt:lpstr>KDF_Q6</vt:lpstr>
      <vt:lpstr>RHC KNOWLEDGE_Q7</vt:lpstr>
      <vt:lpstr>RHC PERCEPTION_Q8</vt:lpstr>
      <vt:lpstr>RHC_SUITABLE_Q9</vt:lpstr>
      <vt:lpstr>RHC_REJECTION_Heat_Q9a</vt:lpstr>
      <vt:lpstr>RHC_REJECTION_Cooling_Q9a</vt:lpstr>
      <vt:lpstr>RHC_WTP_Q10</vt:lpstr>
      <vt:lpstr>CS_Q2!Área_de_impresión</vt:lpstr>
      <vt:lpstr>CS_Q2a!Área_de_impresión</vt:lpstr>
      <vt:lpstr>CURRENT_TECHN_Q4!Área_de_impresión</vt:lpstr>
      <vt:lpstr>'HS_Q1 '!Área_de_impresión</vt:lpstr>
      <vt:lpstr>HS_Q1a!Área_de_impresión</vt:lpstr>
      <vt:lpstr>INFO_Q5!Área_de_impresión</vt:lpstr>
      <vt:lpstr>KDF_Q6!Área_de_impresión</vt:lpstr>
      <vt:lpstr>'RHC KNOWLEDGE_Q7'!Área_de_impresión</vt:lpstr>
      <vt:lpstr>'RHC PERCEPTION_Q8'!Área_de_impresión</vt:lpstr>
      <vt:lpstr>RHC_REJECTION_Heat_Q9a!Área_de_impresión</vt:lpstr>
      <vt:lpstr>RHC_SUITABLE_Q9!Área_de_impresión</vt:lpstr>
      <vt:lpstr>RHC_WTP_Q10!Área_de_impresión</vt:lpstr>
    </vt:vector>
  </TitlesOfParts>
  <Company>none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 admin</dc:creator>
  <cp:lastModifiedBy>Dpto Solar-IDAE</cp:lastModifiedBy>
  <cp:lastPrinted>2015-08-17T11:00:53Z</cp:lastPrinted>
  <dcterms:created xsi:type="dcterms:W3CDTF">2015-01-19T11:51:01Z</dcterms:created>
  <dcterms:modified xsi:type="dcterms:W3CDTF">2016-03-14T15:55:01Z</dcterms:modified>
</cp:coreProperties>
</file>